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/>
  <mc:AlternateContent xmlns:mc="http://schemas.openxmlformats.org/markup-compatibility/2006">
    <mc:Choice Requires="x15">
      <x15ac:absPath xmlns:x15ac="http://schemas.microsoft.com/office/spreadsheetml/2010/11/ac" url="https://unimelbcloud-my.sharepoint.com/personal/a_sethungamudiyanselage_unimelb_edu_au/Documents/GR/Papers/LogRepresentativeness/Results/"/>
    </mc:Choice>
  </mc:AlternateContent>
  <xr:revisionPtr revIDLastSave="1223" documentId="8_{54C47F64-CD62-DE4B-82A5-044D182FE536}" xr6:coauthVersionLast="47" xr6:coauthVersionMax="47" xr10:uidLastSave="{9C5E5F0E-5652-D54C-89D9-42731BDFDA94}"/>
  <bookViews>
    <workbookView xWindow="30240" yWindow="-1060" windowWidth="38400" windowHeight="21600" activeTab="4" xr2:uid="{CAA171C7-6836-1B49-BC2F-410DB997903A}"/>
  </bookViews>
  <sheets>
    <sheet name="correlation" sheetId="12" state="hidden" r:id="rId1"/>
    <sheet name="phase1" sheetId="6" r:id="rId2"/>
    <sheet name="phase2" sheetId="17" r:id="rId3"/>
    <sheet name="progress" sheetId="18" r:id="rId4"/>
    <sheet name="significant" sheetId="20" r:id="rId5"/>
  </sheets>
  <definedNames>
    <definedName name="_xlnm._FilterDatabase" localSheetId="0" hidden="1">correlation!$A$1:$C$2910</definedName>
    <definedName name="_xlnm._FilterDatabase" localSheetId="1" hidden="1">phase1!$A$1:$U$3826</definedName>
    <definedName name="_xlnm._FilterDatabase" localSheetId="2" hidden="1">phase2!$U$2:$V$5510</definedName>
    <definedName name="results" localSheetId="2">phase2!$A$2:$W$5510</definedName>
    <definedName name="results.2023.06.23.not.analyzed" localSheetId="1">phase1!$A$2:$U$3826</definedName>
    <definedName name="small_coverage_data" localSheetId="0">correlation!$A$2:$C$2910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" i="18" l="1"/>
  <c r="N4" i="18"/>
  <c r="O4" i="18"/>
  <c r="M4" i="18"/>
  <c r="L7" i="20" l="1"/>
  <c r="L6" i="20"/>
  <c r="L5" i="20"/>
  <c r="K7" i="20"/>
  <c r="K6" i="20"/>
  <c r="K5" i="20"/>
  <c r="J7" i="20"/>
  <c r="J6" i="20"/>
  <c r="J5" i="20"/>
  <c r="I7" i="20"/>
  <c r="I6" i="20"/>
  <c r="I5" i="20"/>
  <c r="H7" i="20"/>
  <c r="H6" i="20"/>
  <c r="H5" i="20"/>
  <c r="G7" i="20"/>
  <c r="G6" i="20"/>
  <c r="G5" i="20"/>
  <c r="F7" i="20"/>
  <c r="F6" i="20"/>
  <c r="F5" i="20"/>
  <c r="E7" i="20"/>
  <c r="E6" i="20"/>
  <c r="E5" i="20"/>
  <c r="D7" i="20"/>
  <c r="D6" i="20"/>
  <c r="D5" i="20"/>
  <c r="C7" i="20"/>
  <c r="C6" i="20"/>
  <c r="C5" i="20"/>
  <c r="T4" i="6" l="1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T752" i="6"/>
  <c r="T753" i="6"/>
  <c r="T754" i="6"/>
  <c r="T755" i="6"/>
  <c r="T756" i="6"/>
  <c r="T757" i="6"/>
  <c r="T758" i="6"/>
  <c r="T759" i="6"/>
  <c r="T760" i="6"/>
  <c r="T761" i="6"/>
  <c r="T762" i="6"/>
  <c r="T763" i="6"/>
  <c r="T764" i="6"/>
  <c r="T765" i="6"/>
  <c r="T766" i="6"/>
  <c r="T767" i="6"/>
  <c r="T768" i="6"/>
  <c r="T769" i="6"/>
  <c r="T770" i="6"/>
  <c r="T771" i="6"/>
  <c r="T772" i="6"/>
  <c r="T773" i="6"/>
  <c r="T774" i="6"/>
  <c r="T775" i="6"/>
  <c r="T776" i="6"/>
  <c r="T777" i="6"/>
  <c r="T778" i="6"/>
  <c r="T779" i="6"/>
  <c r="T780" i="6"/>
  <c r="T781" i="6"/>
  <c r="T782" i="6"/>
  <c r="T783" i="6"/>
  <c r="T784" i="6"/>
  <c r="T785" i="6"/>
  <c r="T786" i="6"/>
  <c r="T787" i="6"/>
  <c r="T788" i="6"/>
  <c r="T789" i="6"/>
  <c r="T790" i="6"/>
  <c r="T791" i="6"/>
  <c r="T792" i="6"/>
  <c r="T793" i="6"/>
  <c r="T794" i="6"/>
  <c r="T795" i="6"/>
  <c r="T796" i="6"/>
  <c r="T797" i="6"/>
  <c r="T798" i="6"/>
  <c r="T799" i="6"/>
  <c r="T800" i="6"/>
  <c r="T801" i="6"/>
  <c r="T802" i="6"/>
  <c r="T803" i="6"/>
  <c r="T804" i="6"/>
  <c r="T805" i="6"/>
  <c r="T806" i="6"/>
  <c r="T807" i="6"/>
  <c r="T808" i="6"/>
  <c r="T809" i="6"/>
  <c r="T810" i="6"/>
  <c r="T811" i="6"/>
  <c r="T812" i="6"/>
  <c r="T813" i="6"/>
  <c r="T814" i="6"/>
  <c r="T815" i="6"/>
  <c r="T816" i="6"/>
  <c r="T817" i="6"/>
  <c r="T818" i="6"/>
  <c r="T819" i="6"/>
  <c r="T820" i="6"/>
  <c r="T821" i="6"/>
  <c r="T822" i="6"/>
  <c r="T823" i="6"/>
  <c r="T824" i="6"/>
  <c r="T825" i="6"/>
  <c r="T826" i="6"/>
  <c r="T827" i="6"/>
  <c r="T828" i="6"/>
  <c r="T829" i="6"/>
  <c r="T830" i="6"/>
  <c r="T831" i="6"/>
  <c r="T832" i="6"/>
  <c r="T833" i="6"/>
  <c r="T834" i="6"/>
  <c r="T835" i="6"/>
  <c r="T836" i="6"/>
  <c r="T837" i="6"/>
  <c r="T838" i="6"/>
  <c r="T839" i="6"/>
  <c r="T840" i="6"/>
  <c r="T841" i="6"/>
  <c r="T842" i="6"/>
  <c r="T843" i="6"/>
  <c r="T844" i="6"/>
  <c r="T845" i="6"/>
  <c r="T846" i="6"/>
  <c r="T847" i="6"/>
  <c r="T848" i="6"/>
  <c r="T849" i="6"/>
  <c r="T850" i="6"/>
  <c r="T851" i="6"/>
  <c r="T852" i="6"/>
  <c r="T853" i="6"/>
  <c r="T854" i="6"/>
  <c r="T855" i="6"/>
  <c r="T856" i="6"/>
  <c r="T857" i="6"/>
  <c r="T858" i="6"/>
  <c r="T859" i="6"/>
  <c r="T860" i="6"/>
  <c r="T861" i="6"/>
  <c r="T862" i="6"/>
  <c r="T863" i="6"/>
  <c r="T864" i="6"/>
  <c r="T865" i="6"/>
  <c r="T866" i="6"/>
  <c r="T867" i="6"/>
  <c r="T868" i="6"/>
  <c r="T869" i="6"/>
  <c r="T870" i="6"/>
  <c r="T871" i="6"/>
  <c r="T872" i="6"/>
  <c r="T873" i="6"/>
  <c r="T874" i="6"/>
  <c r="T875" i="6"/>
  <c r="T876" i="6"/>
  <c r="T877" i="6"/>
  <c r="T878" i="6"/>
  <c r="T879" i="6"/>
  <c r="T880" i="6"/>
  <c r="T881" i="6"/>
  <c r="T882" i="6"/>
  <c r="T883" i="6"/>
  <c r="T884" i="6"/>
  <c r="T885" i="6"/>
  <c r="T886" i="6"/>
  <c r="T887" i="6"/>
  <c r="T888" i="6"/>
  <c r="T889" i="6"/>
  <c r="T890" i="6"/>
  <c r="T891" i="6"/>
  <c r="T892" i="6"/>
  <c r="T893" i="6"/>
  <c r="T894" i="6"/>
  <c r="T895" i="6"/>
  <c r="T896" i="6"/>
  <c r="T897" i="6"/>
  <c r="T898" i="6"/>
  <c r="T899" i="6"/>
  <c r="T900" i="6"/>
  <c r="T901" i="6"/>
  <c r="T902" i="6"/>
  <c r="T903" i="6"/>
  <c r="T904" i="6"/>
  <c r="T905" i="6"/>
  <c r="T906" i="6"/>
  <c r="T907" i="6"/>
  <c r="T908" i="6"/>
  <c r="T909" i="6"/>
  <c r="T910" i="6"/>
  <c r="T911" i="6"/>
  <c r="T912" i="6"/>
  <c r="T913" i="6"/>
  <c r="T914" i="6"/>
  <c r="T915" i="6"/>
  <c r="T916" i="6"/>
  <c r="T917" i="6"/>
  <c r="T918" i="6"/>
  <c r="T919" i="6"/>
  <c r="T920" i="6"/>
  <c r="T921" i="6"/>
  <c r="T922" i="6"/>
  <c r="T923" i="6"/>
  <c r="T924" i="6"/>
  <c r="T925" i="6"/>
  <c r="T926" i="6"/>
  <c r="T927" i="6"/>
  <c r="T928" i="6"/>
  <c r="T929" i="6"/>
  <c r="T930" i="6"/>
  <c r="T931" i="6"/>
  <c r="T932" i="6"/>
  <c r="T933" i="6"/>
  <c r="T934" i="6"/>
  <c r="T935" i="6"/>
  <c r="T936" i="6"/>
  <c r="T937" i="6"/>
  <c r="T938" i="6"/>
  <c r="T939" i="6"/>
  <c r="T940" i="6"/>
  <c r="T941" i="6"/>
  <c r="T942" i="6"/>
  <c r="T943" i="6"/>
  <c r="T944" i="6"/>
  <c r="T945" i="6"/>
  <c r="T946" i="6"/>
  <c r="T947" i="6"/>
  <c r="T948" i="6"/>
  <c r="T949" i="6"/>
  <c r="T950" i="6"/>
  <c r="T951" i="6"/>
  <c r="T952" i="6"/>
  <c r="T953" i="6"/>
  <c r="T954" i="6"/>
  <c r="T955" i="6"/>
  <c r="T956" i="6"/>
  <c r="T957" i="6"/>
  <c r="T958" i="6"/>
  <c r="T959" i="6"/>
  <c r="T960" i="6"/>
  <c r="T961" i="6"/>
  <c r="T962" i="6"/>
  <c r="T963" i="6"/>
  <c r="T964" i="6"/>
  <c r="T965" i="6"/>
  <c r="T966" i="6"/>
  <c r="T967" i="6"/>
  <c r="T968" i="6"/>
  <c r="T969" i="6"/>
  <c r="T970" i="6"/>
  <c r="T971" i="6"/>
  <c r="T972" i="6"/>
  <c r="T973" i="6"/>
  <c r="T974" i="6"/>
  <c r="T975" i="6"/>
  <c r="T976" i="6"/>
  <c r="T977" i="6"/>
  <c r="T978" i="6"/>
  <c r="T979" i="6"/>
  <c r="T980" i="6"/>
  <c r="T981" i="6"/>
  <c r="T982" i="6"/>
  <c r="T983" i="6"/>
  <c r="T984" i="6"/>
  <c r="T985" i="6"/>
  <c r="T986" i="6"/>
  <c r="T987" i="6"/>
  <c r="T988" i="6"/>
  <c r="T989" i="6"/>
  <c r="T990" i="6"/>
  <c r="T991" i="6"/>
  <c r="T992" i="6"/>
  <c r="T993" i="6"/>
  <c r="T994" i="6"/>
  <c r="T995" i="6"/>
  <c r="T996" i="6"/>
  <c r="T997" i="6"/>
  <c r="T998" i="6"/>
  <c r="T999" i="6"/>
  <c r="T1000" i="6"/>
  <c r="T1001" i="6"/>
  <c r="T1002" i="6"/>
  <c r="T1003" i="6"/>
  <c r="T1004" i="6"/>
  <c r="T1005" i="6"/>
  <c r="T1006" i="6"/>
  <c r="T1007" i="6"/>
  <c r="T1008" i="6"/>
  <c r="T1009" i="6"/>
  <c r="T1010" i="6"/>
  <c r="T1011" i="6"/>
  <c r="T1012" i="6"/>
  <c r="T1013" i="6"/>
  <c r="T1014" i="6"/>
  <c r="T1015" i="6"/>
  <c r="T1016" i="6"/>
  <c r="T1017" i="6"/>
  <c r="T1018" i="6"/>
  <c r="T1019" i="6"/>
  <c r="T1020" i="6"/>
  <c r="T1021" i="6"/>
  <c r="T1022" i="6"/>
  <c r="T1023" i="6"/>
  <c r="T1024" i="6"/>
  <c r="T1025" i="6"/>
  <c r="T1026" i="6"/>
  <c r="T1027" i="6"/>
  <c r="T1028" i="6"/>
  <c r="T1029" i="6"/>
  <c r="T1030" i="6"/>
  <c r="T1031" i="6"/>
  <c r="T1032" i="6"/>
  <c r="T1033" i="6"/>
  <c r="T1034" i="6"/>
  <c r="T1035" i="6"/>
  <c r="T1036" i="6"/>
  <c r="T1037" i="6"/>
  <c r="T1038" i="6"/>
  <c r="T1039" i="6"/>
  <c r="T1040" i="6"/>
  <c r="T1041" i="6"/>
  <c r="T1042" i="6"/>
  <c r="T1043" i="6"/>
  <c r="T1044" i="6"/>
  <c r="T1045" i="6"/>
  <c r="T1046" i="6"/>
  <c r="T1047" i="6"/>
  <c r="T1048" i="6"/>
  <c r="T1049" i="6"/>
  <c r="T1050" i="6"/>
  <c r="T1051" i="6"/>
  <c r="T1052" i="6"/>
  <c r="T1053" i="6"/>
  <c r="T1054" i="6"/>
  <c r="T1055" i="6"/>
  <c r="T1056" i="6"/>
  <c r="T1057" i="6"/>
  <c r="T1058" i="6"/>
  <c r="T1059" i="6"/>
  <c r="T1060" i="6"/>
  <c r="T1061" i="6"/>
  <c r="T1062" i="6"/>
  <c r="T1063" i="6"/>
  <c r="T1064" i="6"/>
  <c r="T1065" i="6"/>
  <c r="T1066" i="6"/>
  <c r="T1067" i="6"/>
  <c r="T1068" i="6"/>
  <c r="T1069" i="6"/>
  <c r="T1070" i="6"/>
  <c r="T1071" i="6"/>
  <c r="T1072" i="6"/>
  <c r="T1073" i="6"/>
  <c r="T1074" i="6"/>
  <c r="T1075" i="6"/>
  <c r="T1076" i="6"/>
  <c r="T1077" i="6"/>
  <c r="T1078" i="6"/>
  <c r="T1079" i="6"/>
  <c r="T1080" i="6"/>
  <c r="T1081" i="6"/>
  <c r="T1082" i="6"/>
  <c r="T1083" i="6"/>
  <c r="T1084" i="6"/>
  <c r="T1085" i="6"/>
  <c r="T1086" i="6"/>
  <c r="T1087" i="6"/>
  <c r="T1088" i="6"/>
  <c r="T1089" i="6"/>
  <c r="T1090" i="6"/>
  <c r="T1091" i="6"/>
  <c r="T1092" i="6"/>
  <c r="T1093" i="6"/>
  <c r="T1094" i="6"/>
  <c r="T1095" i="6"/>
  <c r="T1096" i="6"/>
  <c r="T1097" i="6"/>
  <c r="T1098" i="6"/>
  <c r="T1099" i="6"/>
  <c r="T1100" i="6"/>
  <c r="T1101" i="6"/>
  <c r="T1102" i="6"/>
  <c r="T1103" i="6"/>
  <c r="T1104" i="6"/>
  <c r="T1105" i="6"/>
  <c r="T1106" i="6"/>
  <c r="T1107" i="6"/>
  <c r="T1108" i="6"/>
  <c r="T1109" i="6"/>
  <c r="T1110" i="6"/>
  <c r="T1111" i="6"/>
  <c r="T1112" i="6"/>
  <c r="T1113" i="6"/>
  <c r="T1114" i="6"/>
  <c r="T1115" i="6"/>
  <c r="T1116" i="6"/>
  <c r="T1117" i="6"/>
  <c r="T1118" i="6"/>
  <c r="T1119" i="6"/>
  <c r="T1120" i="6"/>
  <c r="T1121" i="6"/>
  <c r="T1122" i="6"/>
  <c r="T1123" i="6"/>
  <c r="T1124" i="6"/>
  <c r="T1125" i="6"/>
  <c r="T1126" i="6"/>
  <c r="T1127" i="6"/>
  <c r="T1128" i="6"/>
  <c r="T1129" i="6"/>
  <c r="T1130" i="6"/>
  <c r="T1131" i="6"/>
  <c r="T1132" i="6"/>
  <c r="T1133" i="6"/>
  <c r="T1134" i="6"/>
  <c r="T1135" i="6"/>
  <c r="T1136" i="6"/>
  <c r="T1137" i="6"/>
  <c r="T1138" i="6"/>
  <c r="T1139" i="6"/>
  <c r="T1140" i="6"/>
  <c r="T1141" i="6"/>
  <c r="T1142" i="6"/>
  <c r="T1143" i="6"/>
  <c r="T1144" i="6"/>
  <c r="T1145" i="6"/>
  <c r="T1146" i="6"/>
  <c r="T1147" i="6"/>
  <c r="T1148" i="6"/>
  <c r="T1149" i="6"/>
  <c r="T1150" i="6"/>
  <c r="T1151" i="6"/>
  <c r="T1152" i="6"/>
  <c r="T1153" i="6"/>
  <c r="T1154" i="6"/>
  <c r="T1155" i="6"/>
  <c r="T1156" i="6"/>
  <c r="T1157" i="6"/>
  <c r="T1158" i="6"/>
  <c r="T1159" i="6"/>
  <c r="T1160" i="6"/>
  <c r="T1161" i="6"/>
  <c r="T1162" i="6"/>
  <c r="T1163" i="6"/>
  <c r="T1164" i="6"/>
  <c r="T1165" i="6"/>
  <c r="T1166" i="6"/>
  <c r="T1167" i="6"/>
  <c r="T1168" i="6"/>
  <c r="T1169" i="6"/>
  <c r="T1170" i="6"/>
  <c r="T1171" i="6"/>
  <c r="T1172" i="6"/>
  <c r="T1173" i="6"/>
  <c r="T1174" i="6"/>
  <c r="T1175" i="6"/>
  <c r="T1176" i="6"/>
  <c r="T1177" i="6"/>
  <c r="T1178" i="6"/>
  <c r="T1179" i="6"/>
  <c r="T1180" i="6"/>
  <c r="T1181" i="6"/>
  <c r="T1182" i="6"/>
  <c r="T1183" i="6"/>
  <c r="T1184" i="6"/>
  <c r="T1185" i="6"/>
  <c r="T1186" i="6"/>
  <c r="T1187" i="6"/>
  <c r="T1188" i="6"/>
  <c r="T1189" i="6"/>
  <c r="T1190" i="6"/>
  <c r="T1191" i="6"/>
  <c r="T1192" i="6"/>
  <c r="T1193" i="6"/>
  <c r="T1194" i="6"/>
  <c r="T1195" i="6"/>
  <c r="T1196" i="6"/>
  <c r="T1197" i="6"/>
  <c r="T1198" i="6"/>
  <c r="T1199" i="6"/>
  <c r="T1200" i="6"/>
  <c r="T1201" i="6"/>
  <c r="T1202" i="6"/>
  <c r="T1203" i="6"/>
  <c r="T1204" i="6"/>
  <c r="T1205" i="6"/>
  <c r="T1206" i="6"/>
  <c r="T1207" i="6"/>
  <c r="T1208" i="6"/>
  <c r="T1209" i="6"/>
  <c r="T1210" i="6"/>
  <c r="T1211" i="6"/>
  <c r="T1212" i="6"/>
  <c r="T1213" i="6"/>
  <c r="T1214" i="6"/>
  <c r="T1215" i="6"/>
  <c r="T1216" i="6"/>
  <c r="T1217" i="6"/>
  <c r="T1218" i="6"/>
  <c r="T1219" i="6"/>
  <c r="T1220" i="6"/>
  <c r="T1221" i="6"/>
  <c r="T1222" i="6"/>
  <c r="T1223" i="6"/>
  <c r="T1224" i="6"/>
  <c r="T1225" i="6"/>
  <c r="T1226" i="6"/>
  <c r="T1227" i="6"/>
  <c r="T1228" i="6"/>
  <c r="T1229" i="6"/>
  <c r="T1230" i="6"/>
  <c r="T1231" i="6"/>
  <c r="T1232" i="6"/>
  <c r="T1233" i="6"/>
  <c r="T1234" i="6"/>
  <c r="T1235" i="6"/>
  <c r="T1236" i="6"/>
  <c r="T1237" i="6"/>
  <c r="T1238" i="6"/>
  <c r="T1239" i="6"/>
  <c r="T1240" i="6"/>
  <c r="T1241" i="6"/>
  <c r="T1242" i="6"/>
  <c r="T1243" i="6"/>
  <c r="T1244" i="6"/>
  <c r="T1245" i="6"/>
  <c r="T1246" i="6"/>
  <c r="T1247" i="6"/>
  <c r="T1248" i="6"/>
  <c r="T1249" i="6"/>
  <c r="T1250" i="6"/>
  <c r="T1251" i="6"/>
  <c r="T1252" i="6"/>
  <c r="T1253" i="6"/>
  <c r="T1254" i="6"/>
  <c r="T1255" i="6"/>
  <c r="T1256" i="6"/>
  <c r="T1257" i="6"/>
  <c r="T1258" i="6"/>
  <c r="T1259" i="6"/>
  <c r="T1260" i="6"/>
  <c r="T1261" i="6"/>
  <c r="T1262" i="6"/>
  <c r="T1263" i="6"/>
  <c r="T1264" i="6"/>
  <c r="T1265" i="6"/>
  <c r="T1266" i="6"/>
  <c r="T1267" i="6"/>
  <c r="T1268" i="6"/>
  <c r="T1269" i="6"/>
  <c r="T1270" i="6"/>
  <c r="T1271" i="6"/>
  <c r="T1272" i="6"/>
  <c r="T1273" i="6"/>
  <c r="T1274" i="6"/>
  <c r="T1275" i="6"/>
  <c r="T1276" i="6"/>
  <c r="T1277" i="6"/>
  <c r="T1278" i="6"/>
  <c r="T1279" i="6"/>
  <c r="T1280" i="6"/>
  <c r="T1281" i="6"/>
  <c r="T1282" i="6"/>
  <c r="T1283" i="6"/>
  <c r="T1284" i="6"/>
  <c r="T1285" i="6"/>
  <c r="T1286" i="6"/>
  <c r="T1287" i="6"/>
  <c r="T1288" i="6"/>
  <c r="T1289" i="6"/>
  <c r="T1290" i="6"/>
  <c r="T1291" i="6"/>
  <c r="T1292" i="6"/>
  <c r="T1293" i="6"/>
  <c r="T1294" i="6"/>
  <c r="T1295" i="6"/>
  <c r="T1296" i="6"/>
  <c r="T1297" i="6"/>
  <c r="T1298" i="6"/>
  <c r="T1299" i="6"/>
  <c r="T1300" i="6"/>
  <c r="T1301" i="6"/>
  <c r="T1302" i="6"/>
  <c r="T1303" i="6"/>
  <c r="T1304" i="6"/>
  <c r="T1305" i="6"/>
  <c r="T1306" i="6"/>
  <c r="T1307" i="6"/>
  <c r="T1308" i="6"/>
  <c r="T1309" i="6"/>
  <c r="T1310" i="6"/>
  <c r="T1311" i="6"/>
  <c r="T1312" i="6"/>
  <c r="T1313" i="6"/>
  <c r="T1314" i="6"/>
  <c r="T1315" i="6"/>
  <c r="T1316" i="6"/>
  <c r="T1317" i="6"/>
  <c r="T1318" i="6"/>
  <c r="T1319" i="6"/>
  <c r="T1320" i="6"/>
  <c r="T1321" i="6"/>
  <c r="T1322" i="6"/>
  <c r="T1323" i="6"/>
  <c r="T1324" i="6"/>
  <c r="T1325" i="6"/>
  <c r="T1326" i="6"/>
  <c r="T1327" i="6"/>
  <c r="T1328" i="6"/>
  <c r="T1329" i="6"/>
  <c r="T1330" i="6"/>
  <c r="T1331" i="6"/>
  <c r="T1332" i="6"/>
  <c r="T1333" i="6"/>
  <c r="T1334" i="6"/>
  <c r="T1335" i="6"/>
  <c r="T1336" i="6"/>
  <c r="T1337" i="6"/>
  <c r="T1338" i="6"/>
  <c r="T1339" i="6"/>
  <c r="T1340" i="6"/>
  <c r="T1341" i="6"/>
  <c r="T1342" i="6"/>
  <c r="T1343" i="6"/>
  <c r="T1344" i="6"/>
  <c r="T1345" i="6"/>
  <c r="T1346" i="6"/>
  <c r="T1347" i="6"/>
  <c r="T1348" i="6"/>
  <c r="T1349" i="6"/>
  <c r="T1350" i="6"/>
  <c r="T1351" i="6"/>
  <c r="T1352" i="6"/>
  <c r="T1353" i="6"/>
  <c r="T1354" i="6"/>
  <c r="T1355" i="6"/>
  <c r="T1356" i="6"/>
  <c r="T1357" i="6"/>
  <c r="T1358" i="6"/>
  <c r="T1359" i="6"/>
  <c r="T1360" i="6"/>
  <c r="T1361" i="6"/>
  <c r="T1362" i="6"/>
  <c r="T1363" i="6"/>
  <c r="T1364" i="6"/>
  <c r="T1365" i="6"/>
  <c r="T1366" i="6"/>
  <c r="T1367" i="6"/>
  <c r="T1368" i="6"/>
  <c r="T1369" i="6"/>
  <c r="T1370" i="6"/>
  <c r="T1371" i="6"/>
  <c r="T1372" i="6"/>
  <c r="T1373" i="6"/>
  <c r="T1374" i="6"/>
  <c r="T1375" i="6"/>
  <c r="T1376" i="6"/>
  <c r="T1377" i="6"/>
  <c r="T1378" i="6"/>
  <c r="T1379" i="6"/>
  <c r="T1380" i="6"/>
  <c r="T1381" i="6"/>
  <c r="T1382" i="6"/>
  <c r="T1383" i="6"/>
  <c r="T1384" i="6"/>
  <c r="T1385" i="6"/>
  <c r="T1386" i="6"/>
  <c r="T1387" i="6"/>
  <c r="T1388" i="6"/>
  <c r="T1389" i="6"/>
  <c r="T1390" i="6"/>
  <c r="T1391" i="6"/>
  <c r="T1392" i="6"/>
  <c r="T1393" i="6"/>
  <c r="T1394" i="6"/>
  <c r="T1395" i="6"/>
  <c r="T1396" i="6"/>
  <c r="T1397" i="6"/>
  <c r="T1398" i="6"/>
  <c r="T1399" i="6"/>
  <c r="T1400" i="6"/>
  <c r="T1401" i="6"/>
  <c r="T1402" i="6"/>
  <c r="T1403" i="6"/>
  <c r="T1404" i="6"/>
  <c r="T1405" i="6"/>
  <c r="T1406" i="6"/>
  <c r="T1407" i="6"/>
  <c r="T1408" i="6"/>
  <c r="T1409" i="6"/>
  <c r="T1410" i="6"/>
  <c r="T1411" i="6"/>
  <c r="T1412" i="6"/>
  <c r="T1413" i="6"/>
  <c r="T1414" i="6"/>
  <c r="T1415" i="6"/>
  <c r="T1416" i="6"/>
  <c r="T1417" i="6"/>
  <c r="T1418" i="6"/>
  <c r="T1419" i="6"/>
  <c r="T1420" i="6"/>
  <c r="T1421" i="6"/>
  <c r="T1422" i="6"/>
  <c r="T1423" i="6"/>
  <c r="T1424" i="6"/>
  <c r="T1425" i="6"/>
  <c r="T1426" i="6"/>
  <c r="T1427" i="6"/>
  <c r="T1428" i="6"/>
  <c r="T1429" i="6"/>
  <c r="T1430" i="6"/>
  <c r="T1431" i="6"/>
  <c r="T1432" i="6"/>
  <c r="T1433" i="6"/>
  <c r="T1434" i="6"/>
  <c r="T1435" i="6"/>
  <c r="T1436" i="6"/>
  <c r="T1437" i="6"/>
  <c r="T1438" i="6"/>
  <c r="T1439" i="6"/>
  <c r="T1440" i="6"/>
  <c r="T1441" i="6"/>
  <c r="T1442" i="6"/>
  <c r="T1443" i="6"/>
  <c r="T1444" i="6"/>
  <c r="T1445" i="6"/>
  <c r="T1446" i="6"/>
  <c r="T1447" i="6"/>
  <c r="T1448" i="6"/>
  <c r="T1449" i="6"/>
  <c r="T1450" i="6"/>
  <c r="T1451" i="6"/>
  <c r="T1452" i="6"/>
  <c r="T1453" i="6"/>
  <c r="T1454" i="6"/>
  <c r="T1455" i="6"/>
  <c r="T1456" i="6"/>
  <c r="T1457" i="6"/>
  <c r="T1458" i="6"/>
  <c r="T1459" i="6"/>
  <c r="T1460" i="6"/>
  <c r="T1461" i="6"/>
  <c r="T1462" i="6"/>
  <c r="T1463" i="6"/>
  <c r="T1464" i="6"/>
  <c r="T1465" i="6"/>
  <c r="T1466" i="6"/>
  <c r="T1467" i="6"/>
  <c r="T1468" i="6"/>
  <c r="T1469" i="6"/>
  <c r="T1470" i="6"/>
  <c r="T1471" i="6"/>
  <c r="T1472" i="6"/>
  <c r="T1473" i="6"/>
  <c r="T1474" i="6"/>
  <c r="T1475" i="6"/>
  <c r="T1476" i="6"/>
  <c r="T1477" i="6"/>
  <c r="T1478" i="6"/>
  <c r="T1479" i="6"/>
  <c r="T1480" i="6"/>
  <c r="T1481" i="6"/>
  <c r="T1482" i="6"/>
  <c r="T1483" i="6"/>
  <c r="T1484" i="6"/>
  <c r="T1485" i="6"/>
  <c r="T1486" i="6"/>
  <c r="T1487" i="6"/>
  <c r="T1488" i="6"/>
  <c r="T1489" i="6"/>
  <c r="T1490" i="6"/>
  <c r="T1491" i="6"/>
  <c r="T1492" i="6"/>
  <c r="T1493" i="6"/>
  <c r="T1494" i="6"/>
  <c r="T1495" i="6"/>
  <c r="T1496" i="6"/>
  <c r="T1497" i="6"/>
  <c r="T1498" i="6"/>
  <c r="T1499" i="6"/>
  <c r="T1500" i="6"/>
  <c r="T1501" i="6"/>
  <c r="T1502" i="6"/>
  <c r="T1503" i="6"/>
  <c r="T1504" i="6"/>
  <c r="T1505" i="6"/>
  <c r="T1506" i="6"/>
  <c r="T1507" i="6"/>
  <c r="T1508" i="6"/>
  <c r="T1509" i="6"/>
  <c r="T1510" i="6"/>
  <c r="T1511" i="6"/>
  <c r="T1512" i="6"/>
  <c r="T1513" i="6"/>
  <c r="T1514" i="6"/>
  <c r="T1515" i="6"/>
  <c r="T1516" i="6"/>
  <c r="T1517" i="6"/>
  <c r="T1518" i="6"/>
  <c r="T1519" i="6"/>
  <c r="T1520" i="6"/>
  <c r="T1521" i="6"/>
  <c r="T1522" i="6"/>
  <c r="T1523" i="6"/>
  <c r="T1524" i="6"/>
  <c r="T1525" i="6"/>
  <c r="T1526" i="6"/>
  <c r="T1527" i="6"/>
  <c r="T1528" i="6"/>
  <c r="T1529" i="6"/>
  <c r="T1530" i="6"/>
  <c r="T1531" i="6"/>
  <c r="T1532" i="6"/>
  <c r="T1533" i="6"/>
  <c r="T1534" i="6"/>
  <c r="T1535" i="6"/>
  <c r="T1536" i="6"/>
  <c r="T1537" i="6"/>
  <c r="T1538" i="6"/>
  <c r="T1539" i="6"/>
  <c r="T1540" i="6"/>
  <c r="T1541" i="6"/>
  <c r="T1542" i="6"/>
  <c r="T1543" i="6"/>
  <c r="T1544" i="6"/>
  <c r="T1545" i="6"/>
  <c r="T1546" i="6"/>
  <c r="T1547" i="6"/>
  <c r="T1548" i="6"/>
  <c r="T1549" i="6"/>
  <c r="T1550" i="6"/>
  <c r="T1551" i="6"/>
  <c r="T1552" i="6"/>
  <c r="T1553" i="6"/>
  <c r="T1554" i="6"/>
  <c r="T1555" i="6"/>
  <c r="T1556" i="6"/>
  <c r="T1557" i="6"/>
  <c r="T1558" i="6"/>
  <c r="T1559" i="6"/>
  <c r="T1560" i="6"/>
  <c r="T1561" i="6"/>
  <c r="T1562" i="6"/>
  <c r="T1563" i="6"/>
  <c r="T1564" i="6"/>
  <c r="T1565" i="6"/>
  <c r="T1566" i="6"/>
  <c r="T1567" i="6"/>
  <c r="T1568" i="6"/>
  <c r="T1569" i="6"/>
  <c r="T1570" i="6"/>
  <c r="T1571" i="6"/>
  <c r="T1572" i="6"/>
  <c r="T1573" i="6"/>
  <c r="T1574" i="6"/>
  <c r="T1575" i="6"/>
  <c r="T1576" i="6"/>
  <c r="T1577" i="6"/>
  <c r="T1578" i="6"/>
  <c r="T1579" i="6"/>
  <c r="T1580" i="6"/>
  <c r="T1581" i="6"/>
  <c r="T1582" i="6"/>
  <c r="T1583" i="6"/>
  <c r="T1584" i="6"/>
  <c r="T1585" i="6"/>
  <c r="T1586" i="6"/>
  <c r="T1587" i="6"/>
  <c r="T1588" i="6"/>
  <c r="T1589" i="6"/>
  <c r="T1590" i="6"/>
  <c r="T1591" i="6"/>
  <c r="T1592" i="6"/>
  <c r="T1593" i="6"/>
  <c r="T1594" i="6"/>
  <c r="T1595" i="6"/>
  <c r="T1596" i="6"/>
  <c r="T1597" i="6"/>
  <c r="T1598" i="6"/>
  <c r="T1599" i="6"/>
  <c r="T1600" i="6"/>
  <c r="T1601" i="6"/>
  <c r="T1602" i="6"/>
  <c r="T1603" i="6"/>
  <c r="T1604" i="6"/>
  <c r="T1605" i="6"/>
  <c r="T1606" i="6"/>
  <c r="T1607" i="6"/>
  <c r="T1608" i="6"/>
  <c r="T1609" i="6"/>
  <c r="T1610" i="6"/>
  <c r="T1611" i="6"/>
  <c r="T1612" i="6"/>
  <c r="T1613" i="6"/>
  <c r="T1614" i="6"/>
  <c r="T1615" i="6"/>
  <c r="T1616" i="6"/>
  <c r="T1617" i="6"/>
  <c r="T1618" i="6"/>
  <c r="T1619" i="6"/>
  <c r="T1620" i="6"/>
  <c r="T1621" i="6"/>
  <c r="T1622" i="6"/>
  <c r="T1623" i="6"/>
  <c r="T1624" i="6"/>
  <c r="T1625" i="6"/>
  <c r="T1626" i="6"/>
  <c r="T1627" i="6"/>
  <c r="T1628" i="6"/>
  <c r="T1629" i="6"/>
  <c r="T1630" i="6"/>
  <c r="T1631" i="6"/>
  <c r="T1632" i="6"/>
  <c r="T1633" i="6"/>
  <c r="T1634" i="6"/>
  <c r="T1635" i="6"/>
  <c r="T1636" i="6"/>
  <c r="T1637" i="6"/>
  <c r="T1638" i="6"/>
  <c r="T1639" i="6"/>
  <c r="T1640" i="6"/>
  <c r="T1641" i="6"/>
  <c r="T1642" i="6"/>
  <c r="T1643" i="6"/>
  <c r="T1644" i="6"/>
  <c r="T1645" i="6"/>
  <c r="T1646" i="6"/>
  <c r="T1647" i="6"/>
  <c r="T1648" i="6"/>
  <c r="T1649" i="6"/>
  <c r="T1650" i="6"/>
  <c r="T1651" i="6"/>
  <c r="T1652" i="6"/>
  <c r="T1653" i="6"/>
  <c r="T1654" i="6"/>
  <c r="T1655" i="6"/>
  <c r="T1656" i="6"/>
  <c r="T1657" i="6"/>
  <c r="T1658" i="6"/>
  <c r="T1659" i="6"/>
  <c r="T1660" i="6"/>
  <c r="T1661" i="6"/>
  <c r="T1662" i="6"/>
  <c r="T1663" i="6"/>
  <c r="T1664" i="6"/>
  <c r="T1665" i="6"/>
  <c r="T1666" i="6"/>
  <c r="T1667" i="6"/>
  <c r="T1668" i="6"/>
  <c r="T1669" i="6"/>
  <c r="T1670" i="6"/>
  <c r="T1671" i="6"/>
  <c r="T1672" i="6"/>
  <c r="T1673" i="6"/>
  <c r="T1674" i="6"/>
  <c r="T1675" i="6"/>
  <c r="T1676" i="6"/>
  <c r="T1677" i="6"/>
  <c r="T1678" i="6"/>
  <c r="T1679" i="6"/>
  <c r="T1680" i="6"/>
  <c r="T1681" i="6"/>
  <c r="T1682" i="6"/>
  <c r="T1683" i="6"/>
  <c r="T1684" i="6"/>
  <c r="T1685" i="6"/>
  <c r="T1686" i="6"/>
  <c r="T1687" i="6"/>
  <c r="T1688" i="6"/>
  <c r="T1689" i="6"/>
  <c r="T1690" i="6"/>
  <c r="T1691" i="6"/>
  <c r="T1692" i="6"/>
  <c r="T1693" i="6"/>
  <c r="T1694" i="6"/>
  <c r="T1695" i="6"/>
  <c r="T1696" i="6"/>
  <c r="T1697" i="6"/>
  <c r="T1698" i="6"/>
  <c r="T1699" i="6"/>
  <c r="T1700" i="6"/>
  <c r="T1701" i="6"/>
  <c r="T1702" i="6"/>
  <c r="T1703" i="6"/>
  <c r="T1704" i="6"/>
  <c r="T1705" i="6"/>
  <c r="T1706" i="6"/>
  <c r="T1707" i="6"/>
  <c r="T1708" i="6"/>
  <c r="T1709" i="6"/>
  <c r="T1710" i="6"/>
  <c r="T1711" i="6"/>
  <c r="T1712" i="6"/>
  <c r="T1713" i="6"/>
  <c r="T1714" i="6"/>
  <c r="T1715" i="6"/>
  <c r="T1716" i="6"/>
  <c r="T1717" i="6"/>
  <c r="T1718" i="6"/>
  <c r="T1719" i="6"/>
  <c r="T1720" i="6"/>
  <c r="T1721" i="6"/>
  <c r="T1722" i="6"/>
  <c r="T1723" i="6"/>
  <c r="T1724" i="6"/>
  <c r="T1725" i="6"/>
  <c r="T1726" i="6"/>
  <c r="T1727" i="6"/>
  <c r="T1728" i="6"/>
  <c r="T1729" i="6"/>
  <c r="T1730" i="6"/>
  <c r="T1731" i="6"/>
  <c r="T1732" i="6"/>
  <c r="T1733" i="6"/>
  <c r="T1734" i="6"/>
  <c r="T1735" i="6"/>
  <c r="T1736" i="6"/>
  <c r="T1737" i="6"/>
  <c r="T1738" i="6"/>
  <c r="T1739" i="6"/>
  <c r="T1740" i="6"/>
  <c r="T1741" i="6"/>
  <c r="T1742" i="6"/>
  <c r="T1743" i="6"/>
  <c r="T1744" i="6"/>
  <c r="T1745" i="6"/>
  <c r="T1746" i="6"/>
  <c r="T1747" i="6"/>
  <c r="T1748" i="6"/>
  <c r="T1749" i="6"/>
  <c r="T1750" i="6"/>
  <c r="T1751" i="6"/>
  <c r="T1752" i="6"/>
  <c r="T1753" i="6"/>
  <c r="T1754" i="6"/>
  <c r="T1755" i="6"/>
  <c r="T1756" i="6"/>
  <c r="T1757" i="6"/>
  <c r="T1758" i="6"/>
  <c r="T1759" i="6"/>
  <c r="T1760" i="6"/>
  <c r="T1761" i="6"/>
  <c r="T1762" i="6"/>
  <c r="T1763" i="6"/>
  <c r="T1764" i="6"/>
  <c r="T1765" i="6"/>
  <c r="T1766" i="6"/>
  <c r="T1767" i="6"/>
  <c r="T1768" i="6"/>
  <c r="T1769" i="6"/>
  <c r="T1770" i="6"/>
  <c r="T1771" i="6"/>
  <c r="T1772" i="6"/>
  <c r="T1773" i="6"/>
  <c r="T1774" i="6"/>
  <c r="T1775" i="6"/>
  <c r="T1776" i="6"/>
  <c r="T1777" i="6"/>
  <c r="T1778" i="6"/>
  <c r="T1779" i="6"/>
  <c r="T1780" i="6"/>
  <c r="T1781" i="6"/>
  <c r="T1782" i="6"/>
  <c r="T1783" i="6"/>
  <c r="T1784" i="6"/>
  <c r="T1785" i="6"/>
  <c r="T1786" i="6"/>
  <c r="T1787" i="6"/>
  <c r="T1788" i="6"/>
  <c r="T1789" i="6"/>
  <c r="T1790" i="6"/>
  <c r="T1791" i="6"/>
  <c r="T1792" i="6"/>
  <c r="T1793" i="6"/>
  <c r="T1794" i="6"/>
  <c r="T1795" i="6"/>
  <c r="T1796" i="6"/>
  <c r="T1797" i="6"/>
  <c r="T1798" i="6"/>
  <c r="T1799" i="6"/>
  <c r="T1800" i="6"/>
  <c r="T1801" i="6"/>
  <c r="T1802" i="6"/>
  <c r="T1803" i="6"/>
  <c r="T1804" i="6"/>
  <c r="T1805" i="6"/>
  <c r="T1806" i="6"/>
  <c r="T1807" i="6"/>
  <c r="T1808" i="6"/>
  <c r="T1809" i="6"/>
  <c r="T1810" i="6"/>
  <c r="T1811" i="6"/>
  <c r="T1812" i="6"/>
  <c r="T1813" i="6"/>
  <c r="T1814" i="6"/>
  <c r="T1815" i="6"/>
  <c r="T1816" i="6"/>
  <c r="T1817" i="6"/>
  <c r="T1818" i="6"/>
  <c r="T1819" i="6"/>
  <c r="T1820" i="6"/>
  <c r="T1821" i="6"/>
  <c r="T1822" i="6"/>
  <c r="T1823" i="6"/>
  <c r="T1824" i="6"/>
  <c r="T1825" i="6"/>
  <c r="T1826" i="6"/>
  <c r="T1827" i="6"/>
  <c r="T1828" i="6"/>
  <c r="T1829" i="6"/>
  <c r="T1830" i="6"/>
  <c r="T1831" i="6"/>
  <c r="T1832" i="6"/>
  <c r="T1833" i="6"/>
  <c r="T1834" i="6"/>
  <c r="T1835" i="6"/>
  <c r="T1836" i="6"/>
  <c r="T1837" i="6"/>
  <c r="T1838" i="6"/>
  <c r="T1839" i="6"/>
  <c r="T1840" i="6"/>
  <c r="T1841" i="6"/>
  <c r="T1842" i="6"/>
  <c r="T1843" i="6"/>
  <c r="T1844" i="6"/>
  <c r="T1845" i="6"/>
  <c r="T1846" i="6"/>
  <c r="T1847" i="6"/>
  <c r="T1848" i="6"/>
  <c r="T1849" i="6"/>
  <c r="T1850" i="6"/>
  <c r="T1851" i="6"/>
  <c r="T1852" i="6"/>
  <c r="T1853" i="6"/>
  <c r="T1854" i="6"/>
  <c r="T1855" i="6"/>
  <c r="T1856" i="6"/>
  <c r="T1857" i="6"/>
  <c r="T1858" i="6"/>
  <c r="T1859" i="6"/>
  <c r="T1860" i="6"/>
  <c r="T1861" i="6"/>
  <c r="T1862" i="6"/>
  <c r="T1863" i="6"/>
  <c r="T1864" i="6"/>
  <c r="T1865" i="6"/>
  <c r="T1866" i="6"/>
  <c r="T1867" i="6"/>
  <c r="T1868" i="6"/>
  <c r="T1869" i="6"/>
  <c r="T1870" i="6"/>
  <c r="T1871" i="6"/>
  <c r="T1872" i="6"/>
  <c r="T1873" i="6"/>
  <c r="T1874" i="6"/>
  <c r="T1875" i="6"/>
  <c r="T1876" i="6"/>
  <c r="T1877" i="6"/>
  <c r="T1878" i="6"/>
  <c r="T1879" i="6"/>
  <c r="T1880" i="6"/>
  <c r="T1881" i="6"/>
  <c r="T1882" i="6"/>
  <c r="T1883" i="6"/>
  <c r="T1884" i="6"/>
  <c r="T1885" i="6"/>
  <c r="T1886" i="6"/>
  <c r="T1887" i="6"/>
  <c r="T1888" i="6"/>
  <c r="T1889" i="6"/>
  <c r="T1890" i="6"/>
  <c r="T1891" i="6"/>
  <c r="T1892" i="6"/>
  <c r="T1893" i="6"/>
  <c r="T1894" i="6"/>
  <c r="T1895" i="6"/>
  <c r="T1896" i="6"/>
  <c r="T1897" i="6"/>
  <c r="T1898" i="6"/>
  <c r="T1899" i="6"/>
  <c r="T1900" i="6"/>
  <c r="T1901" i="6"/>
  <c r="T1902" i="6"/>
  <c r="T1903" i="6"/>
  <c r="T1904" i="6"/>
  <c r="T1905" i="6"/>
  <c r="T1906" i="6"/>
  <c r="T1907" i="6"/>
  <c r="T1908" i="6"/>
  <c r="T1909" i="6"/>
  <c r="T1910" i="6"/>
  <c r="T1911" i="6"/>
  <c r="T1912" i="6"/>
  <c r="T1913" i="6"/>
  <c r="T1914" i="6"/>
  <c r="T1915" i="6"/>
  <c r="T1916" i="6"/>
  <c r="T1917" i="6"/>
  <c r="T1918" i="6"/>
  <c r="T1919" i="6"/>
  <c r="T1920" i="6"/>
  <c r="T1921" i="6"/>
  <c r="T1922" i="6"/>
  <c r="T1923" i="6"/>
  <c r="T1924" i="6"/>
  <c r="T1925" i="6"/>
  <c r="T1926" i="6"/>
  <c r="T1927" i="6"/>
  <c r="T1928" i="6"/>
  <c r="T1929" i="6"/>
  <c r="T1930" i="6"/>
  <c r="T1931" i="6"/>
  <c r="T1932" i="6"/>
  <c r="T1933" i="6"/>
  <c r="T1934" i="6"/>
  <c r="T1935" i="6"/>
  <c r="T1936" i="6"/>
  <c r="T1937" i="6"/>
  <c r="T1938" i="6"/>
  <c r="T1939" i="6"/>
  <c r="T1940" i="6"/>
  <c r="T1941" i="6"/>
  <c r="T1942" i="6"/>
  <c r="T1943" i="6"/>
  <c r="T1944" i="6"/>
  <c r="T1945" i="6"/>
  <c r="T1946" i="6"/>
  <c r="T1947" i="6"/>
  <c r="T1948" i="6"/>
  <c r="T1949" i="6"/>
  <c r="T1950" i="6"/>
  <c r="T1951" i="6"/>
  <c r="T1952" i="6"/>
  <c r="T1953" i="6"/>
  <c r="T1954" i="6"/>
  <c r="T1955" i="6"/>
  <c r="T1956" i="6"/>
  <c r="T1957" i="6"/>
  <c r="T1958" i="6"/>
  <c r="T1959" i="6"/>
  <c r="T1960" i="6"/>
  <c r="T1961" i="6"/>
  <c r="T1962" i="6"/>
  <c r="T1963" i="6"/>
  <c r="T1964" i="6"/>
  <c r="T1965" i="6"/>
  <c r="T1966" i="6"/>
  <c r="T1967" i="6"/>
  <c r="T1968" i="6"/>
  <c r="T1969" i="6"/>
  <c r="T1970" i="6"/>
  <c r="T1971" i="6"/>
  <c r="T1972" i="6"/>
  <c r="T1973" i="6"/>
  <c r="T1974" i="6"/>
  <c r="T1975" i="6"/>
  <c r="T1976" i="6"/>
  <c r="T1977" i="6"/>
  <c r="T1978" i="6"/>
  <c r="T1979" i="6"/>
  <c r="T1980" i="6"/>
  <c r="T1981" i="6"/>
  <c r="T1982" i="6"/>
  <c r="T1983" i="6"/>
  <c r="T1984" i="6"/>
  <c r="T1985" i="6"/>
  <c r="T1986" i="6"/>
  <c r="T1987" i="6"/>
  <c r="T1988" i="6"/>
  <c r="T1989" i="6"/>
  <c r="T1990" i="6"/>
  <c r="T1991" i="6"/>
  <c r="T1992" i="6"/>
  <c r="T1993" i="6"/>
  <c r="T1994" i="6"/>
  <c r="T1995" i="6"/>
  <c r="T1996" i="6"/>
  <c r="T1997" i="6"/>
  <c r="T1998" i="6"/>
  <c r="T1999" i="6"/>
  <c r="T2000" i="6"/>
  <c r="T2001" i="6"/>
  <c r="T2002" i="6"/>
  <c r="T2003" i="6"/>
  <c r="T2004" i="6"/>
  <c r="T2005" i="6"/>
  <c r="T2006" i="6"/>
  <c r="T2007" i="6"/>
  <c r="T2008" i="6"/>
  <c r="T2009" i="6"/>
  <c r="T2010" i="6"/>
  <c r="T2011" i="6"/>
  <c r="T2012" i="6"/>
  <c r="T2013" i="6"/>
  <c r="T2014" i="6"/>
  <c r="T2015" i="6"/>
  <c r="T2016" i="6"/>
  <c r="T2017" i="6"/>
  <c r="T2018" i="6"/>
  <c r="T2019" i="6"/>
  <c r="T2020" i="6"/>
  <c r="T2021" i="6"/>
  <c r="T2022" i="6"/>
  <c r="T2023" i="6"/>
  <c r="T2024" i="6"/>
  <c r="T2025" i="6"/>
  <c r="T2026" i="6"/>
  <c r="T2027" i="6"/>
  <c r="T2028" i="6"/>
  <c r="T2029" i="6"/>
  <c r="T2030" i="6"/>
  <c r="T2031" i="6"/>
  <c r="T2032" i="6"/>
  <c r="T2033" i="6"/>
  <c r="T2034" i="6"/>
  <c r="T2035" i="6"/>
  <c r="T2036" i="6"/>
  <c r="T2037" i="6"/>
  <c r="T2038" i="6"/>
  <c r="T2039" i="6"/>
  <c r="T2040" i="6"/>
  <c r="T2041" i="6"/>
  <c r="T2042" i="6"/>
  <c r="T2043" i="6"/>
  <c r="T2044" i="6"/>
  <c r="T2045" i="6"/>
  <c r="T2046" i="6"/>
  <c r="T2047" i="6"/>
  <c r="T2048" i="6"/>
  <c r="T2049" i="6"/>
  <c r="T2050" i="6"/>
  <c r="T2051" i="6"/>
  <c r="T2052" i="6"/>
  <c r="T2053" i="6"/>
  <c r="T2054" i="6"/>
  <c r="T2055" i="6"/>
  <c r="T2056" i="6"/>
  <c r="T2057" i="6"/>
  <c r="T2058" i="6"/>
  <c r="T2059" i="6"/>
  <c r="T2060" i="6"/>
  <c r="T2061" i="6"/>
  <c r="T2062" i="6"/>
  <c r="T2063" i="6"/>
  <c r="T2064" i="6"/>
  <c r="T2065" i="6"/>
  <c r="T2066" i="6"/>
  <c r="T2067" i="6"/>
  <c r="T2068" i="6"/>
  <c r="T2069" i="6"/>
  <c r="T2070" i="6"/>
  <c r="T2071" i="6"/>
  <c r="T2072" i="6"/>
  <c r="T2073" i="6"/>
  <c r="T2074" i="6"/>
  <c r="T2075" i="6"/>
  <c r="T2076" i="6"/>
  <c r="T2077" i="6"/>
  <c r="T2078" i="6"/>
  <c r="T2079" i="6"/>
  <c r="T2080" i="6"/>
  <c r="T2081" i="6"/>
  <c r="T2082" i="6"/>
  <c r="T2083" i="6"/>
  <c r="T2084" i="6"/>
  <c r="T2085" i="6"/>
  <c r="T2086" i="6"/>
  <c r="T2087" i="6"/>
  <c r="T2088" i="6"/>
  <c r="T2089" i="6"/>
  <c r="T2090" i="6"/>
  <c r="T2091" i="6"/>
  <c r="T2092" i="6"/>
  <c r="T2093" i="6"/>
  <c r="T2094" i="6"/>
  <c r="T2095" i="6"/>
  <c r="T2096" i="6"/>
  <c r="T2097" i="6"/>
  <c r="T2098" i="6"/>
  <c r="T2099" i="6"/>
  <c r="T2100" i="6"/>
  <c r="T2101" i="6"/>
  <c r="T2102" i="6"/>
  <c r="T2103" i="6"/>
  <c r="T2104" i="6"/>
  <c r="T2105" i="6"/>
  <c r="T2106" i="6"/>
  <c r="T2107" i="6"/>
  <c r="T2108" i="6"/>
  <c r="T2109" i="6"/>
  <c r="T2110" i="6"/>
  <c r="T2111" i="6"/>
  <c r="T2112" i="6"/>
  <c r="T2113" i="6"/>
  <c r="T2114" i="6"/>
  <c r="T2115" i="6"/>
  <c r="T2116" i="6"/>
  <c r="T2117" i="6"/>
  <c r="T2118" i="6"/>
  <c r="T2119" i="6"/>
  <c r="T2120" i="6"/>
  <c r="T2121" i="6"/>
  <c r="T2122" i="6"/>
  <c r="T2123" i="6"/>
  <c r="T2124" i="6"/>
  <c r="T2125" i="6"/>
  <c r="T2126" i="6"/>
  <c r="T2127" i="6"/>
  <c r="T2128" i="6"/>
  <c r="T2129" i="6"/>
  <c r="T2130" i="6"/>
  <c r="T2131" i="6"/>
  <c r="T2132" i="6"/>
  <c r="T2133" i="6"/>
  <c r="T2134" i="6"/>
  <c r="T2135" i="6"/>
  <c r="T2136" i="6"/>
  <c r="T2137" i="6"/>
  <c r="T2138" i="6"/>
  <c r="T2139" i="6"/>
  <c r="T2140" i="6"/>
  <c r="T2141" i="6"/>
  <c r="T2142" i="6"/>
  <c r="T2143" i="6"/>
  <c r="T2144" i="6"/>
  <c r="T2145" i="6"/>
  <c r="T2146" i="6"/>
  <c r="T2147" i="6"/>
  <c r="T2148" i="6"/>
  <c r="T2149" i="6"/>
  <c r="T2150" i="6"/>
  <c r="T2151" i="6"/>
  <c r="T2152" i="6"/>
  <c r="T2153" i="6"/>
  <c r="T2154" i="6"/>
  <c r="T2155" i="6"/>
  <c r="T2156" i="6"/>
  <c r="T2157" i="6"/>
  <c r="T2158" i="6"/>
  <c r="T2159" i="6"/>
  <c r="T2160" i="6"/>
  <c r="T2161" i="6"/>
  <c r="T2162" i="6"/>
  <c r="T2163" i="6"/>
  <c r="T2164" i="6"/>
  <c r="T2165" i="6"/>
  <c r="T2166" i="6"/>
  <c r="T2167" i="6"/>
  <c r="T2168" i="6"/>
  <c r="T2169" i="6"/>
  <c r="T2170" i="6"/>
  <c r="T2171" i="6"/>
  <c r="T2172" i="6"/>
  <c r="T2173" i="6"/>
  <c r="T2174" i="6"/>
  <c r="T2175" i="6"/>
  <c r="T2176" i="6"/>
  <c r="T2177" i="6"/>
  <c r="T2178" i="6"/>
  <c r="T2179" i="6"/>
  <c r="T2180" i="6"/>
  <c r="T2181" i="6"/>
  <c r="T2182" i="6"/>
  <c r="T2183" i="6"/>
  <c r="T2184" i="6"/>
  <c r="T2185" i="6"/>
  <c r="T2186" i="6"/>
  <c r="T2187" i="6"/>
  <c r="T2188" i="6"/>
  <c r="T2189" i="6"/>
  <c r="T2190" i="6"/>
  <c r="T2191" i="6"/>
  <c r="T2192" i="6"/>
  <c r="T2193" i="6"/>
  <c r="T2194" i="6"/>
  <c r="T2195" i="6"/>
  <c r="T2196" i="6"/>
  <c r="T2197" i="6"/>
  <c r="T2198" i="6"/>
  <c r="T2199" i="6"/>
  <c r="T2200" i="6"/>
  <c r="T2201" i="6"/>
  <c r="T2202" i="6"/>
  <c r="T2203" i="6"/>
  <c r="T2204" i="6"/>
  <c r="T2205" i="6"/>
  <c r="T2206" i="6"/>
  <c r="T2207" i="6"/>
  <c r="T2208" i="6"/>
  <c r="T2209" i="6"/>
  <c r="T2210" i="6"/>
  <c r="T2211" i="6"/>
  <c r="T2212" i="6"/>
  <c r="T2213" i="6"/>
  <c r="T2214" i="6"/>
  <c r="T2215" i="6"/>
  <c r="T2216" i="6"/>
  <c r="T2217" i="6"/>
  <c r="T2218" i="6"/>
  <c r="T2219" i="6"/>
  <c r="T2220" i="6"/>
  <c r="T2221" i="6"/>
  <c r="T2222" i="6"/>
  <c r="T2223" i="6"/>
  <c r="T2224" i="6"/>
  <c r="T2225" i="6"/>
  <c r="T2226" i="6"/>
  <c r="T2227" i="6"/>
  <c r="T2228" i="6"/>
  <c r="T2229" i="6"/>
  <c r="T2230" i="6"/>
  <c r="T2231" i="6"/>
  <c r="T2232" i="6"/>
  <c r="T2233" i="6"/>
  <c r="T2234" i="6"/>
  <c r="T2235" i="6"/>
  <c r="T2236" i="6"/>
  <c r="T2237" i="6"/>
  <c r="T2238" i="6"/>
  <c r="T2239" i="6"/>
  <c r="T2240" i="6"/>
  <c r="T2241" i="6"/>
  <c r="T2242" i="6"/>
  <c r="T2243" i="6"/>
  <c r="T2244" i="6"/>
  <c r="T2245" i="6"/>
  <c r="T2246" i="6"/>
  <c r="T2247" i="6"/>
  <c r="T2248" i="6"/>
  <c r="T2249" i="6"/>
  <c r="T2250" i="6"/>
  <c r="T2251" i="6"/>
  <c r="T2252" i="6"/>
  <c r="T2253" i="6"/>
  <c r="T2254" i="6"/>
  <c r="T2255" i="6"/>
  <c r="T2256" i="6"/>
  <c r="T2257" i="6"/>
  <c r="T2258" i="6"/>
  <c r="T2259" i="6"/>
  <c r="T2260" i="6"/>
  <c r="T2261" i="6"/>
  <c r="T2262" i="6"/>
  <c r="T2263" i="6"/>
  <c r="T2264" i="6"/>
  <c r="T2265" i="6"/>
  <c r="T2266" i="6"/>
  <c r="T2267" i="6"/>
  <c r="T2268" i="6"/>
  <c r="T2269" i="6"/>
  <c r="T2270" i="6"/>
  <c r="T2271" i="6"/>
  <c r="T2272" i="6"/>
  <c r="T2273" i="6"/>
  <c r="T2274" i="6"/>
  <c r="T2275" i="6"/>
  <c r="T2276" i="6"/>
  <c r="T2277" i="6"/>
  <c r="T2278" i="6"/>
  <c r="T2279" i="6"/>
  <c r="T2280" i="6"/>
  <c r="T2281" i="6"/>
  <c r="T2282" i="6"/>
  <c r="T2283" i="6"/>
  <c r="T2284" i="6"/>
  <c r="T2285" i="6"/>
  <c r="T2286" i="6"/>
  <c r="T2287" i="6"/>
  <c r="T2288" i="6"/>
  <c r="T2289" i="6"/>
  <c r="T2290" i="6"/>
  <c r="T2291" i="6"/>
  <c r="T2292" i="6"/>
  <c r="T2293" i="6"/>
  <c r="T2294" i="6"/>
  <c r="T2295" i="6"/>
  <c r="T2296" i="6"/>
  <c r="T2297" i="6"/>
  <c r="T2298" i="6"/>
  <c r="T2299" i="6"/>
  <c r="T2300" i="6"/>
  <c r="T2301" i="6"/>
  <c r="T2302" i="6"/>
  <c r="T2303" i="6"/>
  <c r="T2304" i="6"/>
  <c r="T2305" i="6"/>
  <c r="T2306" i="6"/>
  <c r="T2307" i="6"/>
  <c r="T2308" i="6"/>
  <c r="T2309" i="6"/>
  <c r="T2310" i="6"/>
  <c r="T2311" i="6"/>
  <c r="T2312" i="6"/>
  <c r="T2313" i="6"/>
  <c r="T2314" i="6"/>
  <c r="T2315" i="6"/>
  <c r="T2316" i="6"/>
  <c r="T2317" i="6"/>
  <c r="T2318" i="6"/>
  <c r="T2319" i="6"/>
  <c r="T2320" i="6"/>
  <c r="T2321" i="6"/>
  <c r="T2322" i="6"/>
  <c r="T2323" i="6"/>
  <c r="T2324" i="6"/>
  <c r="T2325" i="6"/>
  <c r="T2326" i="6"/>
  <c r="T2327" i="6"/>
  <c r="T2328" i="6"/>
  <c r="T2329" i="6"/>
  <c r="T2330" i="6"/>
  <c r="T2331" i="6"/>
  <c r="T2332" i="6"/>
  <c r="T2333" i="6"/>
  <c r="T2334" i="6"/>
  <c r="T2335" i="6"/>
  <c r="T2336" i="6"/>
  <c r="T2337" i="6"/>
  <c r="T2338" i="6"/>
  <c r="T2339" i="6"/>
  <c r="T2340" i="6"/>
  <c r="T2341" i="6"/>
  <c r="T2342" i="6"/>
  <c r="T2343" i="6"/>
  <c r="T2344" i="6"/>
  <c r="T2345" i="6"/>
  <c r="T2346" i="6"/>
  <c r="T2347" i="6"/>
  <c r="T2348" i="6"/>
  <c r="T2349" i="6"/>
  <c r="T2350" i="6"/>
  <c r="T2351" i="6"/>
  <c r="T2352" i="6"/>
  <c r="T2353" i="6"/>
  <c r="T2354" i="6"/>
  <c r="T2355" i="6"/>
  <c r="T2356" i="6"/>
  <c r="T2357" i="6"/>
  <c r="T2358" i="6"/>
  <c r="T2359" i="6"/>
  <c r="T2360" i="6"/>
  <c r="T2361" i="6"/>
  <c r="T2362" i="6"/>
  <c r="T2363" i="6"/>
  <c r="T2364" i="6"/>
  <c r="T2365" i="6"/>
  <c r="T2366" i="6"/>
  <c r="T2367" i="6"/>
  <c r="T2368" i="6"/>
  <c r="T2369" i="6"/>
  <c r="T2370" i="6"/>
  <c r="T2371" i="6"/>
  <c r="T2372" i="6"/>
  <c r="T2373" i="6"/>
  <c r="T2374" i="6"/>
  <c r="T2375" i="6"/>
  <c r="T2376" i="6"/>
  <c r="T2377" i="6"/>
  <c r="T2378" i="6"/>
  <c r="T2379" i="6"/>
  <c r="T2380" i="6"/>
  <c r="T2381" i="6"/>
  <c r="T2382" i="6"/>
  <c r="T2383" i="6"/>
  <c r="T2384" i="6"/>
  <c r="T2385" i="6"/>
  <c r="T2386" i="6"/>
  <c r="T2387" i="6"/>
  <c r="T2388" i="6"/>
  <c r="T2389" i="6"/>
  <c r="T2390" i="6"/>
  <c r="T2391" i="6"/>
  <c r="T2392" i="6"/>
  <c r="T2393" i="6"/>
  <c r="T2394" i="6"/>
  <c r="T2395" i="6"/>
  <c r="T2396" i="6"/>
  <c r="T2397" i="6"/>
  <c r="T2398" i="6"/>
  <c r="T2399" i="6"/>
  <c r="T2400" i="6"/>
  <c r="T2401" i="6"/>
  <c r="T2402" i="6"/>
  <c r="T2403" i="6"/>
  <c r="T2404" i="6"/>
  <c r="T2405" i="6"/>
  <c r="T2406" i="6"/>
  <c r="T2407" i="6"/>
  <c r="T2408" i="6"/>
  <c r="T2409" i="6"/>
  <c r="T2410" i="6"/>
  <c r="T2411" i="6"/>
  <c r="T2412" i="6"/>
  <c r="T2413" i="6"/>
  <c r="T2414" i="6"/>
  <c r="T2415" i="6"/>
  <c r="T2416" i="6"/>
  <c r="T2417" i="6"/>
  <c r="T2418" i="6"/>
  <c r="T2419" i="6"/>
  <c r="T2420" i="6"/>
  <c r="T2421" i="6"/>
  <c r="T2422" i="6"/>
  <c r="T2423" i="6"/>
  <c r="T2424" i="6"/>
  <c r="T2425" i="6"/>
  <c r="T2426" i="6"/>
  <c r="T2427" i="6"/>
  <c r="T2428" i="6"/>
  <c r="T2429" i="6"/>
  <c r="T2430" i="6"/>
  <c r="T2431" i="6"/>
  <c r="T2432" i="6"/>
  <c r="T2433" i="6"/>
  <c r="T2434" i="6"/>
  <c r="T2435" i="6"/>
  <c r="T2436" i="6"/>
  <c r="T2437" i="6"/>
  <c r="T2438" i="6"/>
  <c r="T2439" i="6"/>
  <c r="T2440" i="6"/>
  <c r="T2441" i="6"/>
  <c r="T2442" i="6"/>
  <c r="T2443" i="6"/>
  <c r="T2444" i="6"/>
  <c r="T2445" i="6"/>
  <c r="T2446" i="6"/>
  <c r="T2447" i="6"/>
  <c r="T2448" i="6"/>
  <c r="T2449" i="6"/>
  <c r="T2450" i="6"/>
  <c r="T2451" i="6"/>
  <c r="T2452" i="6"/>
  <c r="T2453" i="6"/>
  <c r="T2454" i="6"/>
  <c r="T2455" i="6"/>
  <c r="T2456" i="6"/>
  <c r="T2457" i="6"/>
  <c r="T2458" i="6"/>
  <c r="T2459" i="6"/>
  <c r="T2460" i="6"/>
  <c r="T2461" i="6"/>
  <c r="T2462" i="6"/>
  <c r="T2463" i="6"/>
  <c r="T2464" i="6"/>
  <c r="T2465" i="6"/>
  <c r="T2466" i="6"/>
  <c r="T2467" i="6"/>
  <c r="T2468" i="6"/>
  <c r="T2469" i="6"/>
  <c r="T2470" i="6"/>
  <c r="T2471" i="6"/>
  <c r="T2472" i="6"/>
  <c r="T2473" i="6"/>
  <c r="T2474" i="6"/>
  <c r="T2475" i="6"/>
  <c r="T2476" i="6"/>
  <c r="T2477" i="6"/>
  <c r="T2478" i="6"/>
  <c r="T2479" i="6"/>
  <c r="T2480" i="6"/>
  <c r="T2481" i="6"/>
  <c r="T2482" i="6"/>
  <c r="T2483" i="6"/>
  <c r="T2484" i="6"/>
  <c r="T2485" i="6"/>
  <c r="T2486" i="6"/>
  <c r="T2487" i="6"/>
  <c r="T2488" i="6"/>
  <c r="T2489" i="6"/>
  <c r="T2490" i="6"/>
  <c r="T2491" i="6"/>
  <c r="T2492" i="6"/>
  <c r="T2493" i="6"/>
  <c r="T2494" i="6"/>
  <c r="T2495" i="6"/>
  <c r="T2496" i="6"/>
  <c r="T2497" i="6"/>
  <c r="T2498" i="6"/>
  <c r="T2499" i="6"/>
  <c r="T2500" i="6"/>
  <c r="T2501" i="6"/>
  <c r="T2502" i="6"/>
  <c r="T2503" i="6"/>
  <c r="T2504" i="6"/>
  <c r="T2505" i="6"/>
  <c r="T2506" i="6"/>
  <c r="T2507" i="6"/>
  <c r="T2508" i="6"/>
  <c r="T2509" i="6"/>
  <c r="T2510" i="6"/>
  <c r="T2511" i="6"/>
  <c r="T2512" i="6"/>
  <c r="T2513" i="6"/>
  <c r="T2514" i="6"/>
  <c r="T2515" i="6"/>
  <c r="T2516" i="6"/>
  <c r="T2517" i="6"/>
  <c r="T2518" i="6"/>
  <c r="T2519" i="6"/>
  <c r="T2520" i="6"/>
  <c r="T2521" i="6"/>
  <c r="T2522" i="6"/>
  <c r="T2523" i="6"/>
  <c r="T2524" i="6"/>
  <c r="T2525" i="6"/>
  <c r="T2526" i="6"/>
  <c r="T2527" i="6"/>
  <c r="T2528" i="6"/>
  <c r="T2529" i="6"/>
  <c r="T2530" i="6"/>
  <c r="T2531" i="6"/>
  <c r="T2532" i="6"/>
  <c r="T2533" i="6"/>
  <c r="T2534" i="6"/>
  <c r="T2535" i="6"/>
  <c r="T2536" i="6"/>
  <c r="T2537" i="6"/>
  <c r="T2538" i="6"/>
  <c r="T2539" i="6"/>
  <c r="T2540" i="6"/>
  <c r="T2541" i="6"/>
  <c r="T2542" i="6"/>
  <c r="T2543" i="6"/>
  <c r="T2544" i="6"/>
  <c r="T2545" i="6"/>
  <c r="T2546" i="6"/>
  <c r="T2547" i="6"/>
  <c r="T2548" i="6"/>
  <c r="T2549" i="6"/>
  <c r="T2550" i="6"/>
  <c r="T2551" i="6"/>
  <c r="T2552" i="6"/>
  <c r="T2553" i="6"/>
  <c r="T2554" i="6"/>
  <c r="T2555" i="6"/>
  <c r="T2556" i="6"/>
  <c r="T2557" i="6"/>
  <c r="T2558" i="6"/>
  <c r="T2559" i="6"/>
  <c r="T2560" i="6"/>
  <c r="T2561" i="6"/>
  <c r="T2562" i="6"/>
  <c r="T2563" i="6"/>
  <c r="T2564" i="6"/>
  <c r="T2565" i="6"/>
  <c r="T2566" i="6"/>
  <c r="T2567" i="6"/>
  <c r="T2568" i="6"/>
  <c r="T2569" i="6"/>
  <c r="T2570" i="6"/>
  <c r="T2571" i="6"/>
  <c r="T2572" i="6"/>
  <c r="T2573" i="6"/>
  <c r="T2574" i="6"/>
  <c r="T2575" i="6"/>
  <c r="T2576" i="6"/>
  <c r="T2577" i="6"/>
  <c r="T2578" i="6"/>
  <c r="T2579" i="6"/>
  <c r="T2580" i="6"/>
  <c r="T2581" i="6"/>
  <c r="T2582" i="6"/>
  <c r="T2583" i="6"/>
  <c r="T2584" i="6"/>
  <c r="T2585" i="6"/>
  <c r="T2586" i="6"/>
  <c r="T2587" i="6"/>
  <c r="T2588" i="6"/>
  <c r="T2589" i="6"/>
  <c r="T2590" i="6"/>
  <c r="T2591" i="6"/>
  <c r="T2592" i="6"/>
  <c r="T2593" i="6"/>
  <c r="T2594" i="6"/>
  <c r="T2595" i="6"/>
  <c r="T2596" i="6"/>
  <c r="T2597" i="6"/>
  <c r="T2598" i="6"/>
  <c r="T2599" i="6"/>
  <c r="T2600" i="6"/>
  <c r="T2601" i="6"/>
  <c r="T2602" i="6"/>
  <c r="T2603" i="6"/>
  <c r="T2604" i="6"/>
  <c r="T2605" i="6"/>
  <c r="T2606" i="6"/>
  <c r="T2607" i="6"/>
  <c r="T2608" i="6"/>
  <c r="T2609" i="6"/>
  <c r="T2610" i="6"/>
  <c r="T2611" i="6"/>
  <c r="T2612" i="6"/>
  <c r="T2613" i="6"/>
  <c r="T2614" i="6"/>
  <c r="T2615" i="6"/>
  <c r="T2616" i="6"/>
  <c r="T2617" i="6"/>
  <c r="T2618" i="6"/>
  <c r="T2619" i="6"/>
  <c r="T2620" i="6"/>
  <c r="T2621" i="6"/>
  <c r="T2622" i="6"/>
  <c r="T2623" i="6"/>
  <c r="T2624" i="6"/>
  <c r="T2625" i="6"/>
  <c r="T2626" i="6"/>
  <c r="T2627" i="6"/>
  <c r="T2628" i="6"/>
  <c r="T2629" i="6"/>
  <c r="T2630" i="6"/>
  <c r="T2631" i="6"/>
  <c r="T2632" i="6"/>
  <c r="T2633" i="6"/>
  <c r="T2634" i="6"/>
  <c r="T2635" i="6"/>
  <c r="T2636" i="6"/>
  <c r="T2637" i="6"/>
  <c r="T2638" i="6"/>
  <c r="T2639" i="6"/>
  <c r="T2640" i="6"/>
  <c r="T2641" i="6"/>
  <c r="T2642" i="6"/>
  <c r="T2643" i="6"/>
  <c r="T2644" i="6"/>
  <c r="T2645" i="6"/>
  <c r="T2646" i="6"/>
  <c r="T2647" i="6"/>
  <c r="T2648" i="6"/>
  <c r="T2649" i="6"/>
  <c r="T2650" i="6"/>
  <c r="T2651" i="6"/>
  <c r="T2652" i="6"/>
  <c r="T2653" i="6"/>
  <c r="T2654" i="6"/>
  <c r="T2655" i="6"/>
  <c r="T2656" i="6"/>
  <c r="T2657" i="6"/>
  <c r="T2658" i="6"/>
  <c r="T2659" i="6"/>
  <c r="T2660" i="6"/>
  <c r="T2661" i="6"/>
  <c r="T2662" i="6"/>
  <c r="T2663" i="6"/>
  <c r="T2664" i="6"/>
  <c r="T2665" i="6"/>
  <c r="T2666" i="6"/>
  <c r="T2667" i="6"/>
  <c r="T2668" i="6"/>
  <c r="T2669" i="6"/>
  <c r="T2670" i="6"/>
  <c r="T2671" i="6"/>
  <c r="T2672" i="6"/>
  <c r="T2673" i="6"/>
  <c r="T2674" i="6"/>
  <c r="T2675" i="6"/>
  <c r="T2676" i="6"/>
  <c r="T2677" i="6"/>
  <c r="T2678" i="6"/>
  <c r="T2679" i="6"/>
  <c r="T2680" i="6"/>
  <c r="T2681" i="6"/>
  <c r="T2682" i="6"/>
  <c r="T2683" i="6"/>
  <c r="T2684" i="6"/>
  <c r="T2685" i="6"/>
  <c r="T2686" i="6"/>
  <c r="T2687" i="6"/>
  <c r="T2688" i="6"/>
  <c r="T2689" i="6"/>
  <c r="T2690" i="6"/>
  <c r="T2691" i="6"/>
  <c r="T2692" i="6"/>
  <c r="T2693" i="6"/>
  <c r="T2694" i="6"/>
  <c r="T2695" i="6"/>
  <c r="T2696" i="6"/>
  <c r="T2697" i="6"/>
  <c r="T2698" i="6"/>
  <c r="T2699" i="6"/>
  <c r="T2700" i="6"/>
  <c r="T2701" i="6"/>
  <c r="T2702" i="6"/>
  <c r="T2703" i="6"/>
  <c r="T2704" i="6"/>
  <c r="T2705" i="6"/>
  <c r="T2706" i="6"/>
  <c r="T2707" i="6"/>
  <c r="T2708" i="6"/>
  <c r="T2709" i="6"/>
  <c r="T2710" i="6"/>
  <c r="T2711" i="6"/>
  <c r="T2712" i="6"/>
  <c r="T2713" i="6"/>
  <c r="T2714" i="6"/>
  <c r="T2715" i="6"/>
  <c r="T2716" i="6"/>
  <c r="T2717" i="6"/>
  <c r="T2718" i="6"/>
  <c r="T2719" i="6"/>
  <c r="T2720" i="6"/>
  <c r="T2721" i="6"/>
  <c r="T2722" i="6"/>
  <c r="T2723" i="6"/>
  <c r="T2724" i="6"/>
  <c r="T2725" i="6"/>
  <c r="T2726" i="6"/>
  <c r="T2727" i="6"/>
  <c r="T2728" i="6"/>
  <c r="T2729" i="6"/>
  <c r="T2730" i="6"/>
  <c r="T2731" i="6"/>
  <c r="T2732" i="6"/>
  <c r="T2733" i="6"/>
  <c r="T2734" i="6"/>
  <c r="T2735" i="6"/>
  <c r="T2736" i="6"/>
  <c r="T2737" i="6"/>
  <c r="T2738" i="6"/>
  <c r="T2739" i="6"/>
  <c r="T2740" i="6"/>
  <c r="T2741" i="6"/>
  <c r="T2742" i="6"/>
  <c r="T2743" i="6"/>
  <c r="T2744" i="6"/>
  <c r="T2745" i="6"/>
  <c r="T2746" i="6"/>
  <c r="T2747" i="6"/>
  <c r="T2748" i="6"/>
  <c r="T2749" i="6"/>
  <c r="T2750" i="6"/>
  <c r="T2751" i="6"/>
  <c r="T2752" i="6"/>
  <c r="T2753" i="6"/>
  <c r="T2754" i="6"/>
  <c r="T2755" i="6"/>
  <c r="T2756" i="6"/>
  <c r="T2757" i="6"/>
  <c r="T2758" i="6"/>
  <c r="T2759" i="6"/>
  <c r="T2760" i="6"/>
  <c r="T2761" i="6"/>
  <c r="T2762" i="6"/>
  <c r="T2763" i="6"/>
  <c r="T2764" i="6"/>
  <c r="T2765" i="6"/>
  <c r="T2766" i="6"/>
  <c r="T2767" i="6"/>
  <c r="T2768" i="6"/>
  <c r="T2769" i="6"/>
  <c r="T2770" i="6"/>
  <c r="T2771" i="6"/>
  <c r="T2772" i="6"/>
  <c r="T2773" i="6"/>
  <c r="T2774" i="6"/>
  <c r="T2775" i="6"/>
  <c r="T2776" i="6"/>
  <c r="T2777" i="6"/>
  <c r="T2778" i="6"/>
  <c r="T2779" i="6"/>
  <c r="T2780" i="6"/>
  <c r="T2781" i="6"/>
  <c r="T2782" i="6"/>
  <c r="T2783" i="6"/>
  <c r="T2784" i="6"/>
  <c r="T2785" i="6"/>
  <c r="T2786" i="6"/>
  <c r="T2787" i="6"/>
  <c r="T2788" i="6"/>
  <c r="T2789" i="6"/>
  <c r="T2790" i="6"/>
  <c r="T2791" i="6"/>
  <c r="T2792" i="6"/>
  <c r="T2793" i="6"/>
  <c r="T2794" i="6"/>
  <c r="T2795" i="6"/>
  <c r="T2796" i="6"/>
  <c r="T2797" i="6"/>
  <c r="T2798" i="6"/>
  <c r="T2799" i="6"/>
  <c r="T2800" i="6"/>
  <c r="T2801" i="6"/>
  <c r="T2802" i="6"/>
  <c r="T2803" i="6"/>
  <c r="T2804" i="6"/>
  <c r="T2805" i="6"/>
  <c r="T2806" i="6"/>
  <c r="T2807" i="6"/>
  <c r="T2808" i="6"/>
  <c r="T2809" i="6"/>
  <c r="T2810" i="6"/>
  <c r="T2811" i="6"/>
  <c r="T2812" i="6"/>
  <c r="T2813" i="6"/>
  <c r="T2814" i="6"/>
  <c r="T2815" i="6"/>
  <c r="T2816" i="6"/>
  <c r="T2817" i="6"/>
  <c r="T2818" i="6"/>
  <c r="T2819" i="6"/>
  <c r="T2820" i="6"/>
  <c r="T2821" i="6"/>
  <c r="T2822" i="6"/>
  <c r="T2823" i="6"/>
  <c r="T2824" i="6"/>
  <c r="T2825" i="6"/>
  <c r="T2826" i="6"/>
  <c r="T2827" i="6"/>
  <c r="T2828" i="6"/>
  <c r="T2829" i="6"/>
  <c r="T2830" i="6"/>
  <c r="T2831" i="6"/>
  <c r="T2832" i="6"/>
  <c r="T2833" i="6"/>
  <c r="T2834" i="6"/>
  <c r="T2835" i="6"/>
  <c r="T2836" i="6"/>
  <c r="T2837" i="6"/>
  <c r="T2838" i="6"/>
  <c r="T2839" i="6"/>
  <c r="T2840" i="6"/>
  <c r="T2841" i="6"/>
  <c r="T2842" i="6"/>
  <c r="T2843" i="6"/>
  <c r="T2844" i="6"/>
  <c r="T2845" i="6"/>
  <c r="T2846" i="6"/>
  <c r="T2847" i="6"/>
  <c r="T2848" i="6"/>
  <c r="T2849" i="6"/>
  <c r="T2850" i="6"/>
  <c r="T2851" i="6"/>
  <c r="T2852" i="6"/>
  <c r="T2853" i="6"/>
  <c r="T2854" i="6"/>
  <c r="T2855" i="6"/>
  <c r="T2856" i="6"/>
  <c r="T2857" i="6"/>
  <c r="T2858" i="6"/>
  <c r="T2859" i="6"/>
  <c r="T2860" i="6"/>
  <c r="T2861" i="6"/>
  <c r="T2862" i="6"/>
  <c r="T2863" i="6"/>
  <c r="T2864" i="6"/>
  <c r="T2865" i="6"/>
  <c r="T2866" i="6"/>
  <c r="T2867" i="6"/>
  <c r="T2868" i="6"/>
  <c r="T2869" i="6"/>
  <c r="T2870" i="6"/>
  <c r="T2871" i="6"/>
  <c r="T2872" i="6"/>
  <c r="T2873" i="6"/>
  <c r="T2874" i="6"/>
  <c r="T2875" i="6"/>
  <c r="T2876" i="6"/>
  <c r="T2877" i="6"/>
  <c r="T2878" i="6"/>
  <c r="T2879" i="6"/>
  <c r="T2880" i="6"/>
  <c r="T2881" i="6"/>
  <c r="T2882" i="6"/>
  <c r="T2883" i="6"/>
  <c r="T2884" i="6"/>
  <c r="T2885" i="6"/>
  <c r="T2886" i="6"/>
  <c r="T2887" i="6"/>
  <c r="T2888" i="6"/>
  <c r="T2889" i="6"/>
  <c r="T2890" i="6"/>
  <c r="T2891" i="6"/>
  <c r="T2892" i="6"/>
  <c r="T2893" i="6"/>
  <c r="T2894" i="6"/>
  <c r="T2895" i="6"/>
  <c r="T2896" i="6"/>
  <c r="T2897" i="6"/>
  <c r="T2898" i="6"/>
  <c r="T2899" i="6"/>
  <c r="T2900" i="6"/>
  <c r="T2901" i="6"/>
  <c r="T2902" i="6"/>
  <c r="T2903" i="6"/>
  <c r="T2904" i="6"/>
  <c r="T2905" i="6"/>
  <c r="T2906" i="6"/>
  <c r="T2907" i="6"/>
  <c r="T2908" i="6"/>
  <c r="T2909" i="6"/>
  <c r="T2910" i="6"/>
  <c r="T2911" i="6"/>
  <c r="T2912" i="6"/>
  <c r="T2913" i="6"/>
  <c r="T2914" i="6"/>
  <c r="T2915" i="6"/>
  <c r="T2916" i="6"/>
  <c r="T2917" i="6"/>
  <c r="T2918" i="6"/>
  <c r="T2919" i="6"/>
  <c r="T2920" i="6"/>
  <c r="T2921" i="6"/>
  <c r="T2922" i="6"/>
  <c r="T2923" i="6"/>
  <c r="T2924" i="6"/>
  <c r="T2925" i="6"/>
  <c r="T2926" i="6"/>
  <c r="T2927" i="6"/>
  <c r="T2928" i="6"/>
  <c r="T2929" i="6"/>
  <c r="T2930" i="6"/>
  <c r="T2931" i="6"/>
  <c r="T2932" i="6"/>
  <c r="T2933" i="6"/>
  <c r="T2934" i="6"/>
  <c r="T2935" i="6"/>
  <c r="T2936" i="6"/>
  <c r="T2937" i="6"/>
  <c r="T2938" i="6"/>
  <c r="T2939" i="6"/>
  <c r="T2940" i="6"/>
  <c r="T2941" i="6"/>
  <c r="T2942" i="6"/>
  <c r="T2943" i="6"/>
  <c r="T2944" i="6"/>
  <c r="T2945" i="6"/>
  <c r="T2946" i="6"/>
  <c r="T2947" i="6"/>
  <c r="T2948" i="6"/>
  <c r="T2949" i="6"/>
  <c r="T2950" i="6"/>
  <c r="T2951" i="6"/>
  <c r="T2952" i="6"/>
  <c r="T2953" i="6"/>
  <c r="T2954" i="6"/>
  <c r="T2955" i="6"/>
  <c r="T2956" i="6"/>
  <c r="T2957" i="6"/>
  <c r="T2958" i="6"/>
  <c r="T2959" i="6"/>
  <c r="T2960" i="6"/>
  <c r="T2961" i="6"/>
  <c r="T2962" i="6"/>
  <c r="T2963" i="6"/>
  <c r="T2964" i="6"/>
  <c r="T2965" i="6"/>
  <c r="T2966" i="6"/>
  <c r="T2967" i="6"/>
  <c r="T2968" i="6"/>
  <c r="T2969" i="6"/>
  <c r="T2970" i="6"/>
  <c r="T2971" i="6"/>
  <c r="T2972" i="6"/>
  <c r="T2973" i="6"/>
  <c r="T2974" i="6"/>
  <c r="T2975" i="6"/>
  <c r="T2976" i="6"/>
  <c r="T2977" i="6"/>
  <c r="T2978" i="6"/>
  <c r="T2979" i="6"/>
  <c r="T2980" i="6"/>
  <c r="T2981" i="6"/>
  <c r="T2982" i="6"/>
  <c r="T2983" i="6"/>
  <c r="T2984" i="6"/>
  <c r="T2985" i="6"/>
  <c r="T2986" i="6"/>
  <c r="T2987" i="6"/>
  <c r="T2988" i="6"/>
  <c r="T2989" i="6"/>
  <c r="T2990" i="6"/>
  <c r="T2991" i="6"/>
  <c r="T2992" i="6"/>
  <c r="T2993" i="6"/>
  <c r="T2994" i="6"/>
  <c r="T2995" i="6"/>
  <c r="T2996" i="6"/>
  <c r="T2997" i="6"/>
  <c r="T2998" i="6"/>
  <c r="T2999" i="6"/>
  <c r="T3000" i="6"/>
  <c r="T3001" i="6"/>
  <c r="T3002" i="6"/>
  <c r="T3003" i="6"/>
  <c r="T3004" i="6"/>
  <c r="T3005" i="6"/>
  <c r="T3006" i="6"/>
  <c r="T3007" i="6"/>
  <c r="T3008" i="6"/>
  <c r="T3009" i="6"/>
  <c r="T3010" i="6"/>
  <c r="T3011" i="6"/>
  <c r="T3012" i="6"/>
  <c r="T3013" i="6"/>
  <c r="T3014" i="6"/>
  <c r="T3015" i="6"/>
  <c r="T3016" i="6"/>
  <c r="T3017" i="6"/>
  <c r="T3018" i="6"/>
  <c r="T3019" i="6"/>
  <c r="T3020" i="6"/>
  <c r="T3021" i="6"/>
  <c r="T3022" i="6"/>
  <c r="T3023" i="6"/>
  <c r="T3024" i="6"/>
  <c r="T3025" i="6"/>
  <c r="T3026" i="6"/>
  <c r="T3027" i="6"/>
  <c r="T3028" i="6"/>
  <c r="T3029" i="6"/>
  <c r="T3030" i="6"/>
  <c r="T3031" i="6"/>
  <c r="T3032" i="6"/>
  <c r="T3033" i="6"/>
  <c r="T3034" i="6"/>
  <c r="T3035" i="6"/>
  <c r="T3036" i="6"/>
  <c r="T3037" i="6"/>
  <c r="T3038" i="6"/>
  <c r="T3039" i="6"/>
  <c r="T3040" i="6"/>
  <c r="T3041" i="6"/>
  <c r="T3042" i="6"/>
  <c r="T3043" i="6"/>
  <c r="T3044" i="6"/>
  <c r="T3045" i="6"/>
  <c r="T3046" i="6"/>
  <c r="T3047" i="6"/>
  <c r="T3048" i="6"/>
  <c r="T3049" i="6"/>
  <c r="T3050" i="6"/>
  <c r="T3051" i="6"/>
  <c r="T3052" i="6"/>
  <c r="T3053" i="6"/>
  <c r="T3054" i="6"/>
  <c r="T3055" i="6"/>
  <c r="T3056" i="6"/>
  <c r="T3057" i="6"/>
  <c r="T3058" i="6"/>
  <c r="T3059" i="6"/>
  <c r="T3060" i="6"/>
  <c r="T3061" i="6"/>
  <c r="T3062" i="6"/>
  <c r="T3063" i="6"/>
  <c r="T3064" i="6"/>
  <c r="T3065" i="6"/>
  <c r="T3066" i="6"/>
  <c r="T3067" i="6"/>
  <c r="T3068" i="6"/>
  <c r="T3069" i="6"/>
  <c r="T3070" i="6"/>
  <c r="T3071" i="6"/>
  <c r="T3072" i="6"/>
  <c r="T3073" i="6"/>
  <c r="T3074" i="6"/>
  <c r="T3075" i="6"/>
  <c r="T3076" i="6"/>
  <c r="T3077" i="6"/>
  <c r="T3078" i="6"/>
  <c r="T3079" i="6"/>
  <c r="T3080" i="6"/>
  <c r="T3081" i="6"/>
  <c r="T3082" i="6"/>
  <c r="T3083" i="6"/>
  <c r="T3084" i="6"/>
  <c r="T3085" i="6"/>
  <c r="T3086" i="6"/>
  <c r="T3087" i="6"/>
  <c r="T3088" i="6"/>
  <c r="T3089" i="6"/>
  <c r="T3090" i="6"/>
  <c r="T3091" i="6"/>
  <c r="T3092" i="6"/>
  <c r="T3093" i="6"/>
  <c r="T3094" i="6"/>
  <c r="T3095" i="6"/>
  <c r="T3096" i="6"/>
  <c r="T3097" i="6"/>
  <c r="T3098" i="6"/>
  <c r="T3099" i="6"/>
  <c r="T3100" i="6"/>
  <c r="T3101" i="6"/>
  <c r="T3102" i="6"/>
  <c r="T3103" i="6"/>
  <c r="T3104" i="6"/>
  <c r="T3105" i="6"/>
  <c r="T3106" i="6"/>
  <c r="T3107" i="6"/>
  <c r="T3108" i="6"/>
  <c r="T3109" i="6"/>
  <c r="T3110" i="6"/>
  <c r="T3111" i="6"/>
  <c r="T3112" i="6"/>
  <c r="T3113" i="6"/>
  <c r="T3114" i="6"/>
  <c r="T3115" i="6"/>
  <c r="T3116" i="6"/>
  <c r="T3117" i="6"/>
  <c r="T3118" i="6"/>
  <c r="T3119" i="6"/>
  <c r="T3120" i="6"/>
  <c r="T3121" i="6"/>
  <c r="T3122" i="6"/>
  <c r="T3123" i="6"/>
  <c r="T3124" i="6"/>
  <c r="T3125" i="6"/>
  <c r="T3126" i="6"/>
  <c r="T3127" i="6"/>
  <c r="T3128" i="6"/>
  <c r="T3129" i="6"/>
  <c r="T3130" i="6"/>
  <c r="T3131" i="6"/>
  <c r="T3132" i="6"/>
  <c r="T3133" i="6"/>
  <c r="T3134" i="6"/>
  <c r="T3135" i="6"/>
  <c r="T3136" i="6"/>
  <c r="T3137" i="6"/>
  <c r="T3138" i="6"/>
  <c r="T3139" i="6"/>
  <c r="T3140" i="6"/>
  <c r="T3141" i="6"/>
  <c r="T3142" i="6"/>
  <c r="T3143" i="6"/>
  <c r="T3144" i="6"/>
  <c r="T3145" i="6"/>
  <c r="T3146" i="6"/>
  <c r="T3147" i="6"/>
  <c r="T3148" i="6"/>
  <c r="T3149" i="6"/>
  <c r="T3150" i="6"/>
  <c r="T3151" i="6"/>
  <c r="T3152" i="6"/>
  <c r="T3153" i="6"/>
  <c r="T3154" i="6"/>
  <c r="T3155" i="6"/>
  <c r="T3156" i="6"/>
  <c r="T3157" i="6"/>
  <c r="T3158" i="6"/>
  <c r="T3159" i="6"/>
  <c r="T3160" i="6"/>
  <c r="T3161" i="6"/>
  <c r="T3162" i="6"/>
  <c r="T3163" i="6"/>
  <c r="T3164" i="6"/>
  <c r="T3165" i="6"/>
  <c r="T3166" i="6"/>
  <c r="T3167" i="6"/>
  <c r="T3168" i="6"/>
  <c r="T3169" i="6"/>
  <c r="T3170" i="6"/>
  <c r="T3171" i="6"/>
  <c r="T3172" i="6"/>
  <c r="T3173" i="6"/>
  <c r="T3174" i="6"/>
  <c r="T3175" i="6"/>
  <c r="T3176" i="6"/>
  <c r="T3177" i="6"/>
  <c r="T3178" i="6"/>
  <c r="T3179" i="6"/>
  <c r="T3180" i="6"/>
  <c r="T3181" i="6"/>
  <c r="T3182" i="6"/>
  <c r="T3183" i="6"/>
  <c r="T3184" i="6"/>
  <c r="T3185" i="6"/>
  <c r="T3186" i="6"/>
  <c r="T3187" i="6"/>
  <c r="T3188" i="6"/>
  <c r="T3189" i="6"/>
  <c r="T3190" i="6"/>
  <c r="T3191" i="6"/>
  <c r="T3192" i="6"/>
  <c r="T3193" i="6"/>
  <c r="T3194" i="6"/>
  <c r="T3195" i="6"/>
  <c r="T3196" i="6"/>
  <c r="T3197" i="6"/>
  <c r="T3198" i="6"/>
  <c r="T3199" i="6"/>
  <c r="T3200" i="6"/>
  <c r="T3201" i="6"/>
  <c r="T3202" i="6"/>
  <c r="T3203" i="6"/>
  <c r="T3204" i="6"/>
  <c r="T3205" i="6"/>
  <c r="T3206" i="6"/>
  <c r="T3207" i="6"/>
  <c r="T3208" i="6"/>
  <c r="T3209" i="6"/>
  <c r="T3210" i="6"/>
  <c r="T3211" i="6"/>
  <c r="T3212" i="6"/>
  <c r="T3213" i="6"/>
  <c r="T3214" i="6"/>
  <c r="T3215" i="6"/>
  <c r="T3216" i="6"/>
  <c r="T3217" i="6"/>
  <c r="T3218" i="6"/>
  <c r="T3219" i="6"/>
  <c r="T3220" i="6"/>
  <c r="T3221" i="6"/>
  <c r="T3222" i="6"/>
  <c r="T3223" i="6"/>
  <c r="T3224" i="6"/>
  <c r="T3225" i="6"/>
  <c r="T3226" i="6"/>
  <c r="T3227" i="6"/>
  <c r="T3228" i="6"/>
  <c r="T3229" i="6"/>
  <c r="T3230" i="6"/>
  <c r="T3231" i="6"/>
  <c r="T3232" i="6"/>
  <c r="T3233" i="6"/>
  <c r="T3234" i="6"/>
  <c r="T3235" i="6"/>
  <c r="T3236" i="6"/>
  <c r="T3237" i="6"/>
  <c r="T3238" i="6"/>
  <c r="T3239" i="6"/>
  <c r="T3240" i="6"/>
  <c r="T3241" i="6"/>
  <c r="T3242" i="6"/>
  <c r="T3243" i="6"/>
  <c r="T3244" i="6"/>
  <c r="T3245" i="6"/>
  <c r="T3246" i="6"/>
  <c r="T3247" i="6"/>
  <c r="T3248" i="6"/>
  <c r="T3249" i="6"/>
  <c r="T3250" i="6"/>
  <c r="T3251" i="6"/>
  <c r="T3252" i="6"/>
  <c r="T3253" i="6"/>
  <c r="T3254" i="6"/>
  <c r="T3255" i="6"/>
  <c r="T3256" i="6"/>
  <c r="T3257" i="6"/>
  <c r="T3258" i="6"/>
  <c r="T3259" i="6"/>
  <c r="T3260" i="6"/>
  <c r="T3261" i="6"/>
  <c r="T3262" i="6"/>
  <c r="T3263" i="6"/>
  <c r="T3264" i="6"/>
  <c r="T3265" i="6"/>
  <c r="T3266" i="6"/>
  <c r="T3267" i="6"/>
  <c r="T3268" i="6"/>
  <c r="T3269" i="6"/>
  <c r="T3270" i="6"/>
  <c r="T3271" i="6"/>
  <c r="T3272" i="6"/>
  <c r="T3273" i="6"/>
  <c r="T3274" i="6"/>
  <c r="T3275" i="6"/>
  <c r="T3276" i="6"/>
  <c r="T3277" i="6"/>
  <c r="T3278" i="6"/>
  <c r="T3279" i="6"/>
  <c r="T3280" i="6"/>
  <c r="T3281" i="6"/>
  <c r="T3282" i="6"/>
  <c r="T3283" i="6"/>
  <c r="T3284" i="6"/>
  <c r="T3285" i="6"/>
  <c r="T3286" i="6"/>
  <c r="T3287" i="6"/>
  <c r="T3288" i="6"/>
  <c r="T3289" i="6"/>
  <c r="T3290" i="6"/>
  <c r="T3291" i="6"/>
  <c r="T3292" i="6"/>
  <c r="T3293" i="6"/>
  <c r="T3294" i="6"/>
  <c r="T3295" i="6"/>
  <c r="T3296" i="6"/>
  <c r="T3297" i="6"/>
  <c r="T3298" i="6"/>
  <c r="T3299" i="6"/>
  <c r="T3300" i="6"/>
  <c r="T3301" i="6"/>
  <c r="T3302" i="6"/>
  <c r="T3303" i="6"/>
  <c r="T3304" i="6"/>
  <c r="T3305" i="6"/>
  <c r="T3306" i="6"/>
  <c r="T3307" i="6"/>
  <c r="T3308" i="6"/>
  <c r="T3309" i="6"/>
  <c r="T3310" i="6"/>
  <c r="T3311" i="6"/>
  <c r="T3312" i="6"/>
  <c r="T3313" i="6"/>
  <c r="T3314" i="6"/>
  <c r="T3315" i="6"/>
  <c r="T3316" i="6"/>
  <c r="T3317" i="6"/>
  <c r="T3318" i="6"/>
  <c r="T3319" i="6"/>
  <c r="T3320" i="6"/>
  <c r="T3321" i="6"/>
  <c r="T3322" i="6"/>
  <c r="T3323" i="6"/>
  <c r="T3324" i="6"/>
  <c r="T3325" i="6"/>
  <c r="T3326" i="6"/>
  <c r="T3327" i="6"/>
  <c r="T3328" i="6"/>
  <c r="T3329" i="6"/>
  <c r="T3330" i="6"/>
  <c r="T3331" i="6"/>
  <c r="T3332" i="6"/>
  <c r="T3333" i="6"/>
  <c r="T3334" i="6"/>
  <c r="T3335" i="6"/>
  <c r="T3336" i="6"/>
  <c r="T3337" i="6"/>
  <c r="T3338" i="6"/>
  <c r="T3339" i="6"/>
  <c r="T3340" i="6"/>
  <c r="T3341" i="6"/>
  <c r="T3342" i="6"/>
  <c r="T3343" i="6"/>
  <c r="T3344" i="6"/>
  <c r="T3345" i="6"/>
  <c r="T3346" i="6"/>
  <c r="T3347" i="6"/>
  <c r="T3348" i="6"/>
  <c r="T3349" i="6"/>
  <c r="T3350" i="6"/>
  <c r="T3351" i="6"/>
  <c r="T3352" i="6"/>
  <c r="T3353" i="6"/>
  <c r="T3354" i="6"/>
  <c r="T3355" i="6"/>
  <c r="T3356" i="6"/>
  <c r="T3357" i="6"/>
  <c r="T3358" i="6"/>
  <c r="T3359" i="6"/>
  <c r="T3360" i="6"/>
  <c r="T3361" i="6"/>
  <c r="T3362" i="6"/>
  <c r="T3363" i="6"/>
  <c r="T3364" i="6"/>
  <c r="T3365" i="6"/>
  <c r="T3366" i="6"/>
  <c r="T3367" i="6"/>
  <c r="T3368" i="6"/>
  <c r="T3369" i="6"/>
  <c r="T3370" i="6"/>
  <c r="T3371" i="6"/>
  <c r="T3372" i="6"/>
  <c r="T3373" i="6"/>
  <c r="T3374" i="6"/>
  <c r="T3375" i="6"/>
  <c r="T3376" i="6"/>
  <c r="T3377" i="6"/>
  <c r="T3378" i="6"/>
  <c r="T3379" i="6"/>
  <c r="T3380" i="6"/>
  <c r="T3381" i="6"/>
  <c r="T3382" i="6"/>
  <c r="T3383" i="6"/>
  <c r="T3384" i="6"/>
  <c r="T3385" i="6"/>
  <c r="T3386" i="6"/>
  <c r="T3387" i="6"/>
  <c r="T3388" i="6"/>
  <c r="T3389" i="6"/>
  <c r="T3390" i="6"/>
  <c r="T3391" i="6"/>
  <c r="T3392" i="6"/>
  <c r="T3393" i="6"/>
  <c r="T3394" i="6"/>
  <c r="T3395" i="6"/>
  <c r="T3396" i="6"/>
  <c r="T3397" i="6"/>
  <c r="T3398" i="6"/>
  <c r="T3399" i="6"/>
  <c r="T3400" i="6"/>
  <c r="T3401" i="6"/>
  <c r="T3402" i="6"/>
  <c r="T3403" i="6"/>
  <c r="T3404" i="6"/>
  <c r="T3405" i="6"/>
  <c r="T3406" i="6"/>
  <c r="T3407" i="6"/>
  <c r="T3408" i="6"/>
  <c r="T3409" i="6"/>
  <c r="T3410" i="6"/>
  <c r="T3411" i="6"/>
  <c r="T3412" i="6"/>
  <c r="T3413" i="6"/>
  <c r="T3414" i="6"/>
  <c r="T3415" i="6"/>
  <c r="T3416" i="6"/>
  <c r="T3417" i="6"/>
  <c r="T3418" i="6"/>
  <c r="T3419" i="6"/>
  <c r="T3420" i="6"/>
  <c r="T3421" i="6"/>
  <c r="T3422" i="6"/>
  <c r="T3423" i="6"/>
  <c r="T3424" i="6"/>
  <c r="T3425" i="6"/>
  <c r="T3426" i="6"/>
  <c r="T3427" i="6"/>
  <c r="T3428" i="6"/>
  <c r="T3429" i="6"/>
  <c r="T3430" i="6"/>
  <c r="T3431" i="6"/>
  <c r="T3432" i="6"/>
  <c r="T3433" i="6"/>
  <c r="T3434" i="6"/>
  <c r="T3435" i="6"/>
  <c r="T3436" i="6"/>
  <c r="T3437" i="6"/>
  <c r="T3438" i="6"/>
  <c r="T3439" i="6"/>
  <c r="T3440" i="6"/>
  <c r="T3441" i="6"/>
  <c r="T3442" i="6"/>
  <c r="T3443" i="6"/>
  <c r="T3444" i="6"/>
  <c r="T3445" i="6"/>
  <c r="T3446" i="6"/>
  <c r="T3447" i="6"/>
  <c r="T3448" i="6"/>
  <c r="T3449" i="6"/>
  <c r="T3450" i="6"/>
  <c r="T3451" i="6"/>
  <c r="T3452" i="6"/>
  <c r="T3453" i="6"/>
  <c r="T3454" i="6"/>
  <c r="T3455" i="6"/>
  <c r="T3456" i="6"/>
  <c r="T3457" i="6"/>
  <c r="T3458" i="6"/>
  <c r="T3459" i="6"/>
  <c r="T3460" i="6"/>
  <c r="T3461" i="6"/>
  <c r="T3462" i="6"/>
  <c r="T3463" i="6"/>
  <c r="T3464" i="6"/>
  <c r="T3465" i="6"/>
  <c r="T3466" i="6"/>
  <c r="T3467" i="6"/>
  <c r="T3468" i="6"/>
  <c r="T3469" i="6"/>
  <c r="T3470" i="6"/>
  <c r="T3471" i="6"/>
  <c r="T3472" i="6"/>
  <c r="T3473" i="6"/>
  <c r="T3474" i="6"/>
  <c r="T3475" i="6"/>
  <c r="T3476" i="6"/>
  <c r="T3477" i="6"/>
  <c r="T3478" i="6"/>
  <c r="T3479" i="6"/>
  <c r="T3480" i="6"/>
  <c r="T3481" i="6"/>
  <c r="T3482" i="6"/>
  <c r="T3483" i="6"/>
  <c r="T3484" i="6"/>
  <c r="T3485" i="6"/>
  <c r="T3486" i="6"/>
  <c r="T3487" i="6"/>
  <c r="T3488" i="6"/>
  <c r="T3489" i="6"/>
  <c r="T3490" i="6"/>
  <c r="T3491" i="6"/>
  <c r="T3492" i="6"/>
  <c r="T3493" i="6"/>
  <c r="T3494" i="6"/>
  <c r="T3495" i="6"/>
  <c r="T3496" i="6"/>
  <c r="T3497" i="6"/>
  <c r="T3498" i="6"/>
  <c r="T3499" i="6"/>
  <c r="T3500" i="6"/>
  <c r="T3501" i="6"/>
  <c r="T3502" i="6"/>
  <c r="T3503" i="6"/>
  <c r="T3504" i="6"/>
  <c r="T3505" i="6"/>
  <c r="T3506" i="6"/>
  <c r="T3507" i="6"/>
  <c r="T3508" i="6"/>
  <c r="T3509" i="6"/>
  <c r="T3510" i="6"/>
  <c r="T3511" i="6"/>
  <c r="T3512" i="6"/>
  <c r="T3513" i="6"/>
  <c r="T3514" i="6"/>
  <c r="T3515" i="6"/>
  <c r="T3516" i="6"/>
  <c r="T3517" i="6"/>
  <c r="T3518" i="6"/>
  <c r="T3519" i="6"/>
  <c r="T3520" i="6"/>
  <c r="T3521" i="6"/>
  <c r="T3522" i="6"/>
  <c r="T3523" i="6"/>
  <c r="T3524" i="6"/>
  <c r="T3525" i="6"/>
  <c r="T3526" i="6"/>
  <c r="T3527" i="6"/>
  <c r="T3528" i="6"/>
  <c r="T3529" i="6"/>
  <c r="T3530" i="6"/>
  <c r="T3531" i="6"/>
  <c r="T3532" i="6"/>
  <c r="T3533" i="6"/>
  <c r="T3534" i="6"/>
  <c r="T3535" i="6"/>
  <c r="T3536" i="6"/>
  <c r="T3537" i="6"/>
  <c r="T3538" i="6"/>
  <c r="T3539" i="6"/>
  <c r="T3540" i="6"/>
  <c r="T3541" i="6"/>
  <c r="T3542" i="6"/>
  <c r="T3543" i="6"/>
  <c r="T3544" i="6"/>
  <c r="T3545" i="6"/>
  <c r="T3546" i="6"/>
  <c r="T3547" i="6"/>
  <c r="T3548" i="6"/>
  <c r="T3549" i="6"/>
  <c r="T3550" i="6"/>
  <c r="T3551" i="6"/>
  <c r="T3552" i="6"/>
  <c r="T3553" i="6"/>
  <c r="T3554" i="6"/>
  <c r="T3555" i="6"/>
  <c r="T3556" i="6"/>
  <c r="T3557" i="6"/>
  <c r="T3558" i="6"/>
  <c r="T3559" i="6"/>
  <c r="T3560" i="6"/>
  <c r="T3561" i="6"/>
  <c r="T3562" i="6"/>
  <c r="T3563" i="6"/>
  <c r="T3564" i="6"/>
  <c r="T3565" i="6"/>
  <c r="T3566" i="6"/>
  <c r="T3567" i="6"/>
  <c r="T3568" i="6"/>
  <c r="T3569" i="6"/>
  <c r="T3570" i="6"/>
  <c r="T3571" i="6"/>
  <c r="T3572" i="6"/>
  <c r="T3573" i="6"/>
  <c r="T3574" i="6"/>
  <c r="T3575" i="6"/>
  <c r="T3576" i="6"/>
  <c r="T3577" i="6"/>
  <c r="T3578" i="6"/>
  <c r="T3579" i="6"/>
  <c r="T3580" i="6"/>
  <c r="T3581" i="6"/>
  <c r="T3582" i="6"/>
  <c r="T3583" i="6"/>
  <c r="T3584" i="6"/>
  <c r="T3585" i="6"/>
  <c r="T3586" i="6"/>
  <c r="T3587" i="6"/>
  <c r="T3588" i="6"/>
  <c r="T3589" i="6"/>
  <c r="T3590" i="6"/>
  <c r="T3591" i="6"/>
  <c r="T3592" i="6"/>
  <c r="T3593" i="6"/>
  <c r="T3594" i="6"/>
  <c r="T3595" i="6"/>
  <c r="T3596" i="6"/>
  <c r="T3597" i="6"/>
  <c r="T3598" i="6"/>
  <c r="T3599" i="6"/>
  <c r="T3600" i="6"/>
  <c r="T3601" i="6"/>
  <c r="T3602" i="6"/>
  <c r="T3603" i="6"/>
  <c r="T3604" i="6"/>
  <c r="T3605" i="6"/>
  <c r="T3606" i="6"/>
  <c r="T3607" i="6"/>
  <c r="T3608" i="6"/>
  <c r="T3609" i="6"/>
  <c r="T3610" i="6"/>
  <c r="T3611" i="6"/>
  <c r="T3612" i="6"/>
  <c r="T3613" i="6"/>
  <c r="T3614" i="6"/>
  <c r="T3615" i="6"/>
  <c r="T3616" i="6"/>
  <c r="T3617" i="6"/>
  <c r="T3618" i="6"/>
  <c r="T3619" i="6"/>
  <c r="T3620" i="6"/>
  <c r="T3621" i="6"/>
  <c r="T3622" i="6"/>
  <c r="T3623" i="6"/>
  <c r="T3624" i="6"/>
  <c r="T3625" i="6"/>
  <c r="T3626" i="6"/>
  <c r="T3627" i="6"/>
  <c r="T3628" i="6"/>
  <c r="T3629" i="6"/>
  <c r="T3630" i="6"/>
  <c r="T3631" i="6"/>
  <c r="T3632" i="6"/>
  <c r="T3633" i="6"/>
  <c r="T3634" i="6"/>
  <c r="T3635" i="6"/>
  <c r="T3636" i="6"/>
  <c r="T3637" i="6"/>
  <c r="T3638" i="6"/>
  <c r="T3639" i="6"/>
  <c r="T3640" i="6"/>
  <c r="T3641" i="6"/>
  <c r="T3642" i="6"/>
  <c r="T3643" i="6"/>
  <c r="T3644" i="6"/>
  <c r="T3645" i="6"/>
  <c r="T3646" i="6"/>
  <c r="T3647" i="6"/>
  <c r="T3648" i="6"/>
  <c r="T3649" i="6"/>
  <c r="T3650" i="6"/>
  <c r="T3651" i="6"/>
  <c r="T3652" i="6"/>
  <c r="T3653" i="6"/>
  <c r="T3654" i="6"/>
  <c r="T3655" i="6"/>
  <c r="T3656" i="6"/>
  <c r="T3657" i="6"/>
  <c r="T3658" i="6"/>
  <c r="T3659" i="6"/>
  <c r="T3660" i="6"/>
  <c r="T3661" i="6"/>
  <c r="T3662" i="6"/>
  <c r="T3663" i="6"/>
  <c r="T3664" i="6"/>
  <c r="T3665" i="6"/>
  <c r="T3666" i="6"/>
  <c r="T3667" i="6"/>
  <c r="T3668" i="6"/>
  <c r="T3669" i="6"/>
  <c r="T3670" i="6"/>
  <c r="T3671" i="6"/>
  <c r="T3672" i="6"/>
  <c r="T3673" i="6"/>
  <c r="T3674" i="6"/>
  <c r="T3675" i="6"/>
  <c r="T3676" i="6"/>
  <c r="T3677" i="6"/>
  <c r="T3678" i="6"/>
  <c r="T3679" i="6"/>
  <c r="T3680" i="6"/>
  <c r="T3681" i="6"/>
  <c r="T3682" i="6"/>
  <c r="T3683" i="6"/>
  <c r="T3684" i="6"/>
  <c r="T3685" i="6"/>
  <c r="T3686" i="6"/>
  <c r="T3687" i="6"/>
  <c r="T3688" i="6"/>
  <c r="T3689" i="6"/>
  <c r="T3690" i="6"/>
  <c r="T3691" i="6"/>
  <c r="T3692" i="6"/>
  <c r="T3693" i="6"/>
  <c r="T3694" i="6"/>
  <c r="T3695" i="6"/>
  <c r="T3696" i="6"/>
  <c r="T3697" i="6"/>
  <c r="T3698" i="6"/>
  <c r="T3699" i="6"/>
  <c r="T3700" i="6"/>
  <c r="T3701" i="6"/>
  <c r="T3702" i="6"/>
  <c r="T3703" i="6"/>
  <c r="T3704" i="6"/>
  <c r="T3705" i="6"/>
  <c r="T3706" i="6"/>
  <c r="T3707" i="6"/>
  <c r="T3708" i="6"/>
  <c r="T3709" i="6"/>
  <c r="T3710" i="6"/>
  <c r="T3711" i="6"/>
  <c r="T3712" i="6"/>
  <c r="T3713" i="6"/>
  <c r="T3714" i="6"/>
  <c r="T3715" i="6"/>
  <c r="T3716" i="6"/>
  <c r="T3717" i="6"/>
  <c r="T3718" i="6"/>
  <c r="T3719" i="6"/>
  <c r="T3720" i="6"/>
  <c r="T3721" i="6"/>
  <c r="T3722" i="6"/>
  <c r="T3723" i="6"/>
  <c r="T3724" i="6"/>
  <c r="T3725" i="6"/>
  <c r="T3726" i="6"/>
  <c r="T3727" i="6"/>
  <c r="T3728" i="6"/>
  <c r="T3729" i="6"/>
  <c r="T3730" i="6"/>
  <c r="T3731" i="6"/>
  <c r="T3732" i="6"/>
  <c r="T3733" i="6"/>
  <c r="T3734" i="6"/>
  <c r="T3735" i="6"/>
  <c r="T3736" i="6"/>
  <c r="T3737" i="6"/>
  <c r="T3738" i="6"/>
  <c r="T3739" i="6"/>
  <c r="T3740" i="6"/>
  <c r="T3741" i="6"/>
  <c r="T3742" i="6"/>
  <c r="T3743" i="6"/>
  <c r="T3744" i="6"/>
  <c r="T3745" i="6"/>
  <c r="T3746" i="6"/>
  <c r="T3747" i="6"/>
  <c r="T3748" i="6"/>
  <c r="T3749" i="6"/>
  <c r="T3750" i="6"/>
  <c r="T3751" i="6"/>
  <c r="T3752" i="6"/>
  <c r="T3753" i="6"/>
  <c r="T3754" i="6"/>
  <c r="T3755" i="6"/>
  <c r="T3756" i="6"/>
  <c r="T3757" i="6"/>
  <c r="T3758" i="6"/>
  <c r="T3759" i="6"/>
  <c r="T3760" i="6"/>
  <c r="T3761" i="6"/>
  <c r="T3762" i="6"/>
  <c r="T3763" i="6"/>
  <c r="T3764" i="6"/>
  <c r="T3765" i="6"/>
  <c r="T3766" i="6"/>
  <c r="T3767" i="6"/>
  <c r="T3768" i="6"/>
  <c r="T3769" i="6"/>
  <c r="T3770" i="6"/>
  <c r="T3771" i="6"/>
  <c r="T3772" i="6"/>
  <c r="T3773" i="6"/>
  <c r="T3774" i="6"/>
  <c r="T3775" i="6"/>
  <c r="T3776" i="6"/>
  <c r="T3777" i="6"/>
  <c r="T3778" i="6"/>
  <c r="T3779" i="6"/>
  <c r="T3780" i="6"/>
  <c r="T3781" i="6"/>
  <c r="T3782" i="6"/>
  <c r="T3783" i="6"/>
  <c r="T3784" i="6"/>
  <c r="T3785" i="6"/>
  <c r="T3786" i="6"/>
  <c r="T3787" i="6"/>
  <c r="T3788" i="6"/>
  <c r="T3789" i="6"/>
  <c r="T3790" i="6"/>
  <c r="T3791" i="6"/>
  <c r="T3792" i="6"/>
  <c r="T3793" i="6"/>
  <c r="T3794" i="6"/>
  <c r="T3795" i="6"/>
  <c r="T3796" i="6"/>
  <c r="T3797" i="6"/>
  <c r="T3798" i="6"/>
  <c r="T3799" i="6"/>
  <c r="T3800" i="6"/>
  <c r="T3801" i="6"/>
  <c r="T3802" i="6"/>
  <c r="T3803" i="6"/>
  <c r="T3804" i="6"/>
  <c r="T3805" i="6"/>
  <c r="T3806" i="6"/>
  <c r="T3807" i="6"/>
  <c r="T3808" i="6"/>
  <c r="T3809" i="6"/>
  <c r="T3810" i="6"/>
  <c r="T3811" i="6"/>
  <c r="T3812" i="6"/>
  <c r="T3813" i="6"/>
  <c r="T3814" i="6"/>
  <c r="T3815" i="6"/>
  <c r="T3816" i="6"/>
  <c r="T3817" i="6"/>
  <c r="T3818" i="6"/>
  <c r="T3819" i="6"/>
  <c r="T3820" i="6"/>
  <c r="T3821" i="6"/>
  <c r="T3822" i="6"/>
  <c r="T3823" i="6"/>
  <c r="T3824" i="6"/>
  <c r="T3825" i="6"/>
  <c r="T3826" i="6"/>
  <c r="T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S752" i="6"/>
  <c r="S753" i="6"/>
  <c r="S754" i="6"/>
  <c r="S755" i="6"/>
  <c r="S756" i="6"/>
  <c r="S757" i="6"/>
  <c r="S758" i="6"/>
  <c r="S759" i="6"/>
  <c r="S760" i="6"/>
  <c r="S761" i="6"/>
  <c r="S762" i="6"/>
  <c r="S763" i="6"/>
  <c r="S764" i="6"/>
  <c r="S765" i="6"/>
  <c r="S766" i="6"/>
  <c r="S767" i="6"/>
  <c r="S768" i="6"/>
  <c r="S769" i="6"/>
  <c r="S770" i="6"/>
  <c r="S771" i="6"/>
  <c r="S772" i="6"/>
  <c r="S773" i="6"/>
  <c r="S774" i="6"/>
  <c r="S775" i="6"/>
  <c r="S776" i="6"/>
  <c r="S777" i="6"/>
  <c r="S778" i="6"/>
  <c r="S779" i="6"/>
  <c r="S780" i="6"/>
  <c r="S781" i="6"/>
  <c r="S782" i="6"/>
  <c r="S783" i="6"/>
  <c r="S784" i="6"/>
  <c r="S785" i="6"/>
  <c r="S786" i="6"/>
  <c r="S787" i="6"/>
  <c r="S788" i="6"/>
  <c r="S789" i="6"/>
  <c r="S790" i="6"/>
  <c r="S791" i="6"/>
  <c r="S792" i="6"/>
  <c r="S793" i="6"/>
  <c r="S794" i="6"/>
  <c r="S795" i="6"/>
  <c r="S796" i="6"/>
  <c r="S797" i="6"/>
  <c r="S798" i="6"/>
  <c r="S799" i="6"/>
  <c r="S800" i="6"/>
  <c r="S801" i="6"/>
  <c r="S802" i="6"/>
  <c r="S803" i="6"/>
  <c r="S804" i="6"/>
  <c r="S805" i="6"/>
  <c r="S806" i="6"/>
  <c r="S807" i="6"/>
  <c r="S808" i="6"/>
  <c r="S809" i="6"/>
  <c r="S810" i="6"/>
  <c r="S811" i="6"/>
  <c r="S812" i="6"/>
  <c r="S813" i="6"/>
  <c r="S814" i="6"/>
  <c r="S815" i="6"/>
  <c r="S816" i="6"/>
  <c r="S817" i="6"/>
  <c r="S818" i="6"/>
  <c r="S819" i="6"/>
  <c r="S820" i="6"/>
  <c r="S821" i="6"/>
  <c r="S822" i="6"/>
  <c r="S823" i="6"/>
  <c r="S824" i="6"/>
  <c r="S825" i="6"/>
  <c r="S826" i="6"/>
  <c r="S827" i="6"/>
  <c r="S828" i="6"/>
  <c r="S829" i="6"/>
  <c r="S830" i="6"/>
  <c r="S831" i="6"/>
  <c r="S832" i="6"/>
  <c r="S833" i="6"/>
  <c r="S834" i="6"/>
  <c r="S835" i="6"/>
  <c r="S836" i="6"/>
  <c r="S837" i="6"/>
  <c r="S838" i="6"/>
  <c r="S839" i="6"/>
  <c r="S840" i="6"/>
  <c r="S841" i="6"/>
  <c r="S842" i="6"/>
  <c r="S843" i="6"/>
  <c r="S844" i="6"/>
  <c r="S845" i="6"/>
  <c r="S846" i="6"/>
  <c r="S847" i="6"/>
  <c r="S848" i="6"/>
  <c r="S849" i="6"/>
  <c r="S850" i="6"/>
  <c r="S851" i="6"/>
  <c r="S852" i="6"/>
  <c r="S853" i="6"/>
  <c r="S854" i="6"/>
  <c r="S855" i="6"/>
  <c r="S856" i="6"/>
  <c r="S857" i="6"/>
  <c r="S858" i="6"/>
  <c r="S859" i="6"/>
  <c r="S860" i="6"/>
  <c r="S861" i="6"/>
  <c r="S862" i="6"/>
  <c r="S863" i="6"/>
  <c r="S864" i="6"/>
  <c r="S865" i="6"/>
  <c r="S866" i="6"/>
  <c r="S867" i="6"/>
  <c r="S868" i="6"/>
  <c r="S869" i="6"/>
  <c r="S870" i="6"/>
  <c r="S871" i="6"/>
  <c r="S872" i="6"/>
  <c r="S873" i="6"/>
  <c r="S874" i="6"/>
  <c r="S875" i="6"/>
  <c r="S876" i="6"/>
  <c r="S877" i="6"/>
  <c r="S878" i="6"/>
  <c r="S879" i="6"/>
  <c r="S880" i="6"/>
  <c r="S881" i="6"/>
  <c r="S882" i="6"/>
  <c r="S883" i="6"/>
  <c r="S884" i="6"/>
  <c r="S885" i="6"/>
  <c r="S886" i="6"/>
  <c r="S887" i="6"/>
  <c r="S888" i="6"/>
  <c r="S889" i="6"/>
  <c r="S890" i="6"/>
  <c r="S891" i="6"/>
  <c r="S892" i="6"/>
  <c r="S893" i="6"/>
  <c r="S894" i="6"/>
  <c r="S895" i="6"/>
  <c r="S896" i="6"/>
  <c r="S897" i="6"/>
  <c r="S898" i="6"/>
  <c r="S899" i="6"/>
  <c r="S900" i="6"/>
  <c r="S901" i="6"/>
  <c r="S902" i="6"/>
  <c r="S903" i="6"/>
  <c r="S904" i="6"/>
  <c r="S905" i="6"/>
  <c r="S906" i="6"/>
  <c r="S907" i="6"/>
  <c r="S908" i="6"/>
  <c r="S909" i="6"/>
  <c r="S910" i="6"/>
  <c r="S911" i="6"/>
  <c r="S912" i="6"/>
  <c r="S913" i="6"/>
  <c r="S914" i="6"/>
  <c r="S915" i="6"/>
  <c r="S916" i="6"/>
  <c r="S917" i="6"/>
  <c r="S918" i="6"/>
  <c r="S919" i="6"/>
  <c r="S920" i="6"/>
  <c r="S921" i="6"/>
  <c r="S922" i="6"/>
  <c r="S923" i="6"/>
  <c r="S924" i="6"/>
  <c r="S925" i="6"/>
  <c r="S926" i="6"/>
  <c r="S927" i="6"/>
  <c r="S928" i="6"/>
  <c r="S929" i="6"/>
  <c r="S930" i="6"/>
  <c r="S931" i="6"/>
  <c r="S932" i="6"/>
  <c r="S933" i="6"/>
  <c r="S934" i="6"/>
  <c r="S935" i="6"/>
  <c r="S936" i="6"/>
  <c r="S937" i="6"/>
  <c r="S938" i="6"/>
  <c r="S939" i="6"/>
  <c r="S940" i="6"/>
  <c r="S941" i="6"/>
  <c r="S942" i="6"/>
  <c r="S943" i="6"/>
  <c r="S944" i="6"/>
  <c r="S945" i="6"/>
  <c r="S946" i="6"/>
  <c r="S947" i="6"/>
  <c r="S948" i="6"/>
  <c r="S949" i="6"/>
  <c r="S950" i="6"/>
  <c r="S951" i="6"/>
  <c r="S952" i="6"/>
  <c r="S953" i="6"/>
  <c r="S954" i="6"/>
  <c r="S955" i="6"/>
  <c r="S956" i="6"/>
  <c r="S957" i="6"/>
  <c r="S958" i="6"/>
  <c r="S959" i="6"/>
  <c r="S960" i="6"/>
  <c r="S961" i="6"/>
  <c r="S962" i="6"/>
  <c r="S963" i="6"/>
  <c r="S964" i="6"/>
  <c r="S965" i="6"/>
  <c r="S966" i="6"/>
  <c r="S967" i="6"/>
  <c r="S968" i="6"/>
  <c r="S969" i="6"/>
  <c r="S970" i="6"/>
  <c r="S971" i="6"/>
  <c r="S972" i="6"/>
  <c r="S973" i="6"/>
  <c r="S974" i="6"/>
  <c r="S975" i="6"/>
  <c r="S976" i="6"/>
  <c r="S977" i="6"/>
  <c r="S978" i="6"/>
  <c r="S979" i="6"/>
  <c r="S980" i="6"/>
  <c r="S981" i="6"/>
  <c r="S982" i="6"/>
  <c r="S983" i="6"/>
  <c r="S984" i="6"/>
  <c r="S985" i="6"/>
  <c r="S986" i="6"/>
  <c r="S987" i="6"/>
  <c r="S988" i="6"/>
  <c r="S989" i="6"/>
  <c r="S990" i="6"/>
  <c r="S991" i="6"/>
  <c r="S992" i="6"/>
  <c r="S993" i="6"/>
  <c r="S994" i="6"/>
  <c r="S995" i="6"/>
  <c r="S996" i="6"/>
  <c r="S997" i="6"/>
  <c r="S998" i="6"/>
  <c r="S999" i="6"/>
  <c r="S1000" i="6"/>
  <c r="S1001" i="6"/>
  <c r="S1002" i="6"/>
  <c r="S1003" i="6"/>
  <c r="S1004" i="6"/>
  <c r="S1005" i="6"/>
  <c r="S1006" i="6"/>
  <c r="S1007" i="6"/>
  <c r="S1008" i="6"/>
  <c r="S1009" i="6"/>
  <c r="S1010" i="6"/>
  <c r="S1011" i="6"/>
  <c r="S1012" i="6"/>
  <c r="S1013" i="6"/>
  <c r="S1014" i="6"/>
  <c r="S1015" i="6"/>
  <c r="S1016" i="6"/>
  <c r="S1017" i="6"/>
  <c r="S1018" i="6"/>
  <c r="S1019" i="6"/>
  <c r="S1020" i="6"/>
  <c r="S1021" i="6"/>
  <c r="S1022" i="6"/>
  <c r="S1023" i="6"/>
  <c r="S1024" i="6"/>
  <c r="S1025" i="6"/>
  <c r="S1026" i="6"/>
  <c r="S1027" i="6"/>
  <c r="S1028" i="6"/>
  <c r="S1029" i="6"/>
  <c r="S1030" i="6"/>
  <c r="S1031" i="6"/>
  <c r="S1032" i="6"/>
  <c r="S1033" i="6"/>
  <c r="S1034" i="6"/>
  <c r="S1035" i="6"/>
  <c r="S1036" i="6"/>
  <c r="S1037" i="6"/>
  <c r="S1038" i="6"/>
  <c r="S1039" i="6"/>
  <c r="S1040" i="6"/>
  <c r="S1041" i="6"/>
  <c r="S1042" i="6"/>
  <c r="S1043" i="6"/>
  <c r="S1044" i="6"/>
  <c r="S1045" i="6"/>
  <c r="S1046" i="6"/>
  <c r="S1047" i="6"/>
  <c r="S1048" i="6"/>
  <c r="S1049" i="6"/>
  <c r="S1050" i="6"/>
  <c r="S1051" i="6"/>
  <c r="S1052" i="6"/>
  <c r="S1053" i="6"/>
  <c r="S1054" i="6"/>
  <c r="S1055" i="6"/>
  <c r="S1056" i="6"/>
  <c r="S1057" i="6"/>
  <c r="S1058" i="6"/>
  <c r="S1059" i="6"/>
  <c r="S1060" i="6"/>
  <c r="S1061" i="6"/>
  <c r="S1062" i="6"/>
  <c r="S1063" i="6"/>
  <c r="S1064" i="6"/>
  <c r="S1065" i="6"/>
  <c r="S1066" i="6"/>
  <c r="S1067" i="6"/>
  <c r="S1068" i="6"/>
  <c r="S1069" i="6"/>
  <c r="S1070" i="6"/>
  <c r="S1071" i="6"/>
  <c r="S1072" i="6"/>
  <c r="S1073" i="6"/>
  <c r="S1074" i="6"/>
  <c r="S1075" i="6"/>
  <c r="S1076" i="6"/>
  <c r="S1077" i="6"/>
  <c r="S1078" i="6"/>
  <c r="S1079" i="6"/>
  <c r="S1080" i="6"/>
  <c r="S1081" i="6"/>
  <c r="S1082" i="6"/>
  <c r="S1083" i="6"/>
  <c r="S1084" i="6"/>
  <c r="S1085" i="6"/>
  <c r="S1086" i="6"/>
  <c r="S1087" i="6"/>
  <c r="S1088" i="6"/>
  <c r="S1089" i="6"/>
  <c r="S1090" i="6"/>
  <c r="S1091" i="6"/>
  <c r="S1092" i="6"/>
  <c r="S1093" i="6"/>
  <c r="S1094" i="6"/>
  <c r="S1095" i="6"/>
  <c r="S1096" i="6"/>
  <c r="S1097" i="6"/>
  <c r="S1098" i="6"/>
  <c r="S1099" i="6"/>
  <c r="S1100" i="6"/>
  <c r="S1101" i="6"/>
  <c r="S1102" i="6"/>
  <c r="S1103" i="6"/>
  <c r="S1104" i="6"/>
  <c r="S1105" i="6"/>
  <c r="S1106" i="6"/>
  <c r="S1107" i="6"/>
  <c r="S1108" i="6"/>
  <c r="S1109" i="6"/>
  <c r="S1110" i="6"/>
  <c r="S1111" i="6"/>
  <c r="S1112" i="6"/>
  <c r="S1113" i="6"/>
  <c r="S1114" i="6"/>
  <c r="S1115" i="6"/>
  <c r="S1116" i="6"/>
  <c r="S1117" i="6"/>
  <c r="S1118" i="6"/>
  <c r="S1119" i="6"/>
  <c r="S1120" i="6"/>
  <c r="S1121" i="6"/>
  <c r="S1122" i="6"/>
  <c r="S1123" i="6"/>
  <c r="S1124" i="6"/>
  <c r="S1125" i="6"/>
  <c r="S1126" i="6"/>
  <c r="S1127" i="6"/>
  <c r="S1128" i="6"/>
  <c r="S1129" i="6"/>
  <c r="S1130" i="6"/>
  <c r="S1131" i="6"/>
  <c r="S1132" i="6"/>
  <c r="S1133" i="6"/>
  <c r="S1134" i="6"/>
  <c r="S1135" i="6"/>
  <c r="S1136" i="6"/>
  <c r="S1137" i="6"/>
  <c r="S1138" i="6"/>
  <c r="S1139" i="6"/>
  <c r="S1140" i="6"/>
  <c r="S1141" i="6"/>
  <c r="S1142" i="6"/>
  <c r="S1143" i="6"/>
  <c r="S1144" i="6"/>
  <c r="S1145" i="6"/>
  <c r="S1146" i="6"/>
  <c r="S1147" i="6"/>
  <c r="S1148" i="6"/>
  <c r="S1149" i="6"/>
  <c r="S1150" i="6"/>
  <c r="S1151" i="6"/>
  <c r="S1152" i="6"/>
  <c r="S1153" i="6"/>
  <c r="S1154" i="6"/>
  <c r="S1155" i="6"/>
  <c r="S1156" i="6"/>
  <c r="S1157" i="6"/>
  <c r="S1158" i="6"/>
  <c r="S1159" i="6"/>
  <c r="S1160" i="6"/>
  <c r="S1161" i="6"/>
  <c r="S1162" i="6"/>
  <c r="S1163" i="6"/>
  <c r="S1164" i="6"/>
  <c r="S1165" i="6"/>
  <c r="S1166" i="6"/>
  <c r="S1167" i="6"/>
  <c r="S1168" i="6"/>
  <c r="S1169" i="6"/>
  <c r="S1170" i="6"/>
  <c r="S1171" i="6"/>
  <c r="S1172" i="6"/>
  <c r="S1173" i="6"/>
  <c r="S1174" i="6"/>
  <c r="S1175" i="6"/>
  <c r="S1176" i="6"/>
  <c r="S1177" i="6"/>
  <c r="S1178" i="6"/>
  <c r="S1179" i="6"/>
  <c r="S1180" i="6"/>
  <c r="S1181" i="6"/>
  <c r="S1182" i="6"/>
  <c r="S1183" i="6"/>
  <c r="S1184" i="6"/>
  <c r="S1185" i="6"/>
  <c r="S1186" i="6"/>
  <c r="S1187" i="6"/>
  <c r="S1188" i="6"/>
  <c r="S1189" i="6"/>
  <c r="S1190" i="6"/>
  <c r="S1191" i="6"/>
  <c r="S1192" i="6"/>
  <c r="S1193" i="6"/>
  <c r="S1194" i="6"/>
  <c r="S1195" i="6"/>
  <c r="S1196" i="6"/>
  <c r="S1197" i="6"/>
  <c r="S1198" i="6"/>
  <c r="S1199" i="6"/>
  <c r="S1200" i="6"/>
  <c r="S1201" i="6"/>
  <c r="S1202" i="6"/>
  <c r="S1203" i="6"/>
  <c r="S1204" i="6"/>
  <c r="S1205" i="6"/>
  <c r="S1206" i="6"/>
  <c r="S1207" i="6"/>
  <c r="S1208" i="6"/>
  <c r="S1209" i="6"/>
  <c r="S1210" i="6"/>
  <c r="S1211" i="6"/>
  <c r="S1212" i="6"/>
  <c r="S1213" i="6"/>
  <c r="S1214" i="6"/>
  <c r="S1215" i="6"/>
  <c r="S1216" i="6"/>
  <c r="S1217" i="6"/>
  <c r="S1218" i="6"/>
  <c r="S1219" i="6"/>
  <c r="S1220" i="6"/>
  <c r="S1221" i="6"/>
  <c r="S1222" i="6"/>
  <c r="S1223" i="6"/>
  <c r="S1224" i="6"/>
  <c r="S1225" i="6"/>
  <c r="S1226" i="6"/>
  <c r="S1227" i="6"/>
  <c r="S1228" i="6"/>
  <c r="S1229" i="6"/>
  <c r="S1230" i="6"/>
  <c r="S1231" i="6"/>
  <c r="S1232" i="6"/>
  <c r="S1233" i="6"/>
  <c r="S1234" i="6"/>
  <c r="S1235" i="6"/>
  <c r="S1236" i="6"/>
  <c r="S1237" i="6"/>
  <c r="S1238" i="6"/>
  <c r="S1239" i="6"/>
  <c r="S1240" i="6"/>
  <c r="S1241" i="6"/>
  <c r="S1242" i="6"/>
  <c r="S1243" i="6"/>
  <c r="S1244" i="6"/>
  <c r="S1245" i="6"/>
  <c r="S1246" i="6"/>
  <c r="S1247" i="6"/>
  <c r="S1248" i="6"/>
  <c r="S1249" i="6"/>
  <c r="S1250" i="6"/>
  <c r="S1251" i="6"/>
  <c r="S1252" i="6"/>
  <c r="S1253" i="6"/>
  <c r="S1254" i="6"/>
  <c r="S1255" i="6"/>
  <c r="S1256" i="6"/>
  <c r="S1257" i="6"/>
  <c r="S1258" i="6"/>
  <c r="S1259" i="6"/>
  <c r="S1260" i="6"/>
  <c r="S1261" i="6"/>
  <c r="S1262" i="6"/>
  <c r="S1263" i="6"/>
  <c r="S1264" i="6"/>
  <c r="S1265" i="6"/>
  <c r="S1266" i="6"/>
  <c r="S1267" i="6"/>
  <c r="S1268" i="6"/>
  <c r="S1269" i="6"/>
  <c r="S1270" i="6"/>
  <c r="S1271" i="6"/>
  <c r="S1272" i="6"/>
  <c r="S1273" i="6"/>
  <c r="S1274" i="6"/>
  <c r="S1275" i="6"/>
  <c r="S1276" i="6"/>
  <c r="S1277" i="6"/>
  <c r="S1278" i="6"/>
  <c r="S1279" i="6"/>
  <c r="S1280" i="6"/>
  <c r="S1281" i="6"/>
  <c r="S1282" i="6"/>
  <c r="S1283" i="6"/>
  <c r="S1284" i="6"/>
  <c r="S1285" i="6"/>
  <c r="S1286" i="6"/>
  <c r="S1287" i="6"/>
  <c r="S1288" i="6"/>
  <c r="S1289" i="6"/>
  <c r="S1290" i="6"/>
  <c r="S1291" i="6"/>
  <c r="S1292" i="6"/>
  <c r="S1293" i="6"/>
  <c r="S1294" i="6"/>
  <c r="S1295" i="6"/>
  <c r="S1296" i="6"/>
  <c r="S1297" i="6"/>
  <c r="S1298" i="6"/>
  <c r="S1299" i="6"/>
  <c r="S1300" i="6"/>
  <c r="S1301" i="6"/>
  <c r="S1302" i="6"/>
  <c r="S1303" i="6"/>
  <c r="S1304" i="6"/>
  <c r="S1305" i="6"/>
  <c r="S1306" i="6"/>
  <c r="S1307" i="6"/>
  <c r="S1308" i="6"/>
  <c r="S1309" i="6"/>
  <c r="S1310" i="6"/>
  <c r="S1311" i="6"/>
  <c r="S1312" i="6"/>
  <c r="S1313" i="6"/>
  <c r="S1314" i="6"/>
  <c r="S1315" i="6"/>
  <c r="S1316" i="6"/>
  <c r="S1317" i="6"/>
  <c r="S1318" i="6"/>
  <c r="S1319" i="6"/>
  <c r="S1320" i="6"/>
  <c r="S1321" i="6"/>
  <c r="S1322" i="6"/>
  <c r="S1323" i="6"/>
  <c r="S1324" i="6"/>
  <c r="S1325" i="6"/>
  <c r="S1326" i="6"/>
  <c r="S1327" i="6"/>
  <c r="S1328" i="6"/>
  <c r="S1329" i="6"/>
  <c r="S1330" i="6"/>
  <c r="S1331" i="6"/>
  <c r="S1332" i="6"/>
  <c r="S1333" i="6"/>
  <c r="S1334" i="6"/>
  <c r="S1335" i="6"/>
  <c r="S1336" i="6"/>
  <c r="S1337" i="6"/>
  <c r="S1338" i="6"/>
  <c r="S1339" i="6"/>
  <c r="S1340" i="6"/>
  <c r="S1341" i="6"/>
  <c r="S1342" i="6"/>
  <c r="S1343" i="6"/>
  <c r="S1344" i="6"/>
  <c r="S1345" i="6"/>
  <c r="S1346" i="6"/>
  <c r="S1347" i="6"/>
  <c r="S1348" i="6"/>
  <c r="S1349" i="6"/>
  <c r="S1350" i="6"/>
  <c r="S1351" i="6"/>
  <c r="S1352" i="6"/>
  <c r="S1353" i="6"/>
  <c r="S1354" i="6"/>
  <c r="S1355" i="6"/>
  <c r="S1356" i="6"/>
  <c r="S1357" i="6"/>
  <c r="S1358" i="6"/>
  <c r="S1359" i="6"/>
  <c r="S1360" i="6"/>
  <c r="S1361" i="6"/>
  <c r="S1362" i="6"/>
  <c r="S1363" i="6"/>
  <c r="S1364" i="6"/>
  <c r="S1365" i="6"/>
  <c r="S1366" i="6"/>
  <c r="S1367" i="6"/>
  <c r="S1368" i="6"/>
  <c r="S1369" i="6"/>
  <c r="S1370" i="6"/>
  <c r="S1371" i="6"/>
  <c r="S1372" i="6"/>
  <c r="S1373" i="6"/>
  <c r="S1374" i="6"/>
  <c r="S1375" i="6"/>
  <c r="S1376" i="6"/>
  <c r="S1377" i="6"/>
  <c r="S1378" i="6"/>
  <c r="S1379" i="6"/>
  <c r="S1380" i="6"/>
  <c r="S1381" i="6"/>
  <c r="S1382" i="6"/>
  <c r="S1383" i="6"/>
  <c r="S1384" i="6"/>
  <c r="S1385" i="6"/>
  <c r="S1386" i="6"/>
  <c r="S1387" i="6"/>
  <c r="S1388" i="6"/>
  <c r="S1389" i="6"/>
  <c r="S1390" i="6"/>
  <c r="S1391" i="6"/>
  <c r="S1392" i="6"/>
  <c r="S1393" i="6"/>
  <c r="S1394" i="6"/>
  <c r="S1395" i="6"/>
  <c r="S1396" i="6"/>
  <c r="S1397" i="6"/>
  <c r="S1398" i="6"/>
  <c r="S1399" i="6"/>
  <c r="S1400" i="6"/>
  <c r="S1401" i="6"/>
  <c r="S1402" i="6"/>
  <c r="S1403" i="6"/>
  <c r="S1404" i="6"/>
  <c r="S1405" i="6"/>
  <c r="S1406" i="6"/>
  <c r="S1407" i="6"/>
  <c r="S1408" i="6"/>
  <c r="S1409" i="6"/>
  <c r="S1410" i="6"/>
  <c r="S1411" i="6"/>
  <c r="S1412" i="6"/>
  <c r="S1413" i="6"/>
  <c r="S1414" i="6"/>
  <c r="S1415" i="6"/>
  <c r="S1416" i="6"/>
  <c r="S1417" i="6"/>
  <c r="S1418" i="6"/>
  <c r="S1419" i="6"/>
  <c r="S1420" i="6"/>
  <c r="S1421" i="6"/>
  <c r="S1422" i="6"/>
  <c r="S1423" i="6"/>
  <c r="S1424" i="6"/>
  <c r="S1425" i="6"/>
  <c r="S1426" i="6"/>
  <c r="S1427" i="6"/>
  <c r="S1428" i="6"/>
  <c r="S1429" i="6"/>
  <c r="S1430" i="6"/>
  <c r="S1431" i="6"/>
  <c r="S1432" i="6"/>
  <c r="S1433" i="6"/>
  <c r="S1434" i="6"/>
  <c r="S1435" i="6"/>
  <c r="S1436" i="6"/>
  <c r="S1437" i="6"/>
  <c r="S1438" i="6"/>
  <c r="S1439" i="6"/>
  <c r="S1440" i="6"/>
  <c r="S1441" i="6"/>
  <c r="S1442" i="6"/>
  <c r="S1443" i="6"/>
  <c r="S1444" i="6"/>
  <c r="S1445" i="6"/>
  <c r="S1446" i="6"/>
  <c r="S1447" i="6"/>
  <c r="S1448" i="6"/>
  <c r="S1449" i="6"/>
  <c r="S1450" i="6"/>
  <c r="S1451" i="6"/>
  <c r="S1452" i="6"/>
  <c r="S1453" i="6"/>
  <c r="S1454" i="6"/>
  <c r="S1455" i="6"/>
  <c r="S1456" i="6"/>
  <c r="S1457" i="6"/>
  <c r="S1458" i="6"/>
  <c r="S1459" i="6"/>
  <c r="S1460" i="6"/>
  <c r="S1461" i="6"/>
  <c r="S1462" i="6"/>
  <c r="S1463" i="6"/>
  <c r="S1464" i="6"/>
  <c r="S1465" i="6"/>
  <c r="S1466" i="6"/>
  <c r="S1467" i="6"/>
  <c r="S1468" i="6"/>
  <c r="S1469" i="6"/>
  <c r="S1470" i="6"/>
  <c r="S1471" i="6"/>
  <c r="S1472" i="6"/>
  <c r="S1473" i="6"/>
  <c r="S1474" i="6"/>
  <c r="S1475" i="6"/>
  <c r="S1476" i="6"/>
  <c r="S1477" i="6"/>
  <c r="S1478" i="6"/>
  <c r="S1479" i="6"/>
  <c r="S1480" i="6"/>
  <c r="S1481" i="6"/>
  <c r="S1482" i="6"/>
  <c r="S1483" i="6"/>
  <c r="S1484" i="6"/>
  <c r="S1485" i="6"/>
  <c r="S1486" i="6"/>
  <c r="S1487" i="6"/>
  <c r="S1488" i="6"/>
  <c r="S1489" i="6"/>
  <c r="S1490" i="6"/>
  <c r="S1491" i="6"/>
  <c r="S1492" i="6"/>
  <c r="S1493" i="6"/>
  <c r="S1494" i="6"/>
  <c r="S1495" i="6"/>
  <c r="S1496" i="6"/>
  <c r="S1497" i="6"/>
  <c r="S1498" i="6"/>
  <c r="S1499" i="6"/>
  <c r="S1500" i="6"/>
  <c r="S1501" i="6"/>
  <c r="S1502" i="6"/>
  <c r="S1503" i="6"/>
  <c r="S1504" i="6"/>
  <c r="S1505" i="6"/>
  <c r="S1506" i="6"/>
  <c r="S1507" i="6"/>
  <c r="S1508" i="6"/>
  <c r="S1509" i="6"/>
  <c r="S1510" i="6"/>
  <c r="S1511" i="6"/>
  <c r="S1512" i="6"/>
  <c r="S1513" i="6"/>
  <c r="S1514" i="6"/>
  <c r="S1515" i="6"/>
  <c r="S1516" i="6"/>
  <c r="S1517" i="6"/>
  <c r="S1518" i="6"/>
  <c r="S1519" i="6"/>
  <c r="S1520" i="6"/>
  <c r="S1521" i="6"/>
  <c r="S1522" i="6"/>
  <c r="S1523" i="6"/>
  <c r="S1524" i="6"/>
  <c r="S1525" i="6"/>
  <c r="S1526" i="6"/>
  <c r="S1527" i="6"/>
  <c r="S1528" i="6"/>
  <c r="S1529" i="6"/>
  <c r="S1530" i="6"/>
  <c r="S1531" i="6"/>
  <c r="S1532" i="6"/>
  <c r="S1533" i="6"/>
  <c r="S1534" i="6"/>
  <c r="S1535" i="6"/>
  <c r="S1536" i="6"/>
  <c r="S1537" i="6"/>
  <c r="S1538" i="6"/>
  <c r="S1539" i="6"/>
  <c r="S1540" i="6"/>
  <c r="S1541" i="6"/>
  <c r="S1542" i="6"/>
  <c r="S1543" i="6"/>
  <c r="S1544" i="6"/>
  <c r="S1545" i="6"/>
  <c r="S1546" i="6"/>
  <c r="S1547" i="6"/>
  <c r="S1548" i="6"/>
  <c r="S1549" i="6"/>
  <c r="S1550" i="6"/>
  <c r="S1551" i="6"/>
  <c r="S1552" i="6"/>
  <c r="S1553" i="6"/>
  <c r="S1554" i="6"/>
  <c r="S1555" i="6"/>
  <c r="S1556" i="6"/>
  <c r="S1557" i="6"/>
  <c r="S1558" i="6"/>
  <c r="S1559" i="6"/>
  <c r="S1560" i="6"/>
  <c r="S1561" i="6"/>
  <c r="S1562" i="6"/>
  <c r="S1563" i="6"/>
  <c r="S1564" i="6"/>
  <c r="S1565" i="6"/>
  <c r="S1566" i="6"/>
  <c r="S1567" i="6"/>
  <c r="S1568" i="6"/>
  <c r="S1569" i="6"/>
  <c r="S1570" i="6"/>
  <c r="S1571" i="6"/>
  <c r="S1572" i="6"/>
  <c r="S1573" i="6"/>
  <c r="S1574" i="6"/>
  <c r="S1575" i="6"/>
  <c r="S1576" i="6"/>
  <c r="S1577" i="6"/>
  <c r="S1578" i="6"/>
  <c r="S1579" i="6"/>
  <c r="S1580" i="6"/>
  <c r="S1581" i="6"/>
  <c r="S1582" i="6"/>
  <c r="S1583" i="6"/>
  <c r="S1584" i="6"/>
  <c r="S1585" i="6"/>
  <c r="S1586" i="6"/>
  <c r="S1587" i="6"/>
  <c r="S1588" i="6"/>
  <c r="S1589" i="6"/>
  <c r="S1590" i="6"/>
  <c r="S1591" i="6"/>
  <c r="S1592" i="6"/>
  <c r="S1593" i="6"/>
  <c r="S1594" i="6"/>
  <c r="S1595" i="6"/>
  <c r="S1596" i="6"/>
  <c r="S1597" i="6"/>
  <c r="S1598" i="6"/>
  <c r="S1599" i="6"/>
  <c r="S1600" i="6"/>
  <c r="S1601" i="6"/>
  <c r="S1602" i="6"/>
  <c r="S1603" i="6"/>
  <c r="S1604" i="6"/>
  <c r="S1605" i="6"/>
  <c r="S1606" i="6"/>
  <c r="S1607" i="6"/>
  <c r="S1608" i="6"/>
  <c r="S1609" i="6"/>
  <c r="S1610" i="6"/>
  <c r="S1611" i="6"/>
  <c r="S1612" i="6"/>
  <c r="S1613" i="6"/>
  <c r="S1614" i="6"/>
  <c r="S1615" i="6"/>
  <c r="S1616" i="6"/>
  <c r="S1617" i="6"/>
  <c r="S1618" i="6"/>
  <c r="S1619" i="6"/>
  <c r="S1620" i="6"/>
  <c r="S1621" i="6"/>
  <c r="S1622" i="6"/>
  <c r="S1623" i="6"/>
  <c r="S1624" i="6"/>
  <c r="S1625" i="6"/>
  <c r="S1626" i="6"/>
  <c r="S1627" i="6"/>
  <c r="S1628" i="6"/>
  <c r="S1629" i="6"/>
  <c r="S1630" i="6"/>
  <c r="S1631" i="6"/>
  <c r="S1632" i="6"/>
  <c r="S1633" i="6"/>
  <c r="S1634" i="6"/>
  <c r="S1635" i="6"/>
  <c r="S1636" i="6"/>
  <c r="S1637" i="6"/>
  <c r="S1638" i="6"/>
  <c r="S1639" i="6"/>
  <c r="S1640" i="6"/>
  <c r="S1641" i="6"/>
  <c r="S1642" i="6"/>
  <c r="S1643" i="6"/>
  <c r="S1644" i="6"/>
  <c r="S1645" i="6"/>
  <c r="S1646" i="6"/>
  <c r="S1647" i="6"/>
  <c r="S1648" i="6"/>
  <c r="S1649" i="6"/>
  <c r="S1650" i="6"/>
  <c r="S1651" i="6"/>
  <c r="S1652" i="6"/>
  <c r="S1653" i="6"/>
  <c r="S1654" i="6"/>
  <c r="S1655" i="6"/>
  <c r="S1656" i="6"/>
  <c r="S1657" i="6"/>
  <c r="S1658" i="6"/>
  <c r="S1659" i="6"/>
  <c r="S1660" i="6"/>
  <c r="S1661" i="6"/>
  <c r="S1662" i="6"/>
  <c r="S1663" i="6"/>
  <c r="S1664" i="6"/>
  <c r="S1665" i="6"/>
  <c r="S1666" i="6"/>
  <c r="S1667" i="6"/>
  <c r="S1668" i="6"/>
  <c r="S1669" i="6"/>
  <c r="S1670" i="6"/>
  <c r="S1671" i="6"/>
  <c r="S1672" i="6"/>
  <c r="S1673" i="6"/>
  <c r="S1674" i="6"/>
  <c r="S1675" i="6"/>
  <c r="S1676" i="6"/>
  <c r="S1677" i="6"/>
  <c r="S1678" i="6"/>
  <c r="S1679" i="6"/>
  <c r="S1680" i="6"/>
  <c r="S1681" i="6"/>
  <c r="S1682" i="6"/>
  <c r="S1683" i="6"/>
  <c r="S1684" i="6"/>
  <c r="S1685" i="6"/>
  <c r="S1686" i="6"/>
  <c r="S1687" i="6"/>
  <c r="S1688" i="6"/>
  <c r="S1689" i="6"/>
  <c r="S1690" i="6"/>
  <c r="S1691" i="6"/>
  <c r="S1692" i="6"/>
  <c r="S1693" i="6"/>
  <c r="S1694" i="6"/>
  <c r="S1695" i="6"/>
  <c r="S1696" i="6"/>
  <c r="S1697" i="6"/>
  <c r="S1698" i="6"/>
  <c r="S1699" i="6"/>
  <c r="S1700" i="6"/>
  <c r="S1701" i="6"/>
  <c r="S1702" i="6"/>
  <c r="S1703" i="6"/>
  <c r="S1704" i="6"/>
  <c r="S1705" i="6"/>
  <c r="S1706" i="6"/>
  <c r="S1707" i="6"/>
  <c r="S1708" i="6"/>
  <c r="S1709" i="6"/>
  <c r="S1710" i="6"/>
  <c r="S1711" i="6"/>
  <c r="S1712" i="6"/>
  <c r="S1713" i="6"/>
  <c r="S1714" i="6"/>
  <c r="S1715" i="6"/>
  <c r="S1716" i="6"/>
  <c r="S1717" i="6"/>
  <c r="S1718" i="6"/>
  <c r="S1719" i="6"/>
  <c r="S1720" i="6"/>
  <c r="S1721" i="6"/>
  <c r="S1722" i="6"/>
  <c r="S1723" i="6"/>
  <c r="S1724" i="6"/>
  <c r="S1725" i="6"/>
  <c r="S1726" i="6"/>
  <c r="S1727" i="6"/>
  <c r="S1728" i="6"/>
  <c r="S1729" i="6"/>
  <c r="S1730" i="6"/>
  <c r="S1731" i="6"/>
  <c r="S1732" i="6"/>
  <c r="S1733" i="6"/>
  <c r="S1734" i="6"/>
  <c r="S1735" i="6"/>
  <c r="S1736" i="6"/>
  <c r="S1737" i="6"/>
  <c r="S1738" i="6"/>
  <c r="S1739" i="6"/>
  <c r="S1740" i="6"/>
  <c r="S1741" i="6"/>
  <c r="S1742" i="6"/>
  <c r="S1743" i="6"/>
  <c r="S1744" i="6"/>
  <c r="S1745" i="6"/>
  <c r="S1746" i="6"/>
  <c r="S1747" i="6"/>
  <c r="S1748" i="6"/>
  <c r="S1749" i="6"/>
  <c r="S1750" i="6"/>
  <c r="S1751" i="6"/>
  <c r="S1752" i="6"/>
  <c r="S1753" i="6"/>
  <c r="S1754" i="6"/>
  <c r="S1755" i="6"/>
  <c r="S1756" i="6"/>
  <c r="S1757" i="6"/>
  <c r="S1758" i="6"/>
  <c r="S1759" i="6"/>
  <c r="S1760" i="6"/>
  <c r="S1761" i="6"/>
  <c r="S1762" i="6"/>
  <c r="S1763" i="6"/>
  <c r="S1764" i="6"/>
  <c r="S1765" i="6"/>
  <c r="S1766" i="6"/>
  <c r="S1767" i="6"/>
  <c r="S1768" i="6"/>
  <c r="S1769" i="6"/>
  <c r="S1770" i="6"/>
  <c r="S1771" i="6"/>
  <c r="S1772" i="6"/>
  <c r="S1773" i="6"/>
  <c r="S1774" i="6"/>
  <c r="S1775" i="6"/>
  <c r="S1776" i="6"/>
  <c r="S1777" i="6"/>
  <c r="S1778" i="6"/>
  <c r="S1779" i="6"/>
  <c r="S1780" i="6"/>
  <c r="S1781" i="6"/>
  <c r="S1782" i="6"/>
  <c r="S1783" i="6"/>
  <c r="S1784" i="6"/>
  <c r="S1785" i="6"/>
  <c r="S1786" i="6"/>
  <c r="S1787" i="6"/>
  <c r="S1788" i="6"/>
  <c r="S1789" i="6"/>
  <c r="S1790" i="6"/>
  <c r="S1791" i="6"/>
  <c r="S1792" i="6"/>
  <c r="S1793" i="6"/>
  <c r="S1794" i="6"/>
  <c r="S1795" i="6"/>
  <c r="S1796" i="6"/>
  <c r="S1797" i="6"/>
  <c r="S1798" i="6"/>
  <c r="S1799" i="6"/>
  <c r="S1800" i="6"/>
  <c r="S1801" i="6"/>
  <c r="S1802" i="6"/>
  <c r="S1803" i="6"/>
  <c r="S1804" i="6"/>
  <c r="S1805" i="6"/>
  <c r="S1806" i="6"/>
  <c r="S1807" i="6"/>
  <c r="S1808" i="6"/>
  <c r="S1809" i="6"/>
  <c r="S1810" i="6"/>
  <c r="S1811" i="6"/>
  <c r="S1812" i="6"/>
  <c r="S1813" i="6"/>
  <c r="S1814" i="6"/>
  <c r="S1815" i="6"/>
  <c r="S1816" i="6"/>
  <c r="S1817" i="6"/>
  <c r="S1818" i="6"/>
  <c r="S1819" i="6"/>
  <c r="S1820" i="6"/>
  <c r="S1821" i="6"/>
  <c r="S1822" i="6"/>
  <c r="S1823" i="6"/>
  <c r="S1824" i="6"/>
  <c r="S1825" i="6"/>
  <c r="S1826" i="6"/>
  <c r="S1827" i="6"/>
  <c r="S1828" i="6"/>
  <c r="S1829" i="6"/>
  <c r="S1830" i="6"/>
  <c r="S1831" i="6"/>
  <c r="S1832" i="6"/>
  <c r="S1833" i="6"/>
  <c r="S1834" i="6"/>
  <c r="S1835" i="6"/>
  <c r="S1836" i="6"/>
  <c r="S1837" i="6"/>
  <c r="S1838" i="6"/>
  <c r="S1839" i="6"/>
  <c r="S1840" i="6"/>
  <c r="S1841" i="6"/>
  <c r="S1842" i="6"/>
  <c r="S1843" i="6"/>
  <c r="S1844" i="6"/>
  <c r="S1845" i="6"/>
  <c r="S1846" i="6"/>
  <c r="S1847" i="6"/>
  <c r="S1848" i="6"/>
  <c r="S1849" i="6"/>
  <c r="S1850" i="6"/>
  <c r="S1851" i="6"/>
  <c r="S1852" i="6"/>
  <c r="S1853" i="6"/>
  <c r="S1854" i="6"/>
  <c r="S1855" i="6"/>
  <c r="S1856" i="6"/>
  <c r="S1857" i="6"/>
  <c r="S1858" i="6"/>
  <c r="S1859" i="6"/>
  <c r="S1860" i="6"/>
  <c r="S1861" i="6"/>
  <c r="S1862" i="6"/>
  <c r="S1863" i="6"/>
  <c r="S1864" i="6"/>
  <c r="S1865" i="6"/>
  <c r="S1866" i="6"/>
  <c r="S1867" i="6"/>
  <c r="S1868" i="6"/>
  <c r="S1869" i="6"/>
  <c r="S1870" i="6"/>
  <c r="S1871" i="6"/>
  <c r="S1872" i="6"/>
  <c r="S1873" i="6"/>
  <c r="S1874" i="6"/>
  <c r="S1875" i="6"/>
  <c r="S1876" i="6"/>
  <c r="S1877" i="6"/>
  <c r="S1878" i="6"/>
  <c r="S1879" i="6"/>
  <c r="S1880" i="6"/>
  <c r="S1881" i="6"/>
  <c r="S1882" i="6"/>
  <c r="S1883" i="6"/>
  <c r="S1884" i="6"/>
  <c r="S1885" i="6"/>
  <c r="S1886" i="6"/>
  <c r="S1887" i="6"/>
  <c r="S1888" i="6"/>
  <c r="S1889" i="6"/>
  <c r="S1890" i="6"/>
  <c r="S1891" i="6"/>
  <c r="S1892" i="6"/>
  <c r="S1893" i="6"/>
  <c r="S1894" i="6"/>
  <c r="S1895" i="6"/>
  <c r="S1896" i="6"/>
  <c r="S1897" i="6"/>
  <c r="S1898" i="6"/>
  <c r="S1899" i="6"/>
  <c r="S1900" i="6"/>
  <c r="S1901" i="6"/>
  <c r="S1902" i="6"/>
  <c r="S1903" i="6"/>
  <c r="S1904" i="6"/>
  <c r="S1905" i="6"/>
  <c r="S1906" i="6"/>
  <c r="S1907" i="6"/>
  <c r="S1908" i="6"/>
  <c r="S1909" i="6"/>
  <c r="S1910" i="6"/>
  <c r="S1911" i="6"/>
  <c r="S1912" i="6"/>
  <c r="S1913" i="6"/>
  <c r="S1914" i="6"/>
  <c r="S1915" i="6"/>
  <c r="S1916" i="6"/>
  <c r="S1917" i="6"/>
  <c r="S1918" i="6"/>
  <c r="S1919" i="6"/>
  <c r="S1920" i="6"/>
  <c r="S1921" i="6"/>
  <c r="S1922" i="6"/>
  <c r="S1923" i="6"/>
  <c r="S1924" i="6"/>
  <c r="S1925" i="6"/>
  <c r="S1926" i="6"/>
  <c r="S1927" i="6"/>
  <c r="S1928" i="6"/>
  <c r="S1929" i="6"/>
  <c r="S1930" i="6"/>
  <c r="S1931" i="6"/>
  <c r="S1932" i="6"/>
  <c r="S1933" i="6"/>
  <c r="S1934" i="6"/>
  <c r="S1935" i="6"/>
  <c r="S1936" i="6"/>
  <c r="S1937" i="6"/>
  <c r="S1938" i="6"/>
  <c r="S1939" i="6"/>
  <c r="S1940" i="6"/>
  <c r="S1941" i="6"/>
  <c r="S1942" i="6"/>
  <c r="S1943" i="6"/>
  <c r="S1944" i="6"/>
  <c r="S1945" i="6"/>
  <c r="S1946" i="6"/>
  <c r="S1947" i="6"/>
  <c r="S1948" i="6"/>
  <c r="S1949" i="6"/>
  <c r="S1950" i="6"/>
  <c r="S1951" i="6"/>
  <c r="S1952" i="6"/>
  <c r="S1953" i="6"/>
  <c r="S1954" i="6"/>
  <c r="S1955" i="6"/>
  <c r="S1956" i="6"/>
  <c r="S1957" i="6"/>
  <c r="S1958" i="6"/>
  <c r="S1959" i="6"/>
  <c r="S1960" i="6"/>
  <c r="S1961" i="6"/>
  <c r="S1962" i="6"/>
  <c r="S1963" i="6"/>
  <c r="S1964" i="6"/>
  <c r="S1965" i="6"/>
  <c r="S1966" i="6"/>
  <c r="S1967" i="6"/>
  <c r="S1968" i="6"/>
  <c r="S1969" i="6"/>
  <c r="S1970" i="6"/>
  <c r="S1971" i="6"/>
  <c r="S1972" i="6"/>
  <c r="S1973" i="6"/>
  <c r="S1974" i="6"/>
  <c r="S1975" i="6"/>
  <c r="S1976" i="6"/>
  <c r="S1977" i="6"/>
  <c r="S1978" i="6"/>
  <c r="S1979" i="6"/>
  <c r="S1980" i="6"/>
  <c r="S1981" i="6"/>
  <c r="S1982" i="6"/>
  <c r="S1983" i="6"/>
  <c r="S1984" i="6"/>
  <c r="S1985" i="6"/>
  <c r="S1986" i="6"/>
  <c r="S1987" i="6"/>
  <c r="S1988" i="6"/>
  <c r="S1989" i="6"/>
  <c r="S1990" i="6"/>
  <c r="S1991" i="6"/>
  <c r="S1992" i="6"/>
  <c r="S1993" i="6"/>
  <c r="S1994" i="6"/>
  <c r="S1995" i="6"/>
  <c r="S1996" i="6"/>
  <c r="S1997" i="6"/>
  <c r="S1998" i="6"/>
  <c r="S1999" i="6"/>
  <c r="S2000" i="6"/>
  <c r="S2001" i="6"/>
  <c r="S2002" i="6"/>
  <c r="S2003" i="6"/>
  <c r="S2004" i="6"/>
  <c r="S2005" i="6"/>
  <c r="S2006" i="6"/>
  <c r="S2007" i="6"/>
  <c r="S2008" i="6"/>
  <c r="S2009" i="6"/>
  <c r="S2010" i="6"/>
  <c r="S2011" i="6"/>
  <c r="S2012" i="6"/>
  <c r="S2013" i="6"/>
  <c r="S2014" i="6"/>
  <c r="S2015" i="6"/>
  <c r="S2016" i="6"/>
  <c r="S2017" i="6"/>
  <c r="S2018" i="6"/>
  <c r="S2019" i="6"/>
  <c r="S2020" i="6"/>
  <c r="S2021" i="6"/>
  <c r="S2022" i="6"/>
  <c r="S2023" i="6"/>
  <c r="S2024" i="6"/>
  <c r="S2025" i="6"/>
  <c r="S2026" i="6"/>
  <c r="S2027" i="6"/>
  <c r="S2028" i="6"/>
  <c r="S2029" i="6"/>
  <c r="S2030" i="6"/>
  <c r="S2031" i="6"/>
  <c r="S2032" i="6"/>
  <c r="S2033" i="6"/>
  <c r="S2034" i="6"/>
  <c r="S2035" i="6"/>
  <c r="S2036" i="6"/>
  <c r="S2037" i="6"/>
  <c r="S2038" i="6"/>
  <c r="S2039" i="6"/>
  <c r="S2040" i="6"/>
  <c r="S2041" i="6"/>
  <c r="S2042" i="6"/>
  <c r="S2043" i="6"/>
  <c r="S2044" i="6"/>
  <c r="S2045" i="6"/>
  <c r="S2046" i="6"/>
  <c r="S2047" i="6"/>
  <c r="S2048" i="6"/>
  <c r="S2049" i="6"/>
  <c r="S2050" i="6"/>
  <c r="S2051" i="6"/>
  <c r="S2052" i="6"/>
  <c r="S2053" i="6"/>
  <c r="S2054" i="6"/>
  <c r="S2055" i="6"/>
  <c r="S2056" i="6"/>
  <c r="S2057" i="6"/>
  <c r="S2058" i="6"/>
  <c r="S2059" i="6"/>
  <c r="S2060" i="6"/>
  <c r="S2061" i="6"/>
  <c r="S2062" i="6"/>
  <c r="S2063" i="6"/>
  <c r="S2064" i="6"/>
  <c r="S2065" i="6"/>
  <c r="S2066" i="6"/>
  <c r="S2067" i="6"/>
  <c r="S2068" i="6"/>
  <c r="S2069" i="6"/>
  <c r="S2070" i="6"/>
  <c r="S2071" i="6"/>
  <c r="S2072" i="6"/>
  <c r="S2073" i="6"/>
  <c r="S2074" i="6"/>
  <c r="S2075" i="6"/>
  <c r="S2076" i="6"/>
  <c r="S2077" i="6"/>
  <c r="S2078" i="6"/>
  <c r="S2079" i="6"/>
  <c r="S2080" i="6"/>
  <c r="S2081" i="6"/>
  <c r="S2082" i="6"/>
  <c r="S2083" i="6"/>
  <c r="S2084" i="6"/>
  <c r="S2085" i="6"/>
  <c r="S2086" i="6"/>
  <c r="S2087" i="6"/>
  <c r="S2088" i="6"/>
  <c r="S2089" i="6"/>
  <c r="S2090" i="6"/>
  <c r="S2091" i="6"/>
  <c r="S2092" i="6"/>
  <c r="S2093" i="6"/>
  <c r="S2094" i="6"/>
  <c r="S2095" i="6"/>
  <c r="S2096" i="6"/>
  <c r="S2097" i="6"/>
  <c r="S2098" i="6"/>
  <c r="S2099" i="6"/>
  <c r="S2100" i="6"/>
  <c r="S2101" i="6"/>
  <c r="S2102" i="6"/>
  <c r="S2103" i="6"/>
  <c r="S2104" i="6"/>
  <c r="S2105" i="6"/>
  <c r="S2106" i="6"/>
  <c r="S2107" i="6"/>
  <c r="S2108" i="6"/>
  <c r="S2109" i="6"/>
  <c r="S2110" i="6"/>
  <c r="S2111" i="6"/>
  <c r="S2112" i="6"/>
  <c r="S2113" i="6"/>
  <c r="S2114" i="6"/>
  <c r="S2115" i="6"/>
  <c r="S2116" i="6"/>
  <c r="S2117" i="6"/>
  <c r="S2118" i="6"/>
  <c r="S2119" i="6"/>
  <c r="S2120" i="6"/>
  <c r="S2121" i="6"/>
  <c r="S2122" i="6"/>
  <c r="S2123" i="6"/>
  <c r="S2124" i="6"/>
  <c r="S2125" i="6"/>
  <c r="S2126" i="6"/>
  <c r="S2127" i="6"/>
  <c r="S2128" i="6"/>
  <c r="S2129" i="6"/>
  <c r="S2130" i="6"/>
  <c r="S2131" i="6"/>
  <c r="S2132" i="6"/>
  <c r="S2133" i="6"/>
  <c r="S2134" i="6"/>
  <c r="S2135" i="6"/>
  <c r="S2136" i="6"/>
  <c r="S2137" i="6"/>
  <c r="S2138" i="6"/>
  <c r="S2139" i="6"/>
  <c r="S2140" i="6"/>
  <c r="S2141" i="6"/>
  <c r="S2142" i="6"/>
  <c r="S2143" i="6"/>
  <c r="S2144" i="6"/>
  <c r="S2145" i="6"/>
  <c r="S2146" i="6"/>
  <c r="S2147" i="6"/>
  <c r="S2148" i="6"/>
  <c r="S2149" i="6"/>
  <c r="S2150" i="6"/>
  <c r="S2151" i="6"/>
  <c r="S2152" i="6"/>
  <c r="S2153" i="6"/>
  <c r="S2154" i="6"/>
  <c r="S2155" i="6"/>
  <c r="S2156" i="6"/>
  <c r="S2157" i="6"/>
  <c r="S2158" i="6"/>
  <c r="S2159" i="6"/>
  <c r="S2160" i="6"/>
  <c r="S2161" i="6"/>
  <c r="S2162" i="6"/>
  <c r="S2163" i="6"/>
  <c r="S2164" i="6"/>
  <c r="S2165" i="6"/>
  <c r="S2166" i="6"/>
  <c r="S2167" i="6"/>
  <c r="S2168" i="6"/>
  <c r="S2169" i="6"/>
  <c r="S2170" i="6"/>
  <c r="S2171" i="6"/>
  <c r="S2172" i="6"/>
  <c r="S2173" i="6"/>
  <c r="S2174" i="6"/>
  <c r="S2175" i="6"/>
  <c r="S2176" i="6"/>
  <c r="S2177" i="6"/>
  <c r="S2178" i="6"/>
  <c r="S2179" i="6"/>
  <c r="S2180" i="6"/>
  <c r="S2181" i="6"/>
  <c r="S2182" i="6"/>
  <c r="S2183" i="6"/>
  <c r="S2184" i="6"/>
  <c r="S2185" i="6"/>
  <c r="S2186" i="6"/>
  <c r="S2187" i="6"/>
  <c r="S2188" i="6"/>
  <c r="S2189" i="6"/>
  <c r="S2190" i="6"/>
  <c r="S2191" i="6"/>
  <c r="S2192" i="6"/>
  <c r="S2193" i="6"/>
  <c r="S2194" i="6"/>
  <c r="S2195" i="6"/>
  <c r="S2196" i="6"/>
  <c r="S2197" i="6"/>
  <c r="S2198" i="6"/>
  <c r="S2199" i="6"/>
  <c r="S2200" i="6"/>
  <c r="S2201" i="6"/>
  <c r="S2202" i="6"/>
  <c r="S2203" i="6"/>
  <c r="S2204" i="6"/>
  <c r="S2205" i="6"/>
  <c r="S2206" i="6"/>
  <c r="S2207" i="6"/>
  <c r="S2208" i="6"/>
  <c r="S2209" i="6"/>
  <c r="S2210" i="6"/>
  <c r="S2211" i="6"/>
  <c r="S2212" i="6"/>
  <c r="S2213" i="6"/>
  <c r="S2214" i="6"/>
  <c r="S2215" i="6"/>
  <c r="S2216" i="6"/>
  <c r="S2217" i="6"/>
  <c r="S2218" i="6"/>
  <c r="S2219" i="6"/>
  <c r="S2220" i="6"/>
  <c r="S2221" i="6"/>
  <c r="S2222" i="6"/>
  <c r="S2223" i="6"/>
  <c r="S2224" i="6"/>
  <c r="S2225" i="6"/>
  <c r="S2226" i="6"/>
  <c r="S2227" i="6"/>
  <c r="S2228" i="6"/>
  <c r="S2229" i="6"/>
  <c r="S2230" i="6"/>
  <c r="S2231" i="6"/>
  <c r="S2232" i="6"/>
  <c r="S2233" i="6"/>
  <c r="S2234" i="6"/>
  <c r="S2235" i="6"/>
  <c r="S2236" i="6"/>
  <c r="S2237" i="6"/>
  <c r="S2238" i="6"/>
  <c r="S2239" i="6"/>
  <c r="S2240" i="6"/>
  <c r="S2241" i="6"/>
  <c r="S2242" i="6"/>
  <c r="S2243" i="6"/>
  <c r="S2244" i="6"/>
  <c r="S2245" i="6"/>
  <c r="S2246" i="6"/>
  <c r="S2247" i="6"/>
  <c r="S2248" i="6"/>
  <c r="S2249" i="6"/>
  <c r="S2250" i="6"/>
  <c r="S2251" i="6"/>
  <c r="S2252" i="6"/>
  <c r="S2253" i="6"/>
  <c r="S2254" i="6"/>
  <c r="S2255" i="6"/>
  <c r="S2256" i="6"/>
  <c r="S2257" i="6"/>
  <c r="S2258" i="6"/>
  <c r="S2259" i="6"/>
  <c r="S2260" i="6"/>
  <c r="S2261" i="6"/>
  <c r="S2262" i="6"/>
  <c r="S2263" i="6"/>
  <c r="S2264" i="6"/>
  <c r="S2265" i="6"/>
  <c r="S2266" i="6"/>
  <c r="S2267" i="6"/>
  <c r="S2268" i="6"/>
  <c r="S2269" i="6"/>
  <c r="S2270" i="6"/>
  <c r="S2271" i="6"/>
  <c r="S2272" i="6"/>
  <c r="S2273" i="6"/>
  <c r="S2274" i="6"/>
  <c r="S2275" i="6"/>
  <c r="S2276" i="6"/>
  <c r="S2277" i="6"/>
  <c r="S2278" i="6"/>
  <c r="S2279" i="6"/>
  <c r="S2280" i="6"/>
  <c r="S2281" i="6"/>
  <c r="S2282" i="6"/>
  <c r="S2283" i="6"/>
  <c r="S2284" i="6"/>
  <c r="S2285" i="6"/>
  <c r="S2286" i="6"/>
  <c r="S2287" i="6"/>
  <c r="S2288" i="6"/>
  <c r="S2289" i="6"/>
  <c r="S2290" i="6"/>
  <c r="S2291" i="6"/>
  <c r="S2292" i="6"/>
  <c r="S2293" i="6"/>
  <c r="S2294" i="6"/>
  <c r="S2295" i="6"/>
  <c r="S2296" i="6"/>
  <c r="S2297" i="6"/>
  <c r="S2298" i="6"/>
  <c r="S2299" i="6"/>
  <c r="S2300" i="6"/>
  <c r="S2301" i="6"/>
  <c r="S2302" i="6"/>
  <c r="S2303" i="6"/>
  <c r="S2304" i="6"/>
  <c r="S2305" i="6"/>
  <c r="S2306" i="6"/>
  <c r="S2307" i="6"/>
  <c r="S2308" i="6"/>
  <c r="S2309" i="6"/>
  <c r="S2310" i="6"/>
  <c r="S2311" i="6"/>
  <c r="S2312" i="6"/>
  <c r="S2313" i="6"/>
  <c r="S2314" i="6"/>
  <c r="S2315" i="6"/>
  <c r="S2316" i="6"/>
  <c r="S2317" i="6"/>
  <c r="S2318" i="6"/>
  <c r="S2319" i="6"/>
  <c r="S2320" i="6"/>
  <c r="S2321" i="6"/>
  <c r="S2322" i="6"/>
  <c r="S2323" i="6"/>
  <c r="S2324" i="6"/>
  <c r="S2325" i="6"/>
  <c r="S2326" i="6"/>
  <c r="S2327" i="6"/>
  <c r="S2328" i="6"/>
  <c r="S2329" i="6"/>
  <c r="S2330" i="6"/>
  <c r="S2331" i="6"/>
  <c r="S2332" i="6"/>
  <c r="S2333" i="6"/>
  <c r="S2334" i="6"/>
  <c r="S2335" i="6"/>
  <c r="S2336" i="6"/>
  <c r="S2337" i="6"/>
  <c r="S2338" i="6"/>
  <c r="S2339" i="6"/>
  <c r="S2340" i="6"/>
  <c r="S2341" i="6"/>
  <c r="S2342" i="6"/>
  <c r="S2343" i="6"/>
  <c r="S2344" i="6"/>
  <c r="S2345" i="6"/>
  <c r="S2346" i="6"/>
  <c r="S2347" i="6"/>
  <c r="S2348" i="6"/>
  <c r="S2349" i="6"/>
  <c r="S2350" i="6"/>
  <c r="S2351" i="6"/>
  <c r="S2352" i="6"/>
  <c r="S2353" i="6"/>
  <c r="S2354" i="6"/>
  <c r="S2355" i="6"/>
  <c r="S2356" i="6"/>
  <c r="S2357" i="6"/>
  <c r="S2358" i="6"/>
  <c r="S2359" i="6"/>
  <c r="S2360" i="6"/>
  <c r="S2361" i="6"/>
  <c r="S2362" i="6"/>
  <c r="S2363" i="6"/>
  <c r="S2364" i="6"/>
  <c r="S2365" i="6"/>
  <c r="S2366" i="6"/>
  <c r="S2367" i="6"/>
  <c r="S2368" i="6"/>
  <c r="S2369" i="6"/>
  <c r="S2370" i="6"/>
  <c r="S2371" i="6"/>
  <c r="S2372" i="6"/>
  <c r="S2373" i="6"/>
  <c r="S2374" i="6"/>
  <c r="S2375" i="6"/>
  <c r="S2376" i="6"/>
  <c r="S2377" i="6"/>
  <c r="S2378" i="6"/>
  <c r="S2379" i="6"/>
  <c r="S2380" i="6"/>
  <c r="S2381" i="6"/>
  <c r="S2382" i="6"/>
  <c r="S2383" i="6"/>
  <c r="S2384" i="6"/>
  <c r="S2385" i="6"/>
  <c r="S2386" i="6"/>
  <c r="S2387" i="6"/>
  <c r="S2388" i="6"/>
  <c r="S2389" i="6"/>
  <c r="S2390" i="6"/>
  <c r="S2391" i="6"/>
  <c r="S2392" i="6"/>
  <c r="S2393" i="6"/>
  <c r="S2394" i="6"/>
  <c r="S2395" i="6"/>
  <c r="S2396" i="6"/>
  <c r="S2397" i="6"/>
  <c r="S2398" i="6"/>
  <c r="S2399" i="6"/>
  <c r="S2400" i="6"/>
  <c r="S2401" i="6"/>
  <c r="S2402" i="6"/>
  <c r="S2403" i="6"/>
  <c r="S2404" i="6"/>
  <c r="S2405" i="6"/>
  <c r="S2406" i="6"/>
  <c r="S2407" i="6"/>
  <c r="S2408" i="6"/>
  <c r="S2409" i="6"/>
  <c r="S2410" i="6"/>
  <c r="S2411" i="6"/>
  <c r="S2412" i="6"/>
  <c r="S2413" i="6"/>
  <c r="S2414" i="6"/>
  <c r="S2415" i="6"/>
  <c r="S2416" i="6"/>
  <c r="S2417" i="6"/>
  <c r="S2418" i="6"/>
  <c r="S2419" i="6"/>
  <c r="S2420" i="6"/>
  <c r="S2421" i="6"/>
  <c r="S2422" i="6"/>
  <c r="S2423" i="6"/>
  <c r="S2424" i="6"/>
  <c r="S2425" i="6"/>
  <c r="S2426" i="6"/>
  <c r="S2427" i="6"/>
  <c r="S2428" i="6"/>
  <c r="S2429" i="6"/>
  <c r="S2430" i="6"/>
  <c r="S2431" i="6"/>
  <c r="S2432" i="6"/>
  <c r="S2433" i="6"/>
  <c r="S2434" i="6"/>
  <c r="S2435" i="6"/>
  <c r="S2436" i="6"/>
  <c r="S2437" i="6"/>
  <c r="S2438" i="6"/>
  <c r="S2439" i="6"/>
  <c r="S2440" i="6"/>
  <c r="S2441" i="6"/>
  <c r="S2442" i="6"/>
  <c r="S2443" i="6"/>
  <c r="S2444" i="6"/>
  <c r="S2445" i="6"/>
  <c r="S2446" i="6"/>
  <c r="S2447" i="6"/>
  <c r="S2448" i="6"/>
  <c r="S2449" i="6"/>
  <c r="S2450" i="6"/>
  <c r="S2451" i="6"/>
  <c r="S2452" i="6"/>
  <c r="S2453" i="6"/>
  <c r="S2454" i="6"/>
  <c r="S2455" i="6"/>
  <c r="S2456" i="6"/>
  <c r="S2457" i="6"/>
  <c r="S2458" i="6"/>
  <c r="S2459" i="6"/>
  <c r="S2460" i="6"/>
  <c r="S2461" i="6"/>
  <c r="S2462" i="6"/>
  <c r="S2463" i="6"/>
  <c r="S2464" i="6"/>
  <c r="S2465" i="6"/>
  <c r="S2466" i="6"/>
  <c r="S2467" i="6"/>
  <c r="S2468" i="6"/>
  <c r="S2469" i="6"/>
  <c r="S2470" i="6"/>
  <c r="S2471" i="6"/>
  <c r="S2472" i="6"/>
  <c r="S2473" i="6"/>
  <c r="S2474" i="6"/>
  <c r="S2475" i="6"/>
  <c r="S2476" i="6"/>
  <c r="S2477" i="6"/>
  <c r="S2478" i="6"/>
  <c r="S2479" i="6"/>
  <c r="S2480" i="6"/>
  <c r="S2481" i="6"/>
  <c r="S2482" i="6"/>
  <c r="S2483" i="6"/>
  <c r="S2484" i="6"/>
  <c r="S2485" i="6"/>
  <c r="S2486" i="6"/>
  <c r="S2487" i="6"/>
  <c r="S2488" i="6"/>
  <c r="S2489" i="6"/>
  <c r="S2490" i="6"/>
  <c r="S2491" i="6"/>
  <c r="S2492" i="6"/>
  <c r="S2493" i="6"/>
  <c r="S2494" i="6"/>
  <c r="S2495" i="6"/>
  <c r="S2496" i="6"/>
  <c r="S2497" i="6"/>
  <c r="S2498" i="6"/>
  <c r="S2499" i="6"/>
  <c r="S2500" i="6"/>
  <c r="S2501" i="6"/>
  <c r="S2502" i="6"/>
  <c r="S2503" i="6"/>
  <c r="S2504" i="6"/>
  <c r="S2505" i="6"/>
  <c r="S2506" i="6"/>
  <c r="S2507" i="6"/>
  <c r="S2508" i="6"/>
  <c r="S2509" i="6"/>
  <c r="S2510" i="6"/>
  <c r="S2511" i="6"/>
  <c r="S2512" i="6"/>
  <c r="S2513" i="6"/>
  <c r="S2514" i="6"/>
  <c r="S2515" i="6"/>
  <c r="S2516" i="6"/>
  <c r="S2517" i="6"/>
  <c r="S2518" i="6"/>
  <c r="S2519" i="6"/>
  <c r="S2520" i="6"/>
  <c r="S2521" i="6"/>
  <c r="S2522" i="6"/>
  <c r="S2523" i="6"/>
  <c r="S2524" i="6"/>
  <c r="S2525" i="6"/>
  <c r="S2526" i="6"/>
  <c r="S2527" i="6"/>
  <c r="S2528" i="6"/>
  <c r="S2529" i="6"/>
  <c r="S2530" i="6"/>
  <c r="S2531" i="6"/>
  <c r="S2532" i="6"/>
  <c r="S2533" i="6"/>
  <c r="S2534" i="6"/>
  <c r="S2535" i="6"/>
  <c r="S2536" i="6"/>
  <c r="S2537" i="6"/>
  <c r="S2538" i="6"/>
  <c r="S2539" i="6"/>
  <c r="S2540" i="6"/>
  <c r="S2541" i="6"/>
  <c r="S2542" i="6"/>
  <c r="S2543" i="6"/>
  <c r="S2544" i="6"/>
  <c r="S2545" i="6"/>
  <c r="S2546" i="6"/>
  <c r="S2547" i="6"/>
  <c r="S2548" i="6"/>
  <c r="S2549" i="6"/>
  <c r="S2550" i="6"/>
  <c r="S2551" i="6"/>
  <c r="S2552" i="6"/>
  <c r="S2553" i="6"/>
  <c r="S2554" i="6"/>
  <c r="S2555" i="6"/>
  <c r="S2556" i="6"/>
  <c r="S2557" i="6"/>
  <c r="S2558" i="6"/>
  <c r="S2559" i="6"/>
  <c r="S2560" i="6"/>
  <c r="S2561" i="6"/>
  <c r="S2562" i="6"/>
  <c r="S2563" i="6"/>
  <c r="S2564" i="6"/>
  <c r="S2565" i="6"/>
  <c r="S2566" i="6"/>
  <c r="S2567" i="6"/>
  <c r="S2568" i="6"/>
  <c r="S2569" i="6"/>
  <c r="S2570" i="6"/>
  <c r="S2571" i="6"/>
  <c r="S2572" i="6"/>
  <c r="S2573" i="6"/>
  <c r="S2574" i="6"/>
  <c r="S2575" i="6"/>
  <c r="S2576" i="6"/>
  <c r="S2577" i="6"/>
  <c r="S2578" i="6"/>
  <c r="S2579" i="6"/>
  <c r="S2580" i="6"/>
  <c r="S2581" i="6"/>
  <c r="S2582" i="6"/>
  <c r="S2583" i="6"/>
  <c r="S2584" i="6"/>
  <c r="S2585" i="6"/>
  <c r="S2586" i="6"/>
  <c r="S2587" i="6"/>
  <c r="S2588" i="6"/>
  <c r="S2589" i="6"/>
  <c r="S2590" i="6"/>
  <c r="S2591" i="6"/>
  <c r="S2592" i="6"/>
  <c r="S2593" i="6"/>
  <c r="S2594" i="6"/>
  <c r="S2595" i="6"/>
  <c r="S2596" i="6"/>
  <c r="S2597" i="6"/>
  <c r="S2598" i="6"/>
  <c r="S2599" i="6"/>
  <c r="S2600" i="6"/>
  <c r="S2601" i="6"/>
  <c r="S2602" i="6"/>
  <c r="S2603" i="6"/>
  <c r="S2604" i="6"/>
  <c r="S2605" i="6"/>
  <c r="S2606" i="6"/>
  <c r="S2607" i="6"/>
  <c r="S2608" i="6"/>
  <c r="S2609" i="6"/>
  <c r="S2610" i="6"/>
  <c r="S2611" i="6"/>
  <c r="S2612" i="6"/>
  <c r="S2613" i="6"/>
  <c r="S2614" i="6"/>
  <c r="S2615" i="6"/>
  <c r="S2616" i="6"/>
  <c r="S2617" i="6"/>
  <c r="S2618" i="6"/>
  <c r="S2619" i="6"/>
  <c r="S2620" i="6"/>
  <c r="S2621" i="6"/>
  <c r="S2622" i="6"/>
  <c r="S2623" i="6"/>
  <c r="S2624" i="6"/>
  <c r="S2625" i="6"/>
  <c r="S2626" i="6"/>
  <c r="S2627" i="6"/>
  <c r="S2628" i="6"/>
  <c r="S2629" i="6"/>
  <c r="S2630" i="6"/>
  <c r="S2631" i="6"/>
  <c r="S2632" i="6"/>
  <c r="S2633" i="6"/>
  <c r="S2634" i="6"/>
  <c r="S2635" i="6"/>
  <c r="S2636" i="6"/>
  <c r="S2637" i="6"/>
  <c r="S2638" i="6"/>
  <c r="S2639" i="6"/>
  <c r="S2640" i="6"/>
  <c r="S2641" i="6"/>
  <c r="S2642" i="6"/>
  <c r="S2643" i="6"/>
  <c r="S2644" i="6"/>
  <c r="S2645" i="6"/>
  <c r="S2646" i="6"/>
  <c r="S2647" i="6"/>
  <c r="S2648" i="6"/>
  <c r="S2649" i="6"/>
  <c r="S2650" i="6"/>
  <c r="S2651" i="6"/>
  <c r="S2652" i="6"/>
  <c r="S2653" i="6"/>
  <c r="S2654" i="6"/>
  <c r="S2655" i="6"/>
  <c r="S2656" i="6"/>
  <c r="S2657" i="6"/>
  <c r="S2658" i="6"/>
  <c r="S2659" i="6"/>
  <c r="S2660" i="6"/>
  <c r="S2661" i="6"/>
  <c r="S2662" i="6"/>
  <c r="S2663" i="6"/>
  <c r="S2664" i="6"/>
  <c r="S2665" i="6"/>
  <c r="S2666" i="6"/>
  <c r="S2667" i="6"/>
  <c r="S2668" i="6"/>
  <c r="S2669" i="6"/>
  <c r="S2670" i="6"/>
  <c r="S2671" i="6"/>
  <c r="S2672" i="6"/>
  <c r="S2673" i="6"/>
  <c r="S2674" i="6"/>
  <c r="S2675" i="6"/>
  <c r="S2676" i="6"/>
  <c r="S2677" i="6"/>
  <c r="S2678" i="6"/>
  <c r="S2679" i="6"/>
  <c r="S2680" i="6"/>
  <c r="S2681" i="6"/>
  <c r="S2682" i="6"/>
  <c r="S2683" i="6"/>
  <c r="S2684" i="6"/>
  <c r="S2685" i="6"/>
  <c r="S2686" i="6"/>
  <c r="S2687" i="6"/>
  <c r="S2688" i="6"/>
  <c r="S2689" i="6"/>
  <c r="S2690" i="6"/>
  <c r="S2691" i="6"/>
  <c r="S2692" i="6"/>
  <c r="S2693" i="6"/>
  <c r="S2694" i="6"/>
  <c r="S2695" i="6"/>
  <c r="S2696" i="6"/>
  <c r="S2697" i="6"/>
  <c r="S2698" i="6"/>
  <c r="S2699" i="6"/>
  <c r="S2700" i="6"/>
  <c r="S2701" i="6"/>
  <c r="S2702" i="6"/>
  <c r="S2703" i="6"/>
  <c r="S2704" i="6"/>
  <c r="S2705" i="6"/>
  <c r="S2706" i="6"/>
  <c r="S2707" i="6"/>
  <c r="S2708" i="6"/>
  <c r="S2709" i="6"/>
  <c r="S2710" i="6"/>
  <c r="S2711" i="6"/>
  <c r="S2712" i="6"/>
  <c r="S2713" i="6"/>
  <c r="S2714" i="6"/>
  <c r="S2715" i="6"/>
  <c r="S2716" i="6"/>
  <c r="S2717" i="6"/>
  <c r="S2718" i="6"/>
  <c r="S2719" i="6"/>
  <c r="S2720" i="6"/>
  <c r="S2721" i="6"/>
  <c r="S2722" i="6"/>
  <c r="S2723" i="6"/>
  <c r="S2724" i="6"/>
  <c r="S2725" i="6"/>
  <c r="S2726" i="6"/>
  <c r="S2727" i="6"/>
  <c r="S2728" i="6"/>
  <c r="S2729" i="6"/>
  <c r="S2730" i="6"/>
  <c r="S2731" i="6"/>
  <c r="S2732" i="6"/>
  <c r="S2733" i="6"/>
  <c r="S2734" i="6"/>
  <c r="S2735" i="6"/>
  <c r="S2736" i="6"/>
  <c r="S2737" i="6"/>
  <c r="S2738" i="6"/>
  <c r="S2739" i="6"/>
  <c r="S2740" i="6"/>
  <c r="S2741" i="6"/>
  <c r="S2742" i="6"/>
  <c r="S2743" i="6"/>
  <c r="S2744" i="6"/>
  <c r="S2745" i="6"/>
  <c r="S2746" i="6"/>
  <c r="S2747" i="6"/>
  <c r="S2748" i="6"/>
  <c r="S2749" i="6"/>
  <c r="S2750" i="6"/>
  <c r="S2751" i="6"/>
  <c r="S2752" i="6"/>
  <c r="S2753" i="6"/>
  <c r="S2754" i="6"/>
  <c r="S2755" i="6"/>
  <c r="S2756" i="6"/>
  <c r="S2757" i="6"/>
  <c r="S2758" i="6"/>
  <c r="S2759" i="6"/>
  <c r="S2760" i="6"/>
  <c r="S2761" i="6"/>
  <c r="S2762" i="6"/>
  <c r="S2763" i="6"/>
  <c r="S2764" i="6"/>
  <c r="S2765" i="6"/>
  <c r="S2766" i="6"/>
  <c r="S2767" i="6"/>
  <c r="S2768" i="6"/>
  <c r="S2769" i="6"/>
  <c r="S2770" i="6"/>
  <c r="S2771" i="6"/>
  <c r="S2772" i="6"/>
  <c r="S2773" i="6"/>
  <c r="S2774" i="6"/>
  <c r="S2775" i="6"/>
  <c r="S2776" i="6"/>
  <c r="S2777" i="6"/>
  <c r="S2778" i="6"/>
  <c r="S2779" i="6"/>
  <c r="S2780" i="6"/>
  <c r="S2781" i="6"/>
  <c r="S2782" i="6"/>
  <c r="S2783" i="6"/>
  <c r="S2784" i="6"/>
  <c r="S2785" i="6"/>
  <c r="S2786" i="6"/>
  <c r="S2787" i="6"/>
  <c r="S2788" i="6"/>
  <c r="S2789" i="6"/>
  <c r="S2790" i="6"/>
  <c r="S2791" i="6"/>
  <c r="S2792" i="6"/>
  <c r="S2793" i="6"/>
  <c r="S2794" i="6"/>
  <c r="S2795" i="6"/>
  <c r="S2796" i="6"/>
  <c r="S2797" i="6"/>
  <c r="S2798" i="6"/>
  <c r="S2799" i="6"/>
  <c r="S2800" i="6"/>
  <c r="S2801" i="6"/>
  <c r="S2802" i="6"/>
  <c r="S2803" i="6"/>
  <c r="S2804" i="6"/>
  <c r="S2805" i="6"/>
  <c r="S2806" i="6"/>
  <c r="S2807" i="6"/>
  <c r="S2808" i="6"/>
  <c r="S2809" i="6"/>
  <c r="S2810" i="6"/>
  <c r="S2811" i="6"/>
  <c r="S2812" i="6"/>
  <c r="S2813" i="6"/>
  <c r="S2814" i="6"/>
  <c r="S2815" i="6"/>
  <c r="S2816" i="6"/>
  <c r="S2817" i="6"/>
  <c r="S2818" i="6"/>
  <c r="S2819" i="6"/>
  <c r="S2820" i="6"/>
  <c r="S2821" i="6"/>
  <c r="S2822" i="6"/>
  <c r="S2823" i="6"/>
  <c r="S2824" i="6"/>
  <c r="S2825" i="6"/>
  <c r="S2826" i="6"/>
  <c r="S2827" i="6"/>
  <c r="S2828" i="6"/>
  <c r="S2829" i="6"/>
  <c r="S2830" i="6"/>
  <c r="S2831" i="6"/>
  <c r="S2832" i="6"/>
  <c r="S2833" i="6"/>
  <c r="S2834" i="6"/>
  <c r="S2835" i="6"/>
  <c r="S2836" i="6"/>
  <c r="S2837" i="6"/>
  <c r="S2838" i="6"/>
  <c r="S2839" i="6"/>
  <c r="S2840" i="6"/>
  <c r="S2841" i="6"/>
  <c r="S2842" i="6"/>
  <c r="S2843" i="6"/>
  <c r="S2844" i="6"/>
  <c r="S2845" i="6"/>
  <c r="S2846" i="6"/>
  <c r="S2847" i="6"/>
  <c r="S2848" i="6"/>
  <c r="S2849" i="6"/>
  <c r="S2850" i="6"/>
  <c r="S2851" i="6"/>
  <c r="S2852" i="6"/>
  <c r="S2853" i="6"/>
  <c r="S2854" i="6"/>
  <c r="S2855" i="6"/>
  <c r="S2856" i="6"/>
  <c r="S2857" i="6"/>
  <c r="S2858" i="6"/>
  <c r="S2859" i="6"/>
  <c r="S2860" i="6"/>
  <c r="S2861" i="6"/>
  <c r="S2862" i="6"/>
  <c r="S2863" i="6"/>
  <c r="S2864" i="6"/>
  <c r="S2865" i="6"/>
  <c r="S2866" i="6"/>
  <c r="S2867" i="6"/>
  <c r="S2868" i="6"/>
  <c r="S2869" i="6"/>
  <c r="S2870" i="6"/>
  <c r="S2871" i="6"/>
  <c r="S2872" i="6"/>
  <c r="S2873" i="6"/>
  <c r="S2874" i="6"/>
  <c r="S2875" i="6"/>
  <c r="S2876" i="6"/>
  <c r="S2877" i="6"/>
  <c r="S2878" i="6"/>
  <c r="S2879" i="6"/>
  <c r="S2880" i="6"/>
  <c r="S2881" i="6"/>
  <c r="S2882" i="6"/>
  <c r="S2883" i="6"/>
  <c r="S2884" i="6"/>
  <c r="S2885" i="6"/>
  <c r="S2886" i="6"/>
  <c r="S2887" i="6"/>
  <c r="S2888" i="6"/>
  <c r="S2889" i="6"/>
  <c r="S2890" i="6"/>
  <c r="S2891" i="6"/>
  <c r="S2892" i="6"/>
  <c r="S2893" i="6"/>
  <c r="S2894" i="6"/>
  <c r="S2895" i="6"/>
  <c r="S2896" i="6"/>
  <c r="S2897" i="6"/>
  <c r="S2898" i="6"/>
  <c r="S2899" i="6"/>
  <c r="S2900" i="6"/>
  <c r="S2901" i="6"/>
  <c r="S2902" i="6"/>
  <c r="S2903" i="6"/>
  <c r="S2904" i="6"/>
  <c r="S2905" i="6"/>
  <c r="S2906" i="6"/>
  <c r="S2907" i="6"/>
  <c r="S2908" i="6"/>
  <c r="S2909" i="6"/>
  <c r="S2910" i="6"/>
  <c r="S2911" i="6"/>
  <c r="S2912" i="6"/>
  <c r="S2913" i="6"/>
  <c r="S2914" i="6"/>
  <c r="S2915" i="6"/>
  <c r="S2916" i="6"/>
  <c r="S2917" i="6"/>
  <c r="S2918" i="6"/>
  <c r="S2919" i="6"/>
  <c r="S2920" i="6"/>
  <c r="S2921" i="6"/>
  <c r="S2922" i="6"/>
  <c r="S2923" i="6"/>
  <c r="S2924" i="6"/>
  <c r="S2925" i="6"/>
  <c r="S2926" i="6"/>
  <c r="S2927" i="6"/>
  <c r="S2928" i="6"/>
  <c r="S2929" i="6"/>
  <c r="S2930" i="6"/>
  <c r="S2931" i="6"/>
  <c r="S2932" i="6"/>
  <c r="S2933" i="6"/>
  <c r="S2934" i="6"/>
  <c r="S2935" i="6"/>
  <c r="S2936" i="6"/>
  <c r="S2937" i="6"/>
  <c r="S2938" i="6"/>
  <c r="S2939" i="6"/>
  <c r="S2940" i="6"/>
  <c r="S2941" i="6"/>
  <c r="S2942" i="6"/>
  <c r="S2943" i="6"/>
  <c r="S2944" i="6"/>
  <c r="S2945" i="6"/>
  <c r="S2946" i="6"/>
  <c r="S2947" i="6"/>
  <c r="S2948" i="6"/>
  <c r="S2949" i="6"/>
  <c r="S2950" i="6"/>
  <c r="S2951" i="6"/>
  <c r="S2952" i="6"/>
  <c r="S2953" i="6"/>
  <c r="S2954" i="6"/>
  <c r="S2955" i="6"/>
  <c r="S2956" i="6"/>
  <c r="S2957" i="6"/>
  <c r="S2958" i="6"/>
  <c r="S2959" i="6"/>
  <c r="S2960" i="6"/>
  <c r="S2961" i="6"/>
  <c r="S2962" i="6"/>
  <c r="S2963" i="6"/>
  <c r="S2964" i="6"/>
  <c r="S2965" i="6"/>
  <c r="S2966" i="6"/>
  <c r="S2967" i="6"/>
  <c r="S2968" i="6"/>
  <c r="S2969" i="6"/>
  <c r="S2970" i="6"/>
  <c r="S2971" i="6"/>
  <c r="S2972" i="6"/>
  <c r="S2973" i="6"/>
  <c r="S2974" i="6"/>
  <c r="S2975" i="6"/>
  <c r="S2976" i="6"/>
  <c r="S2977" i="6"/>
  <c r="S2978" i="6"/>
  <c r="S2979" i="6"/>
  <c r="S2980" i="6"/>
  <c r="S2981" i="6"/>
  <c r="S2982" i="6"/>
  <c r="S2983" i="6"/>
  <c r="S2984" i="6"/>
  <c r="S2985" i="6"/>
  <c r="S2986" i="6"/>
  <c r="S2987" i="6"/>
  <c r="S2988" i="6"/>
  <c r="S2989" i="6"/>
  <c r="S2990" i="6"/>
  <c r="S2991" i="6"/>
  <c r="S2992" i="6"/>
  <c r="S2993" i="6"/>
  <c r="S2994" i="6"/>
  <c r="S2995" i="6"/>
  <c r="S2996" i="6"/>
  <c r="S2997" i="6"/>
  <c r="S2998" i="6"/>
  <c r="S2999" i="6"/>
  <c r="S3000" i="6"/>
  <c r="S3001" i="6"/>
  <c r="S3002" i="6"/>
  <c r="S3003" i="6"/>
  <c r="S3004" i="6"/>
  <c r="S3005" i="6"/>
  <c r="S3006" i="6"/>
  <c r="S3007" i="6"/>
  <c r="S3008" i="6"/>
  <c r="S3009" i="6"/>
  <c r="S3010" i="6"/>
  <c r="S3011" i="6"/>
  <c r="S3012" i="6"/>
  <c r="S3013" i="6"/>
  <c r="S3014" i="6"/>
  <c r="S3015" i="6"/>
  <c r="S3016" i="6"/>
  <c r="S3017" i="6"/>
  <c r="S3018" i="6"/>
  <c r="S3019" i="6"/>
  <c r="S3020" i="6"/>
  <c r="S3021" i="6"/>
  <c r="S3022" i="6"/>
  <c r="S3023" i="6"/>
  <c r="S3024" i="6"/>
  <c r="S3025" i="6"/>
  <c r="S3026" i="6"/>
  <c r="S3027" i="6"/>
  <c r="S3028" i="6"/>
  <c r="S3029" i="6"/>
  <c r="S3030" i="6"/>
  <c r="S3031" i="6"/>
  <c r="S3032" i="6"/>
  <c r="S3033" i="6"/>
  <c r="S3034" i="6"/>
  <c r="S3035" i="6"/>
  <c r="S3036" i="6"/>
  <c r="S3037" i="6"/>
  <c r="S3038" i="6"/>
  <c r="S3039" i="6"/>
  <c r="S3040" i="6"/>
  <c r="S3041" i="6"/>
  <c r="S3042" i="6"/>
  <c r="S3043" i="6"/>
  <c r="S3044" i="6"/>
  <c r="S3045" i="6"/>
  <c r="S3046" i="6"/>
  <c r="S3047" i="6"/>
  <c r="S3048" i="6"/>
  <c r="S3049" i="6"/>
  <c r="S3050" i="6"/>
  <c r="S3051" i="6"/>
  <c r="S3052" i="6"/>
  <c r="S3053" i="6"/>
  <c r="S3054" i="6"/>
  <c r="S3055" i="6"/>
  <c r="S3056" i="6"/>
  <c r="S3057" i="6"/>
  <c r="S3058" i="6"/>
  <c r="S3059" i="6"/>
  <c r="S3060" i="6"/>
  <c r="S3061" i="6"/>
  <c r="S3062" i="6"/>
  <c r="S3063" i="6"/>
  <c r="S3064" i="6"/>
  <c r="S3065" i="6"/>
  <c r="S3066" i="6"/>
  <c r="S3067" i="6"/>
  <c r="S3068" i="6"/>
  <c r="S3069" i="6"/>
  <c r="S3070" i="6"/>
  <c r="S3071" i="6"/>
  <c r="S3072" i="6"/>
  <c r="S3073" i="6"/>
  <c r="S3074" i="6"/>
  <c r="S3075" i="6"/>
  <c r="S3076" i="6"/>
  <c r="S3077" i="6"/>
  <c r="S3078" i="6"/>
  <c r="S3079" i="6"/>
  <c r="S3080" i="6"/>
  <c r="S3081" i="6"/>
  <c r="S3082" i="6"/>
  <c r="S3083" i="6"/>
  <c r="S3084" i="6"/>
  <c r="S3085" i="6"/>
  <c r="S3086" i="6"/>
  <c r="S3087" i="6"/>
  <c r="S3088" i="6"/>
  <c r="S3089" i="6"/>
  <c r="S3090" i="6"/>
  <c r="S3091" i="6"/>
  <c r="S3092" i="6"/>
  <c r="S3093" i="6"/>
  <c r="S3094" i="6"/>
  <c r="S3095" i="6"/>
  <c r="S3096" i="6"/>
  <c r="S3097" i="6"/>
  <c r="S3098" i="6"/>
  <c r="S3099" i="6"/>
  <c r="S3100" i="6"/>
  <c r="S3101" i="6"/>
  <c r="S3102" i="6"/>
  <c r="S3103" i="6"/>
  <c r="S3104" i="6"/>
  <c r="S3105" i="6"/>
  <c r="S3106" i="6"/>
  <c r="S3107" i="6"/>
  <c r="S3108" i="6"/>
  <c r="S3109" i="6"/>
  <c r="S3110" i="6"/>
  <c r="S3111" i="6"/>
  <c r="S3112" i="6"/>
  <c r="S3113" i="6"/>
  <c r="S3114" i="6"/>
  <c r="S3115" i="6"/>
  <c r="S3116" i="6"/>
  <c r="S3117" i="6"/>
  <c r="S3118" i="6"/>
  <c r="S3119" i="6"/>
  <c r="S3120" i="6"/>
  <c r="S3121" i="6"/>
  <c r="S3122" i="6"/>
  <c r="S3123" i="6"/>
  <c r="S3124" i="6"/>
  <c r="S3125" i="6"/>
  <c r="S3126" i="6"/>
  <c r="S3127" i="6"/>
  <c r="S3128" i="6"/>
  <c r="S3129" i="6"/>
  <c r="S3130" i="6"/>
  <c r="S3131" i="6"/>
  <c r="S3132" i="6"/>
  <c r="S3133" i="6"/>
  <c r="S3134" i="6"/>
  <c r="S3135" i="6"/>
  <c r="S3136" i="6"/>
  <c r="S3137" i="6"/>
  <c r="S3138" i="6"/>
  <c r="S3139" i="6"/>
  <c r="S3140" i="6"/>
  <c r="S3141" i="6"/>
  <c r="S3142" i="6"/>
  <c r="S3143" i="6"/>
  <c r="S3144" i="6"/>
  <c r="S3145" i="6"/>
  <c r="S3146" i="6"/>
  <c r="S3147" i="6"/>
  <c r="S3148" i="6"/>
  <c r="S3149" i="6"/>
  <c r="S3150" i="6"/>
  <c r="S3151" i="6"/>
  <c r="S3152" i="6"/>
  <c r="S3153" i="6"/>
  <c r="S3154" i="6"/>
  <c r="S3155" i="6"/>
  <c r="S3156" i="6"/>
  <c r="S3157" i="6"/>
  <c r="S3158" i="6"/>
  <c r="S3159" i="6"/>
  <c r="S3160" i="6"/>
  <c r="S3161" i="6"/>
  <c r="S3162" i="6"/>
  <c r="S3163" i="6"/>
  <c r="S3164" i="6"/>
  <c r="S3165" i="6"/>
  <c r="S3166" i="6"/>
  <c r="S3167" i="6"/>
  <c r="S3168" i="6"/>
  <c r="S3169" i="6"/>
  <c r="S3170" i="6"/>
  <c r="S3171" i="6"/>
  <c r="S3172" i="6"/>
  <c r="S3173" i="6"/>
  <c r="S3174" i="6"/>
  <c r="S3175" i="6"/>
  <c r="S3176" i="6"/>
  <c r="S3177" i="6"/>
  <c r="S3178" i="6"/>
  <c r="S3179" i="6"/>
  <c r="S3180" i="6"/>
  <c r="S3181" i="6"/>
  <c r="S3182" i="6"/>
  <c r="S3183" i="6"/>
  <c r="S3184" i="6"/>
  <c r="S3185" i="6"/>
  <c r="S3186" i="6"/>
  <c r="S3187" i="6"/>
  <c r="S3188" i="6"/>
  <c r="S3189" i="6"/>
  <c r="S3190" i="6"/>
  <c r="S3191" i="6"/>
  <c r="S3192" i="6"/>
  <c r="S3193" i="6"/>
  <c r="S3194" i="6"/>
  <c r="S3195" i="6"/>
  <c r="S3196" i="6"/>
  <c r="S3197" i="6"/>
  <c r="S3198" i="6"/>
  <c r="S3199" i="6"/>
  <c r="S3200" i="6"/>
  <c r="S3201" i="6"/>
  <c r="S3202" i="6"/>
  <c r="S3203" i="6"/>
  <c r="S3204" i="6"/>
  <c r="S3205" i="6"/>
  <c r="S3206" i="6"/>
  <c r="S3207" i="6"/>
  <c r="S3208" i="6"/>
  <c r="S3209" i="6"/>
  <c r="S3210" i="6"/>
  <c r="S3211" i="6"/>
  <c r="S3212" i="6"/>
  <c r="S3213" i="6"/>
  <c r="S3214" i="6"/>
  <c r="S3215" i="6"/>
  <c r="S3216" i="6"/>
  <c r="S3217" i="6"/>
  <c r="S3218" i="6"/>
  <c r="S3219" i="6"/>
  <c r="S3220" i="6"/>
  <c r="S3221" i="6"/>
  <c r="S3222" i="6"/>
  <c r="S3223" i="6"/>
  <c r="S3224" i="6"/>
  <c r="S3225" i="6"/>
  <c r="S3226" i="6"/>
  <c r="S3227" i="6"/>
  <c r="S3228" i="6"/>
  <c r="S3229" i="6"/>
  <c r="S3230" i="6"/>
  <c r="S3231" i="6"/>
  <c r="S3232" i="6"/>
  <c r="S3233" i="6"/>
  <c r="S3234" i="6"/>
  <c r="S3235" i="6"/>
  <c r="S3236" i="6"/>
  <c r="S3237" i="6"/>
  <c r="S3238" i="6"/>
  <c r="S3239" i="6"/>
  <c r="S3240" i="6"/>
  <c r="S3241" i="6"/>
  <c r="S3242" i="6"/>
  <c r="S3243" i="6"/>
  <c r="S3244" i="6"/>
  <c r="S3245" i="6"/>
  <c r="S3246" i="6"/>
  <c r="S3247" i="6"/>
  <c r="S3248" i="6"/>
  <c r="S3249" i="6"/>
  <c r="S3250" i="6"/>
  <c r="S3251" i="6"/>
  <c r="S3252" i="6"/>
  <c r="S3253" i="6"/>
  <c r="S3254" i="6"/>
  <c r="S3255" i="6"/>
  <c r="S3256" i="6"/>
  <c r="S3257" i="6"/>
  <c r="S3258" i="6"/>
  <c r="S3259" i="6"/>
  <c r="S3260" i="6"/>
  <c r="S3261" i="6"/>
  <c r="S3262" i="6"/>
  <c r="S3263" i="6"/>
  <c r="S3264" i="6"/>
  <c r="S3265" i="6"/>
  <c r="S3266" i="6"/>
  <c r="S3267" i="6"/>
  <c r="S3268" i="6"/>
  <c r="S3269" i="6"/>
  <c r="S3270" i="6"/>
  <c r="S3271" i="6"/>
  <c r="S3272" i="6"/>
  <c r="S3273" i="6"/>
  <c r="S3274" i="6"/>
  <c r="S3275" i="6"/>
  <c r="S3276" i="6"/>
  <c r="S3277" i="6"/>
  <c r="S3278" i="6"/>
  <c r="S3279" i="6"/>
  <c r="S3280" i="6"/>
  <c r="S3281" i="6"/>
  <c r="S3282" i="6"/>
  <c r="S3283" i="6"/>
  <c r="S3284" i="6"/>
  <c r="S3285" i="6"/>
  <c r="S3286" i="6"/>
  <c r="S3287" i="6"/>
  <c r="S3288" i="6"/>
  <c r="S3289" i="6"/>
  <c r="S3290" i="6"/>
  <c r="S3291" i="6"/>
  <c r="S3292" i="6"/>
  <c r="S3293" i="6"/>
  <c r="S3294" i="6"/>
  <c r="S3295" i="6"/>
  <c r="S3296" i="6"/>
  <c r="S3297" i="6"/>
  <c r="S3298" i="6"/>
  <c r="S3299" i="6"/>
  <c r="S3300" i="6"/>
  <c r="S3301" i="6"/>
  <c r="S3302" i="6"/>
  <c r="S3303" i="6"/>
  <c r="S3304" i="6"/>
  <c r="S3305" i="6"/>
  <c r="S3306" i="6"/>
  <c r="S3307" i="6"/>
  <c r="S3308" i="6"/>
  <c r="S3309" i="6"/>
  <c r="S3310" i="6"/>
  <c r="S3311" i="6"/>
  <c r="S3312" i="6"/>
  <c r="S3313" i="6"/>
  <c r="S3314" i="6"/>
  <c r="S3315" i="6"/>
  <c r="S3316" i="6"/>
  <c r="S3317" i="6"/>
  <c r="S3318" i="6"/>
  <c r="S3319" i="6"/>
  <c r="S3320" i="6"/>
  <c r="S3321" i="6"/>
  <c r="S3322" i="6"/>
  <c r="S3323" i="6"/>
  <c r="S3324" i="6"/>
  <c r="S3325" i="6"/>
  <c r="S3326" i="6"/>
  <c r="S3327" i="6"/>
  <c r="S3328" i="6"/>
  <c r="S3329" i="6"/>
  <c r="S3330" i="6"/>
  <c r="S3331" i="6"/>
  <c r="S3332" i="6"/>
  <c r="S3333" i="6"/>
  <c r="S3334" i="6"/>
  <c r="S3335" i="6"/>
  <c r="S3336" i="6"/>
  <c r="S3337" i="6"/>
  <c r="S3338" i="6"/>
  <c r="S3339" i="6"/>
  <c r="S3340" i="6"/>
  <c r="S3341" i="6"/>
  <c r="S3342" i="6"/>
  <c r="S3343" i="6"/>
  <c r="S3344" i="6"/>
  <c r="S3345" i="6"/>
  <c r="S3346" i="6"/>
  <c r="S3347" i="6"/>
  <c r="S3348" i="6"/>
  <c r="S3349" i="6"/>
  <c r="S3350" i="6"/>
  <c r="S3351" i="6"/>
  <c r="S3352" i="6"/>
  <c r="S3353" i="6"/>
  <c r="S3354" i="6"/>
  <c r="S3355" i="6"/>
  <c r="S3356" i="6"/>
  <c r="S3357" i="6"/>
  <c r="S3358" i="6"/>
  <c r="S3359" i="6"/>
  <c r="S3360" i="6"/>
  <c r="S3361" i="6"/>
  <c r="S3362" i="6"/>
  <c r="S3363" i="6"/>
  <c r="S3364" i="6"/>
  <c r="S3365" i="6"/>
  <c r="S3366" i="6"/>
  <c r="S3367" i="6"/>
  <c r="S3368" i="6"/>
  <c r="S3369" i="6"/>
  <c r="S3370" i="6"/>
  <c r="S3371" i="6"/>
  <c r="S3372" i="6"/>
  <c r="S3373" i="6"/>
  <c r="S3374" i="6"/>
  <c r="S3375" i="6"/>
  <c r="S3376" i="6"/>
  <c r="S3377" i="6"/>
  <c r="S3378" i="6"/>
  <c r="S3379" i="6"/>
  <c r="S3380" i="6"/>
  <c r="S3381" i="6"/>
  <c r="S3382" i="6"/>
  <c r="S3383" i="6"/>
  <c r="S3384" i="6"/>
  <c r="S3385" i="6"/>
  <c r="S3386" i="6"/>
  <c r="S3387" i="6"/>
  <c r="S3388" i="6"/>
  <c r="S3389" i="6"/>
  <c r="S3390" i="6"/>
  <c r="S3391" i="6"/>
  <c r="S3392" i="6"/>
  <c r="S3393" i="6"/>
  <c r="S3394" i="6"/>
  <c r="S3395" i="6"/>
  <c r="S3396" i="6"/>
  <c r="S3397" i="6"/>
  <c r="S3398" i="6"/>
  <c r="S3399" i="6"/>
  <c r="S3400" i="6"/>
  <c r="S3401" i="6"/>
  <c r="S3402" i="6"/>
  <c r="S3403" i="6"/>
  <c r="S3404" i="6"/>
  <c r="S3405" i="6"/>
  <c r="S3406" i="6"/>
  <c r="S3407" i="6"/>
  <c r="S3408" i="6"/>
  <c r="S3409" i="6"/>
  <c r="S3410" i="6"/>
  <c r="S3411" i="6"/>
  <c r="S3412" i="6"/>
  <c r="S3413" i="6"/>
  <c r="S3414" i="6"/>
  <c r="S3415" i="6"/>
  <c r="S3416" i="6"/>
  <c r="S3417" i="6"/>
  <c r="S3418" i="6"/>
  <c r="S3419" i="6"/>
  <c r="S3420" i="6"/>
  <c r="S3421" i="6"/>
  <c r="S3422" i="6"/>
  <c r="S3423" i="6"/>
  <c r="S3424" i="6"/>
  <c r="S3425" i="6"/>
  <c r="S3426" i="6"/>
  <c r="S3427" i="6"/>
  <c r="S3428" i="6"/>
  <c r="S3429" i="6"/>
  <c r="S3430" i="6"/>
  <c r="S3431" i="6"/>
  <c r="S3432" i="6"/>
  <c r="S3433" i="6"/>
  <c r="S3434" i="6"/>
  <c r="S3435" i="6"/>
  <c r="S3436" i="6"/>
  <c r="S3437" i="6"/>
  <c r="S3438" i="6"/>
  <c r="S3439" i="6"/>
  <c r="S3440" i="6"/>
  <c r="S3441" i="6"/>
  <c r="S3442" i="6"/>
  <c r="S3443" i="6"/>
  <c r="S3444" i="6"/>
  <c r="S3445" i="6"/>
  <c r="S3446" i="6"/>
  <c r="S3447" i="6"/>
  <c r="S3448" i="6"/>
  <c r="S3449" i="6"/>
  <c r="S3450" i="6"/>
  <c r="S3451" i="6"/>
  <c r="S3452" i="6"/>
  <c r="S3453" i="6"/>
  <c r="S3454" i="6"/>
  <c r="S3455" i="6"/>
  <c r="S3456" i="6"/>
  <c r="S3457" i="6"/>
  <c r="S3458" i="6"/>
  <c r="S3459" i="6"/>
  <c r="S3460" i="6"/>
  <c r="S3461" i="6"/>
  <c r="S3462" i="6"/>
  <c r="S3463" i="6"/>
  <c r="S3464" i="6"/>
  <c r="S3465" i="6"/>
  <c r="S3466" i="6"/>
  <c r="S3467" i="6"/>
  <c r="S3468" i="6"/>
  <c r="S3469" i="6"/>
  <c r="S3470" i="6"/>
  <c r="S3471" i="6"/>
  <c r="S3472" i="6"/>
  <c r="S3473" i="6"/>
  <c r="S3474" i="6"/>
  <c r="S3475" i="6"/>
  <c r="S3476" i="6"/>
  <c r="S3477" i="6"/>
  <c r="S3478" i="6"/>
  <c r="S3479" i="6"/>
  <c r="S3480" i="6"/>
  <c r="S3481" i="6"/>
  <c r="S3482" i="6"/>
  <c r="S3483" i="6"/>
  <c r="S3484" i="6"/>
  <c r="S3485" i="6"/>
  <c r="S3486" i="6"/>
  <c r="S3487" i="6"/>
  <c r="S3488" i="6"/>
  <c r="S3489" i="6"/>
  <c r="S3490" i="6"/>
  <c r="S3491" i="6"/>
  <c r="S3492" i="6"/>
  <c r="S3493" i="6"/>
  <c r="S3494" i="6"/>
  <c r="S3495" i="6"/>
  <c r="S3496" i="6"/>
  <c r="S3497" i="6"/>
  <c r="S3498" i="6"/>
  <c r="S3499" i="6"/>
  <c r="S3500" i="6"/>
  <c r="S3501" i="6"/>
  <c r="S3502" i="6"/>
  <c r="S3503" i="6"/>
  <c r="S3504" i="6"/>
  <c r="S3505" i="6"/>
  <c r="S3506" i="6"/>
  <c r="S3507" i="6"/>
  <c r="S3508" i="6"/>
  <c r="S3509" i="6"/>
  <c r="S3510" i="6"/>
  <c r="S3511" i="6"/>
  <c r="S3512" i="6"/>
  <c r="S3513" i="6"/>
  <c r="S3514" i="6"/>
  <c r="S3515" i="6"/>
  <c r="S3516" i="6"/>
  <c r="S3517" i="6"/>
  <c r="S3518" i="6"/>
  <c r="S3519" i="6"/>
  <c r="S3520" i="6"/>
  <c r="S3521" i="6"/>
  <c r="S3522" i="6"/>
  <c r="S3523" i="6"/>
  <c r="S3524" i="6"/>
  <c r="S3525" i="6"/>
  <c r="S3526" i="6"/>
  <c r="S3527" i="6"/>
  <c r="S3528" i="6"/>
  <c r="S3529" i="6"/>
  <c r="S3530" i="6"/>
  <c r="S3531" i="6"/>
  <c r="S3532" i="6"/>
  <c r="S3533" i="6"/>
  <c r="S3534" i="6"/>
  <c r="S3535" i="6"/>
  <c r="S3536" i="6"/>
  <c r="S3537" i="6"/>
  <c r="S3538" i="6"/>
  <c r="S3539" i="6"/>
  <c r="S3540" i="6"/>
  <c r="S3541" i="6"/>
  <c r="S3542" i="6"/>
  <c r="S3543" i="6"/>
  <c r="S3544" i="6"/>
  <c r="S3545" i="6"/>
  <c r="S3546" i="6"/>
  <c r="S3547" i="6"/>
  <c r="S3548" i="6"/>
  <c r="S3549" i="6"/>
  <c r="S3550" i="6"/>
  <c r="S3551" i="6"/>
  <c r="S3552" i="6"/>
  <c r="S3553" i="6"/>
  <c r="S3554" i="6"/>
  <c r="S3555" i="6"/>
  <c r="S3556" i="6"/>
  <c r="S3557" i="6"/>
  <c r="S3558" i="6"/>
  <c r="S3559" i="6"/>
  <c r="S3560" i="6"/>
  <c r="S3561" i="6"/>
  <c r="S3562" i="6"/>
  <c r="S3563" i="6"/>
  <c r="S3564" i="6"/>
  <c r="S3565" i="6"/>
  <c r="S3566" i="6"/>
  <c r="S3567" i="6"/>
  <c r="S3568" i="6"/>
  <c r="S3569" i="6"/>
  <c r="S3570" i="6"/>
  <c r="S3571" i="6"/>
  <c r="S3572" i="6"/>
  <c r="S3573" i="6"/>
  <c r="S3574" i="6"/>
  <c r="S3575" i="6"/>
  <c r="S3576" i="6"/>
  <c r="S3577" i="6"/>
  <c r="S3578" i="6"/>
  <c r="S3579" i="6"/>
  <c r="S3580" i="6"/>
  <c r="S3581" i="6"/>
  <c r="S3582" i="6"/>
  <c r="S3583" i="6"/>
  <c r="S3584" i="6"/>
  <c r="S3585" i="6"/>
  <c r="S3586" i="6"/>
  <c r="S3587" i="6"/>
  <c r="S3588" i="6"/>
  <c r="S3589" i="6"/>
  <c r="S3590" i="6"/>
  <c r="S3591" i="6"/>
  <c r="S3592" i="6"/>
  <c r="S3593" i="6"/>
  <c r="S3594" i="6"/>
  <c r="S3595" i="6"/>
  <c r="S3596" i="6"/>
  <c r="S3597" i="6"/>
  <c r="S3598" i="6"/>
  <c r="S3599" i="6"/>
  <c r="S3600" i="6"/>
  <c r="S3601" i="6"/>
  <c r="S3602" i="6"/>
  <c r="S3603" i="6"/>
  <c r="S3604" i="6"/>
  <c r="S3605" i="6"/>
  <c r="S3606" i="6"/>
  <c r="S3607" i="6"/>
  <c r="S3608" i="6"/>
  <c r="S3609" i="6"/>
  <c r="S3610" i="6"/>
  <c r="S3611" i="6"/>
  <c r="S3612" i="6"/>
  <c r="S3613" i="6"/>
  <c r="S3614" i="6"/>
  <c r="S3615" i="6"/>
  <c r="S3616" i="6"/>
  <c r="S3617" i="6"/>
  <c r="S3618" i="6"/>
  <c r="S3619" i="6"/>
  <c r="S3620" i="6"/>
  <c r="S3621" i="6"/>
  <c r="S3622" i="6"/>
  <c r="S3623" i="6"/>
  <c r="S3624" i="6"/>
  <c r="S3625" i="6"/>
  <c r="S3626" i="6"/>
  <c r="S3627" i="6"/>
  <c r="S3628" i="6"/>
  <c r="S3629" i="6"/>
  <c r="S3630" i="6"/>
  <c r="S3631" i="6"/>
  <c r="S3632" i="6"/>
  <c r="S3633" i="6"/>
  <c r="S3634" i="6"/>
  <c r="S3635" i="6"/>
  <c r="S3636" i="6"/>
  <c r="S3637" i="6"/>
  <c r="S3638" i="6"/>
  <c r="S3639" i="6"/>
  <c r="S3640" i="6"/>
  <c r="S3641" i="6"/>
  <c r="S3642" i="6"/>
  <c r="S3643" i="6"/>
  <c r="S3644" i="6"/>
  <c r="S3645" i="6"/>
  <c r="S3646" i="6"/>
  <c r="S3647" i="6"/>
  <c r="S3648" i="6"/>
  <c r="S3649" i="6"/>
  <c r="S3650" i="6"/>
  <c r="S3651" i="6"/>
  <c r="S3652" i="6"/>
  <c r="S3653" i="6"/>
  <c r="S3654" i="6"/>
  <c r="S3655" i="6"/>
  <c r="S3656" i="6"/>
  <c r="S3657" i="6"/>
  <c r="S3658" i="6"/>
  <c r="S3659" i="6"/>
  <c r="S3660" i="6"/>
  <c r="S3661" i="6"/>
  <c r="S3662" i="6"/>
  <c r="S3663" i="6"/>
  <c r="S3664" i="6"/>
  <c r="S3665" i="6"/>
  <c r="S3666" i="6"/>
  <c r="S3667" i="6"/>
  <c r="S3668" i="6"/>
  <c r="S3669" i="6"/>
  <c r="S3670" i="6"/>
  <c r="S3671" i="6"/>
  <c r="S3672" i="6"/>
  <c r="S3673" i="6"/>
  <c r="S3674" i="6"/>
  <c r="S3675" i="6"/>
  <c r="S3676" i="6"/>
  <c r="S3677" i="6"/>
  <c r="S3678" i="6"/>
  <c r="S3679" i="6"/>
  <c r="S3680" i="6"/>
  <c r="S3681" i="6"/>
  <c r="S3682" i="6"/>
  <c r="S3683" i="6"/>
  <c r="S3684" i="6"/>
  <c r="S3685" i="6"/>
  <c r="S3686" i="6"/>
  <c r="S3687" i="6"/>
  <c r="S3688" i="6"/>
  <c r="S3689" i="6"/>
  <c r="S3690" i="6"/>
  <c r="S3691" i="6"/>
  <c r="S3692" i="6"/>
  <c r="S3693" i="6"/>
  <c r="S3694" i="6"/>
  <c r="S3695" i="6"/>
  <c r="S3696" i="6"/>
  <c r="S3697" i="6"/>
  <c r="S3698" i="6"/>
  <c r="S3699" i="6"/>
  <c r="S3700" i="6"/>
  <c r="S3701" i="6"/>
  <c r="S3702" i="6"/>
  <c r="S3703" i="6"/>
  <c r="S3704" i="6"/>
  <c r="S3705" i="6"/>
  <c r="S3706" i="6"/>
  <c r="S3707" i="6"/>
  <c r="S3708" i="6"/>
  <c r="S3709" i="6"/>
  <c r="S3710" i="6"/>
  <c r="S3711" i="6"/>
  <c r="S3712" i="6"/>
  <c r="S3713" i="6"/>
  <c r="S3714" i="6"/>
  <c r="S3715" i="6"/>
  <c r="S3716" i="6"/>
  <c r="S3717" i="6"/>
  <c r="S3718" i="6"/>
  <c r="S3719" i="6"/>
  <c r="S3720" i="6"/>
  <c r="S3721" i="6"/>
  <c r="S3722" i="6"/>
  <c r="S3723" i="6"/>
  <c r="S3724" i="6"/>
  <c r="S3725" i="6"/>
  <c r="S3726" i="6"/>
  <c r="S3727" i="6"/>
  <c r="S3728" i="6"/>
  <c r="S3729" i="6"/>
  <c r="S3730" i="6"/>
  <c r="S3731" i="6"/>
  <c r="S3732" i="6"/>
  <c r="S3733" i="6"/>
  <c r="S3734" i="6"/>
  <c r="S3735" i="6"/>
  <c r="S3736" i="6"/>
  <c r="S3737" i="6"/>
  <c r="S3738" i="6"/>
  <c r="S3739" i="6"/>
  <c r="S3740" i="6"/>
  <c r="S3741" i="6"/>
  <c r="S3742" i="6"/>
  <c r="S3743" i="6"/>
  <c r="S3744" i="6"/>
  <c r="S3745" i="6"/>
  <c r="S3746" i="6"/>
  <c r="S3747" i="6"/>
  <c r="S3748" i="6"/>
  <c r="S3749" i="6"/>
  <c r="S3750" i="6"/>
  <c r="S3751" i="6"/>
  <c r="S3752" i="6"/>
  <c r="S3753" i="6"/>
  <c r="S3754" i="6"/>
  <c r="S3755" i="6"/>
  <c r="S3756" i="6"/>
  <c r="S3757" i="6"/>
  <c r="S3758" i="6"/>
  <c r="S3759" i="6"/>
  <c r="S3760" i="6"/>
  <c r="S3761" i="6"/>
  <c r="S3762" i="6"/>
  <c r="S3763" i="6"/>
  <c r="S3764" i="6"/>
  <c r="S3765" i="6"/>
  <c r="S3766" i="6"/>
  <c r="S3767" i="6"/>
  <c r="S3768" i="6"/>
  <c r="S3769" i="6"/>
  <c r="S3770" i="6"/>
  <c r="S3771" i="6"/>
  <c r="S3772" i="6"/>
  <c r="S3773" i="6"/>
  <c r="S3774" i="6"/>
  <c r="S3775" i="6"/>
  <c r="S3776" i="6"/>
  <c r="S3777" i="6"/>
  <c r="S3778" i="6"/>
  <c r="S3779" i="6"/>
  <c r="S3780" i="6"/>
  <c r="S3781" i="6"/>
  <c r="S3782" i="6"/>
  <c r="S3783" i="6"/>
  <c r="S3784" i="6"/>
  <c r="S3785" i="6"/>
  <c r="S3786" i="6"/>
  <c r="S3787" i="6"/>
  <c r="S3788" i="6"/>
  <c r="S3789" i="6"/>
  <c r="S3790" i="6"/>
  <c r="S3791" i="6"/>
  <c r="S3792" i="6"/>
  <c r="S3793" i="6"/>
  <c r="S3794" i="6"/>
  <c r="S3795" i="6"/>
  <c r="S3796" i="6"/>
  <c r="S3797" i="6"/>
  <c r="S3798" i="6"/>
  <c r="S3799" i="6"/>
  <c r="S3800" i="6"/>
  <c r="S3801" i="6"/>
  <c r="S3802" i="6"/>
  <c r="S3803" i="6"/>
  <c r="S3804" i="6"/>
  <c r="S3805" i="6"/>
  <c r="S3806" i="6"/>
  <c r="S3807" i="6"/>
  <c r="S3808" i="6"/>
  <c r="S3809" i="6"/>
  <c r="S3810" i="6"/>
  <c r="S3811" i="6"/>
  <c r="S3812" i="6"/>
  <c r="S3813" i="6"/>
  <c r="S3814" i="6"/>
  <c r="S3815" i="6"/>
  <c r="S3816" i="6"/>
  <c r="S3817" i="6"/>
  <c r="S3818" i="6"/>
  <c r="S3819" i="6"/>
  <c r="S3820" i="6"/>
  <c r="S3821" i="6"/>
  <c r="S3822" i="6"/>
  <c r="S3823" i="6"/>
  <c r="S3824" i="6"/>
  <c r="S3825" i="6"/>
  <c r="S3826" i="6"/>
  <c r="S3" i="6"/>
  <c r="D5" i="18"/>
  <c r="E5" i="18" s="1"/>
  <c r="D6" i="18"/>
  <c r="E6" i="18" s="1"/>
  <c r="D7" i="18"/>
  <c r="E7" i="18" s="1"/>
  <c r="D8" i="18"/>
  <c r="D9" i="18"/>
  <c r="D10" i="18"/>
  <c r="E10" i="18" s="1"/>
  <c r="D11" i="18"/>
  <c r="E11" i="18" s="1"/>
  <c r="D12" i="18"/>
  <c r="E12" i="18" s="1"/>
  <c r="D13" i="18"/>
  <c r="E13" i="18" s="1"/>
  <c r="D14" i="18"/>
  <c r="E14" i="18" s="1"/>
  <c r="D15" i="18"/>
  <c r="E15" i="18" s="1"/>
  <c r="D16" i="18"/>
  <c r="E16" i="18" s="1"/>
  <c r="D17" i="18"/>
  <c r="E17" i="18" s="1"/>
  <c r="D18" i="18"/>
  <c r="E18" i="18" s="1"/>
  <c r="D19" i="18"/>
  <c r="E19" i="18" s="1"/>
  <c r="D20" i="18"/>
  <c r="E20" i="18" s="1"/>
  <c r="D21" i="18"/>
  <c r="E21" i="18" s="1"/>
  <c r="D22" i="18"/>
  <c r="E22" i="18" s="1"/>
  <c r="D23" i="18"/>
  <c r="E23" i="18" s="1"/>
  <c r="D24" i="18"/>
  <c r="E24" i="18" s="1"/>
  <c r="D25" i="18"/>
  <c r="E25" i="18" s="1"/>
  <c r="D26" i="18"/>
  <c r="E26" i="18" s="1"/>
  <c r="D27" i="18"/>
  <c r="E27" i="18" s="1"/>
  <c r="D28" i="18"/>
  <c r="E28" i="18" s="1"/>
  <c r="D29" i="18"/>
  <c r="E29" i="18" s="1"/>
  <c r="D30" i="18"/>
  <c r="E30" i="18" s="1"/>
  <c r="D31" i="18"/>
  <c r="E31" i="18" s="1"/>
  <c r="D32" i="18"/>
  <c r="E32" i="18" s="1"/>
  <c r="D33" i="18"/>
  <c r="E33" i="18" s="1"/>
  <c r="D34" i="18"/>
  <c r="E34" i="18" s="1"/>
  <c r="D35" i="18"/>
  <c r="E35" i="18" s="1"/>
  <c r="D36" i="18"/>
  <c r="E36" i="18" s="1"/>
  <c r="D37" i="18"/>
  <c r="E37" i="18" s="1"/>
  <c r="D38" i="18"/>
  <c r="E38" i="18" s="1"/>
  <c r="D39" i="18"/>
  <c r="E39" i="18" s="1"/>
  <c r="D40" i="18"/>
  <c r="E40" i="18" s="1"/>
  <c r="D41" i="18"/>
  <c r="E41" i="18" s="1"/>
  <c r="D42" i="18"/>
  <c r="E42" i="18" s="1"/>
  <c r="D43" i="18"/>
  <c r="E43" i="18" s="1"/>
  <c r="D44" i="18"/>
  <c r="E44" i="18" s="1"/>
  <c r="D45" i="18"/>
  <c r="E45" i="18" s="1"/>
  <c r="D46" i="18"/>
  <c r="E46" i="18" s="1"/>
  <c r="D47" i="18"/>
  <c r="E47" i="18" s="1"/>
  <c r="D48" i="18"/>
  <c r="E48" i="18" s="1"/>
  <c r="D49" i="18"/>
  <c r="E49" i="18" s="1"/>
  <c r="D50" i="18"/>
  <c r="E50" i="18" s="1"/>
  <c r="D51" i="18"/>
  <c r="E51" i="18" s="1"/>
  <c r="D52" i="18"/>
  <c r="E52" i="18" s="1"/>
  <c r="D53" i="18"/>
  <c r="E53" i="18" s="1"/>
  <c r="D54" i="18"/>
  <c r="E54" i="18" s="1"/>
  <c r="D55" i="18"/>
  <c r="E55" i="18" s="1"/>
  <c r="D56" i="18"/>
  <c r="E56" i="18" s="1"/>
  <c r="D57" i="18"/>
  <c r="E57" i="18" s="1"/>
  <c r="D58" i="18"/>
  <c r="E58" i="18" s="1"/>
  <c r="D59" i="18"/>
  <c r="E59" i="18" s="1"/>
  <c r="D60" i="18"/>
  <c r="E60" i="18" s="1"/>
  <c r="D61" i="18"/>
  <c r="E61" i="18" s="1"/>
  <c r="D62" i="18"/>
  <c r="E62" i="18" s="1"/>
  <c r="D63" i="18"/>
  <c r="E63" i="18" s="1"/>
  <c r="D4" i="18"/>
  <c r="E4" i="18" s="1"/>
  <c r="B5" i="18"/>
  <c r="C5" i="18" s="1"/>
  <c r="B6" i="18"/>
  <c r="C6" i="18" s="1"/>
  <c r="B7" i="18"/>
  <c r="B8" i="18"/>
  <c r="C8" i="18" s="1"/>
  <c r="B9" i="18"/>
  <c r="C9" i="18" s="1"/>
  <c r="B10" i="18"/>
  <c r="C10" i="18" s="1"/>
  <c r="B11" i="18"/>
  <c r="C11" i="18" s="1"/>
  <c r="B12" i="18"/>
  <c r="C12" i="18" s="1"/>
  <c r="B13" i="18"/>
  <c r="C13" i="18" s="1"/>
  <c r="B14" i="18"/>
  <c r="C14" i="18" s="1"/>
  <c r="B15" i="18"/>
  <c r="C15" i="18" s="1"/>
  <c r="B16" i="18"/>
  <c r="C16" i="18" s="1"/>
  <c r="B17" i="18"/>
  <c r="C17" i="18" s="1"/>
  <c r="B18" i="18"/>
  <c r="C18" i="18" s="1"/>
  <c r="B19" i="18"/>
  <c r="C19" i="18" s="1"/>
  <c r="B20" i="18"/>
  <c r="C20" i="18" s="1"/>
  <c r="B21" i="18"/>
  <c r="C21" i="18" s="1"/>
  <c r="B22" i="18"/>
  <c r="C22" i="18" s="1"/>
  <c r="B23" i="18"/>
  <c r="C23" i="18" s="1"/>
  <c r="B24" i="18"/>
  <c r="C24" i="18" s="1"/>
  <c r="B25" i="18"/>
  <c r="C25" i="18" s="1"/>
  <c r="B26" i="18"/>
  <c r="C26" i="18" s="1"/>
  <c r="B27" i="18"/>
  <c r="C27" i="18" s="1"/>
  <c r="B28" i="18"/>
  <c r="C28" i="18" s="1"/>
  <c r="B29" i="18"/>
  <c r="C29" i="18" s="1"/>
  <c r="B30" i="18"/>
  <c r="C30" i="18" s="1"/>
  <c r="B31" i="18"/>
  <c r="C31" i="18" s="1"/>
  <c r="B32" i="18"/>
  <c r="C32" i="18" s="1"/>
  <c r="B33" i="18"/>
  <c r="C33" i="18" s="1"/>
  <c r="B34" i="18"/>
  <c r="C34" i="18" s="1"/>
  <c r="B35" i="18"/>
  <c r="C35" i="18" s="1"/>
  <c r="B36" i="18"/>
  <c r="C36" i="18" s="1"/>
  <c r="B37" i="18"/>
  <c r="C37" i="18" s="1"/>
  <c r="B38" i="18"/>
  <c r="C38" i="18" s="1"/>
  <c r="B39" i="18"/>
  <c r="C39" i="18" s="1"/>
  <c r="B40" i="18"/>
  <c r="C40" i="18" s="1"/>
  <c r="B41" i="18"/>
  <c r="C41" i="18" s="1"/>
  <c r="B42" i="18"/>
  <c r="C42" i="18" s="1"/>
  <c r="B43" i="18"/>
  <c r="C43" i="18" s="1"/>
  <c r="B44" i="18"/>
  <c r="C44" i="18" s="1"/>
  <c r="B45" i="18"/>
  <c r="C45" i="18" s="1"/>
  <c r="B46" i="18"/>
  <c r="C46" i="18" s="1"/>
  <c r="B47" i="18"/>
  <c r="C47" i="18" s="1"/>
  <c r="B48" i="18"/>
  <c r="C48" i="18" s="1"/>
  <c r="B49" i="18"/>
  <c r="C49" i="18" s="1"/>
  <c r="B50" i="18"/>
  <c r="C50" i="18" s="1"/>
  <c r="B51" i="18"/>
  <c r="C51" i="18" s="1"/>
  <c r="B52" i="18"/>
  <c r="C52" i="18" s="1"/>
  <c r="B53" i="18"/>
  <c r="C53" i="18" s="1"/>
  <c r="B54" i="18"/>
  <c r="C54" i="18" s="1"/>
  <c r="B55" i="18"/>
  <c r="C55" i="18" s="1"/>
  <c r="B56" i="18"/>
  <c r="C56" i="18" s="1"/>
  <c r="B57" i="18"/>
  <c r="C57" i="18" s="1"/>
  <c r="B58" i="18"/>
  <c r="C58" i="18" s="1"/>
  <c r="B59" i="18"/>
  <c r="C59" i="18" s="1"/>
  <c r="B60" i="18"/>
  <c r="C60" i="18" s="1"/>
  <c r="B61" i="18"/>
  <c r="C61" i="18" s="1"/>
  <c r="B62" i="18"/>
  <c r="C62" i="18" s="1"/>
  <c r="B63" i="18"/>
  <c r="C63" i="18" s="1"/>
  <c r="B4" i="18"/>
  <c r="C4" i="18" s="1"/>
  <c r="E8" i="18"/>
  <c r="G3826" i="6"/>
  <c r="G3825" i="6"/>
  <c r="G3824" i="6"/>
  <c r="G3823" i="6"/>
  <c r="G3822" i="6"/>
  <c r="G3821" i="6"/>
  <c r="G3820" i="6"/>
  <c r="G3819" i="6"/>
  <c r="G3818" i="6"/>
  <c r="G3817" i="6"/>
  <c r="G3816" i="6"/>
  <c r="G3815" i="6"/>
  <c r="G3814" i="6"/>
  <c r="G3813" i="6"/>
  <c r="G3812" i="6"/>
  <c r="G3811" i="6"/>
  <c r="G3810" i="6"/>
  <c r="G3809" i="6"/>
  <c r="G3808" i="6"/>
  <c r="G3807" i="6"/>
  <c r="G3806" i="6"/>
  <c r="G3805" i="6"/>
  <c r="G3804" i="6"/>
  <c r="G3803" i="6"/>
  <c r="G3802" i="6"/>
  <c r="G3801" i="6"/>
  <c r="G3800" i="6"/>
  <c r="G3799" i="6"/>
  <c r="G3798" i="6"/>
  <c r="G3797" i="6"/>
  <c r="G3796" i="6"/>
  <c r="G3795" i="6"/>
  <c r="G3794" i="6"/>
  <c r="G3793" i="6"/>
  <c r="G3792" i="6"/>
  <c r="G3791" i="6"/>
  <c r="G3790" i="6"/>
  <c r="G3789" i="6"/>
  <c r="G3788" i="6"/>
  <c r="G3787" i="6"/>
  <c r="G3786" i="6"/>
  <c r="G3785" i="6"/>
  <c r="G3784" i="6"/>
  <c r="G3783" i="6"/>
  <c r="G3782" i="6"/>
  <c r="G3781" i="6"/>
  <c r="G3780" i="6"/>
  <c r="G3779" i="6"/>
  <c r="G3778" i="6"/>
  <c r="G3777" i="6"/>
  <c r="G3776" i="6"/>
  <c r="G3775" i="6"/>
  <c r="G3774" i="6"/>
  <c r="G3773" i="6"/>
  <c r="G3772" i="6"/>
  <c r="G3771" i="6"/>
  <c r="G3770" i="6"/>
  <c r="G3769" i="6"/>
  <c r="G3768" i="6"/>
  <c r="G3767" i="6"/>
  <c r="G3766" i="6"/>
  <c r="G3765" i="6"/>
  <c r="G3764" i="6"/>
  <c r="G3763" i="6"/>
  <c r="G3762" i="6"/>
  <c r="G3761" i="6"/>
  <c r="G3760" i="6"/>
  <c r="G3759" i="6"/>
  <c r="G3758" i="6"/>
  <c r="G3757" i="6"/>
  <c r="G3756" i="6"/>
  <c r="G3755" i="6"/>
  <c r="G3754" i="6"/>
  <c r="G3753" i="6"/>
  <c r="G3752" i="6"/>
  <c r="G3751" i="6"/>
  <c r="G3750" i="6"/>
  <c r="G3749" i="6"/>
  <c r="G3748" i="6"/>
  <c r="G3747" i="6"/>
  <c r="G3746" i="6"/>
  <c r="G3745" i="6"/>
  <c r="G3744" i="6"/>
  <c r="G3743" i="6"/>
  <c r="G3742" i="6"/>
  <c r="G3741" i="6"/>
  <c r="G3740" i="6"/>
  <c r="G3739" i="6"/>
  <c r="G3738" i="6"/>
  <c r="G3737" i="6"/>
  <c r="G3736" i="6"/>
  <c r="G3735" i="6"/>
  <c r="G3734" i="6"/>
  <c r="G3733" i="6"/>
  <c r="G3732" i="6"/>
  <c r="G3731" i="6"/>
  <c r="G3730" i="6"/>
  <c r="G3729" i="6"/>
  <c r="G3728" i="6"/>
  <c r="G3727" i="6"/>
  <c r="G3726" i="6"/>
  <c r="G3725" i="6"/>
  <c r="G3724" i="6"/>
  <c r="G3723" i="6"/>
  <c r="G3722" i="6"/>
  <c r="G3721" i="6"/>
  <c r="G3720" i="6"/>
  <c r="G3719" i="6"/>
  <c r="G3718" i="6"/>
  <c r="G3717" i="6"/>
  <c r="G3716" i="6"/>
  <c r="G3715" i="6"/>
  <c r="G3714" i="6"/>
  <c r="G3713" i="6"/>
  <c r="G3712" i="6"/>
  <c r="G3711" i="6"/>
  <c r="G3710" i="6"/>
  <c r="G3709" i="6"/>
  <c r="G3708" i="6"/>
  <c r="G3707" i="6"/>
  <c r="G3706" i="6"/>
  <c r="G3705" i="6"/>
  <c r="G3704" i="6"/>
  <c r="G3703" i="6"/>
  <c r="G3702" i="6"/>
  <c r="G3701" i="6"/>
  <c r="G3700" i="6"/>
  <c r="G3699" i="6"/>
  <c r="G3698" i="6"/>
  <c r="G3697" i="6"/>
  <c r="G3696" i="6"/>
  <c r="G3695" i="6"/>
  <c r="G3694" i="6"/>
  <c r="G3693" i="6"/>
  <c r="G3692" i="6"/>
  <c r="G3691" i="6"/>
  <c r="G3690" i="6"/>
  <c r="G3689" i="6"/>
  <c r="G3688" i="6"/>
  <c r="G3687" i="6"/>
  <c r="G3686" i="6"/>
  <c r="G3685" i="6"/>
  <c r="G3684" i="6"/>
  <c r="G3683" i="6"/>
  <c r="G3682" i="6"/>
  <c r="G3681" i="6"/>
  <c r="G3680" i="6"/>
  <c r="G3679" i="6"/>
  <c r="G3678" i="6"/>
  <c r="G3677" i="6"/>
  <c r="G3676" i="6"/>
  <c r="G3675" i="6"/>
  <c r="G3674" i="6"/>
  <c r="G3673" i="6"/>
  <c r="G3672" i="6"/>
  <c r="G3671" i="6"/>
  <c r="G3670" i="6"/>
  <c r="G3669" i="6"/>
  <c r="G3668" i="6"/>
  <c r="G3667" i="6"/>
  <c r="G3666" i="6"/>
  <c r="G3665" i="6"/>
  <c r="G3664" i="6"/>
  <c r="G3663" i="6"/>
  <c r="G3662" i="6"/>
  <c r="G3661" i="6"/>
  <c r="G3660" i="6"/>
  <c r="G3659" i="6"/>
  <c r="G3658" i="6"/>
  <c r="G3657" i="6"/>
  <c r="G3656" i="6"/>
  <c r="G3655" i="6"/>
  <c r="G3654" i="6"/>
  <c r="G3653" i="6"/>
  <c r="G3652" i="6"/>
  <c r="G3651" i="6"/>
  <c r="G3650" i="6"/>
  <c r="G3649" i="6"/>
  <c r="G3648" i="6"/>
  <c r="G3647" i="6"/>
  <c r="G3646" i="6"/>
  <c r="G3645" i="6"/>
  <c r="G3644" i="6"/>
  <c r="G3643" i="6"/>
  <c r="G3642" i="6"/>
  <c r="G3641" i="6"/>
  <c r="G3640" i="6"/>
  <c r="G3639" i="6"/>
  <c r="G3638" i="6"/>
  <c r="G3637" i="6"/>
  <c r="G3636" i="6"/>
  <c r="G3635" i="6"/>
  <c r="G3634" i="6"/>
  <c r="G3633" i="6"/>
  <c r="G3632" i="6"/>
  <c r="G3631" i="6"/>
  <c r="G3630" i="6"/>
  <c r="G3629" i="6"/>
  <c r="G3628" i="6"/>
  <c r="G3627" i="6"/>
  <c r="G3626" i="6"/>
  <c r="G3625" i="6"/>
  <c r="G3624" i="6"/>
  <c r="G3623" i="6"/>
  <c r="G3622" i="6"/>
  <c r="G3621" i="6"/>
  <c r="G3620" i="6"/>
  <c r="G3619" i="6"/>
  <c r="G3618" i="6"/>
  <c r="G3617" i="6"/>
  <c r="G3616" i="6"/>
  <c r="G3615" i="6"/>
  <c r="G3614" i="6"/>
  <c r="G3613" i="6"/>
  <c r="G3612" i="6"/>
  <c r="G3611" i="6"/>
  <c r="G3610" i="6"/>
  <c r="G3609" i="6"/>
  <c r="G3608" i="6"/>
  <c r="G3607" i="6"/>
  <c r="G3606" i="6"/>
  <c r="G3605" i="6"/>
  <c r="G3604" i="6"/>
  <c r="G3603" i="6"/>
  <c r="G3602" i="6"/>
  <c r="G3601" i="6"/>
  <c r="G3600" i="6"/>
  <c r="G3599" i="6"/>
  <c r="G3598" i="6"/>
  <c r="G3597" i="6"/>
  <c r="G3596" i="6"/>
  <c r="G3595" i="6"/>
  <c r="G3594" i="6"/>
  <c r="G3593" i="6"/>
  <c r="G3592" i="6"/>
  <c r="G3591" i="6"/>
  <c r="G3590" i="6"/>
  <c r="G3589" i="6"/>
  <c r="G3588" i="6"/>
  <c r="G3587" i="6"/>
  <c r="G3586" i="6"/>
  <c r="G3585" i="6"/>
  <c r="G3584" i="6"/>
  <c r="G3583" i="6"/>
  <c r="G3582" i="6"/>
  <c r="G3581" i="6"/>
  <c r="G3580" i="6"/>
  <c r="G3579" i="6"/>
  <c r="G3578" i="6"/>
  <c r="G3577" i="6"/>
  <c r="G3576" i="6"/>
  <c r="G3575" i="6"/>
  <c r="G3574" i="6"/>
  <c r="G3573" i="6"/>
  <c r="G3572" i="6"/>
  <c r="G3571" i="6"/>
  <c r="G3570" i="6"/>
  <c r="G3569" i="6"/>
  <c r="G3568" i="6"/>
  <c r="G3567" i="6"/>
  <c r="G3566" i="6"/>
  <c r="G3565" i="6"/>
  <c r="G3564" i="6"/>
  <c r="G3563" i="6"/>
  <c r="G3562" i="6"/>
  <c r="G3561" i="6"/>
  <c r="G3560" i="6"/>
  <c r="G3559" i="6"/>
  <c r="G3558" i="6"/>
  <c r="G3557" i="6"/>
  <c r="G3556" i="6"/>
  <c r="G3555" i="6"/>
  <c r="G3554" i="6"/>
  <c r="G3553" i="6"/>
  <c r="G3552" i="6"/>
  <c r="G3551" i="6"/>
  <c r="G3550" i="6"/>
  <c r="G3549" i="6"/>
  <c r="G3548" i="6"/>
  <c r="G3547" i="6"/>
  <c r="G3546" i="6"/>
  <c r="G3545" i="6"/>
  <c r="G3544" i="6"/>
  <c r="G3543" i="6"/>
  <c r="G3542" i="6"/>
  <c r="G3541" i="6"/>
  <c r="G3540" i="6"/>
  <c r="G3539" i="6"/>
  <c r="G3538" i="6"/>
  <c r="G3537" i="6"/>
  <c r="G3536" i="6"/>
  <c r="G3535" i="6"/>
  <c r="G3534" i="6"/>
  <c r="G3533" i="6"/>
  <c r="G3532" i="6"/>
  <c r="G3531" i="6"/>
  <c r="G3530" i="6"/>
  <c r="G3529" i="6"/>
  <c r="G3528" i="6"/>
  <c r="G3527" i="6"/>
  <c r="G3526" i="6"/>
  <c r="G3525" i="6"/>
  <c r="G3524" i="6"/>
  <c r="G3523" i="6"/>
  <c r="G3522" i="6"/>
  <c r="G3521" i="6"/>
  <c r="G3520" i="6"/>
  <c r="G3519" i="6"/>
  <c r="G3518" i="6"/>
  <c r="G3517" i="6"/>
  <c r="G3516" i="6"/>
  <c r="G3515" i="6"/>
  <c r="G3514" i="6"/>
  <c r="G3513" i="6"/>
  <c r="G3512" i="6"/>
  <c r="G3511" i="6"/>
  <c r="G3510" i="6"/>
  <c r="G3509" i="6"/>
  <c r="G3508" i="6"/>
  <c r="G3507" i="6"/>
  <c r="G3506" i="6"/>
  <c r="G3505" i="6"/>
  <c r="G3504" i="6"/>
  <c r="G3503" i="6"/>
  <c r="G3502" i="6"/>
  <c r="G3501" i="6"/>
  <c r="G3500" i="6"/>
  <c r="G3499" i="6"/>
  <c r="G3498" i="6"/>
  <c r="G3497" i="6"/>
  <c r="G3496" i="6"/>
  <c r="G3495" i="6"/>
  <c r="G3494" i="6"/>
  <c r="G3493" i="6"/>
  <c r="G3492" i="6"/>
  <c r="G3491" i="6"/>
  <c r="G3490" i="6"/>
  <c r="G3489" i="6"/>
  <c r="G3488" i="6"/>
  <c r="G3487" i="6"/>
  <c r="G3486" i="6"/>
  <c r="G3485" i="6"/>
  <c r="G3484" i="6"/>
  <c r="G3483" i="6"/>
  <c r="G3482" i="6"/>
  <c r="G3481" i="6"/>
  <c r="G3480" i="6"/>
  <c r="G3479" i="6"/>
  <c r="G3478" i="6"/>
  <c r="G3477" i="6"/>
  <c r="G3476" i="6"/>
  <c r="G3475" i="6"/>
  <c r="G3474" i="6"/>
  <c r="G3473" i="6"/>
  <c r="G3472" i="6"/>
  <c r="G3471" i="6"/>
  <c r="G3470" i="6"/>
  <c r="G3469" i="6"/>
  <c r="G3468" i="6"/>
  <c r="G3467" i="6"/>
  <c r="G3466" i="6"/>
  <c r="G3465" i="6"/>
  <c r="G3464" i="6"/>
  <c r="G3463" i="6"/>
  <c r="G3462" i="6"/>
  <c r="G3461" i="6"/>
  <c r="G3460" i="6"/>
  <c r="G3459" i="6"/>
  <c r="G3458" i="6"/>
  <c r="G3457" i="6"/>
  <c r="G3456" i="6"/>
  <c r="G3455" i="6"/>
  <c r="G3454" i="6"/>
  <c r="G3453" i="6"/>
  <c r="G3452" i="6"/>
  <c r="G3451" i="6"/>
  <c r="G3450" i="6"/>
  <c r="G3449" i="6"/>
  <c r="G3448" i="6"/>
  <c r="G3447" i="6"/>
  <c r="G3446" i="6"/>
  <c r="G3445" i="6"/>
  <c r="G3444" i="6"/>
  <c r="G3443" i="6"/>
  <c r="G3442" i="6"/>
  <c r="G3441" i="6"/>
  <c r="G3440" i="6"/>
  <c r="G3439" i="6"/>
  <c r="G3438" i="6"/>
  <c r="G3437" i="6"/>
  <c r="G3436" i="6"/>
  <c r="G3435" i="6"/>
  <c r="G3434" i="6"/>
  <c r="G3433" i="6"/>
  <c r="G3432" i="6"/>
  <c r="G3431" i="6"/>
  <c r="G3430" i="6"/>
  <c r="G3429" i="6"/>
  <c r="G3428" i="6"/>
  <c r="G3427" i="6"/>
  <c r="G3426" i="6"/>
  <c r="G3425" i="6"/>
  <c r="G3424" i="6"/>
  <c r="G3423" i="6"/>
  <c r="G3422" i="6"/>
  <c r="G3421" i="6"/>
  <c r="G3420" i="6"/>
  <c r="G3419" i="6"/>
  <c r="G3418" i="6"/>
  <c r="G3417" i="6"/>
  <c r="G3416" i="6"/>
  <c r="G3415" i="6"/>
  <c r="G3414" i="6"/>
  <c r="G3413" i="6"/>
  <c r="G3412" i="6"/>
  <c r="G3411" i="6"/>
  <c r="G3410" i="6"/>
  <c r="G3409" i="6"/>
  <c r="G3408" i="6"/>
  <c r="G3407" i="6"/>
  <c r="G3406" i="6"/>
  <c r="G3405" i="6"/>
  <c r="G3404" i="6"/>
  <c r="G3403" i="6"/>
  <c r="G3402" i="6"/>
  <c r="G3401" i="6"/>
  <c r="G3400" i="6"/>
  <c r="G3399" i="6"/>
  <c r="G3398" i="6"/>
  <c r="G3397" i="6"/>
  <c r="G3396" i="6"/>
  <c r="G3395" i="6"/>
  <c r="G3394" i="6"/>
  <c r="G3393" i="6"/>
  <c r="G3392" i="6"/>
  <c r="G3391" i="6"/>
  <c r="G3390" i="6"/>
  <c r="G3389" i="6"/>
  <c r="G3388" i="6"/>
  <c r="G3387" i="6"/>
  <c r="G3386" i="6"/>
  <c r="G3385" i="6"/>
  <c r="G3384" i="6"/>
  <c r="G3383" i="6"/>
  <c r="G3382" i="6"/>
  <c r="G3381" i="6"/>
  <c r="G3380" i="6"/>
  <c r="G3379" i="6"/>
  <c r="G3378" i="6"/>
  <c r="G3377" i="6"/>
  <c r="G3376" i="6"/>
  <c r="G3375" i="6"/>
  <c r="G3374" i="6"/>
  <c r="G3373" i="6"/>
  <c r="G3372" i="6"/>
  <c r="G3371" i="6"/>
  <c r="G3370" i="6"/>
  <c r="G3369" i="6"/>
  <c r="G3368" i="6"/>
  <c r="G3367" i="6"/>
  <c r="G3366" i="6"/>
  <c r="G3365" i="6"/>
  <c r="G3364" i="6"/>
  <c r="G3363" i="6"/>
  <c r="G3362" i="6"/>
  <c r="G3361" i="6"/>
  <c r="G3360" i="6"/>
  <c r="G3359" i="6"/>
  <c r="G3358" i="6"/>
  <c r="G3357" i="6"/>
  <c r="G3356" i="6"/>
  <c r="G3355" i="6"/>
  <c r="G3354" i="6"/>
  <c r="G3353" i="6"/>
  <c r="G3352" i="6"/>
  <c r="G3351" i="6"/>
  <c r="G3350" i="6"/>
  <c r="G3349" i="6"/>
  <c r="G3348" i="6"/>
  <c r="G3347" i="6"/>
  <c r="G3346" i="6"/>
  <c r="G3345" i="6"/>
  <c r="G3344" i="6"/>
  <c r="G3343" i="6"/>
  <c r="G3342" i="6"/>
  <c r="G3341" i="6"/>
  <c r="G3340" i="6"/>
  <c r="G3339" i="6"/>
  <c r="G3338" i="6"/>
  <c r="G3337" i="6"/>
  <c r="G3336" i="6"/>
  <c r="G3335" i="6"/>
  <c r="G3334" i="6"/>
  <c r="G3333" i="6"/>
  <c r="G3332" i="6"/>
  <c r="G3331" i="6"/>
  <c r="G3330" i="6"/>
  <c r="G3329" i="6"/>
  <c r="G3328" i="6"/>
  <c r="G3327" i="6"/>
  <c r="G3326" i="6"/>
  <c r="G3325" i="6"/>
  <c r="G3324" i="6"/>
  <c r="G3323" i="6"/>
  <c r="G3322" i="6"/>
  <c r="G3321" i="6"/>
  <c r="G3320" i="6"/>
  <c r="G3319" i="6"/>
  <c r="G3318" i="6"/>
  <c r="G3317" i="6"/>
  <c r="G3316" i="6"/>
  <c r="G3315" i="6"/>
  <c r="G3314" i="6"/>
  <c r="G3313" i="6"/>
  <c r="G3312" i="6"/>
  <c r="G3311" i="6"/>
  <c r="G3310" i="6"/>
  <c r="G3309" i="6"/>
  <c r="G3308" i="6"/>
  <c r="G3307" i="6"/>
  <c r="G3306" i="6"/>
  <c r="G3305" i="6"/>
  <c r="G3304" i="6"/>
  <c r="G3303" i="6"/>
  <c r="G3302" i="6"/>
  <c r="G3301" i="6"/>
  <c r="G3300" i="6"/>
  <c r="G3299" i="6"/>
  <c r="G3298" i="6"/>
  <c r="G3297" i="6"/>
  <c r="G3296" i="6"/>
  <c r="G3295" i="6"/>
  <c r="G3294" i="6"/>
  <c r="G3293" i="6"/>
  <c r="G3292" i="6"/>
  <c r="G3291" i="6"/>
  <c r="G3290" i="6"/>
  <c r="G3289" i="6"/>
  <c r="G3288" i="6"/>
  <c r="G3287" i="6"/>
  <c r="G3286" i="6"/>
  <c r="G3285" i="6"/>
  <c r="G3284" i="6"/>
  <c r="G3283" i="6"/>
  <c r="G3282" i="6"/>
  <c r="G3281" i="6"/>
  <c r="G3280" i="6"/>
  <c r="G3279" i="6"/>
  <c r="G3278" i="6"/>
  <c r="G3277" i="6"/>
  <c r="G3276" i="6"/>
  <c r="G3275" i="6"/>
  <c r="G3274" i="6"/>
  <c r="G3273" i="6"/>
  <c r="G3272" i="6"/>
  <c r="G3271" i="6"/>
  <c r="G3270" i="6"/>
  <c r="G3269" i="6"/>
  <c r="G3268" i="6"/>
  <c r="G3267" i="6"/>
  <c r="G3266" i="6"/>
  <c r="G3265" i="6"/>
  <c r="G3264" i="6"/>
  <c r="G3263" i="6"/>
  <c r="G3262" i="6"/>
  <c r="G3261" i="6"/>
  <c r="G3260" i="6"/>
  <c r="G3259" i="6"/>
  <c r="G3258" i="6"/>
  <c r="G3257" i="6"/>
  <c r="G3256" i="6"/>
  <c r="G3255" i="6"/>
  <c r="G3254" i="6"/>
  <c r="G3253" i="6"/>
  <c r="G3252" i="6"/>
  <c r="G3251" i="6"/>
  <c r="G3250" i="6"/>
  <c r="G3249" i="6"/>
  <c r="G3248" i="6"/>
  <c r="G3247" i="6"/>
  <c r="G3246" i="6"/>
  <c r="G3245" i="6"/>
  <c r="G3244" i="6"/>
  <c r="G3243" i="6"/>
  <c r="G3242" i="6"/>
  <c r="G3241" i="6"/>
  <c r="G3240" i="6"/>
  <c r="G3239" i="6"/>
  <c r="G3238" i="6"/>
  <c r="G3237" i="6"/>
  <c r="G3236" i="6"/>
  <c r="G3235" i="6"/>
  <c r="G3234" i="6"/>
  <c r="G3233" i="6"/>
  <c r="G3232" i="6"/>
  <c r="G3231" i="6"/>
  <c r="G3230" i="6"/>
  <c r="G3229" i="6"/>
  <c r="G3228" i="6"/>
  <c r="G3227" i="6"/>
  <c r="G3226" i="6"/>
  <c r="G3225" i="6"/>
  <c r="G3224" i="6"/>
  <c r="G3223" i="6"/>
  <c r="G3222" i="6"/>
  <c r="G3221" i="6"/>
  <c r="G3220" i="6"/>
  <c r="G3219" i="6"/>
  <c r="G3218" i="6"/>
  <c r="G3217" i="6"/>
  <c r="G3216" i="6"/>
  <c r="G3215" i="6"/>
  <c r="G3214" i="6"/>
  <c r="G3213" i="6"/>
  <c r="G3212" i="6"/>
  <c r="G3211" i="6"/>
  <c r="G3210" i="6"/>
  <c r="G3209" i="6"/>
  <c r="G3208" i="6"/>
  <c r="G3207" i="6"/>
  <c r="G3206" i="6"/>
  <c r="G3205" i="6"/>
  <c r="G3204" i="6"/>
  <c r="G3203" i="6"/>
  <c r="G3202" i="6"/>
  <c r="G3201" i="6"/>
  <c r="G3200" i="6"/>
  <c r="G3199" i="6"/>
  <c r="G3198" i="6"/>
  <c r="G3197" i="6"/>
  <c r="G3196" i="6"/>
  <c r="G3195" i="6"/>
  <c r="G3194" i="6"/>
  <c r="G3193" i="6"/>
  <c r="G3192" i="6"/>
  <c r="G3191" i="6"/>
  <c r="G3190" i="6"/>
  <c r="G3189" i="6"/>
  <c r="G3188" i="6"/>
  <c r="G3187" i="6"/>
  <c r="G3186" i="6"/>
  <c r="G3185" i="6"/>
  <c r="G3184" i="6"/>
  <c r="G3183" i="6"/>
  <c r="G3182" i="6"/>
  <c r="G3181" i="6"/>
  <c r="G3180" i="6"/>
  <c r="G3179" i="6"/>
  <c r="G3178" i="6"/>
  <c r="G3177" i="6"/>
  <c r="G3176" i="6"/>
  <c r="G3175" i="6"/>
  <c r="G3174" i="6"/>
  <c r="G3173" i="6"/>
  <c r="G3172" i="6"/>
  <c r="G3171" i="6"/>
  <c r="G3170" i="6"/>
  <c r="G3169" i="6"/>
  <c r="G3168" i="6"/>
  <c r="G3167" i="6"/>
  <c r="G3166" i="6"/>
  <c r="G3165" i="6"/>
  <c r="G3164" i="6"/>
  <c r="G3163" i="6"/>
  <c r="G3162" i="6"/>
  <c r="G3161" i="6"/>
  <c r="G3160" i="6"/>
  <c r="G3159" i="6"/>
  <c r="G3158" i="6"/>
  <c r="G3157" i="6"/>
  <c r="G3156" i="6"/>
  <c r="G3155" i="6"/>
  <c r="G3154" i="6"/>
  <c r="G3153" i="6"/>
  <c r="G3152" i="6"/>
  <c r="G3151" i="6"/>
  <c r="G3150" i="6"/>
  <c r="G3149" i="6"/>
  <c r="G3148" i="6"/>
  <c r="G3147" i="6"/>
  <c r="G3146" i="6"/>
  <c r="G3145" i="6"/>
  <c r="G3144" i="6"/>
  <c r="G3143" i="6"/>
  <c r="G3142" i="6"/>
  <c r="G3141" i="6"/>
  <c r="G3140" i="6"/>
  <c r="G3139" i="6"/>
  <c r="G3138" i="6"/>
  <c r="G3137" i="6"/>
  <c r="G3136" i="6"/>
  <c r="G3135" i="6"/>
  <c r="G3134" i="6"/>
  <c r="G3133" i="6"/>
  <c r="G3132" i="6"/>
  <c r="G3131" i="6"/>
  <c r="G3130" i="6"/>
  <c r="G3129" i="6"/>
  <c r="G3128" i="6"/>
  <c r="G3127" i="6"/>
  <c r="G3126" i="6"/>
  <c r="G3125" i="6"/>
  <c r="G3124" i="6"/>
  <c r="G3123" i="6"/>
  <c r="G3122" i="6"/>
  <c r="G3121" i="6"/>
  <c r="G3120" i="6"/>
  <c r="G3119" i="6"/>
  <c r="G3118" i="6"/>
  <c r="G3117" i="6"/>
  <c r="G3116" i="6"/>
  <c r="G3115" i="6"/>
  <c r="G3114" i="6"/>
  <c r="G3113" i="6"/>
  <c r="G3112" i="6"/>
  <c r="G3111" i="6"/>
  <c r="G3110" i="6"/>
  <c r="G3109" i="6"/>
  <c r="G3108" i="6"/>
  <c r="G3107" i="6"/>
  <c r="G3106" i="6"/>
  <c r="G3105" i="6"/>
  <c r="G3104" i="6"/>
  <c r="G3103" i="6"/>
  <c r="G3102" i="6"/>
  <c r="G3101" i="6"/>
  <c r="G3100" i="6"/>
  <c r="G3099" i="6"/>
  <c r="G3098" i="6"/>
  <c r="G3097" i="6"/>
  <c r="G3096" i="6"/>
  <c r="G3095" i="6"/>
  <c r="G3094" i="6"/>
  <c r="G3093" i="6"/>
  <c r="G3092" i="6"/>
  <c r="G3091" i="6"/>
  <c r="G3090" i="6"/>
  <c r="G3089" i="6"/>
  <c r="G3088" i="6"/>
  <c r="G3087" i="6"/>
  <c r="G3086" i="6"/>
  <c r="G3085" i="6"/>
  <c r="G3084" i="6"/>
  <c r="G3083" i="6"/>
  <c r="G3082" i="6"/>
  <c r="G3081" i="6"/>
  <c r="G3080" i="6"/>
  <c r="G3079" i="6"/>
  <c r="G3078" i="6"/>
  <c r="G3077" i="6"/>
  <c r="G3076" i="6"/>
  <c r="G3075" i="6"/>
  <c r="G3074" i="6"/>
  <c r="G3073" i="6"/>
  <c r="G3072" i="6"/>
  <c r="G3071" i="6"/>
  <c r="G3070" i="6"/>
  <c r="G3069" i="6"/>
  <c r="G3068" i="6"/>
  <c r="G3067" i="6"/>
  <c r="G3066" i="6"/>
  <c r="G3065" i="6"/>
  <c r="G3064" i="6"/>
  <c r="G3063" i="6"/>
  <c r="G3062" i="6"/>
  <c r="G3061" i="6"/>
  <c r="G3060" i="6"/>
  <c r="G3059" i="6"/>
  <c r="G3058" i="6"/>
  <c r="G3057" i="6"/>
  <c r="G3056" i="6"/>
  <c r="G3055" i="6"/>
  <c r="G3054" i="6"/>
  <c r="G3053" i="6"/>
  <c r="G3052" i="6"/>
  <c r="G3051" i="6"/>
  <c r="G3050" i="6"/>
  <c r="G3049" i="6"/>
  <c r="G3048" i="6"/>
  <c r="G3047" i="6"/>
  <c r="G3046" i="6"/>
  <c r="G3045" i="6"/>
  <c r="G3044" i="6"/>
  <c r="G3043" i="6"/>
  <c r="G3042" i="6"/>
  <c r="G3041" i="6"/>
  <c r="G3040" i="6"/>
  <c r="G3039" i="6"/>
  <c r="G3038" i="6"/>
  <c r="G3037" i="6"/>
  <c r="G3036" i="6"/>
  <c r="G3035" i="6"/>
  <c r="G3034" i="6"/>
  <c r="G3033" i="6"/>
  <c r="G3032" i="6"/>
  <c r="G3031" i="6"/>
  <c r="G3030" i="6"/>
  <c r="G3029" i="6"/>
  <c r="G3028" i="6"/>
  <c r="G3027" i="6"/>
  <c r="G3026" i="6"/>
  <c r="G3025" i="6"/>
  <c r="G3024" i="6"/>
  <c r="G3023" i="6"/>
  <c r="G3022" i="6"/>
  <c r="G3021" i="6"/>
  <c r="G3020" i="6"/>
  <c r="G3019" i="6"/>
  <c r="G3018" i="6"/>
  <c r="G3017" i="6"/>
  <c r="G3016" i="6"/>
  <c r="G3015" i="6"/>
  <c r="G3014" i="6"/>
  <c r="G3013" i="6"/>
  <c r="G3012" i="6"/>
  <c r="G3011" i="6"/>
  <c r="G3010" i="6"/>
  <c r="G3009" i="6"/>
  <c r="G3008" i="6"/>
  <c r="G3007" i="6"/>
  <c r="G3006" i="6"/>
  <c r="G3005" i="6"/>
  <c r="G3004" i="6"/>
  <c r="G3003" i="6"/>
  <c r="G3002" i="6"/>
  <c r="G3001" i="6"/>
  <c r="G3000" i="6"/>
  <c r="G2999" i="6"/>
  <c r="G2998" i="6"/>
  <c r="G2997" i="6"/>
  <c r="G2996" i="6"/>
  <c r="G2995" i="6"/>
  <c r="G2994" i="6"/>
  <c r="G2993" i="6"/>
  <c r="G2992" i="6"/>
  <c r="G2991" i="6"/>
  <c r="G2990" i="6"/>
  <c r="G2989" i="6"/>
  <c r="G2988" i="6"/>
  <c r="G2987" i="6"/>
  <c r="G2986" i="6"/>
  <c r="G2985" i="6"/>
  <c r="G2984" i="6"/>
  <c r="G2983" i="6"/>
  <c r="G2982" i="6"/>
  <c r="G2981" i="6"/>
  <c r="G2980" i="6"/>
  <c r="G2979" i="6"/>
  <c r="G2978" i="6"/>
  <c r="G2977" i="6"/>
  <c r="G2976" i="6"/>
  <c r="G2975" i="6"/>
  <c r="G2974" i="6"/>
  <c r="G2973" i="6"/>
  <c r="G2972" i="6"/>
  <c r="G2971" i="6"/>
  <c r="G2970" i="6"/>
  <c r="G2969" i="6"/>
  <c r="G2968" i="6"/>
  <c r="G2967" i="6"/>
  <c r="G2966" i="6"/>
  <c r="G2965" i="6"/>
  <c r="G2964" i="6"/>
  <c r="G2963" i="6"/>
  <c r="G2962" i="6"/>
  <c r="G2961" i="6"/>
  <c r="G2960" i="6"/>
  <c r="G2959" i="6"/>
  <c r="G2958" i="6"/>
  <c r="G2957" i="6"/>
  <c r="G2956" i="6"/>
  <c r="G2955" i="6"/>
  <c r="G2954" i="6"/>
  <c r="G2953" i="6"/>
  <c r="G2952" i="6"/>
  <c r="G2951" i="6"/>
  <c r="G2950" i="6"/>
  <c r="G2949" i="6"/>
  <c r="G2948" i="6"/>
  <c r="G2947" i="6"/>
  <c r="G2946" i="6"/>
  <c r="G2945" i="6"/>
  <c r="G2944" i="6"/>
  <c r="G2943" i="6"/>
  <c r="G2942" i="6"/>
  <c r="G2941" i="6"/>
  <c r="G2940" i="6"/>
  <c r="G2939" i="6"/>
  <c r="G2938" i="6"/>
  <c r="G2937" i="6"/>
  <c r="G2936" i="6"/>
  <c r="G2935" i="6"/>
  <c r="G2934" i="6"/>
  <c r="G2933" i="6"/>
  <c r="G2932" i="6"/>
  <c r="G2931" i="6"/>
  <c r="G2930" i="6"/>
  <c r="G2929" i="6"/>
  <c r="G2928" i="6"/>
  <c r="G2927" i="6"/>
  <c r="G2926" i="6"/>
  <c r="G2925" i="6"/>
  <c r="G2924" i="6"/>
  <c r="G2923" i="6"/>
  <c r="G2922" i="6"/>
  <c r="G2921" i="6"/>
  <c r="G2920" i="6"/>
  <c r="G2919" i="6"/>
  <c r="G2918" i="6"/>
  <c r="G2917" i="6"/>
  <c r="G2916" i="6"/>
  <c r="G2915" i="6"/>
  <c r="G2914" i="6"/>
  <c r="G2913" i="6"/>
  <c r="G2912" i="6"/>
  <c r="G2911" i="6"/>
  <c r="G2910" i="6"/>
  <c r="G2909" i="6"/>
  <c r="G2908" i="6"/>
  <c r="G2907" i="6"/>
  <c r="G2906" i="6"/>
  <c r="G2905" i="6"/>
  <c r="G2904" i="6"/>
  <c r="G2903" i="6"/>
  <c r="G2902" i="6"/>
  <c r="G2901" i="6"/>
  <c r="G2900" i="6"/>
  <c r="G2899" i="6"/>
  <c r="G2898" i="6"/>
  <c r="G2897" i="6"/>
  <c r="G2896" i="6"/>
  <c r="G2895" i="6"/>
  <c r="G2894" i="6"/>
  <c r="G2893" i="6"/>
  <c r="G2892" i="6"/>
  <c r="G2891" i="6"/>
  <c r="G2890" i="6"/>
  <c r="G2889" i="6"/>
  <c r="G2888" i="6"/>
  <c r="G2887" i="6"/>
  <c r="G2886" i="6"/>
  <c r="G2885" i="6"/>
  <c r="G2884" i="6"/>
  <c r="G2883" i="6"/>
  <c r="G2882" i="6"/>
  <c r="G2881" i="6"/>
  <c r="G2880" i="6"/>
  <c r="G2879" i="6"/>
  <c r="G2878" i="6"/>
  <c r="G2877" i="6"/>
  <c r="G2876" i="6"/>
  <c r="G2875" i="6"/>
  <c r="G2874" i="6"/>
  <c r="G2873" i="6"/>
  <c r="G2872" i="6"/>
  <c r="G2871" i="6"/>
  <c r="G2870" i="6"/>
  <c r="G2869" i="6"/>
  <c r="G2868" i="6"/>
  <c r="G2867" i="6"/>
  <c r="G2866" i="6"/>
  <c r="G2865" i="6"/>
  <c r="G2864" i="6"/>
  <c r="G2863" i="6"/>
  <c r="G2862" i="6"/>
  <c r="G2861" i="6"/>
  <c r="G2860" i="6"/>
  <c r="G2859" i="6"/>
  <c r="G2858" i="6"/>
  <c r="G2857" i="6"/>
  <c r="G2856" i="6"/>
  <c r="G2855" i="6"/>
  <c r="G2854" i="6"/>
  <c r="G2853" i="6"/>
  <c r="G2852" i="6"/>
  <c r="G2851" i="6"/>
  <c r="G2850" i="6"/>
  <c r="G2849" i="6"/>
  <c r="G2848" i="6"/>
  <c r="G2847" i="6"/>
  <c r="G2846" i="6"/>
  <c r="G2845" i="6"/>
  <c r="G2844" i="6"/>
  <c r="G2843" i="6"/>
  <c r="G2842" i="6"/>
  <c r="G2841" i="6"/>
  <c r="G2840" i="6"/>
  <c r="G2839" i="6"/>
  <c r="G2838" i="6"/>
  <c r="G2837" i="6"/>
  <c r="G2836" i="6"/>
  <c r="G2835" i="6"/>
  <c r="G2834" i="6"/>
  <c r="G2833" i="6"/>
  <c r="G2832" i="6"/>
  <c r="G2831" i="6"/>
  <c r="G2830" i="6"/>
  <c r="G2829" i="6"/>
  <c r="G2828" i="6"/>
  <c r="G2827" i="6"/>
  <c r="G2826" i="6"/>
  <c r="G2825" i="6"/>
  <c r="G2824" i="6"/>
  <c r="G2823" i="6"/>
  <c r="G2822" i="6"/>
  <c r="G2821" i="6"/>
  <c r="G2820" i="6"/>
  <c r="G2819" i="6"/>
  <c r="G2818" i="6"/>
  <c r="G2817" i="6"/>
  <c r="G2816" i="6"/>
  <c r="G2815" i="6"/>
  <c r="G2814" i="6"/>
  <c r="G2813" i="6"/>
  <c r="G2812" i="6"/>
  <c r="G2811" i="6"/>
  <c r="G2810" i="6"/>
  <c r="G2809" i="6"/>
  <c r="G2808" i="6"/>
  <c r="G2807" i="6"/>
  <c r="G2806" i="6"/>
  <c r="G2805" i="6"/>
  <c r="G2804" i="6"/>
  <c r="G2803" i="6"/>
  <c r="G2802" i="6"/>
  <c r="G2801" i="6"/>
  <c r="G2800" i="6"/>
  <c r="G2799" i="6"/>
  <c r="G2798" i="6"/>
  <c r="G2797" i="6"/>
  <c r="G2796" i="6"/>
  <c r="G2795" i="6"/>
  <c r="G2794" i="6"/>
  <c r="G2793" i="6"/>
  <c r="G2792" i="6"/>
  <c r="G2791" i="6"/>
  <c r="G2790" i="6"/>
  <c r="G2789" i="6"/>
  <c r="G2788" i="6"/>
  <c r="G2787" i="6"/>
  <c r="G2786" i="6"/>
  <c r="G2785" i="6"/>
  <c r="G2784" i="6"/>
  <c r="G2783" i="6"/>
  <c r="G2782" i="6"/>
  <c r="G2781" i="6"/>
  <c r="G2780" i="6"/>
  <c r="G2779" i="6"/>
  <c r="G2778" i="6"/>
  <c r="G2777" i="6"/>
  <c r="G2776" i="6"/>
  <c r="G2775" i="6"/>
  <c r="G2774" i="6"/>
  <c r="G2773" i="6"/>
  <c r="G2772" i="6"/>
  <c r="G2771" i="6"/>
  <c r="G2770" i="6"/>
  <c r="G2769" i="6"/>
  <c r="G2768" i="6"/>
  <c r="G2767" i="6"/>
  <c r="G2766" i="6"/>
  <c r="G2765" i="6"/>
  <c r="G2764" i="6"/>
  <c r="G2763" i="6"/>
  <c r="G2762" i="6"/>
  <c r="G2761" i="6"/>
  <c r="G2760" i="6"/>
  <c r="G2759" i="6"/>
  <c r="G2758" i="6"/>
  <c r="G2757" i="6"/>
  <c r="G2756" i="6"/>
  <c r="G2755" i="6"/>
  <c r="G2754" i="6"/>
  <c r="G2753" i="6"/>
  <c r="G2752" i="6"/>
  <c r="G2751" i="6"/>
  <c r="G2750" i="6"/>
  <c r="G2749" i="6"/>
  <c r="G2748" i="6"/>
  <c r="G2747" i="6"/>
  <c r="G2746" i="6"/>
  <c r="G2745" i="6"/>
  <c r="G2744" i="6"/>
  <c r="G2743" i="6"/>
  <c r="G2742" i="6"/>
  <c r="G2741" i="6"/>
  <c r="G2740" i="6"/>
  <c r="G2739" i="6"/>
  <c r="G2738" i="6"/>
  <c r="G2737" i="6"/>
  <c r="G2736" i="6"/>
  <c r="G2735" i="6"/>
  <c r="G2734" i="6"/>
  <c r="G2733" i="6"/>
  <c r="G2732" i="6"/>
  <c r="G2731" i="6"/>
  <c r="G2730" i="6"/>
  <c r="G2729" i="6"/>
  <c r="G2728" i="6"/>
  <c r="G2727" i="6"/>
  <c r="G2726" i="6"/>
  <c r="G2725" i="6"/>
  <c r="G2724" i="6"/>
  <c r="G2723" i="6"/>
  <c r="G2722" i="6"/>
  <c r="G2721" i="6"/>
  <c r="G2720" i="6"/>
  <c r="G2719" i="6"/>
  <c r="G2718" i="6"/>
  <c r="G2717" i="6"/>
  <c r="G2716" i="6"/>
  <c r="G2715" i="6"/>
  <c r="G2714" i="6"/>
  <c r="G2713" i="6"/>
  <c r="G2712" i="6"/>
  <c r="G2711" i="6"/>
  <c r="G2710" i="6"/>
  <c r="G2709" i="6"/>
  <c r="G2708" i="6"/>
  <c r="G2707" i="6"/>
  <c r="G2706" i="6"/>
  <c r="G2705" i="6"/>
  <c r="G2704" i="6"/>
  <c r="G2703" i="6"/>
  <c r="G2702" i="6"/>
  <c r="G2701" i="6"/>
  <c r="G2700" i="6"/>
  <c r="G2699" i="6"/>
  <c r="G2698" i="6"/>
  <c r="G2697" i="6"/>
  <c r="G2696" i="6"/>
  <c r="G2695" i="6"/>
  <c r="G2694" i="6"/>
  <c r="G2693" i="6"/>
  <c r="G2692" i="6"/>
  <c r="G2691" i="6"/>
  <c r="G2690" i="6"/>
  <c r="G2689" i="6"/>
  <c r="G2688" i="6"/>
  <c r="G2687" i="6"/>
  <c r="G2686" i="6"/>
  <c r="G2685" i="6"/>
  <c r="G2684" i="6"/>
  <c r="G2683" i="6"/>
  <c r="G2682" i="6"/>
  <c r="G2681" i="6"/>
  <c r="G2680" i="6"/>
  <c r="G2679" i="6"/>
  <c r="G2678" i="6"/>
  <c r="G2677" i="6"/>
  <c r="G2676" i="6"/>
  <c r="G2675" i="6"/>
  <c r="G2674" i="6"/>
  <c r="G2673" i="6"/>
  <c r="G2672" i="6"/>
  <c r="G2671" i="6"/>
  <c r="G2670" i="6"/>
  <c r="G2669" i="6"/>
  <c r="G2668" i="6"/>
  <c r="G2667" i="6"/>
  <c r="G2666" i="6"/>
  <c r="G2665" i="6"/>
  <c r="G2664" i="6"/>
  <c r="G2663" i="6"/>
  <c r="G2662" i="6"/>
  <c r="G2661" i="6"/>
  <c r="G2660" i="6"/>
  <c r="G2659" i="6"/>
  <c r="G2658" i="6"/>
  <c r="G2657" i="6"/>
  <c r="G2656" i="6"/>
  <c r="G2655" i="6"/>
  <c r="G2654" i="6"/>
  <c r="G2653" i="6"/>
  <c r="G2652" i="6"/>
  <c r="G2651" i="6"/>
  <c r="G2650" i="6"/>
  <c r="G2649" i="6"/>
  <c r="G2648" i="6"/>
  <c r="G2647" i="6"/>
  <c r="G2646" i="6"/>
  <c r="G2645" i="6"/>
  <c r="G2644" i="6"/>
  <c r="G2643" i="6"/>
  <c r="G2642" i="6"/>
  <c r="G2641" i="6"/>
  <c r="G2640" i="6"/>
  <c r="G2639" i="6"/>
  <c r="G2638" i="6"/>
  <c r="G2637" i="6"/>
  <c r="G2636" i="6"/>
  <c r="G2635" i="6"/>
  <c r="G2634" i="6"/>
  <c r="G2633" i="6"/>
  <c r="G2632" i="6"/>
  <c r="G2631" i="6"/>
  <c r="G2630" i="6"/>
  <c r="G2629" i="6"/>
  <c r="G2628" i="6"/>
  <c r="G2627" i="6"/>
  <c r="G2626" i="6"/>
  <c r="G2625" i="6"/>
  <c r="G2624" i="6"/>
  <c r="G2623" i="6"/>
  <c r="G2622" i="6"/>
  <c r="G2621" i="6"/>
  <c r="G2620" i="6"/>
  <c r="G2619" i="6"/>
  <c r="G2618" i="6"/>
  <c r="G2617" i="6"/>
  <c r="G2616" i="6"/>
  <c r="G2615" i="6"/>
  <c r="G2614" i="6"/>
  <c r="G2613" i="6"/>
  <c r="G2612" i="6"/>
  <c r="G2611" i="6"/>
  <c r="G2610" i="6"/>
  <c r="G2609" i="6"/>
  <c r="G2608" i="6"/>
  <c r="G2607" i="6"/>
  <c r="G2606" i="6"/>
  <c r="G2605" i="6"/>
  <c r="G2604" i="6"/>
  <c r="G2603" i="6"/>
  <c r="G2602" i="6"/>
  <c r="G2601" i="6"/>
  <c r="G2600" i="6"/>
  <c r="G2599" i="6"/>
  <c r="G2598" i="6"/>
  <c r="G2597" i="6"/>
  <c r="G2596" i="6"/>
  <c r="G2595" i="6"/>
  <c r="G2594" i="6"/>
  <c r="G2593" i="6"/>
  <c r="G2592" i="6"/>
  <c r="G2591" i="6"/>
  <c r="G2590" i="6"/>
  <c r="G2589" i="6"/>
  <c r="G2588" i="6"/>
  <c r="G2587" i="6"/>
  <c r="G2586" i="6"/>
  <c r="G2585" i="6"/>
  <c r="G2584" i="6"/>
  <c r="G2583" i="6"/>
  <c r="G2582" i="6"/>
  <c r="G2581" i="6"/>
  <c r="G2580" i="6"/>
  <c r="G2579" i="6"/>
  <c r="G2578" i="6"/>
  <c r="G2577" i="6"/>
  <c r="G2576" i="6"/>
  <c r="G2575" i="6"/>
  <c r="G2574" i="6"/>
  <c r="G2573" i="6"/>
  <c r="G2572" i="6"/>
  <c r="G2571" i="6"/>
  <c r="G2570" i="6"/>
  <c r="G2569" i="6"/>
  <c r="G2568" i="6"/>
  <c r="G2567" i="6"/>
  <c r="G2566" i="6"/>
  <c r="G2565" i="6"/>
  <c r="G2564" i="6"/>
  <c r="G2563" i="6"/>
  <c r="G2562" i="6"/>
  <c r="G2561" i="6"/>
  <c r="G2560" i="6"/>
  <c r="G2559" i="6"/>
  <c r="G2558" i="6"/>
  <c r="G2557" i="6"/>
  <c r="G2556" i="6"/>
  <c r="G2555" i="6"/>
  <c r="G2554" i="6"/>
  <c r="G2553" i="6"/>
  <c r="G2552" i="6"/>
  <c r="G2551" i="6"/>
  <c r="G2550" i="6"/>
  <c r="G2549" i="6"/>
  <c r="G2548" i="6"/>
  <c r="G2547" i="6"/>
  <c r="G2546" i="6"/>
  <c r="G2545" i="6"/>
  <c r="G2544" i="6"/>
  <c r="G2543" i="6"/>
  <c r="G2542" i="6"/>
  <c r="G2541" i="6"/>
  <c r="G2540" i="6"/>
  <c r="G2539" i="6"/>
  <c r="G2538" i="6"/>
  <c r="G2537" i="6"/>
  <c r="G2536" i="6"/>
  <c r="G2535" i="6"/>
  <c r="G2534" i="6"/>
  <c r="G2533" i="6"/>
  <c r="G2532" i="6"/>
  <c r="G2531" i="6"/>
  <c r="G2530" i="6"/>
  <c r="G2529" i="6"/>
  <c r="G2528" i="6"/>
  <c r="G2527" i="6"/>
  <c r="G2526" i="6"/>
  <c r="G2525" i="6"/>
  <c r="G2524" i="6"/>
  <c r="G2523" i="6"/>
  <c r="G2522" i="6"/>
  <c r="G2521" i="6"/>
  <c r="G2520" i="6"/>
  <c r="G2519" i="6"/>
  <c r="G2518" i="6"/>
  <c r="G2517" i="6"/>
  <c r="G2516" i="6"/>
  <c r="G2515" i="6"/>
  <c r="G2514" i="6"/>
  <c r="G2513" i="6"/>
  <c r="G2512" i="6"/>
  <c r="G2511" i="6"/>
  <c r="G2510" i="6"/>
  <c r="G2509" i="6"/>
  <c r="G2508" i="6"/>
  <c r="G2507" i="6"/>
  <c r="G2506" i="6"/>
  <c r="G2505" i="6"/>
  <c r="G2504" i="6"/>
  <c r="G2503" i="6"/>
  <c r="G2502" i="6"/>
  <c r="G2501" i="6"/>
  <c r="G2500" i="6"/>
  <c r="G2499" i="6"/>
  <c r="G2498" i="6"/>
  <c r="G2497" i="6"/>
  <c r="G2496" i="6"/>
  <c r="G2495" i="6"/>
  <c r="G2494" i="6"/>
  <c r="G2493" i="6"/>
  <c r="G2492" i="6"/>
  <c r="G2491" i="6"/>
  <c r="G2490" i="6"/>
  <c r="G2489" i="6"/>
  <c r="G2488" i="6"/>
  <c r="G2487" i="6"/>
  <c r="G2486" i="6"/>
  <c r="G2485" i="6"/>
  <c r="G2484" i="6"/>
  <c r="G2483" i="6"/>
  <c r="G2482" i="6"/>
  <c r="G2481" i="6"/>
  <c r="G2480" i="6"/>
  <c r="G2479" i="6"/>
  <c r="G2478" i="6"/>
  <c r="G2477" i="6"/>
  <c r="G2476" i="6"/>
  <c r="G2475" i="6"/>
  <c r="G2474" i="6"/>
  <c r="G2473" i="6"/>
  <c r="G2472" i="6"/>
  <c r="G2471" i="6"/>
  <c r="G2470" i="6"/>
  <c r="G2469" i="6"/>
  <c r="G2468" i="6"/>
  <c r="G2467" i="6"/>
  <c r="G2466" i="6"/>
  <c r="G2465" i="6"/>
  <c r="G2464" i="6"/>
  <c r="G2463" i="6"/>
  <c r="G2462" i="6"/>
  <c r="G2461" i="6"/>
  <c r="G2460" i="6"/>
  <c r="G2459" i="6"/>
  <c r="G2458" i="6"/>
  <c r="G2457" i="6"/>
  <c r="G2456" i="6"/>
  <c r="G2455" i="6"/>
  <c r="G2454" i="6"/>
  <c r="G2453" i="6"/>
  <c r="G2452" i="6"/>
  <c r="G2451" i="6"/>
  <c r="G2450" i="6"/>
  <c r="G2449" i="6"/>
  <c r="G2448" i="6"/>
  <c r="G2447" i="6"/>
  <c r="G2446" i="6"/>
  <c r="G2445" i="6"/>
  <c r="G2444" i="6"/>
  <c r="G2443" i="6"/>
  <c r="G2442" i="6"/>
  <c r="G2441" i="6"/>
  <c r="G2440" i="6"/>
  <c r="G2439" i="6"/>
  <c r="G2438" i="6"/>
  <c r="G2437" i="6"/>
  <c r="G2436" i="6"/>
  <c r="G2435" i="6"/>
  <c r="G2434" i="6"/>
  <c r="G2433" i="6"/>
  <c r="G2432" i="6"/>
  <c r="G2431" i="6"/>
  <c r="G2430" i="6"/>
  <c r="G2429" i="6"/>
  <c r="G2428" i="6"/>
  <c r="G2427" i="6"/>
  <c r="G2426" i="6"/>
  <c r="G2425" i="6"/>
  <c r="G2424" i="6"/>
  <c r="G2423" i="6"/>
  <c r="G2422" i="6"/>
  <c r="G2421" i="6"/>
  <c r="G2420" i="6"/>
  <c r="G2419" i="6"/>
  <c r="G2418" i="6"/>
  <c r="G2417" i="6"/>
  <c r="G2416" i="6"/>
  <c r="G2415" i="6"/>
  <c r="G2414" i="6"/>
  <c r="G2413" i="6"/>
  <c r="G2412" i="6"/>
  <c r="G2411" i="6"/>
  <c r="G2410" i="6"/>
  <c r="G2409" i="6"/>
  <c r="G2408" i="6"/>
  <c r="G2407" i="6"/>
  <c r="G2406" i="6"/>
  <c r="G2405" i="6"/>
  <c r="G2404" i="6"/>
  <c r="G2403" i="6"/>
  <c r="G2402" i="6"/>
  <c r="G2401" i="6"/>
  <c r="G2400" i="6"/>
  <c r="G2399" i="6"/>
  <c r="G2398" i="6"/>
  <c r="G2397" i="6"/>
  <c r="G2396" i="6"/>
  <c r="G2395" i="6"/>
  <c r="G2394" i="6"/>
  <c r="G2393" i="6"/>
  <c r="G2392" i="6"/>
  <c r="G2391" i="6"/>
  <c r="G2390" i="6"/>
  <c r="G2389" i="6"/>
  <c r="G2388" i="6"/>
  <c r="G2387" i="6"/>
  <c r="G2386" i="6"/>
  <c r="G2385" i="6"/>
  <c r="G2384" i="6"/>
  <c r="G2383" i="6"/>
  <c r="G2382" i="6"/>
  <c r="G2381" i="6"/>
  <c r="G2380" i="6"/>
  <c r="G2379" i="6"/>
  <c r="G2378" i="6"/>
  <c r="G2377" i="6"/>
  <c r="G2376" i="6"/>
  <c r="G2375" i="6"/>
  <c r="G2374" i="6"/>
  <c r="G2373" i="6"/>
  <c r="G2372" i="6"/>
  <c r="G2371" i="6"/>
  <c r="G2370" i="6"/>
  <c r="G2369" i="6"/>
  <c r="G2368" i="6"/>
  <c r="G2367" i="6"/>
  <c r="G2366" i="6"/>
  <c r="G2365" i="6"/>
  <c r="G2364" i="6"/>
  <c r="G2363" i="6"/>
  <c r="G2362" i="6"/>
  <c r="G2361" i="6"/>
  <c r="G2360" i="6"/>
  <c r="G2359" i="6"/>
  <c r="G2358" i="6"/>
  <c r="G2357" i="6"/>
  <c r="G2356" i="6"/>
  <c r="G2355" i="6"/>
  <c r="G2354" i="6"/>
  <c r="G2353" i="6"/>
  <c r="G2352" i="6"/>
  <c r="G2351" i="6"/>
  <c r="G2350" i="6"/>
  <c r="G2349" i="6"/>
  <c r="G2348" i="6"/>
  <c r="G2347" i="6"/>
  <c r="G2346" i="6"/>
  <c r="G2345" i="6"/>
  <c r="G2344" i="6"/>
  <c r="G2343" i="6"/>
  <c r="G2342" i="6"/>
  <c r="G2341" i="6"/>
  <c r="G2340" i="6"/>
  <c r="G2339" i="6"/>
  <c r="G2338" i="6"/>
  <c r="G2337" i="6"/>
  <c r="G2336" i="6"/>
  <c r="G2335" i="6"/>
  <c r="G2334" i="6"/>
  <c r="G2333" i="6"/>
  <c r="G2332" i="6"/>
  <c r="G2331" i="6"/>
  <c r="G2330" i="6"/>
  <c r="G2329" i="6"/>
  <c r="G2328" i="6"/>
  <c r="G2327" i="6"/>
  <c r="G2326" i="6"/>
  <c r="G2325" i="6"/>
  <c r="G2324" i="6"/>
  <c r="G2323" i="6"/>
  <c r="G2322" i="6"/>
  <c r="G2321" i="6"/>
  <c r="G2320" i="6"/>
  <c r="G2319" i="6"/>
  <c r="G2318" i="6"/>
  <c r="G2317" i="6"/>
  <c r="G2316" i="6"/>
  <c r="G2315" i="6"/>
  <c r="G2314" i="6"/>
  <c r="G2313" i="6"/>
  <c r="G2312" i="6"/>
  <c r="G2311" i="6"/>
  <c r="G2310" i="6"/>
  <c r="G2309" i="6"/>
  <c r="G2308" i="6"/>
  <c r="G2307" i="6"/>
  <c r="G2306" i="6"/>
  <c r="G2305" i="6"/>
  <c r="G2304" i="6"/>
  <c r="G2303" i="6"/>
  <c r="G2302" i="6"/>
  <c r="G2301" i="6"/>
  <c r="G2300" i="6"/>
  <c r="G2299" i="6"/>
  <c r="G2298" i="6"/>
  <c r="G2297" i="6"/>
  <c r="G2296" i="6"/>
  <c r="G2295" i="6"/>
  <c r="G2294" i="6"/>
  <c r="G2293" i="6"/>
  <c r="G2292" i="6"/>
  <c r="G2291" i="6"/>
  <c r="G2290" i="6"/>
  <c r="G2289" i="6"/>
  <c r="G2288" i="6"/>
  <c r="G2287" i="6"/>
  <c r="G2286" i="6"/>
  <c r="G2285" i="6"/>
  <c r="G2284" i="6"/>
  <c r="G2283" i="6"/>
  <c r="G2282" i="6"/>
  <c r="G2281" i="6"/>
  <c r="G2280" i="6"/>
  <c r="G2279" i="6"/>
  <c r="G2278" i="6"/>
  <c r="G2277" i="6"/>
  <c r="G2276" i="6"/>
  <c r="G2275" i="6"/>
  <c r="G2274" i="6"/>
  <c r="G2273" i="6"/>
  <c r="G2272" i="6"/>
  <c r="G2271" i="6"/>
  <c r="G2270" i="6"/>
  <c r="G2269" i="6"/>
  <c r="G2268" i="6"/>
  <c r="G2267" i="6"/>
  <c r="G2266" i="6"/>
  <c r="G2265" i="6"/>
  <c r="G2264" i="6"/>
  <c r="G2263" i="6"/>
  <c r="G2262" i="6"/>
  <c r="G2261" i="6"/>
  <c r="G2260" i="6"/>
  <c r="G2259" i="6"/>
  <c r="G2258" i="6"/>
  <c r="G2257" i="6"/>
  <c r="G2256" i="6"/>
  <c r="G2255" i="6"/>
  <c r="G2254" i="6"/>
  <c r="G2253" i="6"/>
  <c r="G2252" i="6"/>
  <c r="G2251" i="6"/>
  <c r="G2250" i="6"/>
  <c r="G2249" i="6"/>
  <c r="G2248" i="6"/>
  <c r="G2247" i="6"/>
  <c r="G2246" i="6"/>
  <c r="G2245" i="6"/>
  <c r="G2244" i="6"/>
  <c r="G2243" i="6"/>
  <c r="G2242" i="6"/>
  <c r="G2241" i="6"/>
  <c r="G2240" i="6"/>
  <c r="G2239" i="6"/>
  <c r="G2238" i="6"/>
  <c r="G2237" i="6"/>
  <c r="G2236" i="6"/>
  <c r="G2235" i="6"/>
  <c r="G2234" i="6"/>
  <c r="G2233" i="6"/>
  <c r="G2232" i="6"/>
  <c r="G2231" i="6"/>
  <c r="G2230" i="6"/>
  <c r="G2229" i="6"/>
  <c r="G2228" i="6"/>
  <c r="G2227" i="6"/>
  <c r="G2226" i="6"/>
  <c r="G2225" i="6"/>
  <c r="G2224" i="6"/>
  <c r="G2223" i="6"/>
  <c r="G2222" i="6"/>
  <c r="G2221" i="6"/>
  <c r="G2220" i="6"/>
  <c r="G2219" i="6"/>
  <c r="G2218" i="6"/>
  <c r="G2217" i="6"/>
  <c r="G2216" i="6"/>
  <c r="G2215" i="6"/>
  <c r="G2214" i="6"/>
  <c r="G2213" i="6"/>
  <c r="G2212" i="6"/>
  <c r="G2211" i="6"/>
  <c r="G2210" i="6"/>
  <c r="G2209" i="6"/>
  <c r="G2208" i="6"/>
  <c r="G2207" i="6"/>
  <c r="G2206" i="6"/>
  <c r="G2205" i="6"/>
  <c r="G2204" i="6"/>
  <c r="G2203" i="6"/>
  <c r="G2202" i="6"/>
  <c r="G2201" i="6"/>
  <c r="G2200" i="6"/>
  <c r="G2199" i="6"/>
  <c r="G2198" i="6"/>
  <c r="G2197" i="6"/>
  <c r="G2196" i="6"/>
  <c r="G2195" i="6"/>
  <c r="G2194" i="6"/>
  <c r="G2193" i="6"/>
  <c r="G2192" i="6"/>
  <c r="G2191" i="6"/>
  <c r="G2190" i="6"/>
  <c r="G2189" i="6"/>
  <c r="G2188" i="6"/>
  <c r="G2187" i="6"/>
  <c r="G2186" i="6"/>
  <c r="G2185" i="6"/>
  <c r="G2184" i="6"/>
  <c r="G2183" i="6"/>
  <c r="G2182" i="6"/>
  <c r="G2181" i="6"/>
  <c r="G2180" i="6"/>
  <c r="G2179" i="6"/>
  <c r="G2178" i="6"/>
  <c r="G2177" i="6"/>
  <c r="G2176" i="6"/>
  <c r="G2175" i="6"/>
  <c r="G2174" i="6"/>
  <c r="G2173" i="6"/>
  <c r="G2172" i="6"/>
  <c r="G2171" i="6"/>
  <c r="G2170" i="6"/>
  <c r="G2169" i="6"/>
  <c r="G2168" i="6"/>
  <c r="G2167" i="6"/>
  <c r="G2166" i="6"/>
  <c r="G2165" i="6"/>
  <c r="G2164" i="6"/>
  <c r="G2163" i="6"/>
  <c r="G2162" i="6"/>
  <c r="G2161" i="6"/>
  <c r="G2160" i="6"/>
  <c r="G2159" i="6"/>
  <c r="G2158" i="6"/>
  <c r="G2157" i="6"/>
  <c r="G2156" i="6"/>
  <c r="G2155" i="6"/>
  <c r="G2154" i="6"/>
  <c r="G2153" i="6"/>
  <c r="G2152" i="6"/>
  <c r="G2151" i="6"/>
  <c r="G2150" i="6"/>
  <c r="G2149" i="6"/>
  <c r="G2148" i="6"/>
  <c r="G2147" i="6"/>
  <c r="G2146" i="6"/>
  <c r="G2145" i="6"/>
  <c r="G2144" i="6"/>
  <c r="G2143" i="6"/>
  <c r="G2142" i="6"/>
  <c r="G2141" i="6"/>
  <c r="G2140" i="6"/>
  <c r="G2139" i="6"/>
  <c r="G2138" i="6"/>
  <c r="G2137" i="6"/>
  <c r="G2136" i="6"/>
  <c r="G2135" i="6"/>
  <c r="G2134" i="6"/>
  <c r="G2133" i="6"/>
  <c r="G2132" i="6"/>
  <c r="G2131" i="6"/>
  <c r="G2130" i="6"/>
  <c r="G2129" i="6"/>
  <c r="G2128" i="6"/>
  <c r="G2127" i="6"/>
  <c r="G2126" i="6"/>
  <c r="G2125" i="6"/>
  <c r="G2124" i="6"/>
  <c r="G2123" i="6"/>
  <c r="G2122" i="6"/>
  <c r="G2121" i="6"/>
  <c r="G2120" i="6"/>
  <c r="G2119" i="6"/>
  <c r="G2118" i="6"/>
  <c r="G2117" i="6"/>
  <c r="G2116" i="6"/>
  <c r="G2115" i="6"/>
  <c r="G2114" i="6"/>
  <c r="G2113" i="6"/>
  <c r="G2112" i="6"/>
  <c r="G2111" i="6"/>
  <c r="G2110" i="6"/>
  <c r="G2109" i="6"/>
  <c r="G2108" i="6"/>
  <c r="G2107" i="6"/>
  <c r="G2106" i="6"/>
  <c r="G2105" i="6"/>
  <c r="G2104" i="6"/>
  <c r="G2103" i="6"/>
  <c r="G2102" i="6"/>
  <c r="G2101" i="6"/>
  <c r="G2100" i="6"/>
  <c r="G2099" i="6"/>
  <c r="G2098" i="6"/>
  <c r="G2097" i="6"/>
  <c r="G2096" i="6"/>
  <c r="G2095" i="6"/>
  <c r="G2094" i="6"/>
  <c r="G2093" i="6"/>
  <c r="G2092" i="6"/>
  <c r="G2091" i="6"/>
  <c r="G2090" i="6"/>
  <c r="G2089" i="6"/>
  <c r="G2088" i="6"/>
  <c r="G2087" i="6"/>
  <c r="G2086" i="6"/>
  <c r="G2085" i="6"/>
  <c r="G2084" i="6"/>
  <c r="G2083" i="6"/>
  <c r="G2082" i="6"/>
  <c r="G2081" i="6"/>
  <c r="G2080" i="6"/>
  <c r="G2079" i="6"/>
  <c r="G2078" i="6"/>
  <c r="G2077" i="6"/>
  <c r="G2076" i="6"/>
  <c r="G2075" i="6"/>
  <c r="G2074" i="6"/>
  <c r="G2073" i="6"/>
  <c r="G2072" i="6"/>
  <c r="G2071" i="6"/>
  <c r="G2070" i="6"/>
  <c r="G2069" i="6"/>
  <c r="G2068" i="6"/>
  <c r="G2067" i="6"/>
  <c r="G2066" i="6"/>
  <c r="G2065" i="6"/>
  <c r="G2064" i="6"/>
  <c r="G2063" i="6"/>
  <c r="G2062" i="6"/>
  <c r="G2061" i="6"/>
  <c r="G2060" i="6"/>
  <c r="G2059" i="6"/>
  <c r="G2058" i="6"/>
  <c r="G2057" i="6"/>
  <c r="G2056" i="6"/>
  <c r="G2055" i="6"/>
  <c r="G2054" i="6"/>
  <c r="G2053" i="6"/>
  <c r="G2052" i="6"/>
  <c r="G2051" i="6"/>
  <c r="G2050" i="6"/>
  <c r="G2049" i="6"/>
  <c r="G2048" i="6"/>
  <c r="G2047" i="6"/>
  <c r="G2046" i="6"/>
  <c r="G2045" i="6"/>
  <c r="G2044" i="6"/>
  <c r="G2043" i="6"/>
  <c r="G2042" i="6"/>
  <c r="G2041" i="6"/>
  <c r="G2040" i="6"/>
  <c r="G2039" i="6"/>
  <c r="G2038" i="6"/>
  <c r="G2037" i="6"/>
  <c r="G2036" i="6"/>
  <c r="G2035" i="6"/>
  <c r="G2034" i="6"/>
  <c r="G2033" i="6"/>
  <c r="G2032" i="6"/>
  <c r="G2031" i="6"/>
  <c r="G2030" i="6"/>
  <c r="G2029" i="6"/>
  <c r="G2028" i="6"/>
  <c r="G2027" i="6"/>
  <c r="G2026" i="6"/>
  <c r="G2025" i="6"/>
  <c r="G2024" i="6"/>
  <c r="G2023" i="6"/>
  <c r="G2022" i="6"/>
  <c r="G2021" i="6"/>
  <c r="G2020" i="6"/>
  <c r="G2019" i="6"/>
  <c r="G2018" i="6"/>
  <c r="G2017" i="6"/>
  <c r="G2016" i="6"/>
  <c r="G2015" i="6"/>
  <c r="G2014" i="6"/>
  <c r="G2013" i="6"/>
  <c r="G2012" i="6"/>
  <c r="G2011" i="6"/>
  <c r="G2010" i="6"/>
  <c r="G2009" i="6"/>
  <c r="G2008" i="6"/>
  <c r="G2007" i="6"/>
  <c r="G2006" i="6"/>
  <c r="G2005" i="6"/>
  <c r="G2004" i="6"/>
  <c r="G2003" i="6"/>
  <c r="G2002" i="6"/>
  <c r="G2001" i="6"/>
  <c r="G2000" i="6"/>
  <c r="G1999" i="6"/>
  <c r="G1998" i="6"/>
  <c r="G1997" i="6"/>
  <c r="G1996" i="6"/>
  <c r="G1995" i="6"/>
  <c r="G1994" i="6"/>
  <c r="G1993" i="6"/>
  <c r="G1992" i="6"/>
  <c r="G1991" i="6"/>
  <c r="G1990" i="6"/>
  <c r="G1989" i="6"/>
  <c r="G1988" i="6"/>
  <c r="G1987" i="6"/>
  <c r="G1986" i="6"/>
  <c r="G1985" i="6"/>
  <c r="G1984" i="6"/>
  <c r="G1983" i="6"/>
  <c r="G1982" i="6"/>
  <c r="G1981" i="6"/>
  <c r="G1980" i="6"/>
  <c r="G1979" i="6"/>
  <c r="G1978" i="6"/>
  <c r="G1977" i="6"/>
  <c r="G1976" i="6"/>
  <c r="G1975" i="6"/>
  <c r="G1974" i="6"/>
  <c r="G1973" i="6"/>
  <c r="G1972" i="6"/>
  <c r="G1971" i="6"/>
  <c r="G1970" i="6"/>
  <c r="G1969" i="6"/>
  <c r="G1968" i="6"/>
  <c r="G1967" i="6"/>
  <c r="G1966" i="6"/>
  <c r="G1965" i="6"/>
  <c r="G1964" i="6"/>
  <c r="G1963" i="6"/>
  <c r="G1962" i="6"/>
  <c r="G1961" i="6"/>
  <c r="G1960" i="6"/>
  <c r="G1959" i="6"/>
  <c r="G1958" i="6"/>
  <c r="G1957" i="6"/>
  <c r="G1956" i="6"/>
  <c r="G1955" i="6"/>
  <c r="G1954" i="6"/>
  <c r="G1953" i="6"/>
  <c r="G1952" i="6"/>
  <c r="G1951" i="6"/>
  <c r="G1950" i="6"/>
  <c r="G1949" i="6"/>
  <c r="G1948" i="6"/>
  <c r="G1947" i="6"/>
  <c r="G1946" i="6"/>
  <c r="G1945" i="6"/>
  <c r="G1944" i="6"/>
  <c r="G1943" i="6"/>
  <c r="G1942" i="6"/>
  <c r="G1941" i="6"/>
  <c r="G1940" i="6"/>
  <c r="G1939" i="6"/>
  <c r="G1938" i="6"/>
  <c r="G1937" i="6"/>
  <c r="G1936" i="6"/>
  <c r="G1935" i="6"/>
  <c r="G1934" i="6"/>
  <c r="G1933" i="6"/>
  <c r="G1932" i="6"/>
  <c r="G1931" i="6"/>
  <c r="G1930" i="6"/>
  <c r="G1929" i="6"/>
  <c r="G1928" i="6"/>
  <c r="G1927" i="6"/>
  <c r="G1926" i="6"/>
  <c r="G1925" i="6"/>
  <c r="G1924" i="6"/>
  <c r="G1923" i="6"/>
  <c r="G1922" i="6"/>
  <c r="G1921" i="6"/>
  <c r="G1920" i="6"/>
  <c r="G1919" i="6"/>
  <c r="G1918" i="6"/>
  <c r="G1917" i="6"/>
  <c r="G1916" i="6"/>
  <c r="G1915" i="6"/>
  <c r="G1914" i="6"/>
  <c r="G1913" i="6"/>
  <c r="G1912" i="6"/>
  <c r="G1911" i="6"/>
  <c r="G1910" i="6"/>
  <c r="G1909" i="6"/>
  <c r="G1908" i="6"/>
  <c r="G1907" i="6"/>
  <c r="G1906" i="6"/>
  <c r="G1905" i="6"/>
  <c r="G1904" i="6"/>
  <c r="G1903" i="6"/>
  <c r="G1902" i="6"/>
  <c r="G1901" i="6"/>
  <c r="G1900" i="6"/>
  <c r="G1899" i="6"/>
  <c r="G1898" i="6"/>
  <c r="G1897" i="6"/>
  <c r="G1896" i="6"/>
  <c r="G1895" i="6"/>
  <c r="G1894" i="6"/>
  <c r="G1893" i="6"/>
  <c r="G1892" i="6"/>
  <c r="G1891" i="6"/>
  <c r="G1890" i="6"/>
  <c r="G1889" i="6"/>
  <c r="G1888" i="6"/>
  <c r="G1887" i="6"/>
  <c r="G1886" i="6"/>
  <c r="G1885" i="6"/>
  <c r="G1884" i="6"/>
  <c r="G1883" i="6"/>
  <c r="G1882" i="6"/>
  <c r="G1881" i="6"/>
  <c r="G1880" i="6"/>
  <c r="G1879" i="6"/>
  <c r="G1878" i="6"/>
  <c r="G1877" i="6"/>
  <c r="G1876" i="6"/>
  <c r="G1875" i="6"/>
  <c r="G1874" i="6"/>
  <c r="G1873" i="6"/>
  <c r="G1872" i="6"/>
  <c r="G1871" i="6"/>
  <c r="G1870" i="6"/>
  <c r="G1869" i="6"/>
  <c r="G1868" i="6"/>
  <c r="G1867" i="6"/>
  <c r="G1866" i="6"/>
  <c r="G1865" i="6"/>
  <c r="G1864" i="6"/>
  <c r="G1863" i="6"/>
  <c r="G1862" i="6"/>
  <c r="G1861" i="6"/>
  <c r="G1860" i="6"/>
  <c r="G1859" i="6"/>
  <c r="G1858" i="6"/>
  <c r="G1857" i="6"/>
  <c r="G1856" i="6"/>
  <c r="G1855" i="6"/>
  <c r="G1854" i="6"/>
  <c r="G1853" i="6"/>
  <c r="G1852" i="6"/>
  <c r="G1851" i="6"/>
  <c r="G1850" i="6"/>
  <c r="G1849" i="6"/>
  <c r="G1848" i="6"/>
  <c r="G1847" i="6"/>
  <c r="G1846" i="6"/>
  <c r="G1845" i="6"/>
  <c r="G1844" i="6"/>
  <c r="G1843" i="6"/>
  <c r="G1842" i="6"/>
  <c r="G1841" i="6"/>
  <c r="G1840" i="6"/>
  <c r="G1839" i="6"/>
  <c r="G1838" i="6"/>
  <c r="G1837" i="6"/>
  <c r="G1836" i="6"/>
  <c r="G1835" i="6"/>
  <c r="G1834" i="6"/>
  <c r="G1833" i="6"/>
  <c r="G1832" i="6"/>
  <c r="G1831" i="6"/>
  <c r="G1830" i="6"/>
  <c r="G1829" i="6"/>
  <c r="G1828" i="6"/>
  <c r="G1827" i="6"/>
  <c r="G1826" i="6"/>
  <c r="G1825" i="6"/>
  <c r="G1824" i="6"/>
  <c r="G1823" i="6"/>
  <c r="G1822" i="6"/>
  <c r="G1821" i="6"/>
  <c r="G1820" i="6"/>
  <c r="G1819" i="6"/>
  <c r="G1818" i="6"/>
  <c r="G1817" i="6"/>
  <c r="G1816" i="6"/>
  <c r="G1815" i="6"/>
  <c r="G1814" i="6"/>
  <c r="G1813" i="6"/>
  <c r="G1812" i="6"/>
  <c r="G1811" i="6"/>
  <c r="G1810" i="6"/>
  <c r="G1809" i="6"/>
  <c r="G1808" i="6"/>
  <c r="G1807" i="6"/>
  <c r="G1806" i="6"/>
  <c r="G1805" i="6"/>
  <c r="G1804" i="6"/>
  <c r="G1803" i="6"/>
  <c r="G1802" i="6"/>
  <c r="G1801" i="6"/>
  <c r="G1800" i="6"/>
  <c r="G1799" i="6"/>
  <c r="G1798" i="6"/>
  <c r="G1797" i="6"/>
  <c r="G1796" i="6"/>
  <c r="G1795" i="6"/>
  <c r="G1794" i="6"/>
  <c r="G1793" i="6"/>
  <c r="G1792" i="6"/>
  <c r="G1791" i="6"/>
  <c r="G1790" i="6"/>
  <c r="G1789" i="6"/>
  <c r="G1788" i="6"/>
  <c r="G1787" i="6"/>
  <c r="G1786" i="6"/>
  <c r="G1785" i="6"/>
  <c r="G1784" i="6"/>
  <c r="G1783" i="6"/>
  <c r="G1782" i="6"/>
  <c r="G1781" i="6"/>
  <c r="G1780" i="6"/>
  <c r="G1779" i="6"/>
  <c r="G1778" i="6"/>
  <c r="G1777" i="6"/>
  <c r="G1776" i="6"/>
  <c r="G1775" i="6"/>
  <c r="G1774" i="6"/>
  <c r="G1773" i="6"/>
  <c r="G1772" i="6"/>
  <c r="G1771" i="6"/>
  <c r="G1770" i="6"/>
  <c r="G1769" i="6"/>
  <c r="G1768" i="6"/>
  <c r="G1767" i="6"/>
  <c r="G1766" i="6"/>
  <c r="G1765" i="6"/>
  <c r="G1764" i="6"/>
  <c r="G1763" i="6"/>
  <c r="G1762" i="6"/>
  <c r="G1761" i="6"/>
  <c r="G1760" i="6"/>
  <c r="G1759" i="6"/>
  <c r="G1758" i="6"/>
  <c r="G1757" i="6"/>
  <c r="G1756" i="6"/>
  <c r="G1755" i="6"/>
  <c r="G1754" i="6"/>
  <c r="G1753" i="6"/>
  <c r="G1752" i="6"/>
  <c r="G1751" i="6"/>
  <c r="G1750" i="6"/>
  <c r="G1749" i="6"/>
  <c r="G1748" i="6"/>
  <c r="G1747" i="6"/>
  <c r="G1746" i="6"/>
  <c r="G1745" i="6"/>
  <c r="G1744" i="6"/>
  <c r="G1743" i="6"/>
  <c r="G1742" i="6"/>
  <c r="G1741" i="6"/>
  <c r="G1740" i="6"/>
  <c r="G1739" i="6"/>
  <c r="G1738" i="6"/>
  <c r="G1737" i="6"/>
  <c r="G1736" i="6"/>
  <c r="G1735" i="6"/>
  <c r="G1734" i="6"/>
  <c r="G1733" i="6"/>
  <c r="G1732" i="6"/>
  <c r="G1731" i="6"/>
  <c r="G1730" i="6"/>
  <c r="G1729" i="6"/>
  <c r="G1728" i="6"/>
  <c r="G1727" i="6"/>
  <c r="G1726" i="6"/>
  <c r="G1725" i="6"/>
  <c r="G1724" i="6"/>
  <c r="G1723" i="6"/>
  <c r="G1722" i="6"/>
  <c r="G1721" i="6"/>
  <c r="G1720" i="6"/>
  <c r="G1719" i="6"/>
  <c r="G1718" i="6"/>
  <c r="G1717" i="6"/>
  <c r="G1716" i="6"/>
  <c r="G1715" i="6"/>
  <c r="G1714" i="6"/>
  <c r="G1713" i="6"/>
  <c r="G1712" i="6"/>
  <c r="G1711" i="6"/>
  <c r="G1710" i="6"/>
  <c r="G1709" i="6"/>
  <c r="G1708" i="6"/>
  <c r="G1707" i="6"/>
  <c r="G1706" i="6"/>
  <c r="G1705" i="6"/>
  <c r="G1704" i="6"/>
  <c r="G1703" i="6"/>
  <c r="G1702" i="6"/>
  <c r="G1701" i="6"/>
  <c r="G1700" i="6"/>
  <c r="G1699" i="6"/>
  <c r="G1698" i="6"/>
  <c r="G1697" i="6"/>
  <c r="G1696" i="6"/>
  <c r="G1695" i="6"/>
  <c r="G1694" i="6"/>
  <c r="G1693" i="6"/>
  <c r="G1692" i="6"/>
  <c r="G1691" i="6"/>
  <c r="G1690" i="6"/>
  <c r="G1689" i="6"/>
  <c r="G1688" i="6"/>
  <c r="G1687" i="6"/>
  <c r="G1686" i="6"/>
  <c r="G1685" i="6"/>
  <c r="G1684" i="6"/>
  <c r="G1683" i="6"/>
  <c r="G1682" i="6"/>
  <c r="G1681" i="6"/>
  <c r="G1680" i="6"/>
  <c r="G1679" i="6"/>
  <c r="G1678" i="6"/>
  <c r="G1677" i="6"/>
  <c r="G1676" i="6"/>
  <c r="G1675" i="6"/>
  <c r="G1674" i="6"/>
  <c r="G1673" i="6"/>
  <c r="G1672" i="6"/>
  <c r="G1671" i="6"/>
  <c r="G1670" i="6"/>
  <c r="G1669" i="6"/>
  <c r="G1668" i="6"/>
  <c r="G1667" i="6"/>
  <c r="G1666" i="6"/>
  <c r="G1665" i="6"/>
  <c r="G1664" i="6"/>
  <c r="G1663" i="6"/>
  <c r="G1662" i="6"/>
  <c r="G1661" i="6"/>
  <c r="G1660" i="6"/>
  <c r="G1659" i="6"/>
  <c r="G1658" i="6"/>
  <c r="G1657" i="6"/>
  <c r="G1656" i="6"/>
  <c r="G1655" i="6"/>
  <c r="G1654" i="6"/>
  <c r="G1653" i="6"/>
  <c r="G1652" i="6"/>
  <c r="G1651" i="6"/>
  <c r="G1650" i="6"/>
  <c r="G1649" i="6"/>
  <c r="G1648" i="6"/>
  <c r="G1647" i="6"/>
  <c r="G1646" i="6"/>
  <c r="G1645" i="6"/>
  <c r="G1644" i="6"/>
  <c r="G1643" i="6"/>
  <c r="G1642" i="6"/>
  <c r="G1641" i="6"/>
  <c r="G1640" i="6"/>
  <c r="G1639" i="6"/>
  <c r="G1638" i="6"/>
  <c r="G1637" i="6"/>
  <c r="G1636" i="6"/>
  <c r="G1635" i="6"/>
  <c r="G1634" i="6"/>
  <c r="G1633" i="6"/>
  <c r="G1632" i="6"/>
  <c r="G1631" i="6"/>
  <c r="G1630" i="6"/>
  <c r="G1629" i="6"/>
  <c r="G1628" i="6"/>
  <c r="G1627" i="6"/>
  <c r="G1626" i="6"/>
  <c r="G1625" i="6"/>
  <c r="G1624" i="6"/>
  <c r="G1623" i="6"/>
  <c r="G1622" i="6"/>
  <c r="G1621" i="6"/>
  <c r="G1620" i="6"/>
  <c r="G1619" i="6"/>
  <c r="G1618" i="6"/>
  <c r="G1617" i="6"/>
  <c r="G1616" i="6"/>
  <c r="G1615" i="6"/>
  <c r="G1614" i="6"/>
  <c r="G1613" i="6"/>
  <c r="G1612" i="6"/>
  <c r="G1611" i="6"/>
  <c r="G1610" i="6"/>
  <c r="G1609" i="6"/>
  <c r="G1608" i="6"/>
  <c r="G1607" i="6"/>
  <c r="G1606" i="6"/>
  <c r="G1605" i="6"/>
  <c r="G1604" i="6"/>
  <c r="G1603" i="6"/>
  <c r="G1602" i="6"/>
  <c r="G1601" i="6"/>
  <c r="G1600" i="6"/>
  <c r="G1599" i="6"/>
  <c r="G1598" i="6"/>
  <c r="G1597" i="6"/>
  <c r="G1596" i="6"/>
  <c r="G1595" i="6"/>
  <c r="G1594" i="6"/>
  <c r="G1593" i="6"/>
  <c r="G1592" i="6"/>
  <c r="G1591" i="6"/>
  <c r="G1590" i="6"/>
  <c r="G1589" i="6"/>
  <c r="G1588" i="6"/>
  <c r="G1587" i="6"/>
  <c r="G1586" i="6"/>
  <c r="G1585" i="6"/>
  <c r="G1584" i="6"/>
  <c r="G1583" i="6"/>
  <c r="G1582" i="6"/>
  <c r="G1581" i="6"/>
  <c r="G1580" i="6"/>
  <c r="G1579" i="6"/>
  <c r="G1578" i="6"/>
  <c r="G1577" i="6"/>
  <c r="G1576" i="6"/>
  <c r="G1575" i="6"/>
  <c r="G1574" i="6"/>
  <c r="G1573" i="6"/>
  <c r="G1572" i="6"/>
  <c r="G1571" i="6"/>
  <c r="G1570" i="6"/>
  <c r="G1569" i="6"/>
  <c r="G1568" i="6"/>
  <c r="G1567" i="6"/>
  <c r="G1566" i="6"/>
  <c r="G1565" i="6"/>
  <c r="G1564" i="6"/>
  <c r="G1563" i="6"/>
  <c r="G1562" i="6"/>
  <c r="G1561" i="6"/>
  <c r="G1560" i="6"/>
  <c r="G1559" i="6"/>
  <c r="G1558" i="6"/>
  <c r="G1557" i="6"/>
  <c r="G1556" i="6"/>
  <c r="G1555" i="6"/>
  <c r="G1554" i="6"/>
  <c r="G1553" i="6"/>
  <c r="G1552" i="6"/>
  <c r="G1551" i="6"/>
  <c r="G1550" i="6"/>
  <c r="G1549" i="6"/>
  <c r="G1548" i="6"/>
  <c r="G1547" i="6"/>
  <c r="G1546" i="6"/>
  <c r="G1545" i="6"/>
  <c r="G1544" i="6"/>
  <c r="G1543" i="6"/>
  <c r="G1542" i="6"/>
  <c r="G1541" i="6"/>
  <c r="G1540" i="6"/>
  <c r="G1539" i="6"/>
  <c r="G1538" i="6"/>
  <c r="G1537" i="6"/>
  <c r="G1536" i="6"/>
  <c r="G1535" i="6"/>
  <c r="G1534" i="6"/>
  <c r="G1533" i="6"/>
  <c r="G1532" i="6"/>
  <c r="G1531" i="6"/>
  <c r="G1530" i="6"/>
  <c r="G1529" i="6"/>
  <c r="G1528" i="6"/>
  <c r="G1527" i="6"/>
  <c r="G1526" i="6"/>
  <c r="G1525" i="6"/>
  <c r="G1524" i="6"/>
  <c r="G1523" i="6"/>
  <c r="G1522" i="6"/>
  <c r="G1521" i="6"/>
  <c r="G1520" i="6"/>
  <c r="G1519" i="6"/>
  <c r="G1518" i="6"/>
  <c r="G1517" i="6"/>
  <c r="G1516" i="6"/>
  <c r="G1515" i="6"/>
  <c r="G1514" i="6"/>
  <c r="G1513" i="6"/>
  <c r="G1512" i="6"/>
  <c r="G1511" i="6"/>
  <c r="G1510" i="6"/>
  <c r="G1509" i="6"/>
  <c r="G1508" i="6"/>
  <c r="G1507" i="6"/>
  <c r="G1506" i="6"/>
  <c r="G1505" i="6"/>
  <c r="G1504" i="6"/>
  <c r="G1503" i="6"/>
  <c r="G1502" i="6"/>
  <c r="G1501" i="6"/>
  <c r="G1500" i="6"/>
  <c r="G1499" i="6"/>
  <c r="G1498" i="6"/>
  <c r="G1497" i="6"/>
  <c r="G1496" i="6"/>
  <c r="G1495" i="6"/>
  <c r="G1494" i="6"/>
  <c r="G1493" i="6"/>
  <c r="G1492" i="6"/>
  <c r="G1491" i="6"/>
  <c r="G1490" i="6"/>
  <c r="G1489" i="6"/>
  <c r="G1488" i="6"/>
  <c r="G1487" i="6"/>
  <c r="G1486" i="6"/>
  <c r="G1485" i="6"/>
  <c r="G1484" i="6"/>
  <c r="G1483" i="6"/>
  <c r="G1482" i="6"/>
  <c r="G1481" i="6"/>
  <c r="G1480" i="6"/>
  <c r="G1479" i="6"/>
  <c r="G1478" i="6"/>
  <c r="G1477" i="6"/>
  <c r="G1476" i="6"/>
  <c r="G1475" i="6"/>
  <c r="G1474" i="6"/>
  <c r="G1473" i="6"/>
  <c r="G1472" i="6"/>
  <c r="G1471" i="6"/>
  <c r="G1470" i="6"/>
  <c r="G1469" i="6"/>
  <c r="G1468" i="6"/>
  <c r="G1467" i="6"/>
  <c r="G1466" i="6"/>
  <c r="G1465" i="6"/>
  <c r="G1464" i="6"/>
  <c r="G1463" i="6"/>
  <c r="G1462" i="6"/>
  <c r="G1461" i="6"/>
  <c r="G1460" i="6"/>
  <c r="G1459" i="6"/>
  <c r="G1458" i="6"/>
  <c r="G1457" i="6"/>
  <c r="G1456" i="6"/>
  <c r="G1455" i="6"/>
  <c r="G1454" i="6"/>
  <c r="G1453" i="6"/>
  <c r="G1452" i="6"/>
  <c r="G1451" i="6"/>
  <c r="G1450" i="6"/>
  <c r="G1449" i="6"/>
  <c r="G1448" i="6"/>
  <c r="G1447" i="6"/>
  <c r="G1446" i="6"/>
  <c r="G1445" i="6"/>
  <c r="G1444" i="6"/>
  <c r="G1443" i="6"/>
  <c r="G1442" i="6"/>
  <c r="G1441" i="6"/>
  <c r="G1440" i="6"/>
  <c r="G1439" i="6"/>
  <c r="G1438" i="6"/>
  <c r="G1437" i="6"/>
  <c r="G1436" i="6"/>
  <c r="G1435" i="6"/>
  <c r="G1434" i="6"/>
  <c r="G1433" i="6"/>
  <c r="G1432" i="6"/>
  <c r="G1431" i="6"/>
  <c r="G1430" i="6"/>
  <c r="G1429" i="6"/>
  <c r="G1428" i="6"/>
  <c r="G1427" i="6"/>
  <c r="G1426" i="6"/>
  <c r="G1425" i="6"/>
  <c r="G1424" i="6"/>
  <c r="G1423" i="6"/>
  <c r="G1422" i="6"/>
  <c r="G1421" i="6"/>
  <c r="G1420" i="6"/>
  <c r="G1419" i="6"/>
  <c r="G1418" i="6"/>
  <c r="G1417" i="6"/>
  <c r="G1416" i="6"/>
  <c r="G1415" i="6"/>
  <c r="G1414" i="6"/>
  <c r="G1413" i="6"/>
  <c r="G1412" i="6"/>
  <c r="G1411" i="6"/>
  <c r="G1410" i="6"/>
  <c r="G1409" i="6"/>
  <c r="G1408" i="6"/>
  <c r="G1407" i="6"/>
  <c r="G1406" i="6"/>
  <c r="G1405" i="6"/>
  <c r="G1404" i="6"/>
  <c r="G1403" i="6"/>
  <c r="G1402" i="6"/>
  <c r="G1401" i="6"/>
  <c r="G1400" i="6"/>
  <c r="G1399" i="6"/>
  <c r="G1398" i="6"/>
  <c r="G1397" i="6"/>
  <c r="G1396" i="6"/>
  <c r="G1395" i="6"/>
  <c r="G1394" i="6"/>
  <c r="G1393" i="6"/>
  <c r="G1392" i="6"/>
  <c r="G1391" i="6"/>
  <c r="G1390" i="6"/>
  <c r="G1389" i="6"/>
  <c r="G1388" i="6"/>
  <c r="G1387" i="6"/>
  <c r="G1386" i="6"/>
  <c r="G1385" i="6"/>
  <c r="G1384" i="6"/>
  <c r="G1383" i="6"/>
  <c r="G1382" i="6"/>
  <c r="G1381" i="6"/>
  <c r="G1380" i="6"/>
  <c r="G1379" i="6"/>
  <c r="G1378" i="6"/>
  <c r="G1377" i="6"/>
  <c r="G1376" i="6"/>
  <c r="G1375" i="6"/>
  <c r="G1374" i="6"/>
  <c r="G1373" i="6"/>
  <c r="G1372" i="6"/>
  <c r="G1371" i="6"/>
  <c r="G1370" i="6"/>
  <c r="G1369" i="6"/>
  <c r="G1368" i="6"/>
  <c r="G1367" i="6"/>
  <c r="G1366" i="6"/>
  <c r="G1365" i="6"/>
  <c r="G1364" i="6"/>
  <c r="G1363" i="6"/>
  <c r="G1362" i="6"/>
  <c r="G1361" i="6"/>
  <c r="G1360" i="6"/>
  <c r="G1359" i="6"/>
  <c r="G1358" i="6"/>
  <c r="G1357" i="6"/>
  <c r="G1356" i="6"/>
  <c r="G1355" i="6"/>
  <c r="G1354" i="6"/>
  <c r="G1353" i="6"/>
  <c r="G1352" i="6"/>
  <c r="G1351" i="6"/>
  <c r="G1350" i="6"/>
  <c r="G1349" i="6"/>
  <c r="G1348" i="6"/>
  <c r="G1347" i="6"/>
  <c r="G1346" i="6"/>
  <c r="G1345" i="6"/>
  <c r="G1344" i="6"/>
  <c r="G1343" i="6"/>
  <c r="G1342" i="6"/>
  <c r="G1341" i="6"/>
  <c r="G1340" i="6"/>
  <c r="G1339" i="6"/>
  <c r="G1338" i="6"/>
  <c r="G1337" i="6"/>
  <c r="G1336" i="6"/>
  <c r="G1335" i="6"/>
  <c r="G1334" i="6"/>
  <c r="G1333" i="6"/>
  <c r="G1332" i="6"/>
  <c r="G1331" i="6"/>
  <c r="G1330" i="6"/>
  <c r="G1329" i="6"/>
  <c r="G1328" i="6"/>
  <c r="G1327" i="6"/>
  <c r="G1326" i="6"/>
  <c r="G1325" i="6"/>
  <c r="G1324" i="6"/>
  <c r="G1323" i="6"/>
  <c r="G1322" i="6"/>
  <c r="G1321" i="6"/>
  <c r="G1320" i="6"/>
  <c r="G1319" i="6"/>
  <c r="G1318" i="6"/>
  <c r="G1317" i="6"/>
  <c r="G1316" i="6"/>
  <c r="G1315" i="6"/>
  <c r="G1314" i="6"/>
  <c r="G1313" i="6"/>
  <c r="G1312" i="6"/>
  <c r="G1311" i="6"/>
  <c r="G1310" i="6"/>
  <c r="G1309" i="6"/>
  <c r="G1308" i="6"/>
  <c r="G1307" i="6"/>
  <c r="G1306" i="6"/>
  <c r="G1305" i="6"/>
  <c r="G1304" i="6"/>
  <c r="G1303" i="6"/>
  <c r="G1302" i="6"/>
  <c r="G1301" i="6"/>
  <c r="G1300" i="6"/>
  <c r="G1299" i="6"/>
  <c r="G1298" i="6"/>
  <c r="G1297" i="6"/>
  <c r="G1296" i="6"/>
  <c r="G1295" i="6"/>
  <c r="G1294" i="6"/>
  <c r="G1293" i="6"/>
  <c r="G1292" i="6"/>
  <c r="G1291" i="6"/>
  <c r="G1290" i="6"/>
  <c r="G1289" i="6"/>
  <c r="G1288" i="6"/>
  <c r="G1287" i="6"/>
  <c r="G1286" i="6"/>
  <c r="G1285" i="6"/>
  <c r="G1284" i="6"/>
  <c r="G1283" i="6"/>
  <c r="G1282" i="6"/>
  <c r="G1281" i="6"/>
  <c r="G1280" i="6"/>
  <c r="G1279" i="6"/>
  <c r="G1278" i="6"/>
  <c r="G1277" i="6"/>
  <c r="G1276" i="6"/>
  <c r="G1275" i="6"/>
  <c r="G1274" i="6"/>
  <c r="G1273" i="6"/>
  <c r="G1272" i="6"/>
  <c r="G1271" i="6"/>
  <c r="G1270" i="6"/>
  <c r="G1269" i="6"/>
  <c r="G1268" i="6"/>
  <c r="G1267" i="6"/>
  <c r="G1266" i="6"/>
  <c r="G1265" i="6"/>
  <c r="G1264" i="6"/>
  <c r="G1263" i="6"/>
  <c r="G1262" i="6"/>
  <c r="G1261" i="6"/>
  <c r="G1260" i="6"/>
  <c r="G1259" i="6"/>
  <c r="G1258" i="6"/>
  <c r="G1257" i="6"/>
  <c r="G1256" i="6"/>
  <c r="G1255" i="6"/>
  <c r="G1254" i="6"/>
  <c r="G1253" i="6"/>
  <c r="G1252" i="6"/>
  <c r="G1251" i="6"/>
  <c r="G1250" i="6"/>
  <c r="G1249" i="6"/>
  <c r="G1248" i="6"/>
  <c r="G1247" i="6"/>
  <c r="G1246" i="6"/>
  <c r="G1245" i="6"/>
  <c r="G1244" i="6"/>
  <c r="G1243" i="6"/>
  <c r="G1242" i="6"/>
  <c r="G1241" i="6"/>
  <c r="G1240" i="6"/>
  <c r="G1239" i="6"/>
  <c r="G1238" i="6"/>
  <c r="G1237" i="6"/>
  <c r="G1236" i="6"/>
  <c r="G1235" i="6"/>
  <c r="G1234" i="6"/>
  <c r="G1233" i="6"/>
  <c r="G1232" i="6"/>
  <c r="G1231" i="6"/>
  <c r="G1230" i="6"/>
  <c r="G1229" i="6"/>
  <c r="G1228" i="6"/>
  <c r="G1227" i="6"/>
  <c r="G1226" i="6"/>
  <c r="G1225" i="6"/>
  <c r="G1224" i="6"/>
  <c r="G1223" i="6"/>
  <c r="G1222" i="6"/>
  <c r="G1221" i="6"/>
  <c r="G1220" i="6"/>
  <c r="G1219" i="6"/>
  <c r="G1218" i="6"/>
  <c r="G1217" i="6"/>
  <c r="G1216" i="6"/>
  <c r="G1215" i="6"/>
  <c r="G1214" i="6"/>
  <c r="G1213" i="6"/>
  <c r="G1212" i="6"/>
  <c r="G1211" i="6"/>
  <c r="G1210" i="6"/>
  <c r="G1209" i="6"/>
  <c r="G1208" i="6"/>
  <c r="G1207" i="6"/>
  <c r="G1206" i="6"/>
  <c r="G1205" i="6"/>
  <c r="G1204" i="6"/>
  <c r="G1203" i="6"/>
  <c r="G1202" i="6"/>
  <c r="G1201" i="6"/>
  <c r="G1200" i="6"/>
  <c r="G1199" i="6"/>
  <c r="G1198" i="6"/>
  <c r="G1197" i="6"/>
  <c r="G1196" i="6"/>
  <c r="G1195" i="6"/>
  <c r="G1194" i="6"/>
  <c r="G1193" i="6"/>
  <c r="G1192" i="6"/>
  <c r="G1191" i="6"/>
  <c r="G1190" i="6"/>
  <c r="G1189" i="6"/>
  <c r="G1188" i="6"/>
  <c r="G1187" i="6"/>
  <c r="G1186" i="6"/>
  <c r="G1185" i="6"/>
  <c r="G1184" i="6"/>
  <c r="G1183" i="6"/>
  <c r="G1182" i="6"/>
  <c r="G1181" i="6"/>
  <c r="G1180" i="6"/>
  <c r="G1179" i="6"/>
  <c r="G1178" i="6"/>
  <c r="G1177" i="6"/>
  <c r="G1176" i="6"/>
  <c r="G1175" i="6"/>
  <c r="G1174" i="6"/>
  <c r="G1173" i="6"/>
  <c r="G1172" i="6"/>
  <c r="G1171" i="6"/>
  <c r="G1170" i="6"/>
  <c r="G1169" i="6"/>
  <c r="G1168" i="6"/>
  <c r="G1167" i="6"/>
  <c r="G1166" i="6"/>
  <c r="G1165" i="6"/>
  <c r="G1164" i="6"/>
  <c r="G1163" i="6"/>
  <c r="G1162" i="6"/>
  <c r="G1161" i="6"/>
  <c r="G1160" i="6"/>
  <c r="G1159" i="6"/>
  <c r="G1158" i="6"/>
  <c r="G1157" i="6"/>
  <c r="G1156" i="6"/>
  <c r="G1155" i="6"/>
  <c r="G1154" i="6"/>
  <c r="G1153" i="6"/>
  <c r="G1152" i="6"/>
  <c r="G1151" i="6"/>
  <c r="G1150" i="6"/>
  <c r="G1149" i="6"/>
  <c r="G1148" i="6"/>
  <c r="G1147" i="6"/>
  <c r="G1146" i="6"/>
  <c r="G1145" i="6"/>
  <c r="G1144" i="6"/>
  <c r="G1143" i="6"/>
  <c r="G1142" i="6"/>
  <c r="G1141" i="6"/>
  <c r="G1140" i="6"/>
  <c r="G1139" i="6"/>
  <c r="G1138" i="6"/>
  <c r="G1137" i="6"/>
  <c r="G1136" i="6"/>
  <c r="G1135" i="6"/>
  <c r="G1134" i="6"/>
  <c r="G1133" i="6"/>
  <c r="G1132" i="6"/>
  <c r="G1131" i="6"/>
  <c r="G1130" i="6"/>
  <c r="G1129" i="6"/>
  <c r="G1128" i="6"/>
  <c r="G1127" i="6"/>
  <c r="G1126" i="6"/>
  <c r="G1125" i="6"/>
  <c r="G1124" i="6"/>
  <c r="G1123" i="6"/>
  <c r="G1122" i="6"/>
  <c r="G1121" i="6"/>
  <c r="G1120" i="6"/>
  <c r="G1119" i="6"/>
  <c r="G1118" i="6"/>
  <c r="G1117" i="6"/>
  <c r="G1116" i="6"/>
  <c r="G1115" i="6"/>
  <c r="G1114" i="6"/>
  <c r="G1113" i="6"/>
  <c r="G1112" i="6"/>
  <c r="G1111" i="6"/>
  <c r="G1110" i="6"/>
  <c r="G1109" i="6"/>
  <c r="G1108" i="6"/>
  <c r="G1107" i="6"/>
  <c r="G1106" i="6"/>
  <c r="G1105" i="6"/>
  <c r="G1104" i="6"/>
  <c r="G1103" i="6"/>
  <c r="G1102" i="6"/>
  <c r="G1101" i="6"/>
  <c r="G1100" i="6"/>
  <c r="G1099" i="6"/>
  <c r="G1098" i="6"/>
  <c r="G1097" i="6"/>
  <c r="G1096" i="6"/>
  <c r="G1095" i="6"/>
  <c r="G1094" i="6"/>
  <c r="G1093" i="6"/>
  <c r="G1092" i="6"/>
  <c r="G1091" i="6"/>
  <c r="G1090" i="6"/>
  <c r="G1089" i="6"/>
  <c r="G1088" i="6"/>
  <c r="G1087" i="6"/>
  <c r="G1086" i="6"/>
  <c r="G1085" i="6"/>
  <c r="G1084" i="6"/>
  <c r="G1083" i="6"/>
  <c r="G1082" i="6"/>
  <c r="G1081" i="6"/>
  <c r="G1080" i="6"/>
  <c r="G1079" i="6"/>
  <c r="G1078" i="6"/>
  <c r="G1077" i="6"/>
  <c r="G1076" i="6"/>
  <c r="G1075" i="6"/>
  <c r="G1074" i="6"/>
  <c r="G1073" i="6"/>
  <c r="G1072" i="6"/>
  <c r="G1071" i="6"/>
  <c r="G1070" i="6"/>
  <c r="G1069" i="6"/>
  <c r="G1068" i="6"/>
  <c r="G1067" i="6"/>
  <c r="G1066" i="6"/>
  <c r="G1065" i="6"/>
  <c r="G1064" i="6"/>
  <c r="G1063" i="6"/>
  <c r="G1062" i="6"/>
  <c r="G1061" i="6"/>
  <c r="G1060" i="6"/>
  <c r="G1059" i="6"/>
  <c r="G1058" i="6"/>
  <c r="G1057" i="6"/>
  <c r="G1056" i="6"/>
  <c r="G1055" i="6"/>
  <c r="G1054" i="6"/>
  <c r="G1053" i="6"/>
  <c r="G1052" i="6"/>
  <c r="G1051" i="6"/>
  <c r="G1050" i="6"/>
  <c r="G1049" i="6"/>
  <c r="G1048" i="6"/>
  <c r="G1047" i="6"/>
  <c r="G1046" i="6"/>
  <c r="G1045" i="6"/>
  <c r="G1044" i="6"/>
  <c r="G1043" i="6"/>
  <c r="G1042" i="6"/>
  <c r="G1041" i="6"/>
  <c r="G1040" i="6"/>
  <c r="G1039" i="6"/>
  <c r="G1038" i="6"/>
  <c r="G1037" i="6"/>
  <c r="G1036" i="6"/>
  <c r="G1035" i="6"/>
  <c r="G1034" i="6"/>
  <c r="G1033" i="6"/>
  <c r="G1032" i="6"/>
  <c r="G1031" i="6"/>
  <c r="G1030" i="6"/>
  <c r="G1029" i="6"/>
  <c r="G1028" i="6"/>
  <c r="G1027" i="6"/>
  <c r="G1026" i="6"/>
  <c r="G1025" i="6"/>
  <c r="G1024" i="6"/>
  <c r="G1023" i="6"/>
  <c r="G1022" i="6"/>
  <c r="G1021" i="6"/>
  <c r="G1020" i="6"/>
  <c r="G1019" i="6"/>
  <c r="G1018" i="6"/>
  <c r="G1017" i="6"/>
  <c r="G1016" i="6"/>
  <c r="G1015" i="6"/>
  <c r="G1014" i="6"/>
  <c r="G1013" i="6"/>
  <c r="G1012" i="6"/>
  <c r="G1011" i="6"/>
  <c r="G1010" i="6"/>
  <c r="G1009" i="6"/>
  <c r="G1008" i="6"/>
  <c r="G1007" i="6"/>
  <c r="G1006" i="6"/>
  <c r="G1005" i="6"/>
  <c r="G1004" i="6"/>
  <c r="G1003" i="6"/>
  <c r="G1002" i="6"/>
  <c r="G1001" i="6"/>
  <c r="G1000" i="6"/>
  <c r="G999" i="6"/>
  <c r="G998" i="6"/>
  <c r="G997" i="6"/>
  <c r="G996" i="6"/>
  <c r="G995" i="6"/>
  <c r="G994" i="6"/>
  <c r="G993" i="6"/>
  <c r="G992" i="6"/>
  <c r="G991" i="6"/>
  <c r="G990" i="6"/>
  <c r="G989" i="6"/>
  <c r="G988" i="6"/>
  <c r="G987" i="6"/>
  <c r="G986" i="6"/>
  <c r="G985" i="6"/>
  <c r="G984" i="6"/>
  <c r="G983" i="6"/>
  <c r="G982" i="6"/>
  <c r="G981" i="6"/>
  <c r="G980" i="6"/>
  <c r="G979" i="6"/>
  <c r="G978" i="6"/>
  <c r="G977" i="6"/>
  <c r="G976" i="6"/>
  <c r="G975" i="6"/>
  <c r="G974" i="6"/>
  <c r="G973" i="6"/>
  <c r="G972" i="6"/>
  <c r="G971" i="6"/>
  <c r="G970" i="6"/>
  <c r="G969" i="6"/>
  <c r="G968" i="6"/>
  <c r="G967" i="6"/>
  <c r="G966" i="6"/>
  <c r="G965" i="6"/>
  <c r="G964" i="6"/>
  <c r="G963" i="6"/>
  <c r="G962" i="6"/>
  <c r="G961" i="6"/>
  <c r="G960" i="6"/>
  <c r="G959" i="6"/>
  <c r="G958" i="6"/>
  <c r="G957" i="6"/>
  <c r="G956" i="6"/>
  <c r="G955" i="6"/>
  <c r="G954" i="6"/>
  <c r="G953" i="6"/>
  <c r="G952" i="6"/>
  <c r="G951" i="6"/>
  <c r="G950" i="6"/>
  <c r="G949" i="6"/>
  <c r="G948" i="6"/>
  <c r="G947" i="6"/>
  <c r="G946" i="6"/>
  <c r="G945" i="6"/>
  <c r="G944" i="6"/>
  <c r="G943" i="6"/>
  <c r="G942" i="6"/>
  <c r="G941" i="6"/>
  <c r="G940" i="6"/>
  <c r="G939" i="6"/>
  <c r="G938" i="6"/>
  <c r="G937" i="6"/>
  <c r="G936" i="6"/>
  <c r="G935" i="6"/>
  <c r="G934" i="6"/>
  <c r="G933" i="6"/>
  <c r="G932" i="6"/>
  <c r="G931" i="6"/>
  <c r="G930" i="6"/>
  <c r="G929" i="6"/>
  <c r="G928" i="6"/>
  <c r="G927" i="6"/>
  <c r="G926" i="6"/>
  <c r="G925" i="6"/>
  <c r="G924" i="6"/>
  <c r="G923" i="6"/>
  <c r="G922" i="6"/>
  <c r="G921" i="6"/>
  <c r="G920" i="6"/>
  <c r="G919" i="6"/>
  <c r="G918" i="6"/>
  <c r="G917" i="6"/>
  <c r="G916" i="6"/>
  <c r="G915" i="6"/>
  <c r="G914" i="6"/>
  <c r="G913" i="6"/>
  <c r="G912" i="6"/>
  <c r="G911" i="6"/>
  <c r="G910" i="6"/>
  <c r="G909" i="6"/>
  <c r="G908" i="6"/>
  <c r="G907" i="6"/>
  <c r="G906" i="6"/>
  <c r="G905" i="6"/>
  <c r="G904" i="6"/>
  <c r="G903" i="6"/>
  <c r="G902" i="6"/>
  <c r="G901" i="6"/>
  <c r="G900" i="6"/>
  <c r="G899" i="6"/>
  <c r="G898" i="6"/>
  <c r="G897" i="6"/>
  <c r="G896" i="6"/>
  <c r="G895" i="6"/>
  <c r="G894" i="6"/>
  <c r="G893" i="6"/>
  <c r="G892" i="6"/>
  <c r="G891" i="6"/>
  <c r="G890" i="6"/>
  <c r="G889" i="6"/>
  <c r="G888" i="6"/>
  <c r="G887" i="6"/>
  <c r="G886" i="6"/>
  <c r="G885" i="6"/>
  <c r="G884" i="6"/>
  <c r="G883" i="6"/>
  <c r="G882" i="6"/>
  <c r="G881" i="6"/>
  <c r="G880" i="6"/>
  <c r="G879" i="6"/>
  <c r="G878" i="6"/>
  <c r="G877" i="6"/>
  <c r="G876" i="6"/>
  <c r="G875" i="6"/>
  <c r="G874" i="6"/>
  <c r="G873" i="6"/>
  <c r="G872" i="6"/>
  <c r="G871" i="6"/>
  <c r="G870" i="6"/>
  <c r="G869" i="6"/>
  <c r="G868" i="6"/>
  <c r="G867" i="6"/>
  <c r="G866" i="6"/>
  <c r="G865" i="6"/>
  <c r="G864" i="6"/>
  <c r="G863" i="6"/>
  <c r="G862" i="6"/>
  <c r="G861" i="6"/>
  <c r="G860" i="6"/>
  <c r="G859" i="6"/>
  <c r="G858" i="6"/>
  <c r="G857" i="6"/>
  <c r="G856" i="6"/>
  <c r="G855" i="6"/>
  <c r="G854" i="6"/>
  <c r="G853" i="6"/>
  <c r="G852" i="6"/>
  <c r="G851" i="6"/>
  <c r="G850" i="6"/>
  <c r="G849" i="6"/>
  <c r="G848" i="6"/>
  <c r="G847" i="6"/>
  <c r="G846" i="6"/>
  <c r="G845" i="6"/>
  <c r="G844" i="6"/>
  <c r="G843" i="6"/>
  <c r="G842" i="6"/>
  <c r="G841" i="6"/>
  <c r="G840" i="6"/>
  <c r="G839" i="6"/>
  <c r="G838" i="6"/>
  <c r="G837" i="6"/>
  <c r="G836" i="6"/>
  <c r="G835" i="6"/>
  <c r="G834" i="6"/>
  <c r="G833" i="6"/>
  <c r="G832" i="6"/>
  <c r="G831" i="6"/>
  <c r="G830" i="6"/>
  <c r="G829" i="6"/>
  <c r="G828" i="6"/>
  <c r="G827" i="6"/>
  <c r="G826" i="6"/>
  <c r="G825" i="6"/>
  <c r="G824" i="6"/>
  <c r="G823" i="6"/>
  <c r="G822" i="6"/>
  <c r="G821" i="6"/>
  <c r="G820" i="6"/>
  <c r="G819" i="6"/>
  <c r="G818" i="6"/>
  <c r="G817" i="6"/>
  <c r="G816" i="6"/>
  <c r="G815" i="6"/>
  <c r="G814" i="6"/>
  <c r="G813" i="6"/>
  <c r="G812" i="6"/>
  <c r="G811" i="6"/>
  <c r="G810" i="6"/>
  <c r="G809" i="6"/>
  <c r="G808" i="6"/>
  <c r="G807" i="6"/>
  <c r="G806" i="6"/>
  <c r="G805" i="6"/>
  <c r="G804" i="6"/>
  <c r="G803" i="6"/>
  <c r="G802" i="6"/>
  <c r="G801" i="6"/>
  <c r="G800" i="6"/>
  <c r="G799" i="6"/>
  <c r="G798" i="6"/>
  <c r="G797" i="6"/>
  <c r="G796" i="6"/>
  <c r="G795" i="6"/>
  <c r="G794" i="6"/>
  <c r="G793" i="6"/>
  <c r="G792" i="6"/>
  <c r="G791" i="6"/>
  <c r="G790" i="6"/>
  <c r="G789" i="6"/>
  <c r="G788" i="6"/>
  <c r="G787" i="6"/>
  <c r="G786" i="6"/>
  <c r="G785" i="6"/>
  <c r="G784" i="6"/>
  <c r="G783" i="6"/>
  <c r="G782" i="6"/>
  <c r="G781" i="6"/>
  <c r="G780" i="6"/>
  <c r="G779" i="6"/>
  <c r="G778" i="6"/>
  <c r="G777" i="6"/>
  <c r="G776" i="6"/>
  <c r="G775" i="6"/>
  <c r="G774" i="6"/>
  <c r="G773" i="6"/>
  <c r="G772" i="6"/>
  <c r="G771" i="6"/>
  <c r="G770" i="6"/>
  <c r="G769" i="6"/>
  <c r="G768" i="6"/>
  <c r="G767" i="6"/>
  <c r="G766" i="6"/>
  <c r="G765" i="6"/>
  <c r="G764" i="6"/>
  <c r="G763" i="6"/>
  <c r="G762" i="6"/>
  <c r="G761" i="6"/>
  <c r="G760" i="6"/>
  <c r="G759" i="6"/>
  <c r="G758" i="6"/>
  <c r="G757" i="6"/>
  <c r="G756" i="6"/>
  <c r="G755" i="6"/>
  <c r="G754" i="6"/>
  <c r="G753" i="6"/>
  <c r="G752" i="6"/>
  <c r="G751" i="6"/>
  <c r="G750" i="6"/>
  <c r="G749" i="6"/>
  <c r="G748" i="6"/>
  <c r="G747" i="6"/>
  <c r="G746" i="6"/>
  <c r="G745" i="6"/>
  <c r="G744" i="6"/>
  <c r="G743" i="6"/>
  <c r="G742" i="6"/>
  <c r="G741" i="6"/>
  <c r="G740" i="6"/>
  <c r="G739" i="6"/>
  <c r="G738" i="6"/>
  <c r="G737" i="6"/>
  <c r="G736" i="6"/>
  <c r="G735" i="6"/>
  <c r="G734" i="6"/>
  <c r="G733" i="6"/>
  <c r="G732" i="6"/>
  <c r="G731" i="6"/>
  <c r="G730" i="6"/>
  <c r="G729" i="6"/>
  <c r="G728" i="6"/>
  <c r="G727" i="6"/>
  <c r="G726" i="6"/>
  <c r="G725" i="6"/>
  <c r="G724" i="6"/>
  <c r="G723" i="6"/>
  <c r="G722" i="6"/>
  <c r="G721" i="6"/>
  <c r="G720" i="6"/>
  <c r="G719" i="6"/>
  <c r="G718" i="6"/>
  <c r="G717" i="6"/>
  <c r="G716" i="6"/>
  <c r="G715" i="6"/>
  <c r="G714" i="6"/>
  <c r="G713" i="6"/>
  <c r="G712" i="6"/>
  <c r="G711" i="6"/>
  <c r="G710" i="6"/>
  <c r="G709" i="6"/>
  <c r="G708" i="6"/>
  <c r="G707" i="6"/>
  <c r="G706" i="6"/>
  <c r="G705" i="6"/>
  <c r="G704" i="6"/>
  <c r="G703" i="6"/>
  <c r="G702" i="6"/>
  <c r="G701" i="6"/>
  <c r="G700" i="6"/>
  <c r="G699" i="6"/>
  <c r="G698" i="6"/>
  <c r="G697" i="6"/>
  <c r="G696" i="6"/>
  <c r="G695" i="6"/>
  <c r="G694" i="6"/>
  <c r="G693" i="6"/>
  <c r="G692" i="6"/>
  <c r="G691" i="6"/>
  <c r="G690" i="6"/>
  <c r="G689" i="6"/>
  <c r="G688" i="6"/>
  <c r="G687" i="6"/>
  <c r="G686" i="6"/>
  <c r="G685" i="6"/>
  <c r="G684" i="6"/>
  <c r="G683" i="6"/>
  <c r="G682" i="6"/>
  <c r="G681" i="6"/>
  <c r="G680" i="6"/>
  <c r="G679" i="6"/>
  <c r="G678" i="6"/>
  <c r="G677" i="6"/>
  <c r="G676" i="6"/>
  <c r="G675" i="6"/>
  <c r="G674" i="6"/>
  <c r="G673" i="6"/>
  <c r="G672" i="6"/>
  <c r="G671" i="6"/>
  <c r="G670" i="6"/>
  <c r="G669" i="6"/>
  <c r="G668" i="6"/>
  <c r="G667" i="6"/>
  <c r="G666" i="6"/>
  <c r="G665" i="6"/>
  <c r="G664" i="6"/>
  <c r="G663" i="6"/>
  <c r="G662" i="6"/>
  <c r="G661" i="6"/>
  <c r="G660" i="6"/>
  <c r="G659" i="6"/>
  <c r="G658" i="6"/>
  <c r="G657" i="6"/>
  <c r="G656" i="6"/>
  <c r="G655" i="6"/>
  <c r="G654" i="6"/>
  <c r="G653" i="6"/>
  <c r="G652" i="6"/>
  <c r="G651" i="6"/>
  <c r="G650" i="6"/>
  <c r="G649" i="6"/>
  <c r="G648" i="6"/>
  <c r="G647" i="6"/>
  <c r="G646" i="6"/>
  <c r="G645" i="6"/>
  <c r="G644" i="6"/>
  <c r="G643" i="6"/>
  <c r="G642" i="6"/>
  <c r="G641" i="6"/>
  <c r="G640" i="6"/>
  <c r="G639" i="6"/>
  <c r="G638" i="6"/>
  <c r="G637" i="6"/>
  <c r="G636" i="6"/>
  <c r="G635" i="6"/>
  <c r="G634" i="6"/>
  <c r="G633" i="6"/>
  <c r="G632" i="6"/>
  <c r="G631" i="6"/>
  <c r="G630" i="6"/>
  <c r="G629" i="6"/>
  <c r="G628" i="6"/>
  <c r="G627" i="6"/>
  <c r="G626" i="6"/>
  <c r="G625" i="6"/>
  <c r="G624" i="6"/>
  <c r="G623" i="6"/>
  <c r="G622" i="6"/>
  <c r="G621" i="6"/>
  <c r="G620" i="6"/>
  <c r="G619" i="6"/>
  <c r="G618" i="6"/>
  <c r="G617" i="6"/>
  <c r="G616" i="6"/>
  <c r="G615" i="6"/>
  <c r="G614" i="6"/>
  <c r="G613" i="6"/>
  <c r="G612" i="6"/>
  <c r="G611" i="6"/>
  <c r="G610" i="6"/>
  <c r="G609" i="6"/>
  <c r="G608" i="6"/>
  <c r="G607" i="6"/>
  <c r="G606" i="6"/>
  <c r="G605" i="6"/>
  <c r="G604" i="6"/>
  <c r="G603" i="6"/>
  <c r="G602" i="6"/>
  <c r="G601" i="6"/>
  <c r="G600" i="6"/>
  <c r="G599" i="6"/>
  <c r="G598" i="6"/>
  <c r="G597" i="6"/>
  <c r="G596" i="6"/>
  <c r="G595" i="6"/>
  <c r="G594" i="6"/>
  <c r="G593" i="6"/>
  <c r="G592" i="6"/>
  <c r="G591" i="6"/>
  <c r="G590" i="6"/>
  <c r="G589" i="6"/>
  <c r="G588" i="6"/>
  <c r="G587" i="6"/>
  <c r="G586" i="6"/>
  <c r="G585" i="6"/>
  <c r="G584" i="6"/>
  <c r="G583" i="6"/>
  <c r="G582" i="6"/>
  <c r="G581" i="6"/>
  <c r="G580" i="6"/>
  <c r="G579" i="6"/>
  <c r="G578" i="6"/>
  <c r="G577" i="6"/>
  <c r="G576" i="6"/>
  <c r="G575" i="6"/>
  <c r="G574" i="6"/>
  <c r="G573" i="6"/>
  <c r="G572" i="6"/>
  <c r="G571" i="6"/>
  <c r="G570" i="6"/>
  <c r="G569" i="6"/>
  <c r="G568" i="6"/>
  <c r="G567" i="6"/>
  <c r="G566" i="6"/>
  <c r="G565" i="6"/>
  <c r="G564" i="6"/>
  <c r="G563" i="6"/>
  <c r="G562" i="6"/>
  <c r="G561" i="6"/>
  <c r="G560" i="6"/>
  <c r="G559" i="6"/>
  <c r="G558" i="6"/>
  <c r="G557" i="6"/>
  <c r="G556" i="6"/>
  <c r="G555" i="6"/>
  <c r="G554" i="6"/>
  <c r="G553" i="6"/>
  <c r="G552" i="6"/>
  <c r="G551" i="6"/>
  <c r="G550" i="6"/>
  <c r="G549" i="6"/>
  <c r="G548" i="6"/>
  <c r="G547" i="6"/>
  <c r="G546" i="6"/>
  <c r="G545" i="6"/>
  <c r="G544" i="6"/>
  <c r="G543" i="6"/>
  <c r="G542" i="6"/>
  <c r="G541" i="6"/>
  <c r="G540" i="6"/>
  <c r="G539" i="6"/>
  <c r="G538" i="6"/>
  <c r="G537" i="6"/>
  <c r="G536" i="6"/>
  <c r="G535" i="6"/>
  <c r="G534" i="6"/>
  <c r="G533" i="6"/>
  <c r="G532" i="6"/>
  <c r="G531" i="6"/>
  <c r="G530" i="6"/>
  <c r="G529" i="6"/>
  <c r="G528" i="6"/>
  <c r="G527" i="6"/>
  <c r="G526" i="6"/>
  <c r="G525" i="6"/>
  <c r="G524" i="6"/>
  <c r="G523" i="6"/>
  <c r="G522" i="6"/>
  <c r="G521" i="6"/>
  <c r="G520" i="6"/>
  <c r="G519" i="6"/>
  <c r="G518" i="6"/>
  <c r="G517" i="6"/>
  <c r="G516" i="6"/>
  <c r="G515" i="6"/>
  <c r="G514" i="6"/>
  <c r="G513" i="6"/>
  <c r="G512" i="6"/>
  <c r="G511" i="6"/>
  <c r="G510" i="6"/>
  <c r="G509" i="6"/>
  <c r="G508" i="6"/>
  <c r="G507" i="6"/>
  <c r="G506" i="6"/>
  <c r="G505" i="6"/>
  <c r="G504" i="6"/>
  <c r="G503" i="6"/>
  <c r="G502" i="6"/>
  <c r="G501" i="6"/>
  <c r="G500" i="6"/>
  <c r="G499" i="6"/>
  <c r="G498" i="6"/>
  <c r="G497" i="6"/>
  <c r="G496" i="6"/>
  <c r="G495" i="6"/>
  <c r="G494" i="6"/>
  <c r="G493" i="6"/>
  <c r="G492" i="6"/>
  <c r="G491" i="6"/>
  <c r="G490" i="6"/>
  <c r="G489" i="6"/>
  <c r="G488" i="6"/>
  <c r="G487" i="6"/>
  <c r="G486" i="6"/>
  <c r="G485" i="6"/>
  <c r="G484" i="6"/>
  <c r="G483" i="6"/>
  <c r="G482" i="6"/>
  <c r="G481" i="6"/>
  <c r="G480" i="6"/>
  <c r="G479" i="6"/>
  <c r="G478" i="6"/>
  <c r="G477" i="6"/>
  <c r="G476" i="6"/>
  <c r="G475" i="6"/>
  <c r="G474" i="6"/>
  <c r="G473" i="6"/>
  <c r="G472" i="6"/>
  <c r="G471" i="6"/>
  <c r="G470" i="6"/>
  <c r="G469" i="6"/>
  <c r="G468" i="6"/>
  <c r="G467" i="6"/>
  <c r="G466" i="6"/>
  <c r="G465" i="6"/>
  <c r="G464" i="6"/>
  <c r="G463" i="6"/>
  <c r="G462" i="6"/>
  <c r="G461" i="6"/>
  <c r="G460" i="6"/>
  <c r="G459" i="6"/>
  <c r="G458" i="6"/>
  <c r="G457" i="6"/>
  <c r="G456" i="6"/>
  <c r="G455" i="6"/>
  <c r="G454" i="6"/>
  <c r="G453" i="6"/>
  <c r="G452" i="6"/>
  <c r="G451" i="6"/>
  <c r="G450" i="6"/>
  <c r="G449" i="6"/>
  <c r="G448" i="6"/>
  <c r="G447" i="6"/>
  <c r="G446" i="6"/>
  <c r="G445" i="6"/>
  <c r="G444" i="6"/>
  <c r="G443" i="6"/>
  <c r="G442" i="6"/>
  <c r="G441" i="6"/>
  <c r="G440" i="6"/>
  <c r="G439" i="6"/>
  <c r="G438" i="6"/>
  <c r="G437" i="6"/>
  <c r="G436" i="6"/>
  <c r="G435" i="6"/>
  <c r="G434" i="6"/>
  <c r="G433" i="6"/>
  <c r="G432" i="6"/>
  <c r="G431" i="6"/>
  <c r="G430" i="6"/>
  <c r="G429" i="6"/>
  <c r="G428" i="6"/>
  <c r="G427" i="6"/>
  <c r="G426" i="6"/>
  <c r="G425" i="6"/>
  <c r="G424" i="6"/>
  <c r="G423" i="6"/>
  <c r="G422" i="6"/>
  <c r="G421" i="6"/>
  <c r="G420" i="6"/>
  <c r="G419" i="6"/>
  <c r="G418" i="6"/>
  <c r="G417" i="6"/>
  <c r="G416" i="6"/>
  <c r="G415" i="6"/>
  <c r="G414" i="6"/>
  <c r="G413" i="6"/>
  <c r="G412" i="6"/>
  <c r="G411" i="6"/>
  <c r="G410" i="6"/>
  <c r="G409" i="6"/>
  <c r="G408" i="6"/>
  <c r="G407" i="6"/>
  <c r="G406" i="6"/>
  <c r="G405" i="6"/>
  <c r="G404" i="6"/>
  <c r="G403" i="6"/>
  <c r="G402" i="6"/>
  <c r="G401" i="6"/>
  <c r="G400" i="6"/>
  <c r="G399" i="6"/>
  <c r="G398" i="6"/>
  <c r="G397" i="6"/>
  <c r="G396" i="6"/>
  <c r="G395" i="6"/>
  <c r="G394" i="6"/>
  <c r="G393" i="6"/>
  <c r="G392" i="6"/>
  <c r="G391" i="6"/>
  <c r="G390" i="6"/>
  <c r="G389" i="6"/>
  <c r="G388" i="6"/>
  <c r="G387" i="6"/>
  <c r="G386" i="6"/>
  <c r="G385" i="6"/>
  <c r="G384" i="6"/>
  <c r="G383" i="6"/>
  <c r="G382" i="6"/>
  <c r="G381" i="6"/>
  <c r="G380" i="6"/>
  <c r="G379" i="6"/>
  <c r="G378" i="6"/>
  <c r="G377" i="6"/>
  <c r="G376" i="6"/>
  <c r="G375" i="6"/>
  <c r="G374" i="6"/>
  <c r="G373" i="6"/>
  <c r="G372" i="6"/>
  <c r="G371" i="6"/>
  <c r="G370" i="6"/>
  <c r="G369" i="6"/>
  <c r="G368" i="6"/>
  <c r="G367" i="6"/>
  <c r="G366" i="6"/>
  <c r="G365" i="6"/>
  <c r="G364" i="6"/>
  <c r="G363" i="6"/>
  <c r="G362" i="6"/>
  <c r="G361" i="6"/>
  <c r="G360" i="6"/>
  <c r="G359" i="6"/>
  <c r="G358" i="6"/>
  <c r="G357" i="6"/>
  <c r="G356" i="6"/>
  <c r="G355" i="6"/>
  <c r="G354" i="6"/>
  <c r="G353" i="6"/>
  <c r="G352" i="6"/>
  <c r="G351" i="6"/>
  <c r="G350" i="6"/>
  <c r="G349" i="6"/>
  <c r="G348" i="6"/>
  <c r="G347" i="6"/>
  <c r="G346" i="6"/>
  <c r="G345" i="6"/>
  <c r="G344" i="6"/>
  <c r="G343" i="6"/>
  <c r="G342" i="6"/>
  <c r="G341" i="6"/>
  <c r="G340" i="6"/>
  <c r="G339" i="6"/>
  <c r="G338" i="6"/>
  <c r="G337" i="6"/>
  <c r="G336" i="6"/>
  <c r="G335" i="6"/>
  <c r="G334" i="6"/>
  <c r="G333" i="6"/>
  <c r="G332" i="6"/>
  <c r="G331" i="6"/>
  <c r="G330" i="6"/>
  <c r="G329" i="6"/>
  <c r="G328" i="6"/>
  <c r="G327" i="6"/>
  <c r="G326" i="6"/>
  <c r="G325" i="6"/>
  <c r="G324" i="6"/>
  <c r="G323" i="6"/>
  <c r="G322" i="6"/>
  <c r="G321" i="6"/>
  <c r="G320" i="6"/>
  <c r="G319" i="6"/>
  <c r="G318" i="6"/>
  <c r="G317" i="6"/>
  <c r="G316" i="6"/>
  <c r="G315" i="6"/>
  <c r="G314" i="6"/>
  <c r="G313" i="6"/>
  <c r="G312" i="6"/>
  <c r="G311" i="6"/>
  <c r="G310" i="6"/>
  <c r="G309" i="6"/>
  <c r="G308" i="6"/>
  <c r="G307" i="6"/>
  <c r="G306" i="6"/>
  <c r="G305" i="6"/>
  <c r="G304" i="6"/>
  <c r="G303" i="6"/>
  <c r="G302" i="6"/>
  <c r="G301" i="6"/>
  <c r="G300" i="6"/>
  <c r="G299" i="6"/>
  <c r="G298" i="6"/>
  <c r="G297" i="6"/>
  <c r="G296" i="6"/>
  <c r="G295" i="6"/>
  <c r="G294" i="6"/>
  <c r="G293" i="6"/>
  <c r="G292" i="6"/>
  <c r="G291" i="6"/>
  <c r="G290" i="6"/>
  <c r="G289" i="6"/>
  <c r="G288" i="6"/>
  <c r="G287" i="6"/>
  <c r="G286" i="6"/>
  <c r="G285" i="6"/>
  <c r="G284" i="6"/>
  <c r="G283" i="6"/>
  <c r="G282" i="6"/>
  <c r="G281" i="6"/>
  <c r="G280" i="6"/>
  <c r="G279" i="6"/>
  <c r="G278" i="6"/>
  <c r="G277" i="6"/>
  <c r="G276" i="6"/>
  <c r="G275" i="6"/>
  <c r="G274" i="6"/>
  <c r="G273" i="6"/>
  <c r="G272" i="6"/>
  <c r="G271" i="6"/>
  <c r="G270" i="6"/>
  <c r="G269" i="6"/>
  <c r="G268" i="6"/>
  <c r="G267" i="6"/>
  <c r="G266" i="6"/>
  <c r="G265" i="6"/>
  <c r="G264" i="6"/>
  <c r="G263" i="6"/>
  <c r="G262" i="6"/>
  <c r="G261" i="6"/>
  <c r="G260" i="6"/>
  <c r="G259" i="6"/>
  <c r="G258" i="6"/>
  <c r="G257" i="6"/>
  <c r="G256" i="6"/>
  <c r="G255" i="6"/>
  <c r="G254" i="6"/>
  <c r="G253" i="6"/>
  <c r="G252" i="6"/>
  <c r="G251" i="6"/>
  <c r="G250" i="6"/>
  <c r="G249" i="6"/>
  <c r="G248" i="6"/>
  <c r="G247" i="6"/>
  <c r="G246" i="6"/>
  <c r="G245" i="6"/>
  <c r="G244" i="6"/>
  <c r="G243" i="6"/>
  <c r="G242" i="6"/>
  <c r="G241" i="6"/>
  <c r="G240" i="6"/>
  <c r="G239" i="6"/>
  <c r="G238" i="6"/>
  <c r="G237" i="6"/>
  <c r="G236" i="6"/>
  <c r="G235" i="6"/>
  <c r="G234" i="6"/>
  <c r="G233" i="6"/>
  <c r="G232" i="6"/>
  <c r="G231" i="6"/>
  <c r="G230" i="6"/>
  <c r="G229" i="6"/>
  <c r="G228" i="6"/>
  <c r="G227" i="6"/>
  <c r="G226" i="6"/>
  <c r="G225" i="6"/>
  <c r="G224" i="6"/>
  <c r="G223" i="6"/>
  <c r="G222" i="6"/>
  <c r="G221" i="6"/>
  <c r="G220" i="6"/>
  <c r="G219" i="6"/>
  <c r="G218" i="6"/>
  <c r="G217" i="6"/>
  <c r="G216" i="6"/>
  <c r="G215" i="6"/>
  <c r="G214" i="6"/>
  <c r="G213" i="6"/>
  <c r="G212" i="6"/>
  <c r="G211" i="6"/>
  <c r="G210" i="6"/>
  <c r="G209" i="6"/>
  <c r="G208" i="6"/>
  <c r="G207" i="6"/>
  <c r="G206" i="6"/>
  <c r="G205" i="6"/>
  <c r="G204" i="6"/>
  <c r="G203" i="6"/>
  <c r="G202" i="6"/>
  <c r="G201" i="6"/>
  <c r="G200" i="6"/>
  <c r="G199" i="6"/>
  <c r="G198" i="6"/>
  <c r="G197" i="6"/>
  <c r="G196" i="6"/>
  <c r="G195" i="6"/>
  <c r="G194" i="6"/>
  <c r="G193" i="6"/>
  <c r="G192" i="6"/>
  <c r="G191" i="6"/>
  <c r="G190" i="6"/>
  <c r="G189" i="6"/>
  <c r="G188" i="6"/>
  <c r="G187" i="6"/>
  <c r="G186" i="6"/>
  <c r="G185" i="6"/>
  <c r="G184" i="6"/>
  <c r="G183" i="6"/>
  <c r="G182" i="6"/>
  <c r="G181" i="6"/>
  <c r="G180" i="6"/>
  <c r="G179" i="6"/>
  <c r="G178" i="6"/>
  <c r="G177" i="6"/>
  <c r="G176" i="6"/>
  <c r="G175" i="6"/>
  <c r="G174" i="6"/>
  <c r="G173" i="6"/>
  <c r="G172" i="6"/>
  <c r="G171" i="6"/>
  <c r="G170" i="6"/>
  <c r="G169" i="6"/>
  <c r="G168" i="6"/>
  <c r="G167" i="6"/>
  <c r="G166" i="6"/>
  <c r="G165" i="6"/>
  <c r="G164" i="6"/>
  <c r="G163" i="6"/>
  <c r="G162" i="6"/>
  <c r="G161" i="6"/>
  <c r="G160" i="6"/>
  <c r="G159" i="6"/>
  <c r="G158" i="6"/>
  <c r="G157" i="6"/>
  <c r="G156" i="6"/>
  <c r="G155" i="6"/>
  <c r="G154" i="6"/>
  <c r="G153" i="6"/>
  <c r="G152" i="6"/>
  <c r="G151" i="6"/>
  <c r="G150" i="6"/>
  <c r="G149" i="6"/>
  <c r="G148" i="6"/>
  <c r="G147" i="6"/>
  <c r="G146" i="6"/>
  <c r="G145" i="6"/>
  <c r="G144" i="6"/>
  <c r="G143" i="6"/>
  <c r="G142" i="6"/>
  <c r="G141" i="6"/>
  <c r="G140" i="6"/>
  <c r="G139" i="6"/>
  <c r="G138" i="6"/>
  <c r="G137" i="6"/>
  <c r="G136" i="6"/>
  <c r="G135" i="6"/>
  <c r="G134" i="6"/>
  <c r="G133" i="6"/>
  <c r="G132" i="6"/>
  <c r="G131" i="6"/>
  <c r="G130" i="6"/>
  <c r="G129" i="6"/>
  <c r="G128" i="6"/>
  <c r="G127" i="6"/>
  <c r="G126" i="6"/>
  <c r="G125" i="6"/>
  <c r="G124" i="6"/>
  <c r="G123" i="6"/>
  <c r="G122" i="6"/>
  <c r="G121" i="6"/>
  <c r="G120" i="6"/>
  <c r="G119" i="6"/>
  <c r="G118" i="6"/>
  <c r="G117" i="6"/>
  <c r="G116" i="6"/>
  <c r="G115" i="6"/>
  <c r="G114" i="6"/>
  <c r="G113" i="6"/>
  <c r="G112" i="6"/>
  <c r="G111" i="6"/>
  <c r="G110" i="6"/>
  <c r="G109" i="6"/>
  <c r="G108" i="6"/>
  <c r="G107" i="6"/>
  <c r="G106" i="6"/>
  <c r="G105" i="6"/>
  <c r="G104" i="6"/>
  <c r="G103" i="6"/>
  <c r="G102" i="6"/>
  <c r="G101" i="6"/>
  <c r="G100" i="6"/>
  <c r="G99" i="6"/>
  <c r="G98" i="6"/>
  <c r="G97" i="6"/>
  <c r="G96" i="6"/>
  <c r="G95" i="6"/>
  <c r="G94" i="6"/>
  <c r="G93" i="6"/>
  <c r="G92" i="6"/>
  <c r="G91" i="6"/>
  <c r="G90" i="6"/>
  <c r="G89" i="6"/>
  <c r="G88" i="6"/>
  <c r="G87" i="6"/>
  <c r="G86" i="6"/>
  <c r="G85" i="6"/>
  <c r="G84" i="6"/>
  <c r="G83" i="6"/>
  <c r="G82" i="6"/>
  <c r="G81" i="6"/>
  <c r="G80" i="6"/>
  <c r="G79" i="6"/>
  <c r="G78" i="6"/>
  <c r="G77" i="6"/>
  <c r="G76" i="6"/>
  <c r="G75" i="6"/>
  <c r="G74" i="6"/>
  <c r="G73" i="6"/>
  <c r="G72" i="6"/>
  <c r="G71" i="6"/>
  <c r="G70" i="6"/>
  <c r="G69" i="6"/>
  <c r="G68" i="6"/>
  <c r="G67" i="6"/>
  <c r="G66" i="6"/>
  <c r="G65" i="6"/>
  <c r="G64" i="6"/>
  <c r="G63" i="6"/>
  <c r="G62" i="6"/>
  <c r="G61" i="6"/>
  <c r="G60" i="6"/>
  <c r="G59" i="6"/>
  <c r="G58" i="6"/>
  <c r="G57" i="6"/>
  <c r="G56" i="6"/>
  <c r="G55" i="6"/>
  <c r="G54" i="6"/>
  <c r="G53" i="6"/>
  <c r="G52" i="6"/>
  <c r="G51" i="6"/>
  <c r="G50" i="6"/>
  <c r="G49" i="6"/>
  <c r="G48" i="6"/>
  <c r="G47" i="6"/>
  <c r="G46" i="6"/>
  <c r="G45" i="6"/>
  <c r="G44" i="6"/>
  <c r="G43" i="6"/>
  <c r="G42" i="6"/>
  <c r="G41" i="6"/>
  <c r="G40" i="6"/>
  <c r="G39" i="6"/>
  <c r="G38" i="6"/>
  <c r="G37" i="6"/>
  <c r="G36" i="6"/>
  <c r="G35" i="6"/>
  <c r="G34" i="6"/>
  <c r="G33" i="6"/>
  <c r="G32" i="6"/>
  <c r="G31" i="6"/>
  <c r="G30" i="6"/>
  <c r="G29" i="6"/>
  <c r="G28" i="6"/>
  <c r="G27" i="6"/>
  <c r="G26" i="6"/>
  <c r="G25" i="6"/>
  <c r="G24" i="6"/>
  <c r="G23" i="6"/>
  <c r="G22" i="6"/>
  <c r="G21" i="6"/>
  <c r="G20" i="6"/>
  <c r="G19" i="6"/>
  <c r="G18" i="6"/>
  <c r="G17" i="6"/>
  <c r="G16" i="6"/>
  <c r="G15" i="6"/>
  <c r="G14" i="6"/>
  <c r="G13" i="6"/>
  <c r="G12" i="6"/>
  <c r="G11" i="6"/>
  <c r="G10" i="6"/>
  <c r="G9" i="6"/>
  <c r="G8" i="6"/>
  <c r="G7" i="6"/>
  <c r="G6" i="6"/>
  <c r="G5" i="6"/>
  <c r="G4" i="6"/>
  <c r="G3" i="6"/>
  <c r="G4" i="17"/>
  <c r="G5" i="17"/>
  <c r="G6" i="17"/>
  <c r="G7" i="17"/>
  <c r="G8" i="17"/>
  <c r="G9" i="17"/>
  <c r="G10" i="17"/>
  <c r="G11" i="17"/>
  <c r="G12" i="17"/>
  <c r="G13" i="17"/>
  <c r="G14" i="17"/>
  <c r="G15" i="17"/>
  <c r="G16" i="17"/>
  <c r="G17" i="17"/>
  <c r="G18" i="17"/>
  <c r="G19" i="17"/>
  <c r="G20" i="17"/>
  <c r="G21" i="17"/>
  <c r="G22" i="17"/>
  <c r="G23" i="17"/>
  <c r="G24" i="17"/>
  <c r="G25" i="17"/>
  <c r="G26" i="17"/>
  <c r="G27" i="17"/>
  <c r="G28" i="17"/>
  <c r="G29" i="17"/>
  <c r="G30" i="17"/>
  <c r="G31" i="17"/>
  <c r="G32" i="17"/>
  <c r="G33" i="17"/>
  <c r="G34" i="17"/>
  <c r="G35" i="17"/>
  <c r="G36" i="17"/>
  <c r="G37" i="17"/>
  <c r="G38" i="17"/>
  <c r="G39" i="17"/>
  <c r="G40" i="17"/>
  <c r="G41" i="17"/>
  <c r="G42" i="17"/>
  <c r="G43" i="17"/>
  <c r="G44" i="17"/>
  <c r="G45" i="17"/>
  <c r="G46" i="17"/>
  <c r="G47" i="17"/>
  <c r="G48" i="17"/>
  <c r="G49" i="17"/>
  <c r="G50" i="17"/>
  <c r="G51" i="17"/>
  <c r="G52" i="17"/>
  <c r="G53" i="17"/>
  <c r="G54" i="17"/>
  <c r="G55" i="17"/>
  <c r="G56" i="17"/>
  <c r="G57" i="17"/>
  <c r="G58" i="17"/>
  <c r="G59" i="17"/>
  <c r="G60" i="17"/>
  <c r="G61" i="17"/>
  <c r="G62" i="17"/>
  <c r="G63" i="17"/>
  <c r="G64" i="17"/>
  <c r="G65" i="17"/>
  <c r="G66" i="17"/>
  <c r="G67" i="17"/>
  <c r="G68" i="17"/>
  <c r="G69" i="17"/>
  <c r="G70" i="17"/>
  <c r="G71" i="17"/>
  <c r="G72" i="17"/>
  <c r="G73" i="17"/>
  <c r="G74" i="17"/>
  <c r="G75" i="17"/>
  <c r="G76" i="17"/>
  <c r="G77" i="17"/>
  <c r="G78" i="17"/>
  <c r="G79" i="17"/>
  <c r="G80" i="17"/>
  <c r="G81" i="17"/>
  <c r="G82" i="17"/>
  <c r="G83" i="17"/>
  <c r="G84" i="17"/>
  <c r="G85" i="17"/>
  <c r="G86" i="17"/>
  <c r="G87" i="17"/>
  <c r="G88" i="17"/>
  <c r="G89" i="17"/>
  <c r="G90" i="17"/>
  <c r="G91" i="17"/>
  <c r="G92" i="17"/>
  <c r="G93" i="17"/>
  <c r="G94" i="17"/>
  <c r="G95" i="17"/>
  <c r="G96" i="17"/>
  <c r="G97" i="17"/>
  <c r="G98" i="17"/>
  <c r="G99" i="17"/>
  <c r="G100" i="17"/>
  <c r="G101" i="17"/>
  <c r="G102" i="17"/>
  <c r="G103" i="17"/>
  <c r="G104" i="17"/>
  <c r="G105" i="17"/>
  <c r="G106" i="17"/>
  <c r="G107" i="17"/>
  <c r="G108" i="17"/>
  <c r="G109" i="17"/>
  <c r="G110" i="17"/>
  <c r="G111" i="17"/>
  <c r="G112" i="17"/>
  <c r="G113" i="17"/>
  <c r="G114" i="17"/>
  <c r="G115" i="17"/>
  <c r="G116" i="17"/>
  <c r="G117" i="17"/>
  <c r="G118" i="17"/>
  <c r="G119" i="17"/>
  <c r="G120" i="17"/>
  <c r="G121" i="17"/>
  <c r="G122" i="17"/>
  <c r="G123" i="17"/>
  <c r="G124" i="17"/>
  <c r="G125" i="17"/>
  <c r="G126" i="17"/>
  <c r="G127" i="17"/>
  <c r="G128" i="17"/>
  <c r="G129" i="17"/>
  <c r="G130" i="17"/>
  <c r="G131" i="17"/>
  <c r="G132" i="17"/>
  <c r="G133" i="17"/>
  <c r="G134" i="17"/>
  <c r="G135" i="17"/>
  <c r="G136" i="17"/>
  <c r="G137" i="17"/>
  <c r="G138" i="17"/>
  <c r="G139" i="17"/>
  <c r="G140" i="17"/>
  <c r="G141" i="17"/>
  <c r="G142" i="17"/>
  <c r="G143" i="17"/>
  <c r="G144" i="17"/>
  <c r="G145" i="17"/>
  <c r="G146" i="17"/>
  <c r="G147" i="17"/>
  <c r="G148" i="17"/>
  <c r="G149" i="17"/>
  <c r="G150" i="17"/>
  <c r="G151" i="17"/>
  <c r="G152" i="17"/>
  <c r="G153" i="17"/>
  <c r="G154" i="17"/>
  <c r="G155" i="17"/>
  <c r="G156" i="17"/>
  <c r="G157" i="17"/>
  <c r="G158" i="17"/>
  <c r="G159" i="17"/>
  <c r="G160" i="17"/>
  <c r="G161" i="17"/>
  <c r="G162" i="17"/>
  <c r="G163" i="17"/>
  <c r="G164" i="17"/>
  <c r="G165" i="17"/>
  <c r="G166" i="17"/>
  <c r="G167" i="17"/>
  <c r="G168" i="17"/>
  <c r="G169" i="17"/>
  <c r="G170" i="17"/>
  <c r="G171" i="17"/>
  <c r="G172" i="17"/>
  <c r="G173" i="17"/>
  <c r="G174" i="17"/>
  <c r="G175" i="17"/>
  <c r="G176" i="17"/>
  <c r="G177" i="17"/>
  <c r="G178" i="17"/>
  <c r="G179" i="17"/>
  <c r="G180" i="17"/>
  <c r="G181" i="17"/>
  <c r="G182" i="17"/>
  <c r="G183" i="17"/>
  <c r="G184" i="17"/>
  <c r="G185" i="17"/>
  <c r="G186" i="17"/>
  <c r="G187" i="17"/>
  <c r="G188" i="17"/>
  <c r="G189" i="17"/>
  <c r="G190" i="17"/>
  <c r="G191" i="17"/>
  <c r="G192" i="17"/>
  <c r="G193" i="17"/>
  <c r="G194" i="17"/>
  <c r="G195" i="17"/>
  <c r="G196" i="17"/>
  <c r="G197" i="17"/>
  <c r="G198" i="17"/>
  <c r="G199" i="17"/>
  <c r="G200" i="17"/>
  <c r="G201" i="17"/>
  <c r="G202" i="17"/>
  <c r="G203" i="17"/>
  <c r="G204" i="17"/>
  <c r="G205" i="17"/>
  <c r="G206" i="17"/>
  <c r="G207" i="17"/>
  <c r="G208" i="17"/>
  <c r="G209" i="17"/>
  <c r="G210" i="17"/>
  <c r="G211" i="17"/>
  <c r="G212" i="17"/>
  <c r="G213" i="17"/>
  <c r="G214" i="17"/>
  <c r="G215" i="17"/>
  <c r="G216" i="17"/>
  <c r="G217" i="17"/>
  <c r="G218" i="17"/>
  <c r="G219" i="17"/>
  <c r="G220" i="17"/>
  <c r="G221" i="17"/>
  <c r="G222" i="17"/>
  <c r="G223" i="17"/>
  <c r="G224" i="17"/>
  <c r="G225" i="17"/>
  <c r="G226" i="17"/>
  <c r="G227" i="17"/>
  <c r="G228" i="17"/>
  <c r="G229" i="17"/>
  <c r="G230" i="17"/>
  <c r="G231" i="17"/>
  <c r="G232" i="17"/>
  <c r="G233" i="17"/>
  <c r="G234" i="17"/>
  <c r="G235" i="17"/>
  <c r="G236" i="17"/>
  <c r="G237" i="17"/>
  <c r="G238" i="17"/>
  <c r="G239" i="17"/>
  <c r="G240" i="17"/>
  <c r="G241" i="17"/>
  <c r="G242" i="17"/>
  <c r="G243" i="17"/>
  <c r="G244" i="17"/>
  <c r="G245" i="17"/>
  <c r="G246" i="17"/>
  <c r="G247" i="17"/>
  <c r="G248" i="17"/>
  <c r="G249" i="17"/>
  <c r="G250" i="17"/>
  <c r="G251" i="17"/>
  <c r="G252" i="17"/>
  <c r="G253" i="17"/>
  <c r="G254" i="17"/>
  <c r="G255" i="17"/>
  <c r="G256" i="17"/>
  <c r="G257" i="17"/>
  <c r="G258" i="17"/>
  <c r="G259" i="17"/>
  <c r="G260" i="17"/>
  <c r="G261" i="17"/>
  <c r="G262" i="17"/>
  <c r="G263" i="17"/>
  <c r="G264" i="17"/>
  <c r="G265" i="17"/>
  <c r="G266" i="17"/>
  <c r="G267" i="17"/>
  <c r="G268" i="17"/>
  <c r="G269" i="17"/>
  <c r="G270" i="17"/>
  <c r="G271" i="17"/>
  <c r="G272" i="17"/>
  <c r="G273" i="17"/>
  <c r="G274" i="17"/>
  <c r="G275" i="17"/>
  <c r="G276" i="17"/>
  <c r="G277" i="17"/>
  <c r="G278" i="17"/>
  <c r="G279" i="17"/>
  <c r="G280" i="17"/>
  <c r="G281" i="17"/>
  <c r="G282" i="17"/>
  <c r="G283" i="17"/>
  <c r="G284" i="17"/>
  <c r="G285" i="17"/>
  <c r="G286" i="17"/>
  <c r="G287" i="17"/>
  <c r="G288" i="17"/>
  <c r="G289" i="17"/>
  <c r="G290" i="17"/>
  <c r="G291" i="17"/>
  <c r="G292" i="17"/>
  <c r="G293" i="17"/>
  <c r="G294" i="17"/>
  <c r="G295" i="17"/>
  <c r="G296" i="17"/>
  <c r="G297" i="17"/>
  <c r="G298" i="17"/>
  <c r="G299" i="17"/>
  <c r="G300" i="17"/>
  <c r="G301" i="17"/>
  <c r="G302" i="17"/>
  <c r="G303" i="17"/>
  <c r="G304" i="17"/>
  <c r="G305" i="17"/>
  <c r="G306" i="17"/>
  <c r="G307" i="17"/>
  <c r="G308" i="17"/>
  <c r="G309" i="17"/>
  <c r="G310" i="17"/>
  <c r="G311" i="17"/>
  <c r="G312" i="17"/>
  <c r="G313" i="17"/>
  <c r="G314" i="17"/>
  <c r="G315" i="17"/>
  <c r="G316" i="17"/>
  <c r="G317" i="17"/>
  <c r="G318" i="17"/>
  <c r="G319" i="17"/>
  <c r="G320" i="17"/>
  <c r="G321" i="17"/>
  <c r="G322" i="17"/>
  <c r="G323" i="17"/>
  <c r="G324" i="17"/>
  <c r="G325" i="17"/>
  <c r="G326" i="17"/>
  <c r="G327" i="17"/>
  <c r="G328" i="17"/>
  <c r="G329" i="17"/>
  <c r="G330" i="17"/>
  <c r="G331" i="17"/>
  <c r="G332" i="17"/>
  <c r="G333" i="17"/>
  <c r="G334" i="17"/>
  <c r="G335" i="17"/>
  <c r="G336" i="17"/>
  <c r="G337" i="17"/>
  <c r="G338" i="17"/>
  <c r="G339" i="17"/>
  <c r="G340" i="17"/>
  <c r="G341" i="17"/>
  <c r="G342" i="17"/>
  <c r="G343" i="17"/>
  <c r="G344" i="17"/>
  <c r="G345" i="17"/>
  <c r="G346" i="17"/>
  <c r="G347" i="17"/>
  <c r="G348" i="17"/>
  <c r="G349" i="17"/>
  <c r="G350" i="17"/>
  <c r="G351" i="17"/>
  <c r="G352" i="17"/>
  <c r="G353" i="17"/>
  <c r="G354" i="17"/>
  <c r="G355" i="17"/>
  <c r="G356" i="17"/>
  <c r="G357" i="17"/>
  <c r="G358" i="17"/>
  <c r="G359" i="17"/>
  <c r="G360" i="17"/>
  <c r="G361" i="17"/>
  <c r="G362" i="17"/>
  <c r="G363" i="17"/>
  <c r="G364" i="17"/>
  <c r="G365" i="17"/>
  <c r="G366" i="17"/>
  <c r="G367" i="17"/>
  <c r="G368" i="17"/>
  <c r="G369" i="17"/>
  <c r="G370" i="17"/>
  <c r="G371" i="17"/>
  <c r="G372" i="17"/>
  <c r="G373" i="17"/>
  <c r="G374" i="17"/>
  <c r="G375" i="17"/>
  <c r="G376" i="17"/>
  <c r="G377" i="17"/>
  <c r="G378" i="17"/>
  <c r="G379" i="17"/>
  <c r="G380" i="17"/>
  <c r="G381" i="17"/>
  <c r="G382" i="17"/>
  <c r="G383" i="17"/>
  <c r="G384" i="17"/>
  <c r="G385" i="17"/>
  <c r="G386" i="17"/>
  <c r="G387" i="17"/>
  <c r="G388" i="17"/>
  <c r="G389" i="17"/>
  <c r="G390" i="17"/>
  <c r="G391" i="17"/>
  <c r="G392" i="17"/>
  <c r="G393" i="17"/>
  <c r="G394" i="17"/>
  <c r="G395" i="17"/>
  <c r="G396" i="17"/>
  <c r="G397" i="17"/>
  <c r="G398" i="17"/>
  <c r="G399" i="17"/>
  <c r="G400" i="17"/>
  <c r="G401" i="17"/>
  <c r="G402" i="17"/>
  <c r="G403" i="17"/>
  <c r="G404" i="17"/>
  <c r="G405" i="17"/>
  <c r="G406" i="17"/>
  <c r="G407" i="17"/>
  <c r="G408" i="17"/>
  <c r="G409" i="17"/>
  <c r="G410" i="17"/>
  <c r="G411" i="17"/>
  <c r="G412" i="17"/>
  <c r="G413" i="17"/>
  <c r="G414" i="17"/>
  <c r="G415" i="17"/>
  <c r="G416" i="17"/>
  <c r="G417" i="17"/>
  <c r="G418" i="17"/>
  <c r="G419" i="17"/>
  <c r="G420" i="17"/>
  <c r="G421" i="17"/>
  <c r="G422" i="17"/>
  <c r="G423" i="17"/>
  <c r="G424" i="17"/>
  <c r="G425" i="17"/>
  <c r="G426" i="17"/>
  <c r="G427" i="17"/>
  <c r="G428" i="17"/>
  <c r="G429" i="17"/>
  <c r="G430" i="17"/>
  <c r="G431" i="17"/>
  <c r="G432" i="17"/>
  <c r="G433" i="17"/>
  <c r="G434" i="17"/>
  <c r="G435" i="17"/>
  <c r="G436" i="17"/>
  <c r="G437" i="17"/>
  <c r="G438" i="17"/>
  <c r="G439" i="17"/>
  <c r="G440" i="17"/>
  <c r="G441" i="17"/>
  <c r="G442" i="17"/>
  <c r="G443" i="17"/>
  <c r="G444" i="17"/>
  <c r="G445" i="17"/>
  <c r="G446" i="17"/>
  <c r="G447" i="17"/>
  <c r="G448" i="17"/>
  <c r="G449" i="17"/>
  <c r="G450" i="17"/>
  <c r="G451" i="17"/>
  <c r="G452" i="17"/>
  <c r="G453" i="17"/>
  <c r="G454" i="17"/>
  <c r="G455" i="17"/>
  <c r="G456" i="17"/>
  <c r="G457" i="17"/>
  <c r="G458" i="17"/>
  <c r="G459" i="17"/>
  <c r="G460" i="17"/>
  <c r="G461" i="17"/>
  <c r="G462" i="17"/>
  <c r="G463" i="17"/>
  <c r="G464" i="17"/>
  <c r="G465" i="17"/>
  <c r="G466" i="17"/>
  <c r="G467" i="17"/>
  <c r="G468" i="17"/>
  <c r="G469" i="17"/>
  <c r="G470" i="17"/>
  <c r="G471" i="17"/>
  <c r="G472" i="17"/>
  <c r="G473" i="17"/>
  <c r="G474" i="17"/>
  <c r="G475" i="17"/>
  <c r="G476" i="17"/>
  <c r="G477" i="17"/>
  <c r="G478" i="17"/>
  <c r="G479" i="17"/>
  <c r="G480" i="17"/>
  <c r="G481" i="17"/>
  <c r="G482" i="17"/>
  <c r="G483" i="17"/>
  <c r="G484" i="17"/>
  <c r="G485" i="17"/>
  <c r="G486" i="17"/>
  <c r="G487" i="17"/>
  <c r="G488" i="17"/>
  <c r="G489" i="17"/>
  <c r="G490" i="17"/>
  <c r="G491" i="17"/>
  <c r="G492" i="17"/>
  <c r="G493" i="17"/>
  <c r="G494" i="17"/>
  <c r="G495" i="17"/>
  <c r="G496" i="17"/>
  <c r="G497" i="17"/>
  <c r="G498" i="17"/>
  <c r="G499" i="17"/>
  <c r="G500" i="17"/>
  <c r="G501" i="17"/>
  <c r="G502" i="17"/>
  <c r="G503" i="17"/>
  <c r="G504" i="17"/>
  <c r="G505" i="17"/>
  <c r="G506" i="17"/>
  <c r="G507" i="17"/>
  <c r="G508" i="17"/>
  <c r="G509" i="17"/>
  <c r="G510" i="17"/>
  <c r="G511" i="17"/>
  <c r="G512" i="17"/>
  <c r="G513" i="17"/>
  <c r="G514" i="17"/>
  <c r="G515" i="17"/>
  <c r="G516" i="17"/>
  <c r="G517" i="17"/>
  <c r="G518" i="17"/>
  <c r="G519" i="17"/>
  <c r="G520" i="17"/>
  <c r="G521" i="17"/>
  <c r="G522" i="17"/>
  <c r="G523" i="17"/>
  <c r="G524" i="17"/>
  <c r="G525" i="17"/>
  <c r="G526" i="17"/>
  <c r="G527" i="17"/>
  <c r="G528" i="17"/>
  <c r="G529" i="17"/>
  <c r="G530" i="17"/>
  <c r="G531" i="17"/>
  <c r="G532" i="17"/>
  <c r="G533" i="17"/>
  <c r="G534" i="17"/>
  <c r="G535" i="17"/>
  <c r="G536" i="17"/>
  <c r="G537" i="17"/>
  <c r="G538" i="17"/>
  <c r="G539" i="17"/>
  <c r="G540" i="17"/>
  <c r="G541" i="17"/>
  <c r="G542" i="17"/>
  <c r="G543" i="17"/>
  <c r="G544" i="17"/>
  <c r="G545" i="17"/>
  <c r="G546" i="17"/>
  <c r="G547" i="17"/>
  <c r="G548" i="17"/>
  <c r="G549" i="17"/>
  <c r="G550" i="17"/>
  <c r="G551" i="17"/>
  <c r="G552" i="17"/>
  <c r="G553" i="17"/>
  <c r="G554" i="17"/>
  <c r="G555" i="17"/>
  <c r="G556" i="17"/>
  <c r="G557" i="17"/>
  <c r="G558" i="17"/>
  <c r="G559" i="17"/>
  <c r="G560" i="17"/>
  <c r="G561" i="17"/>
  <c r="G562" i="17"/>
  <c r="G563" i="17"/>
  <c r="G564" i="17"/>
  <c r="G565" i="17"/>
  <c r="G566" i="17"/>
  <c r="G567" i="17"/>
  <c r="G568" i="17"/>
  <c r="G569" i="17"/>
  <c r="G570" i="17"/>
  <c r="G571" i="17"/>
  <c r="G572" i="17"/>
  <c r="G573" i="17"/>
  <c r="G574" i="17"/>
  <c r="G575" i="17"/>
  <c r="G576" i="17"/>
  <c r="G577" i="17"/>
  <c r="G578" i="17"/>
  <c r="G579" i="17"/>
  <c r="G580" i="17"/>
  <c r="G581" i="17"/>
  <c r="G582" i="17"/>
  <c r="G583" i="17"/>
  <c r="G584" i="17"/>
  <c r="G585" i="17"/>
  <c r="G586" i="17"/>
  <c r="G587" i="17"/>
  <c r="G588" i="17"/>
  <c r="G589" i="17"/>
  <c r="G590" i="17"/>
  <c r="G591" i="17"/>
  <c r="G592" i="17"/>
  <c r="G593" i="17"/>
  <c r="G594" i="17"/>
  <c r="G595" i="17"/>
  <c r="G596" i="17"/>
  <c r="G597" i="17"/>
  <c r="G598" i="17"/>
  <c r="G599" i="17"/>
  <c r="G600" i="17"/>
  <c r="G601" i="17"/>
  <c r="G602" i="17"/>
  <c r="G603" i="17"/>
  <c r="G604" i="17"/>
  <c r="G605" i="17"/>
  <c r="G606" i="17"/>
  <c r="G607" i="17"/>
  <c r="G608" i="17"/>
  <c r="G609" i="17"/>
  <c r="G610" i="17"/>
  <c r="G611" i="17"/>
  <c r="G612" i="17"/>
  <c r="G613" i="17"/>
  <c r="G614" i="17"/>
  <c r="G615" i="17"/>
  <c r="G616" i="17"/>
  <c r="G617" i="17"/>
  <c r="G618" i="17"/>
  <c r="G619" i="17"/>
  <c r="G620" i="17"/>
  <c r="G621" i="17"/>
  <c r="G622" i="17"/>
  <c r="G623" i="17"/>
  <c r="G624" i="17"/>
  <c r="G625" i="17"/>
  <c r="G626" i="17"/>
  <c r="G627" i="17"/>
  <c r="G628" i="17"/>
  <c r="G629" i="17"/>
  <c r="G630" i="17"/>
  <c r="G631" i="17"/>
  <c r="G632" i="17"/>
  <c r="G633" i="17"/>
  <c r="G634" i="17"/>
  <c r="G635" i="17"/>
  <c r="G636" i="17"/>
  <c r="G637" i="17"/>
  <c r="G638" i="17"/>
  <c r="G639" i="17"/>
  <c r="G640" i="17"/>
  <c r="G641" i="17"/>
  <c r="G642" i="17"/>
  <c r="G643" i="17"/>
  <c r="G644" i="17"/>
  <c r="G645" i="17"/>
  <c r="G646" i="17"/>
  <c r="G647" i="17"/>
  <c r="G648" i="17"/>
  <c r="G649" i="17"/>
  <c r="G650" i="17"/>
  <c r="G651" i="17"/>
  <c r="G652" i="17"/>
  <c r="G653" i="17"/>
  <c r="G654" i="17"/>
  <c r="G655" i="17"/>
  <c r="G656" i="17"/>
  <c r="G657" i="17"/>
  <c r="G658" i="17"/>
  <c r="G659" i="17"/>
  <c r="G660" i="17"/>
  <c r="G661" i="17"/>
  <c r="G662" i="17"/>
  <c r="G663" i="17"/>
  <c r="G664" i="17"/>
  <c r="G665" i="17"/>
  <c r="G666" i="17"/>
  <c r="G667" i="17"/>
  <c r="G668" i="17"/>
  <c r="G669" i="17"/>
  <c r="G670" i="17"/>
  <c r="G671" i="17"/>
  <c r="G672" i="17"/>
  <c r="G673" i="17"/>
  <c r="G674" i="17"/>
  <c r="G675" i="17"/>
  <c r="G676" i="17"/>
  <c r="G677" i="17"/>
  <c r="G678" i="17"/>
  <c r="G679" i="17"/>
  <c r="G680" i="17"/>
  <c r="G681" i="17"/>
  <c r="G682" i="17"/>
  <c r="G683" i="17"/>
  <c r="G684" i="17"/>
  <c r="G685" i="17"/>
  <c r="G686" i="17"/>
  <c r="G687" i="17"/>
  <c r="G688" i="17"/>
  <c r="G689" i="17"/>
  <c r="G690" i="17"/>
  <c r="G691" i="17"/>
  <c r="G692" i="17"/>
  <c r="G693" i="17"/>
  <c r="G694" i="17"/>
  <c r="G695" i="17"/>
  <c r="G696" i="17"/>
  <c r="G697" i="17"/>
  <c r="G698" i="17"/>
  <c r="G699" i="17"/>
  <c r="G700" i="17"/>
  <c r="G701" i="17"/>
  <c r="G702" i="17"/>
  <c r="G703" i="17"/>
  <c r="G704" i="17"/>
  <c r="G705" i="17"/>
  <c r="G706" i="17"/>
  <c r="G707" i="17"/>
  <c r="G708" i="17"/>
  <c r="G709" i="17"/>
  <c r="G710" i="17"/>
  <c r="G711" i="17"/>
  <c r="G712" i="17"/>
  <c r="G713" i="17"/>
  <c r="G714" i="17"/>
  <c r="G715" i="17"/>
  <c r="G716" i="17"/>
  <c r="G717" i="17"/>
  <c r="G718" i="17"/>
  <c r="G719" i="17"/>
  <c r="G720" i="17"/>
  <c r="G721" i="17"/>
  <c r="G722" i="17"/>
  <c r="G723" i="17"/>
  <c r="G724" i="17"/>
  <c r="G725" i="17"/>
  <c r="G726" i="17"/>
  <c r="G727" i="17"/>
  <c r="G728" i="17"/>
  <c r="G729" i="17"/>
  <c r="G730" i="17"/>
  <c r="G731" i="17"/>
  <c r="G732" i="17"/>
  <c r="G733" i="17"/>
  <c r="G734" i="17"/>
  <c r="G735" i="17"/>
  <c r="G736" i="17"/>
  <c r="G737" i="17"/>
  <c r="G738" i="17"/>
  <c r="G739" i="17"/>
  <c r="G740" i="17"/>
  <c r="G741" i="17"/>
  <c r="G742" i="17"/>
  <c r="G743" i="17"/>
  <c r="G744" i="17"/>
  <c r="G745" i="17"/>
  <c r="G746" i="17"/>
  <c r="G747" i="17"/>
  <c r="G748" i="17"/>
  <c r="G749" i="17"/>
  <c r="G750" i="17"/>
  <c r="G751" i="17"/>
  <c r="G752" i="17"/>
  <c r="G753" i="17"/>
  <c r="G754" i="17"/>
  <c r="G755" i="17"/>
  <c r="G756" i="17"/>
  <c r="G757" i="17"/>
  <c r="G758" i="17"/>
  <c r="G759" i="17"/>
  <c r="G760" i="17"/>
  <c r="G761" i="17"/>
  <c r="G762" i="17"/>
  <c r="G763" i="17"/>
  <c r="G764" i="17"/>
  <c r="G765" i="17"/>
  <c r="G766" i="17"/>
  <c r="G767" i="17"/>
  <c r="G768" i="17"/>
  <c r="G769" i="17"/>
  <c r="G770" i="17"/>
  <c r="G771" i="17"/>
  <c r="G772" i="17"/>
  <c r="G773" i="17"/>
  <c r="G774" i="17"/>
  <c r="G775" i="17"/>
  <c r="G776" i="17"/>
  <c r="G777" i="17"/>
  <c r="G778" i="17"/>
  <c r="G779" i="17"/>
  <c r="G780" i="17"/>
  <c r="G781" i="17"/>
  <c r="G782" i="17"/>
  <c r="G783" i="17"/>
  <c r="G784" i="17"/>
  <c r="G785" i="17"/>
  <c r="G786" i="17"/>
  <c r="G787" i="17"/>
  <c r="G788" i="17"/>
  <c r="G789" i="17"/>
  <c r="G790" i="17"/>
  <c r="G791" i="17"/>
  <c r="G792" i="17"/>
  <c r="G793" i="17"/>
  <c r="G794" i="17"/>
  <c r="G795" i="17"/>
  <c r="G796" i="17"/>
  <c r="G797" i="17"/>
  <c r="G798" i="17"/>
  <c r="G799" i="17"/>
  <c r="G800" i="17"/>
  <c r="G801" i="17"/>
  <c r="G802" i="17"/>
  <c r="G803" i="17"/>
  <c r="G804" i="17"/>
  <c r="G805" i="17"/>
  <c r="G806" i="17"/>
  <c r="G807" i="17"/>
  <c r="G808" i="17"/>
  <c r="G809" i="17"/>
  <c r="G810" i="17"/>
  <c r="G811" i="17"/>
  <c r="G812" i="17"/>
  <c r="G813" i="17"/>
  <c r="G814" i="17"/>
  <c r="G815" i="17"/>
  <c r="G816" i="17"/>
  <c r="G817" i="17"/>
  <c r="G818" i="17"/>
  <c r="G819" i="17"/>
  <c r="G820" i="17"/>
  <c r="G821" i="17"/>
  <c r="G822" i="17"/>
  <c r="G823" i="17"/>
  <c r="G824" i="17"/>
  <c r="G825" i="17"/>
  <c r="G826" i="17"/>
  <c r="G827" i="17"/>
  <c r="G828" i="17"/>
  <c r="G829" i="17"/>
  <c r="G830" i="17"/>
  <c r="G831" i="17"/>
  <c r="G832" i="17"/>
  <c r="G833" i="17"/>
  <c r="G834" i="17"/>
  <c r="G835" i="17"/>
  <c r="G836" i="17"/>
  <c r="G837" i="17"/>
  <c r="G838" i="17"/>
  <c r="G839" i="17"/>
  <c r="G840" i="17"/>
  <c r="G841" i="17"/>
  <c r="G842" i="17"/>
  <c r="G843" i="17"/>
  <c r="G844" i="17"/>
  <c r="G845" i="17"/>
  <c r="G846" i="17"/>
  <c r="G847" i="17"/>
  <c r="G848" i="17"/>
  <c r="G849" i="17"/>
  <c r="G850" i="17"/>
  <c r="G851" i="17"/>
  <c r="G852" i="17"/>
  <c r="G853" i="17"/>
  <c r="G854" i="17"/>
  <c r="G855" i="17"/>
  <c r="G856" i="17"/>
  <c r="G857" i="17"/>
  <c r="G858" i="17"/>
  <c r="G859" i="17"/>
  <c r="G860" i="17"/>
  <c r="G861" i="17"/>
  <c r="G862" i="17"/>
  <c r="G863" i="17"/>
  <c r="G864" i="17"/>
  <c r="G865" i="17"/>
  <c r="G866" i="17"/>
  <c r="G867" i="17"/>
  <c r="G868" i="17"/>
  <c r="G869" i="17"/>
  <c r="G870" i="17"/>
  <c r="G871" i="17"/>
  <c r="G872" i="17"/>
  <c r="G873" i="17"/>
  <c r="G874" i="17"/>
  <c r="G875" i="17"/>
  <c r="G876" i="17"/>
  <c r="G877" i="17"/>
  <c r="G878" i="17"/>
  <c r="G879" i="17"/>
  <c r="G880" i="17"/>
  <c r="G881" i="17"/>
  <c r="G882" i="17"/>
  <c r="G883" i="17"/>
  <c r="G884" i="17"/>
  <c r="G885" i="17"/>
  <c r="G886" i="17"/>
  <c r="G887" i="17"/>
  <c r="G888" i="17"/>
  <c r="G889" i="17"/>
  <c r="G890" i="17"/>
  <c r="G891" i="17"/>
  <c r="G892" i="17"/>
  <c r="G893" i="17"/>
  <c r="G894" i="17"/>
  <c r="G895" i="17"/>
  <c r="G896" i="17"/>
  <c r="G897" i="17"/>
  <c r="G898" i="17"/>
  <c r="G899" i="17"/>
  <c r="G900" i="17"/>
  <c r="G901" i="17"/>
  <c r="G902" i="17"/>
  <c r="G903" i="17"/>
  <c r="G904" i="17"/>
  <c r="G905" i="17"/>
  <c r="G906" i="17"/>
  <c r="G907" i="17"/>
  <c r="G908" i="17"/>
  <c r="G909" i="17"/>
  <c r="G910" i="17"/>
  <c r="G911" i="17"/>
  <c r="G912" i="17"/>
  <c r="G913" i="17"/>
  <c r="G914" i="17"/>
  <c r="G915" i="17"/>
  <c r="G916" i="17"/>
  <c r="G917" i="17"/>
  <c r="G918" i="17"/>
  <c r="G919" i="17"/>
  <c r="G920" i="17"/>
  <c r="G921" i="17"/>
  <c r="G922" i="17"/>
  <c r="G923" i="17"/>
  <c r="G924" i="17"/>
  <c r="G925" i="17"/>
  <c r="G926" i="17"/>
  <c r="G927" i="17"/>
  <c r="G928" i="17"/>
  <c r="G929" i="17"/>
  <c r="G930" i="17"/>
  <c r="G931" i="17"/>
  <c r="G932" i="17"/>
  <c r="G933" i="17"/>
  <c r="G934" i="17"/>
  <c r="G935" i="17"/>
  <c r="G936" i="17"/>
  <c r="G937" i="17"/>
  <c r="G938" i="17"/>
  <c r="G939" i="17"/>
  <c r="G940" i="17"/>
  <c r="G941" i="17"/>
  <c r="G942" i="17"/>
  <c r="G943" i="17"/>
  <c r="G944" i="17"/>
  <c r="G945" i="17"/>
  <c r="G946" i="17"/>
  <c r="G947" i="17"/>
  <c r="G948" i="17"/>
  <c r="G949" i="17"/>
  <c r="G950" i="17"/>
  <c r="G951" i="17"/>
  <c r="G952" i="17"/>
  <c r="G953" i="17"/>
  <c r="G954" i="17"/>
  <c r="G955" i="17"/>
  <c r="G956" i="17"/>
  <c r="G957" i="17"/>
  <c r="G958" i="17"/>
  <c r="G959" i="17"/>
  <c r="G960" i="17"/>
  <c r="G961" i="17"/>
  <c r="G962" i="17"/>
  <c r="G963" i="17"/>
  <c r="G964" i="17"/>
  <c r="G965" i="17"/>
  <c r="G966" i="17"/>
  <c r="G967" i="17"/>
  <c r="G968" i="17"/>
  <c r="G969" i="17"/>
  <c r="G970" i="17"/>
  <c r="G971" i="17"/>
  <c r="G972" i="17"/>
  <c r="G973" i="17"/>
  <c r="G974" i="17"/>
  <c r="G975" i="17"/>
  <c r="G976" i="17"/>
  <c r="G977" i="17"/>
  <c r="G978" i="17"/>
  <c r="G979" i="17"/>
  <c r="G980" i="17"/>
  <c r="G981" i="17"/>
  <c r="G982" i="17"/>
  <c r="G983" i="17"/>
  <c r="G984" i="17"/>
  <c r="G985" i="17"/>
  <c r="G986" i="17"/>
  <c r="G987" i="17"/>
  <c r="G988" i="17"/>
  <c r="G989" i="17"/>
  <c r="G990" i="17"/>
  <c r="G991" i="17"/>
  <c r="G992" i="17"/>
  <c r="G993" i="17"/>
  <c r="G994" i="17"/>
  <c r="G995" i="17"/>
  <c r="G996" i="17"/>
  <c r="G997" i="17"/>
  <c r="G998" i="17"/>
  <c r="G999" i="17"/>
  <c r="G1000" i="17"/>
  <c r="G1001" i="17"/>
  <c r="G1002" i="17"/>
  <c r="G1003" i="17"/>
  <c r="G1004" i="17"/>
  <c r="G1005" i="17"/>
  <c r="G1006" i="17"/>
  <c r="G1007" i="17"/>
  <c r="G1008" i="17"/>
  <c r="G1009" i="17"/>
  <c r="G1010" i="17"/>
  <c r="G1011" i="17"/>
  <c r="G1012" i="17"/>
  <c r="G1013" i="17"/>
  <c r="G1014" i="17"/>
  <c r="G1015" i="17"/>
  <c r="G1016" i="17"/>
  <c r="G1017" i="17"/>
  <c r="G1018" i="17"/>
  <c r="G1019" i="17"/>
  <c r="G1020" i="17"/>
  <c r="G1021" i="17"/>
  <c r="G1022" i="17"/>
  <c r="G1023" i="17"/>
  <c r="G1024" i="17"/>
  <c r="G1025" i="17"/>
  <c r="G1026" i="17"/>
  <c r="G1027" i="17"/>
  <c r="G1028" i="17"/>
  <c r="G1029" i="17"/>
  <c r="G1030" i="17"/>
  <c r="G1031" i="17"/>
  <c r="G1032" i="17"/>
  <c r="G1033" i="17"/>
  <c r="G1034" i="17"/>
  <c r="G1035" i="17"/>
  <c r="G1036" i="17"/>
  <c r="G1037" i="17"/>
  <c r="G1038" i="17"/>
  <c r="G1039" i="17"/>
  <c r="G1040" i="17"/>
  <c r="G1041" i="17"/>
  <c r="G1042" i="17"/>
  <c r="G1043" i="17"/>
  <c r="G1044" i="17"/>
  <c r="G1045" i="17"/>
  <c r="G1046" i="17"/>
  <c r="G1047" i="17"/>
  <c r="G1048" i="17"/>
  <c r="G1049" i="17"/>
  <c r="G1050" i="17"/>
  <c r="G1051" i="17"/>
  <c r="G1052" i="17"/>
  <c r="G1053" i="17"/>
  <c r="G1054" i="17"/>
  <c r="G1055" i="17"/>
  <c r="G1056" i="17"/>
  <c r="G1057" i="17"/>
  <c r="G1058" i="17"/>
  <c r="G1059" i="17"/>
  <c r="G1060" i="17"/>
  <c r="G1061" i="17"/>
  <c r="G1062" i="17"/>
  <c r="G1063" i="17"/>
  <c r="G1064" i="17"/>
  <c r="G1065" i="17"/>
  <c r="G1066" i="17"/>
  <c r="G1067" i="17"/>
  <c r="G1068" i="17"/>
  <c r="G1069" i="17"/>
  <c r="G1070" i="17"/>
  <c r="G1071" i="17"/>
  <c r="G1072" i="17"/>
  <c r="G1073" i="17"/>
  <c r="G1074" i="17"/>
  <c r="G1075" i="17"/>
  <c r="G1076" i="17"/>
  <c r="G1077" i="17"/>
  <c r="G1078" i="17"/>
  <c r="G1079" i="17"/>
  <c r="G1080" i="17"/>
  <c r="G1081" i="17"/>
  <c r="G1082" i="17"/>
  <c r="G1083" i="17"/>
  <c r="G1084" i="17"/>
  <c r="G1085" i="17"/>
  <c r="G1086" i="17"/>
  <c r="G1087" i="17"/>
  <c r="G1088" i="17"/>
  <c r="G1089" i="17"/>
  <c r="G1090" i="17"/>
  <c r="G1091" i="17"/>
  <c r="G1092" i="17"/>
  <c r="G1093" i="17"/>
  <c r="G1094" i="17"/>
  <c r="G1095" i="17"/>
  <c r="G1096" i="17"/>
  <c r="G1097" i="17"/>
  <c r="G1098" i="17"/>
  <c r="G1099" i="17"/>
  <c r="G1100" i="17"/>
  <c r="G1101" i="17"/>
  <c r="G1102" i="17"/>
  <c r="G1103" i="17"/>
  <c r="G1104" i="17"/>
  <c r="G1105" i="17"/>
  <c r="G1106" i="17"/>
  <c r="G1107" i="17"/>
  <c r="G1108" i="17"/>
  <c r="G1109" i="17"/>
  <c r="G1110" i="17"/>
  <c r="G1111" i="17"/>
  <c r="G1112" i="17"/>
  <c r="G1113" i="17"/>
  <c r="G1114" i="17"/>
  <c r="G1115" i="17"/>
  <c r="G1116" i="17"/>
  <c r="G1117" i="17"/>
  <c r="G1118" i="17"/>
  <c r="G1119" i="17"/>
  <c r="G1120" i="17"/>
  <c r="G1121" i="17"/>
  <c r="G1122" i="17"/>
  <c r="G1123" i="17"/>
  <c r="G1124" i="17"/>
  <c r="G1125" i="17"/>
  <c r="G1126" i="17"/>
  <c r="G1127" i="17"/>
  <c r="G1128" i="17"/>
  <c r="G1129" i="17"/>
  <c r="G1130" i="17"/>
  <c r="G1131" i="17"/>
  <c r="G1132" i="17"/>
  <c r="G1133" i="17"/>
  <c r="G1134" i="17"/>
  <c r="G1135" i="17"/>
  <c r="G1136" i="17"/>
  <c r="G1137" i="17"/>
  <c r="G1138" i="17"/>
  <c r="G1139" i="17"/>
  <c r="G1140" i="17"/>
  <c r="G1141" i="17"/>
  <c r="G1142" i="17"/>
  <c r="G1143" i="17"/>
  <c r="G1144" i="17"/>
  <c r="G1145" i="17"/>
  <c r="G1146" i="17"/>
  <c r="G1147" i="17"/>
  <c r="G1148" i="17"/>
  <c r="G1149" i="17"/>
  <c r="G1150" i="17"/>
  <c r="G1151" i="17"/>
  <c r="G1152" i="17"/>
  <c r="G1153" i="17"/>
  <c r="G1154" i="17"/>
  <c r="G1155" i="17"/>
  <c r="G1156" i="17"/>
  <c r="G1157" i="17"/>
  <c r="G1158" i="17"/>
  <c r="G1159" i="17"/>
  <c r="G1160" i="17"/>
  <c r="G1161" i="17"/>
  <c r="G1162" i="17"/>
  <c r="G1163" i="17"/>
  <c r="G1164" i="17"/>
  <c r="G1165" i="17"/>
  <c r="G1166" i="17"/>
  <c r="G1167" i="17"/>
  <c r="G1168" i="17"/>
  <c r="G1169" i="17"/>
  <c r="G1170" i="17"/>
  <c r="G1171" i="17"/>
  <c r="G1172" i="17"/>
  <c r="G1173" i="17"/>
  <c r="G1174" i="17"/>
  <c r="G1175" i="17"/>
  <c r="G1176" i="17"/>
  <c r="G1177" i="17"/>
  <c r="G1178" i="17"/>
  <c r="G1179" i="17"/>
  <c r="G1180" i="17"/>
  <c r="G1181" i="17"/>
  <c r="G1182" i="17"/>
  <c r="G1183" i="17"/>
  <c r="G1184" i="17"/>
  <c r="G1185" i="17"/>
  <c r="G1186" i="17"/>
  <c r="G1187" i="17"/>
  <c r="G1188" i="17"/>
  <c r="G1189" i="17"/>
  <c r="G1190" i="17"/>
  <c r="G1191" i="17"/>
  <c r="G1192" i="17"/>
  <c r="G1193" i="17"/>
  <c r="G1194" i="17"/>
  <c r="G1195" i="17"/>
  <c r="G1196" i="17"/>
  <c r="G1197" i="17"/>
  <c r="G1198" i="17"/>
  <c r="G1199" i="17"/>
  <c r="G1200" i="17"/>
  <c r="G1201" i="17"/>
  <c r="G1202" i="17"/>
  <c r="G1203" i="17"/>
  <c r="G1204" i="17"/>
  <c r="G1205" i="17"/>
  <c r="G1206" i="17"/>
  <c r="G1207" i="17"/>
  <c r="G1208" i="17"/>
  <c r="G1209" i="17"/>
  <c r="G1210" i="17"/>
  <c r="G1211" i="17"/>
  <c r="G1212" i="17"/>
  <c r="G1213" i="17"/>
  <c r="G1214" i="17"/>
  <c r="G1215" i="17"/>
  <c r="G1216" i="17"/>
  <c r="G1217" i="17"/>
  <c r="G1218" i="17"/>
  <c r="G1219" i="17"/>
  <c r="G1220" i="17"/>
  <c r="G1221" i="17"/>
  <c r="G1222" i="17"/>
  <c r="G1223" i="17"/>
  <c r="G1224" i="17"/>
  <c r="G1225" i="17"/>
  <c r="G1226" i="17"/>
  <c r="G1227" i="17"/>
  <c r="G1228" i="17"/>
  <c r="G1229" i="17"/>
  <c r="G1230" i="17"/>
  <c r="G1231" i="17"/>
  <c r="G1232" i="17"/>
  <c r="G1233" i="17"/>
  <c r="G1234" i="17"/>
  <c r="G1235" i="17"/>
  <c r="G1236" i="17"/>
  <c r="G1237" i="17"/>
  <c r="G1238" i="17"/>
  <c r="G1239" i="17"/>
  <c r="G1240" i="17"/>
  <c r="G1241" i="17"/>
  <c r="G1242" i="17"/>
  <c r="G1243" i="17"/>
  <c r="G1244" i="17"/>
  <c r="G1245" i="17"/>
  <c r="G1246" i="17"/>
  <c r="G1247" i="17"/>
  <c r="G1248" i="17"/>
  <c r="G1249" i="17"/>
  <c r="G1250" i="17"/>
  <c r="G1251" i="17"/>
  <c r="G1252" i="17"/>
  <c r="G1253" i="17"/>
  <c r="G1254" i="17"/>
  <c r="G1255" i="17"/>
  <c r="G1256" i="17"/>
  <c r="G1257" i="17"/>
  <c r="G1258" i="17"/>
  <c r="G1259" i="17"/>
  <c r="G1260" i="17"/>
  <c r="G1261" i="17"/>
  <c r="G1262" i="17"/>
  <c r="G1263" i="17"/>
  <c r="G1264" i="17"/>
  <c r="G1265" i="17"/>
  <c r="G1266" i="17"/>
  <c r="G1267" i="17"/>
  <c r="G1268" i="17"/>
  <c r="G1269" i="17"/>
  <c r="G1270" i="17"/>
  <c r="G1271" i="17"/>
  <c r="G1272" i="17"/>
  <c r="G1273" i="17"/>
  <c r="G1274" i="17"/>
  <c r="G1275" i="17"/>
  <c r="G1276" i="17"/>
  <c r="G1277" i="17"/>
  <c r="G1278" i="17"/>
  <c r="G1279" i="17"/>
  <c r="G1280" i="17"/>
  <c r="G1281" i="17"/>
  <c r="G1282" i="17"/>
  <c r="G1283" i="17"/>
  <c r="G1284" i="17"/>
  <c r="G1285" i="17"/>
  <c r="G1286" i="17"/>
  <c r="G1287" i="17"/>
  <c r="G1288" i="17"/>
  <c r="G1289" i="17"/>
  <c r="G1290" i="17"/>
  <c r="G1291" i="17"/>
  <c r="G1292" i="17"/>
  <c r="G1293" i="17"/>
  <c r="G1294" i="17"/>
  <c r="G1295" i="17"/>
  <c r="G1296" i="17"/>
  <c r="G1297" i="17"/>
  <c r="G1298" i="17"/>
  <c r="G1299" i="17"/>
  <c r="G1300" i="17"/>
  <c r="G1301" i="17"/>
  <c r="G1302" i="17"/>
  <c r="G1303" i="17"/>
  <c r="G1304" i="17"/>
  <c r="G1305" i="17"/>
  <c r="G1306" i="17"/>
  <c r="G1307" i="17"/>
  <c r="G1308" i="17"/>
  <c r="G1309" i="17"/>
  <c r="G1310" i="17"/>
  <c r="G1311" i="17"/>
  <c r="G1312" i="17"/>
  <c r="G1313" i="17"/>
  <c r="G1314" i="17"/>
  <c r="G1315" i="17"/>
  <c r="G1316" i="17"/>
  <c r="G1317" i="17"/>
  <c r="G1318" i="17"/>
  <c r="G1319" i="17"/>
  <c r="G1320" i="17"/>
  <c r="G1321" i="17"/>
  <c r="G1322" i="17"/>
  <c r="G1323" i="17"/>
  <c r="G1324" i="17"/>
  <c r="G1325" i="17"/>
  <c r="G1326" i="17"/>
  <c r="G1327" i="17"/>
  <c r="G1328" i="17"/>
  <c r="G1329" i="17"/>
  <c r="G1330" i="17"/>
  <c r="G1331" i="17"/>
  <c r="G1332" i="17"/>
  <c r="G1333" i="17"/>
  <c r="G1334" i="17"/>
  <c r="G1335" i="17"/>
  <c r="G1336" i="17"/>
  <c r="G1337" i="17"/>
  <c r="G1338" i="17"/>
  <c r="G1339" i="17"/>
  <c r="G1340" i="17"/>
  <c r="G1341" i="17"/>
  <c r="G1342" i="17"/>
  <c r="G1343" i="17"/>
  <c r="G1344" i="17"/>
  <c r="G1345" i="17"/>
  <c r="G1346" i="17"/>
  <c r="G1347" i="17"/>
  <c r="G1348" i="17"/>
  <c r="G1349" i="17"/>
  <c r="G1350" i="17"/>
  <c r="G1351" i="17"/>
  <c r="G1352" i="17"/>
  <c r="G1353" i="17"/>
  <c r="G1354" i="17"/>
  <c r="G1355" i="17"/>
  <c r="G1356" i="17"/>
  <c r="G1357" i="17"/>
  <c r="G1358" i="17"/>
  <c r="G1359" i="17"/>
  <c r="G1360" i="17"/>
  <c r="G1361" i="17"/>
  <c r="G1362" i="17"/>
  <c r="G1363" i="17"/>
  <c r="G1364" i="17"/>
  <c r="G1365" i="17"/>
  <c r="G1366" i="17"/>
  <c r="G1367" i="17"/>
  <c r="G1368" i="17"/>
  <c r="G1369" i="17"/>
  <c r="G1370" i="17"/>
  <c r="G1371" i="17"/>
  <c r="G1372" i="17"/>
  <c r="G1373" i="17"/>
  <c r="G1374" i="17"/>
  <c r="G1375" i="17"/>
  <c r="G1376" i="17"/>
  <c r="G1377" i="17"/>
  <c r="G1378" i="17"/>
  <c r="G1379" i="17"/>
  <c r="G1380" i="17"/>
  <c r="G1381" i="17"/>
  <c r="G1382" i="17"/>
  <c r="G1383" i="17"/>
  <c r="G1384" i="17"/>
  <c r="G1385" i="17"/>
  <c r="G1386" i="17"/>
  <c r="G1387" i="17"/>
  <c r="G1388" i="17"/>
  <c r="G1389" i="17"/>
  <c r="G1390" i="17"/>
  <c r="G1391" i="17"/>
  <c r="G1392" i="17"/>
  <c r="G1393" i="17"/>
  <c r="G1394" i="17"/>
  <c r="G1395" i="17"/>
  <c r="G1396" i="17"/>
  <c r="G1397" i="17"/>
  <c r="G1398" i="17"/>
  <c r="G1399" i="17"/>
  <c r="G1400" i="17"/>
  <c r="G1401" i="17"/>
  <c r="G1402" i="17"/>
  <c r="G1403" i="17"/>
  <c r="G1404" i="17"/>
  <c r="G1405" i="17"/>
  <c r="G1406" i="17"/>
  <c r="G1407" i="17"/>
  <c r="G1408" i="17"/>
  <c r="G1409" i="17"/>
  <c r="G1410" i="17"/>
  <c r="G1411" i="17"/>
  <c r="G1412" i="17"/>
  <c r="G1413" i="17"/>
  <c r="G1414" i="17"/>
  <c r="G1415" i="17"/>
  <c r="G1416" i="17"/>
  <c r="G1417" i="17"/>
  <c r="G1418" i="17"/>
  <c r="G1419" i="17"/>
  <c r="G1420" i="17"/>
  <c r="G1421" i="17"/>
  <c r="G1422" i="17"/>
  <c r="G1423" i="17"/>
  <c r="G1424" i="17"/>
  <c r="G1425" i="17"/>
  <c r="G1426" i="17"/>
  <c r="G1427" i="17"/>
  <c r="G1428" i="17"/>
  <c r="G1429" i="17"/>
  <c r="G1430" i="17"/>
  <c r="G1431" i="17"/>
  <c r="G1432" i="17"/>
  <c r="G1433" i="17"/>
  <c r="G1434" i="17"/>
  <c r="G1435" i="17"/>
  <c r="G1436" i="17"/>
  <c r="G1437" i="17"/>
  <c r="G1438" i="17"/>
  <c r="G1439" i="17"/>
  <c r="G1440" i="17"/>
  <c r="G1441" i="17"/>
  <c r="G1442" i="17"/>
  <c r="G1443" i="17"/>
  <c r="G1444" i="17"/>
  <c r="G1445" i="17"/>
  <c r="G1446" i="17"/>
  <c r="G1447" i="17"/>
  <c r="G1448" i="17"/>
  <c r="G1449" i="17"/>
  <c r="G1450" i="17"/>
  <c r="G1451" i="17"/>
  <c r="G1452" i="17"/>
  <c r="G1453" i="17"/>
  <c r="G1454" i="17"/>
  <c r="G1455" i="17"/>
  <c r="G1456" i="17"/>
  <c r="G1457" i="17"/>
  <c r="G1458" i="17"/>
  <c r="G1459" i="17"/>
  <c r="G1460" i="17"/>
  <c r="G1461" i="17"/>
  <c r="G1462" i="17"/>
  <c r="G1463" i="17"/>
  <c r="G1464" i="17"/>
  <c r="G1465" i="17"/>
  <c r="G1466" i="17"/>
  <c r="G1467" i="17"/>
  <c r="G1468" i="17"/>
  <c r="G1469" i="17"/>
  <c r="G1470" i="17"/>
  <c r="G1471" i="17"/>
  <c r="G1472" i="17"/>
  <c r="G1473" i="17"/>
  <c r="G1474" i="17"/>
  <c r="G1475" i="17"/>
  <c r="G1476" i="17"/>
  <c r="G1477" i="17"/>
  <c r="G1478" i="17"/>
  <c r="G1479" i="17"/>
  <c r="G1480" i="17"/>
  <c r="G1481" i="17"/>
  <c r="G1482" i="17"/>
  <c r="G1483" i="17"/>
  <c r="G1484" i="17"/>
  <c r="G1485" i="17"/>
  <c r="G1486" i="17"/>
  <c r="G1487" i="17"/>
  <c r="G1488" i="17"/>
  <c r="G1489" i="17"/>
  <c r="G1490" i="17"/>
  <c r="G1491" i="17"/>
  <c r="G1492" i="17"/>
  <c r="G1493" i="17"/>
  <c r="G1494" i="17"/>
  <c r="G1495" i="17"/>
  <c r="G1496" i="17"/>
  <c r="G1497" i="17"/>
  <c r="G1498" i="17"/>
  <c r="G1499" i="17"/>
  <c r="G1500" i="17"/>
  <c r="G1501" i="17"/>
  <c r="G1502" i="17"/>
  <c r="G1503" i="17"/>
  <c r="G1504" i="17"/>
  <c r="G1505" i="17"/>
  <c r="G1506" i="17"/>
  <c r="G1507" i="17"/>
  <c r="G1508" i="17"/>
  <c r="G1509" i="17"/>
  <c r="G1510" i="17"/>
  <c r="G1511" i="17"/>
  <c r="G1512" i="17"/>
  <c r="G1513" i="17"/>
  <c r="G1514" i="17"/>
  <c r="G1515" i="17"/>
  <c r="G1516" i="17"/>
  <c r="G1517" i="17"/>
  <c r="G1518" i="17"/>
  <c r="G1519" i="17"/>
  <c r="G1520" i="17"/>
  <c r="G1521" i="17"/>
  <c r="G1522" i="17"/>
  <c r="G1523" i="17"/>
  <c r="G1524" i="17"/>
  <c r="G1525" i="17"/>
  <c r="G1526" i="17"/>
  <c r="G1527" i="17"/>
  <c r="G1528" i="17"/>
  <c r="G1529" i="17"/>
  <c r="G1530" i="17"/>
  <c r="G1531" i="17"/>
  <c r="G1532" i="17"/>
  <c r="G1533" i="17"/>
  <c r="G1534" i="17"/>
  <c r="G1535" i="17"/>
  <c r="G1536" i="17"/>
  <c r="G1537" i="17"/>
  <c r="G1538" i="17"/>
  <c r="G1539" i="17"/>
  <c r="G1540" i="17"/>
  <c r="G1541" i="17"/>
  <c r="G1542" i="17"/>
  <c r="G1543" i="17"/>
  <c r="G1544" i="17"/>
  <c r="G1545" i="17"/>
  <c r="G1546" i="17"/>
  <c r="G1547" i="17"/>
  <c r="G1548" i="17"/>
  <c r="G1549" i="17"/>
  <c r="G1550" i="17"/>
  <c r="G1551" i="17"/>
  <c r="G1552" i="17"/>
  <c r="G1553" i="17"/>
  <c r="G1554" i="17"/>
  <c r="G1555" i="17"/>
  <c r="G1556" i="17"/>
  <c r="G1557" i="17"/>
  <c r="G1558" i="17"/>
  <c r="G1559" i="17"/>
  <c r="G1560" i="17"/>
  <c r="G1561" i="17"/>
  <c r="G1562" i="17"/>
  <c r="G1563" i="17"/>
  <c r="G1564" i="17"/>
  <c r="G1565" i="17"/>
  <c r="G1566" i="17"/>
  <c r="G1567" i="17"/>
  <c r="G1568" i="17"/>
  <c r="G1569" i="17"/>
  <c r="G1570" i="17"/>
  <c r="G1571" i="17"/>
  <c r="G1572" i="17"/>
  <c r="G1573" i="17"/>
  <c r="G1574" i="17"/>
  <c r="G1575" i="17"/>
  <c r="G1576" i="17"/>
  <c r="G1577" i="17"/>
  <c r="G1578" i="17"/>
  <c r="G1579" i="17"/>
  <c r="G1580" i="17"/>
  <c r="G1581" i="17"/>
  <c r="G1582" i="17"/>
  <c r="G1583" i="17"/>
  <c r="G1584" i="17"/>
  <c r="G1585" i="17"/>
  <c r="G1586" i="17"/>
  <c r="G1587" i="17"/>
  <c r="G1588" i="17"/>
  <c r="G1589" i="17"/>
  <c r="G1590" i="17"/>
  <c r="G1591" i="17"/>
  <c r="G1592" i="17"/>
  <c r="G1593" i="17"/>
  <c r="G1594" i="17"/>
  <c r="G1595" i="17"/>
  <c r="G1596" i="17"/>
  <c r="G1597" i="17"/>
  <c r="G1598" i="17"/>
  <c r="G1599" i="17"/>
  <c r="G1600" i="17"/>
  <c r="G1601" i="17"/>
  <c r="G1602" i="17"/>
  <c r="G1603" i="17"/>
  <c r="G1604" i="17"/>
  <c r="G1605" i="17"/>
  <c r="G1606" i="17"/>
  <c r="G1607" i="17"/>
  <c r="G1608" i="17"/>
  <c r="G1609" i="17"/>
  <c r="G1610" i="17"/>
  <c r="G1611" i="17"/>
  <c r="G1612" i="17"/>
  <c r="G1613" i="17"/>
  <c r="G1614" i="17"/>
  <c r="G1615" i="17"/>
  <c r="G1616" i="17"/>
  <c r="G1617" i="17"/>
  <c r="G1618" i="17"/>
  <c r="G1619" i="17"/>
  <c r="G1620" i="17"/>
  <c r="G1621" i="17"/>
  <c r="G1622" i="17"/>
  <c r="G1623" i="17"/>
  <c r="G1624" i="17"/>
  <c r="G1625" i="17"/>
  <c r="G1626" i="17"/>
  <c r="G1627" i="17"/>
  <c r="G1628" i="17"/>
  <c r="G1629" i="17"/>
  <c r="G1630" i="17"/>
  <c r="G1631" i="17"/>
  <c r="G1632" i="17"/>
  <c r="G1633" i="17"/>
  <c r="G1634" i="17"/>
  <c r="G1635" i="17"/>
  <c r="G1636" i="17"/>
  <c r="G1637" i="17"/>
  <c r="G1638" i="17"/>
  <c r="G1639" i="17"/>
  <c r="G1640" i="17"/>
  <c r="G1641" i="17"/>
  <c r="G1642" i="17"/>
  <c r="G1643" i="17"/>
  <c r="G1644" i="17"/>
  <c r="G1645" i="17"/>
  <c r="G1646" i="17"/>
  <c r="G1647" i="17"/>
  <c r="G1648" i="17"/>
  <c r="G1649" i="17"/>
  <c r="G1650" i="17"/>
  <c r="G1651" i="17"/>
  <c r="G1652" i="17"/>
  <c r="G1653" i="17"/>
  <c r="G1654" i="17"/>
  <c r="G1655" i="17"/>
  <c r="G1656" i="17"/>
  <c r="G1657" i="17"/>
  <c r="G1658" i="17"/>
  <c r="G1659" i="17"/>
  <c r="G1660" i="17"/>
  <c r="G1661" i="17"/>
  <c r="G1662" i="17"/>
  <c r="G1663" i="17"/>
  <c r="G1664" i="17"/>
  <c r="G1665" i="17"/>
  <c r="G1666" i="17"/>
  <c r="G1667" i="17"/>
  <c r="G1668" i="17"/>
  <c r="G1669" i="17"/>
  <c r="G1670" i="17"/>
  <c r="G1671" i="17"/>
  <c r="G1672" i="17"/>
  <c r="G1673" i="17"/>
  <c r="G1674" i="17"/>
  <c r="G1675" i="17"/>
  <c r="G1676" i="17"/>
  <c r="G1677" i="17"/>
  <c r="G1678" i="17"/>
  <c r="G1679" i="17"/>
  <c r="G1680" i="17"/>
  <c r="G1681" i="17"/>
  <c r="G1682" i="17"/>
  <c r="G1683" i="17"/>
  <c r="G1684" i="17"/>
  <c r="G1685" i="17"/>
  <c r="G1686" i="17"/>
  <c r="G1687" i="17"/>
  <c r="G1688" i="17"/>
  <c r="G1689" i="17"/>
  <c r="G1690" i="17"/>
  <c r="G1691" i="17"/>
  <c r="G1692" i="17"/>
  <c r="G1693" i="17"/>
  <c r="G1694" i="17"/>
  <c r="G1695" i="17"/>
  <c r="G1696" i="17"/>
  <c r="G1697" i="17"/>
  <c r="G1698" i="17"/>
  <c r="G1699" i="17"/>
  <c r="G1700" i="17"/>
  <c r="G1701" i="17"/>
  <c r="G1702" i="17"/>
  <c r="G1703" i="17"/>
  <c r="G1704" i="17"/>
  <c r="G1705" i="17"/>
  <c r="G1706" i="17"/>
  <c r="G1707" i="17"/>
  <c r="G1708" i="17"/>
  <c r="G1709" i="17"/>
  <c r="G1710" i="17"/>
  <c r="G1711" i="17"/>
  <c r="G1712" i="17"/>
  <c r="G1713" i="17"/>
  <c r="G1714" i="17"/>
  <c r="G1715" i="17"/>
  <c r="G1716" i="17"/>
  <c r="G1717" i="17"/>
  <c r="G1718" i="17"/>
  <c r="G1719" i="17"/>
  <c r="G1720" i="17"/>
  <c r="G1721" i="17"/>
  <c r="G1722" i="17"/>
  <c r="G1723" i="17"/>
  <c r="G1724" i="17"/>
  <c r="G1725" i="17"/>
  <c r="G1726" i="17"/>
  <c r="G1727" i="17"/>
  <c r="G1728" i="17"/>
  <c r="G1729" i="17"/>
  <c r="G1730" i="17"/>
  <c r="G1731" i="17"/>
  <c r="G1732" i="17"/>
  <c r="G1733" i="17"/>
  <c r="G1734" i="17"/>
  <c r="G1735" i="17"/>
  <c r="G1736" i="17"/>
  <c r="G1737" i="17"/>
  <c r="G1738" i="17"/>
  <c r="G1739" i="17"/>
  <c r="G1740" i="17"/>
  <c r="G1741" i="17"/>
  <c r="G1742" i="17"/>
  <c r="G1743" i="17"/>
  <c r="G1744" i="17"/>
  <c r="G1745" i="17"/>
  <c r="G1746" i="17"/>
  <c r="G1747" i="17"/>
  <c r="G1748" i="17"/>
  <c r="G1749" i="17"/>
  <c r="G1750" i="17"/>
  <c r="G1751" i="17"/>
  <c r="G1752" i="17"/>
  <c r="G1753" i="17"/>
  <c r="G1754" i="17"/>
  <c r="G1755" i="17"/>
  <c r="G1756" i="17"/>
  <c r="G1757" i="17"/>
  <c r="G1758" i="17"/>
  <c r="G1759" i="17"/>
  <c r="G1760" i="17"/>
  <c r="G1761" i="17"/>
  <c r="G1762" i="17"/>
  <c r="G1763" i="17"/>
  <c r="G1764" i="17"/>
  <c r="G1765" i="17"/>
  <c r="G1766" i="17"/>
  <c r="G1767" i="17"/>
  <c r="G1768" i="17"/>
  <c r="G1769" i="17"/>
  <c r="G1770" i="17"/>
  <c r="G1771" i="17"/>
  <c r="G1772" i="17"/>
  <c r="G1773" i="17"/>
  <c r="G1774" i="17"/>
  <c r="G1775" i="17"/>
  <c r="G1776" i="17"/>
  <c r="G1777" i="17"/>
  <c r="G1778" i="17"/>
  <c r="G1779" i="17"/>
  <c r="G1780" i="17"/>
  <c r="G1781" i="17"/>
  <c r="G1782" i="17"/>
  <c r="G1783" i="17"/>
  <c r="G1784" i="17"/>
  <c r="G1785" i="17"/>
  <c r="G1786" i="17"/>
  <c r="G1787" i="17"/>
  <c r="G1788" i="17"/>
  <c r="G1789" i="17"/>
  <c r="G1790" i="17"/>
  <c r="G1791" i="17"/>
  <c r="G1792" i="17"/>
  <c r="G1793" i="17"/>
  <c r="G1794" i="17"/>
  <c r="G1795" i="17"/>
  <c r="G1796" i="17"/>
  <c r="G1797" i="17"/>
  <c r="G1798" i="17"/>
  <c r="G1799" i="17"/>
  <c r="G1800" i="17"/>
  <c r="G1801" i="17"/>
  <c r="G1802" i="17"/>
  <c r="G1803" i="17"/>
  <c r="G1804" i="17"/>
  <c r="G1805" i="17"/>
  <c r="G1806" i="17"/>
  <c r="G1807" i="17"/>
  <c r="G1808" i="17"/>
  <c r="G1809" i="17"/>
  <c r="G1810" i="17"/>
  <c r="G1811" i="17"/>
  <c r="G1812" i="17"/>
  <c r="G1813" i="17"/>
  <c r="G1814" i="17"/>
  <c r="G1815" i="17"/>
  <c r="G1816" i="17"/>
  <c r="G1817" i="17"/>
  <c r="G1818" i="17"/>
  <c r="G1819" i="17"/>
  <c r="G1820" i="17"/>
  <c r="G1821" i="17"/>
  <c r="G1822" i="17"/>
  <c r="G1823" i="17"/>
  <c r="G1824" i="17"/>
  <c r="G1825" i="17"/>
  <c r="G1826" i="17"/>
  <c r="G1827" i="17"/>
  <c r="G1828" i="17"/>
  <c r="G1829" i="17"/>
  <c r="G1830" i="17"/>
  <c r="G1831" i="17"/>
  <c r="G1832" i="17"/>
  <c r="G1833" i="17"/>
  <c r="G1834" i="17"/>
  <c r="G1835" i="17"/>
  <c r="G1836" i="17"/>
  <c r="G1837" i="17"/>
  <c r="G1838" i="17"/>
  <c r="G1839" i="17"/>
  <c r="G1840" i="17"/>
  <c r="G1841" i="17"/>
  <c r="G1842" i="17"/>
  <c r="G1843" i="17"/>
  <c r="G1844" i="17"/>
  <c r="G1845" i="17"/>
  <c r="G1846" i="17"/>
  <c r="G1847" i="17"/>
  <c r="G1848" i="17"/>
  <c r="G1849" i="17"/>
  <c r="G1850" i="17"/>
  <c r="G1851" i="17"/>
  <c r="G1852" i="17"/>
  <c r="G1853" i="17"/>
  <c r="G1854" i="17"/>
  <c r="G1855" i="17"/>
  <c r="G1856" i="17"/>
  <c r="G1857" i="17"/>
  <c r="G1858" i="17"/>
  <c r="G1859" i="17"/>
  <c r="G1860" i="17"/>
  <c r="G1861" i="17"/>
  <c r="G1862" i="17"/>
  <c r="G1863" i="17"/>
  <c r="G1864" i="17"/>
  <c r="G1865" i="17"/>
  <c r="G1866" i="17"/>
  <c r="G1867" i="17"/>
  <c r="G1868" i="17"/>
  <c r="G1869" i="17"/>
  <c r="G1870" i="17"/>
  <c r="G1871" i="17"/>
  <c r="G1872" i="17"/>
  <c r="G1873" i="17"/>
  <c r="G1874" i="17"/>
  <c r="G1875" i="17"/>
  <c r="G1876" i="17"/>
  <c r="G1877" i="17"/>
  <c r="G1878" i="17"/>
  <c r="G1879" i="17"/>
  <c r="G1880" i="17"/>
  <c r="G1881" i="17"/>
  <c r="G1882" i="17"/>
  <c r="G1883" i="17"/>
  <c r="G1884" i="17"/>
  <c r="G1885" i="17"/>
  <c r="G1886" i="17"/>
  <c r="G1887" i="17"/>
  <c r="G1888" i="17"/>
  <c r="G1889" i="17"/>
  <c r="G1890" i="17"/>
  <c r="G1891" i="17"/>
  <c r="G1892" i="17"/>
  <c r="G1893" i="17"/>
  <c r="G1894" i="17"/>
  <c r="G1895" i="17"/>
  <c r="G1896" i="17"/>
  <c r="G1897" i="17"/>
  <c r="G1898" i="17"/>
  <c r="G1899" i="17"/>
  <c r="G1900" i="17"/>
  <c r="G1901" i="17"/>
  <c r="G1902" i="17"/>
  <c r="G1903" i="17"/>
  <c r="G1904" i="17"/>
  <c r="G1905" i="17"/>
  <c r="G1906" i="17"/>
  <c r="G1907" i="17"/>
  <c r="G1908" i="17"/>
  <c r="G1909" i="17"/>
  <c r="G1910" i="17"/>
  <c r="G1911" i="17"/>
  <c r="G1912" i="17"/>
  <c r="G1913" i="17"/>
  <c r="G1914" i="17"/>
  <c r="G1915" i="17"/>
  <c r="G1916" i="17"/>
  <c r="G1917" i="17"/>
  <c r="G1918" i="17"/>
  <c r="G1919" i="17"/>
  <c r="G1920" i="17"/>
  <c r="G1921" i="17"/>
  <c r="G1922" i="17"/>
  <c r="G1923" i="17"/>
  <c r="G1924" i="17"/>
  <c r="G1925" i="17"/>
  <c r="G1926" i="17"/>
  <c r="G1927" i="17"/>
  <c r="G1928" i="17"/>
  <c r="G1929" i="17"/>
  <c r="G1930" i="17"/>
  <c r="G1931" i="17"/>
  <c r="G1932" i="17"/>
  <c r="G1933" i="17"/>
  <c r="G1934" i="17"/>
  <c r="G1935" i="17"/>
  <c r="G1936" i="17"/>
  <c r="G1937" i="17"/>
  <c r="G1938" i="17"/>
  <c r="G1939" i="17"/>
  <c r="G1940" i="17"/>
  <c r="G1941" i="17"/>
  <c r="G1942" i="17"/>
  <c r="G1943" i="17"/>
  <c r="G1944" i="17"/>
  <c r="G1945" i="17"/>
  <c r="G1946" i="17"/>
  <c r="G1947" i="17"/>
  <c r="G1948" i="17"/>
  <c r="G1949" i="17"/>
  <c r="G1950" i="17"/>
  <c r="G1951" i="17"/>
  <c r="G1952" i="17"/>
  <c r="G1953" i="17"/>
  <c r="G1954" i="17"/>
  <c r="G1955" i="17"/>
  <c r="G1956" i="17"/>
  <c r="G1957" i="17"/>
  <c r="G1958" i="17"/>
  <c r="G1959" i="17"/>
  <c r="G1960" i="17"/>
  <c r="G1961" i="17"/>
  <c r="G1962" i="17"/>
  <c r="G1963" i="17"/>
  <c r="G1964" i="17"/>
  <c r="G1965" i="17"/>
  <c r="G1966" i="17"/>
  <c r="G1967" i="17"/>
  <c r="G1968" i="17"/>
  <c r="G1969" i="17"/>
  <c r="G1970" i="17"/>
  <c r="G1971" i="17"/>
  <c r="G1972" i="17"/>
  <c r="G1973" i="17"/>
  <c r="G1974" i="17"/>
  <c r="G1975" i="17"/>
  <c r="G1976" i="17"/>
  <c r="G1977" i="17"/>
  <c r="G1978" i="17"/>
  <c r="G1979" i="17"/>
  <c r="G1980" i="17"/>
  <c r="G1981" i="17"/>
  <c r="G1982" i="17"/>
  <c r="G1983" i="17"/>
  <c r="G1984" i="17"/>
  <c r="G1985" i="17"/>
  <c r="G1986" i="17"/>
  <c r="G1987" i="17"/>
  <c r="G1988" i="17"/>
  <c r="G1989" i="17"/>
  <c r="G1990" i="17"/>
  <c r="G1991" i="17"/>
  <c r="G1992" i="17"/>
  <c r="G1993" i="17"/>
  <c r="G1994" i="17"/>
  <c r="G1995" i="17"/>
  <c r="G1996" i="17"/>
  <c r="G1997" i="17"/>
  <c r="G1998" i="17"/>
  <c r="G1999" i="17"/>
  <c r="G2000" i="17"/>
  <c r="G2001" i="17"/>
  <c r="G2002" i="17"/>
  <c r="G2003" i="17"/>
  <c r="G2004" i="17"/>
  <c r="G2005" i="17"/>
  <c r="G2006" i="17"/>
  <c r="G2007" i="17"/>
  <c r="G2008" i="17"/>
  <c r="G2009" i="17"/>
  <c r="G2010" i="17"/>
  <c r="G2011" i="17"/>
  <c r="G2012" i="17"/>
  <c r="G2013" i="17"/>
  <c r="G2014" i="17"/>
  <c r="G2015" i="17"/>
  <c r="G2016" i="17"/>
  <c r="G2017" i="17"/>
  <c r="G2018" i="17"/>
  <c r="G2019" i="17"/>
  <c r="G2020" i="17"/>
  <c r="G2021" i="17"/>
  <c r="G2022" i="17"/>
  <c r="G2023" i="17"/>
  <c r="G2024" i="17"/>
  <c r="G2025" i="17"/>
  <c r="G2026" i="17"/>
  <c r="G2027" i="17"/>
  <c r="G2028" i="17"/>
  <c r="G2029" i="17"/>
  <c r="G2030" i="17"/>
  <c r="G2031" i="17"/>
  <c r="G2032" i="17"/>
  <c r="G2033" i="17"/>
  <c r="G2034" i="17"/>
  <c r="G2035" i="17"/>
  <c r="G2036" i="17"/>
  <c r="G2037" i="17"/>
  <c r="G2038" i="17"/>
  <c r="G2039" i="17"/>
  <c r="G2040" i="17"/>
  <c r="G2041" i="17"/>
  <c r="G2042" i="17"/>
  <c r="G2043" i="17"/>
  <c r="G2044" i="17"/>
  <c r="G2045" i="17"/>
  <c r="G2046" i="17"/>
  <c r="G2047" i="17"/>
  <c r="G2048" i="17"/>
  <c r="G2049" i="17"/>
  <c r="G2050" i="17"/>
  <c r="G2051" i="17"/>
  <c r="G2052" i="17"/>
  <c r="G2053" i="17"/>
  <c r="G2054" i="17"/>
  <c r="G2055" i="17"/>
  <c r="G2056" i="17"/>
  <c r="G2057" i="17"/>
  <c r="G2058" i="17"/>
  <c r="G2059" i="17"/>
  <c r="G2060" i="17"/>
  <c r="G2061" i="17"/>
  <c r="G2062" i="17"/>
  <c r="G2063" i="17"/>
  <c r="G2064" i="17"/>
  <c r="G2065" i="17"/>
  <c r="G2066" i="17"/>
  <c r="G2067" i="17"/>
  <c r="G2068" i="17"/>
  <c r="G2069" i="17"/>
  <c r="G2070" i="17"/>
  <c r="G2071" i="17"/>
  <c r="G2072" i="17"/>
  <c r="G2073" i="17"/>
  <c r="G2074" i="17"/>
  <c r="G2075" i="17"/>
  <c r="G2076" i="17"/>
  <c r="G2077" i="17"/>
  <c r="G2078" i="17"/>
  <c r="G2079" i="17"/>
  <c r="G2080" i="17"/>
  <c r="G2081" i="17"/>
  <c r="G2082" i="17"/>
  <c r="G2083" i="17"/>
  <c r="G2084" i="17"/>
  <c r="G2085" i="17"/>
  <c r="G2086" i="17"/>
  <c r="G2087" i="17"/>
  <c r="G2088" i="17"/>
  <c r="G2089" i="17"/>
  <c r="G2090" i="17"/>
  <c r="G2091" i="17"/>
  <c r="G2092" i="17"/>
  <c r="G2093" i="17"/>
  <c r="G2094" i="17"/>
  <c r="G2095" i="17"/>
  <c r="G2096" i="17"/>
  <c r="G2097" i="17"/>
  <c r="G2098" i="17"/>
  <c r="G2099" i="17"/>
  <c r="G2100" i="17"/>
  <c r="G2101" i="17"/>
  <c r="G2102" i="17"/>
  <c r="G2103" i="17"/>
  <c r="G2104" i="17"/>
  <c r="G2105" i="17"/>
  <c r="G2106" i="17"/>
  <c r="G2107" i="17"/>
  <c r="G2108" i="17"/>
  <c r="G2109" i="17"/>
  <c r="G2110" i="17"/>
  <c r="G2111" i="17"/>
  <c r="G2112" i="17"/>
  <c r="G2113" i="17"/>
  <c r="G2114" i="17"/>
  <c r="G2115" i="17"/>
  <c r="G2116" i="17"/>
  <c r="G2117" i="17"/>
  <c r="G2118" i="17"/>
  <c r="G2119" i="17"/>
  <c r="G2120" i="17"/>
  <c r="G2121" i="17"/>
  <c r="G2122" i="17"/>
  <c r="G2123" i="17"/>
  <c r="G2124" i="17"/>
  <c r="G2125" i="17"/>
  <c r="G2126" i="17"/>
  <c r="G2127" i="17"/>
  <c r="G2128" i="17"/>
  <c r="G2129" i="17"/>
  <c r="G2130" i="17"/>
  <c r="G2131" i="17"/>
  <c r="G2132" i="17"/>
  <c r="G2133" i="17"/>
  <c r="G2134" i="17"/>
  <c r="G2135" i="17"/>
  <c r="G2136" i="17"/>
  <c r="G2137" i="17"/>
  <c r="G2138" i="17"/>
  <c r="G2139" i="17"/>
  <c r="G2140" i="17"/>
  <c r="G2141" i="17"/>
  <c r="G2142" i="17"/>
  <c r="G2143" i="17"/>
  <c r="G2144" i="17"/>
  <c r="G2145" i="17"/>
  <c r="G2146" i="17"/>
  <c r="G2147" i="17"/>
  <c r="G2148" i="17"/>
  <c r="G2149" i="17"/>
  <c r="G2150" i="17"/>
  <c r="G2151" i="17"/>
  <c r="G2152" i="17"/>
  <c r="G2153" i="17"/>
  <c r="G2154" i="17"/>
  <c r="G2155" i="17"/>
  <c r="G2156" i="17"/>
  <c r="G2157" i="17"/>
  <c r="G2158" i="17"/>
  <c r="G2159" i="17"/>
  <c r="G2160" i="17"/>
  <c r="G2161" i="17"/>
  <c r="G2162" i="17"/>
  <c r="G2163" i="17"/>
  <c r="G2164" i="17"/>
  <c r="G2165" i="17"/>
  <c r="G2166" i="17"/>
  <c r="G2167" i="17"/>
  <c r="G2168" i="17"/>
  <c r="G2169" i="17"/>
  <c r="G2170" i="17"/>
  <c r="G2171" i="17"/>
  <c r="G2172" i="17"/>
  <c r="G2173" i="17"/>
  <c r="G2174" i="17"/>
  <c r="G2175" i="17"/>
  <c r="G2176" i="17"/>
  <c r="G2177" i="17"/>
  <c r="G2178" i="17"/>
  <c r="G2179" i="17"/>
  <c r="G2180" i="17"/>
  <c r="G2181" i="17"/>
  <c r="G2182" i="17"/>
  <c r="G2183" i="17"/>
  <c r="G2184" i="17"/>
  <c r="G2185" i="17"/>
  <c r="G2186" i="17"/>
  <c r="G2187" i="17"/>
  <c r="G2188" i="17"/>
  <c r="G2189" i="17"/>
  <c r="G2190" i="17"/>
  <c r="G2191" i="17"/>
  <c r="G2192" i="17"/>
  <c r="G2193" i="17"/>
  <c r="G2194" i="17"/>
  <c r="G2195" i="17"/>
  <c r="G2196" i="17"/>
  <c r="G2197" i="17"/>
  <c r="G2198" i="17"/>
  <c r="G2199" i="17"/>
  <c r="G2200" i="17"/>
  <c r="G2201" i="17"/>
  <c r="G2202" i="17"/>
  <c r="G2203" i="17"/>
  <c r="G2204" i="17"/>
  <c r="G2205" i="17"/>
  <c r="G2206" i="17"/>
  <c r="G2207" i="17"/>
  <c r="G2208" i="17"/>
  <c r="G2209" i="17"/>
  <c r="G2210" i="17"/>
  <c r="G2211" i="17"/>
  <c r="G2212" i="17"/>
  <c r="G2213" i="17"/>
  <c r="G2214" i="17"/>
  <c r="G2215" i="17"/>
  <c r="G2216" i="17"/>
  <c r="G2217" i="17"/>
  <c r="G2218" i="17"/>
  <c r="G2219" i="17"/>
  <c r="G2220" i="17"/>
  <c r="G2221" i="17"/>
  <c r="G2222" i="17"/>
  <c r="G2223" i="17"/>
  <c r="G2224" i="17"/>
  <c r="G2225" i="17"/>
  <c r="G2226" i="17"/>
  <c r="G2227" i="17"/>
  <c r="G2228" i="17"/>
  <c r="G2229" i="17"/>
  <c r="G2230" i="17"/>
  <c r="G2231" i="17"/>
  <c r="G2232" i="17"/>
  <c r="G2233" i="17"/>
  <c r="G2234" i="17"/>
  <c r="G2235" i="17"/>
  <c r="G2236" i="17"/>
  <c r="G2237" i="17"/>
  <c r="G2238" i="17"/>
  <c r="G2239" i="17"/>
  <c r="G2240" i="17"/>
  <c r="G2241" i="17"/>
  <c r="G2242" i="17"/>
  <c r="G2243" i="17"/>
  <c r="G2244" i="17"/>
  <c r="G2245" i="17"/>
  <c r="G2246" i="17"/>
  <c r="G2247" i="17"/>
  <c r="G2248" i="17"/>
  <c r="G2249" i="17"/>
  <c r="G2250" i="17"/>
  <c r="G2251" i="17"/>
  <c r="G2252" i="17"/>
  <c r="G2253" i="17"/>
  <c r="G2254" i="17"/>
  <c r="G2255" i="17"/>
  <c r="G2256" i="17"/>
  <c r="G2257" i="17"/>
  <c r="G2258" i="17"/>
  <c r="G2259" i="17"/>
  <c r="G2260" i="17"/>
  <c r="G2261" i="17"/>
  <c r="G2262" i="17"/>
  <c r="G2263" i="17"/>
  <c r="G2264" i="17"/>
  <c r="G2265" i="17"/>
  <c r="G2266" i="17"/>
  <c r="G2267" i="17"/>
  <c r="G2268" i="17"/>
  <c r="G2269" i="17"/>
  <c r="G2270" i="17"/>
  <c r="G2271" i="17"/>
  <c r="G2272" i="17"/>
  <c r="G2273" i="17"/>
  <c r="G2274" i="17"/>
  <c r="G2275" i="17"/>
  <c r="G2276" i="17"/>
  <c r="G2277" i="17"/>
  <c r="G2278" i="17"/>
  <c r="G2279" i="17"/>
  <c r="G2280" i="17"/>
  <c r="G2281" i="17"/>
  <c r="G2282" i="17"/>
  <c r="G2283" i="17"/>
  <c r="G2284" i="17"/>
  <c r="G2285" i="17"/>
  <c r="G2286" i="17"/>
  <c r="G2287" i="17"/>
  <c r="G2288" i="17"/>
  <c r="G2289" i="17"/>
  <c r="G2290" i="17"/>
  <c r="G2291" i="17"/>
  <c r="G2292" i="17"/>
  <c r="G2293" i="17"/>
  <c r="G2294" i="17"/>
  <c r="G2295" i="17"/>
  <c r="G2296" i="17"/>
  <c r="G2297" i="17"/>
  <c r="G2298" i="17"/>
  <c r="G2299" i="17"/>
  <c r="G2300" i="17"/>
  <c r="G2301" i="17"/>
  <c r="G2302" i="17"/>
  <c r="G2303" i="17"/>
  <c r="G2304" i="17"/>
  <c r="G2305" i="17"/>
  <c r="G2306" i="17"/>
  <c r="G2307" i="17"/>
  <c r="G2308" i="17"/>
  <c r="G2309" i="17"/>
  <c r="G2310" i="17"/>
  <c r="G2311" i="17"/>
  <c r="G2312" i="17"/>
  <c r="G2313" i="17"/>
  <c r="G2314" i="17"/>
  <c r="G2315" i="17"/>
  <c r="G2316" i="17"/>
  <c r="G2317" i="17"/>
  <c r="G2318" i="17"/>
  <c r="G2319" i="17"/>
  <c r="G2320" i="17"/>
  <c r="G2321" i="17"/>
  <c r="G2322" i="17"/>
  <c r="G2323" i="17"/>
  <c r="G2324" i="17"/>
  <c r="G2325" i="17"/>
  <c r="G2326" i="17"/>
  <c r="G2327" i="17"/>
  <c r="G2328" i="17"/>
  <c r="G2329" i="17"/>
  <c r="G2330" i="17"/>
  <c r="G2331" i="17"/>
  <c r="G2332" i="17"/>
  <c r="G2333" i="17"/>
  <c r="G2334" i="17"/>
  <c r="G2335" i="17"/>
  <c r="G2336" i="17"/>
  <c r="G2337" i="17"/>
  <c r="G2338" i="17"/>
  <c r="G2339" i="17"/>
  <c r="G2340" i="17"/>
  <c r="G2341" i="17"/>
  <c r="G2342" i="17"/>
  <c r="G2343" i="17"/>
  <c r="G2344" i="17"/>
  <c r="G2345" i="17"/>
  <c r="G2346" i="17"/>
  <c r="G2347" i="17"/>
  <c r="G2348" i="17"/>
  <c r="G2349" i="17"/>
  <c r="G2350" i="17"/>
  <c r="G2351" i="17"/>
  <c r="G2352" i="17"/>
  <c r="G2353" i="17"/>
  <c r="G2354" i="17"/>
  <c r="G2355" i="17"/>
  <c r="G2356" i="17"/>
  <c r="G2357" i="17"/>
  <c r="G2358" i="17"/>
  <c r="G2359" i="17"/>
  <c r="G2360" i="17"/>
  <c r="G2361" i="17"/>
  <c r="G2362" i="17"/>
  <c r="G2363" i="17"/>
  <c r="G2364" i="17"/>
  <c r="G2365" i="17"/>
  <c r="G2366" i="17"/>
  <c r="G2367" i="17"/>
  <c r="G2368" i="17"/>
  <c r="G2369" i="17"/>
  <c r="G2370" i="17"/>
  <c r="G2371" i="17"/>
  <c r="G2372" i="17"/>
  <c r="G2373" i="17"/>
  <c r="G2374" i="17"/>
  <c r="G2375" i="17"/>
  <c r="G2376" i="17"/>
  <c r="G2377" i="17"/>
  <c r="G2378" i="17"/>
  <c r="G2379" i="17"/>
  <c r="G2380" i="17"/>
  <c r="G2381" i="17"/>
  <c r="G2382" i="17"/>
  <c r="G2383" i="17"/>
  <c r="G2384" i="17"/>
  <c r="G2385" i="17"/>
  <c r="G2386" i="17"/>
  <c r="G2387" i="17"/>
  <c r="G2388" i="17"/>
  <c r="G2389" i="17"/>
  <c r="G2390" i="17"/>
  <c r="G2391" i="17"/>
  <c r="G2392" i="17"/>
  <c r="G2393" i="17"/>
  <c r="G2394" i="17"/>
  <c r="G2395" i="17"/>
  <c r="G2396" i="17"/>
  <c r="G2397" i="17"/>
  <c r="G2398" i="17"/>
  <c r="G2399" i="17"/>
  <c r="G2400" i="17"/>
  <c r="G2401" i="17"/>
  <c r="G2402" i="17"/>
  <c r="G2403" i="17"/>
  <c r="G2404" i="17"/>
  <c r="G2405" i="17"/>
  <c r="G2406" i="17"/>
  <c r="G2407" i="17"/>
  <c r="G2408" i="17"/>
  <c r="G2409" i="17"/>
  <c r="G2410" i="17"/>
  <c r="G2411" i="17"/>
  <c r="G2412" i="17"/>
  <c r="G2413" i="17"/>
  <c r="G2414" i="17"/>
  <c r="G2415" i="17"/>
  <c r="G2416" i="17"/>
  <c r="G2417" i="17"/>
  <c r="G2418" i="17"/>
  <c r="G2419" i="17"/>
  <c r="G2420" i="17"/>
  <c r="G2421" i="17"/>
  <c r="G2422" i="17"/>
  <c r="G2423" i="17"/>
  <c r="G2424" i="17"/>
  <c r="G2425" i="17"/>
  <c r="G2426" i="17"/>
  <c r="G2427" i="17"/>
  <c r="G2428" i="17"/>
  <c r="G2429" i="17"/>
  <c r="G2430" i="17"/>
  <c r="G2431" i="17"/>
  <c r="G2432" i="17"/>
  <c r="G2433" i="17"/>
  <c r="G2434" i="17"/>
  <c r="G2435" i="17"/>
  <c r="G2436" i="17"/>
  <c r="G2437" i="17"/>
  <c r="G2438" i="17"/>
  <c r="G2439" i="17"/>
  <c r="G2440" i="17"/>
  <c r="G2441" i="17"/>
  <c r="G2442" i="17"/>
  <c r="G2443" i="17"/>
  <c r="G2444" i="17"/>
  <c r="G2445" i="17"/>
  <c r="G2446" i="17"/>
  <c r="G2447" i="17"/>
  <c r="G2448" i="17"/>
  <c r="G2449" i="17"/>
  <c r="G2450" i="17"/>
  <c r="G2451" i="17"/>
  <c r="G2452" i="17"/>
  <c r="G2453" i="17"/>
  <c r="G2454" i="17"/>
  <c r="G2455" i="17"/>
  <c r="G2456" i="17"/>
  <c r="G2457" i="17"/>
  <c r="G2458" i="17"/>
  <c r="G2459" i="17"/>
  <c r="G2460" i="17"/>
  <c r="G2461" i="17"/>
  <c r="G2462" i="17"/>
  <c r="G2463" i="17"/>
  <c r="G2464" i="17"/>
  <c r="G2465" i="17"/>
  <c r="G2466" i="17"/>
  <c r="G2467" i="17"/>
  <c r="G2468" i="17"/>
  <c r="G2469" i="17"/>
  <c r="G2470" i="17"/>
  <c r="G2471" i="17"/>
  <c r="G2472" i="17"/>
  <c r="G2473" i="17"/>
  <c r="G2474" i="17"/>
  <c r="G2475" i="17"/>
  <c r="G2476" i="17"/>
  <c r="G2477" i="17"/>
  <c r="G2478" i="17"/>
  <c r="G2479" i="17"/>
  <c r="G2480" i="17"/>
  <c r="G2481" i="17"/>
  <c r="G2482" i="17"/>
  <c r="G2483" i="17"/>
  <c r="G2484" i="17"/>
  <c r="G2485" i="17"/>
  <c r="G2486" i="17"/>
  <c r="G2487" i="17"/>
  <c r="G2488" i="17"/>
  <c r="G2489" i="17"/>
  <c r="G2490" i="17"/>
  <c r="G2491" i="17"/>
  <c r="G2492" i="17"/>
  <c r="G2493" i="17"/>
  <c r="G2494" i="17"/>
  <c r="G2495" i="17"/>
  <c r="G2496" i="17"/>
  <c r="G2497" i="17"/>
  <c r="G2498" i="17"/>
  <c r="G2499" i="17"/>
  <c r="G2500" i="17"/>
  <c r="G2501" i="17"/>
  <c r="G2502" i="17"/>
  <c r="G2503" i="17"/>
  <c r="G2504" i="17"/>
  <c r="G2505" i="17"/>
  <c r="G2506" i="17"/>
  <c r="G2507" i="17"/>
  <c r="G2508" i="17"/>
  <c r="G2509" i="17"/>
  <c r="G2510" i="17"/>
  <c r="G2511" i="17"/>
  <c r="G2512" i="17"/>
  <c r="G2513" i="17"/>
  <c r="G2514" i="17"/>
  <c r="G2515" i="17"/>
  <c r="G2516" i="17"/>
  <c r="G2517" i="17"/>
  <c r="G2518" i="17"/>
  <c r="G2519" i="17"/>
  <c r="G2520" i="17"/>
  <c r="G2521" i="17"/>
  <c r="G2522" i="17"/>
  <c r="G2523" i="17"/>
  <c r="G2524" i="17"/>
  <c r="G2525" i="17"/>
  <c r="G2526" i="17"/>
  <c r="G2527" i="17"/>
  <c r="G2528" i="17"/>
  <c r="G2529" i="17"/>
  <c r="G2530" i="17"/>
  <c r="G2531" i="17"/>
  <c r="G2532" i="17"/>
  <c r="G2533" i="17"/>
  <c r="G2534" i="17"/>
  <c r="G2535" i="17"/>
  <c r="G2536" i="17"/>
  <c r="G2537" i="17"/>
  <c r="G2538" i="17"/>
  <c r="G2539" i="17"/>
  <c r="G2540" i="17"/>
  <c r="G2541" i="17"/>
  <c r="G2542" i="17"/>
  <c r="G2543" i="17"/>
  <c r="G2544" i="17"/>
  <c r="G2545" i="17"/>
  <c r="G2546" i="17"/>
  <c r="G2547" i="17"/>
  <c r="G2548" i="17"/>
  <c r="G2549" i="17"/>
  <c r="G2550" i="17"/>
  <c r="G2551" i="17"/>
  <c r="G2552" i="17"/>
  <c r="G2553" i="17"/>
  <c r="G2554" i="17"/>
  <c r="G2555" i="17"/>
  <c r="G2556" i="17"/>
  <c r="G2557" i="17"/>
  <c r="G2558" i="17"/>
  <c r="G2559" i="17"/>
  <c r="G2560" i="17"/>
  <c r="G2561" i="17"/>
  <c r="G2562" i="17"/>
  <c r="G2563" i="17"/>
  <c r="G2564" i="17"/>
  <c r="G2565" i="17"/>
  <c r="G2566" i="17"/>
  <c r="G2567" i="17"/>
  <c r="G2568" i="17"/>
  <c r="G2569" i="17"/>
  <c r="G2570" i="17"/>
  <c r="G2571" i="17"/>
  <c r="G2572" i="17"/>
  <c r="G2573" i="17"/>
  <c r="G2574" i="17"/>
  <c r="G2575" i="17"/>
  <c r="G2576" i="17"/>
  <c r="G2577" i="17"/>
  <c r="G2578" i="17"/>
  <c r="G2579" i="17"/>
  <c r="G2580" i="17"/>
  <c r="G2581" i="17"/>
  <c r="G2582" i="17"/>
  <c r="G2583" i="17"/>
  <c r="G2584" i="17"/>
  <c r="G2585" i="17"/>
  <c r="G2586" i="17"/>
  <c r="G2587" i="17"/>
  <c r="G2588" i="17"/>
  <c r="G2589" i="17"/>
  <c r="G2590" i="17"/>
  <c r="G2591" i="17"/>
  <c r="G2592" i="17"/>
  <c r="G2593" i="17"/>
  <c r="G2594" i="17"/>
  <c r="G2595" i="17"/>
  <c r="G2596" i="17"/>
  <c r="G2597" i="17"/>
  <c r="G2598" i="17"/>
  <c r="G2599" i="17"/>
  <c r="G2600" i="17"/>
  <c r="G2601" i="17"/>
  <c r="G2602" i="17"/>
  <c r="G2603" i="17"/>
  <c r="G2604" i="17"/>
  <c r="G2605" i="17"/>
  <c r="G2606" i="17"/>
  <c r="G2607" i="17"/>
  <c r="G2608" i="17"/>
  <c r="G2609" i="17"/>
  <c r="G2610" i="17"/>
  <c r="G2611" i="17"/>
  <c r="G2612" i="17"/>
  <c r="G2613" i="17"/>
  <c r="G2614" i="17"/>
  <c r="G2615" i="17"/>
  <c r="G2616" i="17"/>
  <c r="G2617" i="17"/>
  <c r="G2618" i="17"/>
  <c r="G2619" i="17"/>
  <c r="G2620" i="17"/>
  <c r="G2621" i="17"/>
  <c r="G2622" i="17"/>
  <c r="G2623" i="17"/>
  <c r="G2624" i="17"/>
  <c r="G2625" i="17"/>
  <c r="G2626" i="17"/>
  <c r="G2627" i="17"/>
  <c r="G2628" i="17"/>
  <c r="G2629" i="17"/>
  <c r="G2630" i="17"/>
  <c r="G2631" i="17"/>
  <c r="G2632" i="17"/>
  <c r="G2633" i="17"/>
  <c r="G2634" i="17"/>
  <c r="G2635" i="17"/>
  <c r="G2636" i="17"/>
  <c r="G2637" i="17"/>
  <c r="G2638" i="17"/>
  <c r="G2639" i="17"/>
  <c r="G2640" i="17"/>
  <c r="G2641" i="17"/>
  <c r="G2642" i="17"/>
  <c r="G2643" i="17"/>
  <c r="G2644" i="17"/>
  <c r="G2645" i="17"/>
  <c r="G2646" i="17"/>
  <c r="G2647" i="17"/>
  <c r="G2648" i="17"/>
  <c r="G2649" i="17"/>
  <c r="G2650" i="17"/>
  <c r="G2651" i="17"/>
  <c r="G2652" i="17"/>
  <c r="G2653" i="17"/>
  <c r="G2654" i="17"/>
  <c r="G2655" i="17"/>
  <c r="G2656" i="17"/>
  <c r="G2657" i="17"/>
  <c r="G2658" i="17"/>
  <c r="G2659" i="17"/>
  <c r="G2660" i="17"/>
  <c r="G2661" i="17"/>
  <c r="G2662" i="17"/>
  <c r="G2663" i="17"/>
  <c r="G2664" i="17"/>
  <c r="G2665" i="17"/>
  <c r="G2666" i="17"/>
  <c r="G2667" i="17"/>
  <c r="G2668" i="17"/>
  <c r="G2669" i="17"/>
  <c r="G2670" i="17"/>
  <c r="G2671" i="17"/>
  <c r="G2672" i="17"/>
  <c r="G2673" i="17"/>
  <c r="G2674" i="17"/>
  <c r="G2675" i="17"/>
  <c r="G2676" i="17"/>
  <c r="G2677" i="17"/>
  <c r="G2678" i="17"/>
  <c r="G2679" i="17"/>
  <c r="G2680" i="17"/>
  <c r="G2681" i="17"/>
  <c r="G2682" i="17"/>
  <c r="G2683" i="17"/>
  <c r="G2684" i="17"/>
  <c r="G2685" i="17"/>
  <c r="G2686" i="17"/>
  <c r="G2687" i="17"/>
  <c r="G2688" i="17"/>
  <c r="G2689" i="17"/>
  <c r="G2690" i="17"/>
  <c r="G2691" i="17"/>
  <c r="G2692" i="17"/>
  <c r="G2693" i="17"/>
  <c r="G2694" i="17"/>
  <c r="G2695" i="17"/>
  <c r="G2696" i="17"/>
  <c r="G2697" i="17"/>
  <c r="G2698" i="17"/>
  <c r="G2699" i="17"/>
  <c r="G2700" i="17"/>
  <c r="G2701" i="17"/>
  <c r="G2702" i="17"/>
  <c r="G2703" i="17"/>
  <c r="G2704" i="17"/>
  <c r="G2705" i="17"/>
  <c r="G2706" i="17"/>
  <c r="G2707" i="17"/>
  <c r="G2708" i="17"/>
  <c r="G2709" i="17"/>
  <c r="G2710" i="17"/>
  <c r="G2711" i="17"/>
  <c r="G2712" i="17"/>
  <c r="G2713" i="17"/>
  <c r="G2714" i="17"/>
  <c r="G2715" i="17"/>
  <c r="G2716" i="17"/>
  <c r="G2717" i="17"/>
  <c r="G2718" i="17"/>
  <c r="G2719" i="17"/>
  <c r="G2720" i="17"/>
  <c r="G2721" i="17"/>
  <c r="G2722" i="17"/>
  <c r="G2723" i="17"/>
  <c r="G2724" i="17"/>
  <c r="G2725" i="17"/>
  <c r="G2726" i="17"/>
  <c r="G2727" i="17"/>
  <c r="G2728" i="17"/>
  <c r="G2729" i="17"/>
  <c r="G2730" i="17"/>
  <c r="G2731" i="17"/>
  <c r="G2732" i="17"/>
  <c r="G2733" i="17"/>
  <c r="G2734" i="17"/>
  <c r="G2735" i="17"/>
  <c r="G2736" i="17"/>
  <c r="G2737" i="17"/>
  <c r="G2738" i="17"/>
  <c r="G2739" i="17"/>
  <c r="G2740" i="17"/>
  <c r="G2741" i="17"/>
  <c r="G2742" i="17"/>
  <c r="G2743" i="17"/>
  <c r="G2744" i="17"/>
  <c r="G2745" i="17"/>
  <c r="G2746" i="17"/>
  <c r="G2747" i="17"/>
  <c r="G2748" i="17"/>
  <c r="G2749" i="17"/>
  <c r="G2750" i="17"/>
  <c r="G2751" i="17"/>
  <c r="G2752" i="17"/>
  <c r="G2753" i="17"/>
  <c r="G2754" i="17"/>
  <c r="G2755" i="17"/>
  <c r="G2756" i="17"/>
  <c r="G2757" i="17"/>
  <c r="G2758" i="17"/>
  <c r="G2759" i="17"/>
  <c r="G2760" i="17"/>
  <c r="G2761" i="17"/>
  <c r="G2762" i="17"/>
  <c r="G2763" i="17"/>
  <c r="G2764" i="17"/>
  <c r="G2765" i="17"/>
  <c r="G2766" i="17"/>
  <c r="G2767" i="17"/>
  <c r="G2768" i="17"/>
  <c r="G2769" i="17"/>
  <c r="G2770" i="17"/>
  <c r="G2771" i="17"/>
  <c r="G2772" i="17"/>
  <c r="G2773" i="17"/>
  <c r="G2774" i="17"/>
  <c r="G2775" i="17"/>
  <c r="G2776" i="17"/>
  <c r="G2777" i="17"/>
  <c r="G2778" i="17"/>
  <c r="G2779" i="17"/>
  <c r="G2780" i="17"/>
  <c r="G2781" i="17"/>
  <c r="G2782" i="17"/>
  <c r="G2783" i="17"/>
  <c r="G2784" i="17"/>
  <c r="G2785" i="17"/>
  <c r="G2786" i="17"/>
  <c r="G2787" i="17"/>
  <c r="G2788" i="17"/>
  <c r="G2789" i="17"/>
  <c r="G2790" i="17"/>
  <c r="G2791" i="17"/>
  <c r="G2792" i="17"/>
  <c r="G2793" i="17"/>
  <c r="G2794" i="17"/>
  <c r="G2795" i="17"/>
  <c r="G2796" i="17"/>
  <c r="G2797" i="17"/>
  <c r="G2798" i="17"/>
  <c r="G2799" i="17"/>
  <c r="G2800" i="17"/>
  <c r="G2801" i="17"/>
  <c r="G2802" i="17"/>
  <c r="G2803" i="17"/>
  <c r="G2804" i="17"/>
  <c r="G2805" i="17"/>
  <c r="G2806" i="17"/>
  <c r="G2807" i="17"/>
  <c r="G2808" i="17"/>
  <c r="G2809" i="17"/>
  <c r="G2810" i="17"/>
  <c r="G2811" i="17"/>
  <c r="G2812" i="17"/>
  <c r="G2813" i="17"/>
  <c r="G2814" i="17"/>
  <c r="G2815" i="17"/>
  <c r="G2816" i="17"/>
  <c r="G2817" i="17"/>
  <c r="G2818" i="17"/>
  <c r="G2819" i="17"/>
  <c r="G2820" i="17"/>
  <c r="G2821" i="17"/>
  <c r="G2822" i="17"/>
  <c r="G2823" i="17"/>
  <c r="G2824" i="17"/>
  <c r="G2825" i="17"/>
  <c r="G2826" i="17"/>
  <c r="G2827" i="17"/>
  <c r="G2828" i="17"/>
  <c r="G2829" i="17"/>
  <c r="G2830" i="17"/>
  <c r="G2831" i="17"/>
  <c r="G2832" i="17"/>
  <c r="G2833" i="17"/>
  <c r="G2834" i="17"/>
  <c r="G2835" i="17"/>
  <c r="G2836" i="17"/>
  <c r="G2837" i="17"/>
  <c r="G2838" i="17"/>
  <c r="G2839" i="17"/>
  <c r="G2840" i="17"/>
  <c r="G2841" i="17"/>
  <c r="G2842" i="17"/>
  <c r="G2843" i="17"/>
  <c r="G2844" i="17"/>
  <c r="G2845" i="17"/>
  <c r="G2846" i="17"/>
  <c r="G2847" i="17"/>
  <c r="G2848" i="17"/>
  <c r="G2849" i="17"/>
  <c r="G2850" i="17"/>
  <c r="G2851" i="17"/>
  <c r="G2852" i="17"/>
  <c r="G2853" i="17"/>
  <c r="G2854" i="17"/>
  <c r="G2855" i="17"/>
  <c r="G2856" i="17"/>
  <c r="G2857" i="17"/>
  <c r="G2858" i="17"/>
  <c r="G2859" i="17"/>
  <c r="G2860" i="17"/>
  <c r="G2861" i="17"/>
  <c r="G2862" i="17"/>
  <c r="G2863" i="17"/>
  <c r="G2864" i="17"/>
  <c r="G2865" i="17"/>
  <c r="G2866" i="17"/>
  <c r="G2867" i="17"/>
  <c r="G2868" i="17"/>
  <c r="G2869" i="17"/>
  <c r="G2870" i="17"/>
  <c r="G2871" i="17"/>
  <c r="G2872" i="17"/>
  <c r="G2873" i="17"/>
  <c r="G2874" i="17"/>
  <c r="G2875" i="17"/>
  <c r="G2876" i="17"/>
  <c r="G2877" i="17"/>
  <c r="G2878" i="17"/>
  <c r="G2879" i="17"/>
  <c r="G2880" i="17"/>
  <c r="G2881" i="17"/>
  <c r="G2882" i="17"/>
  <c r="G2883" i="17"/>
  <c r="G2884" i="17"/>
  <c r="G2885" i="17"/>
  <c r="G2886" i="17"/>
  <c r="G2887" i="17"/>
  <c r="G2888" i="17"/>
  <c r="G2889" i="17"/>
  <c r="G2890" i="17"/>
  <c r="G2891" i="17"/>
  <c r="G2892" i="17"/>
  <c r="G2893" i="17"/>
  <c r="G2894" i="17"/>
  <c r="G2895" i="17"/>
  <c r="G2896" i="17"/>
  <c r="G2897" i="17"/>
  <c r="G2898" i="17"/>
  <c r="G2899" i="17"/>
  <c r="G2900" i="17"/>
  <c r="G2901" i="17"/>
  <c r="G2902" i="17"/>
  <c r="G2903" i="17"/>
  <c r="G2904" i="17"/>
  <c r="G2905" i="17"/>
  <c r="G2906" i="17"/>
  <c r="G2907" i="17"/>
  <c r="G2908" i="17"/>
  <c r="G2909" i="17"/>
  <c r="G2910" i="17"/>
  <c r="G2911" i="17"/>
  <c r="G2912" i="17"/>
  <c r="G2913" i="17"/>
  <c r="G2914" i="17"/>
  <c r="G2915" i="17"/>
  <c r="G2916" i="17"/>
  <c r="G2917" i="17"/>
  <c r="G2918" i="17"/>
  <c r="G2919" i="17"/>
  <c r="G2920" i="17"/>
  <c r="G2921" i="17"/>
  <c r="G2922" i="17"/>
  <c r="G2923" i="17"/>
  <c r="G2924" i="17"/>
  <c r="G2925" i="17"/>
  <c r="G2926" i="17"/>
  <c r="G2927" i="17"/>
  <c r="G2928" i="17"/>
  <c r="G2929" i="17"/>
  <c r="G2930" i="17"/>
  <c r="G2931" i="17"/>
  <c r="G2932" i="17"/>
  <c r="G2933" i="17"/>
  <c r="G2934" i="17"/>
  <c r="G2935" i="17"/>
  <c r="G2936" i="17"/>
  <c r="G2937" i="17"/>
  <c r="G2938" i="17"/>
  <c r="G2939" i="17"/>
  <c r="G2940" i="17"/>
  <c r="G2941" i="17"/>
  <c r="G2942" i="17"/>
  <c r="G2943" i="17"/>
  <c r="G2944" i="17"/>
  <c r="G2945" i="17"/>
  <c r="G2946" i="17"/>
  <c r="G2947" i="17"/>
  <c r="G2948" i="17"/>
  <c r="G2949" i="17"/>
  <c r="G2950" i="17"/>
  <c r="G2951" i="17"/>
  <c r="G2952" i="17"/>
  <c r="G2953" i="17"/>
  <c r="G2954" i="17"/>
  <c r="G2955" i="17"/>
  <c r="G2956" i="17"/>
  <c r="G2957" i="17"/>
  <c r="G2958" i="17"/>
  <c r="G2959" i="17"/>
  <c r="G2960" i="17"/>
  <c r="G2961" i="17"/>
  <c r="G2962" i="17"/>
  <c r="G2963" i="17"/>
  <c r="G2964" i="17"/>
  <c r="G2965" i="17"/>
  <c r="G2966" i="17"/>
  <c r="G2967" i="17"/>
  <c r="G2968" i="17"/>
  <c r="G2969" i="17"/>
  <c r="G2970" i="17"/>
  <c r="G2971" i="17"/>
  <c r="G2972" i="17"/>
  <c r="G2973" i="17"/>
  <c r="G2974" i="17"/>
  <c r="G2975" i="17"/>
  <c r="G2976" i="17"/>
  <c r="G2977" i="17"/>
  <c r="G2978" i="17"/>
  <c r="G2979" i="17"/>
  <c r="G2980" i="17"/>
  <c r="G2981" i="17"/>
  <c r="G2982" i="17"/>
  <c r="G2983" i="17"/>
  <c r="G2984" i="17"/>
  <c r="G2985" i="17"/>
  <c r="G2986" i="17"/>
  <c r="G2987" i="17"/>
  <c r="G2988" i="17"/>
  <c r="G2989" i="17"/>
  <c r="G2990" i="17"/>
  <c r="G2991" i="17"/>
  <c r="G2992" i="17"/>
  <c r="G2993" i="17"/>
  <c r="G2994" i="17"/>
  <c r="G2995" i="17"/>
  <c r="G2996" i="17"/>
  <c r="G2997" i="17"/>
  <c r="G2998" i="17"/>
  <c r="G2999" i="17"/>
  <c r="G3000" i="17"/>
  <c r="G3001" i="17"/>
  <c r="G3002" i="17"/>
  <c r="G3003" i="17"/>
  <c r="G3004" i="17"/>
  <c r="G3005" i="17"/>
  <c r="G3006" i="17"/>
  <c r="G3007" i="17"/>
  <c r="G3008" i="17"/>
  <c r="G3009" i="17"/>
  <c r="G3010" i="17"/>
  <c r="G3011" i="17"/>
  <c r="G3012" i="17"/>
  <c r="G3013" i="17"/>
  <c r="G3014" i="17"/>
  <c r="G3015" i="17"/>
  <c r="G3016" i="17"/>
  <c r="G3017" i="17"/>
  <c r="G3018" i="17"/>
  <c r="G3019" i="17"/>
  <c r="G3020" i="17"/>
  <c r="G3021" i="17"/>
  <c r="G3022" i="17"/>
  <c r="G3023" i="17"/>
  <c r="G3024" i="17"/>
  <c r="G3025" i="17"/>
  <c r="G3026" i="17"/>
  <c r="G3027" i="17"/>
  <c r="G3028" i="17"/>
  <c r="G3029" i="17"/>
  <c r="G3030" i="17"/>
  <c r="G3031" i="17"/>
  <c r="G3032" i="17"/>
  <c r="G3033" i="17"/>
  <c r="G3034" i="17"/>
  <c r="G3035" i="17"/>
  <c r="G3036" i="17"/>
  <c r="G3037" i="17"/>
  <c r="G3038" i="17"/>
  <c r="G3039" i="17"/>
  <c r="G3040" i="17"/>
  <c r="G3041" i="17"/>
  <c r="G3042" i="17"/>
  <c r="G3043" i="17"/>
  <c r="G3044" i="17"/>
  <c r="G3045" i="17"/>
  <c r="G3046" i="17"/>
  <c r="G3047" i="17"/>
  <c r="G3048" i="17"/>
  <c r="G3049" i="17"/>
  <c r="G3050" i="17"/>
  <c r="G3051" i="17"/>
  <c r="G3052" i="17"/>
  <c r="G3053" i="17"/>
  <c r="G3054" i="17"/>
  <c r="G3055" i="17"/>
  <c r="G3056" i="17"/>
  <c r="G3057" i="17"/>
  <c r="G3058" i="17"/>
  <c r="G3059" i="17"/>
  <c r="G3060" i="17"/>
  <c r="G3061" i="17"/>
  <c r="G3062" i="17"/>
  <c r="G3063" i="17"/>
  <c r="G3064" i="17"/>
  <c r="G3065" i="17"/>
  <c r="G3066" i="17"/>
  <c r="G3067" i="17"/>
  <c r="G3068" i="17"/>
  <c r="G3069" i="17"/>
  <c r="G3070" i="17"/>
  <c r="G3071" i="17"/>
  <c r="G3072" i="17"/>
  <c r="G3073" i="17"/>
  <c r="G3074" i="17"/>
  <c r="G3075" i="17"/>
  <c r="G3076" i="17"/>
  <c r="G3077" i="17"/>
  <c r="G3078" i="17"/>
  <c r="G3079" i="17"/>
  <c r="G3080" i="17"/>
  <c r="G3081" i="17"/>
  <c r="G3082" i="17"/>
  <c r="G3083" i="17"/>
  <c r="G3084" i="17"/>
  <c r="G3085" i="17"/>
  <c r="G3086" i="17"/>
  <c r="G3087" i="17"/>
  <c r="G3088" i="17"/>
  <c r="G3089" i="17"/>
  <c r="G3090" i="17"/>
  <c r="G3091" i="17"/>
  <c r="G3092" i="17"/>
  <c r="G3093" i="17"/>
  <c r="G3094" i="17"/>
  <c r="G3095" i="17"/>
  <c r="G3096" i="17"/>
  <c r="G3097" i="17"/>
  <c r="G3098" i="17"/>
  <c r="G3099" i="17"/>
  <c r="G3100" i="17"/>
  <c r="G3101" i="17"/>
  <c r="G3102" i="17"/>
  <c r="G3103" i="17"/>
  <c r="G3104" i="17"/>
  <c r="G3105" i="17"/>
  <c r="G3106" i="17"/>
  <c r="G3107" i="17"/>
  <c r="G3108" i="17"/>
  <c r="G3109" i="17"/>
  <c r="G3110" i="17"/>
  <c r="G3111" i="17"/>
  <c r="G3112" i="17"/>
  <c r="G3113" i="17"/>
  <c r="G3114" i="17"/>
  <c r="G3115" i="17"/>
  <c r="G3116" i="17"/>
  <c r="G3117" i="17"/>
  <c r="G3118" i="17"/>
  <c r="G3119" i="17"/>
  <c r="G3120" i="17"/>
  <c r="G3121" i="17"/>
  <c r="G3122" i="17"/>
  <c r="G3123" i="17"/>
  <c r="G3124" i="17"/>
  <c r="G3125" i="17"/>
  <c r="G3126" i="17"/>
  <c r="G3127" i="17"/>
  <c r="G3128" i="17"/>
  <c r="G3129" i="17"/>
  <c r="G3130" i="17"/>
  <c r="G3131" i="17"/>
  <c r="G3132" i="17"/>
  <c r="G3133" i="17"/>
  <c r="G3134" i="17"/>
  <c r="G3135" i="17"/>
  <c r="G3136" i="17"/>
  <c r="G3137" i="17"/>
  <c r="G3138" i="17"/>
  <c r="G3139" i="17"/>
  <c r="G3140" i="17"/>
  <c r="G3141" i="17"/>
  <c r="G3142" i="17"/>
  <c r="G3143" i="17"/>
  <c r="G3144" i="17"/>
  <c r="G3145" i="17"/>
  <c r="G3146" i="17"/>
  <c r="G3147" i="17"/>
  <c r="G3148" i="17"/>
  <c r="G3149" i="17"/>
  <c r="G3150" i="17"/>
  <c r="G3151" i="17"/>
  <c r="G3152" i="17"/>
  <c r="G3153" i="17"/>
  <c r="G3154" i="17"/>
  <c r="G3155" i="17"/>
  <c r="G3156" i="17"/>
  <c r="G3157" i="17"/>
  <c r="G3158" i="17"/>
  <c r="G3159" i="17"/>
  <c r="G3160" i="17"/>
  <c r="G3161" i="17"/>
  <c r="G3162" i="17"/>
  <c r="G3163" i="17"/>
  <c r="G3164" i="17"/>
  <c r="G3165" i="17"/>
  <c r="G3166" i="17"/>
  <c r="G3167" i="17"/>
  <c r="G3168" i="17"/>
  <c r="G3169" i="17"/>
  <c r="G3170" i="17"/>
  <c r="G3171" i="17"/>
  <c r="G3172" i="17"/>
  <c r="G3173" i="17"/>
  <c r="G3174" i="17"/>
  <c r="G3175" i="17"/>
  <c r="G3176" i="17"/>
  <c r="G3177" i="17"/>
  <c r="G3178" i="17"/>
  <c r="G3179" i="17"/>
  <c r="G3180" i="17"/>
  <c r="G3181" i="17"/>
  <c r="G3182" i="17"/>
  <c r="G3183" i="17"/>
  <c r="G3184" i="17"/>
  <c r="G3185" i="17"/>
  <c r="G3186" i="17"/>
  <c r="G3187" i="17"/>
  <c r="G3188" i="17"/>
  <c r="G3189" i="17"/>
  <c r="G3190" i="17"/>
  <c r="G3191" i="17"/>
  <c r="G3192" i="17"/>
  <c r="G3193" i="17"/>
  <c r="G3194" i="17"/>
  <c r="G3195" i="17"/>
  <c r="G3196" i="17"/>
  <c r="G3197" i="17"/>
  <c r="G3198" i="17"/>
  <c r="G3199" i="17"/>
  <c r="G3200" i="17"/>
  <c r="G3201" i="17"/>
  <c r="G3202" i="17"/>
  <c r="G3203" i="17"/>
  <c r="G3204" i="17"/>
  <c r="G3205" i="17"/>
  <c r="G3206" i="17"/>
  <c r="G3207" i="17"/>
  <c r="G3208" i="17"/>
  <c r="G3209" i="17"/>
  <c r="G3210" i="17"/>
  <c r="G3211" i="17"/>
  <c r="G3212" i="17"/>
  <c r="G3213" i="17"/>
  <c r="G3214" i="17"/>
  <c r="G3215" i="17"/>
  <c r="G3216" i="17"/>
  <c r="G3217" i="17"/>
  <c r="G3218" i="17"/>
  <c r="G3219" i="17"/>
  <c r="G3220" i="17"/>
  <c r="G3221" i="17"/>
  <c r="G3222" i="17"/>
  <c r="G3223" i="17"/>
  <c r="G3224" i="17"/>
  <c r="G3225" i="17"/>
  <c r="G3226" i="17"/>
  <c r="G3227" i="17"/>
  <c r="G3228" i="17"/>
  <c r="G3229" i="17"/>
  <c r="G3230" i="17"/>
  <c r="G3231" i="17"/>
  <c r="G3232" i="17"/>
  <c r="G3233" i="17"/>
  <c r="G3234" i="17"/>
  <c r="G3235" i="17"/>
  <c r="G3236" i="17"/>
  <c r="G3237" i="17"/>
  <c r="G3238" i="17"/>
  <c r="G3239" i="17"/>
  <c r="G3240" i="17"/>
  <c r="G3241" i="17"/>
  <c r="G3242" i="17"/>
  <c r="G3243" i="17"/>
  <c r="G3244" i="17"/>
  <c r="G3245" i="17"/>
  <c r="G3246" i="17"/>
  <c r="G3247" i="17"/>
  <c r="G3248" i="17"/>
  <c r="G3249" i="17"/>
  <c r="G3250" i="17"/>
  <c r="G3251" i="17"/>
  <c r="G3252" i="17"/>
  <c r="G3253" i="17"/>
  <c r="G3254" i="17"/>
  <c r="G3255" i="17"/>
  <c r="G3256" i="17"/>
  <c r="G3257" i="17"/>
  <c r="G3258" i="17"/>
  <c r="G3259" i="17"/>
  <c r="G3260" i="17"/>
  <c r="G3261" i="17"/>
  <c r="G3262" i="17"/>
  <c r="G3263" i="17"/>
  <c r="G3264" i="17"/>
  <c r="G3265" i="17"/>
  <c r="G3266" i="17"/>
  <c r="G3267" i="17"/>
  <c r="G3268" i="17"/>
  <c r="G3269" i="17"/>
  <c r="G3270" i="17"/>
  <c r="G3271" i="17"/>
  <c r="G3272" i="17"/>
  <c r="G3273" i="17"/>
  <c r="G3274" i="17"/>
  <c r="G3275" i="17"/>
  <c r="G3276" i="17"/>
  <c r="G3277" i="17"/>
  <c r="G3278" i="17"/>
  <c r="G3279" i="17"/>
  <c r="G3280" i="17"/>
  <c r="G3281" i="17"/>
  <c r="G3282" i="17"/>
  <c r="G3283" i="17"/>
  <c r="G3284" i="17"/>
  <c r="G3285" i="17"/>
  <c r="G3286" i="17"/>
  <c r="G3287" i="17"/>
  <c r="G3288" i="17"/>
  <c r="G3289" i="17"/>
  <c r="G3290" i="17"/>
  <c r="G3291" i="17"/>
  <c r="G3292" i="17"/>
  <c r="G3293" i="17"/>
  <c r="G3294" i="17"/>
  <c r="G3295" i="17"/>
  <c r="G3296" i="17"/>
  <c r="G3297" i="17"/>
  <c r="G3298" i="17"/>
  <c r="G3299" i="17"/>
  <c r="G3300" i="17"/>
  <c r="G3301" i="17"/>
  <c r="G3302" i="17"/>
  <c r="G3303" i="17"/>
  <c r="G3304" i="17"/>
  <c r="G3305" i="17"/>
  <c r="G3306" i="17"/>
  <c r="G3307" i="17"/>
  <c r="G3308" i="17"/>
  <c r="G3309" i="17"/>
  <c r="G3310" i="17"/>
  <c r="G3311" i="17"/>
  <c r="G3312" i="17"/>
  <c r="G3313" i="17"/>
  <c r="G3314" i="17"/>
  <c r="G3315" i="17"/>
  <c r="G3316" i="17"/>
  <c r="G3317" i="17"/>
  <c r="G3318" i="17"/>
  <c r="G3319" i="17"/>
  <c r="G3320" i="17"/>
  <c r="G3321" i="17"/>
  <c r="G3322" i="17"/>
  <c r="G3323" i="17"/>
  <c r="G3324" i="17"/>
  <c r="G3325" i="17"/>
  <c r="G3326" i="17"/>
  <c r="G3327" i="17"/>
  <c r="G3328" i="17"/>
  <c r="G3329" i="17"/>
  <c r="G3330" i="17"/>
  <c r="G3331" i="17"/>
  <c r="G3332" i="17"/>
  <c r="G3333" i="17"/>
  <c r="G3334" i="17"/>
  <c r="G3335" i="17"/>
  <c r="G3336" i="17"/>
  <c r="G3337" i="17"/>
  <c r="G3338" i="17"/>
  <c r="G3339" i="17"/>
  <c r="G3340" i="17"/>
  <c r="G3341" i="17"/>
  <c r="G3342" i="17"/>
  <c r="G3343" i="17"/>
  <c r="G3344" i="17"/>
  <c r="G3345" i="17"/>
  <c r="G3346" i="17"/>
  <c r="G3347" i="17"/>
  <c r="G3348" i="17"/>
  <c r="G3349" i="17"/>
  <c r="G3350" i="17"/>
  <c r="G3351" i="17"/>
  <c r="G3352" i="17"/>
  <c r="G3353" i="17"/>
  <c r="G3354" i="17"/>
  <c r="G3355" i="17"/>
  <c r="G3356" i="17"/>
  <c r="G3357" i="17"/>
  <c r="G3358" i="17"/>
  <c r="G3359" i="17"/>
  <c r="G3360" i="17"/>
  <c r="G3361" i="17"/>
  <c r="G3362" i="17"/>
  <c r="G3363" i="17"/>
  <c r="G3364" i="17"/>
  <c r="G3365" i="17"/>
  <c r="G3366" i="17"/>
  <c r="G3367" i="17"/>
  <c r="G3368" i="17"/>
  <c r="G3369" i="17"/>
  <c r="G3370" i="17"/>
  <c r="G3371" i="17"/>
  <c r="G3372" i="17"/>
  <c r="G3373" i="17"/>
  <c r="G3374" i="17"/>
  <c r="G3375" i="17"/>
  <c r="G3376" i="17"/>
  <c r="G3377" i="17"/>
  <c r="G3378" i="17"/>
  <c r="G3379" i="17"/>
  <c r="G3380" i="17"/>
  <c r="G3381" i="17"/>
  <c r="G3382" i="17"/>
  <c r="G3383" i="17"/>
  <c r="G3384" i="17"/>
  <c r="G3385" i="17"/>
  <c r="G3386" i="17"/>
  <c r="G3387" i="17"/>
  <c r="G3388" i="17"/>
  <c r="G3389" i="17"/>
  <c r="G3390" i="17"/>
  <c r="G3391" i="17"/>
  <c r="G3392" i="17"/>
  <c r="G3393" i="17"/>
  <c r="G3394" i="17"/>
  <c r="G3395" i="17"/>
  <c r="G3396" i="17"/>
  <c r="G3397" i="17"/>
  <c r="G3398" i="17"/>
  <c r="G3399" i="17"/>
  <c r="G3400" i="17"/>
  <c r="G3401" i="17"/>
  <c r="G3402" i="17"/>
  <c r="G3403" i="17"/>
  <c r="G3404" i="17"/>
  <c r="G3405" i="17"/>
  <c r="G3406" i="17"/>
  <c r="G3407" i="17"/>
  <c r="G3408" i="17"/>
  <c r="G3409" i="17"/>
  <c r="G3410" i="17"/>
  <c r="G3411" i="17"/>
  <c r="G3412" i="17"/>
  <c r="G3413" i="17"/>
  <c r="G3414" i="17"/>
  <c r="G3415" i="17"/>
  <c r="G3416" i="17"/>
  <c r="G3417" i="17"/>
  <c r="G3418" i="17"/>
  <c r="G3419" i="17"/>
  <c r="G3420" i="17"/>
  <c r="G3421" i="17"/>
  <c r="G3422" i="17"/>
  <c r="G3423" i="17"/>
  <c r="G3424" i="17"/>
  <c r="G3425" i="17"/>
  <c r="G3426" i="17"/>
  <c r="G3427" i="17"/>
  <c r="G3428" i="17"/>
  <c r="G3429" i="17"/>
  <c r="G3430" i="17"/>
  <c r="G3431" i="17"/>
  <c r="G3432" i="17"/>
  <c r="G3433" i="17"/>
  <c r="G3434" i="17"/>
  <c r="G3435" i="17"/>
  <c r="G3436" i="17"/>
  <c r="G3437" i="17"/>
  <c r="G3438" i="17"/>
  <c r="G3439" i="17"/>
  <c r="G3440" i="17"/>
  <c r="G3441" i="17"/>
  <c r="G3442" i="17"/>
  <c r="G3443" i="17"/>
  <c r="G3444" i="17"/>
  <c r="G3445" i="17"/>
  <c r="G3446" i="17"/>
  <c r="G3447" i="17"/>
  <c r="G3448" i="17"/>
  <c r="G3449" i="17"/>
  <c r="G3450" i="17"/>
  <c r="G3451" i="17"/>
  <c r="G3452" i="17"/>
  <c r="G3453" i="17"/>
  <c r="G3454" i="17"/>
  <c r="G3455" i="17"/>
  <c r="G3456" i="17"/>
  <c r="G3457" i="17"/>
  <c r="G3458" i="17"/>
  <c r="G3459" i="17"/>
  <c r="G3460" i="17"/>
  <c r="G3461" i="17"/>
  <c r="G3462" i="17"/>
  <c r="G3463" i="17"/>
  <c r="G3464" i="17"/>
  <c r="G3465" i="17"/>
  <c r="G3466" i="17"/>
  <c r="G3467" i="17"/>
  <c r="G3468" i="17"/>
  <c r="G3469" i="17"/>
  <c r="G3470" i="17"/>
  <c r="G3471" i="17"/>
  <c r="G3472" i="17"/>
  <c r="G3473" i="17"/>
  <c r="G3474" i="17"/>
  <c r="G3475" i="17"/>
  <c r="G3476" i="17"/>
  <c r="G3477" i="17"/>
  <c r="G3478" i="17"/>
  <c r="G3479" i="17"/>
  <c r="G3480" i="17"/>
  <c r="G3481" i="17"/>
  <c r="G3482" i="17"/>
  <c r="G3483" i="17"/>
  <c r="G3484" i="17"/>
  <c r="G3485" i="17"/>
  <c r="G3486" i="17"/>
  <c r="G3487" i="17"/>
  <c r="G3488" i="17"/>
  <c r="G3489" i="17"/>
  <c r="G3490" i="17"/>
  <c r="G3491" i="17"/>
  <c r="G3492" i="17"/>
  <c r="G3493" i="17"/>
  <c r="G3494" i="17"/>
  <c r="G3495" i="17"/>
  <c r="G3496" i="17"/>
  <c r="G3497" i="17"/>
  <c r="G3498" i="17"/>
  <c r="G3499" i="17"/>
  <c r="G3500" i="17"/>
  <c r="G3501" i="17"/>
  <c r="G3502" i="17"/>
  <c r="G3503" i="17"/>
  <c r="G3504" i="17"/>
  <c r="G3505" i="17"/>
  <c r="G3506" i="17"/>
  <c r="G3507" i="17"/>
  <c r="G3508" i="17"/>
  <c r="G3509" i="17"/>
  <c r="G3510" i="17"/>
  <c r="G3511" i="17"/>
  <c r="G3512" i="17"/>
  <c r="G3513" i="17"/>
  <c r="G3514" i="17"/>
  <c r="G3515" i="17"/>
  <c r="G3516" i="17"/>
  <c r="G3517" i="17"/>
  <c r="G3518" i="17"/>
  <c r="G3519" i="17"/>
  <c r="G3520" i="17"/>
  <c r="G3521" i="17"/>
  <c r="G3522" i="17"/>
  <c r="G3523" i="17"/>
  <c r="G3524" i="17"/>
  <c r="G3525" i="17"/>
  <c r="G3526" i="17"/>
  <c r="G3527" i="17"/>
  <c r="G3528" i="17"/>
  <c r="G3529" i="17"/>
  <c r="G3530" i="17"/>
  <c r="G3531" i="17"/>
  <c r="G3532" i="17"/>
  <c r="G3533" i="17"/>
  <c r="G3534" i="17"/>
  <c r="G3535" i="17"/>
  <c r="G3536" i="17"/>
  <c r="G3537" i="17"/>
  <c r="G3538" i="17"/>
  <c r="G3539" i="17"/>
  <c r="G3540" i="17"/>
  <c r="G3541" i="17"/>
  <c r="G3542" i="17"/>
  <c r="G3543" i="17"/>
  <c r="G3544" i="17"/>
  <c r="G3545" i="17"/>
  <c r="G3546" i="17"/>
  <c r="G3547" i="17"/>
  <c r="G3548" i="17"/>
  <c r="G3549" i="17"/>
  <c r="G3550" i="17"/>
  <c r="G3551" i="17"/>
  <c r="G3552" i="17"/>
  <c r="G3553" i="17"/>
  <c r="G3554" i="17"/>
  <c r="G3555" i="17"/>
  <c r="G3556" i="17"/>
  <c r="G3557" i="17"/>
  <c r="G3558" i="17"/>
  <c r="G3559" i="17"/>
  <c r="G3560" i="17"/>
  <c r="G3561" i="17"/>
  <c r="G3562" i="17"/>
  <c r="G3563" i="17"/>
  <c r="G3564" i="17"/>
  <c r="G3565" i="17"/>
  <c r="G3566" i="17"/>
  <c r="G3567" i="17"/>
  <c r="G3568" i="17"/>
  <c r="G3569" i="17"/>
  <c r="G3570" i="17"/>
  <c r="G3571" i="17"/>
  <c r="G3572" i="17"/>
  <c r="G3573" i="17"/>
  <c r="G3574" i="17"/>
  <c r="G3575" i="17"/>
  <c r="G3576" i="17"/>
  <c r="G3577" i="17"/>
  <c r="G3578" i="17"/>
  <c r="G3579" i="17"/>
  <c r="G3580" i="17"/>
  <c r="G3581" i="17"/>
  <c r="G3582" i="17"/>
  <c r="G3583" i="17"/>
  <c r="G3584" i="17"/>
  <c r="G3585" i="17"/>
  <c r="G3586" i="17"/>
  <c r="G3587" i="17"/>
  <c r="G3588" i="17"/>
  <c r="G3589" i="17"/>
  <c r="G3590" i="17"/>
  <c r="G3591" i="17"/>
  <c r="G3592" i="17"/>
  <c r="G3593" i="17"/>
  <c r="G3594" i="17"/>
  <c r="G3595" i="17"/>
  <c r="G3596" i="17"/>
  <c r="G3597" i="17"/>
  <c r="G3598" i="17"/>
  <c r="G3599" i="17"/>
  <c r="G3600" i="17"/>
  <c r="G3601" i="17"/>
  <c r="G3602" i="17"/>
  <c r="G3603" i="17"/>
  <c r="G3604" i="17"/>
  <c r="G3605" i="17"/>
  <c r="G3606" i="17"/>
  <c r="G3607" i="17"/>
  <c r="G3608" i="17"/>
  <c r="G3609" i="17"/>
  <c r="G3610" i="17"/>
  <c r="G3611" i="17"/>
  <c r="G3612" i="17"/>
  <c r="G3613" i="17"/>
  <c r="G3614" i="17"/>
  <c r="G3615" i="17"/>
  <c r="G3616" i="17"/>
  <c r="G3617" i="17"/>
  <c r="G3618" i="17"/>
  <c r="G3619" i="17"/>
  <c r="G3620" i="17"/>
  <c r="G3621" i="17"/>
  <c r="G3622" i="17"/>
  <c r="G3623" i="17"/>
  <c r="G3624" i="17"/>
  <c r="G3625" i="17"/>
  <c r="G3626" i="17"/>
  <c r="G3627" i="17"/>
  <c r="G3628" i="17"/>
  <c r="G3629" i="17"/>
  <c r="G3630" i="17"/>
  <c r="G3631" i="17"/>
  <c r="G3632" i="17"/>
  <c r="G3633" i="17"/>
  <c r="G3634" i="17"/>
  <c r="G3635" i="17"/>
  <c r="G3636" i="17"/>
  <c r="G3637" i="17"/>
  <c r="G3638" i="17"/>
  <c r="G3639" i="17"/>
  <c r="G3640" i="17"/>
  <c r="G3641" i="17"/>
  <c r="G3642" i="17"/>
  <c r="G3643" i="17"/>
  <c r="G3644" i="17"/>
  <c r="G3645" i="17"/>
  <c r="G3646" i="17"/>
  <c r="G3647" i="17"/>
  <c r="G3648" i="17"/>
  <c r="G3649" i="17"/>
  <c r="G3650" i="17"/>
  <c r="G3651" i="17"/>
  <c r="G3652" i="17"/>
  <c r="G3653" i="17"/>
  <c r="G3654" i="17"/>
  <c r="G3655" i="17"/>
  <c r="G3656" i="17"/>
  <c r="G3657" i="17"/>
  <c r="G3658" i="17"/>
  <c r="G3659" i="17"/>
  <c r="G3660" i="17"/>
  <c r="G3661" i="17"/>
  <c r="G3662" i="17"/>
  <c r="G3663" i="17"/>
  <c r="G3664" i="17"/>
  <c r="G3665" i="17"/>
  <c r="G3666" i="17"/>
  <c r="G3667" i="17"/>
  <c r="G3668" i="17"/>
  <c r="G3669" i="17"/>
  <c r="G3670" i="17"/>
  <c r="G3671" i="17"/>
  <c r="G3672" i="17"/>
  <c r="G3673" i="17"/>
  <c r="G3674" i="17"/>
  <c r="G3675" i="17"/>
  <c r="G3676" i="17"/>
  <c r="G3677" i="17"/>
  <c r="G3678" i="17"/>
  <c r="G3679" i="17"/>
  <c r="G3680" i="17"/>
  <c r="G3681" i="17"/>
  <c r="G3682" i="17"/>
  <c r="G3683" i="17"/>
  <c r="G3684" i="17"/>
  <c r="G3685" i="17"/>
  <c r="G3686" i="17"/>
  <c r="G3687" i="17"/>
  <c r="G3688" i="17"/>
  <c r="G3689" i="17"/>
  <c r="G3690" i="17"/>
  <c r="G3691" i="17"/>
  <c r="G3692" i="17"/>
  <c r="G3693" i="17"/>
  <c r="G3694" i="17"/>
  <c r="G3695" i="17"/>
  <c r="G3696" i="17"/>
  <c r="G3697" i="17"/>
  <c r="G3698" i="17"/>
  <c r="G3699" i="17"/>
  <c r="G3700" i="17"/>
  <c r="G3701" i="17"/>
  <c r="G3702" i="17"/>
  <c r="G3703" i="17"/>
  <c r="G3704" i="17"/>
  <c r="G3705" i="17"/>
  <c r="G3706" i="17"/>
  <c r="G3707" i="17"/>
  <c r="G3708" i="17"/>
  <c r="G3709" i="17"/>
  <c r="G3710" i="17"/>
  <c r="G3711" i="17"/>
  <c r="G3712" i="17"/>
  <c r="G3713" i="17"/>
  <c r="G3714" i="17"/>
  <c r="G3715" i="17"/>
  <c r="G3716" i="17"/>
  <c r="G3717" i="17"/>
  <c r="G3718" i="17"/>
  <c r="G3719" i="17"/>
  <c r="G3720" i="17"/>
  <c r="G3721" i="17"/>
  <c r="G3722" i="17"/>
  <c r="G3723" i="17"/>
  <c r="G3724" i="17"/>
  <c r="G3725" i="17"/>
  <c r="G3726" i="17"/>
  <c r="G3727" i="17"/>
  <c r="G3728" i="17"/>
  <c r="G3729" i="17"/>
  <c r="G3730" i="17"/>
  <c r="G3731" i="17"/>
  <c r="G3732" i="17"/>
  <c r="G3733" i="17"/>
  <c r="G3734" i="17"/>
  <c r="G3735" i="17"/>
  <c r="G3736" i="17"/>
  <c r="G3737" i="17"/>
  <c r="G3738" i="17"/>
  <c r="G3739" i="17"/>
  <c r="G3740" i="17"/>
  <c r="G3741" i="17"/>
  <c r="G3742" i="17"/>
  <c r="G3743" i="17"/>
  <c r="G3744" i="17"/>
  <c r="G3745" i="17"/>
  <c r="G3746" i="17"/>
  <c r="G3747" i="17"/>
  <c r="G3748" i="17"/>
  <c r="G3749" i="17"/>
  <c r="G3750" i="17"/>
  <c r="G3751" i="17"/>
  <c r="G3752" i="17"/>
  <c r="G3753" i="17"/>
  <c r="G3754" i="17"/>
  <c r="G3755" i="17"/>
  <c r="G3756" i="17"/>
  <c r="G3757" i="17"/>
  <c r="G3758" i="17"/>
  <c r="G3759" i="17"/>
  <c r="G3760" i="17"/>
  <c r="G3761" i="17"/>
  <c r="G3762" i="17"/>
  <c r="G3763" i="17"/>
  <c r="G3764" i="17"/>
  <c r="G3765" i="17"/>
  <c r="G3766" i="17"/>
  <c r="G3767" i="17"/>
  <c r="G3768" i="17"/>
  <c r="G3769" i="17"/>
  <c r="G3770" i="17"/>
  <c r="G3771" i="17"/>
  <c r="G3772" i="17"/>
  <c r="G3773" i="17"/>
  <c r="G3774" i="17"/>
  <c r="G3775" i="17"/>
  <c r="G3776" i="17"/>
  <c r="G3777" i="17"/>
  <c r="G3778" i="17"/>
  <c r="G3779" i="17"/>
  <c r="G3780" i="17"/>
  <c r="G3781" i="17"/>
  <c r="G3782" i="17"/>
  <c r="G3783" i="17"/>
  <c r="G3784" i="17"/>
  <c r="G3785" i="17"/>
  <c r="G3786" i="17"/>
  <c r="G3787" i="17"/>
  <c r="G3788" i="17"/>
  <c r="G3789" i="17"/>
  <c r="G3790" i="17"/>
  <c r="G3791" i="17"/>
  <c r="G3792" i="17"/>
  <c r="G3793" i="17"/>
  <c r="G3794" i="17"/>
  <c r="G3795" i="17"/>
  <c r="G3796" i="17"/>
  <c r="G3797" i="17"/>
  <c r="G3798" i="17"/>
  <c r="G3799" i="17"/>
  <c r="G3800" i="17"/>
  <c r="G3801" i="17"/>
  <c r="G3802" i="17"/>
  <c r="G3803" i="17"/>
  <c r="G3804" i="17"/>
  <c r="G3805" i="17"/>
  <c r="G3806" i="17"/>
  <c r="G3807" i="17"/>
  <c r="G3808" i="17"/>
  <c r="G3809" i="17"/>
  <c r="G3810" i="17"/>
  <c r="G3811" i="17"/>
  <c r="G3812" i="17"/>
  <c r="G3813" i="17"/>
  <c r="G3814" i="17"/>
  <c r="G3815" i="17"/>
  <c r="G3816" i="17"/>
  <c r="G3817" i="17"/>
  <c r="G3818" i="17"/>
  <c r="G3819" i="17"/>
  <c r="G3820" i="17"/>
  <c r="G3821" i="17"/>
  <c r="G3822" i="17"/>
  <c r="G3823" i="17"/>
  <c r="G3824" i="17"/>
  <c r="G3825" i="17"/>
  <c r="G3826" i="17"/>
  <c r="G3827" i="17"/>
  <c r="G3828" i="17"/>
  <c r="G3829" i="17"/>
  <c r="G3830" i="17"/>
  <c r="G3831" i="17"/>
  <c r="G3832" i="17"/>
  <c r="G3833" i="17"/>
  <c r="G3834" i="17"/>
  <c r="G3835" i="17"/>
  <c r="G3836" i="17"/>
  <c r="G3837" i="17"/>
  <c r="G3838" i="17"/>
  <c r="G3839" i="17"/>
  <c r="G3840" i="17"/>
  <c r="G3841" i="17"/>
  <c r="G3842" i="17"/>
  <c r="G3843" i="17"/>
  <c r="G3844" i="17"/>
  <c r="G3845" i="17"/>
  <c r="G3846" i="17"/>
  <c r="G3847" i="17"/>
  <c r="G3848" i="17"/>
  <c r="G3849" i="17"/>
  <c r="G3850" i="17"/>
  <c r="G3851" i="17"/>
  <c r="G3852" i="17"/>
  <c r="G3853" i="17"/>
  <c r="G3854" i="17"/>
  <c r="G3855" i="17"/>
  <c r="G3856" i="17"/>
  <c r="G3857" i="17"/>
  <c r="G3858" i="17"/>
  <c r="G3859" i="17"/>
  <c r="G3860" i="17"/>
  <c r="G3861" i="17"/>
  <c r="G3862" i="17"/>
  <c r="G3863" i="17"/>
  <c r="G3864" i="17"/>
  <c r="G3865" i="17"/>
  <c r="G3866" i="17"/>
  <c r="G3867" i="17"/>
  <c r="G3868" i="17"/>
  <c r="G3869" i="17"/>
  <c r="G3870" i="17"/>
  <c r="G3871" i="17"/>
  <c r="G3872" i="17"/>
  <c r="G3873" i="17"/>
  <c r="G3874" i="17"/>
  <c r="G3875" i="17"/>
  <c r="G3876" i="17"/>
  <c r="G3877" i="17"/>
  <c r="G3878" i="17"/>
  <c r="G3879" i="17"/>
  <c r="G3880" i="17"/>
  <c r="G3881" i="17"/>
  <c r="G3882" i="17"/>
  <c r="G3883" i="17"/>
  <c r="G3884" i="17"/>
  <c r="G3885" i="17"/>
  <c r="G3886" i="17"/>
  <c r="G3887" i="17"/>
  <c r="G3888" i="17"/>
  <c r="G3889" i="17"/>
  <c r="G3890" i="17"/>
  <c r="G3891" i="17"/>
  <c r="G3892" i="17"/>
  <c r="G3893" i="17"/>
  <c r="G3894" i="17"/>
  <c r="G3895" i="17"/>
  <c r="G3896" i="17"/>
  <c r="G3897" i="17"/>
  <c r="G3898" i="17"/>
  <c r="G3899" i="17"/>
  <c r="G3900" i="17"/>
  <c r="G3901" i="17"/>
  <c r="G3902" i="17"/>
  <c r="G3903" i="17"/>
  <c r="G3904" i="17"/>
  <c r="G3905" i="17"/>
  <c r="G3906" i="17"/>
  <c r="G3907" i="17"/>
  <c r="G3908" i="17"/>
  <c r="G3909" i="17"/>
  <c r="G3910" i="17"/>
  <c r="G3911" i="17"/>
  <c r="G3912" i="17"/>
  <c r="G3913" i="17"/>
  <c r="G3914" i="17"/>
  <c r="G3915" i="17"/>
  <c r="G3916" i="17"/>
  <c r="G3917" i="17"/>
  <c r="G3918" i="17"/>
  <c r="G3919" i="17"/>
  <c r="G3920" i="17"/>
  <c r="G3921" i="17"/>
  <c r="G3922" i="17"/>
  <c r="G3923" i="17"/>
  <c r="G3924" i="17"/>
  <c r="G3925" i="17"/>
  <c r="G3926" i="17"/>
  <c r="G3927" i="17"/>
  <c r="G3928" i="17"/>
  <c r="G3929" i="17"/>
  <c r="G3930" i="17"/>
  <c r="G3931" i="17"/>
  <c r="G3932" i="17"/>
  <c r="G3933" i="17"/>
  <c r="G3934" i="17"/>
  <c r="G3935" i="17"/>
  <c r="G3936" i="17"/>
  <c r="G3937" i="17"/>
  <c r="G3938" i="17"/>
  <c r="G3939" i="17"/>
  <c r="G3940" i="17"/>
  <c r="G3941" i="17"/>
  <c r="G3942" i="17"/>
  <c r="G3943" i="17"/>
  <c r="G3944" i="17"/>
  <c r="G3945" i="17"/>
  <c r="G3946" i="17"/>
  <c r="G3947" i="17"/>
  <c r="G3948" i="17"/>
  <c r="G3949" i="17"/>
  <c r="G3950" i="17"/>
  <c r="G3951" i="17"/>
  <c r="G3952" i="17"/>
  <c r="G3953" i="17"/>
  <c r="G3954" i="17"/>
  <c r="G3955" i="17"/>
  <c r="G3956" i="17"/>
  <c r="G3957" i="17"/>
  <c r="G3958" i="17"/>
  <c r="G3959" i="17"/>
  <c r="G3960" i="17"/>
  <c r="G3961" i="17"/>
  <c r="G3962" i="17"/>
  <c r="G3963" i="17"/>
  <c r="G3964" i="17"/>
  <c r="G3965" i="17"/>
  <c r="G3966" i="17"/>
  <c r="G3967" i="17"/>
  <c r="G3968" i="17"/>
  <c r="G3969" i="17"/>
  <c r="G3970" i="17"/>
  <c r="G3971" i="17"/>
  <c r="G3972" i="17"/>
  <c r="G3973" i="17"/>
  <c r="G3974" i="17"/>
  <c r="G3975" i="17"/>
  <c r="G3976" i="17"/>
  <c r="G3977" i="17"/>
  <c r="G3978" i="17"/>
  <c r="G3979" i="17"/>
  <c r="G3980" i="17"/>
  <c r="G3981" i="17"/>
  <c r="G3982" i="17"/>
  <c r="G3983" i="17"/>
  <c r="G3984" i="17"/>
  <c r="G3985" i="17"/>
  <c r="G3986" i="17"/>
  <c r="G3987" i="17"/>
  <c r="G3988" i="17"/>
  <c r="G3989" i="17"/>
  <c r="G3990" i="17"/>
  <c r="G3991" i="17"/>
  <c r="G3992" i="17"/>
  <c r="G3993" i="17"/>
  <c r="G3994" i="17"/>
  <c r="G3995" i="17"/>
  <c r="G3996" i="17"/>
  <c r="G3997" i="17"/>
  <c r="G3998" i="17"/>
  <c r="G3999" i="17"/>
  <c r="G4000" i="17"/>
  <c r="G4001" i="17"/>
  <c r="G4002" i="17"/>
  <c r="G4003" i="17"/>
  <c r="G4004" i="17"/>
  <c r="G4005" i="17"/>
  <c r="G4006" i="17"/>
  <c r="G4007" i="17"/>
  <c r="G4008" i="17"/>
  <c r="G4009" i="17"/>
  <c r="G4010" i="17"/>
  <c r="G4011" i="17"/>
  <c r="G4012" i="17"/>
  <c r="G4013" i="17"/>
  <c r="G4014" i="17"/>
  <c r="G4015" i="17"/>
  <c r="G4016" i="17"/>
  <c r="G4017" i="17"/>
  <c r="G4018" i="17"/>
  <c r="G4019" i="17"/>
  <c r="G4020" i="17"/>
  <c r="G4021" i="17"/>
  <c r="G4022" i="17"/>
  <c r="G4023" i="17"/>
  <c r="G4024" i="17"/>
  <c r="G4025" i="17"/>
  <c r="G4026" i="17"/>
  <c r="G4027" i="17"/>
  <c r="G4028" i="17"/>
  <c r="G4029" i="17"/>
  <c r="G4030" i="17"/>
  <c r="G4031" i="17"/>
  <c r="G4032" i="17"/>
  <c r="G4033" i="17"/>
  <c r="G4034" i="17"/>
  <c r="G4035" i="17"/>
  <c r="G4036" i="17"/>
  <c r="G4037" i="17"/>
  <c r="G4038" i="17"/>
  <c r="G4039" i="17"/>
  <c r="G4040" i="17"/>
  <c r="G4041" i="17"/>
  <c r="G4042" i="17"/>
  <c r="G4043" i="17"/>
  <c r="G4044" i="17"/>
  <c r="G4045" i="17"/>
  <c r="G4046" i="17"/>
  <c r="G4047" i="17"/>
  <c r="G4048" i="17"/>
  <c r="G4049" i="17"/>
  <c r="G4050" i="17"/>
  <c r="G4051" i="17"/>
  <c r="G4052" i="17"/>
  <c r="G4053" i="17"/>
  <c r="G4054" i="17"/>
  <c r="G4055" i="17"/>
  <c r="G4056" i="17"/>
  <c r="G4057" i="17"/>
  <c r="G4058" i="17"/>
  <c r="G4059" i="17"/>
  <c r="G4060" i="17"/>
  <c r="G4061" i="17"/>
  <c r="G4062" i="17"/>
  <c r="G4063" i="17"/>
  <c r="G4064" i="17"/>
  <c r="G4065" i="17"/>
  <c r="G4066" i="17"/>
  <c r="G4067" i="17"/>
  <c r="G4068" i="17"/>
  <c r="G4069" i="17"/>
  <c r="G4070" i="17"/>
  <c r="G4071" i="17"/>
  <c r="G4072" i="17"/>
  <c r="G4073" i="17"/>
  <c r="G4074" i="17"/>
  <c r="G4075" i="17"/>
  <c r="G4076" i="17"/>
  <c r="G4077" i="17"/>
  <c r="G4078" i="17"/>
  <c r="G4079" i="17"/>
  <c r="G4080" i="17"/>
  <c r="G4081" i="17"/>
  <c r="G4082" i="17"/>
  <c r="G4083" i="17"/>
  <c r="G4084" i="17"/>
  <c r="G4085" i="17"/>
  <c r="G4086" i="17"/>
  <c r="G4087" i="17"/>
  <c r="G4088" i="17"/>
  <c r="G4089" i="17"/>
  <c r="G4090" i="17"/>
  <c r="G4091" i="17"/>
  <c r="G4092" i="17"/>
  <c r="G4093" i="17"/>
  <c r="G4094" i="17"/>
  <c r="G4095" i="17"/>
  <c r="G4096" i="17"/>
  <c r="G4097" i="17"/>
  <c r="G4098" i="17"/>
  <c r="G4099" i="17"/>
  <c r="G4100" i="17"/>
  <c r="G4101" i="17"/>
  <c r="G4102" i="17"/>
  <c r="G4103" i="17"/>
  <c r="G4104" i="17"/>
  <c r="G4105" i="17"/>
  <c r="G4106" i="17"/>
  <c r="G4107" i="17"/>
  <c r="G4108" i="17"/>
  <c r="G4109" i="17"/>
  <c r="G4110" i="17"/>
  <c r="G4111" i="17"/>
  <c r="G4112" i="17"/>
  <c r="G4113" i="17"/>
  <c r="G4114" i="17"/>
  <c r="G4115" i="17"/>
  <c r="G4116" i="17"/>
  <c r="G4117" i="17"/>
  <c r="G4118" i="17"/>
  <c r="G4119" i="17"/>
  <c r="G4120" i="17"/>
  <c r="G4121" i="17"/>
  <c r="G4122" i="17"/>
  <c r="G4123" i="17"/>
  <c r="G4124" i="17"/>
  <c r="G4125" i="17"/>
  <c r="G4126" i="17"/>
  <c r="G4127" i="17"/>
  <c r="G4128" i="17"/>
  <c r="G4129" i="17"/>
  <c r="G4130" i="17"/>
  <c r="G4131" i="17"/>
  <c r="G4132" i="17"/>
  <c r="G4133" i="17"/>
  <c r="G4134" i="17"/>
  <c r="G4135" i="17"/>
  <c r="G4136" i="17"/>
  <c r="G4137" i="17"/>
  <c r="G4138" i="17"/>
  <c r="G4139" i="17"/>
  <c r="G4140" i="17"/>
  <c r="G4141" i="17"/>
  <c r="G4142" i="17"/>
  <c r="G4143" i="17"/>
  <c r="G4144" i="17"/>
  <c r="G4145" i="17"/>
  <c r="G4146" i="17"/>
  <c r="G4147" i="17"/>
  <c r="G4148" i="17"/>
  <c r="G4149" i="17"/>
  <c r="G4150" i="17"/>
  <c r="G4151" i="17"/>
  <c r="G4152" i="17"/>
  <c r="G4153" i="17"/>
  <c r="G4154" i="17"/>
  <c r="G4155" i="17"/>
  <c r="G4156" i="17"/>
  <c r="G4157" i="17"/>
  <c r="G4158" i="17"/>
  <c r="G4159" i="17"/>
  <c r="G4160" i="17"/>
  <c r="G4161" i="17"/>
  <c r="G4162" i="17"/>
  <c r="G4163" i="17"/>
  <c r="G4164" i="17"/>
  <c r="G4165" i="17"/>
  <c r="G4166" i="17"/>
  <c r="G4167" i="17"/>
  <c r="G4168" i="17"/>
  <c r="G4169" i="17"/>
  <c r="G4170" i="17"/>
  <c r="G4171" i="17"/>
  <c r="G4172" i="17"/>
  <c r="G4173" i="17"/>
  <c r="G4174" i="17"/>
  <c r="G4175" i="17"/>
  <c r="G4176" i="17"/>
  <c r="G4177" i="17"/>
  <c r="G4178" i="17"/>
  <c r="G4179" i="17"/>
  <c r="G4180" i="17"/>
  <c r="G4181" i="17"/>
  <c r="G4182" i="17"/>
  <c r="G4183" i="17"/>
  <c r="G4184" i="17"/>
  <c r="G4185" i="17"/>
  <c r="G4186" i="17"/>
  <c r="G4187" i="17"/>
  <c r="G4188" i="17"/>
  <c r="G4189" i="17"/>
  <c r="G4190" i="17"/>
  <c r="G4191" i="17"/>
  <c r="G4192" i="17"/>
  <c r="G4193" i="17"/>
  <c r="G4194" i="17"/>
  <c r="G4195" i="17"/>
  <c r="G4196" i="17"/>
  <c r="G4197" i="17"/>
  <c r="G4198" i="17"/>
  <c r="G4199" i="17"/>
  <c r="G4200" i="17"/>
  <c r="G4201" i="17"/>
  <c r="G4202" i="17"/>
  <c r="G4203" i="17"/>
  <c r="G4204" i="17"/>
  <c r="G4205" i="17"/>
  <c r="G4206" i="17"/>
  <c r="G4207" i="17"/>
  <c r="G4208" i="17"/>
  <c r="G4209" i="17"/>
  <c r="G4210" i="17"/>
  <c r="G4211" i="17"/>
  <c r="G4212" i="17"/>
  <c r="G4213" i="17"/>
  <c r="G4214" i="17"/>
  <c r="G4215" i="17"/>
  <c r="G4216" i="17"/>
  <c r="G4217" i="17"/>
  <c r="G4218" i="17"/>
  <c r="G4219" i="17"/>
  <c r="G4220" i="17"/>
  <c r="G4221" i="17"/>
  <c r="G4222" i="17"/>
  <c r="G4223" i="17"/>
  <c r="G4224" i="17"/>
  <c r="G4225" i="17"/>
  <c r="G4226" i="17"/>
  <c r="G4227" i="17"/>
  <c r="G4228" i="17"/>
  <c r="G4229" i="17"/>
  <c r="G4230" i="17"/>
  <c r="G4231" i="17"/>
  <c r="G4232" i="17"/>
  <c r="G4233" i="17"/>
  <c r="G4234" i="17"/>
  <c r="G4235" i="17"/>
  <c r="G4236" i="17"/>
  <c r="G4237" i="17"/>
  <c r="G4238" i="17"/>
  <c r="G4239" i="17"/>
  <c r="G4240" i="17"/>
  <c r="G4241" i="17"/>
  <c r="G4242" i="17"/>
  <c r="G4243" i="17"/>
  <c r="G4244" i="17"/>
  <c r="G4245" i="17"/>
  <c r="G4246" i="17"/>
  <c r="G4247" i="17"/>
  <c r="G4248" i="17"/>
  <c r="G4249" i="17"/>
  <c r="G4250" i="17"/>
  <c r="G4251" i="17"/>
  <c r="G4252" i="17"/>
  <c r="G4253" i="17"/>
  <c r="G4254" i="17"/>
  <c r="G4255" i="17"/>
  <c r="G4256" i="17"/>
  <c r="G4257" i="17"/>
  <c r="G4258" i="17"/>
  <c r="G4259" i="17"/>
  <c r="G4260" i="17"/>
  <c r="G4261" i="17"/>
  <c r="G4262" i="17"/>
  <c r="G4263" i="17"/>
  <c r="G4264" i="17"/>
  <c r="G4265" i="17"/>
  <c r="G4266" i="17"/>
  <c r="G4267" i="17"/>
  <c r="G4268" i="17"/>
  <c r="G4269" i="17"/>
  <c r="G4270" i="17"/>
  <c r="G4271" i="17"/>
  <c r="G4272" i="17"/>
  <c r="G4273" i="17"/>
  <c r="G4274" i="17"/>
  <c r="G4275" i="17"/>
  <c r="G4276" i="17"/>
  <c r="G4277" i="17"/>
  <c r="G4278" i="17"/>
  <c r="G4279" i="17"/>
  <c r="G4280" i="17"/>
  <c r="G4281" i="17"/>
  <c r="G4282" i="17"/>
  <c r="G4283" i="17"/>
  <c r="G4284" i="17"/>
  <c r="G4285" i="17"/>
  <c r="G4286" i="17"/>
  <c r="G4287" i="17"/>
  <c r="G4288" i="17"/>
  <c r="G4289" i="17"/>
  <c r="G4290" i="17"/>
  <c r="G4291" i="17"/>
  <c r="G4292" i="17"/>
  <c r="G4293" i="17"/>
  <c r="G4294" i="17"/>
  <c r="G4295" i="17"/>
  <c r="G4296" i="17"/>
  <c r="G4297" i="17"/>
  <c r="G4298" i="17"/>
  <c r="G4299" i="17"/>
  <c r="G4300" i="17"/>
  <c r="G4301" i="17"/>
  <c r="G4302" i="17"/>
  <c r="G4303" i="17"/>
  <c r="G4304" i="17"/>
  <c r="G4305" i="17"/>
  <c r="G4306" i="17"/>
  <c r="G4307" i="17"/>
  <c r="G4308" i="17"/>
  <c r="G4309" i="17"/>
  <c r="G4310" i="17"/>
  <c r="G4311" i="17"/>
  <c r="G4312" i="17"/>
  <c r="G4313" i="17"/>
  <c r="G4314" i="17"/>
  <c r="G4315" i="17"/>
  <c r="G4316" i="17"/>
  <c r="G4317" i="17"/>
  <c r="G4318" i="17"/>
  <c r="G4319" i="17"/>
  <c r="G4320" i="17"/>
  <c r="G4321" i="17"/>
  <c r="G4322" i="17"/>
  <c r="G4323" i="17"/>
  <c r="G4324" i="17"/>
  <c r="G4325" i="17"/>
  <c r="G4326" i="17"/>
  <c r="G4327" i="17"/>
  <c r="G4328" i="17"/>
  <c r="G4329" i="17"/>
  <c r="G4330" i="17"/>
  <c r="G4331" i="17"/>
  <c r="G4332" i="17"/>
  <c r="G4333" i="17"/>
  <c r="G4334" i="17"/>
  <c r="G4335" i="17"/>
  <c r="G4336" i="17"/>
  <c r="G4337" i="17"/>
  <c r="G4338" i="17"/>
  <c r="G4339" i="17"/>
  <c r="G4340" i="17"/>
  <c r="G4341" i="17"/>
  <c r="G4342" i="17"/>
  <c r="G4343" i="17"/>
  <c r="G4344" i="17"/>
  <c r="G4345" i="17"/>
  <c r="G4346" i="17"/>
  <c r="G4347" i="17"/>
  <c r="G4348" i="17"/>
  <c r="G4349" i="17"/>
  <c r="G4350" i="17"/>
  <c r="G4351" i="17"/>
  <c r="G4352" i="17"/>
  <c r="G4353" i="17"/>
  <c r="G4354" i="17"/>
  <c r="G4355" i="17"/>
  <c r="G4356" i="17"/>
  <c r="G4357" i="17"/>
  <c r="G4358" i="17"/>
  <c r="G4359" i="17"/>
  <c r="G4360" i="17"/>
  <c r="G4361" i="17"/>
  <c r="G4362" i="17"/>
  <c r="G4363" i="17"/>
  <c r="G4364" i="17"/>
  <c r="G4365" i="17"/>
  <c r="G4366" i="17"/>
  <c r="G4367" i="17"/>
  <c r="G4368" i="17"/>
  <c r="G4369" i="17"/>
  <c r="G4370" i="17"/>
  <c r="G4371" i="17"/>
  <c r="G4372" i="17"/>
  <c r="G4373" i="17"/>
  <c r="G4374" i="17"/>
  <c r="G4375" i="17"/>
  <c r="G4376" i="17"/>
  <c r="G4377" i="17"/>
  <c r="G4378" i="17"/>
  <c r="G4379" i="17"/>
  <c r="G4380" i="17"/>
  <c r="G4381" i="17"/>
  <c r="G4382" i="17"/>
  <c r="G4383" i="17"/>
  <c r="G4384" i="17"/>
  <c r="G4385" i="17"/>
  <c r="G4386" i="17"/>
  <c r="G4387" i="17"/>
  <c r="G4388" i="17"/>
  <c r="G4389" i="17"/>
  <c r="G4390" i="17"/>
  <c r="G4391" i="17"/>
  <c r="G4392" i="17"/>
  <c r="G4393" i="17"/>
  <c r="G4394" i="17"/>
  <c r="G4395" i="17"/>
  <c r="G4396" i="17"/>
  <c r="G4397" i="17"/>
  <c r="G4398" i="17"/>
  <c r="G4399" i="17"/>
  <c r="G4400" i="17"/>
  <c r="G4401" i="17"/>
  <c r="G4402" i="17"/>
  <c r="G4403" i="17"/>
  <c r="G4404" i="17"/>
  <c r="G4405" i="17"/>
  <c r="G4406" i="17"/>
  <c r="G4407" i="17"/>
  <c r="G4408" i="17"/>
  <c r="G4409" i="17"/>
  <c r="G4410" i="17"/>
  <c r="G4411" i="17"/>
  <c r="G4412" i="17"/>
  <c r="G4413" i="17"/>
  <c r="G4414" i="17"/>
  <c r="G4415" i="17"/>
  <c r="G4416" i="17"/>
  <c r="G4417" i="17"/>
  <c r="G4418" i="17"/>
  <c r="G4419" i="17"/>
  <c r="G4420" i="17"/>
  <c r="G4421" i="17"/>
  <c r="G4422" i="17"/>
  <c r="G4423" i="17"/>
  <c r="G4424" i="17"/>
  <c r="G4425" i="17"/>
  <c r="G4426" i="17"/>
  <c r="G4427" i="17"/>
  <c r="G4428" i="17"/>
  <c r="G4429" i="17"/>
  <c r="G4430" i="17"/>
  <c r="G4431" i="17"/>
  <c r="G4432" i="17"/>
  <c r="G4433" i="17"/>
  <c r="G4434" i="17"/>
  <c r="G4435" i="17"/>
  <c r="G4436" i="17"/>
  <c r="G4437" i="17"/>
  <c r="G4438" i="17"/>
  <c r="G4439" i="17"/>
  <c r="G4440" i="17"/>
  <c r="G4441" i="17"/>
  <c r="G4442" i="17"/>
  <c r="G4443" i="17"/>
  <c r="G4444" i="17"/>
  <c r="G4445" i="17"/>
  <c r="G4446" i="17"/>
  <c r="G4447" i="17"/>
  <c r="G4448" i="17"/>
  <c r="G4449" i="17"/>
  <c r="G4450" i="17"/>
  <c r="G4451" i="17"/>
  <c r="G4452" i="17"/>
  <c r="G4453" i="17"/>
  <c r="G4454" i="17"/>
  <c r="G4455" i="17"/>
  <c r="G4456" i="17"/>
  <c r="G4457" i="17"/>
  <c r="G4458" i="17"/>
  <c r="G4459" i="17"/>
  <c r="G4460" i="17"/>
  <c r="G4461" i="17"/>
  <c r="G4462" i="17"/>
  <c r="G4463" i="17"/>
  <c r="G4464" i="17"/>
  <c r="G4465" i="17"/>
  <c r="G4466" i="17"/>
  <c r="G4467" i="17"/>
  <c r="G4468" i="17"/>
  <c r="G4469" i="17"/>
  <c r="G4470" i="17"/>
  <c r="G4471" i="17"/>
  <c r="G4472" i="17"/>
  <c r="G4473" i="17"/>
  <c r="G4474" i="17"/>
  <c r="G4475" i="17"/>
  <c r="G4476" i="17"/>
  <c r="G4477" i="17"/>
  <c r="G4478" i="17"/>
  <c r="G4479" i="17"/>
  <c r="G4480" i="17"/>
  <c r="G4481" i="17"/>
  <c r="G4482" i="17"/>
  <c r="G4483" i="17"/>
  <c r="G4484" i="17"/>
  <c r="G4485" i="17"/>
  <c r="G4486" i="17"/>
  <c r="G4487" i="17"/>
  <c r="G4488" i="17"/>
  <c r="G4489" i="17"/>
  <c r="G4490" i="17"/>
  <c r="G4491" i="17"/>
  <c r="G4492" i="17"/>
  <c r="G4493" i="17"/>
  <c r="G4494" i="17"/>
  <c r="G4495" i="17"/>
  <c r="G4496" i="17"/>
  <c r="G4497" i="17"/>
  <c r="G4498" i="17"/>
  <c r="G4499" i="17"/>
  <c r="G4500" i="17"/>
  <c r="G4501" i="17"/>
  <c r="G4502" i="17"/>
  <c r="G4503" i="17"/>
  <c r="G4504" i="17"/>
  <c r="G4505" i="17"/>
  <c r="G4506" i="17"/>
  <c r="G4507" i="17"/>
  <c r="G4508" i="17"/>
  <c r="G4509" i="17"/>
  <c r="G4510" i="17"/>
  <c r="G4511" i="17"/>
  <c r="G4512" i="17"/>
  <c r="G4513" i="17"/>
  <c r="G4514" i="17"/>
  <c r="G4515" i="17"/>
  <c r="G4516" i="17"/>
  <c r="G4517" i="17"/>
  <c r="G4518" i="17"/>
  <c r="G4519" i="17"/>
  <c r="G4520" i="17"/>
  <c r="G4521" i="17"/>
  <c r="G4522" i="17"/>
  <c r="G4523" i="17"/>
  <c r="G4524" i="17"/>
  <c r="G4525" i="17"/>
  <c r="G4526" i="17"/>
  <c r="G4527" i="17"/>
  <c r="G4528" i="17"/>
  <c r="G4529" i="17"/>
  <c r="G4530" i="17"/>
  <c r="G4531" i="17"/>
  <c r="G4532" i="17"/>
  <c r="G4533" i="17"/>
  <c r="G4534" i="17"/>
  <c r="G4535" i="17"/>
  <c r="G4536" i="17"/>
  <c r="G4537" i="17"/>
  <c r="G4538" i="17"/>
  <c r="G4539" i="17"/>
  <c r="G4540" i="17"/>
  <c r="G4541" i="17"/>
  <c r="G4542" i="17"/>
  <c r="G4543" i="17"/>
  <c r="G4544" i="17"/>
  <c r="G4545" i="17"/>
  <c r="G4546" i="17"/>
  <c r="G4547" i="17"/>
  <c r="G4548" i="17"/>
  <c r="G4549" i="17"/>
  <c r="G4550" i="17"/>
  <c r="G4551" i="17"/>
  <c r="G4552" i="17"/>
  <c r="G4553" i="17"/>
  <c r="G4554" i="17"/>
  <c r="G4555" i="17"/>
  <c r="G4556" i="17"/>
  <c r="G4557" i="17"/>
  <c r="G4558" i="17"/>
  <c r="G4559" i="17"/>
  <c r="G4560" i="17"/>
  <c r="G4561" i="17"/>
  <c r="G4562" i="17"/>
  <c r="G4563" i="17"/>
  <c r="G4564" i="17"/>
  <c r="G4565" i="17"/>
  <c r="G4566" i="17"/>
  <c r="G4567" i="17"/>
  <c r="G4568" i="17"/>
  <c r="G4569" i="17"/>
  <c r="G4570" i="17"/>
  <c r="G4571" i="17"/>
  <c r="G4572" i="17"/>
  <c r="G4573" i="17"/>
  <c r="G4574" i="17"/>
  <c r="G4575" i="17"/>
  <c r="G4576" i="17"/>
  <c r="G4577" i="17"/>
  <c r="G4578" i="17"/>
  <c r="G4579" i="17"/>
  <c r="G4580" i="17"/>
  <c r="G4581" i="17"/>
  <c r="G4582" i="17"/>
  <c r="G4583" i="17"/>
  <c r="G4584" i="17"/>
  <c r="G4585" i="17"/>
  <c r="G4586" i="17"/>
  <c r="G4587" i="17"/>
  <c r="G4588" i="17"/>
  <c r="G4589" i="17"/>
  <c r="G4590" i="17"/>
  <c r="G4591" i="17"/>
  <c r="G4592" i="17"/>
  <c r="G4593" i="17"/>
  <c r="G4594" i="17"/>
  <c r="G4595" i="17"/>
  <c r="G4596" i="17"/>
  <c r="G4597" i="17"/>
  <c r="G4598" i="17"/>
  <c r="G4599" i="17"/>
  <c r="G4600" i="17"/>
  <c r="G4601" i="17"/>
  <c r="G4602" i="17"/>
  <c r="G4603" i="17"/>
  <c r="G4604" i="17"/>
  <c r="G4605" i="17"/>
  <c r="G4606" i="17"/>
  <c r="G4607" i="17"/>
  <c r="G4608" i="17"/>
  <c r="G4609" i="17"/>
  <c r="G4610" i="17"/>
  <c r="G4611" i="17"/>
  <c r="G4612" i="17"/>
  <c r="G4613" i="17"/>
  <c r="G4614" i="17"/>
  <c r="G4615" i="17"/>
  <c r="G4616" i="17"/>
  <c r="G4617" i="17"/>
  <c r="G4618" i="17"/>
  <c r="G4619" i="17"/>
  <c r="G4620" i="17"/>
  <c r="G4621" i="17"/>
  <c r="G4622" i="17"/>
  <c r="G4623" i="17"/>
  <c r="G4624" i="17"/>
  <c r="G4625" i="17"/>
  <c r="G4626" i="17"/>
  <c r="G4627" i="17"/>
  <c r="G4628" i="17"/>
  <c r="G4629" i="17"/>
  <c r="G4630" i="17"/>
  <c r="G4631" i="17"/>
  <c r="G4632" i="17"/>
  <c r="G4633" i="17"/>
  <c r="G4634" i="17"/>
  <c r="G4635" i="17"/>
  <c r="G4636" i="17"/>
  <c r="G4637" i="17"/>
  <c r="G4638" i="17"/>
  <c r="G4639" i="17"/>
  <c r="G4640" i="17"/>
  <c r="G4641" i="17"/>
  <c r="G4642" i="17"/>
  <c r="G4643" i="17"/>
  <c r="G4644" i="17"/>
  <c r="G4645" i="17"/>
  <c r="G4646" i="17"/>
  <c r="G4647" i="17"/>
  <c r="G4648" i="17"/>
  <c r="G4649" i="17"/>
  <c r="G4650" i="17"/>
  <c r="G4651" i="17"/>
  <c r="G4652" i="17"/>
  <c r="G4653" i="17"/>
  <c r="G4654" i="17"/>
  <c r="G4655" i="17"/>
  <c r="G4656" i="17"/>
  <c r="G4657" i="17"/>
  <c r="G4658" i="17"/>
  <c r="G4659" i="17"/>
  <c r="G4660" i="17"/>
  <c r="G4661" i="17"/>
  <c r="G4662" i="17"/>
  <c r="G4663" i="17"/>
  <c r="G4664" i="17"/>
  <c r="G4665" i="17"/>
  <c r="G4666" i="17"/>
  <c r="G4667" i="17"/>
  <c r="G4668" i="17"/>
  <c r="G4669" i="17"/>
  <c r="G4670" i="17"/>
  <c r="G4671" i="17"/>
  <c r="G4672" i="17"/>
  <c r="G4673" i="17"/>
  <c r="G4674" i="17"/>
  <c r="G4675" i="17"/>
  <c r="G4676" i="17"/>
  <c r="G4677" i="17"/>
  <c r="G4678" i="17"/>
  <c r="G4679" i="17"/>
  <c r="G4680" i="17"/>
  <c r="G4681" i="17"/>
  <c r="G4682" i="17"/>
  <c r="G4683" i="17"/>
  <c r="G4684" i="17"/>
  <c r="G4685" i="17"/>
  <c r="G4686" i="17"/>
  <c r="G4687" i="17"/>
  <c r="G4688" i="17"/>
  <c r="G4689" i="17"/>
  <c r="G4690" i="17"/>
  <c r="G4691" i="17"/>
  <c r="G4692" i="17"/>
  <c r="G4693" i="17"/>
  <c r="G4694" i="17"/>
  <c r="G4695" i="17"/>
  <c r="G4696" i="17"/>
  <c r="G4697" i="17"/>
  <c r="G4698" i="17"/>
  <c r="G4699" i="17"/>
  <c r="G4700" i="17"/>
  <c r="G4701" i="17"/>
  <c r="G4702" i="17"/>
  <c r="G4703" i="17"/>
  <c r="G4704" i="17"/>
  <c r="G4705" i="17"/>
  <c r="G4706" i="17"/>
  <c r="G4707" i="17"/>
  <c r="G4708" i="17"/>
  <c r="G4709" i="17"/>
  <c r="G4710" i="17"/>
  <c r="G4711" i="17"/>
  <c r="G4712" i="17"/>
  <c r="G4713" i="17"/>
  <c r="G4714" i="17"/>
  <c r="G4715" i="17"/>
  <c r="G4716" i="17"/>
  <c r="G4717" i="17"/>
  <c r="G4718" i="17"/>
  <c r="G4719" i="17"/>
  <c r="G4720" i="17"/>
  <c r="G4721" i="17"/>
  <c r="G4722" i="17"/>
  <c r="G4723" i="17"/>
  <c r="G4724" i="17"/>
  <c r="G4725" i="17"/>
  <c r="G4726" i="17"/>
  <c r="G4727" i="17"/>
  <c r="G4728" i="17"/>
  <c r="G4729" i="17"/>
  <c r="G4730" i="17"/>
  <c r="G4731" i="17"/>
  <c r="G4732" i="17"/>
  <c r="G4733" i="17"/>
  <c r="G4734" i="17"/>
  <c r="G4735" i="17"/>
  <c r="G4736" i="17"/>
  <c r="G4737" i="17"/>
  <c r="G4738" i="17"/>
  <c r="G4739" i="17"/>
  <c r="G4740" i="17"/>
  <c r="G4741" i="17"/>
  <c r="G4742" i="17"/>
  <c r="G4743" i="17"/>
  <c r="G4744" i="17"/>
  <c r="G4745" i="17"/>
  <c r="G4746" i="17"/>
  <c r="G4747" i="17"/>
  <c r="G4748" i="17"/>
  <c r="G4749" i="17"/>
  <c r="G4750" i="17"/>
  <c r="G4751" i="17"/>
  <c r="G4752" i="17"/>
  <c r="G4753" i="17"/>
  <c r="G4754" i="17"/>
  <c r="G4755" i="17"/>
  <c r="G4756" i="17"/>
  <c r="G4757" i="17"/>
  <c r="G4758" i="17"/>
  <c r="G4759" i="17"/>
  <c r="G4760" i="17"/>
  <c r="G4761" i="17"/>
  <c r="G4762" i="17"/>
  <c r="G4763" i="17"/>
  <c r="G4764" i="17"/>
  <c r="G4765" i="17"/>
  <c r="G4766" i="17"/>
  <c r="G4767" i="17"/>
  <c r="G4768" i="17"/>
  <c r="G4769" i="17"/>
  <c r="G4770" i="17"/>
  <c r="G4771" i="17"/>
  <c r="G4772" i="17"/>
  <c r="G4773" i="17"/>
  <c r="G4774" i="17"/>
  <c r="G4775" i="17"/>
  <c r="G4776" i="17"/>
  <c r="G4777" i="17"/>
  <c r="G4778" i="17"/>
  <c r="G4779" i="17"/>
  <c r="G4780" i="17"/>
  <c r="G4781" i="17"/>
  <c r="G4782" i="17"/>
  <c r="G4783" i="17"/>
  <c r="G4784" i="17"/>
  <c r="G4785" i="17"/>
  <c r="G4786" i="17"/>
  <c r="G4787" i="17"/>
  <c r="G4788" i="17"/>
  <c r="G4789" i="17"/>
  <c r="G4790" i="17"/>
  <c r="G4791" i="17"/>
  <c r="G4792" i="17"/>
  <c r="G4793" i="17"/>
  <c r="G4794" i="17"/>
  <c r="G4795" i="17"/>
  <c r="G4796" i="17"/>
  <c r="G4797" i="17"/>
  <c r="G4798" i="17"/>
  <c r="G4799" i="17"/>
  <c r="G4800" i="17"/>
  <c r="G4801" i="17"/>
  <c r="G4802" i="17"/>
  <c r="G4803" i="17"/>
  <c r="G4804" i="17"/>
  <c r="G4805" i="17"/>
  <c r="G4806" i="17"/>
  <c r="G4807" i="17"/>
  <c r="G4808" i="17"/>
  <c r="G4809" i="17"/>
  <c r="G4810" i="17"/>
  <c r="G4811" i="17"/>
  <c r="G4812" i="17"/>
  <c r="G4813" i="17"/>
  <c r="G4814" i="17"/>
  <c r="G4815" i="17"/>
  <c r="G4816" i="17"/>
  <c r="G4817" i="17"/>
  <c r="G4818" i="17"/>
  <c r="G4819" i="17"/>
  <c r="G4820" i="17"/>
  <c r="G4821" i="17"/>
  <c r="G4822" i="17"/>
  <c r="G4823" i="17"/>
  <c r="G4824" i="17"/>
  <c r="G4825" i="17"/>
  <c r="G4826" i="17"/>
  <c r="G4827" i="17"/>
  <c r="G4828" i="17"/>
  <c r="G4829" i="17"/>
  <c r="G4830" i="17"/>
  <c r="G4831" i="17"/>
  <c r="G4832" i="17"/>
  <c r="G4833" i="17"/>
  <c r="G4834" i="17"/>
  <c r="G4835" i="17"/>
  <c r="G4836" i="17"/>
  <c r="G4837" i="17"/>
  <c r="G4838" i="17"/>
  <c r="G4839" i="17"/>
  <c r="G4840" i="17"/>
  <c r="G4841" i="17"/>
  <c r="G4842" i="17"/>
  <c r="G4843" i="17"/>
  <c r="G4844" i="17"/>
  <c r="G4845" i="17"/>
  <c r="G4846" i="17"/>
  <c r="G4847" i="17"/>
  <c r="G4848" i="17"/>
  <c r="G4849" i="17"/>
  <c r="G4850" i="17"/>
  <c r="G4851" i="17"/>
  <c r="G4852" i="17"/>
  <c r="G4853" i="17"/>
  <c r="G4854" i="17"/>
  <c r="G4855" i="17"/>
  <c r="G4856" i="17"/>
  <c r="G4857" i="17"/>
  <c r="G4858" i="17"/>
  <c r="G4859" i="17"/>
  <c r="G4860" i="17"/>
  <c r="G4861" i="17"/>
  <c r="G4862" i="17"/>
  <c r="G4863" i="17"/>
  <c r="G4864" i="17"/>
  <c r="G4865" i="17"/>
  <c r="G4866" i="17"/>
  <c r="G4867" i="17"/>
  <c r="G4868" i="17"/>
  <c r="G4869" i="17"/>
  <c r="G4870" i="17"/>
  <c r="G4871" i="17"/>
  <c r="G4872" i="17"/>
  <c r="G4873" i="17"/>
  <c r="G4874" i="17"/>
  <c r="G4875" i="17"/>
  <c r="G4876" i="17"/>
  <c r="G4877" i="17"/>
  <c r="G4878" i="17"/>
  <c r="G4879" i="17"/>
  <c r="G4880" i="17"/>
  <c r="G4881" i="17"/>
  <c r="G4882" i="17"/>
  <c r="G4883" i="17"/>
  <c r="G4884" i="17"/>
  <c r="G4885" i="17"/>
  <c r="G4886" i="17"/>
  <c r="G4887" i="17"/>
  <c r="G4888" i="17"/>
  <c r="G4889" i="17"/>
  <c r="G4890" i="17"/>
  <c r="G4891" i="17"/>
  <c r="G4892" i="17"/>
  <c r="G4893" i="17"/>
  <c r="G4894" i="17"/>
  <c r="G4895" i="17"/>
  <c r="G4896" i="17"/>
  <c r="G4897" i="17"/>
  <c r="G4898" i="17"/>
  <c r="G4899" i="17"/>
  <c r="G4900" i="17"/>
  <c r="G4901" i="17"/>
  <c r="G4902" i="17"/>
  <c r="G4903" i="17"/>
  <c r="G4904" i="17"/>
  <c r="G4905" i="17"/>
  <c r="G4906" i="17"/>
  <c r="G4907" i="17"/>
  <c r="G4908" i="17"/>
  <c r="G4909" i="17"/>
  <c r="G4910" i="17"/>
  <c r="G4911" i="17"/>
  <c r="G4912" i="17"/>
  <c r="G4913" i="17"/>
  <c r="G4914" i="17"/>
  <c r="G4915" i="17"/>
  <c r="G4916" i="17"/>
  <c r="G4917" i="17"/>
  <c r="G4918" i="17"/>
  <c r="G4919" i="17"/>
  <c r="G4920" i="17"/>
  <c r="G4921" i="17"/>
  <c r="G4922" i="17"/>
  <c r="G4923" i="17"/>
  <c r="G4924" i="17"/>
  <c r="G4925" i="17"/>
  <c r="G4926" i="17"/>
  <c r="G4927" i="17"/>
  <c r="G4928" i="17"/>
  <c r="G4929" i="17"/>
  <c r="G4930" i="17"/>
  <c r="G4931" i="17"/>
  <c r="G4932" i="17"/>
  <c r="G4933" i="17"/>
  <c r="G4934" i="17"/>
  <c r="G4935" i="17"/>
  <c r="G4936" i="17"/>
  <c r="G4937" i="17"/>
  <c r="G4938" i="17"/>
  <c r="G4939" i="17"/>
  <c r="G4940" i="17"/>
  <c r="G4941" i="17"/>
  <c r="G4942" i="17"/>
  <c r="G4943" i="17"/>
  <c r="G4944" i="17"/>
  <c r="G4945" i="17"/>
  <c r="G4946" i="17"/>
  <c r="G4947" i="17"/>
  <c r="G4948" i="17"/>
  <c r="G4949" i="17"/>
  <c r="G4950" i="17"/>
  <c r="G4951" i="17"/>
  <c r="G4952" i="17"/>
  <c r="G4953" i="17"/>
  <c r="G4954" i="17"/>
  <c r="G4955" i="17"/>
  <c r="G4956" i="17"/>
  <c r="G4957" i="17"/>
  <c r="G4958" i="17"/>
  <c r="G4959" i="17"/>
  <c r="G4960" i="17"/>
  <c r="G4961" i="17"/>
  <c r="G4962" i="17"/>
  <c r="G4963" i="17"/>
  <c r="G4964" i="17"/>
  <c r="G4965" i="17"/>
  <c r="G4966" i="17"/>
  <c r="G4967" i="17"/>
  <c r="G4968" i="17"/>
  <c r="G4969" i="17"/>
  <c r="G4970" i="17"/>
  <c r="G4971" i="17"/>
  <c r="G4972" i="17"/>
  <c r="G4973" i="17"/>
  <c r="G4974" i="17"/>
  <c r="G4975" i="17"/>
  <c r="G4976" i="17"/>
  <c r="G4977" i="17"/>
  <c r="G4978" i="17"/>
  <c r="G4979" i="17"/>
  <c r="G4980" i="17"/>
  <c r="G4981" i="17"/>
  <c r="G4982" i="17"/>
  <c r="G4983" i="17"/>
  <c r="G4984" i="17"/>
  <c r="G4985" i="17"/>
  <c r="G4986" i="17"/>
  <c r="G4987" i="17"/>
  <c r="G4988" i="17"/>
  <c r="G4989" i="17"/>
  <c r="G4990" i="17"/>
  <c r="G4991" i="17"/>
  <c r="G4992" i="17"/>
  <c r="G4993" i="17"/>
  <c r="G4994" i="17"/>
  <c r="G4995" i="17"/>
  <c r="G4996" i="17"/>
  <c r="G4997" i="17"/>
  <c r="G4998" i="17"/>
  <c r="G4999" i="17"/>
  <c r="G5000" i="17"/>
  <c r="G5001" i="17"/>
  <c r="G5002" i="17"/>
  <c r="G5003" i="17"/>
  <c r="G5004" i="17"/>
  <c r="G5005" i="17"/>
  <c r="G5006" i="17"/>
  <c r="G5007" i="17"/>
  <c r="G5008" i="17"/>
  <c r="G5009" i="17"/>
  <c r="G5010" i="17"/>
  <c r="G5011" i="17"/>
  <c r="G5012" i="17"/>
  <c r="G5013" i="17"/>
  <c r="G5014" i="17"/>
  <c r="G5015" i="17"/>
  <c r="G5016" i="17"/>
  <c r="G5017" i="17"/>
  <c r="G5018" i="17"/>
  <c r="G5019" i="17"/>
  <c r="G5020" i="17"/>
  <c r="G5021" i="17"/>
  <c r="G5022" i="17"/>
  <c r="G5023" i="17"/>
  <c r="G5024" i="17"/>
  <c r="G5025" i="17"/>
  <c r="G5026" i="17"/>
  <c r="G5027" i="17"/>
  <c r="G5028" i="17"/>
  <c r="G5029" i="17"/>
  <c r="G5030" i="17"/>
  <c r="G5031" i="17"/>
  <c r="G5032" i="17"/>
  <c r="G5033" i="17"/>
  <c r="G5034" i="17"/>
  <c r="G5035" i="17"/>
  <c r="G5036" i="17"/>
  <c r="G5037" i="17"/>
  <c r="G5038" i="17"/>
  <c r="G5039" i="17"/>
  <c r="G5040" i="17"/>
  <c r="G5041" i="17"/>
  <c r="G5042" i="17"/>
  <c r="G5043" i="17"/>
  <c r="G5044" i="17"/>
  <c r="G5045" i="17"/>
  <c r="G5046" i="17"/>
  <c r="G5047" i="17"/>
  <c r="G5048" i="17"/>
  <c r="G5049" i="17"/>
  <c r="G5050" i="17"/>
  <c r="G5051" i="17"/>
  <c r="G5052" i="17"/>
  <c r="G5053" i="17"/>
  <c r="G5054" i="17"/>
  <c r="G5055" i="17"/>
  <c r="G5056" i="17"/>
  <c r="G5057" i="17"/>
  <c r="G5058" i="17"/>
  <c r="G5059" i="17"/>
  <c r="G5060" i="17"/>
  <c r="G5061" i="17"/>
  <c r="G5062" i="17"/>
  <c r="G5063" i="17"/>
  <c r="G5064" i="17"/>
  <c r="G5065" i="17"/>
  <c r="G5066" i="17"/>
  <c r="G5067" i="17"/>
  <c r="G5068" i="17"/>
  <c r="G5069" i="17"/>
  <c r="G5070" i="17"/>
  <c r="G5071" i="17"/>
  <c r="G5072" i="17"/>
  <c r="G5073" i="17"/>
  <c r="G5074" i="17"/>
  <c r="G5075" i="17"/>
  <c r="G5076" i="17"/>
  <c r="G5077" i="17"/>
  <c r="G5078" i="17"/>
  <c r="G5079" i="17"/>
  <c r="G5080" i="17"/>
  <c r="G5081" i="17"/>
  <c r="G5082" i="17"/>
  <c r="G5083" i="17"/>
  <c r="G5084" i="17"/>
  <c r="G5085" i="17"/>
  <c r="G5086" i="17"/>
  <c r="G5087" i="17"/>
  <c r="G5088" i="17"/>
  <c r="G5089" i="17"/>
  <c r="G5090" i="17"/>
  <c r="G5091" i="17"/>
  <c r="G5092" i="17"/>
  <c r="G5093" i="17"/>
  <c r="G5094" i="17"/>
  <c r="G5095" i="17"/>
  <c r="G5096" i="17"/>
  <c r="G5097" i="17"/>
  <c r="G5098" i="17"/>
  <c r="G5099" i="17"/>
  <c r="G5100" i="17"/>
  <c r="G5101" i="17"/>
  <c r="G5102" i="17"/>
  <c r="G5103" i="17"/>
  <c r="G5104" i="17"/>
  <c r="G5105" i="17"/>
  <c r="G5106" i="17"/>
  <c r="G5107" i="17"/>
  <c r="G5108" i="17"/>
  <c r="G5109" i="17"/>
  <c r="G5110" i="17"/>
  <c r="G5111" i="17"/>
  <c r="G5112" i="17"/>
  <c r="G5113" i="17"/>
  <c r="G5114" i="17"/>
  <c r="G5115" i="17"/>
  <c r="G5116" i="17"/>
  <c r="G5117" i="17"/>
  <c r="G5118" i="17"/>
  <c r="G5119" i="17"/>
  <c r="G5120" i="17"/>
  <c r="G5121" i="17"/>
  <c r="G5122" i="17"/>
  <c r="G5123" i="17"/>
  <c r="G5124" i="17"/>
  <c r="G5125" i="17"/>
  <c r="G5126" i="17"/>
  <c r="G5127" i="17"/>
  <c r="G5128" i="17"/>
  <c r="G5129" i="17"/>
  <c r="G5130" i="17"/>
  <c r="G5131" i="17"/>
  <c r="G5132" i="17"/>
  <c r="G5133" i="17"/>
  <c r="G5134" i="17"/>
  <c r="G5135" i="17"/>
  <c r="G5136" i="17"/>
  <c r="G5137" i="17"/>
  <c r="G5138" i="17"/>
  <c r="G5139" i="17"/>
  <c r="G5140" i="17"/>
  <c r="G5141" i="17"/>
  <c r="G5142" i="17"/>
  <c r="G5143" i="17"/>
  <c r="G5144" i="17"/>
  <c r="G5145" i="17"/>
  <c r="G5146" i="17"/>
  <c r="G5147" i="17"/>
  <c r="G5148" i="17"/>
  <c r="G5149" i="17"/>
  <c r="G5150" i="17"/>
  <c r="G5151" i="17"/>
  <c r="G5152" i="17"/>
  <c r="G5153" i="17"/>
  <c r="G5154" i="17"/>
  <c r="G5155" i="17"/>
  <c r="G5156" i="17"/>
  <c r="G5157" i="17"/>
  <c r="G5158" i="17"/>
  <c r="G5159" i="17"/>
  <c r="G5160" i="17"/>
  <c r="G5161" i="17"/>
  <c r="G5162" i="17"/>
  <c r="G5163" i="17"/>
  <c r="G5164" i="17"/>
  <c r="G5165" i="17"/>
  <c r="G5166" i="17"/>
  <c r="G5167" i="17"/>
  <c r="G5168" i="17"/>
  <c r="G5169" i="17"/>
  <c r="G5170" i="17"/>
  <c r="G5171" i="17"/>
  <c r="G5172" i="17"/>
  <c r="G5173" i="17"/>
  <c r="G5174" i="17"/>
  <c r="G5175" i="17"/>
  <c r="G5176" i="17"/>
  <c r="G5177" i="17"/>
  <c r="G5178" i="17"/>
  <c r="G5179" i="17"/>
  <c r="G5180" i="17"/>
  <c r="G5181" i="17"/>
  <c r="G5182" i="17"/>
  <c r="G5183" i="17"/>
  <c r="G5184" i="17"/>
  <c r="G5185" i="17"/>
  <c r="G5186" i="17"/>
  <c r="G5187" i="17"/>
  <c r="G5188" i="17"/>
  <c r="G5189" i="17"/>
  <c r="G5190" i="17"/>
  <c r="G5191" i="17"/>
  <c r="G5192" i="17"/>
  <c r="G5193" i="17"/>
  <c r="G5194" i="17"/>
  <c r="G5195" i="17"/>
  <c r="G5196" i="17"/>
  <c r="G5197" i="17"/>
  <c r="G5198" i="17"/>
  <c r="G5199" i="17"/>
  <c r="G5200" i="17"/>
  <c r="G5201" i="17"/>
  <c r="G5202" i="17"/>
  <c r="G5203" i="17"/>
  <c r="G5204" i="17"/>
  <c r="G5205" i="17"/>
  <c r="G5206" i="17"/>
  <c r="G5207" i="17"/>
  <c r="G5208" i="17"/>
  <c r="G5209" i="17"/>
  <c r="G5210" i="17"/>
  <c r="G5211" i="17"/>
  <c r="G5212" i="17"/>
  <c r="G5213" i="17"/>
  <c r="G5214" i="17"/>
  <c r="G5215" i="17"/>
  <c r="G5216" i="17"/>
  <c r="G5217" i="17"/>
  <c r="G5218" i="17"/>
  <c r="G5219" i="17"/>
  <c r="G5220" i="17"/>
  <c r="G5221" i="17"/>
  <c r="G5222" i="17"/>
  <c r="G5223" i="17"/>
  <c r="G5224" i="17"/>
  <c r="G5225" i="17"/>
  <c r="G5226" i="17"/>
  <c r="G5227" i="17"/>
  <c r="G5228" i="17"/>
  <c r="G5229" i="17"/>
  <c r="G5230" i="17"/>
  <c r="G5231" i="17"/>
  <c r="G5232" i="17"/>
  <c r="G5233" i="17"/>
  <c r="G5234" i="17"/>
  <c r="G5235" i="17"/>
  <c r="G5236" i="17"/>
  <c r="G5237" i="17"/>
  <c r="G5238" i="17"/>
  <c r="G5239" i="17"/>
  <c r="G5240" i="17"/>
  <c r="G5241" i="17"/>
  <c r="G5242" i="17"/>
  <c r="G5243" i="17"/>
  <c r="G5244" i="17"/>
  <c r="G5245" i="17"/>
  <c r="G5246" i="17"/>
  <c r="G5247" i="17"/>
  <c r="G5248" i="17"/>
  <c r="G5249" i="17"/>
  <c r="G5250" i="17"/>
  <c r="G5251" i="17"/>
  <c r="G5252" i="17"/>
  <c r="G5253" i="17"/>
  <c r="G5254" i="17"/>
  <c r="G5255" i="17"/>
  <c r="G5256" i="17"/>
  <c r="G5257" i="17"/>
  <c r="G5258" i="17"/>
  <c r="G5259" i="17"/>
  <c r="G5260" i="17"/>
  <c r="G5261" i="17"/>
  <c r="G5262" i="17"/>
  <c r="G5263" i="17"/>
  <c r="G5264" i="17"/>
  <c r="G5265" i="17"/>
  <c r="G5266" i="17"/>
  <c r="G5267" i="17"/>
  <c r="G5268" i="17"/>
  <c r="G5269" i="17"/>
  <c r="G5270" i="17"/>
  <c r="G5271" i="17"/>
  <c r="G5272" i="17"/>
  <c r="G5273" i="17"/>
  <c r="G5274" i="17"/>
  <c r="G5275" i="17"/>
  <c r="G5276" i="17"/>
  <c r="G5277" i="17"/>
  <c r="G5278" i="17"/>
  <c r="G5279" i="17"/>
  <c r="G5280" i="17"/>
  <c r="G5281" i="17"/>
  <c r="G5282" i="17"/>
  <c r="G5283" i="17"/>
  <c r="G5284" i="17"/>
  <c r="G5285" i="17"/>
  <c r="G5286" i="17"/>
  <c r="G5287" i="17"/>
  <c r="G5288" i="17"/>
  <c r="G5289" i="17"/>
  <c r="G5290" i="17"/>
  <c r="G5291" i="17"/>
  <c r="G5292" i="17"/>
  <c r="G5293" i="17"/>
  <c r="G5294" i="17"/>
  <c r="G5295" i="17"/>
  <c r="G5296" i="17"/>
  <c r="G5297" i="17"/>
  <c r="G5298" i="17"/>
  <c r="G5299" i="17"/>
  <c r="G5300" i="17"/>
  <c r="G5301" i="17"/>
  <c r="G5302" i="17"/>
  <c r="G5303" i="17"/>
  <c r="G5304" i="17"/>
  <c r="G5305" i="17"/>
  <c r="G5306" i="17"/>
  <c r="G5307" i="17"/>
  <c r="G5308" i="17"/>
  <c r="G5309" i="17"/>
  <c r="G5310" i="17"/>
  <c r="G5311" i="17"/>
  <c r="G5312" i="17"/>
  <c r="G5313" i="17"/>
  <c r="G5314" i="17"/>
  <c r="G5315" i="17"/>
  <c r="G5316" i="17"/>
  <c r="G5317" i="17"/>
  <c r="G5318" i="17"/>
  <c r="G5319" i="17"/>
  <c r="G5320" i="17"/>
  <c r="G5321" i="17"/>
  <c r="G5322" i="17"/>
  <c r="G5323" i="17"/>
  <c r="G5324" i="17"/>
  <c r="G5325" i="17"/>
  <c r="G5326" i="17"/>
  <c r="G5327" i="17"/>
  <c r="G5328" i="17"/>
  <c r="G5329" i="17"/>
  <c r="G5330" i="17"/>
  <c r="G5331" i="17"/>
  <c r="G5332" i="17"/>
  <c r="G5333" i="17"/>
  <c r="G5334" i="17"/>
  <c r="G5335" i="17"/>
  <c r="G5336" i="17"/>
  <c r="G5337" i="17"/>
  <c r="G5338" i="17"/>
  <c r="G5339" i="17"/>
  <c r="G5340" i="17"/>
  <c r="G5341" i="17"/>
  <c r="G5342" i="17"/>
  <c r="G5343" i="17"/>
  <c r="G5344" i="17"/>
  <c r="G5345" i="17"/>
  <c r="G5346" i="17"/>
  <c r="G5347" i="17"/>
  <c r="G5348" i="17"/>
  <c r="G5349" i="17"/>
  <c r="G5350" i="17"/>
  <c r="G5351" i="17"/>
  <c r="G5352" i="17"/>
  <c r="G5353" i="17"/>
  <c r="G5354" i="17"/>
  <c r="G5355" i="17"/>
  <c r="G5356" i="17"/>
  <c r="G5357" i="17"/>
  <c r="G5358" i="17"/>
  <c r="G5359" i="17"/>
  <c r="G5360" i="17"/>
  <c r="G5361" i="17"/>
  <c r="G5362" i="17"/>
  <c r="G5363" i="17"/>
  <c r="G5364" i="17"/>
  <c r="G5365" i="17"/>
  <c r="G5366" i="17"/>
  <c r="G5367" i="17"/>
  <c r="G5368" i="17"/>
  <c r="G5369" i="17"/>
  <c r="G5370" i="17"/>
  <c r="G5371" i="17"/>
  <c r="G5372" i="17"/>
  <c r="G5373" i="17"/>
  <c r="G5374" i="17"/>
  <c r="G5375" i="17"/>
  <c r="G5376" i="17"/>
  <c r="G5377" i="17"/>
  <c r="G5378" i="17"/>
  <c r="G5379" i="17"/>
  <c r="G5380" i="17"/>
  <c r="G5381" i="17"/>
  <c r="G5382" i="17"/>
  <c r="G5383" i="17"/>
  <c r="G5384" i="17"/>
  <c r="G5385" i="17"/>
  <c r="G5386" i="17"/>
  <c r="G5387" i="17"/>
  <c r="G5388" i="17"/>
  <c r="G5389" i="17"/>
  <c r="G5390" i="17"/>
  <c r="G5391" i="17"/>
  <c r="G5392" i="17"/>
  <c r="G5393" i="17"/>
  <c r="G5394" i="17"/>
  <c r="G5395" i="17"/>
  <c r="G5396" i="17"/>
  <c r="G5397" i="17"/>
  <c r="G5398" i="17"/>
  <c r="G5399" i="17"/>
  <c r="G5400" i="17"/>
  <c r="G5401" i="17"/>
  <c r="G5402" i="17"/>
  <c r="G5403" i="17"/>
  <c r="G5404" i="17"/>
  <c r="G5405" i="17"/>
  <c r="G5406" i="17"/>
  <c r="G5407" i="17"/>
  <c r="G5408" i="17"/>
  <c r="G5409" i="17"/>
  <c r="G5410" i="17"/>
  <c r="G5411" i="17"/>
  <c r="G5412" i="17"/>
  <c r="G5413" i="17"/>
  <c r="G5414" i="17"/>
  <c r="G5415" i="17"/>
  <c r="G5416" i="17"/>
  <c r="G5417" i="17"/>
  <c r="G5418" i="17"/>
  <c r="G5419" i="17"/>
  <c r="G5420" i="17"/>
  <c r="G5421" i="17"/>
  <c r="G5422" i="17"/>
  <c r="G5423" i="17"/>
  <c r="G5424" i="17"/>
  <c r="G5425" i="17"/>
  <c r="G5426" i="17"/>
  <c r="G5427" i="17"/>
  <c r="G5428" i="17"/>
  <c r="G5429" i="17"/>
  <c r="G5430" i="17"/>
  <c r="G5431" i="17"/>
  <c r="G5432" i="17"/>
  <c r="G5433" i="17"/>
  <c r="G5434" i="17"/>
  <c r="G5435" i="17"/>
  <c r="G5436" i="17"/>
  <c r="G5437" i="17"/>
  <c r="G5438" i="17"/>
  <c r="G5439" i="17"/>
  <c r="G5440" i="17"/>
  <c r="G5441" i="17"/>
  <c r="G5442" i="17"/>
  <c r="G5443" i="17"/>
  <c r="G5444" i="17"/>
  <c r="G5445" i="17"/>
  <c r="G5446" i="17"/>
  <c r="G5447" i="17"/>
  <c r="G5448" i="17"/>
  <c r="G5449" i="17"/>
  <c r="G5450" i="17"/>
  <c r="G5451" i="17"/>
  <c r="G5452" i="17"/>
  <c r="G5453" i="17"/>
  <c r="G5454" i="17"/>
  <c r="G5455" i="17"/>
  <c r="G5456" i="17"/>
  <c r="G5457" i="17"/>
  <c r="G5458" i="17"/>
  <c r="G5459" i="17"/>
  <c r="G5460" i="17"/>
  <c r="G5461" i="17"/>
  <c r="G5462" i="17"/>
  <c r="G5463" i="17"/>
  <c r="G5464" i="17"/>
  <c r="G5465" i="17"/>
  <c r="G5466" i="17"/>
  <c r="G5467" i="17"/>
  <c r="G5468" i="17"/>
  <c r="G5469" i="17"/>
  <c r="G5470" i="17"/>
  <c r="G5471" i="17"/>
  <c r="G5472" i="17"/>
  <c r="G5473" i="17"/>
  <c r="G5474" i="17"/>
  <c r="G5475" i="17"/>
  <c r="G5476" i="17"/>
  <c r="G5477" i="17"/>
  <c r="G5478" i="17"/>
  <c r="G5479" i="17"/>
  <c r="G5480" i="17"/>
  <c r="G5481" i="17"/>
  <c r="G5482" i="17"/>
  <c r="G5483" i="17"/>
  <c r="G5484" i="17"/>
  <c r="G5485" i="17"/>
  <c r="G5486" i="17"/>
  <c r="G5487" i="17"/>
  <c r="G5488" i="17"/>
  <c r="G5489" i="17"/>
  <c r="G5490" i="17"/>
  <c r="G5491" i="17"/>
  <c r="G5492" i="17"/>
  <c r="G5493" i="17"/>
  <c r="G5494" i="17"/>
  <c r="G5495" i="17"/>
  <c r="G5496" i="17"/>
  <c r="G5497" i="17"/>
  <c r="G5498" i="17"/>
  <c r="G5499" i="17"/>
  <c r="G5500" i="17"/>
  <c r="G5501" i="17"/>
  <c r="G5502" i="17"/>
  <c r="G5503" i="17"/>
  <c r="G5504" i="17"/>
  <c r="G5505" i="17"/>
  <c r="G5506" i="17"/>
  <c r="G5507" i="17"/>
  <c r="G5508" i="17"/>
  <c r="G5509" i="17"/>
  <c r="G5510" i="17"/>
  <c r="G3" i="17"/>
  <c r="F1" i="12"/>
  <c r="T4" i="17"/>
  <c r="T5" i="17"/>
  <c r="T6" i="17"/>
  <c r="T7" i="17"/>
  <c r="T8" i="17"/>
  <c r="T9" i="17"/>
  <c r="T10" i="17"/>
  <c r="T11" i="17"/>
  <c r="T12" i="17"/>
  <c r="T13" i="17"/>
  <c r="T14" i="17"/>
  <c r="T15" i="17"/>
  <c r="T16" i="17"/>
  <c r="T17" i="17"/>
  <c r="T18" i="17"/>
  <c r="T19" i="17"/>
  <c r="T20" i="17"/>
  <c r="T21" i="17"/>
  <c r="T22" i="17"/>
  <c r="T23" i="17"/>
  <c r="T24" i="17"/>
  <c r="T25" i="17"/>
  <c r="T26" i="17"/>
  <c r="T27" i="17"/>
  <c r="T28" i="17"/>
  <c r="T29" i="17"/>
  <c r="T30" i="17"/>
  <c r="T31" i="17"/>
  <c r="T32" i="17"/>
  <c r="T33" i="17"/>
  <c r="T34" i="17"/>
  <c r="T35" i="17"/>
  <c r="T36" i="17"/>
  <c r="T37" i="17"/>
  <c r="T38" i="17"/>
  <c r="T39" i="17"/>
  <c r="T40" i="17"/>
  <c r="T41" i="17"/>
  <c r="T42" i="17"/>
  <c r="T43" i="17"/>
  <c r="T44" i="17"/>
  <c r="T45" i="17"/>
  <c r="T46" i="17"/>
  <c r="T47" i="17"/>
  <c r="T48" i="17"/>
  <c r="T49" i="17"/>
  <c r="T50" i="17"/>
  <c r="T51" i="17"/>
  <c r="T52" i="17"/>
  <c r="T53" i="17"/>
  <c r="T54" i="17"/>
  <c r="T55" i="17"/>
  <c r="T56" i="17"/>
  <c r="T57" i="17"/>
  <c r="T58" i="17"/>
  <c r="T59" i="17"/>
  <c r="T60" i="17"/>
  <c r="T61" i="17"/>
  <c r="T62" i="17"/>
  <c r="T63" i="17"/>
  <c r="T64" i="17"/>
  <c r="T65" i="17"/>
  <c r="T66" i="17"/>
  <c r="T67" i="17"/>
  <c r="T68" i="17"/>
  <c r="T69" i="17"/>
  <c r="T70" i="17"/>
  <c r="T71" i="17"/>
  <c r="T72" i="17"/>
  <c r="T73" i="17"/>
  <c r="T74" i="17"/>
  <c r="T75" i="17"/>
  <c r="T76" i="17"/>
  <c r="T77" i="17"/>
  <c r="T78" i="17"/>
  <c r="T79" i="17"/>
  <c r="T80" i="17"/>
  <c r="T81" i="17"/>
  <c r="T82" i="17"/>
  <c r="T83" i="17"/>
  <c r="T84" i="17"/>
  <c r="T85" i="17"/>
  <c r="T86" i="17"/>
  <c r="T87" i="17"/>
  <c r="T88" i="17"/>
  <c r="T89" i="17"/>
  <c r="T90" i="17"/>
  <c r="T91" i="17"/>
  <c r="T92" i="17"/>
  <c r="T93" i="17"/>
  <c r="T94" i="17"/>
  <c r="T95" i="17"/>
  <c r="T96" i="17"/>
  <c r="T97" i="17"/>
  <c r="T98" i="17"/>
  <c r="T99" i="17"/>
  <c r="T100" i="17"/>
  <c r="T101" i="17"/>
  <c r="T102" i="17"/>
  <c r="T103" i="17"/>
  <c r="T104" i="17"/>
  <c r="T105" i="17"/>
  <c r="T106" i="17"/>
  <c r="T107" i="17"/>
  <c r="T108" i="17"/>
  <c r="T109" i="17"/>
  <c r="T110" i="17"/>
  <c r="T111" i="17"/>
  <c r="T112" i="17"/>
  <c r="T113" i="17"/>
  <c r="T114" i="17"/>
  <c r="T115" i="17"/>
  <c r="T116" i="17"/>
  <c r="T117" i="17"/>
  <c r="T118" i="17"/>
  <c r="T119" i="17"/>
  <c r="T120" i="17"/>
  <c r="T121" i="17"/>
  <c r="T122" i="17"/>
  <c r="T123" i="17"/>
  <c r="T124" i="17"/>
  <c r="T125" i="17"/>
  <c r="T126" i="17"/>
  <c r="T127" i="17"/>
  <c r="T128" i="17"/>
  <c r="T129" i="17"/>
  <c r="T130" i="17"/>
  <c r="T131" i="17"/>
  <c r="T132" i="17"/>
  <c r="T133" i="17"/>
  <c r="T134" i="17"/>
  <c r="T135" i="17"/>
  <c r="T136" i="17"/>
  <c r="T137" i="17"/>
  <c r="T138" i="17"/>
  <c r="T139" i="17"/>
  <c r="T140" i="17"/>
  <c r="T141" i="17"/>
  <c r="T142" i="17"/>
  <c r="T143" i="17"/>
  <c r="T144" i="17"/>
  <c r="T145" i="17"/>
  <c r="T146" i="17"/>
  <c r="T147" i="17"/>
  <c r="T148" i="17"/>
  <c r="T149" i="17"/>
  <c r="T150" i="17"/>
  <c r="T151" i="17"/>
  <c r="T152" i="17"/>
  <c r="T153" i="17"/>
  <c r="T154" i="17"/>
  <c r="T155" i="17"/>
  <c r="T156" i="17"/>
  <c r="T157" i="17"/>
  <c r="T158" i="17"/>
  <c r="T159" i="17"/>
  <c r="T160" i="17"/>
  <c r="T161" i="17"/>
  <c r="T162" i="17"/>
  <c r="T163" i="17"/>
  <c r="T164" i="17"/>
  <c r="T165" i="17"/>
  <c r="T166" i="17"/>
  <c r="T167" i="17"/>
  <c r="T168" i="17"/>
  <c r="T169" i="17"/>
  <c r="T170" i="17"/>
  <c r="T171" i="17"/>
  <c r="T172" i="17"/>
  <c r="T173" i="17"/>
  <c r="T174" i="17"/>
  <c r="T175" i="17"/>
  <c r="T176" i="17"/>
  <c r="T177" i="17"/>
  <c r="T178" i="17"/>
  <c r="T179" i="17"/>
  <c r="T180" i="17"/>
  <c r="T181" i="17"/>
  <c r="T182" i="17"/>
  <c r="T183" i="17"/>
  <c r="T184" i="17"/>
  <c r="T185" i="17"/>
  <c r="T186" i="17"/>
  <c r="T187" i="17"/>
  <c r="T188" i="17"/>
  <c r="T189" i="17"/>
  <c r="T190" i="17"/>
  <c r="T191" i="17"/>
  <c r="T192" i="17"/>
  <c r="T193" i="17"/>
  <c r="T194" i="17"/>
  <c r="T195" i="17"/>
  <c r="T196" i="17"/>
  <c r="T197" i="17"/>
  <c r="T198" i="17"/>
  <c r="T199" i="17"/>
  <c r="T200" i="17"/>
  <c r="T201" i="17"/>
  <c r="T202" i="17"/>
  <c r="T203" i="17"/>
  <c r="T204" i="17"/>
  <c r="T205" i="17"/>
  <c r="T206" i="17"/>
  <c r="T207" i="17"/>
  <c r="T208" i="17"/>
  <c r="T209" i="17"/>
  <c r="T210" i="17"/>
  <c r="T211" i="17"/>
  <c r="T212" i="17"/>
  <c r="T213" i="17"/>
  <c r="T214" i="17"/>
  <c r="T215" i="17"/>
  <c r="T216" i="17"/>
  <c r="T217" i="17"/>
  <c r="T218" i="17"/>
  <c r="T219" i="17"/>
  <c r="T220" i="17"/>
  <c r="T221" i="17"/>
  <c r="T222" i="17"/>
  <c r="T223" i="17"/>
  <c r="T224" i="17"/>
  <c r="T225" i="17"/>
  <c r="T226" i="17"/>
  <c r="T227" i="17"/>
  <c r="T228" i="17"/>
  <c r="T229" i="17"/>
  <c r="T230" i="17"/>
  <c r="T231" i="17"/>
  <c r="T232" i="17"/>
  <c r="T233" i="17"/>
  <c r="T234" i="17"/>
  <c r="T235" i="17"/>
  <c r="T236" i="17"/>
  <c r="T237" i="17"/>
  <c r="T238" i="17"/>
  <c r="T239" i="17"/>
  <c r="T240" i="17"/>
  <c r="T241" i="17"/>
  <c r="T242" i="17"/>
  <c r="T243" i="17"/>
  <c r="T244" i="17"/>
  <c r="T245" i="17"/>
  <c r="T246" i="17"/>
  <c r="T247" i="17"/>
  <c r="T248" i="17"/>
  <c r="T249" i="17"/>
  <c r="T250" i="17"/>
  <c r="T251" i="17"/>
  <c r="T252" i="17"/>
  <c r="T253" i="17"/>
  <c r="T254" i="17"/>
  <c r="T255" i="17"/>
  <c r="T256" i="17"/>
  <c r="T257" i="17"/>
  <c r="T258" i="17"/>
  <c r="T259" i="17"/>
  <c r="T260" i="17"/>
  <c r="T261" i="17"/>
  <c r="T262" i="17"/>
  <c r="T263" i="17"/>
  <c r="T264" i="17"/>
  <c r="T265" i="17"/>
  <c r="T266" i="17"/>
  <c r="T267" i="17"/>
  <c r="T268" i="17"/>
  <c r="T269" i="17"/>
  <c r="T270" i="17"/>
  <c r="T271" i="17"/>
  <c r="T272" i="17"/>
  <c r="T273" i="17"/>
  <c r="T274" i="17"/>
  <c r="T275" i="17"/>
  <c r="T276" i="17"/>
  <c r="T277" i="17"/>
  <c r="T278" i="17"/>
  <c r="T279" i="17"/>
  <c r="T280" i="17"/>
  <c r="T281" i="17"/>
  <c r="T282" i="17"/>
  <c r="T283" i="17"/>
  <c r="T284" i="17"/>
  <c r="T285" i="17"/>
  <c r="T286" i="17"/>
  <c r="T287" i="17"/>
  <c r="T288" i="17"/>
  <c r="T289" i="17"/>
  <c r="T290" i="17"/>
  <c r="T291" i="17"/>
  <c r="T292" i="17"/>
  <c r="T293" i="17"/>
  <c r="T294" i="17"/>
  <c r="T295" i="17"/>
  <c r="T296" i="17"/>
  <c r="T297" i="17"/>
  <c r="T298" i="17"/>
  <c r="T299" i="17"/>
  <c r="T300" i="17"/>
  <c r="T301" i="17"/>
  <c r="T302" i="17"/>
  <c r="T303" i="17"/>
  <c r="T304" i="17"/>
  <c r="T305" i="17"/>
  <c r="T306" i="17"/>
  <c r="T307" i="17"/>
  <c r="T308" i="17"/>
  <c r="T309" i="17"/>
  <c r="T310" i="17"/>
  <c r="T311" i="17"/>
  <c r="T312" i="17"/>
  <c r="T313" i="17"/>
  <c r="T314" i="17"/>
  <c r="T315" i="17"/>
  <c r="T316" i="17"/>
  <c r="T317" i="17"/>
  <c r="T318" i="17"/>
  <c r="T319" i="17"/>
  <c r="T320" i="17"/>
  <c r="T321" i="17"/>
  <c r="T322" i="17"/>
  <c r="T323" i="17"/>
  <c r="T324" i="17"/>
  <c r="T325" i="17"/>
  <c r="T326" i="17"/>
  <c r="T327" i="17"/>
  <c r="T328" i="17"/>
  <c r="T329" i="17"/>
  <c r="T330" i="17"/>
  <c r="T331" i="17"/>
  <c r="T332" i="17"/>
  <c r="T333" i="17"/>
  <c r="T334" i="17"/>
  <c r="T335" i="17"/>
  <c r="T336" i="17"/>
  <c r="T337" i="17"/>
  <c r="T338" i="17"/>
  <c r="T339" i="17"/>
  <c r="T340" i="17"/>
  <c r="T341" i="17"/>
  <c r="T342" i="17"/>
  <c r="T343" i="17"/>
  <c r="T344" i="17"/>
  <c r="T345" i="17"/>
  <c r="T346" i="17"/>
  <c r="T347" i="17"/>
  <c r="T348" i="17"/>
  <c r="T349" i="17"/>
  <c r="T350" i="17"/>
  <c r="T351" i="17"/>
  <c r="T352" i="17"/>
  <c r="T353" i="17"/>
  <c r="T354" i="17"/>
  <c r="T355" i="17"/>
  <c r="T356" i="17"/>
  <c r="T357" i="17"/>
  <c r="T358" i="17"/>
  <c r="T359" i="17"/>
  <c r="T360" i="17"/>
  <c r="T361" i="17"/>
  <c r="T362" i="17"/>
  <c r="T363" i="17"/>
  <c r="T364" i="17"/>
  <c r="T365" i="17"/>
  <c r="T366" i="17"/>
  <c r="T367" i="17"/>
  <c r="T368" i="17"/>
  <c r="T369" i="17"/>
  <c r="T370" i="17"/>
  <c r="T371" i="17"/>
  <c r="T372" i="17"/>
  <c r="T373" i="17"/>
  <c r="T374" i="17"/>
  <c r="T375" i="17"/>
  <c r="T376" i="17"/>
  <c r="T377" i="17"/>
  <c r="T378" i="17"/>
  <c r="T379" i="17"/>
  <c r="T380" i="17"/>
  <c r="T381" i="17"/>
  <c r="T382" i="17"/>
  <c r="T383" i="17"/>
  <c r="T384" i="17"/>
  <c r="T385" i="17"/>
  <c r="T386" i="17"/>
  <c r="T387" i="17"/>
  <c r="T388" i="17"/>
  <c r="T389" i="17"/>
  <c r="T390" i="17"/>
  <c r="T391" i="17"/>
  <c r="T392" i="17"/>
  <c r="T393" i="17"/>
  <c r="T394" i="17"/>
  <c r="T395" i="17"/>
  <c r="T396" i="17"/>
  <c r="T397" i="17"/>
  <c r="T398" i="17"/>
  <c r="T399" i="17"/>
  <c r="T400" i="17"/>
  <c r="T401" i="17"/>
  <c r="T402" i="17"/>
  <c r="T403" i="17"/>
  <c r="T404" i="17"/>
  <c r="T405" i="17"/>
  <c r="T406" i="17"/>
  <c r="T407" i="17"/>
  <c r="T408" i="17"/>
  <c r="T409" i="17"/>
  <c r="T410" i="17"/>
  <c r="T411" i="17"/>
  <c r="T412" i="17"/>
  <c r="T413" i="17"/>
  <c r="T414" i="17"/>
  <c r="T415" i="17"/>
  <c r="T416" i="17"/>
  <c r="T417" i="17"/>
  <c r="T418" i="17"/>
  <c r="T419" i="17"/>
  <c r="T420" i="17"/>
  <c r="T421" i="17"/>
  <c r="T422" i="17"/>
  <c r="T423" i="17"/>
  <c r="T424" i="17"/>
  <c r="T425" i="17"/>
  <c r="T426" i="17"/>
  <c r="T427" i="17"/>
  <c r="T428" i="17"/>
  <c r="T429" i="17"/>
  <c r="T430" i="17"/>
  <c r="T431" i="17"/>
  <c r="T432" i="17"/>
  <c r="T433" i="17"/>
  <c r="T434" i="17"/>
  <c r="T435" i="17"/>
  <c r="T436" i="17"/>
  <c r="T437" i="17"/>
  <c r="T438" i="17"/>
  <c r="T439" i="17"/>
  <c r="T440" i="17"/>
  <c r="T441" i="17"/>
  <c r="T442" i="17"/>
  <c r="T443" i="17"/>
  <c r="T444" i="17"/>
  <c r="T445" i="17"/>
  <c r="T446" i="17"/>
  <c r="T447" i="17"/>
  <c r="T448" i="17"/>
  <c r="T449" i="17"/>
  <c r="T450" i="17"/>
  <c r="T451" i="17"/>
  <c r="T452" i="17"/>
  <c r="T453" i="17"/>
  <c r="T454" i="17"/>
  <c r="T455" i="17"/>
  <c r="T456" i="17"/>
  <c r="T457" i="17"/>
  <c r="T458" i="17"/>
  <c r="T459" i="17"/>
  <c r="T460" i="17"/>
  <c r="T461" i="17"/>
  <c r="T462" i="17"/>
  <c r="T463" i="17"/>
  <c r="T464" i="17"/>
  <c r="T465" i="17"/>
  <c r="T466" i="17"/>
  <c r="T467" i="17"/>
  <c r="T468" i="17"/>
  <c r="T469" i="17"/>
  <c r="T470" i="17"/>
  <c r="T471" i="17"/>
  <c r="T472" i="17"/>
  <c r="T473" i="17"/>
  <c r="T474" i="17"/>
  <c r="T475" i="17"/>
  <c r="T476" i="17"/>
  <c r="T477" i="17"/>
  <c r="T478" i="17"/>
  <c r="T479" i="17"/>
  <c r="T480" i="17"/>
  <c r="T481" i="17"/>
  <c r="T482" i="17"/>
  <c r="T483" i="17"/>
  <c r="T484" i="17"/>
  <c r="T485" i="17"/>
  <c r="T486" i="17"/>
  <c r="T487" i="17"/>
  <c r="T488" i="17"/>
  <c r="T489" i="17"/>
  <c r="T490" i="17"/>
  <c r="T491" i="17"/>
  <c r="T492" i="17"/>
  <c r="T493" i="17"/>
  <c r="T494" i="17"/>
  <c r="T495" i="17"/>
  <c r="T496" i="17"/>
  <c r="T497" i="17"/>
  <c r="T498" i="17"/>
  <c r="T499" i="17"/>
  <c r="T500" i="17"/>
  <c r="T501" i="17"/>
  <c r="T502" i="17"/>
  <c r="T503" i="17"/>
  <c r="T504" i="17"/>
  <c r="T505" i="17"/>
  <c r="T506" i="17"/>
  <c r="T507" i="17"/>
  <c r="T508" i="17"/>
  <c r="T509" i="17"/>
  <c r="T510" i="17"/>
  <c r="T511" i="17"/>
  <c r="T512" i="17"/>
  <c r="T513" i="17"/>
  <c r="T514" i="17"/>
  <c r="T515" i="17"/>
  <c r="T516" i="17"/>
  <c r="T517" i="17"/>
  <c r="T518" i="17"/>
  <c r="T519" i="17"/>
  <c r="T520" i="17"/>
  <c r="T521" i="17"/>
  <c r="T522" i="17"/>
  <c r="T523" i="17"/>
  <c r="T524" i="17"/>
  <c r="T525" i="17"/>
  <c r="T526" i="17"/>
  <c r="T527" i="17"/>
  <c r="T528" i="17"/>
  <c r="T529" i="17"/>
  <c r="T530" i="17"/>
  <c r="T531" i="17"/>
  <c r="T532" i="17"/>
  <c r="T533" i="17"/>
  <c r="T534" i="17"/>
  <c r="T535" i="17"/>
  <c r="T536" i="17"/>
  <c r="T537" i="17"/>
  <c r="T538" i="17"/>
  <c r="T539" i="17"/>
  <c r="T540" i="17"/>
  <c r="T541" i="17"/>
  <c r="T542" i="17"/>
  <c r="T543" i="17"/>
  <c r="T544" i="17"/>
  <c r="T545" i="17"/>
  <c r="T546" i="17"/>
  <c r="T547" i="17"/>
  <c r="T548" i="17"/>
  <c r="T549" i="17"/>
  <c r="T550" i="17"/>
  <c r="T551" i="17"/>
  <c r="T552" i="17"/>
  <c r="T553" i="17"/>
  <c r="T554" i="17"/>
  <c r="T555" i="17"/>
  <c r="T556" i="17"/>
  <c r="T557" i="17"/>
  <c r="T558" i="17"/>
  <c r="T559" i="17"/>
  <c r="T560" i="17"/>
  <c r="T561" i="17"/>
  <c r="T562" i="17"/>
  <c r="T563" i="17"/>
  <c r="T564" i="17"/>
  <c r="T565" i="17"/>
  <c r="T566" i="17"/>
  <c r="T567" i="17"/>
  <c r="T568" i="17"/>
  <c r="T569" i="17"/>
  <c r="T570" i="17"/>
  <c r="T571" i="17"/>
  <c r="T572" i="17"/>
  <c r="T573" i="17"/>
  <c r="T574" i="17"/>
  <c r="T575" i="17"/>
  <c r="T576" i="17"/>
  <c r="T577" i="17"/>
  <c r="T578" i="17"/>
  <c r="T579" i="17"/>
  <c r="T580" i="17"/>
  <c r="T581" i="17"/>
  <c r="T582" i="17"/>
  <c r="T583" i="17"/>
  <c r="T584" i="17"/>
  <c r="T585" i="17"/>
  <c r="T586" i="17"/>
  <c r="T587" i="17"/>
  <c r="T588" i="17"/>
  <c r="T589" i="17"/>
  <c r="T590" i="17"/>
  <c r="T591" i="17"/>
  <c r="T592" i="17"/>
  <c r="T593" i="17"/>
  <c r="T594" i="17"/>
  <c r="T595" i="17"/>
  <c r="T596" i="17"/>
  <c r="T597" i="17"/>
  <c r="T598" i="17"/>
  <c r="T599" i="17"/>
  <c r="T600" i="17"/>
  <c r="T601" i="17"/>
  <c r="T602" i="17"/>
  <c r="T603" i="17"/>
  <c r="T604" i="17"/>
  <c r="T605" i="17"/>
  <c r="T606" i="17"/>
  <c r="T607" i="17"/>
  <c r="T608" i="17"/>
  <c r="T609" i="17"/>
  <c r="T610" i="17"/>
  <c r="T611" i="17"/>
  <c r="T612" i="17"/>
  <c r="T613" i="17"/>
  <c r="T614" i="17"/>
  <c r="T615" i="17"/>
  <c r="T616" i="17"/>
  <c r="T617" i="17"/>
  <c r="T618" i="17"/>
  <c r="T619" i="17"/>
  <c r="T620" i="17"/>
  <c r="T621" i="17"/>
  <c r="T622" i="17"/>
  <c r="T623" i="17"/>
  <c r="T624" i="17"/>
  <c r="T625" i="17"/>
  <c r="T626" i="17"/>
  <c r="T627" i="17"/>
  <c r="T628" i="17"/>
  <c r="T629" i="17"/>
  <c r="T630" i="17"/>
  <c r="T631" i="17"/>
  <c r="T632" i="17"/>
  <c r="T633" i="17"/>
  <c r="T634" i="17"/>
  <c r="T635" i="17"/>
  <c r="T636" i="17"/>
  <c r="T637" i="17"/>
  <c r="T638" i="17"/>
  <c r="T639" i="17"/>
  <c r="T640" i="17"/>
  <c r="T641" i="17"/>
  <c r="T642" i="17"/>
  <c r="T643" i="17"/>
  <c r="T644" i="17"/>
  <c r="T645" i="17"/>
  <c r="T646" i="17"/>
  <c r="T647" i="17"/>
  <c r="T648" i="17"/>
  <c r="T649" i="17"/>
  <c r="T650" i="17"/>
  <c r="T651" i="17"/>
  <c r="T652" i="17"/>
  <c r="T653" i="17"/>
  <c r="T654" i="17"/>
  <c r="T655" i="17"/>
  <c r="T656" i="17"/>
  <c r="T657" i="17"/>
  <c r="T658" i="17"/>
  <c r="T659" i="17"/>
  <c r="T660" i="17"/>
  <c r="T661" i="17"/>
  <c r="T662" i="17"/>
  <c r="T663" i="17"/>
  <c r="T664" i="17"/>
  <c r="T665" i="17"/>
  <c r="T666" i="17"/>
  <c r="T667" i="17"/>
  <c r="T668" i="17"/>
  <c r="T669" i="17"/>
  <c r="T670" i="17"/>
  <c r="T671" i="17"/>
  <c r="T672" i="17"/>
  <c r="T673" i="17"/>
  <c r="T674" i="17"/>
  <c r="T675" i="17"/>
  <c r="T676" i="17"/>
  <c r="T677" i="17"/>
  <c r="T678" i="17"/>
  <c r="T679" i="17"/>
  <c r="T680" i="17"/>
  <c r="T681" i="17"/>
  <c r="T682" i="17"/>
  <c r="T683" i="17"/>
  <c r="T684" i="17"/>
  <c r="T685" i="17"/>
  <c r="T686" i="17"/>
  <c r="T687" i="17"/>
  <c r="T688" i="17"/>
  <c r="T689" i="17"/>
  <c r="T690" i="17"/>
  <c r="T691" i="17"/>
  <c r="T692" i="17"/>
  <c r="T693" i="17"/>
  <c r="T694" i="17"/>
  <c r="T695" i="17"/>
  <c r="T696" i="17"/>
  <c r="T697" i="17"/>
  <c r="T698" i="17"/>
  <c r="T699" i="17"/>
  <c r="T700" i="17"/>
  <c r="T701" i="17"/>
  <c r="T702" i="17"/>
  <c r="T703" i="17"/>
  <c r="T704" i="17"/>
  <c r="T705" i="17"/>
  <c r="T706" i="17"/>
  <c r="T707" i="17"/>
  <c r="T708" i="17"/>
  <c r="T709" i="17"/>
  <c r="T710" i="17"/>
  <c r="T711" i="17"/>
  <c r="T712" i="17"/>
  <c r="T713" i="17"/>
  <c r="T714" i="17"/>
  <c r="T715" i="17"/>
  <c r="T716" i="17"/>
  <c r="T717" i="17"/>
  <c r="T718" i="17"/>
  <c r="T719" i="17"/>
  <c r="T720" i="17"/>
  <c r="T721" i="17"/>
  <c r="T722" i="17"/>
  <c r="T723" i="17"/>
  <c r="T724" i="17"/>
  <c r="T725" i="17"/>
  <c r="T726" i="17"/>
  <c r="T727" i="17"/>
  <c r="T728" i="17"/>
  <c r="T729" i="17"/>
  <c r="T730" i="17"/>
  <c r="T731" i="17"/>
  <c r="T732" i="17"/>
  <c r="T733" i="17"/>
  <c r="T734" i="17"/>
  <c r="T735" i="17"/>
  <c r="T736" i="17"/>
  <c r="T737" i="17"/>
  <c r="T738" i="17"/>
  <c r="T739" i="17"/>
  <c r="T740" i="17"/>
  <c r="T741" i="17"/>
  <c r="T742" i="17"/>
  <c r="T743" i="17"/>
  <c r="T744" i="17"/>
  <c r="T745" i="17"/>
  <c r="T746" i="17"/>
  <c r="T747" i="17"/>
  <c r="T748" i="17"/>
  <c r="T749" i="17"/>
  <c r="T750" i="17"/>
  <c r="T751" i="17"/>
  <c r="T752" i="17"/>
  <c r="T753" i="17"/>
  <c r="T754" i="17"/>
  <c r="T755" i="17"/>
  <c r="T756" i="17"/>
  <c r="T757" i="17"/>
  <c r="T758" i="17"/>
  <c r="T759" i="17"/>
  <c r="T760" i="17"/>
  <c r="T761" i="17"/>
  <c r="T762" i="17"/>
  <c r="T763" i="17"/>
  <c r="T764" i="17"/>
  <c r="T765" i="17"/>
  <c r="T766" i="17"/>
  <c r="T767" i="17"/>
  <c r="T768" i="17"/>
  <c r="T769" i="17"/>
  <c r="T770" i="17"/>
  <c r="T771" i="17"/>
  <c r="T772" i="17"/>
  <c r="T773" i="17"/>
  <c r="T774" i="17"/>
  <c r="T775" i="17"/>
  <c r="T776" i="17"/>
  <c r="T777" i="17"/>
  <c r="T778" i="17"/>
  <c r="T779" i="17"/>
  <c r="T780" i="17"/>
  <c r="T781" i="17"/>
  <c r="T782" i="17"/>
  <c r="T783" i="17"/>
  <c r="T784" i="17"/>
  <c r="T785" i="17"/>
  <c r="T786" i="17"/>
  <c r="T787" i="17"/>
  <c r="T788" i="17"/>
  <c r="T789" i="17"/>
  <c r="T790" i="17"/>
  <c r="T791" i="17"/>
  <c r="T792" i="17"/>
  <c r="T793" i="17"/>
  <c r="T794" i="17"/>
  <c r="T795" i="17"/>
  <c r="T796" i="17"/>
  <c r="T797" i="17"/>
  <c r="T798" i="17"/>
  <c r="T799" i="17"/>
  <c r="T800" i="17"/>
  <c r="T801" i="17"/>
  <c r="T802" i="17"/>
  <c r="T803" i="17"/>
  <c r="T804" i="17"/>
  <c r="T805" i="17"/>
  <c r="T806" i="17"/>
  <c r="T807" i="17"/>
  <c r="T808" i="17"/>
  <c r="T809" i="17"/>
  <c r="T810" i="17"/>
  <c r="T811" i="17"/>
  <c r="T812" i="17"/>
  <c r="T813" i="17"/>
  <c r="T814" i="17"/>
  <c r="T815" i="17"/>
  <c r="T816" i="17"/>
  <c r="T817" i="17"/>
  <c r="T818" i="17"/>
  <c r="T819" i="17"/>
  <c r="T820" i="17"/>
  <c r="T821" i="17"/>
  <c r="T822" i="17"/>
  <c r="T823" i="17"/>
  <c r="T824" i="17"/>
  <c r="T825" i="17"/>
  <c r="T826" i="17"/>
  <c r="T827" i="17"/>
  <c r="T828" i="17"/>
  <c r="T829" i="17"/>
  <c r="T830" i="17"/>
  <c r="T831" i="17"/>
  <c r="T832" i="17"/>
  <c r="T833" i="17"/>
  <c r="T834" i="17"/>
  <c r="T835" i="17"/>
  <c r="T836" i="17"/>
  <c r="T837" i="17"/>
  <c r="T838" i="17"/>
  <c r="T839" i="17"/>
  <c r="T840" i="17"/>
  <c r="T841" i="17"/>
  <c r="T842" i="17"/>
  <c r="T843" i="17"/>
  <c r="T844" i="17"/>
  <c r="T845" i="17"/>
  <c r="T846" i="17"/>
  <c r="T847" i="17"/>
  <c r="T848" i="17"/>
  <c r="T849" i="17"/>
  <c r="T850" i="17"/>
  <c r="T851" i="17"/>
  <c r="T852" i="17"/>
  <c r="T853" i="17"/>
  <c r="T854" i="17"/>
  <c r="T855" i="17"/>
  <c r="T856" i="17"/>
  <c r="T857" i="17"/>
  <c r="T858" i="17"/>
  <c r="T859" i="17"/>
  <c r="T860" i="17"/>
  <c r="T861" i="17"/>
  <c r="T862" i="17"/>
  <c r="T863" i="17"/>
  <c r="T864" i="17"/>
  <c r="T865" i="17"/>
  <c r="T866" i="17"/>
  <c r="T867" i="17"/>
  <c r="T868" i="17"/>
  <c r="T869" i="17"/>
  <c r="T870" i="17"/>
  <c r="T871" i="17"/>
  <c r="T872" i="17"/>
  <c r="T873" i="17"/>
  <c r="T874" i="17"/>
  <c r="T875" i="17"/>
  <c r="T876" i="17"/>
  <c r="T877" i="17"/>
  <c r="T878" i="17"/>
  <c r="T879" i="17"/>
  <c r="T880" i="17"/>
  <c r="T881" i="17"/>
  <c r="T882" i="17"/>
  <c r="T883" i="17"/>
  <c r="T884" i="17"/>
  <c r="T885" i="17"/>
  <c r="T886" i="17"/>
  <c r="T887" i="17"/>
  <c r="T888" i="17"/>
  <c r="T889" i="17"/>
  <c r="T890" i="17"/>
  <c r="T891" i="17"/>
  <c r="T892" i="17"/>
  <c r="T893" i="17"/>
  <c r="T894" i="17"/>
  <c r="T895" i="17"/>
  <c r="T896" i="17"/>
  <c r="T897" i="17"/>
  <c r="T898" i="17"/>
  <c r="T899" i="17"/>
  <c r="T900" i="17"/>
  <c r="T901" i="17"/>
  <c r="T902" i="17"/>
  <c r="T903" i="17"/>
  <c r="T904" i="17"/>
  <c r="T905" i="17"/>
  <c r="T906" i="17"/>
  <c r="T907" i="17"/>
  <c r="T908" i="17"/>
  <c r="T909" i="17"/>
  <c r="T910" i="17"/>
  <c r="T911" i="17"/>
  <c r="T912" i="17"/>
  <c r="T913" i="17"/>
  <c r="T914" i="17"/>
  <c r="T915" i="17"/>
  <c r="T916" i="17"/>
  <c r="T917" i="17"/>
  <c r="T918" i="17"/>
  <c r="T919" i="17"/>
  <c r="T920" i="17"/>
  <c r="T921" i="17"/>
  <c r="T922" i="17"/>
  <c r="T923" i="17"/>
  <c r="T924" i="17"/>
  <c r="T925" i="17"/>
  <c r="T926" i="17"/>
  <c r="T927" i="17"/>
  <c r="T928" i="17"/>
  <c r="T929" i="17"/>
  <c r="T930" i="17"/>
  <c r="T931" i="17"/>
  <c r="T932" i="17"/>
  <c r="T933" i="17"/>
  <c r="T934" i="17"/>
  <c r="T935" i="17"/>
  <c r="T936" i="17"/>
  <c r="T937" i="17"/>
  <c r="T938" i="17"/>
  <c r="T939" i="17"/>
  <c r="T940" i="17"/>
  <c r="T941" i="17"/>
  <c r="T942" i="17"/>
  <c r="T943" i="17"/>
  <c r="T944" i="17"/>
  <c r="T945" i="17"/>
  <c r="T946" i="17"/>
  <c r="T947" i="17"/>
  <c r="T948" i="17"/>
  <c r="T949" i="17"/>
  <c r="T950" i="17"/>
  <c r="T951" i="17"/>
  <c r="T952" i="17"/>
  <c r="T953" i="17"/>
  <c r="T954" i="17"/>
  <c r="T955" i="17"/>
  <c r="T956" i="17"/>
  <c r="T957" i="17"/>
  <c r="T958" i="17"/>
  <c r="T959" i="17"/>
  <c r="T960" i="17"/>
  <c r="T961" i="17"/>
  <c r="T962" i="17"/>
  <c r="T963" i="17"/>
  <c r="T964" i="17"/>
  <c r="T965" i="17"/>
  <c r="T966" i="17"/>
  <c r="T967" i="17"/>
  <c r="T968" i="17"/>
  <c r="T969" i="17"/>
  <c r="T970" i="17"/>
  <c r="T971" i="17"/>
  <c r="T972" i="17"/>
  <c r="T973" i="17"/>
  <c r="T974" i="17"/>
  <c r="T975" i="17"/>
  <c r="T976" i="17"/>
  <c r="T977" i="17"/>
  <c r="T978" i="17"/>
  <c r="T979" i="17"/>
  <c r="T980" i="17"/>
  <c r="T981" i="17"/>
  <c r="T982" i="17"/>
  <c r="T983" i="17"/>
  <c r="T984" i="17"/>
  <c r="T985" i="17"/>
  <c r="T986" i="17"/>
  <c r="T987" i="17"/>
  <c r="T988" i="17"/>
  <c r="T989" i="17"/>
  <c r="T990" i="17"/>
  <c r="T991" i="17"/>
  <c r="T992" i="17"/>
  <c r="T993" i="17"/>
  <c r="T994" i="17"/>
  <c r="T995" i="17"/>
  <c r="T996" i="17"/>
  <c r="T997" i="17"/>
  <c r="T998" i="17"/>
  <c r="T999" i="17"/>
  <c r="T1000" i="17"/>
  <c r="T1001" i="17"/>
  <c r="T1002" i="17"/>
  <c r="T1003" i="17"/>
  <c r="T1004" i="17"/>
  <c r="T1005" i="17"/>
  <c r="T1006" i="17"/>
  <c r="T1007" i="17"/>
  <c r="T1008" i="17"/>
  <c r="T1009" i="17"/>
  <c r="T1010" i="17"/>
  <c r="T1011" i="17"/>
  <c r="T1012" i="17"/>
  <c r="T1013" i="17"/>
  <c r="T1014" i="17"/>
  <c r="T1015" i="17"/>
  <c r="T1016" i="17"/>
  <c r="T1017" i="17"/>
  <c r="T1018" i="17"/>
  <c r="T1019" i="17"/>
  <c r="T1020" i="17"/>
  <c r="T1021" i="17"/>
  <c r="T1022" i="17"/>
  <c r="T1023" i="17"/>
  <c r="T1024" i="17"/>
  <c r="T1025" i="17"/>
  <c r="T1026" i="17"/>
  <c r="T1027" i="17"/>
  <c r="T1028" i="17"/>
  <c r="T1029" i="17"/>
  <c r="T1030" i="17"/>
  <c r="T1031" i="17"/>
  <c r="T1032" i="17"/>
  <c r="T1033" i="17"/>
  <c r="T1034" i="17"/>
  <c r="T1035" i="17"/>
  <c r="T1036" i="17"/>
  <c r="T1037" i="17"/>
  <c r="T1038" i="17"/>
  <c r="T1039" i="17"/>
  <c r="T1040" i="17"/>
  <c r="T1041" i="17"/>
  <c r="T1042" i="17"/>
  <c r="T1043" i="17"/>
  <c r="T1044" i="17"/>
  <c r="T1045" i="17"/>
  <c r="T1046" i="17"/>
  <c r="T1047" i="17"/>
  <c r="T1048" i="17"/>
  <c r="T1049" i="17"/>
  <c r="T1050" i="17"/>
  <c r="T1051" i="17"/>
  <c r="T1052" i="17"/>
  <c r="T1053" i="17"/>
  <c r="T1054" i="17"/>
  <c r="T1055" i="17"/>
  <c r="T1056" i="17"/>
  <c r="T1057" i="17"/>
  <c r="T1058" i="17"/>
  <c r="T1059" i="17"/>
  <c r="T1060" i="17"/>
  <c r="T1061" i="17"/>
  <c r="T1062" i="17"/>
  <c r="T1063" i="17"/>
  <c r="T1064" i="17"/>
  <c r="T1065" i="17"/>
  <c r="T1066" i="17"/>
  <c r="T1067" i="17"/>
  <c r="T1068" i="17"/>
  <c r="T1069" i="17"/>
  <c r="T1070" i="17"/>
  <c r="T1071" i="17"/>
  <c r="T1072" i="17"/>
  <c r="T1073" i="17"/>
  <c r="T1074" i="17"/>
  <c r="T1075" i="17"/>
  <c r="T1076" i="17"/>
  <c r="T1077" i="17"/>
  <c r="T1078" i="17"/>
  <c r="T1079" i="17"/>
  <c r="T1080" i="17"/>
  <c r="T1081" i="17"/>
  <c r="T1082" i="17"/>
  <c r="T1083" i="17"/>
  <c r="T1084" i="17"/>
  <c r="T1085" i="17"/>
  <c r="T1086" i="17"/>
  <c r="T1087" i="17"/>
  <c r="T1088" i="17"/>
  <c r="T1089" i="17"/>
  <c r="T1090" i="17"/>
  <c r="T1091" i="17"/>
  <c r="T1092" i="17"/>
  <c r="T1093" i="17"/>
  <c r="T1094" i="17"/>
  <c r="T1095" i="17"/>
  <c r="T1096" i="17"/>
  <c r="T1097" i="17"/>
  <c r="T1098" i="17"/>
  <c r="T1099" i="17"/>
  <c r="T1100" i="17"/>
  <c r="T1101" i="17"/>
  <c r="T1102" i="17"/>
  <c r="T1103" i="17"/>
  <c r="T1104" i="17"/>
  <c r="T1105" i="17"/>
  <c r="T1106" i="17"/>
  <c r="T1107" i="17"/>
  <c r="T1108" i="17"/>
  <c r="T1109" i="17"/>
  <c r="T1110" i="17"/>
  <c r="T1111" i="17"/>
  <c r="T1112" i="17"/>
  <c r="T1113" i="17"/>
  <c r="T1114" i="17"/>
  <c r="T1115" i="17"/>
  <c r="T1116" i="17"/>
  <c r="T1117" i="17"/>
  <c r="T1118" i="17"/>
  <c r="T1119" i="17"/>
  <c r="T1120" i="17"/>
  <c r="T1121" i="17"/>
  <c r="T1122" i="17"/>
  <c r="T1123" i="17"/>
  <c r="T1124" i="17"/>
  <c r="T1125" i="17"/>
  <c r="T1126" i="17"/>
  <c r="T1127" i="17"/>
  <c r="T1128" i="17"/>
  <c r="T1129" i="17"/>
  <c r="T1130" i="17"/>
  <c r="T1131" i="17"/>
  <c r="T1132" i="17"/>
  <c r="T1133" i="17"/>
  <c r="T1134" i="17"/>
  <c r="T1135" i="17"/>
  <c r="T1136" i="17"/>
  <c r="T1137" i="17"/>
  <c r="T1138" i="17"/>
  <c r="T1139" i="17"/>
  <c r="T1140" i="17"/>
  <c r="T1141" i="17"/>
  <c r="T1142" i="17"/>
  <c r="T1143" i="17"/>
  <c r="T1144" i="17"/>
  <c r="T1145" i="17"/>
  <c r="T1146" i="17"/>
  <c r="T1147" i="17"/>
  <c r="T1148" i="17"/>
  <c r="T1149" i="17"/>
  <c r="T1150" i="17"/>
  <c r="T1151" i="17"/>
  <c r="T1152" i="17"/>
  <c r="T1153" i="17"/>
  <c r="T1154" i="17"/>
  <c r="T1155" i="17"/>
  <c r="T1156" i="17"/>
  <c r="T1157" i="17"/>
  <c r="T1158" i="17"/>
  <c r="T1159" i="17"/>
  <c r="T1160" i="17"/>
  <c r="T1161" i="17"/>
  <c r="T1162" i="17"/>
  <c r="T1163" i="17"/>
  <c r="T1164" i="17"/>
  <c r="T1165" i="17"/>
  <c r="T1166" i="17"/>
  <c r="T1167" i="17"/>
  <c r="T1168" i="17"/>
  <c r="T1169" i="17"/>
  <c r="T1170" i="17"/>
  <c r="T1171" i="17"/>
  <c r="T1172" i="17"/>
  <c r="T1173" i="17"/>
  <c r="T1174" i="17"/>
  <c r="T1175" i="17"/>
  <c r="T1176" i="17"/>
  <c r="T1177" i="17"/>
  <c r="T1178" i="17"/>
  <c r="T1179" i="17"/>
  <c r="T1180" i="17"/>
  <c r="T1181" i="17"/>
  <c r="T1182" i="17"/>
  <c r="T1183" i="17"/>
  <c r="T1184" i="17"/>
  <c r="T1185" i="17"/>
  <c r="T1186" i="17"/>
  <c r="T1187" i="17"/>
  <c r="T1188" i="17"/>
  <c r="T1189" i="17"/>
  <c r="T1190" i="17"/>
  <c r="T1191" i="17"/>
  <c r="T1192" i="17"/>
  <c r="T1193" i="17"/>
  <c r="T1194" i="17"/>
  <c r="T1195" i="17"/>
  <c r="T1196" i="17"/>
  <c r="T1197" i="17"/>
  <c r="T1198" i="17"/>
  <c r="T1199" i="17"/>
  <c r="T1200" i="17"/>
  <c r="T1201" i="17"/>
  <c r="T1202" i="17"/>
  <c r="T1203" i="17"/>
  <c r="T1204" i="17"/>
  <c r="T1205" i="17"/>
  <c r="T1206" i="17"/>
  <c r="T1207" i="17"/>
  <c r="T1208" i="17"/>
  <c r="T1209" i="17"/>
  <c r="T1210" i="17"/>
  <c r="T1211" i="17"/>
  <c r="T1212" i="17"/>
  <c r="T1213" i="17"/>
  <c r="T1214" i="17"/>
  <c r="T1215" i="17"/>
  <c r="T1216" i="17"/>
  <c r="T1217" i="17"/>
  <c r="T1218" i="17"/>
  <c r="T1219" i="17"/>
  <c r="T1220" i="17"/>
  <c r="T1221" i="17"/>
  <c r="T1222" i="17"/>
  <c r="T1223" i="17"/>
  <c r="T1224" i="17"/>
  <c r="T1225" i="17"/>
  <c r="T1226" i="17"/>
  <c r="T1227" i="17"/>
  <c r="T1228" i="17"/>
  <c r="T1229" i="17"/>
  <c r="T1230" i="17"/>
  <c r="T1231" i="17"/>
  <c r="T1232" i="17"/>
  <c r="T1233" i="17"/>
  <c r="T1234" i="17"/>
  <c r="T1235" i="17"/>
  <c r="T1236" i="17"/>
  <c r="T1237" i="17"/>
  <c r="T1238" i="17"/>
  <c r="T1239" i="17"/>
  <c r="T1240" i="17"/>
  <c r="T1241" i="17"/>
  <c r="T1242" i="17"/>
  <c r="T1243" i="17"/>
  <c r="T1244" i="17"/>
  <c r="T1245" i="17"/>
  <c r="T1246" i="17"/>
  <c r="T1247" i="17"/>
  <c r="T1248" i="17"/>
  <c r="T1249" i="17"/>
  <c r="T1250" i="17"/>
  <c r="T1251" i="17"/>
  <c r="T1252" i="17"/>
  <c r="T1253" i="17"/>
  <c r="T1254" i="17"/>
  <c r="T1255" i="17"/>
  <c r="T1256" i="17"/>
  <c r="T1257" i="17"/>
  <c r="T1258" i="17"/>
  <c r="T1259" i="17"/>
  <c r="T1260" i="17"/>
  <c r="T1261" i="17"/>
  <c r="T1262" i="17"/>
  <c r="T1263" i="17"/>
  <c r="T1264" i="17"/>
  <c r="T1265" i="17"/>
  <c r="T1266" i="17"/>
  <c r="T1267" i="17"/>
  <c r="T1268" i="17"/>
  <c r="T1269" i="17"/>
  <c r="T1270" i="17"/>
  <c r="T1271" i="17"/>
  <c r="T1272" i="17"/>
  <c r="T1273" i="17"/>
  <c r="T1274" i="17"/>
  <c r="T1275" i="17"/>
  <c r="T1276" i="17"/>
  <c r="T1277" i="17"/>
  <c r="T1278" i="17"/>
  <c r="T1279" i="17"/>
  <c r="T1280" i="17"/>
  <c r="T1281" i="17"/>
  <c r="T1282" i="17"/>
  <c r="T1283" i="17"/>
  <c r="T1284" i="17"/>
  <c r="T1285" i="17"/>
  <c r="T1286" i="17"/>
  <c r="T1287" i="17"/>
  <c r="T1288" i="17"/>
  <c r="T1289" i="17"/>
  <c r="T1290" i="17"/>
  <c r="T1291" i="17"/>
  <c r="T1292" i="17"/>
  <c r="T1293" i="17"/>
  <c r="T1294" i="17"/>
  <c r="T1295" i="17"/>
  <c r="T1296" i="17"/>
  <c r="T1297" i="17"/>
  <c r="T1298" i="17"/>
  <c r="T1299" i="17"/>
  <c r="T1300" i="17"/>
  <c r="T1301" i="17"/>
  <c r="T1302" i="17"/>
  <c r="T1303" i="17"/>
  <c r="T1304" i="17"/>
  <c r="T1305" i="17"/>
  <c r="T1306" i="17"/>
  <c r="T1307" i="17"/>
  <c r="T1308" i="17"/>
  <c r="T1309" i="17"/>
  <c r="T1310" i="17"/>
  <c r="T1311" i="17"/>
  <c r="T1312" i="17"/>
  <c r="T1313" i="17"/>
  <c r="T1314" i="17"/>
  <c r="T1315" i="17"/>
  <c r="T1316" i="17"/>
  <c r="T1317" i="17"/>
  <c r="T1318" i="17"/>
  <c r="T1319" i="17"/>
  <c r="T1320" i="17"/>
  <c r="T1321" i="17"/>
  <c r="T1322" i="17"/>
  <c r="T1323" i="17"/>
  <c r="T1324" i="17"/>
  <c r="T1325" i="17"/>
  <c r="T1326" i="17"/>
  <c r="T1327" i="17"/>
  <c r="T1328" i="17"/>
  <c r="T1329" i="17"/>
  <c r="T1330" i="17"/>
  <c r="T1331" i="17"/>
  <c r="T1332" i="17"/>
  <c r="T1333" i="17"/>
  <c r="T1334" i="17"/>
  <c r="T1335" i="17"/>
  <c r="T1336" i="17"/>
  <c r="T1337" i="17"/>
  <c r="T1338" i="17"/>
  <c r="T1339" i="17"/>
  <c r="T1340" i="17"/>
  <c r="T1341" i="17"/>
  <c r="T1342" i="17"/>
  <c r="T1343" i="17"/>
  <c r="T1344" i="17"/>
  <c r="T1345" i="17"/>
  <c r="T1346" i="17"/>
  <c r="T1347" i="17"/>
  <c r="T1348" i="17"/>
  <c r="T1349" i="17"/>
  <c r="T1350" i="17"/>
  <c r="T1351" i="17"/>
  <c r="T1352" i="17"/>
  <c r="T1353" i="17"/>
  <c r="T1354" i="17"/>
  <c r="T1355" i="17"/>
  <c r="T1356" i="17"/>
  <c r="T1357" i="17"/>
  <c r="T1358" i="17"/>
  <c r="T1359" i="17"/>
  <c r="T1360" i="17"/>
  <c r="T1361" i="17"/>
  <c r="T1362" i="17"/>
  <c r="T1363" i="17"/>
  <c r="T1364" i="17"/>
  <c r="T1365" i="17"/>
  <c r="T1366" i="17"/>
  <c r="T1367" i="17"/>
  <c r="T1368" i="17"/>
  <c r="T1369" i="17"/>
  <c r="T1370" i="17"/>
  <c r="T1371" i="17"/>
  <c r="T1372" i="17"/>
  <c r="T1373" i="17"/>
  <c r="T1374" i="17"/>
  <c r="T1375" i="17"/>
  <c r="T1376" i="17"/>
  <c r="T1377" i="17"/>
  <c r="T1378" i="17"/>
  <c r="T1379" i="17"/>
  <c r="T1380" i="17"/>
  <c r="T1381" i="17"/>
  <c r="T1382" i="17"/>
  <c r="T1383" i="17"/>
  <c r="T1384" i="17"/>
  <c r="T1385" i="17"/>
  <c r="T1386" i="17"/>
  <c r="T1387" i="17"/>
  <c r="T1388" i="17"/>
  <c r="T1389" i="17"/>
  <c r="T1390" i="17"/>
  <c r="T1391" i="17"/>
  <c r="T1392" i="17"/>
  <c r="T1393" i="17"/>
  <c r="T1394" i="17"/>
  <c r="T1395" i="17"/>
  <c r="T1396" i="17"/>
  <c r="T1397" i="17"/>
  <c r="T1398" i="17"/>
  <c r="T1399" i="17"/>
  <c r="T1400" i="17"/>
  <c r="T1401" i="17"/>
  <c r="T1402" i="17"/>
  <c r="T1403" i="17"/>
  <c r="T1404" i="17"/>
  <c r="T1405" i="17"/>
  <c r="T1406" i="17"/>
  <c r="T1407" i="17"/>
  <c r="T1408" i="17"/>
  <c r="T1409" i="17"/>
  <c r="T1410" i="17"/>
  <c r="T1411" i="17"/>
  <c r="T1412" i="17"/>
  <c r="T1413" i="17"/>
  <c r="T1414" i="17"/>
  <c r="T1415" i="17"/>
  <c r="T1416" i="17"/>
  <c r="T1417" i="17"/>
  <c r="T1418" i="17"/>
  <c r="T1419" i="17"/>
  <c r="T1420" i="17"/>
  <c r="T1421" i="17"/>
  <c r="T1422" i="17"/>
  <c r="T1423" i="17"/>
  <c r="T1424" i="17"/>
  <c r="T1425" i="17"/>
  <c r="T1426" i="17"/>
  <c r="T1427" i="17"/>
  <c r="T1428" i="17"/>
  <c r="T1429" i="17"/>
  <c r="T1430" i="17"/>
  <c r="T1431" i="17"/>
  <c r="T1432" i="17"/>
  <c r="T1433" i="17"/>
  <c r="T1434" i="17"/>
  <c r="T1435" i="17"/>
  <c r="T1436" i="17"/>
  <c r="T1437" i="17"/>
  <c r="T1438" i="17"/>
  <c r="T1439" i="17"/>
  <c r="T1440" i="17"/>
  <c r="T1441" i="17"/>
  <c r="T1442" i="17"/>
  <c r="T1443" i="17"/>
  <c r="T1444" i="17"/>
  <c r="T1445" i="17"/>
  <c r="T1446" i="17"/>
  <c r="T1447" i="17"/>
  <c r="T1448" i="17"/>
  <c r="T1449" i="17"/>
  <c r="T1450" i="17"/>
  <c r="T1451" i="17"/>
  <c r="T1452" i="17"/>
  <c r="T1453" i="17"/>
  <c r="T1454" i="17"/>
  <c r="T1455" i="17"/>
  <c r="T1456" i="17"/>
  <c r="T1457" i="17"/>
  <c r="T1458" i="17"/>
  <c r="T1459" i="17"/>
  <c r="T1460" i="17"/>
  <c r="T1461" i="17"/>
  <c r="T1462" i="17"/>
  <c r="T1463" i="17"/>
  <c r="T1464" i="17"/>
  <c r="T1465" i="17"/>
  <c r="T1466" i="17"/>
  <c r="T1467" i="17"/>
  <c r="T1468" i="17"/>
  <c r="T1469" i="17"/>
  <c r="T1470" i="17"/>
  <c r="T1471" i="17"/>
  <c r="T1472" i="17"/>
  <c r="T1473" i="17"/>
  <c r="T1474" i="17"/>
  <c r="T1475" i="17"/>
  <c r="T1476" i="17"/>
  <c r="T1477" i="17"/>
  <c r="T1478" i="17"/>
  <c r="T1479" i="17"/>
  <c r="T1480" i="17"/>
  <c r="T1481" i="17"/>
  <c r="T1482" i="17"/>
  <c r="T1483" i="17"/>
  <c r="T1484" i="17"/>
  <c r="T1485" i="17"/>
  <c r="T1486" i="17"/>
  <c r="T1487" i="17"/>
  <c r="T1488" i="17"/>
  <c r="T1489" i="17"/>
  <c r="T1490" i="17"/>
  <c r="T1491" i="17"/>
  <c r="T1492" i="17"/>
  <c r="T1493" i="17"/>
  <c r="T1494" i="17"/>
  <c r="T1495" i="17"/>
  <c r="T1496" i="17"/>
  <c r="T1497" i="17"/>
  <c r="T1498" i="17"/>
  <c r="T1499" i="17"/>
  <c r="T1500" i="17"/>
  <c r="T1501" i="17"/>
  <c r="T1502" i="17"/>
  <c r="T1503" i="17"/>
  <c r="T1504" i="17"/>
  <c r="T1505" i="17"/>
  <c r="T1506" i="17"/>
  <c r="T1507" i="17"/>
  <c r="T1508" i="17"/>
  <c r="T1509" i="17"/>
  <c r="T1510" i="17"/>
  <c r="T1511" i="17"/>
  <c r="T1512" i="17"/>
  <c r="T1513" i="17"/>
  <c r="T1514" i="17"/>
  <c r="T1515" i="17"/>
  <c r="T1516" i="17"/>
  <c r="T1517" i="17"/>
  <c r="T1518" i="17"/>
  <c r="T1519" i="17"/>
  <c r="T1520" i="17"/>
  <c r="T1521" i="17"/>
  <c r="T1522" i="17"/>
  <c r="T1523" i="17"/>
  <c r="T1524" i="17"/>
  <c r="T1525" i="17"/>
  <c r="T1526" i="17"/>
  <c r="T1527" i="17"/>
  <c r="T1528" i="17"/>
  <c r="T1529" i="17"/>
  <c r="T1530" i="17"/>
  <c r="T1531" i="17"/>
  <c r="T1532" i="17"/>
  <c r="T1533" i="17"/>
  <c r="T1534" i="17"/>
  <c r="T1535" i="17"/>
  <c r="T1536" i="17"/>
  <c r="T1537" i="17"/>
  <c r="T1538" i="17"/>
  <c r="T1539" i="17"/>
  <c r="T1540" i="17"/>
  <c r="T1541" i="17"/>
  <c r="T1542" i="17"/>
  <c r="T1543" i="17"/>
  <c r="T1544" i="17"/>
  <c r="T1545" i="17"/>
  <c r="T1546" i="17"/>
  <c r="T1547" i="17"/>
  <c r="T1548" i="17"/>
  <c r="T1549" i="17"/>
  <c r="T1550" i="17"/>
  <c r="T1551" i="17"/>
  <c r="T1552" i="17"/>
  <c r="T1553" i="17"/>
  <c r="T1554" i="17"/>
  <c r="T1555" i="17"/>
  <c r="T1556" i="17"/>
  <c r="T1557" i="17"/>
  <c r="T1558" i="17"/>
  <c r="T1559" i="17"/>
  <c r="T1560" i="17"/>
  <c r="T1561" i="17"/>
  <c r="T1562" i="17"/>
  <c r="T1563" i="17"/>
  <c r="T1564" i="17"/>
  <c r="T1565" i="17"/>
  <c r="T1566" i="17"/>
  <c r="T1567" i="17"/>
  <c r="T1568" i="17"/>
  <c r="T1569" i="17"/>
  <c r="T1570" i="17"/>
  <c r="T1571" i="17"/>
  <c r="T1572" i="17"/>
  <c r="T1573" i="17"/>
  <c r="T1574" i="17"/>
  <c r="T1575" i="17"/>
  <c r="T1576" i="17"/>
  <c r="T1577" i="17"/>
  <c r="T1578" i="17"/>
  <c r="T1579" i="17"/>
  <c r="T1580" i="17"/>
  <c r="T1581" i="17"/>
  <c r="T1582" i="17"/>
  <c r="T1583" i="17"/>
  <c r="T1584" i="17"/>
  <c r="T1585" i="17"/>
  <c r="T1586" i="17"/>
  <c r="T1587" i="17"/>
  <c r="T1588" i="17"/>
  <c r="T1589" i="17"/>
  <c r="T1590" i="17"/>
  <c r="T1591" i="17"/>
  <c r="T1592" i="17"/>
  <c r="T1593" i="17"/>
  <c r="T1594" i="17"/>
  <c r="T1595" i="17"/>
  <c r="T1596" i="17"/>
  <c r="T1597" i="17"/>
  <c r="T1598" i="17"/>
  <c r="T1599" i="17"/>
  <c r="T1600" i="17"/>
  <c r="T1601" i="17"/>
  <c r="T1602" i="17"/>
  <c r="T1603" i="17"/>
  <c r="T1604" i="17"/>
  <c r="T1605" i="17"/>
  <c r="T1606" i="17"/>
  <c r="T1607" i="17"/>
  <c r="T1608" i="17"/>
  <c r="T1609" i="17"/>
  <c r="T1610" i="17"/>
  <c r="T1611" i="17"/>
  <c r="T1612" i="17"/>
  <c r="T1613" i="17"/>
  <c r="T1614" i="17"/>
  <c r="T1615" i="17"/>
  <c r="T1616" i="17"/>
  <c r="T1617" i="17"/>
  <c r="T1618" i="17"/>
  <c r="T1619" i="17"/>
  <c r="T1620" i="17"/>
  <c r="T1621" i="17"/>
  <c r="T1622" i="17"/>
  <c r="T1623" i="17"/>
  <c r="T1624" i="17"/>
  <c r="T1625" i="17"/>
  <c r="T1626" i="17"/>
  <c r="T1627" i="17"/>
  <c r="T1628" i="17"/>
  <c r="T1629" i="17"/>
  <c r="T1630" i="17"/>
  <c r="T1631" i="17"/>
  <c r="T1632" i="17"/>
  <c r="T1633" i="17"/>
  <c r="T1634" i="17"/>
  <c r="T1635" i="17"/>
  <c r="T1636" i="17"/>
  <c r="T1637" i="17"/>
  <c r="T1638" i="17"/>
  <c r="T1639" i="17"/>
  <c r="T1640" i="17"/>
  <c r="T1641" i="17"/>
  <c r="T1642" i="17"/>
  <c r="T1643" i="17"/>
  <c r="T1644" i="17"/>
  <c r="T1645" i="17"/>
  <c r="T1646" i="17"/>
  <c r="T1647" i="17"/>
  <c r="T1648" i="17"/>
  <c r="T1649" i="17"/>
  <c r="T1650" i="17"/>
  <c r="T1651" i="17"/>
  <c r="T1652" i="17"/>
  <c r="T1653" i="17"/>
  <c r="T1654" i="17"/>
  <c r="T1655" i="17"/>
  <c r="T1656" i="17"/>
  <c r="T1657" i="17"/>
  <c r="T1658" i="17"/>
  <c r="T1659" i="17"/>
  <c r="T1660" i="17"/>
  <c r="T1661" i="17"/>
  <c r="T1662" i="17"/>
  <c r="T1663" i="17"/>
  <c r="T1664" i="17"/>
  <c r="T1665" i="17"/>
  <c r="T1666" i="17"/>
  <c r="T1667" i="17"/>
  <c r="T1668" i="17"/>
  <c r="T1669" i="17"/>
  <c r="T1670" i="17"/>
  <c r="T1671" i="17"/>
  <c r="T1672" i="17"/>
  <c r="T1673" i="17"/>
  <c r="T1674" i="17"/>
  <c r="T1675" i="17"/>
  <c r="T1676" i="17"/>
  <c r="T1677" i="17"/>
  <c r="T1678" i="17"/>
  <c r="T1679" i="17"/>
  <c r="T1680" i="17"/>
  <c r="T1681" i="17"/>
  <c r="T1682" i="17"/>
  <c r="T1683" i="17"/>
  <c r="T1684" i="17"/>
  <c r="T1685" i="17"/>
  <c r="T1686" i="17"/>
  <c r="T1687" i="17"/>
  <c r="T1688" i="17"/>
  <c r="T1689" i="17"/>
  <c r="T1690" i="17"/>
  <c r="T1691" i="17"/>
  <c r="T1692" i="17"/>
  <c r="T1693" i="17"/>
  <c r="T1694" i="17"/>
  <c r="T1695" i="17"/>
  <c r="T1696" i="17"/>
  <c r="T1697" i="17"/>
  <c r="T1698" i="17"/>
  <c r="T1699" i="17"/>
  <c r="T1700" i="17"/>
  <c r="T1701" i="17"/>
  <c r="T1702" i="17"/>
  <c r="T1703" i="17"/>
  <c r="T1704" i="17"/>
  <c r="T1705" i="17"/>
  <c r="T1706" i="17"/>
  <c r="T1707" i="17"/>
  <c r="T1708" i="17"/>
  <c r="T1709" i="17"/>
  <c r="T1710" i="17"/>
  <c r="T1711" i="17"/>
  <c r="T1712" i="17"/>
  <c r="T1713" i="17"/>
  <c r="T1714" i="17"/>
  <c r="T1715" i="17"/>
  <c r="T1716" i="17"/>
  <c r="T1717" i="17"/>
  <c r="T1718" i="17"/>
  <c r="T1719" i="17"/>
  <c r="T1720" i="17"/>
  <c r="T1721" i="17"/>
  <c r="T1722" i="17"/>
  <c r="T1723" i="17"/>
  <c r="T1724" i="17"/>
  <c r="T1725" i="17"/>
  <c r="T1726" i="17"/>
  <c r="T1727" i="17"/>
  <c r="T1728" i="17"/>
  <c r="T1729" i="17"/>
  <c r="T1730" i="17"/>
  <c r="T1731" i="17"/>
  <c r="T1732" i="17"/>
  <c r="T1733" i="17"/>
  <c r="T1734" i="17"/>
  <c r="T1735" i="17"/>
  <c r="T1736" i="17"/>
  <c r="T1737" i="17"/>
  <c r="T1738" i="17"/>
  <c r="T1739" i="17"/>
  <c r="T1740" i="17"/>
  <c r="T1741" i="17"/>
  <c r="T1742" i="17"/>
  <c r="T1743" i="17"/>
  <c r="T1744" i="17"/>
  <c r="T1745" i="17"/>
  <c r="T1746" i="17"/>
  <c r="T1747" i="17"/>
  <c r="T1748" i="17"/>
  <c r="T1749" i="17"/>
  <c r="T1750" i="17"/>
  <c r="T1751" i="17"/>
  <c r="T1752" i="17"/>
  <c r="T1753" i="17"/>
  <c r="T1754" i="17"/>
  <c r="T1755" i="17"/>
  <c r="T1756" i="17"/>
  <c r="T1757" i="17"/>
  <c r="T1758" i="17"/>
  <c r="T1759" i="17"/>
  <c r="T1760" i="17"/>
  <c r="T1761" i="17"/>
  <c r="T1762" i="17"/>
  <c r="T1763" i="17"/>
  <c r="T1764" i="17"/>
  <c r="T1765" i="17"/>
  <c r="T1766" i="17"/>
  <c r="T1767" i="17"/>
  <c r="T1768" i="17"/>
  <c r="T1769" i="17"/>
  <c r="T1770" i="17"/>
  <c r="T1771" i="17"/>
  <c r="T1772" i="17"/>
  <c r="T1773" i="17"/>
  <c r="T1774" i="17"/>
  <c r="T1775" i="17"/>
  <c r="T1776" i="17"/>
  <c r="T1777" i="17"/>
  <c r="T1778" i="17"/>
  <c r="T1779" i="17"/>
  <c r="T1780" i="17"/>
  <c r="T1781" i="17"/>
  <c r="T1782" i="17"/>
  <c r="T1783" i="17"/>
  <c r="T1784" i="17"/>
  <c r="T1785" i="17"/>
  <c r="T1786" i="17"/>
  <c r="T1787" i="17"/>
  <c r="T1788" i="17"/>
  <c r="T1789" i="17"/>
  <c r="T1790" i="17"/>
  <c r="T1791" i="17"/>
  <c r="T1792" i="17"/>
  <c r="T1793" i="17"/>
  <c r="T1794" i="17"/>
  <c r="T1795" i="17"/>
  <c r="T1796" i="17"/>
  <c r="T1797" i="17"/>
  <c r="T1798" i="17"/>
  <c r="T1799" i="17"/>
  <c r="T1800" i="17"/>
  <c r="T1801" i="17"/>
  <c r="T1802" i="17"/>
  <c r="T1803" i="17"/>
  <c r="T1804" i="17"/>
  <c r="T1805" i="17"/>
  <c r="T1806" i="17"/>
  <c r="T1807" i="17"/>
  <c r="T1808" i="17"/>
  <c r="T1809" i="17"/>
  <c r="T1810" i="17"/>
  <c r="T1811" i="17"/>
  <c r="T1812" i="17"/>
  <c r="T1813" i="17"/>
  <c r="T1814" i="17"/>
  <c r="T1815" i="17"/>
  <c r="T1816" i="17"/>
  <c r="T1817" i="17"/>
  <c r="T1818" i="17"/>
  <c r="T1819" i="17"/>
  <c r="T1820" i="17"/>
  <c r="T1821" i="17"/>
  <c r="T1822" i="17"/>
  <c r="T1823" i="17"/>
  <c r="T1824" i="17"/>
  <c r="T1825" i="17"/>
  <c r="T1826" i="17"/>
  <c r="T1827" i="17"/>
  <c r="T1828" i="17"/>
  <c r="T1829" i="17"/>
  <c r="T1830" i="17"/>
  <c r="T1831" i="17"/>
  <c r="T1832" i="17"/>
  <c r="T1833" i="17"/>
  <c r="T1834" i="17"/>
  <c r="T1835" i="17"/>
  <c r="T1836" i="17"/>
  <c r="T1837" i="17"/>
  <c r="T1838" i="17"/>
  <c r="T1839" i="17"/>
  <c r="T1840" i="17"/>
  <c r="T1841" i="17"/>
  <c r="T1842" i="17"/>
  <c r="T1843" i="17"/>
  <c r="T1844" i="17"/>
  <c r="T1845" i="17"/>
  <c r="T1846" i="17"/>
  <c r="T1847" i="17"/>
  <c r="T1848" i="17"/>
  <c r="T1849" i="17"/>
  <c r="T1850" i="17"/>
  <c r="T1851" i="17"/>
  <c r="T1852" i="17"/>
  <c r="T1853" i="17"/>
  <c r="T1854" i="17"/>
  <c r="T1855" i="17"/>
  <c r="T1856" i="17"/>
  <c r="T1857" i="17"/>
  <c r="T1858" i="17"/>
  <c r="T1859" i="17"/>
  <c r="T1860" i="17"/>
  <c r="T1861" i="17"/>
  <c r="T1862" i="17"/>
  <c r="T1863" i="17"/>
  <c r="T1864" i="17"/>
  <c r="T1865" i="17"/>
  <c r="T1866" i="17"/>
  <c r="T1867" i="17"/>
  <c r="T1868" i="17"/>
  <c r="T1869" i="17"/>
  <c r="T1870" i="17"/>
  <c r="T1871" i="17"/>
  <c r="T1872" i="17"/>
  <c r="T1873" i="17"/>
  <c r="T1874" i="17"/>
  <c r="T1875" i="17"/>
  <c r="T1876" i="17"/>
  <c r="T1877" i="17"/>
  <c r="T1878" i="17"/>
  <c r="T1879" i="17"/>
  <c r="T1880" i="17"/>
  <c r="T1881" i="17"/>
  <c r="T1882" i="17"/>
  <c r="T1883" i="17"/>
  <c r="T1884" i="17"/>
  <c r="T1885" i="17"/>
  <c r="T1886" i="17"/>
  <c r="T1887" i="17"/>
  <c r="T1888" i="17"/>
  <c r="T1889" i="17"/>
  <c r="T1890" i="17"/>
  <c r="T1891" i="17"/>
  <c r="T1892" i="17"/>
  <c r="T1893" i="17"/>
  <c r="T1894" i="17"/>
  <c r="T1895" i="17"/>
  <c r="T1896" i="17"/>
  <c r="T1897" i="17"/>
  <c r="T1898" i="17"/>
  <c r="T1899" i="17"/>
  <c r="T1900" i="17"/>
  <c r="T1901" i="17"/>
  <c r="T1902" i="17"/>
  <c r="T1903" i="17"/>
  <c r="T1904" i="17"/>
  <c r="T1905" i="17"/>
  <c r="T1906" i="17"/>
  <c r="T1907" i="17"/>
  <c r="T1908" i="17"/>
  <c r="T1909" i="17"/>
  <c r="T1910" i="17"/>
  <c r="T1911" i="17"/>
  <c r="T1912" i="17"/>
  <c r="T1913" i="17"/>
  <c r="T1914" i="17"/>
  <c r="T1915" i="17"/>
  <c r="T1916" i="17"/>
  <c r="T1917" i="17"/>
  <c r="T1918" i="17"/>
  <c r="T1919" i="17"/>
  <c r="T1920" i="17"/>
  <c r="T1921" i="17"/>
  <c r="T1922" i="17"/>
  <c r="T1923" i="17"/>
  <c r="T1924" i="17"/>
  <c r="T1925" i="17"/>
  <c r="T1926" i="17"/>
  <c r="T1927" i="17"/>
  <c r="T1928" i="17"/>
  <c r="T1929" i="17"/>
  <c r="T1930" i="17"/>
  <c r="T1931" i="17"/>
  <c r="T1932" i="17"/>
  <c r="T1933" i="17"/>
  <c r="T1934" i="17"/>
  <c r="T1935" i="17"/>
  <c r="T1936" i="17"/>
  <c r="T1937" i="17"/>
  <c r="T1938" i="17"/>
  <c r="T1939" i="17"/>
  <c r="T1940" i="17"/>
  <c r="T1941" i="17"/>
  <c r="T1942" i="17"/>
  <c r="T1943" i="17"/>
  <c r="T1944" i="17"/>
  <c r="T1945" i="17"/>
  <c r="T1946" i="17"/>
  <c r="T1947" i="17"/>
  <c r="T1948" i="17"/>
  <c r="T1949" i="17"/>
  <c r="T1950" i="17"/>
  <c r="T1951" i="17"/>
  <c r="T1952" i="17"/>
  <c r="T1953" i="17"/>
  <c r="T1954" i="17"/>
  <c r="T1955" i="17"/>
  <c r="T1956" i="17"/>
  <c r="T1957" i="17"/>
  <c r="T1958" i="17"/>
  <c r="T1959" i="17"/>
  <c r="T1960" i="17"/>
  <c r="T1961" i="17"/>
  <c r="T1962" i="17"/>
  <c r="T1963" i="17"/>
  <c r="T1964" i="17"/>
  <c r="T1965" i="17"/>
  <c r="T1966" i="17"/>
  <c r="T1967" i="17"/>
  <c r="T1968" i="17"/>
  <c r="T1969" i="17"/>
  <c r="T1970" i="17"/>
  <c r="T1971" i="17"/>
  <c r="T1972" i="17"/>
  <c r="T1973" i="17"/>
  <c r="T1974" i="17"/>
  <c r="T1975" i="17"/>
  <c r="T1976" i="17"/>
  <c r="T1977" i="17"/>
  <c r="T1978" i="17"/>
  <c r="T1979" i="17"/>
  <c r="T1980" i="17"/>
  <c r="T1981" i="17"/>
  <c r="T1982" i="17"/>
  <c r="T1983" i="17"/>
  <c r="T1984" i="17"/>
  <c r="T1985" i="17"/>
  <c r="T1986" i="17"/>
  <c r="T1987" i="17"/>
  <c r="T1988" i="17"/>
  <c r="T1989" i="17"/>
  <c r="T1990" i="17"/>
  <c r="T1991" i="17"/>
  <c r="T1992" i="17"/>
  <c r="T1993" i="17"/>
  <c r="T1994" i="17"/>
  <c r="T1995" i="17"/>
  <c r="T1996" i="17"/>
  <c r="T1997" i="17"/>
  <c r="T1998" i="17"/>
  <c r="T1999" i="17"/>
  <c r="T2000" i="17"/>
  <c r="T2001" i="17"/>
  <c r="T2002" i="17"/>
  <c r="T2003" i="17"/>
  <c r="T2004" i="17"/>
  <c r="T2005" i="17"/>
  <c r="T2006" i="17"/>
  <c r="T2007" i="17"/>
  <c r="T2008" i="17"/>
  <c r="T2009" i="17"/>
  <c r="T2010" i="17"/>
  <c r="T2011" i="17"/>
  <c r="T2012" i="17"/>
  <c r="T2013" i="17"/>
  <c r="T2014" i="17"/>
  <c r="T2015" i="17"/>
  <c r="T2016" i="17"/>
  <c r="T2017" i="17"/>
  <c r="T2018" i="17"/>
  <c r="T2019" i="17"/>
  <c r="T2020" i="17"/>
  <c r="T2021" i="17"/>
  <c r="T2022" i="17"/>
  <c r="T2023" i="17"/>
  <c r="T2024" i="17"/>
  <c r="T2025" i="17"/>
  <c r="T2026" i="17"/>
  <c r="T2027" i="17"/>
  <c r="T2028" i="17"/>
  <c r="T2029" i="17"/>
  <c r="T2030" i="17"/>
  <c r="T2031" i="17"/>
  <c r="T2032" i="17"/>
  <c r="T2033" i="17"/>
  <c r="T2034" i="17"/>
  <c r="T2035" i="17"/>
  <c r="T2036" i="17"/>
  <c r="T2037" i="17"/>
  <c r="T2038" i="17"/>
  <c r="T2039" i="17"/>
  <c r="T2040" i="17"/>
  <c r="T2041" i="17"/>
  <c r="T2042" i="17"/>
  <c r="T2043" i="17"/>
  <c r="T2044" i="17"/>
  <c r="T2045" i="17"/>
  <c r="T2046" i="17"/>
  <c r="T2047" i="17"/>
  <c r="T2048" i="17"/>
  <c r="T2049" i="17"/>
  <c r="T2050" i="17"/>
  <c r="T2051" i="17"/>
  <c r="T2052" i="17"/>
  <c r="T2053" i="17"/>
  <c r="T2054" i="17"/>
  <c r="T2055" i="17"/>
  <c r="T2056" i="17"/>
  <c r="T2057" i="17"/>
  <c r="T2058" i="17"/>
  <c r="T2059" i="17"/>
  <c r="T2060" i="17"/>
  <c r="T2061" i="17"/>
  <c r="T2062" i="17"/>
  <c r="T2063" i="17"/>
  <c r="T2064" i="17"/>
  <c r="T2065" i="17"/>
  <c r="T2066" i="17"/>
  <c r="T2067" i="17"/>
  <c r="T2068" i="17"/>
  <c r="T2069" i="17"/>
  <c r="T2070" i="17"/>
  <c r="T2071" i="17"/>
  <c r="T2072" i="17"/>
  <c r="T2073" i="17"/>
  <c r="T2074" i="17"/>
  <c r="T2075" i="17"/>
  <c r="T2076" i="17"/>
  <c r="T2077" i="17"/>
  <c r="T2078" i="17"/>
  <c r="T2079" i="17"/>
  <c r="T2080" i="17"/>
  <c r="T2081" i="17"/>
  <c r="T2082" i="17"/>
  <c r="T2083" i="17"/>
  <c r="T2084" i="17"/>
  <c r="T2085" i="17"/>
  <c r="T2086" i="17"/>
  <c r="T2087" i="17"/>
  <c r="T2088" i="17"/>
  <c r="T2089" i="17"/>
  <c r="T2090" i="17"/>
  <c r="T2091" i="17"/>
  <c r="T2092" i="17"/>
  <c r="T2093" i="17"/>
  <c r="T2094" i="17"/>
  <c r="T2095" i="17"/>
  <c r="T2096" i="17"/>
  <c r="T2097" i="17"/>
  <c r="T2098" i="17"/>
  <c r="T2099" i="17"/>
  <c r="T2100" i="17"/>
  <c r="T2101" i="17"/>
  <c r="T2102" i="17"/>
  <c r="T2103" i="17"/>
  <c r="T2104" i="17"/>
  <c r="T2105" i="17"/>
  <c r="T2106" i="17"/>
  <c r="T2107" i="17"/>
  <c r="T2108" i="17"/>
  <c r="T2109" i="17"/>
  <c r="T2110" i="17"/>
  <c r="T2111" i="17"/>
  <c r="T2112" i="17"/>
  <c r="T2113" i="17"/>
  <c r="T2114" i="17"/>
  <c r="T2115" i="17"/>
  <c r="T2116" i="17"/>
  <c r="T2117" i="17"/>
  <c r="T2118" i="17"/>
  <c r="T2119" i="17"/>
  <c r="T2120" i="17"/>
  <c r="T2121" i="17"/>
  <c r="T2122" i="17"/>
  <c r="T2123" i="17"/>
  <c r="T2124" i="17"/>
  <c r="T2125" i="17"/>
  <c r="T2126" i="17"/>
  <c r="T2127" i="17"/>
  <c r="T2128" i="17"/>
  <c r="T2129" i="17"/>
  <c r="T2130" i="17"/>
  <c r="T2131" i="17"/>
  <c r="T2132" i="17"/>
  <c r="T2133" i="17"/>
  <c r="T2134" i="17"/>
  <c r="T2135" i="17"/>
  <c r="T2136" i="17"/>
  <c r="T2137" i="17"/>
  <c r="T2138" i="17"/>
  <c r="T2139" i="17"/>
  <c r="T2140" i="17"/>
  <c r="T2141" i="17"/>
  <c r="T2142" i="17"/>
  <c r="T2143" i="17"/>
  <c r="T2144" i="17"/>
  <c r="T2145" i="17"/>
  <c r="T2146" i="17"/>
  <c r="T2147" i="17"/>
  <c r="T2148" i="17"/>
  <c r="T2149" i="17"/>
  <c r="T2150" i="17"/>
  <c r="T2151" i="17"/>
  <c r="T2152" i="17"/>
  <c r="T2153" i="17"/>
  <c r="T2154" i="17"/>
  <c r="T2155" i="17"/>
  <c r="T2156" i="17"/>
  <c r="T2157" i="17"/>
  <c r="T2158" i="17"/>
  <c r="T2159" i="17"/>
  <c r="T2160" i="17"/>
  <c r="T2161" i="17"/>
  <c r="T2162" i="17"/>
  <c r="T2163" i="17"/>
  <c r="T2164" i="17"/>
  <c r="T2165" i="17"/>
  <c r="T2166" i="17"/>
  <c r="T2167" i="17"/>
  <c r="T2168" i="17"/>
  <c r="T2169" i="17"/>
  <c r="T2170" i="17"/>
  <c r="T2171" i="17"/>
  <c r="T2172" i="17"/>
  <c r="T2173" i="17"/>
  <c r="T2174" i="17"/>
  <c r="T2175" i="17"/>
  <c r="T2176" i="17"/>
  <c r="T2177" i="17"/>
  <c r="T2178" i="17"/>
  <c r="T2179" i="17"/>
  <c r="T2180" i="17"/>
  <c r="T2181" i="17"/>
  <c r="T2182" i="17"/>
  <c r="T2183" i="17"/>
  <c r="T2184" i="17"/>
  <c r="T2185" i="17"/>
  <c r="T2186" i="17"/>
  <c r="T2187" i="17"/>
  <c r="T2188" i="17"/>
  <c r="T2189" i="17"/>
  <c r="T2190" i="17"/>
  <c r="T2191" i="17"/>
  <c r="T2192" i="17"/>
  <c r="T2193" i="17"/>
  <c r="T2194" i="17"/>
  <c r="T2195" i="17"/>
  <c r="T2196" i="17"/>
  <c r="T2197" i="17"/>
  <c r="T2198" i="17"/>
  <c r="T2199" i="17"/>
  <c r="T2200" i="17"/>
  <c r="T2201" i="17"/>
  <c r="T2202" i="17"/>
  <c r="T2203" i="17"/>
  <c r="T2204" i="17"/>
  <c r="T2205" i="17"/>
  <c r="T2206" i="17"/>
  <c r="T2207" i="17"/>
  <c r="T2208" i="17"/>
  <c r="T2209" i="17"/>
  <c r="T2210" i="17"/>
  <c r="T2211" i="17"/>
  <c r="T2212" i="17"/>
  <c r="T2213" i="17"/>
  <c r="T2214" i="17"/>
  <c r="T2215" i="17"/>
  <c r="T2216" i="17"/>
  <c r="T2217" i="17"/>
  <c r="T2218" i="17"/>
  <c r="T2219" i="17"/>
  <c r="T2220" i="17"/>
  <c r="T2221" i="17"/>
  <c r="T2222" i="17"/>
  <c r="T2223" i="17"/>
  <c r="T2224" i="17"/>
  <c r="T2225" i="17"/>
  <c r="T2226" i="17"/>
  <c r="T2227" i="17"/>
  <c r="T2228" i="17"/>
  <c r="T2229" i="17"/>
  <c r="T2230" i="17"/>
  <c r="T2231" i="17"/>
  <c r="T2232" i="17"/>
  <c r="T2233" i="17"/>
  <c r="T2234" i="17"/>
  <c r="T2235" i="17"/>
  <c r="T2236" i="17"/>
  <c r="T2237" i="17"/>
  <c r="T2238" i="17"/>
  <c r="T2239" i="17"/>
  <c r="T2240" i="17"/>
  <c r="T2241" i="17"/>
  <c r="T2242" i="17"/>
  <c r="T2243" i="17"/>
  <c r="T2244" i="17"/>
  <c r="T2245" i="17"/>
  <c r="T2246" i="17"/>
  <c r="T2247" i="17"/>
  <c r="T2248" i="17"/>
  <c r="T2249" i="17"/>
  <c r="T2250" i="17"/>
  <c r="T2251" i="17"/>
  <c r="T2252" i="17"/>
  <c r="T2253" i="17"/>
  <c r="T2254" i="17"/>
  <c r="T2255" i="17"/>
  <c r="T2256" i="17"/>
  <c r="T2257" i="17"/>
  <c r="T2258" i="17"/>
  <c r="T2259" i="17"/>
  <c r="T2260" i="17"/>
  <c r="T2261" i="17"/>
  <c r="T2262" i="17"/>
  <c r="T2263" i="17"/>
  <c r="T2264" i="17"/>
  <c r="T2265" i="17"/>
  <c r="T2266" i="17"/>
  <c r="T2267" i="17"/>
  <c r="T2268" i="17"/>
  <c r="T2269" i="17"/>
  <c r="T2270" i="17"/>
  <c r="T2271" i="17"/>
  <c r="T2272" i="17"/>
  <c r="T2273" i="17"/>
  <c r="T2274" i="17"/>
  <c r="T2275" i="17"/>
  <c r="T2276" i="17"/>
  <c r="T2277" i="17"/>
  <c r="T2278" i="17"/>
  <c r="T2279" i="17"/>
  <c r="T2280" i="17"/>
  <c r="T2281" i="17"/>
  <c r="T2282" i="17"/>
  <c r="T2283" i="17"/>
  <c r="T2284" i="17"/>
  <c r="T2285" i="17"/>
  <c r="T2286" i="17"/>
  <c r="T2287" i="17"/>
  <c r="T2288" i="17"/>
  <c r="T2289" i="17"/>
  <c r="T2290" i="17"/>
  <c r="T2291" i="17"/>
  <c r="T2292" i="17"/>
  <c r="T2293" i="17"/>
  <c r="T2294" i="17"/>
  <c r="T2295" i="17"/>
  <c r="T2296" i="17"/>
  <c r="T2297" i="17"/>
  <c r="T2298" i="17"/>
  <c r="T2299" i="17"/>
  <c r="T2300" i="17"/>
  <c r="T2301" i="17"/>
  <c r="T2302" i="17"/>
  <c r="T2303" i="17"/>
  <c r="T2304" i="17"/>
  <c r="T2305" i="17"/>
  <c r="T2306" i="17"/>
  <c r="T2307" i="17"/>
  <c r="T2308" i="17"/>
  <c r="T2309" i="17"/>
  <c r="T2310" i="17"/>
  <c r="T2311" i="17"/>
  <c r="T2312" i="17"/>
  <c r="T2313" i="17"/>
  <c r="T2314" i="17"/>
  <c r="T2315" i="17"/>
  <c r="T2316" i="17"/>
  <c r="T2317" i="17"/>
  <c r="T2318" i="17"/>
  <c r="T2319" i="17"/>
  <c r="T2320" i="17"/>
  <c r="T2321" i="17"/>
  <c r="T2322" i="17"/>
  <c r="T2323" i="17"/>
  <c r="T2324" i="17"/>
  <c r="T2325" i="17"/>
  <c r="T2326" i="17"/>
  <c r="T2327" i="17"/>
  <c r="T2328" i="17"/>
  <c r="T2329" i="17"/>
  <c r="T2330" i="17"/>
  <c r="T2331" i="17"/>
  <c r="T2332" i="17"/>
  <c r="T2333" i="17"/>
  <c r="T2334" i="17"/>
  <c r="T2335" i="17"/>
  <c r="T2336" i="17"/>
  <c r="T2337" i="17"/>
  <c r="T2338" i="17"/>
  <c r="T2339" i="17"/>
  <c r="T2340" i="17"/>
  <c r="T2341" i="17"/>
  <c r="T2342" i="17"/>
  <c r="T2343" i="17"/>
  <c r="T2344" i="17"/>
  <c r="T2345" i="17"/>
  <c r="T2346" i="17"/>
  <c r="T2347" i="17"/>
  <c r="T2348" i="17"/>
  <c r="T2349" i="17"/>
  <c r="T2350" i="17"/>
  <c r="T2351" i="17"/>
  <c r="T2352" i="17"/>
  <c r="T2353" i="17"/>
  <c r="T2354" i="17"/>
  <c r="T2355" i="17"/>
  <c r="T2356" i="17"/>
  <c r="T2357" i="17"/>
  <c r="T2358" i="17"/>
  <c r="T2359" i="17"/>
  <c r="T2360" i="17"/>
  <c r="T2361" i="17"/>
  <c r="T2362" i="17"/>
  <c r="T2363" i="17"/>
  <c r="T2364" i="17"/>
  <c r="T2365" i="17"/>
  <c r="T2366" i="17"/>
  <c r="T2367" i="17"/>
  <c r="T2368" i="17"/>
  <c r="T2369" i="17"/>
  <c r="T2370" i="17"/>
  <c r="T2371" i="17"/>
  <c r="T2372" i="17"/>
  <c r="T2373" i="17"/>
  <c r="T2374" i="17"/>
  <c r="T2375" i="17"/>
  <c r="T2376" i="17"/>
  <c r="T2377" i="17"/>
  <c r="T2378" i="17"/>
  <c r="T2379" i="17"/>
  <c r="T2380" i="17"/>
  <c r="T2381" i="17"/>
  <c r="T2382" i="17"/>
  <c r="T2383" i="17"/>
  <c r="T2384" i="17"/>
  <c r="T2385" i="17"/>
  <c r="T2386" i="17"/>
  <c r="T2387" i="17"/>
  <c r="T2388" i="17"/>
  <c r="T2389" i="17"/>
  <c r="T2390" i="17"/>
  <c r="T2391" i="17"/>
  <c r="T2392" i="17"/>
  <c r="T2393" i="17"/>
  <c r="T2394" i="17"/>
  <c r="T2395" i="17"/>
  <c r="T2396" i="17"/>
  <c r="T2397" i="17"/>
  <c r="T2398" i="17"/>
  <c r="T2399" i="17"/>
  <c r="T2400" i="17"/>
  <c r="T2401" i="17"/>
  <c r="T2402" i="17"/>
  <c r="T2403" i="17"/>
  <c r="T2404" i="17"/>
  <c r="T2405" i="17"/>
  <c r="T2406" i="17"/>
  <c r="T2407" i="17"/>
  <c r="T2408" i="17"/>
  <c r="T2409" i="17"/>
  <c r="T2410" i="17"/>
  <c r="T2411" i="17"/>
  <c r="T2412" i="17"/>
  <c r="T2413" i="17"/>
  <c r="T2414" i="17"/>
  <c r="T2415" i="17"/>
  <c r="T2416" i="17"/>
  <c r="T2417" i="17"/>
  <c r="T2418" i="17"/>
  <c r="T2419" i="17"/>
  <c r="T2420" i="17"/>
  <c r="T2421" i="17"/>
  <c r="T2422" i="17"/>
  <c r="T2423" i="17"/>
  <c r="T2424" i="17"/>
  <c r="T2425" i="17"/>
  <c r="T2426" i="17"/>
  <c r="T2427" i="17"/>
  <c r="T2428" i="17"/>
  <c r="T2429" i="17"/>
  <c r="T2430" i="17"/>
  <c r="T2431" i="17"/>
  <c r="T2432" i="17"/>
  <c r="T2433" i="17"/>
  <c r="T2434" i="17"/>
  <c r="T2435" i="17"/>
  <c r="T2436" i="17"/>
  <c r="T2437" i="17"/>
  <c r="T2438" i="17"/>
  <c r="T2439" i="17"/>
  <c r="T2440" i="17"/>
  <c r="T2441" i="17"/>
  <c r="T2442" i="17"/>
  <c r="T2443" i="17"/>
  <c r="T2444" i="17"/>
  <c r="T2445" i="17"/>
  <c r="T2446" i="17"/>
  <c r="T2447" i="17"/>
  <c r="T2448" i="17"/>
  <c r="T2449" i="17"/>
  <c r="T2450" i="17"/>
  <c r="T2451" i="17"/>
  <c r="T2452" i="17"/>
  <c r="T2453" i="17"/>
  <c r="T2454" i="17"/>
  <c r="T2455" i="17"/>
  <c r="T2456" i="17"/>
  <c r="T2457" i="17"/>
  <c r="T2458" i="17"/>
  <c r="T2459" i="17"/>
  <c r="T2460" i="17"/>
  <c r="T2461" i="17"/>
  <c r="T2462" i="17"/>
  <c r="T2463" i="17"/>
  <c r="T2464" i="17"/>
  <c r="T2465" i="17"/>
  <c r="T2466" i="17"/>
  <c r="T2467" i="17"/>
  <c r="T2468" i="17"/>
  <c r="T2469" i="17"/>
  <c r="T2470" i="17"/>
  <c r="T2471" i="17"/>
  <c r="T2472" i="17"/>
  <c r="T2473" i="17"/>
  <c r="T2474" i="17"/>
  <c r="T2475" i="17"/>
  <c r="T2476" i="17"/>
  <c r="T2477" i="17"/>
  <c r="T2478" i="17"/>
  <c r="T2479" i="17"/>
  <c r="T2480" i="17"/>
  <c r="T2481" i="17"/>
  <c r="T2482" i="17"/>
  <c r="T2483" i="17"/>
  <c r="T2484" i="17"/>
  <c r="T2485" i="17"/>
  <c r="T2486" i="17"/>
  <c r="T2487" i="17"/>
  <c r="T2488" i="17"/>
  <c r="T2489" i="17"/>
  <c r="T2490" i="17"/>
  <c r="T2491" i="17"/>
  <c r="T2492" i="17"/>
  <c r="T2493" i="17"/>
  <c r="T2494" i="17"/>
  <c r="T2495" i="17"/>
  <c r="T2496" i="17"/>
  <c r="T2497" i="17"/>
  <c r="T2498" i="17"/>
  <c r="T2499" i="17"/>
  <c r="T2500" i="17"/>
  <c r="T2501" i="17"/>
  <c r="T2502" i="17"/>
  <c r="T2503" i="17"/>
  <c r="T2504" i="17"/>
  <c r="T2505" i="17"/>
  <c r="T2506" i="17"/>
  <c r="T2507" i="17"/>
  <c r="T2508" i="17"/>
  <c r="T2509" i="17"/>
  <c r="T2510" i="17"/>
  <c r="T2511" i="17"/>
  <c r="T2512" i="17"/>
  <c r="T2513" i="17"/>
  <c r="T2514" i="17"/>
  <c r="T2515" i="17"/>
  <c r="T2516" i="17"/>
  <c r="T2517" i="17"/>
  <c r="T2518" i="17"/>
  <c r="T2519" i="17"/>
  <c r="T2520" i="17"/>
  <c r="T2521" i="17"/>
  <c r="T2522" i="17"/>
  <c r="T2523" i="17"/>
  <c r="T2524" i="17"/>
  <c r="T2525" i="17"/>
  <c r="T2526" i="17"/>
  <c r="T2527" i="17"/>
  <c r="T2528" i="17"/>
  <c r="T2529" i="17"/>
  <c r="T2530" i="17"/>
  <c r="T2531" i="17"/>
  <c r="T2532" i="17"/>
  <c r="T2533" i="17"/>
  <c r="T2534" i="17"/>
  <c r="T2535" i="17"/>
  <c r="T2536" i="17"/>
  <c r="T2537" i="17"/>
  <c r="T2538" i="17"/>
  <c r="T2539" i="17"/>
  <c r="T2540" i="17"/>
  <c r="T2541" i="17"/>
  <c r="T2542" i="17"/>
  <c r="T2543" i="17"/>
  <c r="T2544" i="17"/>
  <c r="T2545" i="17"/>
  <c r="T2546" i="17"/>
  <c r="T2547" i="17"/>
  <c r="T2548" i="17"/>
  <c r="T2549" i="17"/>
  <c r="T2550" i="17"/>
  <c r="T2551" i="17"/>
  <c r="T2552" i="17"/>
  <c r="T2553" i="17"/>
  <c r="T2554" i="17"/>
  <c r="T2555" i="17"/>
  <c r="T2556" i="17"/>
  <c r="T2557" i="17"/>
  <c r="T2558" i="17"/>
  <c r="T2559" i="17"/>
  <c r="T2560" i="17"/>
  <c r="T2561" i="17"/>
  <c r="T2562" i="17"/>
  <c r="T2563" i="17"/>
  <c r="T2564" i="17"/>
  <c r="T2565" i="17"/>
  <c r="T2566" i="17"/>
  <c r="T2567" i="17"/>
  <c r="T2568" i="17"/>
  <c r="T2569" i="17"/>
  <c r="T2570" i="17"/>
  <c r="T2571" i="17"/>
  <c r="T2572" i="17"/>
  <c r="T2573" i="17"/>
  <c r="T2574" i="17"/>
  <c r="T2575" i="17"/>
  <c r="T2576" i="17"/>
  <c r="T2577" i="17"/>
  <c r="T2578" i="17"/>
  <c r="T2579" i="17"/>
  <c r="T2580" i="17"/>
  <c r="T2581" i="17"/>
  <c r="T2582" i="17"/>
  <c r="T2583" i="17"/>
  <c r="T2584" i="17"/>
  <c r="T2585" i="17"/>
  <c r="T2586" i="17"/>
  <c r="T2587" i="17"/>
  <c r="T2588" i="17"/>
  <c r="T2589" i="17"/>
  <c r="T2590" i="17"/>
  <c r="T2591" i="17"/>
  <c r="T2592" i="17"/>
  <c r="T2593" i="17"/>
  <c r="T2594" i="17"/>
  <c r="T2595" i="17"/>
  <c r="T2596" i="17"/>
  <c r="T2597" i="17"/>
  <c r="T2598" i="17"/>
  <c r="T2599" i="17"/>
  <c r="T2600" i="17"/>
  <c r="T2601" i="17"/>
  <c r="T2602" i="17"/>
  <c r="T2603" i="17"/>
  <c r="T2604" i="17"/>
  <c r="T2605" i="17"/>
  <c r="T2606" i="17"/>
  <c r="T2607" i="17"/>
  <c r="T2608" i="17"/>
  <c r="T2609" i="17"/>
  <c r="T2610" i="17"/>
  <c r="T2611" i="17"/>
  <c r="T2612" i="17"/>
  <c r="T2613" i="17"/>
  <c r="T2614" i="17"/>
  <c r="T2615" i="17"/>
  <c r="T2616" i="17"/>
  <c r="T2617" i="17"/>
  <c r="T2618" i="17"/>
  <c r="T2619" i="17"/>
  <c r="T2620" i="17"/>
  <c r="T2621" i="17"/>
  <c r="T2622" i="17"/>
  <c r="T2623" i="17"/>
  <c r="T2624" i="17"/>
  <c r="T2625" i="17"/>
  <c r="T2626" i="17"/>
  <c r="T2627" i="17"/>
  <c r="T2628" i="17"/>
  <c r="T2629" i="17"/>
  <c r="T2630" i="17"/>
  <c r="T2631" i="17"/>
  <c r="T2632" i="17"/>
  <c r="T2633" i="17"/>
  <c r="T2634" i="17"/>
  <c r="T2635" i="17"/>
  <c r="T2636" i="17"/>
  <c r="T2637" i="17"/>
  <c r="T2638" i="17"/>
  <c r="T2639" i="17"/>
  <c r="T2640" i="17"/>
  <c r="T2641" i="17"/>
  <c r="T2642" i="17"/>
  <c r="T2643" i="17"/>
  <c r="T2644" i="17"/>
  <c r="T2645" i="17"/>
  <c r="T2646" i="17"/>
  <c r="T2647" i="17"/>
  <c r="T2648" i="17"/>
  <c r="T2649" i="17"/>
  <c r="T2650" i="17"/>
  <c r="T2651" i="17"/>
  <c r="T2652" i="17"/>
  <c r="T2653" i="17"/>
  <c r="T2654" i="17"/>
  <c r="T2655" i="17"/>
  <c r="T2656" i="17"/>
  <c r="T2657" i="17"/>
  <c r="T2658" i="17"/>
  <c r="T2659" i="17"/>
  <c r="T2660" i="17"/>
  <c r="T2661" i="17"/>
  <c r="T2662" i="17"/>
  <c r="T2663" i="17"/>
  <c r="T2664" i="17"/>
  <c r="T2665" i="17"/>
  <c r="T2666" i="17"/>
  <c r="T2667" i="17"/>
  <c r="T2668" i="17"/>
  <c r="T2669" i="17"/>
  <c r="T2670" i="17"/>
  <c r="T2671" i="17"/>
  <c r="T2672" i="17"/>
  <c r="T2673" i="17"/>
  <c r="T2674" i="17"/>
  <c r="T2675" i="17"/>
  <c r="T2676" i="17"/>
  <c r="T2677" i="17"/>
  <c r="T2678" i="17"/>
  <c r="T2679" i="17"/>
  <c r="T2680" i="17"/>
  <c r="T2681" i="17"/>
  <c r="T2682" i="17"/>
  <c r="T2683" i="17"/>
  <c r="T2684" i="17"/>
  <c r="T2685" i="17"/>
  <c r="T2686" i="17"/>
  <c r="T2687" i="17"/>
  <c r="T2688" i="17"/>
  <c r="T2689" i="17"/>
  <c r="T2690" i="17"/>
  <c r="T2691" i="17"/>
  <c r="T2692" i="17"/>
  <c r="T2693" i="17"/>
  <c r="T2694" i="17"/>
  <c r="T2695" i="17"/>
  <c r="T2696" i="17"/>
  <c r="T2697" i="17"/>
  <c r="T2698" i="17"/>
  <c r="T2699" i="17"/>
  <c r="T2700" i="17"/>
  <c r="T2701" i="17"/>
  <c r="T2702" i="17"/>
  <c r="T2703" i="17"/>
  <c r="T2704" i="17"/>
  <c r="T2705" i="17"/>
  <c r="T2706" i="17"/>
  <c r="T2707" i="17"/>
  <c r="T2708" i="17"/>
  <c r="T2709" i="17"/>
  <c r="T2710" i="17"/>
  <c r="T2711" i="17"/>
  <c r="T2712" i="17"/>
  <c r="T2713" i="17"/>
  <c r="T2714" i="17"/>
  <c r="T2715" i="17"/>
  <c r="T2716" i="17"/>
  <c r="T2717" i="17"/>
  <c r="T2718" i="17"/>
  <c r="T2719" i="17"/>
  <c r="T2720" i="17"/>
  <c r="T2721" i="17"/>
  <c r="T2722" i="17"/>
  <c r="T2723" i="17"/>
  <c r="T2724" i="17"/>
  <c r="T2725" i="17"/>
  <c r="T2726" i="17"/>
  <c r="T2727" i="17"/>
  <c r="T2728" i="17"/>
  <c r="T2729" i="17"/>
  <c r="T2730" i="17"/>
  <c r="T2731" i="17"/>
  <c r="T2732" i="17"/>
  <c r="T2733" i="17"/>
  <c r="T2734" i="17"/>
  <c r="T2735" i="17"/>
  <c r="T2736" i="17"/>
  <c r="T2737" i="17"/>
  <c r="T2738" i="17"/>
  <c r="T2739" i="17"/>
  <c r="T2740" i="17"/>
  <c r="T2741" i="17"/>
  <c r="T2742" i="17"/>
  <c r="T2743" i="17"/>
  <c r="T2744" i="17"/>
  <c r="T2745" i="17"/>
  <c r="T2746" i="17"/>
  <c r="T2747" i="17"/>
  <c r="T2748" i="17"/>
  <c r="T2749" i="17"/>
  <c r="T2750" i="17"/>
  <c r="T2751" i="17"/>
  <c r="T2752" i="17"/>
  <c r="T2753" i="17"/>
  <c r="T2754" i="17"/>
  <c r="T2755" i="17"/>
  <c r="T2756" i="17"/>
  <c r="T2757" i="17"/>
  <c r="T2758" i="17"/>
  <c r="T2759" i="17"/>
  <c r="T2760" i="17"/>
  <c r="T2761" i="17"/>
  <c r="T2762" i="17"/>
  <c r="T2763" i="17"/>
  <c r="T2764" i="17"/>
  <c r="T2765" i="17"/>
  <c r="T2766" i="17"/>
  <c r="T2767" i="17"/>
  <c r="T2768" i="17"/>
  <c r="T2769" i="17"/>
  <c r="T2770" i="17"/>
  <c r="T2771" i="17"/>
  <c r="T2772" i="17"/>
  <c r="T2773" i="17"/>
  <c r="T2774" i="17"/>
  <c r="T2775" i="17"/>
  <c r="T2776" i="17"/>
  <c r="T2777" i="17"/>
  <c r="T2778" i="17"/>
  <c r="T2779" i="17"/>
  <c r="T2780" i="17"/>
  <c r="T2781" i="17"/>
  <c r="T2782" i="17"/>
  <c r="T2783" i="17"/>
  <c r="T2784" i="17"/>
  <c r="T2785" i="17"/>
  <c r="T2786" i="17"/>
  <c r="T2787" i="17"/>
  <c r="T2788" i="17"/>
  <c r="T2789" i="17"/>
  <c r="T2790" i="17"/>
  <c r="T2791" i="17"/>
  <c r="T2792" i="17"/>
  <c r="T2793" i="17"/>
  <c r="T2794" i="17"/>
  <c r="T2795" i="17"/>
  <c r="T2796" i="17"/>
  <c r="T2797" i="17"/>
  <c r="T2798" i="17"/>
  <c r="T2799" i="17"/>
  <c r="T2800" i="17"/>
  <c r="T2801" i="17"/>
  <c r="T2802" i="17"/>
  <c r="T2803" i="17"/>
  <c r="T2804" i="17"/>
  <c r="T2805" i="17"/>
  <c r="T2806" i="17"/>
  <c r="T2807" i="17"/>
  <c r="T2808" i="17"/>
  <c r="T2809" i="17"/>
  <c r="T2810" i="17"/>
  <c r="T2811" i="17"/>
  <c r="T2812" i="17"/>
  <c r="T2813" i="17"/>
  <c r="T2814" i="17"/>
  <c r="T2815" i="17"/>
  <c r="T2816" i="17"/>
  <c r="T2817" i="17"/>
  <c r="T2818" i="17"/>
  <c r="T2819" i="17"/>
  <c r="T2820" i="17"/>
  <c r="T2821" i="17"/>
  <c r="T2822" i="17"/>
  <c r="T2823" i="17"/>
  <c r="T2824" i="17"/>
  <c r="T2825" i="17"/>
  <c r="T2826" i="17"/>
  <c r="T2827" i="17"/>
  <c r="T2828" i="17"/>
  <c r="T2829" i="17"/>
  <c r="T2830" i="17"/>
  <c r="T2831" i="17"/>
  <c r="T2832" i="17"/>
  <c r="T2833" i="17"/>
  <c r="T2834" i="17"/>
  <c r="T2835" i="17"/>
  <c r="T2836" i="17"/>
  <c r="T2837" i="17"/>
  <c r="T2838" i="17"/>
  <c r="T2839" i="17"/>
  <c r="T2840" i="17"/>
  <c r="T2841" i="17"/>
  <c r="T2842" i="17"/>
  <c r="T2843" i="17"/>
  <c r="T2844" i="17"/>
  <c r="T2845" i="17"/>
  <c r="T2846" i="17"/>
  <c r="T2847" i="17"/>
  <c r="T2848" i="17"/>
  <c r="T2849" i="17"/>
  <c r="T2850" i="17"/>
  <c r="T2851" i="17"/>
  <c r="T2852" i="17"/>
  <c r="T2853" i="17"/>
  <c r="T2854" i="17"/>
  <c r="T2855" i="17"/>
  <c r="T2856" i="17"/>
  <c r="T2857" i="17"/>
  <c r="T2858" i="17"/>
  <c r="T2859" i="17"/>
  <c r="T2860" i="17"/>
  <c r="T2861" i="17"/>
  <c r="T2862" i="17"/>
  <c r="T2863" i="17"/>
  <c r="T2864" i="17"/>
  <c r="T2865" i="17"/>
  <c r="T2866" i="17"/>
  <c r="T2867" i="17"/>
  <c r="T2868" i="17"/>
  <c r="T2869" i="17"/>
  <c r="T2870" i="17"/>
  <c r="T2871" i="17"/>
  <c r="T2872" i="17"/>
  <c r="T2873" i="17"/>
  <c r="T2874" i="17"/>
  <c r="T2875" i="17"/>
  <c r="T2876" i="17"/>
  <c r="T2877" i="17"/>
  <c r="T2878" i="17"/>
  <c r="T2879" i="17"/>
  <c r="T2880" i="17"/>
  <c r="T2881" i="17"/>
  <c r="T2882" i="17"/>
  <c r="T2883" i="17"/>
  <c r="T2884" i="17"/>
  <c r="T2885" i="17"/>
  <c r="T2886" i="17"/>
  <c r="T2887" i="17"/>
  <c r="T2888" i="17"/>
  <c r="T2889" i="17"/>
  <c r="T2890" i="17"/>
  <c r="T2891" i="17"/>
  <c r="T2892" i="17"/>
  <c r="T2893" i="17"/>
  <c r="T2894" i="17"/>
  <c r="T2895" i="17"/>
  <c r="T2896" i="17"/>
  <c r="T2897" i="17"/>
  <c r="T2898" i="17"/>
  <c r="T2899" i="17"/>
  <c r="T2900" i="17"/>
  <c r="T2901" i="17"/>
  <c r="T2902" i="17"/>
  <c r="T2903" i="17"/>
  <c r="T2904" i="17"/>
  <c r="T2905" i="17"/>
  <c r="T2906" i="17"/>
  <c r="T2907" i="17"/>
  <c r="T2908" i="17"/>
  <c r="T2909" i="17"/>
  <c r="T2910" i="17"/>
  <c r="T2911" i="17"/>
  <c r="T2912" i="17"/>
  <c r="T2913" i="17"/>
  <c r="T2914" i="17"/>
  <c r="T2915" i="17"/>
  <c r="T2916" i="17"/>
  <c r="T2917" i="17"/>
  <c r="T2918" i="17"/>
  <c r="T2919" i="17"/>
  <c r="T2920" i="17"/>
  <c r="T2921" i="17"/>
  <c r="T2922" i="17"/>
  <c r="T2923" i="17"/>
  <c r="T2924" i="17"/>
  <c r="T2925" i="17"/>
  <c r="T2926" i="17"/>
  <c r="T2927" i="17"/>
  <c r="T2928" i="17"/>
  <c r="T2929" i="17"/>
  <c r="T2930" i="17"/>
  <c r="T2931" i="17"/>
  <c r="T2932" i="17"/>
  <c r="T2933" i="17"/>
  <c r="T2934" i="17"/>
  <c r="T2935" i="17"/>
  <c r="T2936" i="17"/>
  <c r="T2937" i="17"/>
  <c r="T2938" i="17"/>
  <c r="T2939" i="17"/>
  <c r="T2940" i="17"/>
  <c r="T2941" i="17"/>
  <c r="T2942" i="17"/>
  <c r="T2943" i="17"/>
  <c r="T2944" i="17"/>
  <c r="T2945" i="17"/>
  <c r="T2946" i="17"/>
  <c r="T2947" i="17"/>
  <c r="T2948" i="17"/>
  <c r="T2949" i="17"/>
  <c r="T2950" i="17"/>
  <c r="T2951" i="17"/>
  <c r="T2952" i="17"/>
  <c r="T2953" i="17"/>
  <c r="T2954" i="17"/>
  <c r="T2955" i="17"/>
  <c r="T2956" i="17"/>
  <c r="T2957" i="17"/>
  <c r="T2958" i="17"/>
  <c r="T2959" i="17"/>
  <c r="T2960" i="17"/>
  <c r="T2961" i="17"/>
  <c r="T2962" i="17"/>
  <c r="T2963" i="17"/>
  <c r="T2964" i="17"/>
  <c r="T2965" i="17"/>
  <c r="T2966" i="17"/>
  <c r="T2967" i="17"/>
  <c r="T2968" i="17"/>
  <c r="T2969" i="17"/>
  <c r="T2970" i="17"/>
  <c r="T2971" i="17"/>
  <c r="T2972" i="17"/>
  <c r="T2973" i="17"/>
  <c r="T2974" i="17"/>
  <c r="T2975" i="17"/>
  <c r="T2976" i="17"/>
  <c r="T2977" i="17"/>
  <c r="T2978" i="17"/>
  <c r="T2979" i="17"/>
  <c r="T2980" i="17"/>
  <c r="T2981" i="17"/>
  <c r="T2982" i="17"/>
  <c r="T2983" i="17"/>
  <c r="T2984" i="17"/>
  <c r="T2985" i="17"/>
  <c r="T2986" i="17"/>
  <c r="T2987" i="17"/>
  <c r="T2988" i="17"/>
  <c r="T2989" i="17"/>
  <c r="T2990" i="17"/>
  <c r="T2991" i="17"/>
  <c r="T2992" i="17"/>
  <c r="T2993" i="17"/>
  <c r="T2994" i="17"/>
  <c r="T2995" i="17"/>
  <c r="T2996" i="17"/>
  <c r="T2997" i="17"/>
  <c r="T2998" i="17"/>
  <c r="T2999" i="17"/>
  <c r="T3000" i="17"/>
  <c r="T3001" i="17"/>
  <c r="T3002" i="17"/>
  <c r="T3003" i="17"/>
  <c r="T3004" i="17"/>
  <c r="T3005" i="17"/>
  <c r="T3006" i="17"/>
  <c r="T3007" i="17"/>
  <c r="T3008" i="17"/>
  <c r="T3009" i="17"/>
  <c r="T3010" i="17"/>
  <c r="T3011" i="17"/>
  <c r="T3012" i="17"/>
  <c r="T3013" i="17"/>
  <c r="T3014" i="17"/>
  <c r="T3015" i="17"/>
  <c r="T3016" i="17"/>
  <c r="T3017" i="17"/>
  <c r="T3018" i="17"/>
  <c r="T3019" i="17"/>
  <c r="T3020" i="17"/>
  <c r="T3021" i="17"/>
  <c r="T3022" i="17"/>
  <c r="T3023" i="17"/>
  <c r="T3024" i="17"/>
  <c r="T3025" i="17"/>
  <c r="T3026" i="17"/>
  <c r="T3027" i="17"/>
  <c r="T3028" i="17"/>
  <c r="T3029" i="17"/>
  <c r="T3030" i="17"/>
  <c r="T3031" i="17"/>
  <c r="T3032" i="17"/>
  <c r="T3033" i="17"/>
  <c r="T3034" i="17"/>
  <c r="T3035" i="17"/>
  <c r="T3036" i="17"/>
  <c r="T3037" i="17"/>
  <c r="T3038" i="17"/>
  <c r="T3039" i="17"/>
  <c r="T3040" i="17"/>
  <c r="T3041" i="17"/>
  <c r="T3042" i="17"/>
  <c r="T3043" i="17"/>
  <c r="T3044" i="17"/>
  <c r="T3045" i="17"/>
  <c r="T3046" i="17"/>
  <c r="T3047" i="17"/>
  <c r="T3048" i="17"/>
  <c r="T3049" i="17"/>
  <c r="T3050" i="17"/>
  <c r="T3051" i="17"/>
  <c r="T3052" i="17"/>
  <c r="T3053" i="17"/>
  <c r="T3054" i="17"/>
  <c r="T3055" i="17"/>
  <c r="T3056" i="17"/>
  <c r="T3057" i="17"/>
  <c r="T3058" i="17"/>
  <c r="T3059" i="17"/>
  <c r="T3060" i="17"/>
  <c r="T3061" i="17"/>
  <c r="T3062" i="17"/>
  <c r="T3063" i="17"/>
  <c r="T3064" i="17"/>
  <c r="T3065" i="17"/>
  <c r="T3066" i="17"/>
  <c r="T3067" i="17"/>
  <c r="T3068" i="17"/>
  <c r="T3069" i="17"/>
  <c r="T3070" i="17"/>
  <c r="T3071" i="17"/>
  <c r="T3072" i="17"/>
  <c r="T3073" i="17"/>
  <c r="T3074" i="17"/>
  <c r="T3075" i="17"/>
  <c r="T3076" i="17"/>
  <c r="T3077" i="17"/>
  <c r="T3078" i="17"/>
  <c r="T3079" i="17"/>
  <c r="T3080" i="17"/>
  <c r="T3081" i="17"/>
  <c r="T3082" i="17"/>
  <c r="T3083" i="17"/>
  <c r="T3084" i="17"/>
  <c r="T3085" i="17"/>
  <c r="T3086" i="17"/>
  <c r="T3087" i="17"/>
  <c r="T3088" i="17"/>
  <c r="T3089" i="17"/>
  <c r="T3090" i="17"/>
  <c r="T3091" i="17"/>
  <c r="T3092" i="17"/>
  <c r="T3093" i="17"/>
  <c r="T3094" i="17"/>
  <c r="T3095" i="17"/>
  <c r="T3096" i="17"/>
  <c r="T3097" i="17"/>
  <c r="T3098" i="17"/>
  <c r="T3099" i="17"/>
  <c r="T3100" i="17"/>
  <c r="T3101" i="17"/>
  <c r="T3102" i="17"/>
  <c r="T3103" i="17"/>
  <c r="T3104" i="17"/>
  <c r="T3105" i="17"/>
  <c r="T3106" i="17"/>
  <c r="T3107" i="17"/>
  <c r="T3108" i="17"/>
  <c r="T3109" i="17"/>
  <c r="T3110" i="17"/>
  <c r="T3111" i="17"/>
  <c r="T3112" i="17"/>
  <c r="T3113" i="17"/>
  <c r="T3114" i="17"/>
  <c r="T3115" i="17"/>
  <c r="T3116" i="17"/>
  <c r="T3117" i="17"/>
  <c r="T3118" i="17"/>
  <c r="T3119" i="17"/>
  <c r="T3120" i="17"/>
  <c r="T3121" i="17"/>
  <c r="T3122" i="17"/>
  <c r="T3123" i="17"/>
  <c r="T3124" i="17"/>
  <c r="T3125" i="17"/>
  <c r="T3126" i="17"/>
  <c r="T3127" i="17"/>
  <c r="T3128" i="17"/>
  <c r="T3129" i="17"/>
  <c r="T3130" i="17"/>
  <c r="T3131" i="17"/>
  <c r="T3132" i="17"/>
  <c r="T3133" i="17"/>
  <c r="T3134" i="17"/>
  <c r="T3135" i="17"/>
  <c r="T3136" i="17"/>
  <c r="T3137" i="17"/>
  <c r="T3138" i="17"/>
  <c r="T3139" i="17"/>
  <c r="T3140" i="17"/>
  <c r="T3141" i="17"/>
  <c r="T3142" i="17"/>
  <c r="T3143" i="17"/>
  <c r="T3144" i="17"/>
  <c r="T3145" i="17"/>
  <c r="T3146" i="17"/>
  <c r="T3147" i="17"/>
  <c r="T3148" i="17"/>
  <c r="T3149" i="17"/>
  <c r="T3150" i="17"/>
  <c r="T3151" i="17"/>
  <c r="T3152" i="17"/>
  <c r="T3153" i="17"/>
  <c r="T3154" i="17"/>
  <c r="T3155" i="17"/>
  <c r="T3156" i="17"/>
  <c r="T3157" i="17"/>
  <c r="T3158" i="17"/>
  <c r="T3159" i="17"/>
  <c r="T3160" i="17"/>
  <c r="T3161" i="17"/>
  <c r="T3162" i="17"/>
  <c r="T3163" i="17"/>
  <c r="T3164" i="17"/>
  <c r="T3165" i="17"/>
  <c r="T3166" i="17"/>
  <c r="T3167" i="17"/>
  <c r="T3168" i="17"/>
  <c r="T3169" i="17"/>
  <c r="T3170" i="17"/>
  <c r="T3171" i="17"/>
  <c r="T3172" i="17"/>
  <c r="T3173" i="17"/>
  <c r="T3174" i="17"/>
  <c r="T3175" i="17"/>
  <c r="T3176" i="17"/>
  <c r="T3177" i="17"/>
  <c r="T3178" i="17"/>
  <c r="T3179" i="17"/>
  <c r="T3180" i="17"/>
  <c r="T3181" i="17"/>
  <c r="T3182" i="17"/>
  <c r="T3183" i="17"/>
  <c r="T3184" i="17"/>
  <c r="T3185" i="17"/>
  <c r="T3186" i="17"/>
  <c r="T3187" i="17"/>
  <c r="T3188" i="17"/>
  <c r="T3189" i="17"/>
  <c r="T3190" i="17"/>
  <c r="T3191" i="17"/>
  <c r="T3192" i="17"/>
  <c r="T3193" i="17"/>
  <c r="T3194" i="17"/>
  <c r="T3195" i="17"/>
  <c r="T3196" i="17"/>
  <c r="T3197" i="17"/>
  <c r="T3198" i="17"/>
  <c r="T3199" i="17"/>
  <c r="T3200" i="17"/>
  <c r="T3201" i="17"/>
  <c r="T3202" i="17"/>
  <c r="T3203" i="17"/>
  <c r="T3204" i="17"/>
  <c r="T3205" i="17"/>
  <c r="T3206" i="17"/>
  <c r="T3207" i="17"/>
  <c r="T3208" i="17"/>
  <c r="T3209" i="17"/>
  <c r="T3210" i="17"/>
  <c r="T3211" i="17"/>
  <c r="T3212" i="17"/>
  <c r="T3213" i="17"/>
  <c r="T3214" i="17"/>
  <c r="T3215" i="17"/>
  <c r="T3216" i="17"/>
  <c r="T3217" i="17"/>
  <c r="T3218" i="17"/>
  <c r="T3219" i="17"/>
  <c r="T3220" i="17"/>
  <c r="T3221" i="17"/>
  <c r="T3222" i="17"/>
  <c r="T3223" i="17"/>
  <c r="T3224" i="17"/>
  <c r="T3225" i="17"/>
  <c r="T3226" i="17"/>
  <c r="T3227" i="17"/>
  <c r="T3228" i="17"/>
  <c r="T3229" i="17"/>
  <c r="T3230" i="17"/>
  <c r="T3231" i="17"/>
  <c r="T3232" i="17"/>
  <c r="T3233" i="17"/>
  <c r="T3234" i="17"/>
  <c r="T3235" i="17"/>
  <c r="T3236" i="17"/>
  <c r="T3237" i="17"/>
  <c r="T3238" i="17"/>
  <c r="T3239" i="17"/>
  <c r="T3240" i="17"/>
  <c r="T3241" i="17"/>
  <c r="T3242" i="17"/>
  <c r="T3243" i="17"/>
  <c r="T3244" i="17"/>
  <c r="T3245" i="17"/>
  <c r="T3246" i="17"/>
  <c r="T3247" i="17"/>
  <c r="T3248" i="17"/>
  <c r="T3249" i="17"/>
  <c r="T3250" i="17"/>
  <c r="T3251" i="17"/>
  <c r="T3252" i="17"/>
  <c r="T3253" i="17"/>
  <c r="T3254" i="17"/>
  <c r="T3255" i="17"/>
  <c r="T3256" i="17"/>
  <c r="T3257" i="17"/>
  <c r="T3258" i="17"/>
  <c r="T3259" i="17"/>
  <c r="T3260" i="17"/>
  <c r="T3261" i="17"/>
  <c r="T3262" i="17"/>
  <c r="T3263" i="17"/>
  <c r="T3264" i="17"/>
  <c r="T3265" i="17"/>
  <c r="T3266" i="17"/>
  <c r="T3267" i="17"/>
  <c r="T3268" i="17"/>
  <c r="T3269" i="17"/>
  <c r="T3270" i="17"/>
  <c r="T3271" i="17"/>
  <c r="T3272" i="17"/>
  <c r="T3273" i="17"/>
  <c r="T3274" i="17"/>
  <c r="T3275" i="17"/>
  <c r="T3276" i="17"/>
  <c r="T3277" i="17"/>
  <c r="T3278" i="17"/>
  <c r="T3279" i="17"/>
  <c r="T3280" i="17"/>
  <c r="T3281" i="17"/>
  <c r="T3282" i="17"/>
  <c r="T3283" i="17"/>
  <c r="T3284" i="17"/>
  <c r="T3285" i="17"/>
  <c r="T3286" i="17"/>
  <c r="T3287" i="17"/>
  <c r="T3288" i="17"/>
  <c r="T3289" i="17"/>
  <c r="T3290" i="17"/>
  <c r="T3291" i="17"/>
  <c r="T3292" i="17"/>
  <c r="T3293" i="17"/>
  <c r="T3294" i="17"/>
  <c r="T3295" i="17"/>
  <c r="T3296" i="17"/>
  <c r="T3297" i="17"/>
  <c r="T3298" i="17"/>
  <c r="T3299" i="17"/>
  <c r="T3300" i="17"/>
  <c r="T3301" i="17"/>
  <c r="T3302" i="17"/>
  <c r="T3303" i="17"/>
  <c r="T3304" i="17"/>
  <c r="T3305" i="17"/>
  <c r="T3306" i="17"/>
  <c r="T3307" i="17"/>
  <c r="T3308" i="17"/>
  <c r="T3309" i="17"/>
  <c r="T3310" i="17"/>
  <c r="T3311" i="17"/>
  <c r="T3312" i="17"/>
  <c r="T3313" i="17"/>
  <c r="T3314" i="17"/>
  <c r="T3315" i="17"/>
  <c r="T3316" i="17"/>
  <c r="T3317" i="17"/>
  <c r="T3318" i="17"/>
  <c r="T3319" i="17"/>
  <c r="T3320" i="17"/>
  <c r="T3321" i="17"/>
  <c r="T3322" i="17"/>
  <c r="T3323" i="17"/>
  <c r="T3324" i="17"/>
  <c r="T3325" i="17"/>
  <c r="T3326" i="17"/>
  <c r="T3327" i="17"/>
  <c r="T3328" i="17"/>
  <c r="T3329" i="17"/>
  <c r="T3330" i="17"/>
  <c r="T3331" i="17"/>
  <c r="T3332" i="17"/>
  <c r="T3333" i="17"/>
  <c r="T3334" i="17"/>
  <c r="T3335" i="17"/>
  <c r="T3336" i="17"/>
  <c r="T3337" i="17"/>
  <c r="T3338" i="17"/>
  <c r="T3339" i="17"/>
  <c r="T3340" i="17"/>
  <c r="T3341" i="17"/>
  <c r="T3342" i="17"/>
  <c r="T3343" i="17"/>
  <c r="T3344" i="17"/>
  <c r="T3345" i="17"/>
  <c r="T3346" i="17"/>
  <c r="T3347" i="17"/>
  <c r="T3348" i="17"/>
  <c r="T3349" i="17"/>
  <c r="T3350" i="17"/>
  <c r="T3351" i="17"/>
  <c r="T3352" i="17"/>
  <c r="T3353" i="17"/>
  <c r="T3354" i="17"/>
  <c r="T3355" i="17"/>
  <c r="T3356" i="17"/>
  <c r="T3357" i="17"/>
  <c r="T3358" i="17"/>
  <c r="T3359" i="17"/>
  <c r="T3360" i="17"/>
  <c r="T3361" i="17"/>
  <c r="T3362" i="17"/>
  <c r="T3363" i="17"/>
  <c r="T3364" i="17"/>
  <c r="T3365" i="17"/>
  <c r="T3366" i="17"/>
  <c r="T3367" i="17"/>
  <c r="T3368" i="17"/>
  <c r="T3369" i="17"/>
  <c r="T3370" i="17"/>
  <c r="T3371" i="17"/>
  <c r="T3372" i="17"/>
  <c r="T3373" i="17"/>
  <c r="T3374" i="17"/>
  <c r="T3375" i="17"/>
  <c r="T3376" i="17"/>
  <c r="T3377" i="17"/>
  <c r="T3378" i="17"/>
  <c r="T3379" i="17"/>
  <c r="T3380" i="17"/>
  <c r="T3381" i="17"/>
  <c r="T3382" i="17"/>
  <c r="T3383" i="17"/>
  <c r="T3384" i="17"/>
  <c r="T3385" i="17"/>
  <c r="T3386" i="17"/>
  <c r="T3387" i="17"/>
  <c r="T3388" i="17"/>
  <c r="T3389" i="17"/>
  <c r="T3390" i="17"/>
  <c r="T3391" i="17"/>
  <c r="T3392" i="17"/>
  <c r="T3393" i="17"/>
  <c r="T3394" i="17"/>
  <c r="T3395" i="17"/>
  <c r="T3396" i="17"/>
  <c r="T3397" i="17"/>
  <c r="T3398" i="17"/>
  <c r="T3399" i="17"/>
  <c r="T3400" i="17"/>
  <c r="T3401" i="17"/>
  <c r="T3402" i="17"/>
  <c r="T3403" i="17"/>
  <c r="T3404" i="17"/>
  <c r="T3405" i="17"/>
  <c r="T3406" i="17"/>
  <c r="T3407" i="17"/>
  <c r="T3408" i="17"/>
  <c r="T3409" i="17"/>
  <c r="T3410" i="17"/>
  <c r="T3411" i="17"/>
  <c r="T3412" i="17"/>
  <c r="T3413" i="17"/>
  <c r="T3414" i="17"/>
  <c r="T3415" i="17"/>
  <c r="T3416" i="17"/>
  <c r="T3417" i="17"/>
  <c r="T3418" i="17"/>
  <c r="T3419" i="17"/>
  <c r="T3420" i="17"/>
  <c r="T3421" i="17"/>
  <c r="T3422" i="17"/>
  <c r="T3423" i="17"/>
  <c r="T3424" i="17"/>
  <c r="T3425" i="17"/>
  <c r="T3426" i="17"/>
  <c r="T3427" i="17"/>
  <c r="T3428" i="17"/>
  <c r="T3429" i="17"/>
  <c r="T3430" i="17"/>
  <c r="T3431" i="17"/>
  <c r="T3432" i="17"/>
  <c r="T3433" i="17"/>
  <c r="T3434" i="17"/>
  <c r="T3435" i="17"/>
  <c r="T3436" i="17"/>
  <c r="T3437" i="17"/>
  <c r="T3438" i="17"/>
  <c r="T3439" i="17"/>
  <c r="T3440" i="17"/>
  <c r="T3441" i="17"/>
  <c r="T3442" i="17"/>
  <c r="T3443" i="17"/>
  <c r="T3444" i="17"/>
  <c r="T3445" i="17"/>
  <c r="T3446" i="17"/>
  <c r="T3447" i="17"/>
  <c r="T3448" i="17"/>
  <c r="T3449" i="17"/>
  <c r="T3450" i="17"/>
  <c r="T3451" i="17"/>
  <c r="T3452" i="17"/>
  <c r="T3453" i="17"/>
  <c r="T3454" i="17"/>
  <c r="T3455" i="17"/>
  <c r="T3456" i="17"/>
  <c r="T3457" i="17"/>
  <c r="T3458" i="17"/>
  <c r="T3459" i="17"/>
  <c r="T3460" i="17"/>
  <c r="T3461" i="17"/>
  <c r="T3462" i="17"/>
  <c r="T3463" i="17"/>
  <c r="T3464" i="17"/>
  <c r="T3465" i="17"/>
  <c r="T3466" i="17"/>
  <c r="T3467" i="17"/>
  <c r="T3468" i="17"/>
  <c r="T3469" i="17"/>
  <c r="T3470" i="17"/>
  <c r="T3471" i="17"/>
  <c r="T3472" i="17"/>
  <c r="T3473" i="17"/>
  <c r="T3474" i="17"/>
  <c r="T3475" i="17"/>
  <c r="T3476" i="17"/>
  <c r="T3477" i="17"/>
  <c r="T3478" i="17"/>
  <c r="T3479" i="17"/>
  <c r="T3480" i="17"/>
  <c r="T3481" i="17"/>
  <c r="T3482" i="17"/>
  <c r="T3483" i="17"/>
  <c r="T3484" i="17"/>
  <c r="T3485" i="17"/>
  <c r="T3486" i="17"/>
  <c r="T3487" i="17"/>
  <c r="T3488" i="17"/>
  <c r="T3489" i="17"/>
  <c r="T3490" i="17"/>
  <c r="T3491" i="17"/>
  <c r="T3492" i="17"/>
  <c r="T3493" i="17"/>
  <c r="T3494" i="17"/>
  <c r="T3495" i="17"/>
  <c r="T3496" i="17"/>
  <c r="T3497" i="17"/>
  <c r="T3498" i="17"/>
  <c r="T3499" i="17"/>
  <c r="T3500" i="17"/>
  <c r="T3501" i="17"/>
  <c r="T3502" i="17"/>
  <c r="T3503" i="17"/>
  <c r="T3504" i="17"/>
  <c r="T3505" i="17"/>
  <c r="T3506" i="17"/>
  <c r="T3507" i="17"/>
  <c r="T3508" i="17"/>
  <c r="T3509" i="17"/>
  <c r="T3510" i="17"/>
  <c r="T3511" i="17"/>
  <c r="T3512" i="17"/>
  <c r="T3513" i="17"/>
  <c r="T3514" i="17"/>
  <c r="T3515" i="17"/>
  <c r="T3516" i="17"/>
  <c r="T3517" i="17"/>
  <c r="T3518" i="17"/>
  <c r="T3519" i="17"/>
  <c r="T3520" i="17"/>
  <c r="T3521" i="17"/>
  <c r="T3522" i="17"/>
  <c r="T3523" i="17"/>
  <c r="T3524" i="17"/>
  <c r="T3525" i="17"/>
  <c r="T3526" i="17"/>
  <c r="T3527" i="17"/>
  <c r="T3528" i="17"/>
  <c r="T3529" i="17"/>
  <c r="T3530" i="17"/>
  <c r="T3531" i="17"/>
  <c r="T3532" i="17"/>
  <c r="T3533" i="17"/>
  <c r="T3534" i="17"/>
  <c r="T3535" i="17"/>
  <c r="T3536" i="17"/>
  <c r="T3537" i="17"/>
  <c r="T3538" i="17"/>
  <c r="T3539" i="17"/>
  <c r="T3540" i="17"/>
  <c r="T3541" i="17"/>
  <c r="T3542" i="17"/>
  <c r="T3543" i="17"/>
  <c r="T3544" i="17"/>
  <c r="T3545" i="17"/>
  <c r="T3546" i="17"/>
  <c r="T3547" i="17"/>
  <c r="T3548" i="17"/>
  <c r="T3549" i="17"/>
  <c r="T3550" i="17"/>
  <c r="T3551" i="17"/>
  <c r="T3552" i="17"/>
  <c r="T3553" i="17"/>
  <c r="T3554" i="17"/>
  <c r="T3555" i="17"/>
  <c r="T3556" i="17"/>
  <c r="T3557" i="17"/>
  <c r="T3558" i="17"/>
  <c r="T3559" i="17"/>
  <c r="T3560" i="17"/>
  <c r="T3561" i="17"/>
  <c r="T3562" i="17"/>
  <c r="T3563" i="17"/>
  <c r="T3564" i="17"/>
  <c r="T3565" i="17"/>
  <c r="T3566" i="17"/>
  <c r="T3567" i="17"/>
  <c r="T3568" i="17"/>
  <c r="T3569" i="17"/>
  <c r="T3570" i="17"/>
  <c r="T3571" i="17"/>
  <c r="T3572" i="17"/>
  <c r="T3573" i="17"/>
  <c r="T3574" i="17"/>
  <c r="T3575" i="17"/>
  <c r="T3576" i="17"/>
  <c r="T3577" i="17"/>
  <c r="T3578" i="17"/>
  <c r="T3579" i="17"/>
  <c r="T3580" i="17"/>
  <c r="T3581" i="17"/>
  <c r="T3582" i="17"/>
  <c r="T3583" i="17"/>
  <c r="T3584" i="17"/>
  <c r="T3585" i="17"/>
  <c r="T3586" i="17"/>
  <c r="T3587" i="17"/>
  <c r="T3588" i="17"/>
  <c r="T3589" i="17"/>
  <c r="T3590" i="17"/>
  <c r="T3591" i="17"/>
  <c r="T3592" i="17"/>
  <c r="T3593" i="17"/>
  <c r="T3594" i="17"/>
  <c r="T3595" i="17"/>
  <c r="T3596" i="17"/>
  <c r="T3597" i="17"/>
  <c r="T3598" i="17"/>
  <c r="T3599" i="17"/>
  <c r="T3600" i="17"/>
  <c r="T3601" i="17"/>
  <c r="T3602" i="17"/>
  <c r="T3603" i="17"/>
  <c r="T3604" i="17"/>
  <c r="T3605" i="17"/>
  <c r="T3606" i="17"/>
  <c r="T3607" i="17"/>
  <c r="T3608" i="17"/>
  <c r="T3609" i="17"/>
  <c r="T3610" i="17"/>
  <c r="T3611" i="17"/>
  <c r="T3612" i="17"/>
  <c r="T3613" i="17"/>
  <c r="T3614" i="17"/>
  <c r="T3615" i="17"/>
  <c r="T3616" i="17"/>
  <c r="T3617" i="17"/>
  <c r="T3618" i="17"/>
  <c r="T3619" i="17"/>
  <c r="T3620" i="17"/>
  <c r="T3621" i="17"/>
  <c r="T3622" i="17"/>
  <c r="T3623" i="17"/>
  <c r="T3624" i="17"/>
  <c r="T3625" i="17"/>
  <c r="T3626" i="17"/>
  <c r="T3627" i="17"/>
  <c r="T3628" i="17"/>
  <c r="T3629" i="17"/>
  <c r="T3630" i="17"/>
  <c r="T3631" i="17"/>
  <c r="T3632" i="17"/>
  <c r="T3633" i="17"/>
  <c r="T3634" i="17"/>
  <c r="T3635" i="17"/>
  <c r="T3636" i="17"/>
  <c r="T3637" i="17"/>
  <c r="T3638" i="17"/>
  <c r="T3639" i="17"/>
  <c r="T3640" i="17"/>
  <c r="T3641" i="17"/>
  <c r="T3642" i="17"/>
  <c r="T3643" i="17"/>
  <c r="T3644" i="17"/>
  <c r="T3645" i="17"/>
  <c r="T3646" i="17"/>
  <c r="T3647" i="17"/>
  <c r="T3648" i="17"/>
  <c r="T3649" i="17"/>
  <c r="T3650" i="17"/>
  <c r="T3651" i="17"/>
  <c r="T3652" i="17"/>
  <c r="T3653" i="17"/>
  <c r="T3654" i="17"/>
  <c r="T3655" i="17"/>
  <c r="T3656" i="17"/>
  <c r="T3657" i="17"/>
  <c r="T3658" i="17"/>
  <c r="T3659" i="17"/>
  <c r="T3660" i="17"/>
  <c r="T3661" i="17"/>
  <c r="T3662" i="17"/>
  <c r="T3663" i="17"/>
  <c r="T3664" i="17"/>
  <c r="T3665" i="17"/>
  <c r="T3666" i="17"/>
  <c r="T3667" i="17"/>
  <c r="T3668" i="17"/>
  <c r="T3669" i="17"/>
  <c r="T3670" i="17"/>
  <c r="T3671" i="17"/>
  <c r="T3672" i="17"/>
  <c r="T3673" i="17"/>
  <c r="T3674" i="17"/>
  <c r="T3675" i="17"/>
  <c r="T3676" i="17"/>
  <c r="T3677" i="17"/>
  <c r="T3678" i="17"/>
  <c r="T3679" i="17"/>
  <c r="T3680" i="17"/>
  <c r="T3681" i="17"/>
  <c r="T3682" i="17"/>
  <c r="T3683" i="17"/>
  <c r="T3684" i="17"/>
  <c r="T3685" i="17"/>
  <c r="T3686" i="17"/>
  <c r="T3687" i="17"/>
  <c r="T3688" i="17"/>
  <c r="T3689" i="17"/>
  <c r="T3690" i="17"/>
  <c r="T3691" i="17"/>
  <c r="T3692" i="17"/>
  <c r="T3693" i="17"/>
  <c r="T3694" i="17"/>
  <c r="T3695" i="17"/>
  <c r="T3696" i="17"/>
  <c r="T3697" i="17"/>
  <c r="T3698" i="17"/>
  <c r="T3699" i="17"/>
  <c r="T3700" i="17"/>
  <c r="T3701" i="17"/>
  <c r="T3702" i="17"/>
  <c r="T3703" i="17"/>
  <c r="T3704" i="17"/>
  <c r="T3705" i="17"/>
  <c r="T3706" i="17"/>
  <c r="T3707" i="17"/>
  <c r="T3708" i="17"/>
  <c r="T3709" i="17"/>
  <c r="T3710" i="17"/>
  <c r="T3711" i="17"/>
  <c r="T3712" i="17"/>
  <c r="T3713" i="17"/>
  <c r="T3714" i="17"/>
  <c r="T3715" i="17"/>
  <c r="T3716" i="17"/>
  <c r="T3717" i="17"/>
  <c r="T3718" i="17"/>
  <c r="T3719" i="17"/>
  <c r="T3720" i="17"/>
  <c r="T3721" i="17"/>
  <c r="T3722" i="17"/>
  <c r="T3723" i="17"/>
  <c r="T3724" i="17"/>
  <c r="T3725" i="17"/>
  <c r="T3726" i="17"/>
  <c r="T3727" i="17"/>
  <c r="T3728" i="17"/>
  <c r="T3729" i="17"/>
  <c r="T3730" i="17"/>
  <c r="T3731" i="17"/>
  <c r="T3732" i="17"/>
  <c r="T3733" i="17"/>
  <c r="T3734" i="17"/>
  <c r="T3735" i="17"/>
  <c r="T3736" i="17"/>
  <c r="T3737" i="17"/>
  <c r="T3738" i="17"/>
  <c r="T3739" i="17"/>
  <c r="T3740" i="17"/>
  <c r="T3741" i="17"/>
  <c r="T3742" i="17"/>
  <c r="T3743" i="17"/>
  <c r="T3744" i="17"/>
  <c r="T3745" i="17"/>
  <c r="T3746" i="17"/>
  <c r="T3747" i="17"/>
  <c r="T3748" i="17"/>
  <c r="T3749" i="17"/>
  <c r="T3750" i="17"/>
  <c r="T3751" i="17"/>
  <c r="T3752" i="17"/>
  <c r="T3753" i="17"/>
  <c r="T3754" i="17"/>
  <c r="T3755" i="17"/>
  <c r="T3756" i="17"/>
  <c r="T3757" i="17"/>
  <c r="T3758" i="17"/>
  <c r="T3759" i="17"/>
  <c r="T3760" i="17"/>
  <c r="T3761" i="17"/>
  <c r="T3762" i="17"/>
  <c r="T3763" i="17"/>
  <c r="T3764" i="17"/>
  <c r="T3765" i="17"/>
  <c r="T3766" i="17"/>
  <c r="T3767" i="17"/>
  <c r="T3768" i="17"/>
  <c r="T3769" i="17"/>
  <c r="T3770" i="17"/>
  <c r="T3771" i="17"/>
  <c r="T3772" i="17"/>
  <c r="T3773" i="17"/>
  <c r="T3774" i="17"/>
  <c r="T3775" i="17"/>
  <c r="T3776" i="17"/>
  <c r="T3777" i="17"/>
  <c r="T3778" i="17"/>
  <c r="T3779" i="17"/>
  <c r="T3780" i="17"/>
  <c r="T3781" i="17"/>
  <c r="T3782" i="17"/>
  <c r="T3783" i="17"/>
  <c r="T3784" i="17"/>
  <c r="T3785" i="17"/>
  <c r="T3786" i="17"/>
  <c r="T3787" i="17"/>
  <c r="T3788" i="17"/>
  <c r="T3789" i="17"/>
  <c r="T3790" i="17"/>
  <c r="T3791" i="17"/>
  <c r="T3792" i="17"/>
  <c r="T3793" i="17"/>
  <c r="T3794" i="17"/>
  <c r="T3795" i="17"/>
  <c r="T3796" i="17"/>
  <c r="T3797" i="17"/>
  <c r="T3798" i="17"/>
  <c r="T3799" i="17"/>
  <c r="T3800" i="17"/>
  <c r="T3801" i="17"/>
  <c r="T3802" i="17"/>
  <c r="T3803" i="17"/>
  <c r="T3804" i="17"/>
  <c r="T3805" i="17"/>
  <c r="T3806" i="17"/>
  <c r="T3807" i="17"/>
  <c r="T3808" i="17"/>
  <c r="T3809" i="17"/>
  <c r="T3810" i="17"/>
  <c r="T3811" i="17"/>
  <c r="T3812" i="17"/>
  <c r="T3813" i="17"/>
  <c r="T3814" i="17"/>
  <c r="T3815" i="17"/>
  <c r="T3816" i="17"/>
  <c r="T3817" i="17"/>
  <c r="T3818" i="17"/>
  <c r="T3819" i="17"/>
  <c r="T3820" i="17"/>
  <c r="T3821" i="17"/>
  <c r="T3822" i="17"/>
  <c r="T3823" i="17"/>
  <c r="T3824" i="17"/>
  <c r="T3825" i="17"/>
  <c r="T3826" i="17"/>
  <c r="T3827" i="17"/>
  <c r="T3828" i="17"/>
  <c r="T3829" i="17"/>
  <c r="T3830" i="17"/>
  <c r="T3831" i="17"/>
  <c r="T3832" i="17"/>
  <c r="T3833" i="17"/>
  <c r="T3834" i="17"/>
  <c r="T3835" i="17"/>
  <c r="T3836" i="17"/>
  <c r="T3837" i="17"/>
  <c r="T3838" i="17"/>
  <c r="T3839" i="17"/>
  <c r="T3840" i="17"/>
  <c r="T3841" i="17"/>
  <c r="T3842" i="17"/>
  <c r="T3843" i="17"/>
  <c r="T3844" i="17"/>
  <c r="T3845" i="17"/>
  <c r="T3846" i="17"/>
  <c r="T3847" i="17"/>
  <c r="T3848" i="17"/>
  <c r="T3849" i="17"/>
  <c r="T3850" i="17"/>
  <c r="T3851" i="17"/>
  <c r="T3852" i="17"/>
  <c r="T3853" i="17"/>
  <c r="T3854" i="17"/>
  <c r="T3855" i="17"/>
  <c r="T3856" i="17"/>
  <c r="T3857" i="17"/>
  <c r="T3858" i="17"/>
  <c r="T3859" i="17"/>
  <c r="T3860" i="17"/>
  <c r="T3861" i="17"/>
  <c r="T3862" i="17"/>
  <c r="T3863" i="17"/>
  <c r="T3864" i="17"/>
  <c r="T3865" i="17"/>
  <c r="T3866" i="17"/>
  <c r="T3867" i="17"/>
  <c r="T3868" i="17"/>
  <c r="T3869" i="17"/>
  <c r="T3870" i="17"/>
  <c r="T3871" i="17"/>
  <c r="T3872" i="17"/>
  <c r="T3873" i="17"/>
  <c r="T3874" i="17"/>
  <c r="T3875" i="17"/>
  <c r="T3876" i="17"/>
  <c r="T3877" i="17"/>
  <c r="T3878" i="17"/>
  <c r="T3879" i="17"/>
  <c r="T3880" i="17"/>
  <c r="T3881" i="17"/>
  <c r="T3882" i="17"/>
  <c r="T3883" i="17"/>
  <c r="T3884" i="17"/>
  <c r="T3885" i="17"/>
  <c r="T3886" i="17"/>
  <c r="T3887" i="17"/>
  <c r="T3888" i="17"/>
  <c r="T3889" i="17"/>
  <c r="T3890" i="17"/>
  <c r="T3891" i="17"/>
  <c r="T3892" i="17"/>
  <c r="T3893" i="17"/>
  <c r="T3894" i="17"/>
  <c r="T3895" i="17"/>
  <c r="T3896" i="17"/>
  <c r="T3897" i="17"/>
  <c r="T3898" i="17"/>
  <c r="T3899" i="17"/>
  <c r="T3900" i="17"/>
  <c r="T3901" i="17"/>
  <c r="T3902" i="17"/>
  <c r="T3903" i="17"/>
  <c r="T3904" i="17"/>
  <c r="T3905" i="17"/>
  <c r="T3906" i="17"/>
  <c r="T3907" i="17"/>
  <c r="T3908" i="17"/>
  <c r="T3909" i="17"/>
  <c r="T3910" i="17"/>
  <c r="T3911" i="17"/>
  <c r="T3912" i="17"/>
  <c r="T3913" i="17"/>
  <c r="T3914" i="17"/>
  <c r="T3915" i="17"/>
  <c r="T3916" i="17"/>
  <c r="T3917" i="17"/>
  <c r="T3918" i="17"/>
  <c r="T3919" i="17"/>
  <c r="T3920" i="17"/>
  <c r="T3921" i="17"/>
  <c r="T3922" i="17"/>
  <c r="T3923" i="17"/>
  <c r="T3924" i="17"/>
  <c r="T3925" i="17"/>
  <c r="T3926" i="17"/>
  <c r="T3927" i="17"/>
  <c r="T3928" i="17"/>
  <c r="T3929" i="17"/>
  <c r="T3930" i="17"/>
  <c r="T3931" i="17"/>
  <c r="T3932" i="17"/>
  <c r="T3933" i="17"/>
  <c r="T3934" i="17"/>
  <c r="T3935" i="17"/>
  <c r="T3936" i="17"/>
  <c r="T3937" i="17"/>
  <c r="T3938" i="17"/>
  <c r="T3939" i="17"/>
  <c r="T3940" i="17"/>
  <c r="T3941" i="17"/>
  <c r="T3942" i="17"/>
  <c r="T3943" i="17"/>
  <c r="T3944" i="17"/>
  <c r="T3945" i="17"/>
  <c r="T3946" i="17"/>
  <c r="T3947" i="17"/>
  <c r="T3948" i="17"/>
  <c r="T3949" i="17"/>
  <c r="T3950" i="17"/>
  <c r="T3951" i="17"/>
  <c r="T3952" i="17"/>
  <c r="T3953" i="17"/>
  <c r="T3954" i="17"/>
  <c r="T3955" i="17"/>
  <c r="T3956" i="17"/>
  <c r="T3957" i="17"/>
  <c r="T3958" i="17"/>
  <c r="T3959" i="17"/>
  <c r="T3960" i="17"/>
  <c r="T3961" i="17"/>
  <c r="T3962" i="17"/>
  <c r="T3963" i="17"/>
  <c r="T3964" i="17"/>
  <c r="T3965" i="17"/>
  <c r="T3966" i="17"/>
  <c r="T3967" i="17"/>
  <c r="T3968" i="17"/>
  <c r="T3969" i="17"/>
  <c r="T3970" i="17"/>
  <c r="T3971" i="17"/>
  <c r="T3972" i="17"/>
  <c r="T3973" i="17"/>
  <c r="T3974" i="17"/>
  <c r="T3975" i="17"/>
  <c r="T3976" i="17"/>
  <c r="T3977" i="17"/>
  <c r="T3978" i="17"/>
  <c r="T3979" i="17"/>
  <c r="T3980" i="17"/>
  <c r="T3981" i="17"/>
  <c r="T3982" i="17"/>
  <c r="T3983" i="17"/>
  <c r="T3984" i="17"/>
  <c r="T3985" i="17"/>
  <c r="T3986" i="17"/>
  <c r="T3987" i="17"/>
  <c r="T3988" i="17"/>
  <c r="T3989" i="17"/>
  <c r="T3990" i="17"/>
  <c r="T3991" i="17"/>
  <c r="T3992" i="17"/>
  <c r="T3993" i="17"/>
  <c r="T3994" i="17"/>
  <c r="T3995" i="17"/>
  <c r="T3996" i="17"/>
  <c r="T3997" i="17"/>
  <c r="T3998" i="17"/>
  <c r="T3999" i="17"/>
  <c r="T4000" i="17"/>
  <c r="T4001" i="17"/>
  <c r="T4002" i="17"/>
  <c r="T4003" i="17"/>
  <c r="T4004" i="17"/>
  <c r="T4005" i="17"/>
  <c r="T4006" i="17"/>
  <c r="T4007" i="17"/>
  <c r="T4008" i="17"/>
  <c r="T4009" i="17"/>
  <c r="T4010" i="17"/>
  <c r="T4011" i="17"/>
  <c r="T4012" i="17"/>
  <c r="T4013" i="17"/>
  <c r="T4014" i="17"/>
  <c r="T4015" i="17"/>
  <c r="T4016" i="17"/>
  <c r="T4017" i="17"/>
  <c r="T4018" i="17"/>
  <c r="T4019" i="17"/>
  <c r="T4020" i="17"/>
  <c r="T4021" i="17"/>
  <c r="T4022" i="17"/>
  <c r="T4023" i="17"/>
  <c r="T4024" i="17"/>
  <c r="T4025" i="17"/>
  <c r="T4026" i="17"/>
  <c r="T4027" i="17"/>
  <c r="T4028" i="17"/>
  <c r="T4029" i="17"/>
  <c r="T4030" i="17"/>
  <c r="T4031" i="17"/>
  <c r="T4032" i="17"/>
  <c r="T4033" i="17"/>
  <c r="T4034" i="17"/>
  <c r="T4035" i="17"/>
  <c r="T4036" i="17"/>
  <c r="T4037" i="17"/>
  <c r="T4038" i="17"/>
  <c r="T4039" i="17"/>
  <c r="T4040" i="17"/>
  <c r="T4041" i="17"/>
  <c r="T4042" i="17"/>
  <c r="T4043" i="17"/>
  <c r="T4044" i="17"/>
  <c r="T4045" i="17"/>
  <c r="T4046" i="17"/>
  <c r="T4047" i="17"/>
  <c r="T4048" i="17"/>
  <c r="T4049" i="17"/>
  <c r="T4050" i="17"/>
  <c r="T4051" i="17"/>
  <c r="T4052" i="17"/>
  <c r="T4053" i="17"/>
  <c r="T4054" i="17"/>
  <c r="T4055" i="17"/>
  <c r="T4056" i="17"/>
  <c r="T4057" i="17"/>
  <c r="T4058" i="17"/>
  <c r="T4059" i="17"/>
  <c r="T4060" i="17"/>
  <c r="T4061" i="17"/>
  <c r="T4062" i="17"/>
  <c r="T4063" i="17"/>
  <c r="T4064" i="17"/>
  <c r="T4065" i="17"/>
  <c r="T4066" i="17"/>
  <c r="T4067" i="17"/>
  <c r="T4068" i="17"/>
  <c r="T4069" i="17"/>
  <c r="T4070" i="17"/>
  <c r="T4071" i="17"/>
  <c r="T4072" i="17"/>
  <c r="T4073" i="17"/>
  <c r="T4074" i="17"/>
  <c r="T4075" i="17"/>
  <c r="T4076" i="17"/>
  <c r="T4077" i="17"/>
  <c r="T4078" i="17"/>
  <c r="T4079" i="17"/>
  <c r="T4080" i="17"/>
  <c r="T4081" i="17"/>
  <c r="T4082" i="17"/>
  <c r="T4083" i="17"/>
  <c r="T4084" i="17"/>
  <c r="T4085" i="17"/>
  <c r="T4086" i="17"/>
  <c r="T4087" i="17"/>
  <c r="T4088" i="17"/>
  <c r="T4089" i="17"/>
  <c r="T4090" i="17"/>
  <c r="T4091" i="17"/>
  <c r="T4092" i="17"/>
  <c r="T4093" i="17"/>
  <c r="T4094" i="17"/>
  <c r="T4095" i="17"/>
  <c r="T4096" i="17"/>
  <c r="T4097" i="17"/>
  <c r="T4098" i="17"/>
  <c r="T4099" i="17"/>
  <c r="T4100" i="17"/>
  <c r="T4101" i="17"/>
  <c r="T4102" i="17"/>
  <c r="T4103" i="17"/>
  <c r="T4104" i="17"/>
  <c r="T4105" i="17"/>
  <c r="T4106" i="17"/>
  <c r="T4107" i="17"/>
  <c r="T4108" i="17"/>
  <c r="T4109" i="17"/>
  <c r="T4110" i="17"/>
  <c r="T4111" i="17"/>
  <c r="T4112" i="17"/>
  <c r="T4113" i="17"/>
  <c r="T4114" i="17"/>
  <c r="T4115" i="17"/>
  <c r="T4116" i="17"/>
  <c r="T4117" i="17"/>
  <c r="T4118" i="17"/>
  <c r="T4119" i="17"/>
  <c r="T4120" i="17"/>
  <c r="T4121" i="17"/>
  <c r="T4122" i="17"/>
  <c r="T4123" i="17"/>
  <c r="T4124" i="17"/>
  <c r="T4125" i="17"/>
  <c r="T4126" i="17"/>
  <c r="T4127" i="17"/>
  <c r="T4128" i="17"/>
  <c r="T4129" i="17"/>
  <c r="T4130" i="17"/>
  <c r="T4131" i="17"/>
  <c r="T4132" i="17"/>
  <c r="T4133" i="17"/>
  <c r="T4134" i="17"/>
  <c r="T4135" i="17"/>
  <c r="T4136" i="17"/>
  <c r="T4137" i="17"/>
  <c r="T4138" i="17"/>
  <c r="T4139" i="17"/>
  <c r="T4140" i="17"/>
  <c r="T4141" i="17"/>
  <c r="T4142" i="17"/>
  <c r="T4143" i="17"/>
  <c r="T4144" i="17"/>
  <c r="T4145" i="17"/>
  <c r="T4146" i="17"/>
  <c r="T4147" i="17"/>
  <c r="T4148" i="17"/>
  <c r="T4149" i="17"/>
  <c r="T4150" i="17"/>
  <c r="T4151" i="17"/>
  <c r="T4152" i="17"/>
  <c r="T4153" i="17"/>
  <c r="T4154" i="17"/>
  <c r="T4155" i="17"/>
  <c r="T4156" i="17"/>
  <c r="T4157" i="17"/>
  <c r="T4158" i="17"/>
  <c r="T4159" i="17"/>
  <c r="T4160" i="17"/>
  <c r="T4161" i="17"/>
  <c r="T4162" i="17"/>
  <c r="T4163" i="17"/>
  <c r="T4164" i="17"/>
  <c r="T4165" i="17"/>
  <c r="T4166" i="17"/>
  <c r="T4167" i="17"/>
  <c r="T4168" i="17"/>
  <c r="T4169" i="17"/>
  <c r="T4170" i="17"/>
  <c r="T4171" i="17"/>
  <c r="T4172" i="17"/>
  <c r="T4173" i="17"/>
  <c r="T4174" i="17"/>
  <c r="T4175" i="17"/>
  <c r="T4176" i="17"/>
  <c r="T4177" i="17"/>
  <c r="T4178" i="17"/>
  <c r="T4179" i="17"/>
  <c r="T4180" i="17"/>
  <c r="T4181" i="17"/>
  <c r="T4182" i="17"/>
  <c r="T4183" i="17"/>
  <c r="T4184" i="17"/>
  <c r="T4185" i="17"/>
  <c r="T4186" i="17"/>
  <c r="T4187" i="17"/>
  <c r="T4188" i="17"/>
  <c r="T4189" i="17"/>
  <c r="T4190" i="17"/>
  <c r="T4191" i="17"/>
  <c r="T4192" i="17"/>
  <c r="T4193" i="17"/>
  <c r="T4194" i="17"/>
  <c r="T4195" i="17"/>
  <c r="T4196" i="17"/>
  <c r="T4197" i="17"/>
  <c r="T4198" i="17"/>
  <c r="T4199" i="17"/>
  <c r="T4200" i="17"/>
  <c r="T4201" i="17"/>
  <c r="T4202" i="17"/>
  <c r="T4203" i="17"/>
  <c r="T4204" i="17"/>
  <c r="T4205" i="17"/>
  <c r="T4206" i="17"/>
  <c r="T4207" i="17"/>
  <c r="T4208" i="17"/>
  <c r="T4209" i="17"/>
  <c r="T4210" i="17"/>
  <c r="T4211" i="17"/>
  <c r="T4212" i="17"/>
  <c r="T4213" i="17"/>
  <c r="T4214" i="17"/>
  <c r="T4215" i="17"/>
  <c r="T4216" i="17"/>
  <c r="T4217" i="17"/>
  <c r="T4218" i="17"/>
  <c r="T4219" i="17"/>
  <c r="T4220" i="17"/>
  <c r="T4221" i="17"/>
  <c r="T4222" i="17"/>
  <c r="T4223" i="17"/>
  <c r="T4224" i="17"/>
  <c r="T4225" i="17"/>
  <c r="T4226" i="17"/>
  <c r="T4227" i="17"/>
  <c r="T4228" i="17"/>
  <c r="T4229" i="17"/>
  <c r="T4230" i="17"/>
  <c r="T4231" i="17"/>
  <c r="T4232" i="17"/>
  <c r="T4233" i="17"/>
  <c r="T4234" i="17"/>
  <c r="T4235" i="17"/>
  <c r="T4236" i="17"/>
  <c r="T4237" i="17"/>
  <c r="T4238" i="17"/>
  <c r="T4239" i="17"/>
  <c r="T4240" i="17"/>
  <c r="T4241" i="17"/>
  <c r="T4242" i="17"/>
  <c r="T4243" i="17"/>
  <c r="T4244" i="17"/>
  <c r="T4245" i="17"/>
  <c r="T4246" i="17"/>
  <c r="T4247" i="17"/>
  <c r="T4248" i="17"/>
  <c r="T4249" i="17"/>
  <c r="T4250" i="17"/>
  <c r="T4251" i="17"/>
  <c r="T4252" i="17"/>
  <c r="T4253" i="17"/>
  <c r="T4254" i="17"/>
  <c r="T4255" i="17"/>
  <c r="T4256" i="17"/>
  <c r="T4257" i="17"/>
  <c r="T4258" i="17"/>
  <c r="T4259" i="17"/>
  <c r="T4260" i="17"/>
  <c r="T4261" i="17"/>
  <c r="T4262" i="17"/>
  <c r="T4263" i="17"/>
  <c r="T4264" i="17"/>
  <c r="T4265" i="17"/>
  <c r="T4266" i="17"/>
  <c r="T4267" i="17"/>
  <c r="T4268" i="17"/>
  <c r="T4269" i="17"/>
  <c r="T4270" i="17"/>
  <c r="T4271" i="17"/>
  <c r="T4272" i="17"/>
  <c r="T4273" i="17"/>
  <c r="T4274" i="17"/>
  <c r="T4275" i="17"/>
  <c r="T4276" i="17"/>
  <c r="T4277" i="17"/>
  <c r="T4278" i="17"/>
  <c r="T4279" i="17"/>
  <c r="T4280" i="17"/>
  <c r="T4281" i="17"/>
  <c r="T4282" i="17"/>
  <c r="T4283" i="17"/>
  <c r="T4284" i="17"/>
  <c r="T4285" i="17"/>
  <c r="T4286" i="17"/>
  <c r="T4287" i="17"/>
  <c r="T4288" i="17"/>
  <c r="T4289" i="17"/>
  <c r="T4290" i="17"/>
  <c r="T4291" i="17"/>
  <c r="T4292" i="17"/>
  <c r="T4293" i="17"/>
  <c r="T4294" i="17"/>
  <c r="T4295" i="17"/>
  <c r="T4296" i="17"/>
  <c r="T4297" i="17"/>
  <c r="T4298" i="17"/>
  <c r="T4299" i="17"/>
  <c r="T4300" i="17"/>
  <c r="T4301" i="17"/>
  <c r="T4302" i="17"/>
  <c r="T4303" i="17"/>
  <c r="T4304" i="17"/>
  <c r="T4305" i="17"/>
  <c r="T4306" i="17"/>
  <c r="T4307" i="17"/>
  <c r="T4308" i="17"/>
  <c r="T4309" i="17"/>
  <c r="T4310" i="17"/>
  <c r="T4311" i="17"/>
  <c r="T4312" i="17"/>
  <c r="T4313" i="17"/>
  <c r="T4314" i="17"/>
  <c r="T4315" i="17"/>
  <c r="T4316" i="17"/>
  <c r="T4317" i="17"/>
  <c r="T4318" i="17"/>
  <c r="T4319" i="17"/>
  <c r="T4320" i="17"/>
  <c r="T4321" i="17"/>
  <c r="T4322" i="17"/>
  <c r="T4323" i="17"/>
  <c r="T4324" i="17"/>
  <c r="T4325" i="17"/>
  <c r="T4326" i="17"/>
  <c r="T4327" i="17"/>
  <c r="T4328" i="17"/>
  <c r="T4329" i="17"/>
  <c r="T4330" i="17"/>
  <c r="T4331" i="17"/>
  <c r="T4332" i="17"/>
  <c r="T4333" i="17"/>
  <c r="T4334" i="17"/>
  <c r="T4335" i="17"/>
  <c r="T4336" i="17"/>
  <c r="T4337" i="17"/>
  <c r="T4338" i="17"/>
  <c r="T4339" i="17"/>
  <c r="T4340" i="17"/>
  <c r="T4341" i="17"/>
  <c r="T4342" i="17"/>
  <c r="T4343" i="17"/>
  <c r="T4344" i="17"/>
  <c r="T4345" i="17"/>
  <c r="T4346" i="17"/>
  <c r="T4347" i="17"/>
  <c r="T4348" i="17"/>
  <c r="T4349" i="17"/>
  <c r="T4350" i="17"/>
  <c r="T4351" i="17"/>
  <c r="T4352" i="17"/>
  <c r="T4353" i="17"/>
  <c r="T4354" i="17"/>
  <c r="T4355" i="17"/>
  <c r="T4356" i="17"/>
  <c r="T4357" i="17"/>
  <c r="T4358" i="17"/>
  <c r="T4359" i="17"/>
  <c r="T4360" i="17"/>
  <c r="T4361" i="17"/>
  <c r="T4362" i="17"/>
  <c r="T4363" i="17"/>
  <c r="T4364" i="17"/>
  <c r="T4365" i="17"/>
  <c r="T4366" i="17"/>
  <c r="T4367" i="17"/>
  <c r="T4368" i="17"/>
  <c r="T4369" i="17"/>
  <c r="T4370" i="17"/>
  <c r="T4371" i="17"/>
  <c r="T4372" i="17"/>
  <c r="T4373" i="17"/>
  <c r="T4374" i="17"/>
  <c r="T4375" i="17"/>
  <c r="T4376" i="17"/>
  <c r="T4377" i="17"/>
  <c r="T4378" i="17"/>
  <c r="T4379" i="17"/>
  <c r="T4380" i="17"/>
  <c r="T4381" i="17"/>
  <c r="T4382" i="17"/>
  <c r="T4383" i="17"/>
  <c r="T4384" i="17"/>
  <c r="T4385" i="17"/>
  <c r="T4386" i="17"/>
  <c r="T4387" i="17"/>
  <c r="T4388" i="17"/>
  <c r="T4389" i="17"/>
  <c r="T4390" i="17"/>
  <c r="T4391" i="17"/>
  <c r="T4392" i="17"/>
  <c r="T4393" i="17"/>
  <c r="T4394" i="17"/>
  <c r="T4395" i="17"/>
  <c r="T4396" i="17"/>
  <c r="T4397" i="17"/>
  <c r="T4398" i="17"/>
  <c r="T4399" i="17"/>
  <c r="T4400" i="17"/>
  <c r="T4401" i="17"/>
  <c r="T4402" i="17"/>
  <c r="T4403" i="17"/>
  <c r="T4404" i="17"/>
  <c r="T4405" i="17"/>
  <c r="T4406" i="17"/>
  <c r="T4407" i="17"/>
  <c r="T4408" i="17"/>
  <c r="T4409" i="17"/>
  <c r="T4410" i="17"/>
  <c r="T4411" i="17"/>
  <c r="T4412" i="17"/>
  <c r="T4413" i="17"/>
  <c r="T4414" i="17"/>
  <c r="T4415" i="17"/>
  <c r="T4416" i="17"/>
  <c r="T4417" i="17"/>
  <c r="T4418" i="17"/>
  <c r="T4419" i="17"/>
  <c r="T4420" i="17"/>
  <c r="T4421" i="17"/>
  <c r="T4422" i="17"/>
  <c r="T4423" i="17"/>
  <c r="T4424" i="17"/>
  <c r="T4425" i="17"/>
  <c r="T4426" i="17"/>
  <c r="T4427" i="17"/>
  <c r="T4428" i="17"/>
  <c r="T4429" i="17"/>
  <c r="T4430" i="17"/>
  <c r="T4431" i="17"/>
  <c r="T4432" i="17"/>
  <c r="T4433" i="17"/>
  <c r="T4434" i="17"/>
  <c r="T4435" i="17"/>
  <c r="T4436" i="17"/>
  <c r="T4437" i="17"/>
  <c r="T4438" i="17"/>
  <c r="T4439" i="17"/>
  <c r="T4440" i="17"/>
  <c r="T4441" i="17"/>
  <c r="T4442" i="17"/>
  <c r="T4443" i="17"/>
  <c r="T4444" i="17"/>
  <c r="T4445" i="17"/>
  <c r="T4446" i="17"/>
  <c r="T4447" i="17"/>
  <c r="T4448" i="17"/>
  <c r="T4449" i="17"/>
  <c r="T4450" i="17"/>
  <c r="T4451" i="17"/>
  <c r="T4452" i="17"/>
  <c r="T4453" i="17"/>
  <c r="T4454" i="17"/>
  <c r="T4455" i="17"/>
  <c r="T4456" i="17"/>
  <c r="T4457" i="17"/>
  <c r="T4458" i="17"/>
  <c r="T4459" i="17"/>
  <c r="T4460" i="17"/>
  <c r="T4461" i="17"/>
  <c r="T4462" i="17"/>
  <c r="T4463" i="17"/>
  <c r="T4464" i="17"/>
  <c r="T4465" i="17"/>
  <c r="T4466" i="17"/>
  <c r="T4467" i="17"/>
  <c r="T4468" i="17"/>
  <c r="T4469" i="17"/>
  <c r="T4470" i="17"/>
  <c r="T4471" i="17"/>
  <c r="T4472" i="17"/>
  <c r="T4473" i="17"/>
  <c r="T4474" i="17"/>
  <c r="T4475" i="17"/>
  <c r="T4476" i="17"/>
  <c r="T4477" i="17"/>
  <c r="T4478" i="17"/>
  <c r="T4479" i="17"/>
  <c r="T4480" i="17"/>
  <c r="T4481" i="17"/>
  <c r="T4482" i="17"/>
  <c r="T4483" i="17"/>
  <c r="T4484" i="17"/>
  <c r="T4485" i="17"/>
  <c r="T4486" i="17"/>
  <c r="T4487" i="17"/>
  <c r="T4488" i="17"/>
  <c r="T4489" i="17"/>
  <c r="T4490" i="17"/>
  <c r="T4491" i="17"/>
  <c r="T4492" i="17"/>
  <c r="T4493" i="17"/>
  <c r="T4494" i="17"/>
  <c r="T4495" i="17"/>
  <c r="T4496" i="17"/>
  <c r="T4497" i="17"/>
  <c r="T4498" i="17"/>
  <c r="T4499" i="17"/>
  <c r="T4500" i="17"/>
  <c r="T4501" i="17"/>
  <c r="T4502" i="17"/>
  <c r="T4503" i="17"/>
  <c r="T4504" i="17"/>
  <c r="T4505" i="17"/>
  <c r="T4506" i="17"/>
  <c r="T4507" i="17"/>
  <c r="T4508" i="17"/>
  <c r="T4509" i="17"/>
  <c r="T4510" i="17"/>
  <c r="T4511" i="17"/>
  <c r="T4512" i="17"/>
  <c r="T4513" i="17"/>
  <c r="T4514" i="17"/>
  <c r="T4515" i="17"/>
  <c r="T4516" i="17"/>
  <c r="T4517" i="17"/>
  <c r="T4518" i="17"/>
  <c r="T4519" i="17"/>
  <c r="T4520" i="17"/>
  <c r="T4521" i="17"/>
  <c r="T4522" i="17"/>
  <c r="T4523" i="17"/>
  <c r="T4524" i="17"/>
  <c r="T4525" i="17"/>
  <c r="T4526" i="17"/>
  <c r="T4527" i="17"/>
  <c r="T4528" i="17"/>
  <c r="T4529" i="17"/>
  <c r="T4530" i="17"/>
  <c r="T4531" i="17"/>
  <c r="T4532" i="17"/>
  <c r="T4533" i="17"/>
  <c r="T4534" i="17"/>
  <c r="T4535" i="17"/>
  <c r="T4536" i="17"/>
  <c r="T4537" i="17"/>
  <c r="T4538" i="17"/>
  <c r="T4539" i="17"/>
  <c r="T4540" i="17"/>
  <c r="T4541" i="17"/>
  <c r="T4542" i="17"/>
  <c r="T4543" i="17"/>
  <c r="T4544" i="17"/>
  <c r="T4545" i="17"/>
  <c r="T4546" i="17"/>
  <c r="T4547" i="17"/>
  <c r="T4548" i="17"/>
  <c r="T4549" i="17"/>
  <c r="T4550" i="17"/>
  <c r="T4551" i="17"/>
  <c r="T4552" i="17"/>
  <c r="T4553" i="17"/>
  <c r="T4554" i="17"/>
  <c r="T4555" i="17"/>
  <c r="T4556" i="17"/>
  <c r="T4557" i="17"/>
  <c r="T4558" i="17"/>
  <c r="T4559" i="17"/>
  <c r="T4560" i="17"/>
  <c r="T4561" i="17"/>
  <c r="T4562" i="17"/>
  <c r="T4563" i="17"/>
  <c r="T4564" i="17"/>
  <c r="T4565" i="17"/>
  <c r="T4566" i="17"/>
  <c r="T4567" i="17"/>
  <c r="T4568" i="17"/>
  <c r="T4569" i="17"/>
  <c r="T4570" i="17"/>
  <c r="T4571" i="17"/>
  <c r="T4572" i="17"/>
  <c r="T4573" i="17"/>
  <c r="T4574" i="17"/>
  <c r="T4575" i="17"/>
  <c r="T4576" i="17"/>
  <c r="T4577" i="17"/>
  <c r="T4578" i="17"/>
  <c r="T4579" i="17"/>
  <c r="T4580" i="17"/>
  <c r="T4581" i="17"/>
  <c r="T4582" i="17"/>
  <c r="T4583" i="17"/>
  <c r="T4584" i="17"/>
  <c r="T4585" i="17"/>
  <c r="T4586" i="17"/>
  <c r="T4587" i="17"/>
  <c r="T4588" i="17"/>
  <c r="T4589" i="17"/>
  <c r="T4590" i="17"/>
  <c r="T4591" i="17"/>
  <c r="T4592" i="17"/>
  <c r="T4593" i="17"/>
  <c r="T4594" i="17"/>
  <c r="T4595" i="17"/>
  <c r="T4596" i="17"/>
  <c r="T4597" i="17"/>
  <c r="T4598" i="17"/>
  <c r="T4599" i="17"/>
  <c r="T4600" i="17"/>
  <c r="T4601" i="17"/>
  <c r="T4602" i="17"/>
  <c r="T4603" i="17"/>
  <c r="T4604" i="17"/>
  <c r="T4605" i="17"/>
  <c r="T4606" i="17"/>
  <c r="T4607" i="17"/>
  <c r="T4608" i="17"/>
  <c r="T4609" i="17"/>
  <c r="T4610" i="17"/>
  <c r="T4611" i="17"/>
  <c r="T4612" i="17"/>
  <c r="T4613" i="17"/>
  <c r="T4614" i="17"/>
  <c r="T4615" i="17"/>
  <c r="T4616" i="17"/>
  <c r="T4617" i="17"/>
  <c r="T4618" i="17"/>
  <c r="T4619" i="17"/>
  <c r="T4620" i="17"/>
  <c r="T4621" i="17"/>
  <c r="T4622" i="17"/>
  <c r="T4623" i="17"/>
  <c r="T4624" i="17"/>
  <c r="T4625" i="17"/>
  <c r="T4626" i="17"/>
  <c r="T4627" i="17"/>
  <c r="T4628" i="17"/>
  <c r="T4629" i="17"/>
  <c r="T4630" i="17"/>
  <c r="T4631" i="17"/>
  <c r="T4632" i="17"/>
  <c r="T4633" i="17"/>
  <c r="T4634" i="17"/>
  <c r="T4635" i="17"/>
  <c r="T4636" i="17"/>
  <c r="T4637" i="17"/>
  <c r="T4638" i="17"/>
  <c r="T4639" i="17"/>
  <c r="T4640" i="17"/>
  <c r="T4641" i="17"/>
  <c r="T4642" i="17"/>
  <c r="T4643" i="17"/>
  <c r="T4644" i="17"/>
  <c r="T4645" i="17"/>
  <c r="T4646" i="17"/>
  <c r="T4647" i="17"/>
  <c r="T4648" i="17"/>
  <c r="T4649" i="17"/>
  <c r="T4650" i="17"/>
  <c r="T4651" i="17"/>
  <c r="T4652" i="17"/>
  <c r="T4653" i="17"/>
  <c r="T4654" i="17"/>
  <c r="T4655" i="17"/>
  <c r="T4656" i="17"/>
  <c r="T4657" i="17"/>
  <c r="T4658" i="17"/>
  <c r="T4659" i="17"/>
  <c r="T4660" i="17"/>
  <c r="T4661" i="17"/>
  <c r="T4662" i="17"/>
  <c r="T4663" i="17"/>
  <c r="T4664" i="17"/>
  <c r="T4665" i="17"/>
  <c r="T4666" i="17"/>
  <c r="T4667" i="17"/>
  <c r="T4668" i="17"/>
  <c r="T4669" i="17"/>
  <c r="T4670" i="17"/>
  <c r="T4671" i="17"/>
  <c r="T4672" i="17"/>
  <c r="T4673" i="17"/>
  <c r="T4674" i="17"/>
  <c r="T4675" i="17"/>
  <c r="T4676" i="17"/>
  <c r="T4677" i="17"/>
  <c r="T4678" i="17"/>
  <c r="T4679" i="17"/>
  <c r="T4680" i="17"/>
  <c r="T4681" i="17"/>
  <c r="T4682" i="17"/>
  <c r="T4683" i="17"/>
  <c r="T4684" i="17"/>
  <c r="T4685" i="17"/>
  <c r="T4686" i="17"/>
  <c r="T4687" i="17"/>
  <c r="T4688" i="17"/>
  <c r="T4689" i="17"/>
  <c r="T4690" i="17"/>
  <c r="T4691" i="17"/>
  <c r="T4692" i="17"/>
  <c r="T4693" i="17"/>
  <c r="T4694" i="17"/>
  <c r="T4695" i="17"/>
  <c r="T4696" i="17"/>
  <c r="T4697" i="17"/>
  <c r="T4698" i="17"/>
  <c r="T4699" i="17"/>
  <c r="T4700" i="17"/>
  <c r="T4701" i="17"/>
  <c r="T4702" i="17"/>
  <c r="T4703" i="17"/>
  <c r="T4704" i="17"/>
  <c r="T4705" i="17"/>
  <c r="T4706" i="17"/>
  <c r="T4707" i="17"/>
  <c r="T4708" i="17"/>
  <c r="T4709" i="17"/>
  <c r="T4710" i="17"/>
  <c r="T4711" i="17"/>
  <c r="T4712" i="17"/>
  <c r="T4713" i="17"/>
  <c r="T4714" i="17"/>
  <c r="T4715" i="17"/>
  <c r="T4716" i="17"/>
  <c r="T4717" i="17"/>
  <c r="T4718" i="17"/>
  <c r="T4719" i="17"/>
  <c r="T4720" i="17"/>
  <c r="T4721" i="17"/>
  <c r="T4722" i="17"/>
  <c r="T4723" i="17"/>
  <c r="T4724" i="17"/>
  <c r="T4725" i="17"/>
  <c r="T4726" i="17"/>
  <c r="T4727" i="17"/>
  <c r="T4728" i="17"/>
  <c r="T4729" i="17"/>
  <c r="T4730" i="17"/>
  <c r="T4731" i="17"/>
  <c r="T4732" i="17"/>
  <c r="T4733" i="17"/>
  <c r="T4734" i="17"/>
  <c r="T4735" i="17"/>
  <c r="T4736" i="17"/>
  <c r="T4737" i="17"/>
  <c r="T4738" i="17"/>
  <c r="T4739" i="17"/>
  <c r="T4740" i="17"/>
  <c r="T4741" i="17"/>
  <c r="T4742" i="17"/>
  <c r="T4743" i="17"/>
  <c r="T4744" i="17"/>
  <c r="T4745" i="17"/>
  <c r="T4746" i="17"/>
  <c r="T4747" i="17"/>
  <c r="T4748" i="17"/>
  <c r="T4749" i="17"/>
  <c r="T4750" i="17"/>
  <c r="T4751" i="17"/>
  <c r="T4752" i="17"/>
  <c r="T4753" i="17"/>
  <c r="T4754" i="17"/>
  <c r="T4755" i="17"/>
  <c r="T4756" i="17"/>
  <c r="T4757" i="17"/>
  <c r="T4758" i="17"/>
  <c r="T4759" i="17"/>
  <c r="T4760" i="17"/>
  <c r="T4761" i="17"/>
  <c r="T4762" i="17"/>
  <c r="T4763" i="17"/>
  <c r="T4764" i="17"/>
  <c r="T4765" i="17"/>
  <c r="T4766" i="17"/>
  <c r="T4767" i="17"/>
  <c r="T4768" i="17"/>
  <c r="T4769" i="17"/>
  <c r="T4770" i="17"/>
  <c r="T4771" i="17"/>
  <c r="T4772" i="17"/>
  <c r="T4773" i="17"/>
  <c r="T4774" i="17"/>
  <c r="T4775" i="17"/>
  <c r="T4776" i="17"/>
  <c r="T4777" i="17"/>
  <c r="T4778" i="17"/>
  <c r="T4779" i="17"/>
  <c r="T4780" i="17"/>
  <c r="T4781" i="17"/>
  <c r="T4782" i="17"/>
  <c r="T4783" i="17"/>
  <c r="T4784" i="17"/>
  <c r="T4785" i="17"/>
  <c r="T4786" i="17"/>
  <c r="T4787" i="17"/>
  <c r="T4788" i="17"/>
  <c r="T4789" i="17"/>
  <c r="T4790" i="17"/>
  <c r="T4791" i="17"/>
  <c r="T4792" i="17"/>
  <c r="T4793" i="17"/>
  <c r="T4794" i="17"/>
  <c r="T4795" i="17"/>
  <c r="T4796" i="17"/>
  <c r="T4797" i="17"/>
  <c r="T4798" i="17"/>
  <c r="T4799" i="17"/>
  <c r="T4800" i="17"/>
  <c r="T4801" i="17"/>
  <c r="T4802" i="17"/>
  <c r="T4803" i="17"/>
  <c r="T4804" i="17"/>
  <c r="T4805" i="17"/>
  <c r="T4806" i="17"/>
  <c r="T4807" i="17"/>
  <c r="T4808" i="17"/>
  <c r="T4809" i="17"/>
  <c r="T4810" i="17"/>
  <c r="T4811" i="17"/>
  <c r="T4812" i="17"/>
  <c r="T4813" i="17"/>
  <c r="T4814" i="17"/>
  <c r="T4815" i="17"/>
  <c r="T4816" i="17"/>
  <c r="T4817" i="17"/>
  <c r="T4818" i="17"/>
  <c r="T4819" i="17"/>
  <c r="T4820" i="17"/>
  <c r="T4821" i="17"/>
  <c r="T4822" i="17"/>
  <c r="T4823" i="17"/>
  <c r="T4824" i="17"/>
  <c r="T4825" i="17"/>
  <c r="T4826" i="17"/>
  <c r="T4827" i="17"/>
  <c r="T4828" i="17"/>
  <c r="T4829" i="17"/>
  <c r="T4830" i="17"/>
  <c r="T4831" i="17"/>
  <c r="T4832" i="17"/>
  <c r="T4833" i="17"/>
  <c r="T4834" i="17"/>
  <c r="T4835" i="17"/>
  <c r="T4836" i="17"/>
  <c r="T4837" i="17"/>
  <c r="T4838" i="17"/>
  <c r="T4839" i="17"/>
  <c r="T4840" i="17"/>
  <c r="T4841" i="17"/>
  <c r="T4842" i="17"/>
  <c r="T4843" i="17"/>
  <c r="T4844" i="17"/>
  <c r="T4845" i="17"/>
  <c r="T4846" i="17"/>
  <c r="T4847" i="17"/>
  <c r="T4848" i="17"/>
  <c r="T4849" i="17"/>
  <c r="T4850" i="17"/>
  <c r="T4851" i="17"/>
  <c r="T4852" i="17"/>
  <c r="T4853" i="17"/>
  <c r="T4854" i="17"/>
  <c r="T4855" i="17"/>
  <c r="T4856" i="17"/>
  <c r="T4857" i="17"/>
  <c r="T4858" i="17"/>
  <c r="T4859" i="17"/>
  <c r="T4860" i="17"/>
  <c r="T4861" i="17"/>
  <c r="T4862" i="17"/>
  <c r="T4863" i="17"/>
  <c r="T4864" i="17"/>
  <c r="T4865" i="17"/>
  <c r="T4866" i="17"/>
  <c r="T4867" i="17"/>
  <c r="T4868" i="17"/>
  <c r="T4869" i="17"/>
  <c r="T4870" i="17"/>
  <c r="T4871" i="17"/>
  <c r="T4872" i="17"/>
  <c r="T4873" i="17"/>
  <c r="T4874" i="17"/>
  <c r="T4875" i="17"/>
  <c r="T4876" i="17"/>
  <c r="T4877" i="17"/>
  <c r="T4878" i="17"/>
  <c r="T4879" i="17"/>
  <c r="T4880" i="17"/>
  <c r="T4881" i="17"/>
  <c r="T4882" i="17"/>
  <c r="T4883" i="17"/>
  <c r="T4884" i="17"/>
  <c r="T4885" i="17"/>
  <c r="T4886" i="17"/>
  <c r="T4887" i="17"/>
  <c r="T4888" i="17"/>
  <c r="T4889" i="17"/>
  <c r="T4890" i="17"/>
  <c r="T4891" i="17"/>
  <c r="T4892" i="17"/>
  <c r="T4893" i="17"/>
  <c r="T4894" i="17"/>
  <c r="T4895" i="17"/>
  <c r="T4896" i="17"/>
  <c r="T4897" i="17"/>
  <c r="T4898" i="17"/>
  <c r="T4899" i="17"/>
  <c r="T4900" i="17"/>
  <c r="T4901" i="17"/>
  <c r="T4902" i="17"/>
  <c r="T4903" i="17"/>
  <c r="T4904" i="17"/>
  <c r="T4905" i="17"/>
  <c r="T4906" i="17"/>
  <c r="T4907" i="17"/>
  <c r="T4908" i="17"/>
  <c r="T4909" i="17"/>
  <c r="T4910" i="17"/>
  <c r="T4911" i="17"/>
  <c r="T4912" i="17"/>
  <c r="T4913" i="17"/>
  <c r="T4914" i="17"/>
  <c r="T4915" i="17"/>
  <c r="T4916" i="17"/>
  <c r="T4917" i="17"/>
  <c r="T4918" i="17"/>
  <c r="T4919" i="17"/>
  <c r="T4920" i="17"/>
  <c r="T4921" i="17"/>
  <c r="T4922" i="17"/>
  <c r="T4923" i="17"/>
  <c r="T4924" i="17"/>
  <c r="T4925" i="17"/>
  <c r="T4926" i="17"/>
  <c r="T4927" i="17"/>
  <c r="T4928" i="17"/>
  <c r="T4929" i="17"/>
  <c r="T4930" i="17"/>
  <c r="T4931" i="17"/>
  <c r="T4932" i="17"/>
  <c r="T4933" i="17"/>
  <c r="T4934" i="17"/>
  <c r="T4935" i="17"/>
  <c r="T4936" i="17"/>
  <c r="T4937" i="17"/>
  <c r="T4938" i="17"/>
  <c r="T4939" i="17"/>
  <c r="T4940" i="17"/>
  <c r="T4941" i="17"/>
  <c r="T4942" i="17"/>
  <c r="T4943" i="17"/>
  <c r="T4944" i="17"/>
  <c r="T4945" i="17"/>
  <c r="T4946" i="17"/>
  <c r="T4947" i="17"/>
  <c r="T4948" i="17"/>
  <c r="T4949" i="17"/>
  <c r="T4950" i="17"/>
  <c r="T4951" i="17"/>
  <c r="T4952" i="17"/>
  <c r="T4953" i="17"/>
  <c r="T4954" i="17"/>
  <c r="T4955" i="17"/>
  <c r="T4956" i="17"/>
  <c r="T4957" i="17"/>
  <c r="T4958" i="17"/>
  <c r="T4959" i="17"/>
  <c r="T4960" i="17"/>
  <c r="T4961" i="17"/>
  <c r="T4962" i="17"/>
  <c r="T4963" i="17"/>
  <c r="T4964" i="17"/>
  <c r="T4965" i="17"/>
  <c r="T4966" i="17"/>
  <c r="T4967" i="17"/>
  <c r="T4968" i="17"/>
  <c r="T4969" i="17"/>
  <c r="T4970" i="17"/>
  <c r="T4971" i="17"/>
  <c r="T4972" i="17"/>
  <c r="T4973" i="17"/>
  <c r="T4974" i="17"/>
  <c r="T4975" i="17"/>
  <c r="T4976" i="17"/>
  <c r="T4977" i="17"/>
  <c r="T4978" i="17"/>
  <c r="T4979" i="17"/>
  <c r="T4980" i="17"/>
  <c r="T4981" i="17"/>
  <c r="T4982" i="17"/>
  <c r="T4983" i="17"/>
  <c r="T4984" i="17"/>
  <c r="T4985" i="17"/>
  <c r="T4986" i="17"/>
  <c r="T4987" i="17"/>
  <c r="T4988" i="17"/>
  <c r="T4989" i="17"/>
  <c r="T4990" i="17"/>
  <c r="T4991" i="17"/>
  <c r="T4992" i="17"/>
  <c r="T4993" i="17"/>
  <c r="T4994" i="17"/>
  <c r="T4995" i="17"/>
  <c r="T4996" i="17"/>
  <c r="T4997" i="17"/>
  <c r="T4998" i="17"/>
  <c r="T4999" i="17"/>
  <c r="T5000" i="17"/>
  <c r="T5001" i="17"/>
  <c r="T5002" i="17"/>
  <c r="T5003" i="17"/>
  <c r="T5004" i="17"/>
  <c r="T5005" i="17"/>
  <c r="T5006" i="17"/>
  <c r="T5007" i="17"/>
  <c r="T5008" i="17"/>
  <c r="T5009" i="17"/>
  <c r="T5010" i="17"/>
  <c r="T5011" i="17"/>
  <c r="T5012" i="17"/>
  <c r="T5013" i="17"/>
  <c r="T5014" i="17"/>
  <c r="T5015" i="17"/>
  <c r="T5016" i="17"/>
  <c r="T5017" i="17"/>
  <c r="T5018" i="17"/>
  <c r="T5019" i="17"/>
  <c r="T5020" i="17"/>
  <c r="T5021" i="17"/>
  <c r="T5022" i="17"/>
  <c r="T5023" i="17"/>
  <c r="T5024" i="17"/>
  <c r="T5025" i="17"/>
  <c r="T5026" i="17"/>
  <c r="T5027" i="17"/>
  <c r="T5028" i="17"/>
  <c r="T5029" i="17"/>
  <c r="T5030" i="17"/>
  <c r="T5031" i="17"/>
  <c r="T5032" i="17"/>
  <c r="T5033" i="17"/>
  <c r="T5034" i="17"/>
  <c r="T5035" i="17"/>
  <c r="T5036" i="17"/>
  <c r="T5037" i="17"/>
  <c r="T5038" i="17"/>
  <c r="T5039" i="17"/>
  <c r="T5040" i="17"/>
  <c r="T5041" i="17"/>
  <c r="T5042" i="17"/>
  <c r="T5043" i="17"/>
  <c r="T5044" i="17"/>
  <c r="T5045" i="17"/>
  <c r="T5046" i="17"/>
  <c r="T5047" i="17"/>
  <c r="T5048" i="17"/>
  <c r="T5049" i="17"/>
  <c r="T5050" i="17"/>
  <c r="T5051" i="17"/>
  <c r="T5052" i="17"/>
  <c r="T5053" i="17"/>
  <c r="T5054" i="17"/>
  <c r="T5055" i="17"/>
  <c r="T5056" i="17"/>
  <c r="T5057" i="17"/>
  <c r="T5058" i="17"/>
  <c r="T5059" i="17"/>
  <c r="T5060" i="17"/>
  <c r="T5061" i="17"/>
  <c r="T5062" i="17"/>
  <c r="T5063" i="17"/>
  <c r="T5064" i="17"/>
  <c r="T5065" i="17"/>
  <c r="T5066" i="17"/>
  <c r="T5067" i="17"/>
  <c r="T5068" i="17"/>
  <c r="T5069" i="17"/>
  <c r="T5070" i="17"/>
  <c r="T5071" i="17"/>
  <c r="T5072" i="17"/>
  <c r="T5073" i="17"/>
  <c r="T5074" i="17"/>
  <c r="T5075" i="17"/>
  <c r="T5076" i="17"/>
  <c r="T5077" i="17"/>
  <c r="T5078" i="17"/>
  <c r="T5079" i="17"/>
  <c r="T5080" i="17"/>
  <c r="T5081" i="17"/>
  <c r="T5082" i="17"/>
  <c r="T5083" i="17"/>
  <c r="T5084" i="17"/>
  <c r="T5085" i="17"/>
  <c r="T5086" i="17"/>
  <c r="T5087" i="17"/>
  <c r="T5088" i="17"/>
  <c r="T5089" i="17"/>
  <c r="T5090" i="17"/>
  <c r="T5091" i="17"/>
  <c r="T5092" i="17"/>
  <c r="T5093" i="17"/>
  <c r="T5094" i="17"/>
  <c r="T5095" i="17"/>
  <c r="T5096" i="17"/>
  <c r="T5097" i="17"/>
  <c r="T5098" i="17"/>
  <c r="T5099" i="17"/>
  <c r="T5100" i="17"/>
  <c r="T5101" i="17"/>
  <c r="T5102" i="17"/>
  <c r="T5103" i="17"/>
  <c r="T5104" i="17"/>
  <c r="T5105" i="17"/>
  <c r="T5106" i="17"/>
  <c r="T5107" i="17"/>
  <c r="T5108" i="17"/>
  <c r="T5109" i="17"/>
  <c r="T5110" i="17"/>
  <c r="T5111" i="17"/>
  <c r="T5112" i="17"/>
  <c r="T5113" i="17"/>
  <c r="T5114" i="17"/>
  <c r="T5115" i="17"/>
  <c r="T5116" i="17"/>
  <c r="T5117" i="17"/>
  <c r="T5118" i="17"/>
  <c r="T5119" i="17"/>
  <c r="T5120" i="17"/>
  <c r="T5121" i="17"/>
  <c r="T5122" i="17"/>
  <c r="T5123" i="17"/>
  <c r="T5124" i="17"/>
  <c r="T5125" i="17"/>
  <c r="T5126" i="17"/>
  <c r="T5127" i="17"/>
  <c r="T5128" i="17"/>
  <c r="T5129" i="17"/>
  <c r="T5130" i="17"/>
  <c r="T5131" i="17"/>
  <c r="T5132" i="17"/>
  <c r="T5133" i="17"/>
  <c r="T5134" i="17"/>
  <c r="T5135" i="17"/>
  <c r="T5136" i="17"/>
  <c r="T5137" i="17"/>
  <c r="T5138" i="17"/>
  <c r="T5139" i="17"/>
  <c r="T5140" i="17"/>
  <c r="T5141" i="17"/>
  <c r="T5142" i="17"/>
  <c r="T5143" i="17"/>
  <c r="T5144" i="17"/>
  <c r="T5145" i="17"/>
  <c r="T5146" i="17"/>
  <c r="T5147" i="17"/>
  <c r="T5148" i="17"/>
  <c r="T5149" i="17"/>
  <c r="T5150" i="17"/>
  <c r="T5151" i="17"/>
  <c r="T5152" i="17"/>
  <c r="T5153" i="17"/>
  <c r="T5154" i="17"/>
  <c r="T5155" i="17"/>
  <c r="T5156" i="17"/>
  <c r="T5157" i="17"/>
  <c r="T5158" i="17"/>
  <c r="T5159" i="17"/>
  <c r="T5160" i="17"/>
  <c r="T5161" i="17"/>
  <c r="T5162" i="17"/>
  <c r="T5163" i="17"/>
  <c r="T5164" i="17"/>
  <c r="T5165" i="17"/>
  <c r="T5166" i="17"/>
  <c r="T5167" i="17"/>
  <c r="T5168" i="17"/>
  <c r="T5169" i="17"/>
  <c r="T5170" i="17"/>
  <c r="T5171" i="17"/>
  <c r="T5172" i="17"/>
  <c r="T5173" i="17"/>
  <c r="T5174" i="17"/>
  <c r="T5175" i="17"/>
  <c r="T5176" i="17"/>
  <c r="T5177" i="17"/>
  <c r="T5178" i="17"/>
  <c r="T5179" i="17"/>
  <c r="T5180" i="17"/>
  <c r="T5181" i="17"/>
  <c r="T5182" i="17"/>
  <c r="T5183" i="17"/>
  <c r="T5184" i="17"/>
  <c r="T5185" i="17"/>
  <c r="T5186" i="17"/>
  <c r="T5187" i="17"/>
  <c r="T5188" i="17"/>
  <c r="T5189" i="17"/>
  <c r="T5190" i="17"/>
  <c r="T5191" i="17"/>
  <c r="T5192" i="17"/>
  <c r="T5193" i="17"/>
  <c r="T5194" i="17"/>
  <c r="T5195" i="17"/>
  <c r="T5196" i="17"/>
  <c r="T5197" i="17"/>
  <c r="T5198" i="17"/>
  <c r="T5199" i="17"/>
  <c r="T5200" i="17"/>
  <c r="T5201" i="17"/>
  <c r="T5202" i="17"/>
  <c r="T5203" i="17"/>
  <c r="T5204" i="17"/>
  <c r="T5205" i="17"/>
  <c r="T5206" i="17"/>
  <c r="T5207" i="17"/>
  <c r="T5208" i="17"/>
  <c r="T5209" i="17"/>
  <c r="T5210" i="17"/>
  <c r="T5211" i="17"/>
  <c r="T5212" i="17"/>
  <c r="T5213" i="17"/>
  <c r="T5214" i="17"/>
  <c r="T5215" i="17"/>
  <c r="T5216" i="17"/>
  <c r="T5217" i="17"/>
  <c r="T5218" i="17"/>
  <c r="T5219" i="17"/>
  <c r="T5220" i="17"/>
  <c r="T5221" i="17"/>
  <c r="T5222" i="17"/>
  <c r="T5223" i="17"/>
  <c r="T5224" i="17"/>
  <c r="T5225" i="17"/>
  <c r="T5226" i="17"/>
  <c r="T5227" i="17"/>
  <c r="T5228" i="17"/>
  <c r="T5229" i="17"/>
  <c r="T5230" i="17"/>
  <c r="T5231" i="17"/>
  <c r="T5232" i="17"/>
  <c r="T5233" i="17"/>
  <c r="T5234" i="17"/>
  <c r="T5235" i="17"/>
  <c r="T5236" i="17"/>
  <c r="T5237" i="17"/>
  <c r="T5238" i="17"/>
  <c r="T5239" i="17"/>
  <c r="T5240" i="17"/>
  <c r="T5241" i="17"/>
  <c r="T5242" i="17"/>
  <c r="T5243" i="17"/>
  <c r="T5244" i="17"/>
  <c r="T5245" i="17"/>
  <c r="T5246" i="17"/>
  <c r="T5247" i="17"/>
  <c r="T5248" i="17"/>
  <c r="T5249" i="17"/>
  <c r="T5250" i="17"/>
  <c r="T5251" i="17"/>
  <c r="T5252" i="17"/>
  <c r="T5253" i="17"/>
  <c r="T5254" i="17"/>
  <c r="T5255" i="17"/>
  <c r="T5256" i="17"/>
  <c r="T5257" i="17"/>
  <c r="T5258" i="17"/>
  <c r="T5259" i="17"/>
  <c r="T5260" i="17"/>
  <c r="T5261" i="17"/>
  <c r="T5262" i="17"/>
  <c r="T5263" i="17"/>
  <c r="T5264" i="17"/>
  <c r="T5265" i="17"/>
  <c r="T5266" i="17"/>
  <c r="T5267" i="17"/>
  <c r="T5268" i="17"/>
  <c r="T5269" i="17"/>
  <c r="T5270" i="17"/>
  <c r="T5271" i="17"/>
  <c r="T5272" i="17"/>
  <c r="T5273" i="17"/>
  <c r="T5274" i="17"/>
  <c r="T5275" i="17"/>
  <c r="T5276" i="17"/>
  <c r="T5277" i="17"/>
  <c r="T5278" i="17"/>
  <c r="T5279" i="17"/>
  <c r="T5280" i="17"/>
  <c r="T5281" i="17"/>
  <c r="T5282" i="17"/>
  <c r="T5283" i="17"/>
  <c r="T5284" i="17"/>
  <c r="T5285" i="17"/>
  <c r="T5286" i="17"/>
  <c r="T5287" i="17"/>
  <c r="T5288" i="17"/>
  <c r="T5289" i="17"/>
  <c r="T5290" i="17"/>
  <c r="T5291" i="17"/>
  <c r="T5292" i="17"/>
  <c r="T5293" i="17"/>
  <c r="T5294" i="17"/>
  <c r="T5295" i="17"/>
  <c r="T5296" i="17"/>
  <c r="T5297" i="17"/>
  <c r="T5298" i="17"/>
  <c r="T5299" i="17"/>
  <c r="T5300" i="17"/>
  <c r="T5301" i="17"/>
  <c r="T5302" i="17"/>
  <c r="T5303" i="17"/>
  <c r="T5304" i="17"/>
  <c r="T5305" i="17"/>
  <c r="T5306" i="17"/>
  <c r="T5307" i="17"/>
  <c r="T5308" i="17"/>
  <c r="T5309" i="17"/>
  <c r="T5310" i="17"/>
  <c r="T5311" i="17"/>
  <c r="T5312" i="17"/>
  <c r="T5313" i="17"/>
  <c r="T5314" i="17"/>
  <c r="T5315" i="17"/>
  <c r="T5316" i="17"/>
  <c r="T5317" i="17"/>
  <c r="T5318" i="17"/>
  <c r="T5319" i="17"/>
  <c r="T5320" i="17"/>
  <c r="T5321" i="17"/>
  <c r="T5322" i="17"/>
  <c r="T5323" i="17"/>
  <c r="T5324" i="17"/>
  <c r="T5325" i="17"/>
  <c r="T5326" i="17"/>
  <c r="T5327" i="17"/>
  <c r="T5328" i="17"/>
  <c r="T5329" i="17"/>
  <c r="T5330" i="17"/>
  <c r="T5331" i="17"/>
  <c r="T5332" i="17"/>
  <c r="T5333" i="17"/>
  <c r="T5334" i="17"/>
  <c r="T5335" i="17"/>
  <c r="T5336" i="17"/>
  <c r="T5337" i="17"/>
  <c r="T5338" i="17"/>
  <c r="T5339" i="17"/>
  <c r="T5340" i="17"/>
  <c r="T5341" i="17"/>
  <c r="T5342" i="17"/>
  <c r="T5343" i="17"/>
  <c r="T5344" i="17"/>
  <c r="T5345" i="17"/>
  <c r="T5346" i="17"/>
  <c r="T5347" i="17"/>
  <c r="T5348" i="17"/>
  <c r="T5349" i="17"/>
  <c r="T5350" i="17"/>
  <c r="T5351" i="17"/>
  <c r="T5352" i="17"/>
  <c r="T5353" i="17"/>
  <c r="T5354" i="17"/>
  <c r="T5355" i="17"/>
  <c r="T5356" i="17"/>
  <c r="T5357" i="17"/>
  <c r="T5358" i="17"/>
  <c r="T5359" i="17"/>
  <c r="T5360" i="17"/>
  <c r="T5361" i="17"/>
  <c r="T5362" i="17"/>
  <c r="T5363" i="17"/>
  <c r="T5364" i="17"/>
  <c r="T5365" i="17"/>
  <c r="T5366" i="17"/>
  <c r="T5367" i="17"/>
  <c r="T5368" i="17"/>
  <c r="T5369" i="17"/>
  <c r="T5370" i="17"/>
  <c r="T5371" i="17"/>
  <c r="T5372" i="17"/>
  <c r="T5373" i="17"/>
  <c r="T5374" i="17"/>
  <c r="T5375" i="17"/>
  <c r="T5376" i="17"/>
  <c r="T5377" i="17"/>
  <c r="T5378" i="17"/>
  <c r="T5379" i="17"/>
  <c r="T5380" i="17"/>
  <c r="T5381" i="17"/>
  <c r="T5382" i="17"/>
  <c r="T5383" i="17"/>
  <c r="T5384" i="17"/>
  <c r="T5385" i="17"/>
  <c r="T5386" i="17"/>
  <c r="T5387" i="17"/>
  <c r="T5388" i="17"/>
  <c r="T5389" i="17"/>
  <c r="T5390" i="17"/>
  <c r="T5391" i="17"/>
  <c r="T5392" i="17"/>
  <c r="T5393" i="17"/>
  <c r="T5394" i="17"/>
  <c r="T5395" i="17"/>
  <c r="T5396" i="17"/>
  <c r="T5397" i="17"/>
  <c r="T5398" i="17"/>
  <c r="T5399" i="17"/>
  <c r="T5400" i="17"/>
  <c r="T5401" i="17"/>
  <c r="T5402" i="17"/>
  <c r="T5403" i="17"/>
  <c r="T5404" i="17"/>
  <c r="T5405" i="17"/>
  <c r="T5406" i="17"/>
  <c r="T5407" i="17"/>
  <c r="T5408" i="17"/>
  <c r="T5409" i="17"/>
  <c r="T5410" i="17"/>
  <c r="T5411" i="17"/>
  <c r="T5412" i="17"/>
  <c r="T5413" i="17"/>
  <c r="T5414" i="17"/>
  <c r="T5415" i="17"/>
  <c r="T5416" i="17"/>
  <c r="T5417" i="17"/>
  <c r="T5418" i="17"/>
  <c r="T5419" i="17"/>
  <c r="T5420" i="17"/>
  <c r="T5421" i="17"/>
  <c r="T5422" i="17"/>
  <c r="T5423" i="17"/>
  <c r="T5424" i="17"/>
  <c r="T5425" i="17"/>
  <c r="T5426" i="17"/>
  <c r="T5427" i="17"/>
  <c r="T5428" i="17"/>
  <c r="T5429" i="17"/>
  <c r="T5430" i="17"/>
  <c r="T5431" i="17"/>
  <c r="T5432" i="17"/>
  <c r="T5433" i="17"/>
  <c r="T5434" i="17"/>
  <c r="T5435" i="17"/>
  <c r="T5436" i="17"/>
  <c r="T5437" i="17"/>
  <c r="T5438" i="17"/>
  <c r="T5439" i="17"/>
  <c r="T5440" i="17"/>
  <c r="T5441" i="17"/>
  <c r="T5442" i="17"/>
  <c r="T5443" i="17"/>
  <c r="T5444" i="17"/>
  <c r="T5445" i="17"/>
  <c r="T5446" i="17"/>
  <c r="T5447" i="17"/>
  <c r="T5448" i="17"/>
  <c r="T5449" i="17"/>
  <c r="T5450" i="17"/>
  <c r="T5451" i="17"/>
  <c r="T5452" i="17"/>
  <c r="T5453" i="17"/>
  <c r="T5454" i="17"/>
  <c r="T5455" i="17"/>
  <c r="T5456" i="17"/>
  <c r="T5457" i="17"/>
  <c r="T5458" i="17"/>
  <c r="T5459" i="17"/>
  <c r="T5460" i="17"/>
  <c r="T5461" i="17"/>
  <c r="T5462" i="17"/>
  <c r="T5463" i="17"/>
  <c r="T5464" i="17"/>
  <c r="T5465" i="17"/>
  <c r="T5466" i="17"/>
  <c r="T5467" i="17"/>
  <c r="T5468" i="17"/>
  <c r="T5469" i="17"/>
  <c r="T5470" i="17"/>
  <c r="T5471" i="17"/>
  <c r="T5472" i="17"/>
  <c r="T5473" i="17"/>
  <c r="T5474" i="17"/>
  <c r="T5475" i="17"/>
  <c r="T5476" i="17"/>
  <c r="T5477" i="17"/>
  <c r="T5478" i="17"/>
  <c r="T5479" i="17"/>
  <c r="T5480" i="17"/>
  <c r="T5481" i="17"/>
  <c r="T5482" i="17"/>
  <c r="T5483" i="17"/>
  <c r="T5484" i="17"/>
  <c r="T5485" i="17"/>
  <c r="T5486" i="17"/>
  <c r="T5487" i="17"/>
  <c r="T5488" i="17"/>
  <c r="T5489" i="17"/>
  <c r="T5490" i="17"/>
  <c r="T5491" i="17"/>
  <c r="T5492" i="17"/>
  <c r="T5493" i="17"/>
  <c r="T5494" i="17"/>
  <c r="T5495" i="17"/>
  <c r="T5496" i="17"/>
  <c r="T5497" i="17"/>
  <c r="T5498" i="17"/>
  <c r="T5499" i="17"/>
  <c r="T5500" i="17"/>
  <c r="T5501" i="17"/>
  <c r="T5502" i="17"/>
  <c r="T5503" i="17"/>
  <c r="T5504" i="17"/>
  <c r="T5505" i="17"/>
  <c r="T5506" i="17"/>
  <c r="T5507" i="17"/>
  <c r="T5508" i="17"/>
  <c r="T5509" i="17"/>
  <c r="T5510" i="17"/>
  <c r="T3" i="17"/>
  <c r="S4" i="17"/>
  <c r="S5" i="17"/>
  <c r="S6" i="17"/>
  <c r="S7" i="17"/>
  <c r="S8" i="17"/>
  <c r="S9" i="17"/>
  <c r="S10" i="17"/>
  <c r="S11" i="17"/>
  <c r="S12" i="17"/>
  <c r="S13" i="17"/>
  <c r="S14" i="17"/>
  <c r="S15" i="17"/>
  <c r="S16" i="17"/>
  <c r="S17" i="17"/>
  <c r="S18" i="17"/>
  <c r="S19" i="17"/>
  <c r="S20" i="17"/>
  <c r="S21" i="17"/>
  <c r="S22" i="17"/>
  <c r="S23" i="17"/>
  <c r="S24" i="17"/>
  <c r="S25" i="17"/>
  <c r="S26" i="17"/>
  <c r="S27" i="17"/>
  <c r="S28" i="17"/>
  <c r="S29" i="17"/>
  <c r="S30" i="17"/>
  <c r="S31" i="17"/>
  <c r="S32" i="17"/>
  <c r="S33" i="17"/>
  <c r="S34" i="17"/>
  <c r="S35" i="17"/>
  <c r="S36" i="17"/>
  <c r="S37" i="17"/>
  <c r="S38" i="17"/>
  <c r="S39" i="17"/>
  <c r="S40" i="17"/>
  <c r="S41" i="17"/>
  <c r="S42" i="17"/>
  <c r="S43" i="17"/>
  <c r="S44" i="17"/>
  <c r="S45" i="17"/>
  <c r="S46" i="17"/>
  <c r="S47" i="17"/>
  <c r="S48" i="17"/>
  <c r="S49" i="17"/>
  <c r="S50" i="17"/>
  <c r="S51" i="17"/>
  <c r="S52" i="17"/>
  <c r="S53" i="17"/>
  <c r="S54" i="17"/>
  <c r="S55" i="17"/>
  <c r="S56" i="17"/>
  <c r="S57" i="17"/>
  <c r="S58" i="17"/>
  <c r="S59" i="17"/>
  <c r="S60" i="17"/>
  <c r="S61" i="17"/>
  <c r="S62" i="17"/>
  <c r="S63" i="17"/>
  <c r="S64" i="17"/>
  <c r="S65" i="17"/>
  <c r="S66" i="17"/>
  <c r="S67" i="17"/>
  <c r="S68" i="17"/>
  <c r="S69" i="17"/>
  <c r="S70" i="17"/>
  <c r="S71" i="17"/>
  <c r="S72" i="17"/>
  <c r="S73" i="17"/>
  <c r="S74" i="17"/>
  <c r="S75" i="17"/>
  <c r="S76" i="17"/>
  <c r="S77" i="17"/>
  <c r="S78" i="17"/>
  <c r="S79" i="17"/>
  <c r="S80" i="17"/>
  <c r="S81" i="17"/>
  <c r="S82" i="17"/>
  <c r="S83" i="17"/>
  <c r="S84" i="17"/>
  <c r="S85" i="17"/>
  <c r="S86" i="17"/>
  <c r="S87" i="17"/>
  <c r="S88" i="17"/>
  <c r="S89" i="17"/>
  <c r="S90" i="17"/>
  <c r="S91" i="17"/>
  <c r="S92" i="17"/>
  <c r="S93" i="17"/>
  <c r="S94" i="17"/>
  <c r="S95" i="17"/>
  <c r="S96" i="17"/>
  <c r="S97" i="17"/>
  <c r="S98" i="17"/>
  <c r="S99" i="17"/>
  <c r="S100" i="17"/>
  <c r="S101" i="17"/>
  <c r="S102" i="17"/>
  <c r="S103" i="17"/>
  <c r="S104" i="17"/>
  <c r="S105" i="17"/>
  <c r="S106" i="17"/>
  <c r="S107" i="17"/>
  <c r="S108" i="17"/>
  <c r="S109" i="17"/>
  <c r="S110" i="17"/>
  <c r="S111" i="17"/>
  <c r="S112" i="17"/>
  <c r="S113" i="17"/>
  <c r="S114" i="17"/>
  <c r="S115" i="17"/>
  <c r="S116" i="17"/>
  <c r="S117" i="17"/>
  <c r="S118" i="17"/>
  <c r="S119" i="17"/>
  <c r="S120" i="17"/>
  <c r="S121" i="17"/>
  <c r="S122" i="17"/>
  <c r="S123" i="17"/>
  <c r="S124" i="17"/>
  <c r="S125" i="17"/>
  <c r="S126" i="17"/>
  <c r="S127" i="17"/>
  <c r="S128" i="17"/>
  <c r="S129" i="17"/>
  <c r="S130" i="17"/>
  <c r="S131" i="17"/>
  <c r="S132" i="17"/>
  <c r="S133" i="17"/>
  <c r="S134" i="17"/>
  <c r="S135" i="17"/>
  <c r="S136" i="17"/>
  <c r="S137" i="17"/>
  <c r="S138" i="17"/>
  <c r="S139" i="17"/>
  <c r="S140" i="17"/>
  <c r="S141" i="17"/>
  <c r="S142" i="17"/>
  <c r="S143" i="17"/>
  <c r="S144" i="17"/>
  <c r="S145" i="17"/>
  <c r="S146" i="17"/>
  <c r="S147" i="17"/>
  <c r="S148" i="17"/>
  <c r="S149" i="17"/>
  <c r="S150" i="17"/>
  <c r="S151" i="17"/>
  <c r="S152" i="17"/>
  <c r="S153" i="17"/>
  <c r="S154" i="17"/>
  <c r="S155" i="17"/>
  <c r="S156" i="17"/>
  <c r="S157" i="17"/>
  <c r="S158" i="17"/>
  <c r="S159" i="17"/>
  <c r="S160" i="17"/>
  <c r="S161" i="17"/>
  <c r="S162" i="17"/>
  <c r="S163" i="17"/>
  <c r="S164" i="17"/>
  <c r="S165" i="17"/>
  <c r="S166" i="17"/>
  <c r="S167" i="17"/>
  <c r="S168" i="17"/>
  <c r="S169" i="17"/>
  <c r="S170" i="17"/>
  <c r="S171" i="17"/>
  <c r="S172" i="17"/>
  <c r="S173" i="17"/>
  <c r="S174" i="17"/>
  <c r="S175" i="17"/>
  <c r="S176" i="17"/>
  <c r="S177" i="17"/>
  <c r="S178" i="17"/>
  <c r="S179" i="17"/>
  <c r="S180" i="17"/>
  <c r="S181" i="17"/>
  <c r="S182" i="17"/>
  <c r="S183" i="17"/>
  <c r="S184" i="17"/>
  <c r="S185" i="17"/>
  <c r="S186" i="17"/>
  <c r="S187" i="17"/>
  <c r="S188" i="17"/>
  <c r="S189" i="17"/>
  <c r="S190" i="17"/>
  <c r="S191" i="17"/>
  <c r="S192" i="17"/>
  <c r="S193" i="17"/>
  <c r="S194" i="17"/>
  <c r="S195" i="17"/>
  <c r="S196" i="17"/>
  <c r="S197" i="17"/>
  <c r="S198" i="17"/>
  <c r="S199" i="17"/>
  <c r="S200" i="17"/>
  <c r="S201" i="17"/>
  <c r="S202" i="17"/>
  <c r="S203" i="17"/>
  <c r="S204" i="17"/>
  <c r="S205" i="17"/>
  <c r="S206" i="17"/>
  <c r="S207" i="17"/>
  <c r="S208" i="17"/>
  <c r="S209" i="17"/>
  <c r="S210" i="17"/>
  <c r="S211" i="17"/>
  <c r="S212" i="17"/>
  <c r="S213" i="17"/>
  <c r="S214" i="17"/>
  <c r="S215" i="17"/>
  <c r="S216" i="17"/>
  <c r="S217" i="17"/>
  <c r="S218" i="17"/>
  <c r="S219" i="17"/>
  <c r="S220" i="17"/>
  <c r="S221" i="17"/>
  <c r="S222" i="17"/>
  <c r="S223" i="17"/>
  <c r="S224" i="17"/>
  <c r="S225" i="17"/>
  <c r="S226" i="17"/>
  <c r="S227" i="17"/>
  <c r="S228" i="17"/>
  <c r="S229" i="17"/>
  <c r="S230" i="17"/>
  <c r="S231" i="17"/>
  <c r="S232" i="17"/>
  <c r="S233" i="17"/>
  <c r="S234" i="17"/>
  <c r="S235" i="17"/>
  <c r="S236" i="17"/>
  <c r="S237" i="17"/>
  <c r="S238" i="17"/>
  <c r="S239" i="17"/>
  <c r="S240" i="17"/>
  <c r="S241" i="17"/>
  <c r="S242" i="17"/>
  <c r="S243" i="17"/>
  <c r="S244" i="17"/>
  <c r="S245" i="17"/>
  <c r="S246" i="17"/>
  <c r="S247" i="17"/>
  <c r="S248" i="17"/>
  <c r="S249" i="17"/>
  <c r="S250" i="17"/>
  <c r="S251" i="17"/>
  <c r="S252" i="17"/>
  <c r="S253" i="17"/>
  <c r="S254" i="17"/>
  <c r="S255" i="17"/>
  <c r="S256" i="17"/>
  <c r="S257" i="17"/>
  <c r="S258" i="17"/>
  <c r="S259" i="17"/>
  <c r="S260" i="17"/>
  <c r="S261" i="17"/>
  <c r="S262" i="17"/>
  <c r="S263" i="17"/>
  <c r="S264" i="17"/>
  <c r="S265" i="17"/>
  <c r="S266" i="17"/>
  <c r="S267" i="17"/>
  <c r="S268" i="17"/>
  <c r="S269" i="17"/>
  <c r="S270" i="17"/>
  <c r="S271" i="17"/>
  <c r="S272" i="17"/>
  <c r="S273" i="17"/>
  <c r="S274" i="17"/>
  <c r="S275" i="17"/>
  <c r="S276" i="17"/>
  <c r="S277" i="17"/>
  <c r="S278" i="17"/>
  <c r="S279" i="17"/>
  <c r="S280" i="17"/>
  <c r="S281" i="17"/>
  <c r="S282" i="17"/>
  <c r="S283" i="17"/>
  <c r="S284" i="17"/>
  <c r="S285" i="17"/>
  <c r="S286" i="17"/>
  <c r="S287" i="17"/>
  <c r="S288" i="17"/>
  <c r="S289" i="17"/>
  <c r="S290" i="17"/>
  <c r="S291" i="17"/>
  <c r="S292" i="17"/>
  <c r="S293" i="17"/>
  <c r="S294" i="17"/>
  <c r="S295" i="17"/>
  <c r="S296" i="17"/>
  <c r="S297" i="17"/>
  <c r="S298" i="17"/>
  <c r="S299" i="17"/>
  <c r="S300" i="17"/>
  <c r="S301" i="17"/>
  <c r="S302" i="17"/>
  <c r="S303" i="17"/>
  <c r="S304" i="17"/>
  <c r="S305" i="17"/>
  <c r="S306" i="17"/>
  <c r="S307" i="17"/>
  <c r="S308" i="17"/>
  <c r="S309" i="17"/>
  <c r="S310" i="17"/>
  <c r="S311" i="17"/>
  <c r="S312" i="17"/>
  <c r="S313" i="17"/>
  <c r="S314" i="17"/>
  <c r="S315" i="17"/>
  <c r="S316" i="17"/>
  <c r="S317" i="17"/>
  <c r="S318" i="17"/>
  <c r="S319" i="17"/>
  <c r="S320" i="17"/>
  <c r="S321" i="17"/>
  <c r="S322" i="17"/>
  <c r="S323" i="17"/>
  <c r="S324" i="17"/>
  <c r="S325" i="17"/>
  <c r="S326" i="17"/>
  <c r="S327" i="17"/>
  <c r="S328" i="17"/>
  <c r="S329" i="17"/>
  <c r="S330" i="17"/>
  <c r="S331" i="17"/>
  <c r="S332" i="17"/>
  <c r="S333" i="17"/>
  <c r="S334" i="17"/>
  <c r="S335" i="17"/>
  <c r="S336" i="17"/>
  <c r="S337" i="17"/>
  <c r="S338" i="17"/>
  <c r="S339" i="17"/>
  <c r="S340" i="17"/>
  <c r="S341" i="17"/>
  <c r="S342" i="17"/>
  <c r="S343" i="17"/>
  <c r="S344" i="17"/>
  <c r="S345" i="17"/>
  <c r="S346" i="17"/>
  <c r="S347" i="17"/>
  <c r="S348" i="17"/>
  <c r="S349" i="17"/>
  <c r="S350" i="17"/>
  <c r="S351" i="17"/>
  <c r="S352" i="17"/>
  <c r="S353" i="17"/>
  <c r="S354" i="17"/>
  <c r="S355" i="17"/>
  <c r="S356" i="17"/>
  <c r="S357" i="17"/>
  <c r="S358" i="17"/>
  <c r="S359" i="17"/>
  <c r="S360" i="17"/>
  <c r="S361" i="17"/>
  <c r="S362" i="17"/>
  <c r="S363" i="17"/>
  <c r="S364" i="17"/>
  <c r="S365" i="17"/>
  <c r="S366" i="17"/>
  <c r="S367" i="17"/>
  <c r="S368" i="17"/>
  <c r="S369" i="17"/>
  <c r="S370" i="17"/>
  <c r="S371" i="17"/>
  <c r="S372" i="17"/>
  <c r="S373" i="17"/>
  <c r="S374" i="17"/>
  <c r="S375" i="17"/>
  <c r="S376" i="17"/>
  <c r="S377" i="17"/>
  <c r="S378" i="17"/>
  <c r="S379" i="17"/>
  <c r="S380" i="17"/>
  <c r="S381" i="17"/>
  <c r="S382" i="17"/>
  <c r="S383" i="17"/>
  <c r="S384" i="17"/>
  <c r="S385" i="17"/>
  <c r="S386" i="17"/>
  <c r="S387" i="17"/>
  <c r="S388" i="17"/>
  <c r="S389" i="17"/>
  <c r="S390" i="17"/>
  <c r="S391" i="17"/>
  <c r="S392" i="17"/>
  <c r="S393" i="17"/>
  <c r="S394" i="17"/>
  <c r="S395" i="17"/>
  <c r="S396" i="17"/>
  <c r="S397" i="17"/>
  <c r="S398" i="17"/>
  <c r="S399" i="17"/>
  <c r="S400" i="17"/>
  <c r="S401" i="17"/>
  <c r="S402" i="17"/>
  <c r="S403" i="17"/>
  <c r="S404" i="17"/>
  <c r="S405" i="17"/>
  <c r="S406" i="17"/>
  <c r="S407" i="17"/>
  <c r="S408" i="17"/>
  <c r="S409" i="17"/>
  <c r="S410" i="17"/>
  <c r="S411" i="17"/>
  <c r="S412" i="17"/>
  <c r="S413" i="17"/>
  <c r="S414" i="17"/>
  <c r="S415" i="17"/>
  <c r="S416" i="17"/>
  <c r="S417" i="17"/>
  <c r="S418" i="17"/>
  <c r="S419" i="17"/>
  <c r="S420" i="17"/>
  <c r="S421" i="17"/>
  <c r="S422" i="17"/>
  <c r="S423" i="17"/>
  <c r="S424" i="17"/>
  <c r="S425" i="17"/>
  <c r="S426" i="17"/>
  <c r="S427" i="17"/>
  <c r="S428" i="17"/>
  <c r="S429" i="17"/>
  <c r="S430" i="17"/>
  <c r="S431" i="17"/>
  <c r="S432" i="17"/>
  <c r="S433" i="17"/>
  <c r="S434" i="17"/>
  <c r="S435" i="17"/>
  <c r="S436" i="17"/>
  <c r="S437" i="17"/>
  <c r="S438" i="17"/>
  <c r="S439" i="17"/>
  <c r="S440" i="17"/>
  <c r="S441" i="17"/>
  <c r="S442" i="17"/>
  <c r="S443" i="17"/>
  <c r="S444" i="17"/>
  <c r="S445" i="17"/>
  <c r="S446" i="17"/>
  <c r="S447" i="17"/>
  <c r="S448" i="17"/>
  <c r="S449" i="17"/>
  <c r="S450" i="17"/>
  <c r="S451" i="17"/>
  <c r="S452" i="17"/>
  <c r="S453" i="17"/>
  <c r="S454" i="17"/>
  <c r="S455" i="17"/>
  <c r="S456" i="17"/>
  <c r="S457" i="17"/>
  <c r="S458" i="17"/>
  <c r="S459" i="17"/>
  <c r="S460" i="17"/>
  <c r="S461" i="17"/>
  <c r="S462" i="17"/>
  <c r="S463" i="17"/>
  <c r="S464" i="17"/>
  <c r="S465" i="17"/>
  <c r="S466" i="17"/>
  <c r="S467" i="17"/>
  <c r="S468" i="17"/>
  <c r="S469" i="17"/>
  <c r="S470" i="17"/>
  <c r="S471" i="17"/>
  <c r="S472" i="17"/>
  <c r="S473" i="17"/>
  <c r="S474" i="17"/>
  <c r="S475" i="17"/>
  <c r="S476" i="17"/>
  <c r="S477" i="17"/>
  <c r="S478" i="17"/>
  <c r="S479" i="17"/>
  <c r="S480" i="17"/>
  <c r="S481" i="17"/>
  <c r="S482" i="17"/>
  <c r="S483" i="17"/>
  <c r="S484" i="17"/>
  <c r="S485" i="17"/>
  <c r="S486" i="17"/>
  <c r="S487" i="17"/>
  <c r="S488" i="17"/>
  <c r="S489" i="17"/>
  <c r="S490" i="17"/>
  <c r="S491" i="17"/>
  <c r="S492" i="17"/>
  <c r="S493" i="17"/>
  <c r="S494" i="17"/>
  <c r="S495" i="17"/>
  <c r="S496" i="17"/>
  <c r="S497" i="17"/>
  <c r="S498" i="17"/>
  <c r="S499" i="17"/>
  <c r="S500" i="17"/>
  <c r="S501" i="17"/>
  <c r="S502" i="17"/>
  <c r="S503" i="17"/>
  <c r="S504" i="17"/>
  <c r="S505" i="17"/>
  <c r="S506" i="17"/>
  <c r="S507" i="17"/>
  <c r="S508" i="17"/>
  <c r="S509" i="17"/>
  <c r="S510" i="17"/>
  <c r="S511" i="17"/>
  <c r="S512" i="17"/>
  <c r="S513" i="17"/>
  <c r="S514" i="17"/>
  <c r="S515" i="17"/>
  <c r="S516" i="17"/>
  <c r="S517" i="17"/>
  <c r="S518" i="17"/>
  <c r="S519" i="17"/>
  <c r="S520" i="17"/>
  <c r="S521" i="17"/>
  <c r="S522" i="17"/>
  <c r="S523" i="17"/>
  <c r="S524" i="17"/>
  <c r="S525" i="17"/>
  <c r="S526" i="17"/>
  <c r="S527" i="17"/>
  <c r="S528" i="17"/>
  <c r="S529" i="17"/>
  <c r="S530" i="17"/>
  <c r="S531" i="17"/>
  <c r="S532" i="17"/>
  <c r="S533" i="17"/>
  <c r="S534" i="17"/>
  <c r="S535" i="17"/>
  <c r="S536" i="17"/>
  <c r="S537" i="17"/>
  <c r="S538" i="17"/>
  <c r="S539" i="17"/>
  <c r="S540" i="17"/>
  <c r="S541" i="17"/>
  <c r="S542" i="17"/>
  <c r="S543" i="17"/>
  <c r="S544" i="17"/>
  <c r="S545" i="17"/>
  <c r="S546" i="17"/>
  <c r="S547" i="17"/>
  <c r="S548" i="17"/>
  <c r="S549" i="17"/>
  <c r="S550" i="17"/>
  <c r="S551" i="17"/>
  <c r="S552" i="17"/>
  <c r="S553" i="17"/>
  <c r="S554" i="17"/>
  <c r="S555" i="17"/>
  <c r="S556" i="17"/>
  <c r="S557" i="17"/>
  <c r="S558" i="17"/>
  <c r="S559" i="17"/>
  <c r="S560" i="17"/>
  <c r="S561" i="17"/>
  <c r="S562" i="17"/>
  <c r="S563" i="17"/>
  <c r="S564" i="17"/>
  <c r="S565" i="17"/>
  <c r="S566" i="17"/>
  <c r="S567" i="17"/>
  <c r="S568" i="17"/>
  <c r="S569" i="17"/>
  <c r="S570" i="17"/>
  <c r="S571" i="17"/>
  <c r="S572" i="17"/>
  <c r="S573" i="17"/>
  <c r="S574" i="17"/>
  <c r="S575" i="17"/>
  <c r="S576" i="17"/>
  <c r="S577" i="17"/>
  <c r="S578" i="17"/>
  <c r="S579" i="17"/>
  <c r="S580" i="17"/>
  <c r="S581" i="17"/>
  <c r="S582" i="17"/>
  <c r="S583" i="17"/>
  <c r="S584" i="17"/>
  <c r="S585" i="17"/>
  <c r="S586" i="17"/>
  <c r="S587" i="17"/>
  <c r="S588" i="17"/>
  <c r="S589" i="17"/>
  <c r="S590" i="17"/>
  <c r="S591" i="17"/>
  <c r="S592" i="17"/>
  <c r="S593" i="17"/>
  <c r="S594" i="17"/>
  <c r="S595" i="17"/>
  <c r="S596" i="17"/>
  <c r="S597" i="17"/>
  <c r="S598" i="17"/>
  <c r="S599" i="17"/>
  <c r="S600" i="17"/>
  <c r="S601" i="17"/>
  <c r="S602" i="17"/>
  <c r="S603" i="17"/>
  <c r="S604" i="17"/>
  <c r="S605" i="17"/>
  <c r="S606" i="17"/>
  <c r="S607" i="17"/>
  <c r="S608" i="17"/>
  <c r="S609" i="17"/>
  <c r="S610" i="17"/>
  <c r="S611" i="17"/>
  <c r="S612" i="17"/>
  <c r="S613" i="17"/>
  <c r="S614" i="17"/>
  <c r="S615" i="17"/>
  <c r="S616" i="17"/>
  <c r="S617" i="17"/>
  <c r="S618" i="17"/>
  <c r="S619" i="17"/>
  <c r="S620" i="17"/>
  <c r="S621" i="17"/>
  <c r="S622" i="17"/>
  <c r="S623" i="17"/>
  <c r="S624" i="17"/>
  <c r="S625" i="17"/>
  <c r="S626" i="17"/>
  <c r="S627" i="17"/>
  <c r="S628" i="17"/>
  <c r="S629" i="17"/>
  <c r="S630" i="17"/>
  <c r="S631" i="17"/>
  <c r="S632" i="17"/>
  <c r="S633" i="17"/>
  <c r="S634" i="17"/>
  <c r="S635" i="17"/>
  <c r="S636" i="17"/>
  <c r="S637" i="17"/>
  <c r="S638" i="17"/>
  <c r="S639" i="17"/>
  <c r="S640" i="17"/>
  <c r="S641" i="17"/>
  <c r="S642" i="17"/>
  <c r="S643" i="17"/>
  <c r="S644" i="17"/>
  <c r="S645" i="17"/>
  <c r="S646" i="17"/>
  <c r="S647" i="17"/>
  <c r="S648" i="17"/>
  <c r="S649" i="17"/>
  <c r="S650" i="17"/>
  <c r="S651" i="17"/>
  <c r="S652" i="17"/>
  <c r="S653" i="17"/>
  <c r="S654" i="17"/>
  <c r="S655" i="17"/>
  <c r="S656" i="17"/>
  <c r="S657" i="17"/>
  <c r="S658" i="17"/>
  <c r="S659" i="17"/>
  <c r="S660" i="17"/>
  <c r="S661" i="17"/>
  <c r="S662" i="17"/>
  <c r="S663" i="17"/>
  <c r="S664" i="17"/>
  <c r="S665" i="17"/>
  <c r="S666" i="17"/>
  <c r="S667" i="17"/>
  <c r="S668" i="17"/>
  <c r="S669" i="17"/>
  <c r="S670" i="17"/>
  <c r="S671" i="17"/>
  <c r="S672" i="17"/>
  <c r="S673" i="17"/>
  <c r="S674" i="17"/>
  <c r="S675" i="17"/>
  <c r="S676" i="17"/>
  <c r="S677" i="17"/>
  <c r="S678" i="17"/>
  <c r="S679" i="17"/>
  <c r="S680" i="17"/>
  <c r="S681" i="17"/>
  <c r="S682" i="17"/>
  <c r="S683" i="17"/>
  <c r="S684" i="17"/>
  <c r="S685" i="17"/>
  <c r="S686" i="17"/>
  <c r="S687" i="17"/>
  <c r="S688" i="17"/>
  <c r="S689" i="17"/>
  <c r="S690" i="17"/>
  <c r="S691" i="17"/>
  <c r="S692" i="17"/>
  <c r="S693" i="17"/>
  <c r="S694" i="17"/>
  <c r="S695" i="17"/>
  <c r="S696" i="17"/>
  <c r="S697" i="17"/>
  <c r="S698" i="17"/>
  <c r="S699" i="17"/>
  <c r="S700" i="17"/>
  <c r="S701" i="17"/>
  <c r="S702" i="17"/>
  <c r="S703" i="17"/>
  <c r="S704" i="17"/>
  <c r="S705" i="17"/>
  <c r="S706" i="17"/>
  <c r="S707" i="17"/>
  <c r="S708" i="17"/>
  <c r="S709" i="17"/>
  <c r="S710" i="17"/>
  <c r="S711" i="17"/>
  <c r="S712" i="17"/>
  <c r="S713" i="17"/>
  <c r="S714" i="17"/>
  <c r="S715" i="17"/>
  <c r="S716" i="17"/>
  <c r="S717" i="17"/>
  <c r="S718" i="17"/>
  <c r="S719" i="17"/>
  <c r="S720" i="17"/>
  <c r="S721" i="17"/>
  <c r="S722" i="17"/>
  <c r="S723" i="17"/>
  <c r="S724" i="17"/>
  <c r="S725" i="17"/>
  <c r="S726" i="17"/>
  <c r="S727" i="17"/>
  <c r="S728" i="17"/>
  <c r="S729" i="17"/>
  <c r="S730" i="17"/>
  <c r="S731" i="17"/>
  <c r="S732" i="17"/>
  <c r="S733" i="17"/>
  <c r="S734" i="17"/>
  <c r="S735" i="17"/>
  <c r="S736" i="17"/>
  <c r="S737" i="17"/>
  <c r="S738" i="17"/>
  <c r="S739" i="17"/>
  <c r="S740" i="17"/>
  <c r="S741" i="17"/>
  <c r="S742" i="17"/>
  <c r="S743" i="17"/>
  <c r="S744" i="17"/>
  <c r="S745" i="17"/>
  <c r="S746" i="17"/>
  <c r="S747" i="17"/>
  <c r="S748" i="17"/>
  <c r="S749" i="17"/>
  <c r="S750" i="17"/>
  <c r="S751" i="17"/>
  <c r="S752" i="17"/>
  <c r="S753" i="17"/>
  <c r="S754" i="17"/>
  <c r="S755" i="17"/>
  <c r="S756" i="17"/>
  <c r="S757" i="17"/>
  <c r="S758" i="17"/>
  <c r="S759" i="17"/>
  <c r="S760" i="17"/>
  <c r="S761" i="17"/>
  <c r="S762" i="17"/>
  <c r="S763" i="17"/>
  <c r="S764" i="17"/>
  <c r="S765" i="17"/>
  <c r="S766" i="17"/>
  <c r="S767" i="17"/>
  <c r="S768" i="17"/>
  <c r="S769" i="17"/>
  <c r="S770" i="17"/>
  <c r="S771" i="17"/>
  <c r="S772" i="17"/>
  <c r="S773" i="17"/>
  <c r="S774" i="17"/>
  <c r="S775" i="17"/>
  <c r="S776" i="17"/>
  <c r="S777" i="17"/>
  <c r="S778" i="17"/>
  <c r="S779" i="17"/>
  <c r="S780" i="17"/>
  <c r="S781" i="17"/>
  <c r="S782" i="17"/>
  <c r="S783" i="17"/>
  <c r="S784" i="17"/>
  <c r="S785" i="17"/>
  <c r="S786" i="17"/>
  <c r="S787" i="17"/>
  <c r="S788" i="17"/>
  <c r="S789" i="17"/>
  <c r="S790" i="17"/>
  <c r="S791" i="17"/>
  <c r="S792" i="17"/>
  <c r="S793" i="17"/>
  <c r="S794" i="17"/>
  <c r="S795" i="17"/>
  <c r="S796" i="17"/>
  <c r="S797" i="17"/>
  <c r="S798" i="17"/>
  <c r="S799" i="17"/>
  <c r="S800" i="17"/>
  <c r="S801" i="17"/>
  <c r="S802" i="17"/>
  <c r="S803" i="17"/>
  <c r="S804" i="17"/>
  <c r="S805" i="17"/>
  <c r="S806" i="17"/>
  <c r="S807" i="17"/>
  <c r="S808" i="17"/>
  <c r="S809" i="17"/>
  <c r="S810" i="17"/>
  <c r="S811" i="17"/>
  <c r="S812" i="17"/>
  <c r="S813" i="17"/>
  <c r="S814" i="17"/>
  <c r="S815" i="17"/>
  <c r="S816" i="17"/>
  <c r="S817" i="17"/>
  <c r="S818" i="17"/>
  <c r="S819" i="17"/>
  <c r="S820" i="17"/>
  <c r="S821" i="17"/>
  <c r="S822" i="17"/>
  <c r="S823" i="17"/>
  <c r="S824" i="17"/>
  <c r="S825" i="17"/>
  <c r="S826" i="17"/>
  <c r="S827" i="17"/>
  <c r="S828" i="17"/>
  <c r="S829" i="17"/>
  <c r="S830" i="17"/>
  <c r="S831" i="17"/>
  <c r="S832" i="17"/>
  <c r="S833" i="17"/>
  <c r="S834" i="17"/>
  <c r="S835" i="17"/>
  <c r="S836" i="17"/>
  <c r="S837" i="17"/>
  <c r="S838" i="17"/>
  <c r="S839" i="17"/>
  <c r="S840" i="17"/>
  <c r="S841" i="17"/>
  <c r="S842" i="17"/>
  <c r="S843" i="17"/>
  <c r="S844" i="17"/>
  <c r="S845" i="17"/>
  <c r="S846" i="17"/>
  <c r="S847" i="17"/>
  <c r="S848" i="17"/>
  <c r="S849" i="17"/>
  <c r="S850" i="17"/>
  <c r="S851" i="17"/>
  <c r="S852" i="17"/>
  <c r="S853" i="17"/>
  <c r="S854" i="17"/>
  <c r="S855" i="17"/>
  <c r="S856" i="17"/>
  <c r="S857" i="17"/>
  <c r="S858" i="17"/>
  <c r="S859" i="17"/>
  <c r="S860" i="17"/>
  <c r="S861" i="17"/>
  <c r="S862" i="17"/>
  <c r="S863" i="17"/>
  <c r="S864" i="17"/>
  <c r="S865" i="17"/>
  <c r="S866" i="17"/>
  <c r="S867" i="17"/>
  <c r="S868" i="17"/>
  <c r="S869" i="17"/>
  <c r="S870" i="17"/>
  <c r="S871" i="17"/>
  <c r="S872" i="17"/>
  <c r="S873" i="17"/>
  <c r="S874" i="17"/>
  <c r="S875" i="17"/>
  <c r="S876" i="17"/>
  <c r="S877" i="17"/>
  <c r="S878" i="17"/>
  <c r="S879" i="17"/>
  <c r="S880" i="17"/>
  <c r="S881" i="17"/>
  <c r="S882" i="17"/>
  <c r="S883" i="17"/>
  <c r="S884" i="17"/>
  <c r="S885" i="17"/>
  <c r="S886" i="17"/>
  <c r="S887" i="17"/>
  <c r="S888" i="17"/>
  <c r="S889" i="17"/>
  <c r="S890" i="17"/>
  <c r="S891" i="17"/>
  <c r="S892" i="17"/>
  <c r="S893" i="17"/>
  <c r="S894" i="17"/>
  <c r="S895" i="17"/>
  <c r="S896" i="17"/>
  <c r="S897" i="17"/>
  <c r="S898" i="17"/>
  <c r="S899" i="17"/>
  <c r="S900" i="17"/>
  <c r="S901" i="17"/>
  <c r="S902" i="17"/>
  <c r="S903" i="17"/>
  <c r="S904" i="17"/>
  <c r="S905" i="17"/>
  <c r="S906" i="17"/>
  <c r="S907" i="17"/>
  <c r="S908" i="17"/>
  <c r="S909" i="17"/>
  <c r="S910" i="17"/>
  <c r="S911" i="17"/>
  <c r="S912" i="17"/>
  <c r="S913" i="17"/>
  <c r="S914" i="17"/>
  <c r="S915" i="17"/>
  <c r="S916" i="17"/>
  <c r="S917" i="17"/>
  <c r="S918" i="17"/>
  <c r="S919" i="17"/>
  <c r="S920" i="17"/>
  <c r="S921" i="17"/>
  <c r="S922" i="17"/>
  <c r="S923" i="17"/>
  <c r="S924" i="17"/>
  <c r="S925" i="17"/>
  <c r="S926" i="17"/>
  <c r="S927" i="17"/>
  <c r="S928" i="17"/>
  <c r="S929" i="17"/>
  <c r="S930" i="17"/>
  <c r="S931" i="17"/>
  <c r="S932" i="17"/>
  <c r="S933" i="17"/>
  <c r="S934" i="17"/>
  <c r="S935" i="17"/>
  <c r="S936" i="17"/>
  <c r="S937" i="17"/>
  <c r="S938" i="17"/>
  <c r="S939" i="17"/>
  <c r="S940" i="17"/>
  <c r="S941" i="17"/>
  <c r="S942" i="17"/>
  <c r="S943" i="17"/>
  <c r="S944" i="17"/>
  <c r="S945" i="17"/>
  <c r="S946" i="17"/>
  <c r="S947" i="17"/>
  <c r="S948" i="17"/>
  <c r="S949" i="17"/>
  <c r="S950" i="17"/>
  <c r="S951" i="17"/>
  <c r="S952" i="17"/>
  <c r="S953" i="17"/>
  <c r="S954" i="17"/>
  <c r="S955" i="17"/>
  <c r="S956" i="17"/>
  <c r="S957" i="17"/>
  <c r="S958" i="17"/>
  <c r="S959" i="17"/>
  <c r="S960" i="17"/>
  <c r="S961" i="17"/>
  <c r="S962" i="17"/>
  <c r="S963" i="17"/>
  <c r="S964" i="17"/>
  <c r="S965" i="17"/>
  <c r="S966" i="17"/>
  <c r="S967" i="17"/>
  <c r="S968" i="17"/>
  <c r="S969" i="17"/>
  <c r="S970" i="17"/>
  <c r="S971" i="17"/>
  <c r="S972" i="17"/>
  <c r="S973" i="17"/>
  <c r="S974" i="17"/>
  <c r="S975" i="17"/>
  <c r="S976" i="17"/>
  <c r="S977" i="17"/>
  <c r="S978" i="17"/>
  <c r="S979" i="17"/>
  <c r="S980" i="17"/>
  <c r="S981" i="17"/>
  <c r="S982" i="17"/>
  <c r="S983" i="17"/>
  <c r="S984" i="17"/>
  <c r="S985" i="17"/>
  <c r="S986" i="17"/>
  <c r="S987" i="17"/>
  <c r="S988" i="17"/>
  <c r="S989" i="17"/>
  <c r="S990" i="17"/>
  <c r="S991" i="17"/>
  <c r="S992" i="17"/>
  <c r="S993" i="17"/>
  <c r="S994" i="17"/>
  <c r="S995" i="17"/>
  <c r="S996" i="17"/>
  <c r="S997" i="17"/>
  <c r="S998" i="17"/>
  <c r="S999" i="17"/>
  <c r="S1000" i="17"/>
  <c r="S1001" i="17"/>
  <c r="S1002" i="17"/>
  <c r="S1003" i="17"/>
  <c r="S1004" i="17"/>
  <c r="S1005" i="17"/>
  <c r="S1006" i="17"/>
  <c r="S1007" i="17"/>
  <c r="S1008" i="17"/>
  <c r="S1009" i="17"/>
  <c r="S1010" i="17"/>
  <c r="S1011" i="17"/>
  <c r="S1012" i="17"/>
  <c r="S1013" i="17"/>
  <c r="S1014" i="17"/>
  <c r="S1015" i="17"/>
  <c r="S1016" i="17"/>
  <c r="S1017" i="17"/>
  <c r="S1018" i="17"/>
  <c r="S1019" i="17"/>
  <c r="S1020" i="17"/>
  <c r="S1021" i="17"/>
  <c r="S1022" i="17"/>
  <c r="S1023" i="17"/>
  <c r="S1024" i="17"/>
  <c r="S1025" i="17"/>
  <c r="S1026" i="17"/>
  <c r="S1027" i="17"/>
  <c r="S1028" i="17"/>
  <c r="S1029" i="17"/>
  <c r="S1030" i="17"/>
  <c r="S1031" i="17"/>
  <c r="S1032" i="17"/>
  <c r="S1033" i="17"/>
  <c r="S1034" i="17"/>
  <c r="S1035" i="17"/>
  <c r="S1036" i="17"/>
  <c r="S1037" i="17"/>
  <c r="S1038" i="17"/>
  <c r="S1039" i="17"/>
  <c r="S1040" i="17"/>
  <c r="S1041" i="17"/>
  <c r="S1042" i="17"/>
  <c r="S1043" i="17"/>
  <c r="S1044" i="17"/>
  <c r="S1045" i="17"/>
  <c r="S1046" i="17"/>
  <c r="S1047" i="17"/>
  <c r="S1048" i="17"/>
  <c r="S1049" i="17"/>
  <c r="S1050" i="17"/>
  <c r="S1051" i="17"/>
  <c r="S1052" i="17"/>
  <c r="S1053" i="17"/>
  <c r="S1054" i="17"/>
  <c r="S1055" i="17"/>
  <c r="S1056" i="17"/>
  <c r="S1057" i="17"/>
  <c r="S1058" i="17"/>
  <c r="S1059" i="17"/>
  <c r="S1060" i="17"/>
  <c r="S1061" i="17"/>
  <c r="S1062" i="17"/>
  <c r="S1063" i="17"/>
  <c r="S1064" i="17"/>
  <c r="S1065" i="17"/>
  <c r="S1066" i="17"/>
  <c r="S1067" i="17"/>
  <c r="S1068" i="17"/>
  <c r="S1069" i="17"/>
  <c r="S1070" i="17"/>
  <c r="S1071" i="17"/>
  <c r="S1072" i="17"/>
  <c r="S1073" i="17"/>
  <c r="S1074" i="17"/>
  <c r="S1075" i="17"/>
  <c r="S1076" i="17"/>
  <c r="S1077" i="17"/>
  <c r="S1078" i="17"/>
  <c r="S1079" i="17"/>
  <c r="S1080" i="17"/>
  <c r="S1081" i="17"/>
  <c r="S1082" i="17"/>
  <c r="S1083" i="17"/>
  <c r="S1084" i="17"/>
  <c r="S1085" i="17"/>
  <c r="S1086" i="17"/>
  <c r="S1087" i="17"/>
  <c r="S1088" i="17"/>
  <c r="S1089" i="17"/>
  <c r="S1090" i="17"/>
  <c r="S1091" i="17"/>
  <c r="S1092" i="17"/>
  <c r="S1093" i="17"/>
  <c r="S1094" i="17"/>
  <c r="S1095" i="17"/>
  <c r="S1096" i="17"/>
  <c r="S1097" i="17"/>
  <c r="S1098" i="17"/>
  <c r="S1099" i="17"/>
  <c r="S1100" i="17"/>
  <c r="S1101" i="17"/>
  <c r="S1102" i="17"/>
  <c r="S1103" i="17"/>
  <c r="S1104" i="17"/>
  <c r="S1105" i="17"/>
  <c r="S1106" i="17"/>
  <c r="S1107" i="17"/>
  <c r="S1108" i="17"/>
  <c r="S1109" i="17"/>
  <c r="S1110" i="17"/>
  <c r="S1111" i="17"/>
  <c r="S1112" i="17"/>
  <c r="S1113" i="17"/>
  <c r="S1114" i="17"/>
  <c r="S1115" i="17"/>
  <c r="S1116" i="17"/>
  <c r="S1117" i="17"/>
  <c r="S1118" i="17"/>
  <c r="S1119" i="17"/>
  <c r="S1120" i="17"/>
  <c r="S1121" i="17"/>
  <c r="S1122" i="17"/>
  <c r="S1123" i="17"/>
  <c r="S1124" i="17"/>
  <c r="S1125" i="17"/>
  <c r="S1126" i="17"/>
  <c r="S1127" i="17"/>
  <c r="S1128" i="17"/>
  <c r="S1129" i="17"/>
  <c r="S1130" i="17"/>
  <c r="S1131" i="17"/>
  <c r="S1132" i="17"/>
  <c r="S1133" i="17"/>
  <c r="S1134" i="17"/>
  <c r="S1135" i="17"/>
  <c r="S1136" i="17"/>
  <c r="S1137" i="17"/>
  <c r="S1138" i="17"/>
  <c r="S1139" i="17"/>
  <c r="S1140" i="17"/>
  <c r="S1141" i="17"/>
  <c r="S1142" i="17"/>
  <c r="S1143" i="17"/>
  <c r="S1144" i="17"/>
  <c r="S1145" i="17"/>
  <c r="S1146" i="17"/>
  <c r="S1147" i="17"/>
  <c r="S1148" i="17"/>
  <c r="S1149" i="17"/>
  <c r="S1150" i="17"/>
  <c r="S1151" i="17"/>
  <c r="S1152" i="17"/>
  <c r="S1153" i="17"/>
  <c r="S1154" i="17"/>
  <c r="S1155" i="17"/>
  <c r="S1156" i="17"/>
  <c r="S1157" i="17"/>
  <c r="S1158" i="17"/>
  <c r="S1159" i="17"/>
  <c r="S1160" i="17"/>
  <c r="S1161" i="17"/>
  <c r="S1162" i="17"/>
  <c r="S1163" i="17"/>
  <c r="S1164" i="17"/>
  <c r="S1165" i="17"/>
  <c r="S1166" i="17"/>
  <c r="S1167" i="17"/>
  <c r="S1168" i="17"/>
  <c r="S1169" i="17"/>
  <c r="S1170" i="17"/>
  <c r="S1171" i="17"/>
  <c r="S1172" i="17"/>
  <c r="S1173" i="17"/>
  <c r="S1174" i="17"/>
  <c r="S1175" i="17"/>
  <c r="S1176" i="17"/>
  <c r="S1177" i="17"/>
  <c r="S1178" i="17"/>
  <c r="S1179" i="17"/>
  <c r="S1180" i="17"/>
  <c r="S1181" i="17"/>
  <c r="S1182" i="17"/>
  <c r="S1183" i="17"/>
  <c r="S1184" i="17"/>
  <c r="S1185" i="17"/>
  <c r="S1186" i="17"/>
  <c r="S1187" i="17"/>
  <c r="S1188" i="17"/>
  <c r="S1189" i="17"/>
  <c r="S1190" i="17"/>
  <c r="S1191" i="17"/>
  <c r="S1192" i="17"/>
  <c r="S1193" i="17"/>
  <c r="S1194" i="17"/>
  <c r="S1195" i="17"/>
  <c r="S1196" i="17"/>
  <c r="S1197" i="17"/>
  <c r="S1198" i="17"/>
  <c r="S1199" i="17"/>
  <c r="S1200" i="17"/>
  <c r="S1201" i="17"/>
  <c r="S1202" i="17"/>
  <c r="S1203" i="17"/>
  <c r="S1204" i="17"/>
  <c r="S1205" i="17"/>
  <c r="S1206" i="17"/>
  <c r="S1207" i="17"/>
  <c r="S1208" i="17"/>
  <c r="S1209" i="17"/>
  <c r="S1210" i="17"/>
  <c r="S1211" i="17"/>
  <c r="S1212" i="17"/>
  <c r="S1213" i="17"/>
  <c r="S1214" i="17"/>
  <c r="S1215" i="17"/>
  <c r="S1216" i="17"/>
  <c r="S1217" i="17"/>
  <c r="S1218" i="17"/>
  <c r="S1219" i="17"/>
  <c r="S1220" i="17"/>
  <c r="S1221" i="17"/>
  <c r="S1222" i="17"/>
  <c r="S1223" i="17"/>
  <c r="S1224" i="17"/>
  <c r="S1225" i="17"/>
  <c r="S1226" i="17"/>
  <c r="S1227" i="17"/>
  <c r="S1228" i="17"/>
  <c r="S1229" i="17"/>
  <c r="S1230" i="17"/>
  <c r="S1231" i="17"/>
  <c r="S1232" i="17"/>
  <c r="S1233" i="17"/>
  <c r="S1234" i="17"/>
  <c r="S1235" i="17"/>
  <c r="S1236" i="17"/>
  <c r="S1237" i="17"/>
  <c r="S1238" i="17"/>
  <c r="S1239" i="17"/>
  <c r="S1240" i="17"/>
  <c r="S1241" i="17"/>
  <c r="S1242" i="17"/>
  <c r="S1243" i="17"/>
  <c r="S1244" i="17"/>
  <c r="S1245" i="17"/>
  <c r="S1246" i="17"/>
  <c r="S1247" i="17"/>
  <c r="S1248" i="17"/>
  <c r="S1249" i="17"/>
  <c r="S1250" i="17"/>
  <c r="S1251" i="17"/>
  <c r="S1252" i="17"/>
  <c r="S1253" i="17"/>
  <c r="S1254" i="17"/>
  <c r="S1255" i="17"/>
  <c r="S1256" i="17"/>
  <c r="S1257" i="17"/>
  <c r="S1258" i="17"/>
  <c r="S1259" i="17"/>
  <c r="S1260" i="17"/>
  <c r="S1261" i="17"/>
  <c r="S1262" i="17"/>
  <c r="S1263" i="17"/>
  <c r="S1264" i="17"/>
  <c r="S1265" i="17"/>
  <c r="S1266" i="17"/>
  <c r="S1267" i="17"/>
  <c r="S1268" i="17"/>
  <c r="S1269" i="17"/>
  <c r="S1270" i="17"/>
  <c r="S1271" i="17"/>
  <c r="S1272" i="17"/>
  <c r="S1273" i="17"/>
  <c r="S1274" i="17"/>
  <c r="S1275" i="17"/>
  <c r="S1276" i="17"/>
  <c r="S1277" i="17"/>
  <c r="S1278" i="17"/>
  <c r="S1279" i="17"/>
  <c r="S1280" i="17"/>
  <c r="S1281" i="17"/>
  <c r="S1282" i="17"/>
  <c r="S1283" i="17"/>
  <c r="S1284" i="17"/>
  <c r="S1285" i="17"/>
  <c r="S1286" i="17"/>
  <c r="S1287" i="17"/>
  <c r="S1288" i="17"/>
  <c r="S1289" i="17"/>
  <c r="S1290" i="17"/>
  <c r="S1291" i="17"/>
  <c r="S1292" i="17"/>
  <c r="S1293" i="17"/>
  <c r="S1294" i="17"/>
  <c r="S1295" i="17"/>
  <c r="S1296" i="17"/>
  <c r="S1297" i="17"/>
  <c r="S1298" i="17"/>
  <c r="S1299" i="17"/>
  <c r="S1300" i="17"/>
  <c r="S1301" i="17"/>
  <c r="S1302" i="17"/>
  <c r="S1303" i="17"/>
  <c r="S1304" i="17"/>
  <c r="S1305" i="17"/>
  <c r="S1306" i="17"/>
  <c r="S1307" i="17"/>
  <c r="S1308" i="17"/>
  <c r="S1309" i="17"/>
  <c r="S1310" i="17"/>
  <c r="S1311" i="17"/>
  <c r="S1312" i="17"/>
  <c r="S1313" i="17"/>
  <c r="S1314" i="17"/>
  <c r="S1315" i="17"/>
  <c r="S1316" i="17"/>
  <c r="S1317" i="17"/>
  <c r="S1318" i="17"/>
  <c r="S1319" i="17"/>
  <c r="S1320" i="17"/>
  <c r="S1321" i="17"/>
  <c r="S1322" i="17"/>
  <c r="S1323" i="17"/>
  <c r="S1324" i="17"/>
  <c r="S1325" i="17"/>
  <c r="S1326" i="17"/>
  <c r="S1327" i="17"/>
  <c r="S1328" i="17"/>
  <c r="S1329" i="17"/>
  <c r="S1330" i="17"/>
  <c r="S1331" i="17"/>
  <c r="S1332" i="17"/>
  <c r="S1333" i="17"/>
  <c r="S1334" i="17"/>
  <c r="S1335" i="17"/>
  <c r="S1336" i="17"/>
  <c r="S1337" i="17"/>
  <c r="S1338" i="17"/>
  <c r="S1339" i="17"/>
  <c r="S1340" i="17"/>
  <c r="S1341" i="17"/>
  <c r="S1342" i="17"/>
  <c r="S1343" i="17"/>
  <c r="S1344" i="17"/>
  <c r="S1345" i="17"/>
  <c r="S1346" i="17"/>
  <c r="S1347" i="17"/>
  <c r="S1348" i="17"/>
  <c r="S1349" i="17"/>
  <c r="S1350" i="17"/>
  <c r="S1351" i="17"/>
  <c r="S1352" i="17"/>
  <c r="S1353" i="17"/>
  <c r="S1354" i="17"/>
  <c r="S1355" i="17"/>
  <c r="S1356" i="17"/>
  <c r="S1357" i="17"/>
  <c r="S1358" i="17"/>
  <c r="S1359" i="17"/>
  <c r="S1360" i="17"/>
  <c r="S1361" i="17"/>
  <c r="S1362" i="17"/>
  <c r="S1363" i="17"/>
  <c r="S1364" i="17"/>
  <c r="S1365" i="17"/>
  <c r="S1366" i="17"/>
  <c r="S1367" i="17"/>
  <c r="S1368" i="17"/>
  <c r="S1369" i="17"/>
  <c r="S1370" i="17"/>
  <c r="S1371" i="17"/>
  <c r="S1372" i="17"/>
  <c r="S1373" i="17"/>
  <c r="S1374" i="17"/>
  <c r="S1375" i="17"/>
  <c r="S1376" i="17"/>
  <c r="S1377" i="17"/>
  <c r="S1378" i="17"/>
  <c r="S1379" i="17"/>
  <c r="S1380" i="17"/>
  <c r="S1381" i="17"/>
  <c r="S1382" i="17"/>
  <c r="S1383" i="17"/>
  <c r="S1384" i="17"/>
  <c r="S1385" i="17"/>
  <c r="S1386" i="17"/>
  <c r="S1387" i="17"/>
  <c r="S1388" i="17"/>
  <c r="S1389" i="17"/>
  <c r="S1390" i="17"/>
  <c r="S1391" i="17"/>
  <c r="S1392" i="17"/>
  <c r="S1393" i="17"/>
  <c r="S1394" i="17"/>
  <c r="S1395" i="17"/>
  <c r="S1396" i="17"/>
  <c r="S1397" i="17"/>
  <c r="S1398" i="17"/>
  <c r="S1399" i="17"/>
  <c r="S1400" i="17"/>
  <c r="S1401" i="17"/>
  <c r="S1402" i="17"/>
  <c r="S1403" i="17"/>
  <c r="S1404" i="17"/>
  <c r="S1405" i="17"/>
  <c r="S1406" i="17"/>
  <c r="S1407" i="17"/>
  <c r="S1408" i="17"/>
  <c r="S1409" i="17"/>
  <c r="S1410" i="17"/>
  <c r="S1411" i="17"/>
  <c r="S1412" i="17"/>
  <c r="S1413" i="17"/>
  <c r="S1414" i="17"/>
  <c r="S1415" i="17"/>
  <c r="S1416" i="17"/>
  <c r="S1417" i="17"/>
  <c r="S1418" i="17"/>
  <c r="S1419" i="17"/>
  <c r="S1420" i="17"/>
  <c r="S1421" i="17"/>
  <c r="S1422" i="17"/>
  <c r="S1423" i="17"/>
  <c r="S1424" i="17"/>
  <c r="S1425" i="17"/>
  <c r="S1426" i="17"/>
  <c r="S1427" i="17"/>
  <c r="S1428" i="17"/>
  <c r="S1429" i="17"/>
  <c r="S1430" i="17"/>
  <c r="S1431" i="17"/>
  <c r="S1432" i="17"/>
  <c r="S1433" i="17"/>
  <c r="S1434" i="17"/>
  <c r="S1435" i="17"/>
  <c r="S1436" i="17"/>
  <c r="S1437" i="17"/>
  <c r="S1438" i="17"/>
  <c r="S1439" i="17"/>
  <c r="S1440" i="17"/>
  <c r="S1441" i="17"/>
  <c r="S1442" i="17"/>
  <c r="S1443" i="17"/>
  <c r="S1444" i="17"/>
  <c r="S1445" i="17"/>
  <c r="S1446" i="17"/>
  <c r="S1447" i="17"/>
  <c r="S1448" i="17"/>
  <c r="S1449" i="17"/>
  <c r="S1450" i="17"/>
  <c r="S1451" i="17"/>
  <c r="S1452" i="17"/>
  <c r="S1453" i="17"/>
  <c r="S1454" i="17"/>
  <c r="S1455" i="17"/>
  <c r="S1456" i="17"/>
  <c r="S1457" i="17"/>
  <c r="S1458" i="17"/>
  <c r="S1459" i="17"/>
  <c r="S1460" i="17"/>
  <c r="S1461" i="17"/>
  <c r="S1462" i="17"/>
  <c r="S1463" i="17"/>
  <c r="S1464" i="17"/>
  <c r="S1465" i="17"/>
  <c r="S1466" i="17"/>
  <c r="S1467" i="17"/>
  <c r="S1468" i="17"/>
  <c r="S1469" i="17"/>
  <c r="S1470" i="17"/>
  <c r="S1471" i="17"/>
  <c r="S1472" i="17"/>
  <c r="S1473" i="17"/>
  <c r="S1474" i="17"/>
  <c r="S1475" i="17"/>
  <c r="S1476" i="17"/>
  <c r="S1477" i="17"/>
  <c r="S1478" i="17"/>
  <c r="S1479" i="17"/>
  <c r="S1480" i="17"/>
  <c r="S1481" i="17"/>
  <c r="S1482" i="17"/>
  <c r="S1483" i="17"/>
  <c r="S1484" i="17"/>
  <c r="S1485" i="17"/>
  <c r="S1486" i="17"/>
  <c r="S1487" i="17"/>
  <c r="S1488" i="17"/>
  <c r="S1489" i="17"/>
  <c r="S1490" i="17"/>
  <c r="S1491" i="17"/>
  <c r="S1492" i="17"/>
  <c r="S1493" i="17"/>
  <c r="S1494" i="17"/>
  <c r="S1495" i="17"/>
  <c r="S1496" i="17"/>
  <c r="S1497" i="17"/>
  <c r="S1498" i="17"/>
  <c r="S1499" i="17"/>
  <c r="S1500" i="17"/>
  <c r="S1501" i="17"/>
  <c r="S1502" i="17"/>
  <c r="S1503" i="17"/>
  <c r="S1504" i="17"/>
  <c r="S1505" i="17"/>
  <c r="S1506" i="17"/>
  <c r="S1507" i="17"/>
  <c r="S1508" i="17"/>
  <c r="S1509" i="17"/>
  <c r="S1510" i="17"/>
  <c r="S1511" i="17"/>
  <c r="S1512" i="17"/>
  <c r="S1513" i="17"/>
  <c r="S1514" i="17"/>
  <c r="S1515" i="17"/>
  <c r="S1516" i="17"/>
  <c r="S1517" i="17"/>
  <c r="S1518" i="17"/>
  <c r="S1519" i="17"/>
  <c r="S1520" i="17"/>
  <c r="S1521" i="17"/>
  <c r="S1522" i="17"/>
  <c r="S1523" i="17"/>
  <c r="S1524" i="17"/>
  <c r="S1525" i="17"/>
  <c r="S1526" i="17"/>
  <c r="S1527" i="17"/>
  <c r="S1528" i="17"/>
  <c r="S1529" i="17"/>
  <c r="S1530" i="17"/>
  <c r="S1531" i="17"/>
  <c r="S1532" i="17"/>
  <c r="S1533" i="17"/>
  <c r="S1534" i="17"/>
  <c r="S1535" i="17"/>
  <c r="S1536" i="17"/>
  <c r="S1537" i="17"/>
  <c r="S1538" i="17"/>
  <c r="S1539" i="17"/>
  <c r="S1540" i="17"/>
  <c r="S1541" i="17"/>
  <c r="S1542" i="17"/>
  <c r="S1543" i="17"/>
  <c r="S1544" i="17"/>
  <c r="S1545" i="17"/>
  <c r="S1546" i="17"/>
  <c r="S1547" i="17"/>
  <c r="S1548" i="17"/>
  <c r="S1549" i="17"/>
  <c r="S1550" i="17"/>
  <c r="S1551" i="17"/>
  <c r="S1552" i="17"/>
  <c r="S1553" i="17"/>
  <c r="S1554" i="17"/>
  <c r="S1555" i="17"/>
  <c r="S1556" i="17"/>
  <c r="S1557" i="17"/>
  <c r="S1558" i="17"/>
  <c r="S1559" i="17"/>
  <c r="S1560" i="17"/>
  <c r="S1561" i="17"/>
  <c r="S1562" i="17"/>
  <c r="S1563" i="17"/>
  <c r="S1564" i="17"/>
  <c r="S1565" i="17"/>
  <c r="S1566" i="17"/>
  <c r="S1567" i="17"/>
  <c r="S1568" i="17"/>
  <c r="S1569" i="17"/>
  <c r="S1570" i="17"/>
  <c r="S1571" i="17"/>
  <c r="S1572" i="17"/>
  <c r="S1573" i="17"/>
  <c r="S1574" i="17"/>
  <c r="S1575" i="17"/>
  <c r="S1576" i="17"/>
  <c r="S1577" i="17"/>
  <c r="S1578" i="17"/>
  <c r="S1579" i="17"/>
  <c r="S1580" i="17"/>
  <c r="S1581" i="17"/>
  <c r="S1582" i="17"/>
  <c r="S1583" i="17"/>
  <c r="S1584" i="17"/>
  <c r="S1585" i="17"/>
  <c r="S1586" i="17"/>
  <c r="S1587" i="17"/>
  <c r="S1588" i="17"/>
  <c r="S1589" i="17"/>
  <c r="S1590" i="17"/>
  <c r="S1591" i="17"/>
  <c r="S1592" i="17"/>
  <c r="S1593" i="17"/>
  <c r="S1594" i="17"/>
  <c r="S1595" i="17"/>
  <c r="S1596" i="17"/>
  <c r="S1597" i="17"/>
  <c r="S1598" i="17"/>
  <c r="S1599" i="17"/>
  <c r="S1600" i="17"/>
  <c r="S1601" i="17"/>
  <c r="S1602" i="17"/>
  <c r="S1603" i="17"/>
  <c r="S1604" i="17"/>
  <c r="S1605" i="17"/>
  <c r="S1606" i="17"/>
  <c r="S1607" i="17"/>
  <c r="S1608" i="17"/>
  <c r="S1609" i="17"/>
  <c r="S1610" i="17"/>
  <c r="S1611" i="17"/>
  <c r="S1612" i="17"/>
  <c r="S1613" i="17"/>
  <c r="S1614" i="17"/>
  <c r="S1615" i="17"/>
  <c r="S1616" i="17"/>
  <c r="S1617" i="17"/>
  <c r="S1618" i="17"/>
  <c r="S1619" i="17"/>
  <c r="S1620" i="17"/>
  <c r="S1621" i="17"/>
  <c r="S1622" i="17"/>
  <c r="S1623" i="17"/>
  <c r="S1624" i="17"/>
  <c r="S1625" i="17"/>
  <c r="S1626" i="17"/>
  <c r="S1627" i="17"/>
  <c r="S1628" i="17"/>
  <c r="S1629" i="17"/>
  <c r="S1630" i="17"/>
  <c r="S1631" i="17"/>
  <c r="S1632" i="17"/>
  <c r="S1633" i="17"/>
  <c r="S1634" i="17"/>
  <c r="S1635" i="17"/>
  <c r="S1636" i="17"/>
  <c r="S1637" i="17"/>
  <c r="S1638" i="17"/>
  <c r="S1639" i="17"/>
  <c r="S1640" i="17"/>
  <c r="S1641" i="17"/>
  <c r="S1642" i="17"/>
  <c r="S1643" i="17"/>
  <c r="S1644" i="17"/>
  <c r="S1645" i="17"/>
  <c r="S1646" i="17"/>
  <c r="S1647" i="17"/>
  <c r="S1648" i="17"/>
  <c r="S1649" i="17"/>
  <c r="S1650" i="17"/>
  <c r="S1651" i="17"/>
  <c r="S1652" i="17"/>
  <c r="S1653" i="17"/>
  <c r="S1654" i="17"/>
  <c r="S1655" i="17"/>
  <c r="S1656" i="17"/>
  <c r="S1657" i="17"/>
  <c r="S1658" i="17"/>
  <c r="S1659" i="17"/>
  <c r="S1660" i="17"/>
  <c r="S1661" i="17"/>
  <c r="S1662" i="17"/>
  <c r="S1663" i="17"/>
  <c r="S1664" i="17"/>
  <c r="S1665" i="17"/>
  <c r="S1666" i="17"/>
  <c r="S1667" i="17"/>
  <c r="S1668" i="17"/>
  <c r="S1669" i="17"/>
  <c r="S1670" i="17"/>
  <c r="S1671" i="17"/>
  <c r="S1672" i="17"/>
  <c r="S1673" i="17"/>
  <c r="S1674" i="17"/>
  <c r="S1675" i="17"/>
  <c r="S1676" i="17"/>
  <c r="S1677" i="17"/>
  <c r="S1678" i="17"/>
  <c r="S1679" i="17"/>
  <c r="S1680" i="17"/>
  <c r="S1681" i="17"/>
  <c r="S1682" i="17"/>
  <c r="S1683" i="17"/>
  <c r="S1684" i="17"/>
  <c r="S1685" i="17"/>
  <c r="S1686" i="17"/>
  <c r="S1687" i="17"/>
  <c r="S1688" i="17"/>
  <c r="S1689" i="17"/>
  <c r="S1690" i="17"/>
  <c r="S1691" i="17"/>
  <c r="S1692" i="17"/>
  <c r="S1693" i="17"/>
  <c r="S1694" i="17"/>
  <c r="S1695" i="17"/>
  <c r="S1696" i="17"/>
  <c r="S1697" i="17"/>
  <c r="S1698" i="17"/>
  <c r="S1699" i="17"/>
  <c r="S1700" i="17"/>
  <c r="S1701" i="17"/>
  <c r="S1702" i="17"/>
  <c r="S1703" i="17"/>
  <c r="S1704" i="17"/>
  <c r="S1705" i="17"/>
  <c r="S1706" i="17"/>
  <c r="S1707" i="17"/>
  <c r="S1708" i="17"/>
  <c r="S1709" i="17"/>
  <c r="S1710" i="17"/>
  <c r="S1711" i="17"/>
  <c r="S1712" i="17"/>
  <c r="S1713" i="17"/>
  <c r="S1714" i="17"/>
  <c r="S1715" i="17"/>
  <c r="S1716" i="17"/>
  <c r="S1717" i="17"/>
  <c r="S1718" i="17"/>
  <c r="S1719" i="17"/>
  <c r="S1720" i="17"/>
  <c r="S1721" i="17"/>
  <c r="S1722" i="17"/>
  <c r="S1723" i="17"/>
  <c r="S1724" i="17"/>
  <c r="S1725" i="17"/>
  <c r="S1726" i="17"/>
  <c r="S1727" i="17"/>
  <c r="S1728" i="17"/>
  <c r="S1729" i="17"/>
  <c r="S1730" i="17"/>
  <c r="S1731" i="17"/>
  <c r="S1732" i="17"/>
  <c r="S1733" i="17"/>
  <c r="S1734" i="17"/>
  <c r="S1735" i="17"/>
  <c r="S1736" i="17"/>
  <c r="S1737" i="17"/>
  <c r="S1738" i="17"/>
  <c r="S1739" i="17"/>
  <c r="S1740" i="17"/>
  <c r="S1741" i="17"/>
  <c r="S1742" i="17"/>
  <c r="S1743" i="17"/>
  <c r="S1744" i="17"/>
  <c r="S1745" i="17"/>
  <c r="S1746" i="17"/>
  <c r="S1747" i="17"/>
  <c r="S1748" i="17"/>
  <c r="S1749" i="17"/>
  <c r="S1750" i="17"/>
  <c r="S1751" i="17"/>
  <c r="S1752" i="17"/>
  <c r="S1753" i="17"/>
  <c r="S1754" i="17"/>
  <c r="S1755" i="17"/>
  <c r="S1756" i="17"/>
  <c r="S1757" i="17"/>
  <c r="S1758" i="17"/>
  <c r="S1759" i="17"/>
  <c r="S1760" i="17"/>
  <c r="S1761" i="17"/>
  <c r="S1762" i="17"/>
  <c r="S1763" i="17"/>
  <c r="S1764" i="17"/>
  <c r="S1765" i="17"/>
  <c r="S1766" i="17"/>
  <c r="S1767" i="17"/>
  <c r="S1768" i="17"/>
  <c r="S1769" i="17"/>
  <c r="S1770" i="17"/>
  <c r="S1771" i="17"/>
  <c r="S1772" i="17"/>
  <c r="S1773" i="17"/>
  <c r="S1774" i="17"/>
  <c r="S1775" i="17"/>
  <c r="S1776" i="17"/>
  <c r="S1777" i="17"/>
  <c r="S1778" i="17"/>
  <c r="S1779" i="17"/>
  <c r="S1780" i="17"/>
  <c r="S1781" i="17"/>
  <c r="S1782" i="17"/>
  <c r="S1783" i="17"/>
  <c r="S1784" i="17"/>
  <c r="S1785" i="17"/>
  <c r="S1786" i="17"/>
  <c r="S1787" i="17"/>
  <c r="S1788" i="17"/>
  <c r="S1789" i="17"/>
  <c r="S1790" i="17"/>
  <c r="S1791" i="17"/>
  <c r="S1792" i="17"/>
  <c r="S1793" i="17"/>
  <c r="S1794" i="17"/>
  <c r="S1795" i="17"/>
  <c r="S1796" i="17"/>
  <c r="S1797" i="17"/>
  <c r="S1798" i="17"/>
  <c r="S1799" i="17"/>
  <c r="S1800" i="17"/>
  <c r="S1801" i="17"/>
  <c r="S1802" i="17"/>
  <c r="S1803" i="17"/>
  <c r="S1804" i="17"/>
  <c r="S1805" i="17"/>
  <c r="S1806" i="17"/>
  <c r="S1807" i="17"/>
  <c r="S1808" i="17"/>
  <c r="S1809" i="17"/>
  <c r="S1810" i="17"/>
  <c r="S1811" i="17"/>
  <c r="S1812" i="17"/>
  <c r="S1813" i="17"/>
  <c r="S1814" i="17"/>
  <c r="S1815" i="17"/>
  <c r="S1816" i="17"/>
  <c r="S1817" i="17"/>
  <c r="S1818" i="17"/>
  <c r="S1819" i="17"/>
  <c r="S1820" i="17"/>
  <c r="S1821" i="17"/>
  <c r="S1822" i="17"/>
  <c r="S1823" i="17"/>
  <c r="S1824" i="17"/>
  <c r="S1825" i="17"/>
  <c r="S1826" i="17"/>
  <c r="S1827" i="17"/>
  <c r="S1828" i="17"/>
  <c r="S1829" i="17"/>
  <c r="S1830" i="17"/>
  <c r="S1831" i="17"/>
  <c r="S1832" i="17"/>
  <c r="S1833" i="17"/>
  <c r="S1834" i="17"/>
  <c r="S1835" i="17"/>
  <c r="S1836" i="17"/>
  <c r="S1837" i="17"/>
  <c r="S1838" i="17"/>
  <c r="S1839" i="17"/>
  <c r="S1840" i="17"/>
  <c r="S1841" i="17"/>
  <c r="S1842" i="17"/>
  <c r="S1843" i="17"/>
  <c r="S1844" i="17"/>
  <c r="S1845" i="17"/>
  <c r="S1846" i="17"/>
  <c r="S1847" i="17"/>
  <c r="S1848" i="17"/>
  <c r="S1849" i="17"/>
  <c r="S1850" i="17"/>
  <c r="S1851" i="17"/>
  <c r="S1852" i="17"/>
  <c r="S1853" i="17"/>
  <c r="S1854" i="17"/>
  <c r="S1855" i="17"/>
  <c r="S1856" i="17"/>
  <c r="S1857" i="17"/>
  <c r="S1858" i="17"/>
  <c r="S1859" i="17"/>
  <c r="S1860" i="17"/>
  <c r="S1861" i="17"/>
  <c r="S1862" i="17"/>
  <c r="S1863" i="17"/>
  <c r="S1864" i="17"/>
  <c r="S1865" i="17"/>
  <c r="S1866" i="17"/>
  <c r="S1867" i="17"/>
  <c r="S1868" i="17"/>
  <c r="S1869" i="17"/>
  <c r="S1870" i="17"/>
  <c r="S1871" i="17"/>
  <c r="S1872" i="17"/>
  <c r="S1873" i="17"/>
  <c r="S1874" i="17"/>
  <c r="S1875" i="17"/>
  <c r="S1876" i="17"/>
  <c r="S1877" i="17"/>
  <c r="S1878" i="17"/>
  <c r="S1879" i="17"/>
  <c r="S1880" i="17"/>
  <c r="S1881" i="17"/>
  <c r="S1882" i="17"/>
  <c r="S1883" i="17"/>
  <c r="S1884" i="17"/>
  <c r="S1885" i="17"/>
  <c r="S1886" i="17"/>
  <c r="S1887" i="17"/>
  <c r="S1888" i="17"/>
  <c r="S1889" i="17"/>
  <c r="S1890" i="17"/>
  <c r="S1891" i="17"/>
  <c r="S1892" i="17"/>
  <c r="S1893" i="17"/>
  <c r="S1894" i="17"/>
  <c r="S1895" i="17"/>
  <c r="S1896" i="17"/>
  <c r="S1897" i="17"/>
  <c r="S1898" i="17"/>
  <c r="S1899" i="17"/>
  <c r="S1900" i="17"/>
  <c r="S1901" i="17"/>
  <c r="S1902" i="17"/>
  <c r="S1903" i="17"/>
  <c r="S1904" i="17"/>
  <c r="S1905" i="17"/>
  <c r="S1906" i="17"/>
  <c r="S1907" i="17"/>
  <c r="S1908" i="17"/>
  <c r="S1909" i="17"/>
  <c r="S1910" i="17"/>
  <c r="S1911" i="17"/>
  <c r="S1912" i="17"/>
  <c r="S1913" i="17"/>
  <c r="S1914" i="17"/>
  <c r="S1915" i="17"/>
  <c r="S1916" i="17"/>
  <c r="S1917" i="17"/>
  <c r="S1918" i="17"/>
  <c r="S1919" i="17"/>
  <c r="S1920" i="17"/>
  <c r="S1921" i="17"/>
  <c r="S1922" i="17"/>
  <c r="S1923" i="17"/>
  <c r="S1924" i="17"/>
  <c r="S1925" i="17"/>
  <c r="S1926" i="17"/>
  <c r="S1927" i="17"/>
  <c r="S1928" i="17"/>
  <c r="S1929" i="17"/>
  <c r="S1930" i="17"/>
  <c r="S1931" i="17"/>
  <c r="S1932" i="17"/>
  <c r="S1933" i="17"/>
  <c r="S1934" i="17"/>
  <c r="S1935" i="17"/>
  <c r="S1936" i="17"/>
  <c r="S1937" i="17"/>
  <c r="S1938" i="17"/>
  <c r="S1939" i="17"/>
  <c r="S1940" i="17"/>
  <c r="S1941" i="17"/>
  <c r="S1942" i="17"/>
  <c r="S1943" i="17"/>
  <c r="S1944" i="17"/>
  <c r="S1945" i="17"/>
  <c r="S1946" i="17"/>
  <c r="S1947" i="17"/>
  <c r="S1948" i="17"/>
  <c r="S1949" i="17"/>
  <c r="S1950" i="17"/>
  <c r="S1951" i="17"/>
  <c r="S1952" i="17"/>
  <c r="S1953" i="17"/>
  <c r="S1954" i="17"/>
  <c r="S1955" i="17"/>
  <c r="S1956" i="17"/>
  <c r="S1957" i="17"/>
  <c r="S1958" i="17"/>
  <c r="S1959" i="17"/>
  <c r="S1960" i="17"/>
  <c r="S1961" i="17"/>
  <c r="S1962" i="17"/>
  <c r="S1963" i="17"/>
  <c r="S1964" i="17"/>
  <c r="S1965" i="17"/>
  <c r="S1966" i="17"/>
  <c r="S1967" i="17"/>
  <c r="S1968" i="17"/>
  <c r="S1969" i="17"/>
  <c r="S1970" i="17"/>
  <c r="S1971" i="17"/>
  <c r="S1972" i="17"/>
  <c r="S1973" i="17"/>
  <c r="S1974" i="17"/>
  <c r="S1975" i="17"/>
  <c r="S1976" i="17"/>
  <c r="S1977" i="17"/>
  <c r="S1978" i="17"/>
  <c r="S1979" i="17"/>
  <c r="S1980" i="17"/>
  <c r="S1981" i="17"/>
  <c r="S1982" i="17"/>
  <c r="S1983" i="17"/>
  <c r="S1984" i="17"/>
  <c r="S1985" i="17"/>
  <c r="S1986" i="17"/>
  <c r="S1987" i="17"/>
  <c r="S1988" i="17"/>
  <c r="S1989" i="17"/>
  <c r="S1990" i="17"/>
  <c r="S1991" i="17"/>
  <c r="S1992" i="17"/>
  <c r="S1993" i="17"/>
  <c r="S1994" i="17"/>
  <c r="S1995" i="17"/>
  <c r="S1996" i="17"/>
  <c r="S1997" i="17"/>
  <c r="S1998" i="17"/>
  <c r="S1999" i="17"/>
  <c r="S2000" i="17"/>
  <c r="S2001" i="17"/>
  <c r="S2002" i="17"/>
  <c r="S2003" i="17"/>
  <c r="S2004" i="17"/>
  <c r="S2005" i="17"/>
  <c r="S2006" i="17"/>
  <c r="S2007" i="17"/>
  <c r="S2008" i="17"/>
  <c r="S2009" i="17"/>
  <c r="S2010" i="17"/>
  <c r="S2011" i="17"/>
  <c r="S2012" i="17"/>
  <c r="S2013" i="17"/>
  <c r="S2014" i="17"/>
  <c r="S2015" i="17"/>
  <c r="S2016" i="17"/>
  <c r="S2017" i="17"/>
  <c r="S2018" i="17"/>
  <c r="S2019" i="17"/>
  <c r="S2020" i="17"/>
  <c r="S2021" i="17"/>
  <c r="S2022" i="17"/>
  <c r="S2023" i="17"/>
  <c r="S2024" i="17"/>
  <c r="S2025" i="17"/>
  <c r="S2026" i="17"/>
  <c r="S2027" i="17"/>
  <c r="S2028" i="17"/>
  <c r="S2029" i="17"/>
  <c r="S2030" i="17"/>
  <c r="S2031" i="17"/>
  <c r="S2032" i="17"/>
  <c r="S2033" i="17"/>
  <c r="S2034" i="17"/>
  <c r="S2035" i="17"/>
  <c r="S2036" i="17"/>
  <c r="S2037" i="17"/>
  <c r="S2038" i="17"/>
  <c r="S2039" i="17"/>
  <c r="S2040" i="17"/>
  <c r="S2041" i="17"/>
  <c r="S2042" i="17"/>
  <c r="S2043" i="17"/>
  <c r="S2044" i="17"/>
  <c r="S2045" i="17"/>
  <c r="S2046" i="17"/>
  <c r="S2047" i="17"/>
  <c r="S2048" i="17"/>
  <c r="S2049" i="17"/>
  <c r="S2050" i="17"/>
  <c r="S2051" i="17"/>
  <c r="S2052" i="17"/>
  <c r="S2053" i="17"/>
  <c r="S2054" i="17"/>
  <c r="S2055" i="17"/>
  <c r="S2056" i="17"/>
  <c r="S2057" i="17"/>
  <c r="S2058" i="17"/>
  <c r="S2059" i="17"/>
  <c r="S2060" i="17"/>
  <c r="S2061" i="17"/>
  <c r="S2062" i="17"/>
  <c r="S2063" i="17"/>
  <c r="S2064" i="17"/>
  <c r="S2065" i="17"/>
  <c r="S2066" i="17"/>
  <c r="S2067" i="17"/>
  <c r="S2068" i="17"/>
  <c r="S2069" i="17"/>
  <c r="S2070" i="17"/>
  <c r="S2071" i="17"/>
  <c r="S2072" i="17"/>
  <c r="S2073" i="17"/>
  <c r="S2074" i="17"/>
  <c r="S2075" i="17"/>
  <c r="S2076" i="17"/>
  <c r="S2077" i="17"/>
  <c r="S2078" i="17"/>
  <c r="S2079" i="17"/>
  <c r="S2080" i="17"/>
  <c r="S2081" i="17"/>
  <c r="S2082" i="17"/>
  <c r="S2083" i="17"/>
  <c r="S2084" i="17"/>
  <c r="S2085" i="17"/>
  <c r="S2086" i="17"/>
  <c r="S2087" i="17"/>
  <c r="S2088" i="17"/>
  <c r="S2089" i="17"/>
  <c r="S2090" i="17"/>
  <c r="S2091" i="17"/>
  <c r="S2092" i="17"/>
  <c r="S2093" i="17"/>
  <c r="S2094" i="17"/>
  <c r="S2095" i="17"/>
  <c r="S2096" i="17"/>
  <c r="S2097" i="17"/>
  <c r="S2098" i="17"/>
  <c r="S2099" i="17"/>
  <c r="S2100" i="17"/>
  <c r="S2101" i="17"/>
  <c r="S2102" i="17"/>
  <c r="S2103" i="17"/>
  <c r="S2104" i="17"/>
  <c r="S2105" i="17"/>
  <c r="S2106" i="17"/>
  <c r="S2107" i="17"/>
  <c r="S2108" i="17"/>
  <c r="S2109" i="17"/>
  <c r="S2110" i="17"/>
  <c r="S2111" i="17"/>
  <c r="S2112" i="17"/>
  <c r="S2113" i="17"/>
  <c r="S2114" i="17"/>
  <c r="S2115" i="17"/>
  <c r="S2116" i="17"/>
  <c r="S2117" i="17"/>
  <c r="S2118" i="17"/>
  <c r="S2119" i="17"/>
  <c r="S2120" i="17"/>
  <c r="S2121" i="17"/>
  <c r="S2122" i="17"/>
  <c r="S2123" i="17"/>
  <c r="S2124" i="17"/>
  <c r="S2125" i="17"/>
  <c r="S2126" i="17"/>
  <c r="S2127" i="17"/>
  <c r="S2128" i="17"/>
  <c r="S2129" i="17"/>
  <c r="S2130" i="17"/>
  <c r="S2131" i="17"/>
  <c r="S2132" i="17"/>
  <c r="S2133" i="17"/>
  <c r="S2134" i="17"/>
  <c r="S2135" i="17"/>
  <c r="S2136" i="17"/>
  <c r="S2137" i="17"/>
  <c r="S2138" i="17"/>
  <c r="S2139" i="17"/>
  <c r="S2140" i="17"/>
  <c r="S2141" i="17"/>
  <c r="S2142" i="17"/>
  <c r="S2143" i="17"/>
  <c r="S2144" i="17"/>
  <c r="S2145" i="17"/>
  <c r="S2146" i="17"/>
  <c r="S2147" i="17"/>
  <c r="S2148" i="17"/>
  <c r="S2149" i="17"/>
  <c r="S2150" i="17"/>
  <c r="S2151" i="17"/>
  <c r="S2152" i="17"/>
  <c r="S2153" i="17"/>
  <c r="S2154" i="17"/>
  <c r="S2155" i="17"/>
  <c r="S2156" i="17"/>
  <c r="S2157" i="17"/>
  <c r="S2158" i="17"/>
  <c r="S2159" i="17"/>
  <c r="S2160" i="17"/>
  <c r="S2161" i="17"/>
  <c r="S2162" i="17"/>
  <c r="S2163" i="17"/>
  <c r="S2164" i="17"/>
  <c r="S2165" i="17"/>
  <c r="S2166" i="17"/>
  <c r="S2167" i="17"/>
  <c r="S2168" i="17"/>
  <c r="S2169" i="17"/>
  <c r="S2170" i="17"/>
  <c r="S2171" i="17"/>
  <c r="S2172" i="17"/>
  <c r="S2173" i="17"/>
  <c r="S2174" i="17"/>
  <c r="S2175" i="17"/>
  <c r="S2176" i="17"/>
  <c r="S2177" i="17"/>
  <c r="S2178" i="17"/>
  <c r="S2179" i="17"/>
  <c r="S2180" i="17"/>
  <c r="S2181" i="17"/>
  <c r="S2182" i="17"/>
  <c r="S2183" i="17"/>
  <c r="S2184" i="17"/>
  <c r="S2185" i="17"/>
  <c r="S2186" i="17"/>
  <c r="S2187" i="17"/>
  <c r="S2188" i="17"/>
  <c r="S2189" i="17"/>
  <c r="S2190" i="17"/>
  <c r="S2191" i="17"/>
  <c r="S2192" i="17"/>
  <c r="S2193" i="17"/>
  <c r="S2194" i="17"/>
  <c r="S2195" i="17"/>
  <c r="S2196" i="17"/>
  <c r="S2197" i="17"/>
  <c r="S2198" i="17"/>
  <c r="S2199" i="17"/>
  <c r="S2200" i="17"/>
  <c r="S2201" i="17"/>
  <c r="S2202" i="17"/>
  <c r="S2203" i="17"/>
  <c r="S2204" i="17"/>
  <c r="S2205" i="17"/>
  <c r="S2206" i="17"/>
  <c r="S2207" i="17"/>
  <c r="S2208" i="17"/>
  <c r="S2209" i="17"/>
  <c r="S2210" i="17"/>
  <c r="S2211" i="17"/>
  <c r="S2212" i="17"/>
  <c r="S2213" i="17"/>
  <c r="S2214" i="17"/>
  <c r="S2215" i="17"/>
  <c r="S2216" i="17"/>
  <c r="S2217" i="17"/>
  <c r="S2218" i="17"/>
  <c r="S2219" i="17"/>
  <c r="S2220" i="17"/>
  <c r="S2221" i="17"/>
  <c r="S2222" i="17"/>
  <c r="S2223" i="17"/>
  <c r="S2224" i="17"/>
  <c r="S2225" i="17"/>
  <c r="S2226" i="17"/>
  <c r="S2227" i="17"/>
  <c r="S2228" i="17"/>
  <c r="S2229" i="17"/>
  <c r="S2230" i="17"/>
  <c r="S2231" i="17"/>
  <c r="S2232" i="17"/>
  <c r="S2233" i="17"/>
  <c r="S2234" i="17"/>
  <c r="S2235" i="17"/>
  <c r="S2236" i="17"/>
  <c r="S2237" i="17"/>
  <c r="S2238" i="17"/>
  <c r="S2239" i="17"/>
  <c r="S2240" i="17"/>
  <c r="S2241" i="17"/>
  <c r="S2242" i="17"/>
  <c r="S2243" i="17"/>
  <c r="S2244" i="17"/>
  <c r="S2245" i="17"/>
  <c r="S2246" i="17"/>
  <c r="S2247" i="17"/>
  <c r="S2248" i="17"/>
  <c r="S2249" i="17"/>
  <c r="S2250" i="17"/>
  <c r="S2251" i="17"/>
  <c r="S2252" i="17"/>
  <c r="S2253" i="17"/>
  <c r="S2254" i="17"/>
  <c r="S2255" i="17"/>
  <c r="S2256" i="17"/>
  <c r="S2257" i="17"/>
  <c r="S2258" i="17"/>
  <c r="S2259" i="17"/>
  <c r="S2260" i="17"/>
  <c r="S2261" i="17"/>
  <c r="S2262" i="17"/>
  <c r="S2263" i="17"/>
  <c r="S2264" i="17"/>
  <c r="S2265" i="17"/>
  <c r="S2266" i="17"/>
  <c r="S2267" i="17"/>
  <c r="S2268" i="17"/>
  <c r="S2269" i="17"/>
  <c r="S2270" i="17"/>
  <c r="S2271" i="17"/>
  <c r="S2272" i="17"/>
  <c r="S2273" i="17"/>
  <c r="S2274" i="17"/>
  <c r="S2275" i="17"/>
  <c r="S2276" i="17"/>
  <c r="S2277" i="17"/>
  <c r="S2278" i="17"/>
  <c r="S2279" i="17"/>
  <c r="S2280" i="17"/>
  <c r="S2281" i="17"/>
  <c r="S2282" i="17"/>
  <c r="S2283" i="17"/>
  <c r="S2284" i="17"/>
  <c r="S2285" i="17"/>
  <c r="S2286" i="17"/>
  <c r="S2287" i="17"/>
  <c r="S2288" i="17"/>
  <c r="S2289" i="17"/>
  <c r="S2290" i="17"/>
  <c r="S2291" i="17"/>
  <c r="S2292" i="17"/>
  <c r="S2293" i="17"/>
  <c r="S2294" i="17"/>
  <c r="S2295" i="17"/>
  <c r="S2296" i="17"/>
  <c r="S2297" i="17"/>
  <c r="S2298" i="17"/>
  <c r="S2299" i="17"/>
  <c r="S2300" i="17"/>
  <c r="S2301" i="17"/>
  <c r="S2302" i="17"/>
  <c r="S2303" i="17"/>
  <c r="S2304" i="17"/>
  <c r="S2305" i="17"/>
  <c r="S2306" i="17"/>
  <c r="S2307" i="17"/>
  <c r="S2308" i="17"/>
  <c r="S2309" i="17"/>
  <c r="S2310" i="17"/>
  <c r="S2311" i="17"/>
  <c r="S2312" i="17"/>
  <c r="S2313" i="17"/>
  <c r="S2314" i="17"/>
  <c r="S2315" i="17"/>
  <c r="S2316" i="17"/>
  <c r="S2317" i="17"/>
  <c r="S2318" i="17"/>
  <c r="S2319" i="17"/>
  <c r="S2320" i="17"/>
  <c r="S2321" i="17"/>
  <c r="S2322" i="17"/>
  <c r="S2323" i="17"/>
  <c r="S2324" i="17"/>
  <c r="S2325" i="17"/>
  <c r="S2326" i="17"/>
  <c r="S2327" i="17"/>
  <c r="S2328" i="17"/>
  <c r="S2329" i="17"/>
  <c r="S2330" i="17"/>
  <c r="S2331" i="17"/>
  <c r="S2332" i="17"/>
  <c r="S2333" i="17"/>
  <c r="S2334" i="17"/>
  <c r="S2335" i="17"/>
  <c r="S2336" i="17"/>
  <c r="S2337" i="17"/>
  <c r="S2338" i="17"/>
  <c r="S2339" i="17"/>
  <c r="S2340" i="17"/>
  <c r="S2341" i="17"/>
  <c r="S2342" i="17"/>
  <c r="S2343" i="17"/>
  <c r="S2344" i="17"/>
  <c r="S2345" i="17"/>
  <c r="S2346" i="17"/>
  <c r="S2347" i="17"/>
  <c r="S2348" i="17"/>
  <c r="S2349" i="17"/>
  <c r="S2350" i="17"/>
  <c r="S2351" i="17"/>
  <c r="S2352" i="17"/>
  <c r="S2353" i="17"/>
  <c r="S2354" i="17"/>
  <c r="S2355" i="17"/>
  <c r="S2356" i="17"/>
  <c r="S2357" i="17"/>
  <c r="S2358" i="17"/>
  <c r="S2359" i="17"/>
  <c r="S2360" i="17"/>
  <c r="S2361" i="17"/>
  <c r="S2362" i="17"/>
  <c r="S2363" i="17"/>
  <c r="S2364" i="17"/>
  <c r="S2365" i="17"/>
  <c r="S2366" i="17"/>
  <c r="S2367" i="17"/>
  <c r="S2368" i="17"/>
  <c r="S2369" i="17"/>
  <c r="S2370" i="17"/>
  <c r="S2371" i="17"/>
  <c r="S2372" i="17"/>
  <c r="S2373" i="17"/>
  <c r="S2374" i="17"/>
  <c r="S2375" i="17"/>
  <c r="S2376" i="17"/>
  <c r="S2377" i="17"/>
  <c r="S2378" i="17"/>
  <c r="S2379" i="17"/>
  <c r="S2380" i="17"/>
  <c r="S2381" i="17"/>
  <c r="S2382" i="17"/>
  <c r="S2383" i="17"/>
  <c r="S2384" i="17"/>
  <c r="S2385" i="17"/>
  <c r="S2386" i="17"/>
  <c r="S2387" i="17"/>
  <c r="S2388" i="17"/>
  <c r="S2389" i="17"/>
  <c r="S2390" i="17"/>
  <c r="S2391" i="17"/>
  <c r="S2392" i="17"/>
  <c r="S2393" i="17"/>
  <c r="S2394" i="17"/>
  <c r="S2395" i="17"/>
  <c r="S2396" i="17"/>
  <c r="S2397" i="17"/>
  <c r="S2398" i="17"/>
  <c r="S2399" i="17"/>
  <c r="S2400" i="17"/>
  <c r="S2401" i="17"/>
  <c r="S2402" i="17"/>
  <c r="S2403" i="17"/>
  <c r="S2404" i="17"/>
  <c r="S2405" i="17"/>
  <c r="S2406" i="17"/>
  <c r="S2407" i="17"/>
  <c r="S2408" i="17"/>
  <c r="S2409" i="17"/>
  <c r="S2410" i="17"/>
  <c r="S2411" i="17"/>
  <c r="S2412" i="17"/>
  <c r="S2413" i="17"/>
  <c r="S2414" i="17"/>
  <c r="S2415" i="17"/>
  <c r="S2416" i="17"/>
  <c r="S2417" i="17"/>
  <c r="S2418" i="17"/>
  <c r="S2419" i="17"/>
  <c r="S2420" i="17"/>
  <c r="S2421" i="17"/>
  <c r="S2422" i="17"/>
  <c r="S2423" i="17"/>
  <c r="S2424" i="17"/>
  <c r="S2425" i="17"/>
  <c r="S2426" i="17"/>
  <c r="S2427" i="17"/>
  <c r="S2428" i="17"/>
  <c r="S2429" i="17"/>
  <c r="S2430" i="17"/>
  <c r="S2431" i="17"/>
  <c r="S2432" i="17"/>
  <c r="S2433" i="17"/>
  <c r="S2434" i="17"/>
  <c r="S2435" i="17"/>
  <c r="S2436" i="17"/>
  <c r="S2437" i="17"/>
  <c r="S2438" i="17"/>
  <c r="S2439" i="17"/>
  <c r="S2440" i="17"/>
  <c r="S2441" i="17"/>
  <c r="S2442" i="17"/>
  <c r="S2443" i="17"/>
  <c r="S2444" i="17"/>
  <c r="S2445" i="17"/>
  <c r="S2446" i="17"/>
  <c r="S2447" i="17"/>
  <c r="S2448" i="17"/>
  <c r="S2449" i="17"/>
  <c r="S2450" i="17"/>
  <c r="S2451" i="17"/>
  <c r="S2452" i="17"/>
  <c r="S2453" i="17"/>
  <c r="S2454" i="17"/>
  <c r="S2455" i="17"/>
  <c r="S2456" i="17"/>
  <c r="S2457" i="17"/>
  <c r="S2458" i="17"/>
  <c r="S2459" i="17"/>
  <c r="S2460" i="17"/>
  <c r="S2461" i="17"/>
  <c r="S2462" i="17"/>
  <c r="S2463" i="17"/>
  <c r="S2464" i="17"/>
  <c r="S2465" i="17"/>
  <c r="S2466" i="17"/>
  <c r="S2467" i="17"/>
  <c r="S2468" i="17"/>
  <c r="S2469" i="17"/>
  <c r="S2470" i="17"/>
  <c r="S2471" i="17"/>
  <c r="S2472" i="17"/>
  <c r="S2473" i="17"/>
  <c r="S2474" i="17"/>
  <c r="S2475" i="17"/>
  <c r="S2476" i="17"/>
  <c r="S2477" i="17"/>
  <c r="S2478" i="17"/>
  <c r="S2479" i="17"/>
  <c r="S2480" i="17"/>
  <c r="S2481" i="17"/>
  <c r="S2482" i="17"/>
  <c r="S2483" i="17"/>
  <c r="S2484" i="17"/>
  <c r="S2485" i="17"/>
  <c r="S2486" i="17"/>
  <c r="S2487" i="17"/>
  <c r="S2488" i="17"/>
  <c r="S2489" i="17"/>
  <c r="S2490" i="17"/>
  <c r="S2491" i="17"/>
  <c r="S2492" i="17"/>
  <c r="S2493" i="17"/>
  <c r="S2494" i="17"/>
  <c r="S2495" i="17"/>
  <c r="S2496" i="17"/>
  <c r="S2497" i="17"/>
  <c r="S2498" i="17"/>
  <c r="S2499" i="17"/>
  <c r="S2500" i="17"/>
  <c r="S2501" i="17"/>
  <c r="S2502" i="17"/>
  <c r="S2503" i="17"/>
  <c r="S2504" i="17"/>
  <c r="S2505" i="17"/>
  <c r="S2506" i="17"/>
  <c r="S2507" i="17"/>
  <c r="S2508" i="17"/>
  <c r="S2509" i="17"/>
  <c r="S2510" i="17"/>
  <c r="S2511" i="17"/>
  <c r="S2512" i="17"/>
  <c r="S2513" i="17"/>
  <c r="S2514" i="17"/>
  <c r="S2515" i="17"/>
  <c r="S2516" i="17"/>
  <c r="S2517" i="17"/>
  <c r="S2518" i="17"/>
  <c r="S2519" i="17"/>
  <c r="S2520" i="17"/>
  <c r="S2521" i="17"/>
  <c r="S2522" i="17"/>
  <c r="S2523" i="17"/>
  <c r="S2524" i="17"/>
  <c r="S2525" i="17"/>
  <c r="S2526" i="17"/>
  <c r="S2527" i="17"/>
  <c r="S2528" i="17"/>
  <c r="S2529" i="17"/>
  <c r="S2530" i="17"/>
  <c r="S2531" i="17"/>
  <c r="S2532" i="17"/>
  <c r="S2533" i="17"/>
  <c r="S2534" i="17"/>
  <c r="S2535" i="17"/>
  <c r="S2536" i="17"/>
  <c r="S2537" i="17"/>
  <c r="S2538" i="17"/>
  <c r="S2539" i="17"/>
  <c r="S2540" i="17"/>
  <c r="S2541" i="17"/>
  <c r="S2542" i="17"/>
  <c r="S2543" i="17"/>
  <c r="S2544" i="17"/>
  <c r="S2545" i="17"/>
  <c r="S2546" i="17"/>
  <c r="S2547" i="17"/>
  <c r="S2548" i="17"/>
  <c r="S2549" i="17"/>
  <c r="S2550" i="17"/>
  <c r="S2551" i="17"/>
  <c r="S2552" i="17"/>
  <c r="S2553" i="17"/>
  <c r="S2554" i="17"/>
  <c r="S2555" i="17"/>
  <c r="S2556" i="17"/>
  <c r="S2557" i="17"/>
  <c r="S2558" i="17"/>
  <c r="S2559" i="17"/>
  <c r="S2560" i="17"/>
  <c r="S2561" i="17"/>
  <c r="S2562" i="17"/>
  <c r="S2563" i="17"/>
  <c r="S2564" i="17"/>
  <c r="S2565" i="17"/>
  <c r="S2566" i="17"/>
  <c r="S2567" i="17"/>
  <c r="S2568" i="17"/>
  <c r="S2569" i="17"/>
  <c r="S2570" i="17"/>
  <c r="S2571" i="17"/>
  <c r="S2572" i="17"/>
  <c r="S2573" i="17"/>
  <c r="S2574" i="17"/>
  <c r="S2575" i="17"/>
  <c r="S2576" i="17"/>
  <c r="S2577" i="17"/>
  <c r="S2578" i="17"/>
  <c r="S2579" i="17"/>
  <c r="S2580" i="17"/>
  <c r="S2581" i="17"/>
  <c r="S2582" i="17"/>
  <c r="S2583" i="17"/>
  <c r="S2584" i="17"/>
  <c r="S2585" i="17"/>
  <c r="S2586" i="17"/>
  <c r="S2587" i="17"/>
  <c r="S2588" i="17"/>
  <c r="S2589" i="17"/>
  <c r="S2590" i="17"/>
  <c r="S2591" i="17"/>
  <c r="S2592" i="17"/>
  <c r="S2593" i="17"/>
  <c r="S2594" i="17"/>
  <c r="S2595" i="17"/>
  <c r="S2596" i="17"/>
  <c r="S2597" i="17"/>
  <c r="S2598" i="17"/>
  <c r="S2599" i="17"/>
  <c r="S2600" i="17"/>
  <c r="S2601" i="17"/>
  <c r="S2602" i="17"/>
  <c r="S2603" i="17"/>
  <c r="S2604" i="17"/>
  <c r="S2605" i="17"/>
  <c r="S2606" i="17"/>
  <c r="S2607" i="17"/>
  <c r="S2608" i="17"/>
  <c r="S2609" i="17"/>
  <c r="S2610" i="17"/>
  <c r="S2611" i="17"/>
  <c r="S2612" i="17"/>
  <c r="S2613" i="17"/>
  <c r="S2614" i="17"/>
  <c r="S2615" i="17"/>
  <c r="S2616" i="17"/>
  <c r="S2617" i="17"/>
  <c r="S2618" i="17"/>
  <c r="S2619" i="17"/>
  <c r="S2620" i="17"/>
  <c r="S2621" i="17"/>
  <c r="S2622" i="17"/>
  <c r="S2623" i="17"/>
  <c r="S2624" i="17"/>
  <c r="S2625" i="17"/>
  <c r="S2626" i="17"/>
  <c r="S2627" i="17"/>
  <c r="S2628" i="17"/>
  <c r="S2629" i="17"/>
  <c r="S2630" i="17"/>
  <c r="S2631" i="17"/>
  <c r="S2632" i="17"/>
  <c r="S2633" i="17"/>
  <c r="S2634" i="17"/>
  <c r="S2635" i="17"/>
  <c r="S2636" i="17"/>
  <c r="S2637" i="17"/>
  <c r="S2638" i="17"/>
  <c r="S2639" i="17"/>
  <c r="S2640" i="17"/>
  <c r="S2641" i="17"/>
  <c r="S2642" i="17"/>
  <c r="S2643" i="17"/>
  <c r="S2644" i="17"/>
  <c r="S2645" i="17"/>
  <c r="S2646" i="17"/>
  <c r="S2647" i="17"/>
  <c r="S2648" i="17"/>
  <c r="S2649" i="17"/>
  <c r="S2650" i="17"/>
  <c r="S2651" i="17"/>
  <c r="S2652" i="17"/>
  <c r="S2653" i="17"/>
  <c r="S2654" i="17"/>
  <c r="S2655" i="17"/>
  <c r="S2656" i="17"/>
  <c r="S2657" i="17"/>
  <c r="S2658" i="17"/>
  <c r="S2659" i="17"/>
  <c r="S2660" i="17"/>
  <c r="S2661" i="17"/>
  <c r="S2662" i="17"/>
  <c r="S2663" i="17"/>
  <c r="S2664" i="17"/>
  <c r="S2665" i="17"/>
  <c r="S2666" i="17"/>
  <c r="S2667" i="17"/>
  <c r="S2668" i="17"/>
  <c r="S2669" i="17"/>
  <c r="S2670" i="17"/>
  <c r="S2671" i="17"/>
  <c r="S2672" i="17"/>
  <c r="S2673" i="17"/>
  <c r="S2674" i="17"/>
  <c r="S2675" i="17"/>
  <c r="S2676" i="17"/>
  <c r="S2677" i="17"/>
  <c r="S2678" i="17"/>
  <c r="S2679" i="17"/>
  <c r="S2680" i="17"/>
  <c r="S2681" i="17"/>
  <c r="S2682" i="17"/>
  <c r="S2683" i="17"/>
  <c r="S2684" i="17"/>
  <c r="S2685" i="17"/>
  <c r="S2686" i="17"/>
  <c r="S2687" i="17"/>
  <c r="S2688" i="17"/>
  <c r="S2689" i="17"/>
  <c r="S2690" i="17"/>
  <c r="S2691" i="17"/>
  <c r="S2692" i="17"/>
  <c r="S2693" i="17"/>
  <c r="S2694" i="17"/>
  <c r="S2695" i="17"/>
  <c r="S2696" i="17"/>
  <c r="S2697" i="17"/>
  <c r="S2698" i="17"/>
  <c r="S2699" i="17"/>
  <c r="S2700" i="17"/>
  <c r="S2701" i="17"/>
  <c r="S2702" i="17"/>
  <c r="S2703" i="17"/>
  <c r="S2704" i="17"/>
  <c r="S2705" i="17"/>
  <c r="S2706" i="17"/>
  <c r="S2707" i="17"/>
  <c r="S2708" i="17"/>
  <c r="S2709" i="17"/>
  <c r="S2710" i="17"/>
  <c r="S2711" i="17"/>
  <c r="S2712" i="17"/>
  <c r="S2713" i="17"/>
  <c r="S2714" i="17"/>
  <c r="S2715" i="17"/>
  <c r="S2716" i="17"/>
  <c r="S2717" i="17"/>
  <c r="S2718" i="17"/>
  <c r="S2719" i="17"/>
  <c r="S2720" i="17"/>
  <c r="S2721" i="17"/>
  <c r="S2722" i="17"/>
  <c r="S2723" i="17"/>
  <c r="S2724" i="17"/>
  <c r="S2725" i="17"/>
  <c r="S2726" i="17"/>
  <c r="S2727" i="17"/>
  <c r="S2728" i="17"/>
  <c r="S2729" i="17"/>
  <c r="S2730" i="17"/>
  <c r="S2731" i="17"/>
  <c r="S2732" i="17"/>
  <c r="S2733" i="17"/>
  <c r="S2734" i="17"/>
  <c r="S2735" i="17"/>
  <c r="S2736" i="17"/>
  <c r="S2737" i="17"/>
  <c r="S2738" i="17"/>
  <c r="S2739" i="17"/>
  <c r="S2740" i="17"/>
  <c r="S2741" i="17"/>
  <c r="S2742" i="17"/>
  <c r="S2743" i="17"/>
  <c r="S2744" i="17"/>
  <c r="S2745" i="17"/>
  <c r="S2746" i="17"/>
  <c r="S2747" i="17"/>
  <c r="S2748" i="17"/>
  <c r="S2749" i="17"/>
  <c r="S2750" i="17"/>
  <c r="S2751" i="17"/>
  <c r="S2752" i="17"/>
  <c r="S2753" i="17"/>
  <c r="S2754" i="17"/>
  <c r="S2755" i="17"/>
  <c r="S2756" i="17"/>
  <c r="S2757" i="17"/>
  <c r="S2758" i="17"/>
  <c r="S2759" i="17"/>
  <c r="S2760" i="17"/>
  <c r="S2761" i="17"/>
  <c r="S2762" i="17"/>
  <c r="S2763" i="17"/>
  <c r="S2764" i="17"/>
  <c r="S2765" i="17"/>
  <c r="S2766" i="17"/>
  <c r="S2767" i="17"/>
  <c r="S2768" i="17"/>
  <c r="S2769" i="17"/>
  <c r="S2770" i="17"/>
  <c r="S2771" i="17"/>
  <c r="S2772" i="17"/>
  <c r="S2773" i="17"/>
  <c r="S2774" i="17"/>
  <c r="S2775" i="17"/>
  <c r="S2776" i="17"/>
  <c r="S2777" i="17"/>
  <c r="S2778" i="17"/>
  <c r="S2779" i="17"/>
  <c r="S2780" i="17"/>
  <c r="S2781" i="17"/>
  <c r="S2782" i="17"/>
  <c r="S2783" i="17"/>
  <c r="S2784" i="17"/>
  <c r="S2785" i="17"/>
  <c r="S2786" i="17"/>
  <c r="S2787" i="17"/>
  <c r="S2788" i="17"/>
  <c r="S2789" i="17"/>
  <c r="S2790" i="17"/>
  <c r="S2791" i="17"/>
  <c r="S2792" i="17"/>
  <c r="S2793" i="17"/>
  <c r="S2794" i="17"/>
  <c r="S2795" i="17"/>
  <c r="S2796" i="17"/>
  <c r="S2797" i="17"/>
  <c r="S2798" i="17"/>
  <c r="S2799" i="17"/>
  <c r="S2800" i="17"/>
  <c r="S2801" i="17"/>
  <c r="S2802" i="17"/>
  <c r="S2803" i="17"/>
  <c r="S2804" i="17"/>
  <c r="S2805" i="17"/>
  <c r="S2806" i="17"/>
  <c r="S2807" i="17"/>
  <c r="S2808" i="17"/>
  <c r="S2809" i="17"/>
  <c r="S2810" i="17"/>
  <c r="S2811" i="17"/>
  <c r="S2812" i="17"/>
  <c r="S2813" i="17"/>
  <c r="S2814" i="17"/>
  <c r="S2815" i="17"/>
  <c r="S2816" i="17"/>
  <c r="S2817" i="17"/>
  <c r="S2818" i="17"/>
  <c r="S2819" i="17"/>
  <c r="S2820" i="17"/>
  <c r="S2821" i="17"/>
  <c r="S2822" i="17"/>
  <c r="S2823" i="17"/>
  <c r="S2824" i="17"/>
  <c r="S2825" i="17"/>
  <c r="S2826" i="17"/>
  <c r="S2827" i="17"/>
  <c r="S2828" i="17"/>
  <c r="S2829" i="17"/>
  <c r="S2830" i="17"/>
  <c r="S2831" i="17"/>
  <c r="S2832" i="17"/>
  <c r="S2833" i="17"/>
  <c r="S2834" i="17"/>
  <c r="S2835" i="17"/>
  <c r="S2836" i="17"/>
  <c r="S2837" i="17"/>
  <c r="S2838" i="17"/>
  <c r="S2839" i="17"/>
  <c r="S2840" i="17"/>
  <c r="S2841" i="17"/>
  <c r="S2842" i="17"/>
  <c r="S2843" i="17"/>
  <c r="S2844" i="17"/>
  <c r="S2845" i="17"/>
  <c r="S2846" i="17"/>
  <c r="S2847" i="17"/>
  <c r="S2848" i="17"/>
  <c r="S2849" i="17"/>
  <c r="S2850" i="17"/>
  <c r="S2851" i="17"/>
  <c r="S2852" i="17"/>
  <c r="S2853" i="17"/>
  <c r="S2854" i="17"/>
  <c r="S2855" i="17"/>
  <c r="S2856" i="17"/>
  <c r="S2857" i="17"/>
  <c r="S2858" i="17"/>
  <c r="S2859" i="17"/>
  <c r="S2860" i="17"/>
  <c r="S2861" i="17"/>
  <c r="S2862" i="17"/>
  <c r="S2863" i="17"/>
  <c r="S2864" i="17"/>
  <c r="S2865" i="17"/>
  <c r="S2866" i="17"/>
  <c r="S2867" i="17"/>
  <c r="S2868" i="17"/>
  <c r="S2869" i="17"/>
  <c r="S2870" i="17"/>
  <c r="S2871" i="17"/>
  <c r="S2872" i="17"/>
  <c r="S2873" i="17"/>
  <c r="S2874" i="17"/>
  <c r="S2875" i="17"/>
  <c r="S2876" i="17"/>
  <c r="S2877" i="17"/>
  <c r="S2878" i="17"/>
  <c r="S2879" i="17"/>
  <c r="S2880" i="17"/>
  <c r="S2881" i="17"/>
  <c r="S2882" i="17"/>
  <c r="S2883" i="17"/>
  <c r="S2884" i="17"/>
  <c r="S2885" i="17"/>
  <c r="S2886" i="17"/>
  <c r="S2887" i="17"/>
  <c r="S2888" i="17"/>
  <c r="S2889" i="17"/>
  <c r="S2890" i="17"/>
  <c r="S2891" i="17"/>
  <c r="S2892" i="17"/>
  <c r="S2893" i="17"/>
  <c r="S2894" i="17"/>
  <c r="S2895" i="17"/>
  <c r="S2896" i="17"/>
  <c r="S2897" i="17"/>
  <c r="S2898" i="17"/>
  <c r="S2899" i="17"/>
  <c r="S2900" i="17"/>
  <c r="S2901" i="17"/>
  <c r="S2902" i="17"/>
  <c r="S2903" i="17"/>
  <c r="S2904" i="17"/>
  <c r="S2905" i="17"/>
  <c r="S2906" i="17"/>
  <c r="S2907" i="17"/>
  <c r="S2908" i="17"/>
  <c r="S2909" i="17"/>
  <c r="S2910" i="17"/>
  <c r="S2911" i="17"/>
  <c r="S2912" i="17"/>
  <c r="S2913" i="17"/>
  <c r="S2914" i="17"/>
  <c r="S2915" i="17"/>
  <c r="S2916" i="17"/>
  <c r="S2917" i="17"/>
  <c r="S2918" i="17"/>
  <c r="S2919" i="17"/>
  <c r="S2920" i="17"/>
  <c r="S2921" i="17"/>
  <c r="S2922" i="17"/>
  <c r="S2923" i="17"/>
  <c r="S2924" i="17"/>
  <c r="S2925" i="17"/>
  <c r="S2926" i="17"/>
  <c r="S2927" i="17"/>
  <c r="S2928" i="17"/>
  <c r="S2929" i="17"/>
  <c r="S2930" i="17"/>
  <c r="S2931" i="17"/>
  <c r="S2932" i="17"/>
  <c r="S2933" i="17"/>
  <c r="S2934" i="17"/>
  <c r="S2935" i="17"/>
  <c r="S2936" i="17"/>
  <c r="S2937" i="17"/>
  <c r="S2938" i="17"/>
  <c r="S2939" i="17"/>
  <c r="S2940" i="17"/>
  <c r="S2941" i="17"/>
  <c r="S2942" i="17"/>
  <c r="S2943" i="17"/>
  <c r="S2944" i="17"/>
  <c r="S2945" i="17"/>
  <c r="S2946" i="17"/>
  <c r="S2947" i="17"/>
  <c r="S2948" i="17"/>
  <c r="S2949" i="17"/>
  <c r="S2950" i="17"/>
  <c r="S2951" i="17"/>
  <c r="S2952" i="17"/>
  <c r="S2953" i="17"/>
  <c r="S2954" i="17"/>
  <c r="S2955" i="17"/>
  <c r="S2956" i="17"/>
  <c r="S2957" i="17"/>
  <c r="S2958" i="17"/>
  <c r="S2959" i="17"/>
  <c r="S2960" i="17"/>
  <c r="S2961" i="17"/>
  <c r="S2962" i="17"/>
  <c r="S2963" i="17"/>
  <c r="S2964" i="17"/>
  <c r="S2965" i="17"/>
  <c r="S2966" i="17"/>
  <c r="S2967" i="17"/>
  <c r="S2968" i="17"/>
  <c r="S2969" i="17"/>
  <c r="S2970" i="17"/>
  <c r="S2971" i="17"/>
  <c r="S2972" i="17"/>
  <c r="S2973" i="17"/>
  <c r="S2974" i="17"/>
  <c r="S2975" i="17"/>
  <c r="S2976" i="17"/>
  <c r="S2977" i="17"/>
  <c r="S2978" i="17"/>
  <c r="S2979" i="17"/>
  <c r="S2980" i="17"/>
  <c r="S2981" i="17"/>
  <c r="S2982" i="17"/>
  <c r="S2983" i="17"/>
  <c r="S2984" i="17"/>
  <c r="S2985" i="17"/>
  <c r="S2986" i="17"/>
  <c r="S2987" i="17"/>
  <c r="S2988" i="17"/>
  <c r="S2989" i="17"/>
  <c r="S2990" i="17"/>
  <c r="S2991" i="17"/>
  <c r="S2992" i="17"/>
  <c r="S2993" i="17"/>
  <c r="S2994" i="17"/>
  <c r="S2995" i="17"/>
  <c r="S2996" i="17"/>
  <c r="S2997" i="17"/>
  <c r="S2998" i="17"/>
  <c r="S2999" i="17"/>
  <c r="S3000" i="17"/>
  <c r="S3001" i="17"/>
  <c r="S3002" i="17"/>
  <c r="S3003" i="17"/>
  <c r="S3004" i="17"/>
  <c r="S3005" i="17"/>
  <c r="S3006" i="17"/>
  <c r="S3007" i="17"/>
  <c r="S3008" i="17"/>
  <c r="S3009" i="17"/>
  <c r="S3010" i="17"/>
  <c r="S3011" i="17"/>
  <c r="S3012" i="17"/>
  <c r="S3013" i="17"/>
  <c r="S3014" i="17"/>
  <c r="S3015" i="17"/>
  <c r="S3016" i="17"/>
  <c r="S3017" i="17"/>
  <c r="S3018" i="17"/>
  <c r="S3019" i="17"/>
  <c r="S3020" i="17"/>
  <c r="S3021" i="17"/>
  <c r="S3022" i="17"/>
  <c r="S3023" i="17"/>
  <c r="S3024" i="17"/>
  <c r="S3025" i="17"/>
  <c r="S3026" i="17"/>
  <c r="S3027" i="17"/>
  <c r="S3028" i="17"/>
  <c r="S3029" i="17"/>
  <c r="S3030" i="17"/>
  <c r="S3031" i="17"/>
  <c r="S3032" i="17"/>
  <c r="S3033" i="17"/>
  <c r="S3034" i="17"/>
  <c r="S3035" i="17"/>
  <c r="S3036" i="17"/>
  <c r="S3037" i="17"/>
  <c r="S3038" i="17"/>
  <c r="S3039" i="17"/>
  <c r="S3040" i="17"/>
  <c r="S3041" i="17"/>
  <c r="S3042" i="17"/>
  <c r="S3043" i="17"/>
  <c r="S3044" i="17"/>
  <c r="S3045" i="17"/>
  <c r="S3046" i="17"/>
  <c r="S3047" i="17"/>
  <c r="S3048" i="17"/>
  <c r="S3049" i="17"/>
  <c r="S3050" i="17"/>
  <c r="S3051" i="17"/>
  <c r="S3052" i="17"/>
  <c r="S3053" i="17"/>
  <c r="S3054" i="17"/>
  <c r="S3055" i="17"/>
  <c r="S3056" i="17"/>
  <c r="S3057" i="17"/>
  <c r="S3058" i="17"/>
  <c r="S3059" i="17"/>
  <c r="S3060" i="17"/>
  <c r="S3061" i="17"/>
  <c r="S3062" i="17"/>
  <c r="S3063" i="17"/>
  <c r="S3064" i="17"/>
  <c r="S3065" i="17"/>
  <c r="S3066" i="17"/>
  <c r="S3067" i="17"/>
  <c r="S3068" i="17"/>
  <c r="S3069" i="17"/>
  <c r="S3070" i="17"/>
  <c r="S3071" i="17"/>
  <c r="S3072" i="17"/>
  <c r="S3073" i="17"/>
  <c r="S3074" i="17"/>
  <c r="S3075" i="17"/>
  <c r="S3076" i="17"/>
  <c r="S3077" i="17"/>
  <c r="S3078" i="17"/>
  <c r="S3079" i="17"/>
  <c r="S3080" i="17"/>
  <c r="S3081" i="17"/>
  <c r="S3082" i="17"/>
  <c r="S3083" i="17"/>
  <c r="S3084" i="17"/>
  <c r="S3085" i="17"/>
  <c r="S3086" i="17"/>
  <c r="S3087" i="17"/>
  <c r="S3088" i="17"/>
  <c r="S3089" i="17"/>
  <c r="S3090" i="17"/>
  <c r="S3091" i="17"/>
  <c r="S3092" i="17"/>
  <c r="S3093" i="17"/>
  <c r="S3094" i="17"/>
  <c r="S3095" i="17"/>
  <c r="S3096" i="17"/>
  <c r="S3097" i="17"/>
  <c r="S3098" i="17"/>
  <c r="S3099" i="17"/>
  <c r="S3100" i="17"/>
  <c r="S3101" i="17"/>
  <c r="S3102" i="17"/>
  <c r="S3103" i="17"/>
  <c r="S3104" i="17"/>
  <c r="S3105" i="17"/>
  <c r="S3106" i="17"/>
  <c r="S3107" i="17"/>
  <c r="S3108" i="17"/>
  <c r="S3109" i="17"/>
  <c r="S3110" i="17"/>
  <c r="S3111" i="17"/>
  <c r="S3112" i="17"/>
  <c r="S3113" i="17"/>
  <c r="S3114" i="17"/>
  <c r="S3115" i="17"/>
  <c r="S3116" i="17"/>
  <c r="S3117" i="17"/>
  <c r="S3118" i="17"/>
  <c r="S3119" i="17"/>
  <c r="S3120" i="17"/>
  <c r="S3121" i="17"/>
  <c r="S3122" i="17"/>
  <c r="S3123" i="17"/>
  <c r="S3124" i="17"/>
  <c r="S3125" i="17"/>
  <c r="S3126" i="17"/>
  <c r="S3127" i="17"/>
  <c r="S3128" i="17"/>
  <c r="S3129" i="17"/>
  <c r="S3130" i="17"/>
  <c r="S3131" i="17"/>
  <c r="S3132" i="17"/>
  <c r="S3133" i="17"/>
  <c r="S3134" i="17"/>
  <c r="S3135" i="17"/>
  <c r="S3136" i="17"/>
  <c r="S3137" i="17"/>
  <c r="S3138" i="17"/>
  <c r="S3139" i="17"/>
  <c r="S3140" i="17"/>
  <c r="S3141" i="17"/>
  <c r="S3142" i="17"/>
  <c r="S3143" i="17"/>
  <c r="S3144" i="17"/>
  <c r="S3145" i="17"/>
  <c r="S3146" i="17"/>
  <c r="S3147" i="17"/>
  <c r="S3148" i="17"/>
  <c r="S3149" i="17"/>
  <c r="S3150" i="17"/>
  <c r="S3151" i="17"/>
  <c r="S3152" i="17"/>
  <c r="S3153" i="17"/>
  <c r="S3154" i="17"/>
  <c r="S3155" i="17"/>
  <c r="S3156" i="17"/>
  <c r="S3157" i="17"/>
  <c r="S3158" i="17"/>
  <c r="S3159" i="17"/>
  <c r="S3160" i="17"/>
  <c r="S3161" i="17"/>
  <c r="S3162" i="17"/>
  <c r="S3163" i="17"/>
  <c r="S3164" i="17"/>
  <c r="S3165" i="17"/>
  <c r="S3166" i="17"/>
  <c r="S3167" i="17"/>
  <c r="S3168" i="17"/>
  <c r="S3169" i="17"/>
  <c r="S3170" i="17"/>
  <c r="S3171" i="17"/>
  <c r="S3172" i="17"/>
  <c r="S3173" i="17"/>
  <c r="S3174" i="17"/>
  <c r="S3175" i="17"/>
  <c r="S3176" i="17"/>
  <c r="S3177" i="17"/>
  <c r="S3178" i="17"/>
  <c r="S3179" i="17"/>
  <c r="S3180" i="17"/>
  <c r="S3181" i="17"/>
  <c r="S3182" i="17"/>
  <c r="S3183" i="17"/>
  <c r="S3184" i="17"/>
  <c r="S3185" i="17"/>
  <c r="S3186" i="17"/>
  <c r="S3187" i="17"/>
  <c r="S3188" i="17"/>
  <c r="S3189" i="17"/>
  <c r="S3190" i="17"/>
  <c r="S3191" i="17"/>
  <c r="S3192" i="17"/>
  <c r="S3193" i="17"/>
  <c r="S3194" i="17"/>
  <c r="S3195" i="17"/>
  <c r="S3196" i="17"/>
  <c r="S3197" i="17"/>
  <c r="S3198" i="17"/>
  <c r="S3199" i="17"/>
  <c r="S3200" i="17"/>
  <c r="S3201" i="17"/>
  <c r="S3202" i="17"/>
  <c r="S3203" i="17"/>
  <c r="S3204" i="17"/>
  <c r="S3205" i="17"/>
  <c r="S3206" i="17"/>
  <c r="S3207" i="17"/>
  <c r="S3208" i="17"/>
  <c r="S3209" i="17"/>
  <c r="S3210" i="17"/>
  <c r="S3211" i="17"/>
  <c r="S3212" i="17"/>
  <c r="S3213" i="17"/>
  <c r="S3214" i="17"/>
  <c r="S3215" i="17"/>
  <c r="S3216" i="17"/>
  <c r="S3217" i="17"/>
  <c r="S3218" i="17"/>
  <c r="S3219" i="17"/>
  <c r="S3220" i="17"/>
  <c r="S3221" i="17"/>
  <c r="S3222" i="17"/>
  <c r="S3223" i="17"/>
  <c r="S3224" i="17"/>
  <c r="S3225" i="17"/>
  <c r="S3226" i="17"/>
  <c r="S3227" i="17"/>
  <c r="S3228" i="17"/>
  <c r="S3229" i="17"/>
  <c r="S3230" i="17"/>
  <c r="S3231" i="17"/>
  <c r="S3232" i="17"/>
  <c r="S3233" i="17"/>
  <c r="S3234" i="17"/>
  <c r="S3235" i="17"/>
  <c r="S3236" i="17"/>
  <c r="S3237" i="17"/>
  <c r="S3238" i="17"/>
  <c r="S3239" i="17"/>
  <c r="S3240" i="17"/>
  <c r="S3241" i="17"/>
  <c r="S3242" i="17"/>
  <c r="S3243" i="17"/>
  <c r="S3244" i="17"/>
  <c r="S3245" i="17"/>
  <c r="S3246" i="17"/>
  <c r="S3247" i="17"/>
  <c r="S3248" i="17"/>
  <c r="S3249" i="17"/>
  <c r="S3250" i="17"/>
  <c r="S3251" i="17"/>
  <c r="S3252" i="17"/>
  <c r="S3253" i="17"/>
  <c r="S3254" i="17"/>
  <c r="S3255" i="17"/>
  <c r="S3256" i="17"/>
  <c r="S3257" i="17"/>
  <c r="S3258" i="17"/>
  <c r="S3259" i="17"/>
  <c r="S3260" i="17"/>
  <c r="S3261" i="17"/>
  <c r="S3262" i="17"/>
  <c r="S3263" i="17"/>
  <c r="S3264" i="17"/>
  <c r="S3265" i="17"/>
  <c r="S3266" i="17"/>
  <c r="S3267" i="17"/>
  <c r="S3268" i="17"/>
  <c r="S3269" i="17"/>
  <c r="S3270" i="17"/>
  <c r="S3271" i="17"/>
  <c r="S3272" i="17"/>
  <c r="S3273" i="17"/>
  <c r="S3274" i="17"/>
  <c r="S3275" i="17"/>
  <c r="S3276" i="17"/>
  <c r="S3277" i="17"/>
  <c r="S3278" i="17"/>
  <c r="S3279" i="17"/>
  <c r="S3280" i="17"/>
  <c r="S3281" i="17"/>
  <c r="S3282" i="17"/>
  <c r="S3283" i="17"/>
  <c r="S3284" i="17"/>
  <c r="S3285" i="17"/>
  <c r="S3286" i="17"/>
  <c r="S3287" i="17"/>
  <c r="S3288" i="17"/>
  <c r="S3289" i="17"/>
  <c r="S3290" i="17"/>
  <c r="S3291" i="17"/>
  <c r="S3292" i="17"/>
  <c r="S3293" i="17"/>
  <c r="S3294" i="17"/>
  <c r="S3295" i="17"/>
  <c r="S3296" i="17"/>
  <c r="S3297" i="17"/>
  <c r="S3298" i="17"/>
  <c r="S3299" i="17"/>
  <c r="S3300" i="17"/>
  <c r="S3301" i="17"/>
  <c r="S3302" i="17"/>
  <c r="S3303" i="17"/>
  <c r="S3304" i="17"/>
  <c r="S3305" i="17"/>
  <c r="S3306" i="17"/>
  <c r="S3307" i="17"/>
  <c r="S3308" i="17"/>
  <c r="S3309" i="17"/>
  <c r="S3310" i="17"/>
  <c r="S3311" i="17"/>
  <c r="S3312" i="17"/>
  <c r="S3313" i="17"/>
  <c r="S3314" i="17"/>
  <c r="S3315" i="17"/>
  <c r="S3316" i="17"/>
  <c r="S3317" i="17"/>
  <c r="S3318" i="17"/>
  <c r="S3319" i="17"/>
  <c r="S3320" i="17"/>
  <c r="S3321" i="17"/>
  <c r="S3322" i="17"/>
  <c r="S3323" i="17"/>
  <c r="S3324" i="17"/>
  <c r="S3325" i="17"/>
  <c r="S3326" i="17"/>
  <c r="S3327" i="17"/>
  <c r="S3328" i="17"/>
  <c r="S3329" i="17"/>
  <c r="S3330" i="17"/>
  <c r="S3331" i="17"/>
  <c r="S3332" i="17"/>
  <c r="S3333" i="17"/>
  <c r="S3334" i="17"/>
  <c r="S3335" i="17"/>
  <c r="S3336" i="17"/>
  <c r="S3337" i="17"/>
  <c r="S3338" i="17"/>
  <c r="S3339" i="17"/>
  <c r="S3340" i="17"/>
  <c r="S3341" i="17"/>
  <c r="S3342" i="17"/>
  <c r="S3343" i="17"/>
  <c r="S3344" i="17"/>
  <c r="S3345" i="17"/>
  <c r="S3346" i="17"/>
  <c r="S3347" i="17"/>
  <c r="S3348" i="17"/>
  <c r="S3349" i="17"/>
  <c r="S3350" i="17"/>
  <c r="S3351" i="17"/>
  <c r="S3352" i="17"/>
  <c r="S3353" i="17"/>
  <c r="S3354" i="17"/>
  <c r="S3355" i="17"/>
  <c r="S3356" i="17"/>
  <c r="S3357" i="17"/>
  <c r="S3358" i="17"/>
  <c r="S3359" i="17"/>
  <c r="S3360" i="17"/>
  <c r="S3361" i="17"/>
  <c r="S3362" i="17"/>
  <c r="S3363" i="17"/>
  <c r="S3364" i="17"/>
  <c r="S3365" i="17"/>
  <c r="S3366" i="17"/>
  <c r="S3367" i="17"/>
  <c r="S3368" i="17"/>
  <c r="S3369" i="17"/>
  <c r="S3370" i="17"/>
  <c r="S3371" i="17"/>
  <c r="S3372" i="17"/>
  <c r="S3373" i="17"/>
  <c r="S3374" i="17"/>
  <c r="S3375" i="17"/>
  <c r="S3376" i="17"/>
  <c r="S3377" i="17"/>
  <c r="S3378" i="17"/>
  <c r="S3379" i="17"/>
  <c r="S3380" i="17"/>
  <c r="S3381" i="17"/>
  <c r="S3382" i="17"/>
  <c r="S3383" i="17"/>
  <c r="S3384" i="17"/>
  <c r="S3385" i="17"/>
  <c r="S3386" i="17"/>
  <c r="S3387" i="17"/>
  <c r="S3388" i="17"/>
  <c r="S3389" i="17"/>
  <c r="S3390" i="17"/>
  <c r="S3391" i="17"/>
  <c r="S3392" i="17"/>
  <c r="S3393" i="17"/>
  <c r="S3394" i="17"/>
  <c r="S3395" i="17"/>
  <c r="S3396" i="17"/>
  <c r="S3397" i="17"/>
  <c r="S3398" i="17"/>
  <c r="S3399" i="17"/>
  <c r="S3400" i="17"/>
  <c r="S3401" i="17"/>
  <c r="S3402" i="17"/>
  <c r="S3403" i="17"/>
  <c r="S3404" i="17"/>
  <c r="S3405" i="17"/>
  <c r="S3406" i="17"/>
  <c r="S3407" i="17"/>
  <c r="S3408" i="17"/>
  <c r="S3409" i="17"/>
  <c r="S3410" i="17"/>
  <c r="S3411" i="17"/>
  <c r="S3412" i="17"/>
  <c r="S3413" i="17"/>
  <c r="S3414" i="17"/>
  <c r="S3415" i="17"/>
  <c r="S3416" i="17"/>
  <c r="S3417" i="17"/>
  <c r="S3418" i="17"/>
  <c r="S3419" i="17"/>
  <c r="S3420" i="17"/>
  <c r="S3421" i="17"/>
  <c r="S3422" i="17"/>
  <c r="S3423" i="17"/>
  <c r="S3424" i="17"/>
  <c r="S3425" i="17"/>
  <c r="S3426" i="17"/>
  <c r="S3427" i="17"/>
  <c r="S3428" i="17"/>
  <c r="S3429" i="17"/>
  <c r="S3430" i="17"/>
  <c r="S3431" i="17"/>
  <c r="S3432" i="17"/>
  <c r="S3433" i="17"/>
  <c r="S3434" i="17"/>
  <c r="S3435" i="17"/>
  <c r="S3436" i="17"/>
  <c r="S3437" i="17"/>
  <c r="S3438" i="17"/>
  <c r="S3439" i="17"/>
  <c r="S3440" i="17"/>
  <c r="S3441" i="17"/>
  <c r="S3442" i="17"/>
  <c r="S3443" i="17"/>
  <c r="S3444" i="17"/>
  <c r="S3445" i="17"/>
  <c r="S3446" i="17"/>
  <c r="S3447" i="17"/>
  <c r="S3448" i="17"/>
  <c r="S3449" i="17"/>
  <c r="S3450" i="17"/>
  <c r="S3451" i="17"/>
  <c r="S3452" i="17"/>
  <c r="S3453" i="17"/>
  <c r="S3454" i="17"/>
  <c r="S3455" i="17"/>
  <c r="S3456" i="17"/>
  <c r="S3457" i="17"/>
  <c r="S3458" i="17"/>
  <c r="S3459" i="17"/>
  <c r="S3460" i="17"/>
  <c r="S3461" i="17"/>
  <c r="S3462" i="17"/>
  <c r="S3463" i="17"/>
  <c r="S3464" i="17"/>
  <c r="S3465" i="17"/>
  <c r="S3466" i="17"/>
  <c r="S3467" i="17"/>
  <c r="S3468" i="17"/>
  <c r="S3469" i="17"/>
  <c r="S3470" i="17"/>
  <c r="S3471" i="17"/>
  <c r="S3472" i="17"/>
  <c r="S3473" i="17"/>
  <c r="S3474" i="17"/>
  <c r="S3475" i="17"/>
  <c r="S3476" i="17"/>
  <c r="S3477" i="17"/>
  <c r="S3478" i="17"/>
  <c r="S3479" i="17"/>
  <c r="S3480" i="17"/>
  <c r="S3481" i="17"/>
  <c r="S3482" i="17"/>
  <c r="S3483" i="17"/>
  <c r="S3484" i="17"/>
  <c r="S3485" i="17"/>
  <c r="S3486" i="17"/>
  <c r="S3487" i="17"/>
  <c r="S3488" i="17"/>
  <c r="S3489" i="17"/>
  <c r="S3490" i="17"/>
  <c r="S3491" i="17"/>
  <c r="S3492" i="17"/>
  <c r="S3493" i="17"/>
  <c r="S3494" i="17"/>
  <c r="S3495" i="17"/>
  <c r="S3496" i="17"/>
  <c r="S3497" i="17"/>
  <c r="S3498" i="17"/>
  <c r="S3499" i="17"/>
  <c r="S3500" i="17"/>
  <c r="S3501" i="17"/>
  <c r="S3502" i="17"/>
  <c r="S3503" i="17"/>
  <c r="S3504" i="17"/>
  <c r="S3505" i="17"/>
  <c r="S3506" i="17"/>
  <c r="S3507" i="17"/>
  <c r="S3508" i="17"/>
  <c r="S3509" i="17"/>
  <c r="S3510" i="17"/>
  <c r="S3511" i="17"/>
  <c r="S3512" i="17"/>
  <c r="S3513" i="17"/>
  <c r="S3514" i="17"/>
  <c r="S3515" i="17"/>
  <c r="S3516" i="17"/>
  <c r="S3517" i="17"/>
  <c r="S3518" i="17"/>
  <c r="S3519" i="17"/>
  <c r="S3520" i="17"/>
  <c r="S3521" i="17"/>
  <c r="S3522" i="17"/>
  <c r="S3523" i="17"/>
  <c r="S3524" i="17"/>
  <c r="S3525" i="17"/>
  <c r="S3526" i="17"/>
  <c r="S3527" i="17"/>
  <c r="S3528" i="17"/>
  <c r="S3529" i="17"/>
  <c r="S3530" i="17"/>
  <c r="S3531" i="17"/>
  <c r="S3532" i="17"/>
  <c r="S3533" i="17"/>
  <c r="S3534" i="17"/>
  <c r="S3535" i="17"/>
  <c r="S3536" i="17"/>
  <c r="S3537" i="17"/>
  <c r="S3538" i="17"/>
  <c r="S3539" i="17"/>
  <c r="S3540" i="17"/>
  <c r="S3541" i="17"/>
  <c r="S3542" i="17"/>
  <c r="S3543" i="17"/>
  <c r="S3544" i="17"/>
  <c r="S3545" i="17"/>
  <c r="S3546" i="17"/>
  <c r="S3547" i="17"/>
  <c r="S3548" i="17"/>
  <c r="S3549" i="17"/>
  <c r="S3550" i="17"/>
  <c r="S3551" i="17"/>
  <c r="S3552" i="17"/>
  <c r="S3553" i="17"/>
  <c r="S3554" i="17"/>
  <c r="S3555" i="17"/>
  <c r="S3556" i="17"/>
  <c r="S3557" i="17"/>
  <c r="S3558" i="17"/>
  <c r="S3559" i="17"/>
  <c r="S3560" i="17"/>
  <c r="S3561" i="17"/>
  <c r="S3562" i="17"/>
  <c r="S3563" i="17"/>
  <c r="S3564" i="17"/>
  <c r="S3565" i="17"/>
  <c r="S3566" i="17"/>
  <c r="S3567" i="17"/>
  <c r="S3568" i="17"/>
  <c r="S3569" i="17"/>
  <c r="S3570" i="17"/>
  <c r="S3571" i="17"/>
  <c r="S3572" i="17"/>
  <c r="S3573" i="17"/>
  <c r="S3574" i="17"/>
  <c r="S3575" i="17"/>
  <c r="S3576" i="17"/>
  <c r="S3577" i="17"/>
  <c r="S3578" i="17"/>
  <c r="S3579" i="17"/>
  <c r="S3580" i="17"/>
  <c r="S3581" i="17"/>
  <c r="S3582" i="17"/>
  <c r="S3583" i="17"/>
  <c r="S3584" i="17"/>
  <c r="S3585" i="17"/>
  <c r="S3586" i="17"/>
  <c r="S3587" i="17"/>
  <c r="S3588" i="17"/>
  <c r="S3589" i="17"/>
  <c r="S3590" i="17"/>
  <c r="S3591" i="17"/>
  <c r="S3592" i="17"/>
  <c r="S3593" i="17"/>
  <c r="S3594" i="17"/>
  <c r="S3595" i="17"/>
  <c r="S3596" i="17"/>
  <c r="S3597" i="17"/>
  <c r="S3598" i="17"/>
  <c r="S3599" i="17"/>
  <c r="S3600" i="17"/>
  <c r="S3601" i="17"/>
  <c r="S3602" i="17"/>
  <c r="S3603" i="17"/>
  <c r="S3604" i="17"/>
  <c r="S3605" i="17"/>
  <c r="S3606" i="17"/>
  <c r="S3607" i="17"/>
  <c r="S3608" i="17"/>
  <c r="S3609" i="17"/>
  <c r="S3610" i="17"/>
  <c r="S3611" i="17"/>
  <c r="S3612" i="17"/>
  <c r="S3613" i="17"/>
  <c r="S3614" i="17"/>
  <c r="S3615" i="17"/>
  <c r="S3616" i="17"/>
  <c r="S3617" i="17"/>
  <c r="S3618" i="17"/>
  <c r="S3619" i="17"/>
  <c r="S3620" i="17"/>
  <c r="S3621" i="17"/>
  <c r="S3622" i="17"/>
  <c r="S3623" i="17"/>
  <c r="S3624" i="17"/>
  <c r="S3625" i="17"/>
  <c r="S3626" i="17"/>
  <c r="S3627" i="17"/>
  <c r="S3628" i="17"/>
  <c r="S3629" i="17"/>
  <c r="S3630" i="17"/>
  <c r="S3631" i="17"/>
  <c r="S3632" i="17"/>
  <c r="S3633" i="17"/>
  <c r="S3634" i="17"/>
  <c r="S3635" i="17"/>
  <c r="S3636" i="17"/>
  <c r="S3637" i="17"/>
  <c r="S3638" i="17"/>
  <c r="S3639" i="17"/>
  <c r="S3640" i="17"/>
  <c r="S3641" i="17"/>
  <c r="S3642" i="17"/>
  <c r="S3643" i="17"/>
  <c r="S3644" i="17"/>
  <c r="S3645" i="17"/>
  <c r="S3646" i="17"/>
  <c r="S3647" i="17"/>
  <c r="S3648" i="17"/>
  <c r="S3649" i="17"/>
  <c r="S3650" i="17"/>
  <c r="S3651" i="17"/>
  <c r="S3652" i="17"/>
  <c r="S3653" i="17"/>
  <c r="S3654" i="17"/>
  <c r="S3655" i="17"/>
  <c r="S3656" i="17"/>
  <c r="S3657" i="17"/>
  <c r="S3658" i="17"/>
  <c r="S3659" i="17"/>
  <c r="S3660" i="17"/>
  <c r="S3661" i="17"/>
  <c r="S3662" i="17"/>
  <c r="S3663" i="17"/>
  <c r="S3664" i="17"/>
  <c r="S3665" i="17"/>
  <c r="S3666" i="17"/>
  <c r="S3667" i="17"/>
  <c r="S3668" i="17"/>
  <c r="S3669" i="17"/>
  <c r="S3670" i="17"/>
  <c r="S3671" i="17"/>
  <c r="S3672" i="17"/>
  <c r="S3673" i="17"/>
  <c r="S3674" i="17"/>
  <c r="S3675" i="17"/>
  <c r="S3676" i="17"/>
  <c r="S3677" i="17"/>
  <c r="S3678" i="17"/>
  <c r="S3679" i="17"/>
  <c r="S3680" i="17"/>
  <c r="S3681" i="17"/>
  <c r="S3682" i="17"/>
  <c r="S3683" i="17"/>
  <c r="S3684" i="17"/>
  <c r="S3685" i="17"/>
  <c r="S3686" i="17"/>
  <c r="S3687" i="17"/>
  <c r="S3688" i="17"/>
  <c r="S3689" i="17"/>
  <c r="S3690" i="17"/>
  <c r="S3691" i="17"/>
  <c r="S3692" i="17"/>
  <c r="S3693" i="17"/>
  <c r="S3694" i="17"/>
  <c r="S3695" i="17"/>
  <c r="S3696" i="17"/>
  <c r="S3697" i="17"/>
  <c r="S3698" i="17"/>
  <c r="S3699" i="17"/>
  <c r="S3700" i="17"/>
  <c r="S3701" i="17"/>
  <c r="S3702" i="17"/>
  <c r="S3703" i="17"/>
  <c r="S3704" i="17"/>
  <c r="S3705" i="17"/>
  <c r="S3706" i="17"/>
  <c r="S3707" i="17"/>
  <c r="S3708" i="17"/>
  <c r="S3709" i="17"/>
  <c r="S3710" i="17"/>
  <c r="S3711" i="17"/>
  <c r="S3712" i="17"/>
  <c r="S3713" i="17"/>
  <c r="S3714" i="17"/>
  <c r="S3715" i="17"/>
  <c r="S3716" i="17"/>
  <c r="S3717" i="17"/>
  <c r="S3718" i="17"/>
  <c r="S3719" i="17"/>
  <c r="S3720" i="17"/>
  <c r="S3721" i="17"/>
  <c r="S3722" i="17"/>
  <c r="S3723" i="17"/>
  <c r="S3724" i="17"/>
  <c r="S3725" i="17"/>
  <c r="S3726" i="17"/>
  <c r="S3727" i="17"/>
  <c r="S3728" i="17"/>
  <c r="S3729" i="17"/>
  <c r="S3730" i="17"/>
  <c r="S3731" i="17"/>
  <c r="S3732" i="17"/>
  <c r="S3733" i="17"/>
  <c r="S3734" i="17"/>
  <c r="S3735" i="17"/>
  <c r="S3736" i="17"/>
  <c r="S3737" i="17"/>
  <c r="S3738" i="17"/>
  <c r="S3739" i="17"/>
  <c r="S3740" i="17"/>
  <c r="S3741" i="17"/>
  <c r="S3742" i="17"/>
  <c r="S3743" i="17"/>
  <c r="S3744" i="17"/>
  <c r="S3745" i="17"/>
  <c r="S3746" i="17"/>
  <c r="S3747" i="17"/>
  <c r="S3748" i="17"/>
  <c r="S3749" i="17"/>
  <c r="S3750" i="17"/>
  <c r="S3751" i="17"/>
  <c r="S3752" i="17"/>
  <c r="S3753" i="17"/>
  <c r="S3754" i="17"/>
  <c r="S3755" i="17"/>
  <c r="S3756" i="17"/>
  <c r="S3757" i="17"/>
  <c r="S3758" i="17"/>
  <c r="S3759" i="17"/>
  <c r="S3760" i="17"/>
  <c r="S3761" i="17"/>
  <c r="S3762" i="17"/>
  <c r="S3763" i="17"/>
  <c r="S3764" i="17"/>
  <c r="S3765" i="17"/>
  <c r="S3766" i="17"/>
  <c r="S3767" i="17"/>
  <c r="S3768" i="17"/>
  <c r="S3769" i="17"/>
  <c r="S3770" i="17"/>
  <c r="S3771" i="17"/>
  <c r="S3772" i="17"/>
  <c r="S3773" i="17"/>
  <c r="S3774" i="17"/>
  <c r="S3775" i="17"/>
  <c r="S3776" i="17"/>
  <c r="S3777" i="17"/>
  <c r="S3778" i="17"/>
  <c r="S3779" i="17"/>
  <c r="S3780" i="17"/>
  <c r="S3781" i="17"/>
  <c r="S3782" i="17"/>
  <c r="S3783" i="17"/>
  <c r="S3784" i="17"/>
  <c r="S3785" i="17"/>
  <c r="S3786" i="17"/>
  <c r="S3787" i="17"/>
  <c r="S3788" i="17"/>
  <c r="S3789" i="17"/>
  <c r="S3790" i="17"/>
  <c r="S3791" i="17"/>
  <c r="S3792" i="17"/>
  <c r="S3793" i="17"/>
  <c r="S3794" i="17"/>
  <c r="S3795" i="17"/>
  <c r="S3796" i="17"/>
  <c r="S3797" i="17"/>
  <c r="S3798" i="17"/>
  <c r="S3799" i="17"/>
  <c r="S3800" i="17"/>
  <c r="S3801" i="17"/>
  <c r="S3802" i="17"/>
  <c r="S3803" i="17"/>
  <c r="S3804" i="17"/>
  <c r="S3805" i="17"/>
  <c r="S3806" i="17"/>
  <c r="S3807" i="17"/>
  <c r="S3808" i="17"/>
  <c r="S3809" i="17"/>
  <c r="S3810" i="17"/>
  <c r="S3811" i="17"/>
  <c r="S3812" i="17"/>
  <c r="S3813" i="17"/>
  <c r="S3814" i="17"/>
  <c r="S3815" i="17"/>
  <c r="S3816" i="17"/>
  <c r="S3817" i="17"/>
  <c r="S3818" i="17"/>
  <c r="S3819" i="17"/>
  <c r="S3820" i="17"/>
  <c r="S3821" i="17"/>
  <c r="S3822" i="17"/>
  <c r="S3823" i="17"/>
  <c r="S3824" i="17"/>
  <c r="S3825" i="17"/>
  <c r="S3826" i="17"/>
  <c r="S3827" i="17"/>
  <c r="S3828" i="17"/>
  <c r="S3829" i="17"/>
  <c r="S3830" i="17"/>
  <c r="S3831" i="17"/>
  <c r="S3832" i="17"/>
  <c r="S3833" i="17"/>
  <c r="S3834" i="17"/>
  <c r="S3835" i="17"/>
  <c r="S3836" i="17"/>
  <c r="S3837" i="17"/>
  <c r="S3838" i="17"/>
  <c r="S3839" i="17"/>
  <c r="S3840" i="17"/>
  <c r="S3841" i="17"/>
  <c r="S3842" i="17"/>
  <c r="S3843" i="17"/>
  <c r="S3844" i="17"/>
  <c r="S3845" i="17"/>
  <c r="S3846" i="17"/>
  <c r="S3847" i="17"/>
  <c r="S3848" i="17"/>
  <c r="S3849" i="17"/>
  <c r="S3850" i="17"/>
  <c r="S3851" i="17"/>
  <c r="S3852" i="17"/>
  <c r="S3853" i="17"/>
  <c r="S3854" i="17"/>
  <c r="S3855" i="17"/>
  <c r="S3856" i="17"/>
  <c r="S3857" i="17"/>
  <c r="S3858" i="17"/>
  <c r="S3859" i="17"/>
  <c r="S3860" i="17"/>
  <c r="S3861" i="17"/>
  <c r="S3862" i="17"/>
  <c r="S3863" i="17"/>
  <c r="S3864" i="17"/>
  <c r="S3865" i="17"/>
  <c r="S3866" i="17"/>
  <c r="S3867" i="17"/>
  <c r="S3868" i="17"/>
  <c r="S3869" i="17"/>
  <c r="S3870" i="17"/>
  <c r="S3871" i="17"/>
  <c r="S3872" i="17"/>
  <c r="S3873" i="17"/>
  <c r="S3874" i="17"/>
  <c r="S3875" i="17"/>
  <c r="S3876" i="17"/>
  <c r="S3877" i="17"/>
  <c r="S3878" i="17"/>
  <c r="S3879" i="17"/>
  <c r="S3880" i="17"/>
  <c r="S3881" i="17"/>
  <c r="S3882" i="17"/>
  <c r="S3883" i="17"/>
  <c r="S3884" i="17"/>
  <c r="S3885" i="17"/>
  <c r="S3886" i="17"/>
  <c r="S3887" i="17"/>
  <c r="S3888" i="17"/>
  <c r="S3889" i="17"/>
  <c r="S3890" i="17"/>
  <c r="S3891" i="17"/>
  <c r="S3892" i="17"/>
  <c r="S3893" i="17"/>
  <c r="S3894" i="17"/>
  <c r="S3895" i="17"/>
  <c r="S3896" i="17"/>
  <c r="S3897" i="17"/>
  <c r="S3898" i="17"/>
  <c r="S3899" i="17"/>
  <c r="S3900" i="17"/>
  <c r="S3901" i="17"/>
  <c r="S3902" i="17"/>
  <c r="S3903" i="17"/>
  <c r="S3904" i="17"/>
  <c r="S3905" i="17"/>
  <c r="S3906" i="17"/>
  <c r="S3907" i="17"/>
  <c r="S3908" i="17"/>
  <c r="S3909" i="17"/>
  <c r="S3910" i="17"/>
  <c r="S3911" i="17"/>
  <c r="S3912" i="17"/>
  <c r="S3913" i="17"/>
  <c r="S3914" i="17"/>
  <c r="S3915" i="17"/>
  <c r="S3916" i="17"/>
  <c r="S3917" i="17"/>
  <c r="S3918" i="17"/>
  <c r="S3919" i="17"/>
  <c r="S3920" i="17"/>
  <c r="S3921" i="17"/>
  <c r="S3922" i="17"/>
  <c r="S3923" i="17"/>
  <c r="S3924" i="17"/>
  <c r="S3925" i="17"/>
  <c r="S3926" i="17"/>
  <c r="S3927" i="17"/>
  <c r="S3928" i="17"/>
  <c r="S3929" i="17"/>
  <c r="S3930" i="17"/>
  <c r="S3931" i="17"/>
  <c r="S3932" i="17"/>
  <c r="S3933" i="17"/>
  <c r="S3934" i="17"/>
  <c r="S3935" i="17"/>
  <c r="S3936" i="17"/>
  <c r="S3937" i="17"/>
  <c r="S3938" i="17"/>
  <c r="S3939" i="17"/>
  <c r="S3940" i="17"/>
  <c r="S3941" i="17"/>
  <c r="S3942" i="17"/>
  <c r="S3943" i="17"/>
  <c r="S3944" i="17"/>
  <c r="S3945" i="17"/>
  <c r="S3946" i="17"/>
  <c r="S3947" i="17"/>
  <c r="S3948" i="17"/>
  <c r="S3949" i="17"/>
  <c r="S3950" i="17"/>
  <c r="S3951" i="17"/>
  <c r="S3952" i="17"/>
  <c r="S3953" i="17"/>
  <c r="S3954" i="17"/>
  <c r="S3955" i="17"/>
  <c r="S3956" i="17"/>
  <c r="S3957" i="17"/>
  <c r="S3958" i="17"/>
  <c r="S3959" i="17"/>
  <c r="S3960" i="17"/>
  <c r="S3961" i="17"/>
  <c r="S3962" i="17"/>
  <c r="S3963" i="17"/>
  <c r="S3964" i="17"/>
  <c r="S3965" i="17"/>
  <c r="S3966" i="17"/>
  <c r="S3967" i="17"/>
  <c r="S3968" i="17"/>
  <c r="S3969" i="17"/>
  <c r="S3970" i="17"/>
  <c r="S3971" i="17"/>
  <c r="S3972" i="17"/>
  <c r="S3973" i="17"/>
  <c r="S3974" i="17"/>
  <c r="S3975" i="17"/>
  <c r="S3976" i="17"/>
  <c r="S3977" i="17"/>
  <c r="S3978" i="17"/>
  <c r="S3979" i="17"/>
  <c r="S3980" i="17"/>
  <c r="S3981" i="17"/>
  <c r="S3982" i="17"/>
  <c r="S3983" i="17"/>
  <c r="S3984" i="17"/>
  <c r="S3985" i="17"/>
  <c r="S3986" i="17"/>
  <c r="S3987" i="17"/>
  <c r="S3988" i="17"/>
  <c r="S3989" i="17"/>
  <c r="S3990" i="17"/>
  <c r="S3991" i="17"/>
  <c r="S3992" i="17"/>
  <c r="S3993" i="17"/>
  <c r="S3994" i="17"/>
  <c r="S3995" i="17"/>
  <c r="S3996" i="17"/>
  <c r="S3997" i="17"/>
  <c r="S3998" i="17"/>
  <c r="S3999" i="17"/>
  <c r="S4000" i="17"/>
  <c r="S4001" i="17"/>
  <c r="S4002" i="17"/>
  <c r="S4003" i="17"/>
  <c r="S4004" i="17"/>
  <c r="S4005" i="17"/>
  <c r="S4006" i="17"/>
  <c r="S4007" i="17"/>
  <c r="S4008" i="17"/>
  <c r="S4009" i="17"/>
  <c r="S4010" i="17"/>
  <c r="S4011" i="17"/>
  <c r="S4012" i="17"/>
  <c r="S4013" i="17"/>
  <c r="S4014" i="17"/>
  <c r="S4015" i="17"/>
  <c r="S4016" i="17"/>
  <c r="S4017" i="17"/>
  <c r="S4018" i="17"/>
  <c r="S4019" i="17"/>
  <c r="S4020" i="17"/>
  <c r="S4021" i="17"/>
  <c r="S4022" i="17"/>
  <c r="S4023" i="17"/>
  <c r="S4024" i="17"/>
  <c r="S4025" i="17"/>
  <c r="S4026" i="17"/>
  <c r="S4027" i="17"/>
  <c r="S4028" i="17"/>
  <c r="S4029" i="17"/>
  <c r="S4030" i="17"/>
  <c r="S4031" i="17"/>
  <c r="S4032" i="17"/>
  <c r="S4033" i="17"/>
  <c r="S4034" i="17"/>
  <c r="S4035" i="17"/>
  <c r="S4036" i="17"/>
  <c r="S4037" i="17"/>
  <c r="S4038" i="17"/>
  <c r="S4039" i="17"/>
  <c r="S4040" i="17"/>
  <c r="S4041" i="17"/>
  <c r="S4042" i="17"/>
  <c r="S4043" i="17"/>
  <c r="S4044" i="17"/>
  <c r="S4045" i="17"/>
  <c r="S4046" i="17"/>
  <c r="S4047" i="17"/>
  <c r="S4048" i="17"/>
  <c r="S4049" i="17"/>
  <c r="S4050" i="17"/>
  <c r="S4051" i="17"/>
  <c r="S4052" i="17"/>
  <c r="S4053" i="17"/>
  <c r="S4054" i="17"/>
  <c r="S4055" i="17"/>
  <c r="S4056" i="17"/>
  <c r="S4057" i="17"/>
  <c r="S4058" i="17"/>
  <c r="S4059" i="17"/>
  <c r="S4060" i="17"/>
  <c r="S4061" i="17"/>
  <c r="S4062" i="17"/>
  <c r="S4063" i="17"/>
  <c r="S4064" i="17"/>
  <c r="S4065" i="17"/>
  <c r="S4066" i="17"/>
  <c r="S4067" i="17"/>
  <c r="S4068" i="17"/>
  <c r="S4069" i="17"/>
  <c r="S4070" i="17"/>
  <c r="S4071" i="17"/>
  <c r="S4072" i="17"/>
  <c r="S4073" i="17"/>
  <c r="S4074" i="17"/>
  <c r="S4075" i="17"/>
  <c r="S4076" i="17"/>
  <c r="S4077" i="17"/>
  <c r="S4078" i="17"/>
  <c r="S4079" i="17"/>
  <c r="S4080" i="17"/>
  <c r="S4081" i="17"/>
  <c r="S4082" i="17"/>
  <c r="S4083" i="17"/>
  <c r="S4084" i="17"/>
  <c r="S4085" i="17"/>
  <c r="S4086" i="17"/>
  <c r="S4087" i="17"/>
  <c r="S4088" i="17"/>
  <c r="S4089" i="17"/>
  <c r="S4090" i="17"/>
  <c r="S4091" i="17"/>
  <c r="S4092" i="17"/>
  <c r="S4093" i="17"/>
  <c r="S4094" i="17"/>
  <c r="S4095" i="17"/>
  <c r="S4096" i="17"/>
  <c r="S4097" i="17"/>
  <c r="S4098" i="17"/>
  <c r="S4099" i="17"/>
  <c r="S4100" i="17"/>
  <c r="S4101" i="17"/>
  <c r="S4102" i="17"/>
  <c r="S4103" i="17"/>
  <c r="S4104" i="17"/>
  <c r="S4105" i="17"/>
  <c r="S4106" i="17"/>
  <c r="S4107" i="17"/>
  <c r="S4108" i="17"/>
  <c r="S4109" i="17"/>
  <c r="S4110" i="17"/>
  <c r="S4111" i="17"/>
  <c r="S4112" i="17"/>
  <c r="S4113" i="17"/>
  <c r="S4114" i="17"/>
  <c r="S4115" i="17"/>
  <c r="S4116" i="17"/>
  <c r="S4117" i="17"/>
  <c r="S4118" i="17"/>
  <c r="S4119" i="17"/>
  <c r="S4120" i="17"/>
  <c r="S4121" i="17"/>
  <c r="S4122" i="17"/>
  <c r="S4123" i="17"/>
  <c r="S4124" i="17"/>
  <c r="S4125" i="17"/>
  <c r="S4126" i="17"/>
  <c r="S4127" i="17"/>
  <c r="S4128" i="17"/>
  <c r="S4129" i="17"/>
  <c r="S4130" i="17"/>
  <c r="S4131" i="17"/>
  <c r="S4132" i="17"/>
  <c r="S4133" i="17"/>
  <c r="S4134" i="17"/>
  <c r="S4135" i="17"/>
  <c r="S4136" i="17"/>
  <c r="S4137" i="17"/>
  <c r="S4138" i="17"/>
  <c r="S4139" i="17"/>
  <c r="S4140" i="17"/>
  <c r="S4141" i="17"/>
  <c r="S4142" i="17"/>
  <c r="S4143" i="17"/>
  <c r="S4144" i="17"/>
  <c r="S4145" i="17"/>
  <c r="S4146" i="17"/>
  <c r="S4147" i="17"/>
  <c r="S4148" i="17"/>
  <c r="S4149" i="17"/>
  <c r="S4150" i="17"/>
  <c r="S4151" i="17"/>
  <c r="S4152" i="17"/>
  <c r="S4153" i="17"/>
  <c r="S4154" i="17"/>
  <c r="S4155" i="17"/>
  <c r="S4156" i="17"/>
  <c r="S4157" i="17"/>
  <c r="S4158" i="17"/>
  <c r="S4159" i="17"/>
  <c r="S4160" i="17"/>
  <c r="S4161" i="17"/>
  <c r="S4162" i="17"/>
  <c r="S4163" i="17"/>
  <c r="S4164" i="17"/>
  <c r="S4165" i="17"/>
  <c r="S4166" i="17"/>
  <c r="S4167" i="17"/>
  <c r="S4168" i="17"/>
  <c r="S4169" i="17"/>
  <c r="S4170" i="17"/>
  <c r="S4171" i="17"/>
  <c r="S4172" i="17"/>
  <c r="S4173" i="17"/>
  <c r="S4174" i="17"/>
  <c r="S4175" i="17"/>
  <c r="S4176" i="17"/>
  <c r="S4177" i="17"/>
  <c r="S4178" i="17"/>
  <c r="S4179" i="17"/>
  <c r="S4180" i="17"/>
  <c r="S4181" i="17"/>
  <c r="S4182" i="17"/>
  <c r="S4183" i="17"/>
  <c r="S4184" i="17"/>
  <c r="S4185" i="17"/>
  <c r="S4186" i="17"/>
  <c r="S4187" i="17"/>
  <c r="S4188" i="17"/>
  <c r="S4189" i="17"/>
  <c r="S4190" i="17"/>
  <c r="S4191" i="17"/>
  <c r="S4192" i="17"/>
  <c r="S4193" i="17"/>
  <c r="S4194" i="17"/>
  <c r="S4195" i="17"/>
  <c r="S4196" i="17"/>
  <c r="S4197" i="17"/>
  <c r="S4198" i="17"/>
  <c r="S4199" i="17"/>
  <c r="S4200" i="17"/>
  <c r="S4201" i="17"/>
  <c r="S4202" i="17"/>
  <c r="S4203" i="17"/>
  <c r="S4204" i="17"/>
  <c r="S4205" i="17"/>
  <c r="S4206" i="17"/>
  <c r="S4207" i="17"/>
  <c r="S4208" i="17"/>
  <c r="S4209" i="17"/>
  <c r="S4210" i="17"/>
  <c r="S4211" i="17"/>
  <c r="S4212" i="17"/>
  <c r="S4213" i="17"/>
  <c r="S4214" i="17"/>
  <c r="S4215" i="17"/>
  <c r="S4216" i="17"/>
  <c r="S4217" i="17"/>
  <c r="S4218" i="17"/>
  <c r="S4219" i="17"/>
  <c r="S4220" i="17"/>
  <c r="S4221" i="17"/>
  <c r="S4222" i="17"/>
  <c r="S4223" i="17"/>
  <c r="S4224" i="17"/>
  <c r="S4225" i="17"/>
  <c r="S4226" i="17"/>
  <c r="S4227" i="17"/>
  <c r="S4228" i="17"/>
  <c r="S4229" i="17"/>
  <c r="S4230" i="17"/>
  <c r="S4231" i="17"/>
  <c r="S4232" i="17"/>
  <c r="S4233" i="17"/>
  <c r="S4234" i="17"/>
  <c r="S4235" i="17"/>
  <c r="S4236" i="17"/>
  <c r="S4237" i="17"/>
  <c r="S4238" i="17"/>
  <c r="S4239" i="17"/>
  <c r="S4240" i="17"/>
  <c r="S4241" i="17"/>
  <c r="S4242" i="17"/>
  <c r="S4243" i="17"/>
  <c r="S4244" i="17"/>
  <c r="S4245" i="17"/>
  <c r="S4246" i="17"/>
  <c r="S4247" i="17"/>
  <c r="S4248" i="17"/>
  <c r="S4249" i="17"/>
  <c r="S4250" i="17"/>
  <c r="S4251" i="17"/>
  <c r="S4252" i="17"/>
  <c r="S4253" i="17"/>
  <c r="S4254" i="17"/>
  <c r="S4255" i="17"/>
  <c r="S4256" i="17"/>
  <c r="S4257" i="17"/>
  <c r="S4258" i="17"/>
  <c r="S4259" i="17"/>
  <c r="S4260" i="17"/>
  <c r="S4261" i="17"/>
  <c r="S4262" i="17"/>
  <c r="S4263" i="17"/>
  <c r="S4264" i="17"/>
  <c r="S4265" i="17"/>
  <c r="S4266" i="17"/>
  <c r="S4267" i="17"/>
  <c r="S4268" i="17"/>
  <c r="S4269" i="17"/>
  <c r="S4270" i="17"/>
  <c r="S4271" i="17"/>
  <c r="S4272" i="17"/>
  <c r="S4273" i="17"/>
  <c r="S4274" i="17"/>
  <c r="S4275" i="17"/>
  <c r="S4276" i="17"/>
  <c r="S4277" i="17"/>
  <c r="S4278" i="17"/>
  <c r="S4279" i="17"/>
  <c r="S4280" i="17"/>
  <c r="S4281" i="17"/>
  <c r="S4282" i="17"/>
  <c r="S4283" i="17"/>
  <c r="S4284" i="17"/>
  <c r="S4285" i="17"/>
  <c r="S4286" i="17"/>
  <c r="S4287" i="17"/>
  <c r="S4288" i="17"/>
  <c r="S4289" i="17"/>
  <c r="S4290" i="17"/>
  <c r="S4291" i="17"/>
  <c r="S4292" i="17"/>
  <c r="S4293" i="17"/>
  <c r="S4294" i="17"/>
  <c r="S4295" i="17"/>
  <c r="S4296" i="17"/>
  <c r="S4297" i="17"/>
  <c r="S4298" i="17"/>
  <c r="S4299" i="17"/>
  <c r="S4300" i="17"/>
  <c r="S4301" i="17"/>
  <c r="S4302" i="17"/>
  <c r="S4303" i="17"/>
  <c r="S4304" i="17"/>
  <c r="S4305" i="17"/>
  <c r="S4306" i="17"/>
  <c r="S4307" i="17"/>
  <c r="S4308" i="17"/>
  <c r="S4309" i="17"/>
  <c r="S4310" i="17"/>
  <c r="S4311" i="17"/>
  <c r="S4312" i="17"/>
  <c r="S4313" i="17"/>
  <c r="S4314" i="17"/>
  <c r="S4315" i="17"/>
  <c r="S4316" i="17"/>
  <c r="S4317" i="17"/>
  <c r="S4318" i="17"/>
  <c r="S4319" i="17"/>
  <c r="S4320" i="17"/>
  <c r="S4321" i="17"/>
  <c r="S4322" i="17"/>
  <c r="S4323" i="17"/>
  <c r="S4324" i="17"/>
  <c r="S4325" i="17"/>
  <c r="S4326" i="17"/>
  <c r="S4327" i="17"/>
  <c r="S4328" i="17"/>
  <c r="S4329" i="17"/>
  <c r="S4330" i="17"/>
  <c r="S4331" i="17"/>
  <c r="S4332" i="17"/>
  <c r="S4333" i="17"/>
  <c r="S4334" i="17"/>
  <c r="S4335" i="17"/>
  <c r="S4336" i="17"/>
  <c r="S4337" i="17"/>
  <c r="S4338" i="17"/>
  <c r="S4339" i="17"/>
  <c r="S4340" i="17"/>
  <c r="S4341" i="17"/>
  <c r="S4342" i="17"/>
  <c r="S4343" i="17"/>
  <c r="S4344" i="17"/>
  <c r="S4345" i="17"/>
  <c r="S4346" i="17"/>
  <c r="S4347" i="17"/>
  <c r="S4348" i="17"/>
  <c r="S4349" i="17"/>
  <c r="S4350" i="17"/>
  <c r="S4351" i="17"/>
  <c r="S4352" i="17"/>
  <c r="S4353" i="17"/>
  <c r="S4354" i="17"/>
  <c r="S4355" i="17"/>
  <c r="S4356" i="17"/>
  <c r="S4357" i="17"/>
  <c r="S4358" i="17"/>
  <c r="S4359" i="17"/>
  <c r="S4360" i="17"/>
  <c r="S4361" i="17"/>
  <c r="S4362" i="17"/>
  <c r="S4363" i="17"/>
  <c r="S4364" i="17"/>
  <c r="S4365" i="17"/>
  <c r="S4366" i="17"/>
  <c r="S4367" i="17"/>
  <c r="S4368" i="17"/>
  <c r="S4369" i="17"/>
  <c r="S4370" i="17"/>
  <c r="S4371" i="17"/>
  <c r="S4372" i="17"/>
  <c r="S4373" i="17"/>
  <c r="S4374" i="17"/>
  <c r="S4375" i="17"/>
  <c r="S4376" i="17"/>
  <c r="S4377" i="17"/>
  <c r="S4378" i="17"/>
  <c r="S4379" i="17"/>
  <c r="S4380" i="17"/>
  <c r="S4381" i="17"/>
  <c r="S4382" i="17"/>
  <c r="S4383" i="17"/>
  <c r="S4384" i="17"/>
  <c r="S4385" i="17"/>
  <c r="S4386" i="17"/>
  <c r="S4387" i="17"/>
  <c r="S4388" i="17"/>
  <c r="S4389" i="17"/>
  <c r="S4390" i="17"/>
  <c r="S4391" i="17"/>
  <c r="S4392" i="17"/>
  <c r="S4393" i="17"/>
  <c r="S4394" i="17"/>
  <c r="S4395" i="17"/>
  <c r="S4396" i="17"/>
  <c r="S4397" i="17"/>
  <c r="S4398" i="17"/>
  <c r="S4399" i="17"/>
  <c r="S4400" i="17"/>
  <c r="S4401" i="17"/>
  <c r="S4402" i="17"/>
  <c r="S4403" i="17"/>
  <c r="S4404" i="17"/>
  <c r="S4405" i="17"/>
  <c r="S4406" i="17"/>
  <c r="S4407" i="17"/>
  <c r="S4408" i="17"/>
  <c r="S4409" i="17"/>
  <c r="S4410" i="17"/>
  <c r="S4411" i="17"/>
  <c r="S4412" i="17"/>
  <c r="S4413" i="17"/>
  <c r="S4414" i="17"/>
  <c r="S4415" i="17"/>
  <c r="S4416" i="17"/>
  <c r="S4417" i="17"/>
  <c r="S4418" i="17"/>
  <c r="S4419" i="17"/>
  <c r="S4420" i="17"/>
  <c r="S4421" i="17"/>
  <c r="S4422" i="17"/>
  <c r="S4423" i="17"/>
  <c r="S4424" i="17"/>
  <c r="S4425" i="17"/>
  <c r="S4426" i="17"/>
  <c r="S4427" i="17"/>
  <c r="S4428" i="17"/>
  <c r="S4429" i="17"/>
  <c r="S4430" i="17"/>
  <c r="S4431" i="17"/>
  <c r="S4432" i="17"/>
  <c r="S4433" i="17"/>
  <c r="S4434" i="17"/>
  <c r="S4435" i="17"/>
  <c r="S4436" i="17"/>
  <c r="S4437" i="17"/>
  <c r="S4438" i="17"/>
  <c r="S4439" i="17"/>
  <c r="S4440" i="17"/>
  <c r="S4441" i="17"/>
  <c r="S4442" i="17"/>
  <c r="S4443" i="17"/>
  <c r="S4444" i="17"/>
  <c r="S4445" i="17"/>
  <c r="S4446" i="17"/>
  <c r="S4447" i="17"/>
  <c r="S4448" i="17"/>
  <c r="S4449" i="17"/>
  <c r="S4450" i="17"/>
  <c r="S4451" i="17"/>
  <c r="S4452" i="17"/>
  <c r="S4453" i="17"/>
  <c r="S4454" i="17"/>
  <c r="S4455" i="17"/>
  <c r="S4456" i="17"/>
  <c r="S4457" i="17"/>
  <c r="S4458" i="17"/>
  <c r="S4459" i="17"/>
  <c r="S4460" i="17"/>
  <c r="S4461" i="17"/>
  <c r="S4462" i="17"/>
  <c r="S4463" i="17"/>
  <c r="S4464" i="17"/>
  <c r="S4465" i="17"/>
  <c r="S4466" i="17"/>
  <c r="S4467" i="17"/>
  <c r="S4468" i="17"/>
  <c r="S4469" i="17"/>
  <c r="S4470" i="17"/>
  <c r="S4471" i="17"/>
  <c r="S4472" i="17"/>
  <c r="S4473" i="17"/>
  <c r="S4474" i="17"/>
  <c r="S4475" i="17"/>
  <c r="S4476" i="17"/>
  <c r="S4477" i="17"/>
  <c r="S4478" i="17"/>
  <c r="S4479" i="17"/>
  <c r="S4480" i="17"/>
  <c r="S4481" i="17"/>
  <c r="S4482" i="17"/>
  <c r="S4483" i="17"/>
  <c r="S4484" i="17"/>
  <c r="S4485" i="17"/>
  <c r="S4486" i="17"/>
  <c r="S4487" i="17"/>
  <c r="S4488" i="17"/>
  <c r="S4489" i="17"/>
  <c r="S4490" i="17"/>
  <c r="S4491" i="17"/>
  <c r="S4492" i="17"/>
  <c r="S4493" i="17"/>
  <c r="S4494" i="17"/>
  <c r="S4495" i="17"/>
  <c r="S4496" i="17"/>
  <c r="S4497" i="17"/>
  <c r="S4498" i="17"/>
  <c r="S4499" i="17"/>
  <c r="S4500" i="17"/>
  <c r="S4501" i="17"/>
  <c r="S4502" i="17"/>
  <c r="S4503" i="17"/>
  <c r="S4504" i="17"/>
  <c r="S4505" i="17"/>
  <c r="S4506" i="17"/>
  <c r="S4507" i="17"/>
  <c r="S4508" i="17"/>
  <c r="S4509" i="17"/>
  <c r="S4510" i="17"/>
  <c r="S4511" i="17"/>
  <c r="S4512" i="17"/>
  <c r="S4513" i="17"/>
  <c r="S4514" i="17"/>
  <c r="S4515" i="17"/>
  <c r="S4516" i="17"/>
  <c r="S4517" i="17"/>
  <c r="S4518" i="17"/>
  <c r="S4519" i="17"/>
  <c r="S4520" i="17"/>
  <c r="S4521" i="17"/>
  <c r="S4522" i="17"/>
  <c r="S4523" i="17"/>
  <c r="S4524" i="17"/>
  <c r="S4525" i="17"/>
  <c r="S4526" i="17"/>
  <c r="S4527" i="17"/>
  <c r="S4528" i="17"/>
  <c r="S4529" i="17"/>
  <c r="S4530" i="17"/>
  <c r="S4531" i="17"/>
  <c r="S4532" i="17"/>
  <c r="S4533" i="17"/>
  <c r="S4534" i="17"/>
  <c r="S4535" i="17"/>
  <c r="S4536" i="17"/>
  <c r="S4537" i="17"/>
  <c r="S4538" i="17"/>
  <c r="S4539" i="17"/>
  <c r="S4540" i="17"/>
  <c r="S4541" i="17"/>
  <c r="S4542" i="17"/>
  <c r="S4543" i="17"/>
  <c r="S4544" i="17"/>
  <c r="S4545" i="17"/>
  <c r="S4546" i="17"/>
  <c r="S4547" i="17"/>
  <c r="S4548" i="17"/>
  <c r="S4549" i="17"/>
  <c r="S4550" i="17"/>
  <c r="S4551" i="17"/>
  <c r="S4552" i="17"/>
  <c r="S4553" i="17"/>
  <c r="S4554" i="17"/>
  <c r="S4555" i="17"/>
  <c r="S4556" i="17"/>
  <c r="S4557" i="17"/>
  <c r="S4558" i="17"/>
  <c r="S4559" i="17"/>
  <c r="S4560" i="17"/>
  <c r="S4561" i="17"/>
  <c r="S4562" i="17"/>
  <c r="S4563" i="17"/>
  <c r="S4564" i="17"/>
  <c r="S4565" i="17"/>
  <c r="S4566" i="17"/>
  <c r="S4567" i="17"/>
  <c r="S4568" i="17"/>
  <c r="S4569" i="17"/>
  <c r="S4570" i="17"/>
  <c r="S4571" i="17"/>
  <c r="S4572" i="17"/>
  <c r="S4573" i="17"/>
  <c r="S4574" i="17"/>
  <c r="S4575" i="17"/>
  <c r="S4576" i="17"/>
  <c r="S4577" i="17"/>
  <c r="S4578" i="17"/>
  <c r="S4579" i="17"/>
  <c r="S4580" i="17"/>
  <c r="S4581" i="17"/>
  <c r="S4582" i="17"/>
  <c r="S4583" i="17"/>
  <c r="S4584" i="17"/>
  <c r="S4585" i="17"/>
  <c r="S4586" i="17"/>
  <c r="S4587" i="17"/>
  <c r="S4588" i="17"/>
  <c r="S4589" i="17"/>
  <c r="S4590" i="17"/>
  <c r="S4591" i="17"/>
  <c r="S4592" i="17"/>
  <c r="S4593" i="17"/>
  <c r="S4594" i="17"/>
  <c r="S4595" i="17"/>
  <c r="S4596" i="17"/>
  <c r="S4597" i="17"/>
  <c r="S4598" i="17"/>
  <c r="S4599" i="17"/>
  <c r="S4600" i="17"/>
  <c r="S4601" i="17"/>
  <c r="S4602" i="17"/>
  <c r="S4603" i="17"/>
  <c r="S4604" i="17"/>
  <c r="S4605" i="17"/>
  <c r="S4606" i="17"/>
  <c r="S4607" i="17"/>
  <c r="S4608" i="17"/>
  <c r="S4609" i="17"/>
  <c r="S4610" i="17"/>
  <c r="S4611" i="17"/>
  <c r="S4612" i="17"/>
  <c r="S4613" i="17"/>
  <c r="S4614" i="17"/>
  <c r="S4615" i="17"/>
  <c r="S4616" i="17"/>
  <c r="S4617" i="17"/>
  <c r="S4618" i="17"/>
  <c r="S4619" i="17"/>
  <c r="S4620" i="17"/>
  <c r="S4621" i="17"/>
  <c r="S4622" i="17"/>
  <c r="S4623" i="17"/>
  <c r="S4624" i="17"/>
  <c r="S4625" i="17"/>
  <c r="S4626" i="17"/>
  <c r="S4627" i="17"/>
  <c r="S4628" i="17"/>
  <c r="S4629" i="17"/>
  <c r="S4630" i="17"/>
  <c r="S4631" i="17"/>
  <c r="S4632" i="17"/>
  <c r="S4633" i="17"/>
  <c r="S4634" i="17"/>
  <c r="S4635" i="17"/>
  <c r="S4636" i="17"/>
  <c r="S4637" i="17"/>
  <c r="S4638" i="17"/>
  <c r="S4639" i="17"/>
  <c r="S4640" i="17"/>
  <c r="S4641" i="17"/>
  <c r="S4642" i="17"/>
  <c r="S4643" i="17"/>
  <c r="S4644" i="17"/>
  <c r="S4645" i="17"/>
  <c r="S4646" i="17"/>
  <c r="S4647" i="17"/>
  <c r="S4648" i="17"/>
  <c r="S4649" i="17"/>
  <c r="S4650" i="17"/>
  <c r="S4651" i="17"/>
  <c r="S4652" i="17"/>
  <c r="S4653" i="17"/>
  <c r="S4654" i="17"/>
  <c r="S4655" i="17"/>
  <c r="S4656" i="17"/>
  <c r="S4657" i="17"/>
  <c r="S4658" i="17"/>
  <c r="S4659" i="17"/>
  <c r="S4660" i="17"/>
  <c r="S4661" i="17"/>
  <c r="S4662" i="17"/>
  <c r="S4663" i="17"/>
  <c r="S4664" i="17"/>
  <c r="S4665" i="17"/>
  <c r="S4666" i="17"/>
  <c r="S4667" i="17"/>
  <c r="S4668" i="17"/>
  <c r="S4669" i="17"/>
  <c r="S4670" i="17"/>
  <c r="S4671" i="17"/>
  <c r="S4672" i="17"/>
  <c r="S4673" i="17"/>
  <c r="S4674" i="17"/>
  <c r="S4675" i="17"/>
  <c r="S4676" i="17"/>
  <c r="S4677" i="17"/>
  <c r="S4678" i="17"/>
  <c r="S4679" i="17"/>
  <c r="S4680" i="17"/>
  <c r="S4681" i="17"/>
  <c r="S4682" i="17"/>
  <c r="S4683" i="17"/>
  <c r="S4684" i="17"/>
  <c r="S4685" i="17"/>
  <c r="S4686" i="17"/>
  <c r="S4687" i="17"/>
  <c r="S4688" i="17"/>
  <c r="S4689" i="17"/>
  <c r="S4690" i="17"/>
  <c r="S4691" i="17"/>
  <c r="S4692" i="17"/>
  <c r="S4693" i="17"/>
  <c r="S4694" i="17"/>
  <c r="S4695" i="17"/>
  <c r="S4696" i="17"/>
  <c r="S4697" i="17"/>
  <c r="S4698" i="17"/>
  <c r="S4699" i="17"/>
  <c r="S4700" i="17"/>
  <c r="S4701" i="17"/>
  <c r="S4702" i="17"/>
  <c r="S4703" i="17"/>
  <c r="S4704" i="17"/>
  <c r="S4705" i="17"/>
  <c r="S4706" i="17"/>
  <c r="S4707" i="17"/>
  <c r="S4708" i="17"/>
  <c r="S4709" i="17"/>
  <c r="S4710" i="17"/>
  <c r="S4711" i="17"/>
  <c r="S4712" i="17"/>
  <c r="S4713" i="17"/>
  <c r="S4714" i="17"/>
  <c r="S4715" i="17"/>
  <c r="S4716" i="17"/>
  <c r="S4717" i="17"/>
  <c r="S4718" i="17"/>
  <c r="S4719" i="17"/>
  <c r="S4720" i="17"/>
  <c r="S4721" i="17"/>
  <c r="S4722" i="17"/>
  <c r="S4723" i="17"/>
  <c r="S4724" i="17"/>
  <c r="S4725" i="17"/>
  <c r="S4726" i="17"/>
  <c r="S4727" i="17"/>
  <c r="S4728" i="17"/>
  <c r="S4729" i="17"/>
  <c r="S4730" i="17"/>
  <c r="S4731" i="17"/>
  <c r="S4732" i="17"/>
  <c r="S4733" i="17"/>
  <c r="S4734" i="17"/>
  <c r="S4735" i="17"/>
  <c r="S4736" i="17"/>
  <c r="S4737" i="17"/>
  <c r="S4738" i="17"/>
  <c r="S4739" i="17"/>
  <c r="S4740" i="17"/>
  <c r="S4741" i="17"/>
  <c r="S4742" i="17"/>
  <c r="S4743" i="17"/>
  <c r="S4744" i="17"/>
  <c r="S4745" i="17"/>
  <c r="S4746" i="17"/>
  <c r="S4747" i="17"/>
  <c r="S4748" i="17"/>
  <c r="S4749" i="17"/>
  <c r="S4750" i="17"/>
  <c r="S4751" i="17"/>
  <c r="S4752" i="17"/>
  <c r="S4753" i="17"/>
  <c r="S4754" i="17"/>
  <c r="S4755" i="17"/>
  <c r="S4756" i="17"/>
  <c r="S4757" i="17"/>
  <c r="S4758" i="17"/>
  <c r="S4759" i="17"/>
  <c r="S4760" i="17"/>
  <c r="S4761" i="17"/>
  <c r="S4762" i="17"/>
  <c r="S4763" i="17"/>
  <c r="S4764" i="17"/>
  <c r="S4765" i="17"/>
  <c r="S4766" i="17"/>
  <c r="S4767" i="17"/>
  <c r="S4768" i="17"/>
  <c r="S4769" i="17"/>
  <c r="S4770" i="17"/>
  <c r="S4771" i="17"/>
  <c r="S4772" i="17"/>
  <c r="S4773" i="17"/>
  <c r="S4774" i="17"/>
  <c r="S4775" i="17"/>
  <c r="S4776" i="17"/>
  <c r="S4777" i="17"/>
  <c r="S4778" i="17"/>
  <c r="S4779" i="17"/>
  <c r="S4780" i="17"/>
  <c r="S4781" i="17"/>
  <c r="S4782" i="17"/>
  <c r="S4783" i="17"/>
  <c r="S4784" i="17"/>
  <c r="S4785" i="17"/>
  <c r="S4786" i="17"/>
  <c r="S4787" i="17"/>
  <c r="S4788" i="17"/>
  <c r="S4789" i="17"/>
  <c r="S4790" i="17"/>
  <c r="S4791" i="17"/>
  <c r="S4792" i="17"/>
  <c r="S4793" i="17"/>
  <c r="S4794" i="17"/>
  <c r="S4795" i="17"/>
  <c r="S4796" i="17"/>
  <c r="S4797" i="17"/>
  <c r="S4798" i="17"/>
  <c r="S4799" i="17"/>
  <c r="S4800" i="17"/>
  <c r="S4801" i="17"/>
  <c r="S4802" i="17"/>
  <c r="S4803" i="17"/>
  <c r="S4804" i="17"/>
  <c r="S4805" i="17"/>
  <c r="S4806" i="17"/>
  <c r="S4807" i="17"/>
  <c r="S4808" i="17"/>
  <c r="S4809" i="17"/>
  <c r="S4810" i="17"/>
  <c r="S4811" i="17"/>
  <c r="S4812" i="17"/>
  <c r="S4813" i="17"/>
  <c r="S4814" i="17"/>
  <c r="S4815" i="17"/>
  <c r="S4816" i="17"/>
  <c r="S4817" i="17"/>
  <c r="S4818" i="17"/>
  <c r="S4819" i="17"/>
  <c r="S4820" i="17"/>
  <c r="S4821" i="17"/>
  <c r="S4822" i="17"/>
  <c r="S4823" i="17"/>
  <c r="S4824" i="17"/>
  <c r="S4825" i="17"/>
  <c r="S4826" i="17"/>
  <c r="S4827" i="17"/>
  <c r="S4828" i="17"/>
  <c r="S4829" i="17"/>
  <c r="S4830" i="17"/>
  <c r="S4831" i="17"/>
  <c r="S4832" i="17"/>
  <c r="S4833" i="17"/>
  <c r="S4834" i="17"/>
  <c r="S4835" i="17"/>
  <c r="S4836" i="17"/>
  <c r="S4837" i="17"/>
  <c r="S4838" i="17"/>
  <c r="S4839" i="17"/>
  <c r="S4840" i="17"/>
  <c r="S4841" i="17"/>
  <c r="S4842" i="17"/>
  <c r="S4843" i="17"/>
  <c r="S4844" i="17"/>
  <c r="S4845" i="17"/>
  <c r="S4846" i="17"/>
  <c r="S4847" i="17"/>
  <c r="S4848" i="17"/>
  <c r="S4849" i="17"/>
  <c r="S4850" i="17"/>
  <c r="S4851" i="17"/>
  <c r="S4852" i="17"/>
  <c r="S4853" i="17"/>
  <c r="S4854" i="17"/>
  <c r="S4855" i="17"/>
  <c r="S4856" i="17"/>
  <c r="S4857" i="17"/>
  <c r="S4858" i="17"/>
  <c r="S4859" i="17"/>
  <c r="S4860" i="17"/>
  <c r="S4861" i="17"/>
  <c r="S4862" i="17"/>
  <c r="S4863" i="17"/>
  <c r="S4864" i="17"/>
  <c r="S4865" i="17"/>
  <c r="S4866" i="17"/>
  <c r="S4867" i="17"/>
  <c r="S4868" i="17"/>
  <c r="S4869" i="17"/>
  <c r="S4870" i="17"/>
  <c r="S4871" i="17"/>
  <c r="S4872" i="17"/>
  <c r="S4873" i="17"/>
  <c r="S4874" i="17"/>
  <c r="S4875" i="17"/>
  <c r="S4876" i="17"/>
  <c r="S4877" i="17"/>
  <c r="S4878" i="17"/>
  <c r="S4879" i="17"/>
  <c r="S4880" i="17"/>
  <c r="S4881" i="17"/>
  <c r="S4882" i="17"/>
  <c r="S4883" i="17"/>
  <c r="S4884" i="17"/>
  <c r="S4885" i="17"/>
  <c r="S4886" i="17"/>
  <c r="S4887" i="17"/>
  <c r="S4888" i="17"/>
  <c r="S4889" i="17"/>
  <c r="S4890" i="17"/>
  <c r="S4891" i="17"/>
  <c r="S4892" i="17"/>
  <c r="S4893" i="17"/>
  <c r="S4894" i="17"/>
  <c r="S4895" i="17"/>
  <c r="S4896" i="17"/>
  <c r="S4897" i="17"/>
  <c r="S4898" i="17"/>
  <c r="S4899" i="17"/>
  <c r="S4900" i="17"/>
  <c r="S4901" i="17"/>
  <c r="S4902" i="17"/>
  <c r="S4903" i="17"/>
  <c r="S4904" i="17"/>
  <c r="S4905" i="17"/>
  <c r="S4906" i="17"/>
  <c r="S4907" i="17"/>
  <c r="S4908" i="17"/>
  <c r="S4909" i="17"/>
  <c r="S4910" i="17"/>
  <c r="S4911" i="17"/>
  <c r="S4912" i="17"/>
  <c r="S4913" i="17"/>
  <c r="S4914" i="17"/>
  <c r="S4915" i="17"/>
  <c r="S4916" i="17"/>
  <c r="S4917" i="17"/>
  <c r="S4918" i="17"/>
  <c r="S4919" i="17"/>
  <c r="S4920" i="17"/>
  <c r="S4921" i="17"/>
  <c r="S4922" i="17"/>
  <c r="S4923" i="17"/>
  <c r="S4924" i="17"/>
  <c r="S4925" i="17"/>
  <c r="S4926" i="17"/>
  <c r="S4927" i="17"/>
  <c r="S4928" i="17"/>
  <c r="S4929" i="17"/>
  <c r="S4930" i="17"/>
  <c r="S4931" i="17"/>
  <c r="S4932" i="17"/>
  <c r="S4933" i="17"/>
  <c r="S4934" i="17"/>
  <c r="S4935" i="17"/>
  <c r="S4936" i="17"/>
  <c r="S4937" i="17"/>
  <c r="S4938" i="17"/>
  <c r="S4939" i="17"/>
  <c r="S4940" i="17"/>
  <c r="S4941" i="17"/>
  <c r="S4942" i="17"/>
  <c r="S4943" i="17"/>
  <c r="S4944" i="17"/>
  <c r="S4945" i="17"/>
  <c r="S4946" i="17"/>
  <c r="S4947" i="17"/>
  <c r="S4948" i="17"/>
  <c r="S4949" i="17"/>
  <c r="S4950" i="17"/>
  <c r="S4951" i="17"/>
  <c r="S4952" i="17"/>
  <c r="S4953" i="17"/>
  <c r="S4954" i="17"/>
  <c r="S4955" i="17"/>
  <c r="S4956" i="17"/>
  <c r="S4957" i="17"/>
  <c r="S4958" i="17"/>
  <c r="S4959" i="17"/>
  <c r="S4960" i="17"/>
  <c r="S4961" i="17"/>
  <c r="S4962" i="17"/>
  <c r="S4963" i="17"/>
  <c r="S4964" i="17"/>
  <c r="S4965" i="17"/>
  <c r="S4966" i="17"/>
  <c r="S4967" i="17"/>
  <c r="S4968" i="17"/>
  <c r="S4969" i="17"/>
  <c r="S4970" i="17"/>
  <c r="S4971" i="17"/>
  <c r="S4972" i="17"/>
  <c r="S4973" i="17"/>
  <c r="S4974" i="17"/>
  <c r="S4975" i="17"/>
  <c r="S4976" i="17"/>
  <c r="S4977" i="17"/>
  <c r="S4978" i="17"/>
  <c r="S4979" i="17"/>
  <c r="S4980" i="17"/>
  <c r="S4981" i="17"/>
  <c r="S4982" i="17"/>
  <c r="S4983" i="17"/>
  <c r="S4984" i="17"/>
  <c r="S4985" i="17"/>
  <c r="S4986" i="17"/>
  <c r="S4987" i="17"/>
  <c r="S4988" i="17"/>
  <c r="S4989" i="17"/>
  <c r="S4990" i="17"/>
  <c r="S4991" i="17"/>
  <c r="S4992" i="17"/>
  <c r="S4993" i="17"/>
  <c r="S4994" i="17"/>
  <c r="S4995" i="17"/>
  <c r="S4996" i="17"/>
  <c r="S4997" i="17"/>
  <c r="S4998" i="17"/>
  <c r="S4999" i="17"/>
  <c r="S5000" i="17"/>
  <c r="S5001" i="17"/>
  <c r="S5002" i="17"/>
  <c r="S5003" i="17"/>
  <c r="S5004" i="17"/>
  <c r="S5005" i="17"/>
  <c r="S5006" i="17"/>
  <c r="S5007" i="17"/>
  <c r="S5008" i="17"/>
  <c r="S5009" i="17"/>
  <c r="S5010" i="17"/>
  <c r="S5011" i="17"/>
  <c r="S5012" i="17"/>
  <c r="S5013" i="17"/>
  <c r="S5014" i="17"/>
  <c r="S5015" i="17"/>
  <c r="S5016" i="17"/>
  <c r="S5017" i="17"/>
  <c r="S5018" i="17"/>
  <c r="S5019" i="17"/>
  <c r="S5020" i="17"/>
  <c r="S5021" i="17"/>
  <c r="S5022" i="17"/>
  <c r="S5023" i="17"/>
  <c r="S5024" i="17"/>
  <c r="S5025" i="17"/>
  <c r="S5026" i="17"/>
  <c r="S5027" i="17"/>
  <c r="S5028" i="17"/>
  <c r="S5029" i="17"/>
  <c r="S5030" i="17"/>
  <c r="S5031" i="17"/>
  <c r="S5032" i="17"/>
  <c r="S5033" i="17"/>
  <c r="S5034" i="17"/>
  <c r="S5035" i="17"/>
  <c r="S5036" i="17"/>
  <c r="S5037" i="17"/>
  <c r="S5038" i="17"/>
  <c r="S5039" i="17"/>
  <c r="S5040" i="17"/>
  <c r="S5041" i="17"/>
  <c r="S5042" i="17"/>
  <c r="S5043" i="17"/>
  <c r="S5044" i="17"/>
  <c r="S5045" i="17"/>
  <c r="S5046" i="17"/>
  <c r="S5047" i="17"/>
  <c r="S5048" i="17"/>
  <c r="S5049" i="17"/>
  <c r="S5050" i="17"/>
  <c r="S5051" i="17"/>
  <c r="S5052" i="17"/>
  <c r="S5053" i="17"/>
  <c r="S5054" i="17"/>
  <c r="S5055" i="17"/>
  <c r="S5056" i="17"/>
  <c r="S5057" i="17"/>
  <c r="S5058" i="17"/>
  <c r="S5059" i="17"/>
  <c r="S5060" i="17"/>
  <c r="S5061" i="17"/>
  <c r="S5062" i="17"/>
  <c r="S5063" i="17"/>
  <c r="S5064" i="17"/>
  <c r="S5065" i="17"/>
  <c r="S5066" i="17"/>
  <c r="S5067" i="17"/>
  <c r="S5068" i="17"/>
  <c r="S5069" i="17"/>
  <c r="S5070" i="17"/>
  <c r="S5071" i="17"/>
  <c r="S5072" i="17"/>
  <c r="S5073" i="17"/>
  <c r="S5074" i="17"/>
  <c r="S5075" i="17"/>
  <c r="S5076" i="17"/>
  <c r="S5077" i="17"/>
  <c r="S5078" i="17"/>
  <c r="S5079" i="17"/>
  <c r="S5080" i="17"/>
  <c r="S5081" i="17"/>
  <c r="S5082" i="17"/>
  <c r="S5083" i="17"/>
  <c r="S5084" i="17"/>
  <c r="S5085" i="17"/>
  <c r="S5086" i="17"/>
  <c r="S5087" i="17"/>
  <c r="S5088" i="17"/>
  <c r="S5089" i="17"/>
  <c r="S5090" i="17"/>
  <c r="S5091" i="17"/>
  <c r="S5092" i="17"/>
  <c r="S5093" i="17"/>
  <c r="S5094" i="17"/>
  <c r="S5095" i="17"/>
  <c r="S5096" i="17"/>
  <c r="S5097" i="17"/>
  <c r="S5098" i="17"/>
  <c r="S5099" i="17"/>
  <c r="S5100" i="17"/>
  <c r="S5101" i="17"/>
  <c r="S5102" i="17"/>
  <c r="S5103" i="17"/>
  <c r="S5104" i="17"/>
  <c r="S5105" i="17"/>
  <c r="S5106" i="17"/>
  <c r="S5107" i="17"/>
  <c r="S5108" i="17"/>
  <c r="S5109" i="17"/>
  <c r="S5110" i="17"/>
  <c r="S5111" i="17"/>
  <c r="S5112" i="17"/>
  <c r="S5113" i="17"/>
  <c r="S5114" i="17"/>
  <c r="S5115" i="17"/>
  <c r="S5116" i="17"/>
  <c r="S5117" i="17"/>
  <c r="S5118" i="17"/>
  <c r="S5119" i="17"/>
  <c r="S5120" i="17"/>
  <c r="S5121" i="17"/>
  <c r="S5122" i="17"/>
  <c r="S5123" i="17"/>
  <c r="S5124" i="17"/>
  <c r="S5125" i="17"/>
  <c r="S5126" i="17"/>
  <c r="S5127" i="17"/>
  <c r="S5128" i="17"/>
  <c r="S5129" i="17"/>
  <c r="S5130" i="17"/>
  <c r="S5131" i="17"/>
  <c r="S5132" i="17"/>
  <c r="S5133" i="17"/>
  <c r="S5134" i="17"/>
  <c r="S5135" i="17"/>
  <c r="S5136" i="17"/>
  <c r="S5137" i="17"/>
  <c r="S5138" i="17"/>
  <c r="S5139" i="17"/>
  <c r="S5140" i="17"/>
  <c r="S5141" i="17"/>
  <c r="S5142" i="17"/>
  <c r="S5143" i="17"/>
  <c r="S5144" i="17"/>
  <c r="S5145" i="17"/>
  <c r="S5146" i="17"/>
  <c r="S5147" i="17"/>
  <c r="S5148" i="17"/>
  <c r="S5149" i="17"/>
  <c r="S5150" i="17"/>
  <c r="S5151" i="17"/>
  <c r="S5152" i="17"/>
  <c r="S5153" i="17"/>
  <c r="S5154" i="17"/>
  <c r="S5155" i="17"/>
  <c r="S5156" i="17"/>
  <c r="S5157" i="17"/>
  <c r="S5158" i="17"/>
  <c r="S5159" i="17"/>
  <c r="S5160" i="17"/>
  <c r="S5161" i="17"/>
  <c r="S5162" i="17"/>
  <c r="S5163" i="17"/>
  <c r="S5164" i="17"/>
  <c r="S5165" i="17"/>
  <c r="S5166" i="17"/>
  <c r="S5167" i="17"/>
  <c r="S5168" i="17"/>
  <c r="S5169" i="17"/>
  <c r="S5170" i="17"/>
  <c r="S5171" i="17"/>
  <c r="S5172" i="17"/>
  <c r="S5173" i="17"/>
  <c r="S5174" i="17"/>
  <c r="S5175" i="17"/>
  <c r="S5176" i="17"/>
  <c r="S5177" i="17"/>
  <c r="S5178" i="17"/>
  <c r="S5179" i="17"/>
  <c r="S5180" i="17"/>
  <c r="S5181" i="17"/>
  <c r="S5182" i="17"/>
  <c r="S5183" i="17"/>
  <c r="S5184" i="17"/>
  <c r="S5185" i="17"/>
  <c r="S5186" i="17"/>
  <c r="S5187" i="17"/>
  <c r="S5188" i="17"/>
  <c r="S5189" i="17"/>
  <c r="S5190" i="17"/>
  <c r="S5191" i="17"/>
  <c r="S5192" i="17"/>
  <c r="S5193" i="17"/>
  <c r="S5194" i="17"/>
  <c r="S5195" i="17"/>
  <c r="S5196" i="17"/>
  <c r="S5197" i="17"/>
  <c r="S5198" i="17"/>
  <c r="S5199" i="17"/>
  <c r="S5200" i="17"/>
  <c r="S5201" i="17"/>
  <c r="S5202" i="17"/>
  <c r="S5203" i="17"/>
  <c r="S5204" i="17"/>
  <c r="S5205" i="17"/>
  <c r="S5206" i="17"/>
  <c r="S5207" i="17"/>
  <c r="S5208" i="17"/>
  <c r="S5209" i="17"/>
  <c r="S5210" i="17"/>
  <c r="S5211" i="17"/>
  <c r="S5212" i="17"/>
  <c r="S5213" i="17"/>
  <c r="S5214" i="17"/>
  <c r="S5215" i="17"/>
  <c r="S5216" i="17"/>
  <c r="S5217" i="17"/>
  <c r="S5218" i="17"/>
  <c r="S5219" i="17"/>
  <c r="S5220" i="17"/>
  <c r="S5221" i="17"/>
  <c r="S5222" i="17"/>
  <c r="S5223" i="17"/>
  <c r="S5224" i="17"/>
  <c r="S5225" i="17"/>
  <c r="S5226" i="17"/>
  <c r="S5227" i="17"/>
  <c r="S5228" i="17"/>
  <c r="S5229" i="17"/>
  <c r="S5230" i="17"/>
  <c r="S5231" i="17"/>
  <c r="S5232" i="17"/>
  <c r="S5233" i="17"/>
  <c r="S5234" i="17"/>
  <c r="S5235" i="17"/>
  <c r="S5236" i="17"/>
  <c r="S5237" i="17"/>
  <c r="S5238" i="17"/>
  <c r="S5239" i="17"/>
  <c r="S5240" i="17"/>
  <c r="S5241" i="17"/>
  <c r="S5242" i="17"/>
  <c r="S5243" i="17"/>
  <c r="S5244" i="17"/>
  <c r="S5245" i="17"/>
  <c r="S5246" i="17"/>
  <c r="S5247" i="17"/>
  <c r="S5248" i="17"/>
  <c r="S5249" i="17"/>
  <c r="S5250" i="17"/>
  <c r="S5251" i="17"/>
  <c r="S5252" i="17"/>
  <c r="S5253" i="17"/>
  <c r="S5254" i="17"/>
  <c r="S5255" i="17"/>
  <c r="S5256" i="17"/>
  <c r="S5257" i="17"/>
  <c r="S5258" i="17"/>
  <c r="S5259" i="17"/>
  <c r="S5260" i="17"/>
  <c r="S5261" i="17"/>
  <c r="S5262" i="17"/>
  <c r="S5263" i="17"/>
  <c r="S5264" i="17"/>
  <c r="S5265" i="17"/>
  <c r="S5266" i="17"/>
  <c r="S5267" i="17"/>
  <c r="S5268" i="17"/>
  <c r="S5269" i="17"/>
  <c r="S5270" i="17"/>
  <c r="S5271" i="17"/>
  <c r="S5272" i="17"/>
  <c r="S5273" i="17"/>
  <c r="S5274" i="17"/>
  <c r="S5275" i="17"/>
  <c r="S5276" i="17"/>
  <c r="S5277" i="17"/>
  <c r="S5278" i="17"/>
  <c r="S5279" i="17"/>
  <c r="S5280" i="17"/>
  <c r="S5281" i="17"/>
  <c r="S5282" i="17"/>
  <c r="S5283" i="17"/>
  <c r="S5284" i="17"/>
  <c r="S5285" i="17"/>
  <c r="S5286" i="17"/>
  <c r="S5287" i="17"/>
  <c r="S5288" i="17"/>
  <c r="S5289" i="17"/>
  <c r="S5290" i="17"/>
  <c r="S5291" i="17"/>
  <c r="S5292" i="17"/>
  <c r="S5293" i="17"/>
  <c r="S5294" i="17"/>
  <c r="S5295" i="17"/>
  <c r="S5296" i="17"/>
  <c r="S5297" i="17"/>
  <c r="S5298" i="17"/>
  <c r="S5299" i="17"/>
  <c r="S5300" i="17"/>
  <c r="S5301" i="17"/>
  <c r="S5302" i="17"/>
  <c r="S5303" i="17"/>
  <c r="S5304" i="17"/>
  <c r="S5305" i="17"/>
  <c r="S5306" i="17"/>
  <c r="S5307" i="17"/>
  <c r="S5308" i="17"/>
  <c r="S5309" i="17"/>
  <c r="S5310" i="17"/>
  <c r="S5311" i="17"/>
  <c r="S5312" i="17"/>
  <c r="S5313" i="17"/>
  <c r="S5314" i="17"/>
  <c r="S5315" i="17"/>
  <c r="S5316" i="17"/>
  <c r="S5317" i="17"/>
  <c r="S5318" i="17"/>
  <c r="S5319" i="17"/>
  <c r="S5320" i="17"/>
  <c r="S5321" i="17"/>
  <c r="S5322" i="17"/>
  <c r="S5323" i="17"/>
  <c r="S5324" i="17"/>
  <c r="S5325" i="17"/>
  <c r="S5326" i="17"/>
  <c r="S5327" i="17"/>
  <c r="S5328" i="17"/>
  <c r="S5329" i="17"/>
  <c r="S5330" i="17"/>
  <c r="S5331" i="17"/>
  <c r="S5332" i="17"/>
  <c r="S5333" i="17"/>
  <c r="S5334" i="17"/>
  <c r="S5335" i="17"/>
  <c r="S5336" i="17"/>
  <c r="S5337" i="17"/>
  <c r="S5338" i="17"/>
  <c r="S5339" i="17"/>
  <c r="S5340" i="17"/>
  <c r="S5341" i="17"/>
  <c r="S5342" i="17"/>
  <c r="S5343" i="17"/>
  <c r="S5344" i="17"/>
  <c r="S5345" i="17"/>
  <c r="S5346" i="17"/>
  <c r="S5347" i="17"/>
  <c r="S5348" i="17"/>
  <c r="S5349" i="17"/>
  <c r="S5350" i="17"/>
  <c r="S5351" i="17"/>
  <c r="S5352" i="17"/>
  <c r="S5353" i="17"/>
  <c r="S5354" i="17"/>
  <c r="S5355" i="17"/>
  <c r="S5356" i="17"/>
  <c r="S5357" i="17"/>
  <c r="S5358" i="17"/>
  <c r="S5359" i="17"/>
  <c r="S5360" i="17"/>
  <c r="S5361" i="17"/>
  <c r="S5362" i="17"/>
  <c r="S5363" i="17"/>
  <c r="S5364" i="17"/>
  <c r="S5365" i="17"/>
  <c r="S5366" i="17"/>
  <c r="S5367" i="17"/>
  <c r="S5368" i="17"/>
  <c r="S5369" i="17"/>
  <c r="S5370" i="17"/>
  <c r="S5371" i="17"/>
  <c r="S5372" i="17"/>
  <c r="S5373" i="17"/>
  <c r="S5374" i="17"/>
  <c r="S5375" i="17"/>
  <c r="S5376" i="17"/>
  <c r="S5377" i="17"/>
  <c r="S5378" i="17"/>
  <c r="S5379" i="17"/>
  <c r="S5380" i="17"/>
  <c r="S5381" i="17"/>
  <c r="S5382" i="17"/>
  <c r="S5383" i="17"/>
  <c r="S5384" i="17"/>
  <c r="S5385" i="17"/>
  <c r="S5386" i="17"/>
  <c r="S5387" i="17"/>
  <c r="S5388" i="17"/>
  <c r="S5389" i="17"/>
  <c r="S5390" i="17"/>
  <c r="S5391" i="17"/>
  <c r="S5392" i="17"/>
  <c r="S5393" i="17"/>
  <c r="S5394" i="17"/>
  <c r="S5395" i="17"/>
  <c r="S5396" i="17"/>
  <c r="S5397" i="17"/>
  <c r="S5398" i="17"/>
  <c r="S5399" i="17"/>
  <c r="S5400" i="17"/>
  <c r="S5401" i="17"/>
  <c r="S5402" i="17"/>
  <c r="S5403" i="17"/>
  <c r="S5404" i="17"/>
  <c r="S5405" i="17"/>
  <c r="S5406" i="17"/>
  <c r="S5407" i="17"/>
  <c r="S5408" i="17"/>
  <c r="S5409" i="17"/>
  <c r="S5410" i="17"/>
  <c r="S5411" i="17"/>
  <c r="S5412" i="17"/>
  <c r="S5413" i="17"/>
  <c r="S5414" i="17"/>
  <c r="S5415" i="17"/>
  <c r="S5416" i="17"/>
  <c r="S5417" i="17"/>
  <c r="S5418" i="17"/>
  <c r="S5419" i="17"/>
  <c r="S5420" i="17"/>
  <c r="S5421" i="17"/>
  <c r="S5422" i="17"/>
  <c r="S5423" i="17"/>
  <c r="S5424" i="17"/>
  <c r="S5425" i="17"/>
  <c r="S5426" i="17"/>
  <c r="S5427" i="17"/>
  <c r="S5428" i="17"/>
  <c r="S5429" i="17"/>
  <c r="S5430" i="17"/>
  <c r="S5431" i="17"/>
  <c r="S5432" i="17"/>
  <c r="S5433" i="17"/>
  <c r="S5434" i="17"/>
  <c r="S5435" i="17"/>
  <c r="S5436" i="17"/>
  <c r="S5437" i="17"/>
  <c r="S5438" i="17"/>
  <c r="S5439" i="17"/>
  <c r="S5440" i="17"/>
  <c r="S5441" i="17"/>
  <c r="S5442" i="17"/>
  <c r="S5443" i="17"/>
  <c r="S5444" i="17"/>
  <c r="S5445" i="17"/>
  <c r="S5446" i="17"/>
  <c r="S5447" i="17"/>
  <c r="S5448" i="17"/>
  <c r="S5449" i="17"/>
  <c r="S5450" i="17"/>
  <c r="S5451" i="17"/>
  <c r="S5452" i="17"/>
  <c r="S5453" i="17"/>
  <c r="S5454" i="17"/>
  <c r="S5455" i="17"/>
  <c r="S5456" i="17"/>
  <c r="S5457" i="17"/>
  <c r="S5458" i="17"/>
  <c r="S5459" i="17"/>
  <c r="S5460" i="17"/>
  <c r="S5461" i="17"/>
  <c r="S5462" i="17"/>
  <c r="S5463" i="17"/>
  <c r="S5464" i="17"/>
  <c r="S5465" i="17"/>
  <c r="S5466" i="17"/>
  <c r="S5467" i="17"/>
  <c r="S5468" i="17"/>
  <c r="S5469" i="17"/>
  <c r="S5470" i="17"/>
  <c r="S5471" i="17"/>
  <c r="S5472" i="17"/>
  <c r="S5473" i="17"/>
  <c r="S5474" i="17"/>
  <c r="S5475" i="17"/>
  <c r="S5476" i="17"/>
  <c r="S5477" i="17"/>
  <c r="S5478" i="17"/>
  <c r="S5479" i="17"/>
  <c r="S5480" i="17"/>
  <c r="S5481" i="17"/>
  <c r="S5482" i="17"/>
  <c r="S5483" i="17"/>
  <c r="S5484" i="17"/>
  <c r="S5485" i="17"/>
  <c r="S5486" i="17"/>
  <c r="S5487" i="17"/>
  <c r="S5488" i="17"/>
  <c r="S5489" i="17"/>
  <c r="S5490" i="17"/>
  <c r="S5491" i="17"/>
  <c r="S5492" i="17"/>
  <c r="S5493" i="17"/>
  <c r="S5494" i="17"/>
  <c r="S5495" i="17"/>
  <c r="S5496" i="17"/>
  <c r="S5497" i="17"/>
  <c r="S5498" i="17"/>
  <c r="S5499" i="17"/>
  <c r="S5500" i="17"/>
  <c r="S5501" i="17"/>
  <c r="S5502" i="17"/>
  <c r="S5503" i="17"/>
  <c r="S5504" i="17"/>
  <c r="S5505" i="17"/>
  <c r="S5506" i="17"/>
  <c r="S5507" i="17"/>
  <c r="S5508" i="17"/>
  <c r="S5509" i="17"/>
  <c r="S5510" i="17"/>
  <c r="S3" i="17"/>
  <c r="C7" i="18" l="1"/>
  <c r="E9" i="1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75C5B0E-E621-0E45-87E6-BE6A80A154A9}" keepAlive="1" name="Query - config" description="Connection to the 'config' query in the workbook." type="5" refreshedVersion="8" background="1" saveData="1">
    <dbPr connection="Provider=Microsoft.Mashup.OleDb.1;Data Source=$Workbook$;Location=config;Extended Properties=&quot;&quot;" command="SELECT * FROM [config]"/>
  </connection>
  <connection id="2" xr16:uid="{B8647822-86B6-5B48-B56F-53AB9BA38E6E}" keepAlive="1" name="Query - plot" description="Connection to the 'plot' query in the workbook." type="5" refreshedVersion="8" background="1" saveData="1">
    <dbPr connection="Provider=Microsoft.Mashup.OleDb.1;Data Source=$Workbook$;Location=plot;Extended Properties=&quot;&quot;" command="SELECT * FROM [plot]"/>
  </connection>
  <connection id="3" xr16:uid="{D519A234-BE92-8641-88DA-FCC32C9BC6D6}" keepAlive="1" name="Query - results 2023 07 18" description="Connection to the 'results 2023 07 18' query in the workbook." type="5" refreshedVersion="8" background="1" saveData="1">
    <dbPr connection="Provider=Microsoft.Mashup.OleDb.1;Data Source=$Workbook$;Location=&quot;results 2023 07 18&quot;;Extended Properties=&quot;&quot;" command="SELECT * FROM [results 2023 07 18]"/>
  </connection>
  <connection id="4" xr16:uid="{3A05FABB-1281-7E47-BEFE-5453D7A80AA0}" name="results" type="6" refreshedVersion="8" background="1" saveData="1">
    <textPr sourceFile="/Users/anandik/Downloads/results.csv" tab="0" comma="1">
      <textFields count="2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xr16:uid="{20E3CC96-F1D4-444C-B03E-29F7EB87E4D3}" name="results.2023.06.23.not.analyzed" type="6" refreshedVersion="8" background="1" saveData="1">
    <textPr sourceFile="/Users/anandik/Library/CloudStorage/OneDrive-TheUniversityofMelbourne/bootstrap generalization/results/results.2023.06.23.not.analyzed.csv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xr16:uid="{DD2698F7-23A1-E549-81CA-4984F7DB1D1C}" name="small-coverage-data" type="6" refreshedVersion="8" background="1" saveData="1">
    <textPr sourceFile="/Users/anandik/Downloads/small-coverage-data.csv" comma="1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<sst xmlns="http://schemas.openxmlformats.org/spreadsheetml/2006/main" count="31141" uniqueCount="5136">
  <si>
    <t>PE_30_Sepsis_Cases_-_Event_Log_04_47.pnml</t>
  </si>
  <si>
    <t>PE_11_Road_Traffic_Fine_Management_Process_04_36.pnml</t>
  </si>
  <si>
    <t>PE_30_Sepsis_Cases_-_Event_Log_07_77.pnml</t>
  </si>
  <si>
    <t>PE_11_Road_Traffic_Fine_Management_Process_08_76.pnml</t>
  </si>
  <si>
    <t>PE_30_Sepsis_Cases_-_Event_Log_03_37.pnml</t>
  </si>
  <si>
    <t>VE_11_Road_Traffic_Fine_Management_Process_05_50.pnml</t>
  </si>
  <si>
    <t>PE_11_Road_Traffic_Fine_Management_Process_01_7.pnml</t>
  </si>
  <si>
    <t>VE_01_BPI_Challenge_09_091.pnml</t>
  </si>
  <si>
    <t>VE_01_BPI_Challenge_04_047.pnml</t>
  </si>
  <si>
    <t>VE_11_Road_Traffic_Fine_Management_Process_08_80.pnml</t>
  </si>
  <si>
    <t>PE_01_BPI_Challenge_07_070.pnml</t>
  </si>
  <si>
    <t>VE_01_BPI_Challenge_06_059.pnml</t>
  </si>
  <si>
    <t>VE_01_BPI_Challenge_02_022.pnml</t>
  </si>
  <si>
    <t>PE_11_Road_Traffic_Fine_Management_Process_09_86.pnml</t>
  </si>
  <si>
    <t>VE_30_Sepsis_Cases_-_Event_Log_07_65.pnml</t>
  </si>
  <si>
    <t>VE_01_BPI_Challenge_01_009.pnml</t>
  </si>
  <si>
    <t>PE_01_BPI_Challenge_04_040.pnml</t>
  </si>
  <si>
    <t>PE_30_Sepsis_Cases_-_Event_Log_05_57.pnml</t>
  </si>
  <si>
    <t>VE_30_Sepsis_Cases_-_Event_Log_06_56.pnml</t>
  </si>
  <si>
    <t>PE_01_BPI_Challenge_06_061.pnml</t>
  </si>
  <si>
    <t>VE_01_BPI_Challenge_05_051.pnml</t>
  </si>
  <si>
    <t>PE_11_Road_Traffic_Fine_Management_Process_07_66.pnml</t>
  </si>
  <si>
    <t>PE_11_Road_Traffic_Fine_Management_Process_06_56.pnml</t>
  </si>
  <si>
    <t>VE_30_Sepsis_Cases_-_Event_Log_10_98.pnml</t>
  </si>
  <si>
    <t>PE_30_Sepsis_Cases_-_Event_Log_02_27.pnml</t>
  </si>
  <si>
    <t>PE_01_BPI_Challenge_01_009.pnml</t>
  </si>
  <si>
    <t>PE_30_Sepsis_Cases_-_Event_Log_06_67.pnml</t>
  </si>
  <si>
    <t>VE_01_BPI_Challenge_08_079.pnml</t>
  </si>
  <si>
    <t>VE_30_Sepsis_Cases_-_Event_Log_03_25.pnml</t>
  </si>
  <si>
    <t>PE_11_Road_Traffic_Fine_Management_Process_10_96.pnml</t>
  </si>
  <si>
    <t>PE_11_Road_Traffic_Fine_Management_Process_03_26.pnml</t>
  </si>
  <si>
    <t>PE_01_BPI_Challenge_09_090.pnml</t>
  </si>
  <si>
    <t>PE_30_Sepsis_Cases_-_Event_Log_01_17.pnml</t>
  </si>
  <si>
    <t>VE_11_Road_Traffic_Fine_Management_Process_10_100.pnml</t>
  </si>
  <si>
    <t>VE_11_Road_Traffic_Fine_Management_Process_04_40.pnml</t>
  </si>
  <si>
    <t>VE_30_Sepsis_Cases_-_Event_Log_02_17.pnml</t>
  </si>
  <si>
    <t>VE_30_Sepsis_Cases_-_Event_Log_09_88.pnml</t>
  </si>
  <si>
    <t>VE_30_Sepsis_Cases_-_Event_Log_04_35.pnml</t>
  </si>
  <si>
    <t>PE_01_BPI_Challenge_10_100.pnml</t>
  </si>
  <si>
    <t>PE_01_BPI_Challenge_05_050.pnml</t>
  </si>
  <si>
    <t>PE_01_BPI_Challenge_08_080.pnml</t>
  </si>
  <si>
    <t>VE_11_Road_Traffic_Fine_Management_Process_01_13.pnml</t>
  </si>
  <si>
    <t>PE_30_Sepsis_Cases_-_Event_Log_08_87.pnml</t>
  </si>
  <si>
    <t>VE_01_BPI_Challenge_07_073.pnml</t>
  </si>
  <si>
    <t>PE_01_BPI_Challenge_03_030.pnml</t>
  </si>
  <si>
    <t>VE_30_Sepsis_Cases_-_Event_Log_08_77.pnml</t>
  </si>
  <si>
    <t>VE_30_Sepsis_Cases_-_Event_Log_01_09.pnml</t>
  </si>
  <si>
    <t>VE_11_Road_Traffic_Fine_Management_Process_06_60.pnml</t>
  </si>
  <si>
    <t>PE_11_Road_Traffic_Fine_Management_Process_05_46.pnml</t>
  </si>
  <si>
    <t>PE_01_BPI_Challenge_02_019.pnml</t>
  </si>
  <si>
    <t>VE_11_Road_Traffic_Fine_Management_Process_02_21.pnml</t>
  </si>
  <si>
    <t>PE_30_Sepsis_Cases_-_Event_Log_09_97.pnml</t>
  </si>
  <si>
    <t>VE_01_BPI_Challenge_10_101.pnml</t>
  </si>
  <si>
    <t>VE_11_Road_Traffic_Fine_Management_Process_07_70.pnml</t>
  </si>
  <si>
    <t>VE_11_Road_Traffic_Fine_Management_Process_09_90.pnml</t>
  </si>
  <si>
    <t>PE_30_Sepsis_Cases_-_Event_Log_10_107.pnml</t>
  </si>
  <si>
    <t>PE_11_Road_Traffic_Fine_Management_Process_02_16.pnml</t>
  </si>
  <si>
    <t>VE_01_BPI_Challenge_03_029.pnml</t>
  </si>
  <si>
    <t>VE_11_Road_Traffic_Fine_Management_Process_03_30.pnml</t>
  </si>
  <si>
    <t>VE_30_Sepsis_Cases_-_Event_Log_05_45.pnml</t>
  </si>
  <si>
    <t>system</t>
  </si>
  <si>
    <t>log</t>
  </si>
  <si>
    <t>noise</t>
  </si>
  <si>
    <t>logSize</t>
  </si>
  <si>
    <t>logDistTraces</t>
  </si>
  <si>
    <t>model</t>
  </si>
  <si>
    <t>msPre</t>
  </si>
  <si>
    <t>msRec</t>
  </si>
  <si>
    <t>mlPre</t>
  </si>
  <si>
    <t>mlRec</t>
  </si>
  <si>
    <t>k</t>
  </si>
  <si>
    <t>g</t>
  </si>
  <si>
    <t>n</t>
  </si>
  <si>
    <t>p</t>
  </si>
  <si>
    <t>bPre</t>
  </si>
  <si>
    <t>bRec</t>
  </si>
  <si>
    <t>time (ms)</t>
  </si>
  <si>
    <t>./logs/VE_11_Road_Traffic_Fine_Management_Process_04_40.4096.4.xes</t>
  </si>
  <si>
    <t>./logs/PE_01_BPI_Challenge_08_080.512.0.xes</t>
  </si>
  <si>
    <t>./logs/VE_01_BPI_Challenge_03_029.1024.4.xes</t>
  </si>
  <si>
    <t>./logs/VE_01_BPI_Challenge_02_022.2048.0.xes</t>
  </si>
  <si>
    <t>./logs/VE_11_Road_Traffic_Fine_Management_Process_06_60.4096.2.xes</t>
  </si>
  <si>
    <t>./logs/PE_11_Road_Traffic_Fine_Management_Process_08_76.1024.4.xes</t>
  </si>
  <si>
    <t>./logs/VE_01_BPI_Challenge_09_091.4096.2.xes</t>
  </si>
  <si>
    <t>./logs/VE_11_Road_Traffic_Fine_Management_Process_08_80.512.4.xes</t>
  </si>
  <si>
    <t>./logs/PE_01_BPI_Challenge_07_070.512.4.xes</t>
  </si>
  <si>
    <t>./logs/VE_01_BPI_Challenge_06_059.2048.2.xes</t>
  </si>
  <si>
    <t>./logs/VE_30_Sepsis_Cases_-_Event_Log_07_65.1024.4.xes</t>
  </si>
  <si>
    <t>./logs/PE_11_Road_Traffic_Fine_Management_Process_09_86.256.4.xes</t>
  </si>
  <si>
    <t>./logs/VE_01_BPI_Challenge_01_009.1024.4.xes</t>
  </si>
  <si>
    <t>./logs/PE_01_BPI_Challenge_06_061.512.2.xes</t>
  </si>
  <si>
    <t>./logs/VE_11_Road_Traffic_Fine_Management_Process_02_21.4096.0.xes</t>
  </si>
  <si>
    <t>./logs/VE_01_BPI_Challenge_08_079.512.0.xes</t>
  </si>
  <si>
    <t>./logs/VE_11_Road_Traffic_Fine_Management_Process_06_60.1024.0.xes</t>
  </si>
  <si>
    <t>./logs/PE_11_Road_Traffic_Fine_Management_Process_07_66.512.2.xes</t>
  </si>
  <si>
    <t>./logs/VE_11_Road_Traffic_Fine_Management_Process_05_50.4096.0.xes</t>
  </si>
  <si>
    <t>./logs/PE_11_Road_Traffic_Fine_Management_Process_04_36.512.0.xes</t>
  </si>
  <si>
    <t>./logs/PE_11_Road_Traffic_Fine_Management_Process_01_7.2048.2.xes</t>
  </si>
  <si>
    <t>./logs/VE_01_BPI_Challenge_06_059.1024.4.xes</t>
  </si>
  <si>
    <t>./logs/VE_01_BPI_Challenge_02_022.4096.2.xes</t>
  </si>
  <si>
    <t>./logs/VE_01_BPI_Challenge_10_101.1024.4.xes</t>
  </si>
  <si>
    <t>./logs/PE_30_Sepsis_Cases_-_Event_Log_06_67.256.4.xes</t>
  </si>
  <si>
    <t>./logs/VE_01_BPI_Challenge_03_029.1024.2.xes</t>
  </si>
  <si>
    <t>./logs/PE_30_Sepsis_Cases_-_Event_Log_08_87.1024.4.xes</t>
  </si>
  <si>
    <t>./logs/PE_11_Road_Traffic_Fine_Management_Process_08_76.512.4.xes</t>
  </si>
  <si>
    <t>./logs/PE_30_Sepsis_Cases_-_Event_Log_02_27.2048.4.xes</t>
  </si>
  <si>
    <t>./logs/PE_30_Sepsis_Cases_-_Event_Log_05_57.2048.2.xes</t>
  </si>
  <si>
    <t>./logs/VE_01_BPI_Challenge_05_051.256.4.xes</t>
  </si>
  <si>
    <t>./logs/PE_11_Road_Traffic_Fine_Management_Process_04_36.1024.4.xes</t>
  </si>
  <si>
    <t>./logs/VE_30_Sepsis_Cases_-_Event_Log_03_25.1024.0.xes</t>
  </si>
  <si>
    <t>./logs/VE_11_Road_Traffic_Fine_Management_Process_08_80.1024.2.xes</t>
  </si>
  <si>
    <t>./logs/VE_30_Sepsis_Cases_-_Event_Log_06_56.2048.0.xes</t>
  </si>
  <si>
    <t>./logs/PE_11_Road_Traffic_Fine_Management_Process_02_16.512.2.xes</t>
  </si>
  <si>
    <t>./logs/VE_30_Sepsis_Cases_-_Event_Log_10_98.512.2.xes</t>
  </si>
  <si>
    <t>./logs/VE_01_BPI_Challenge_03_029.256.4.xes</t>
  </si>
  <si>
    <t>./logs/VE_30_Sepsis_Cases_-_Event_Log_08_77.1024.0.xes</t>
  </si>
  <si>
    <t>./logs/VE_01_BPI_Challenge_10_101.4096.4.xes</t>
  </si>
  <si>
    <t>./logs/PE_11_Road_Traffic_Fine_Management_Process_03_26.1024.0.xes</t>
  </si>
  <si>
    <t>./logs/VE_30_Sepsis_Cases_-_Event_Log_04_35.512.2.xes</t>
  </si>
  <si>
    <t>./logs/VE_11_Road_Traffic_Fine_Management_Process_08_80.256.4.xes</t>
  </si>
  <si>
    <t>./logs/VE_30_Sepsis_Cases_-_Event_Log_03_25.256.0.xes</t>
  </si>
  <si>
    <t>./logs/VE_01_BPI_Challenge_02_022.512.4.xes</t>
  </si>
  <si>
    <t>./logs/PE_30_Sepsis_Cases_-_Event_Log_01_17.1024.0.xes</t>
  </si>
  <si>
    <t>./logs/PE_11_Road_Traffic_Fine_Management_Process_09_86.2048.0.xes</t>
  </si>
  <si>
    <t>./logs/PE_11_Road_Traffic_Fine_Management_Process_02_16.512.0.xes</t>
  </si>
  <si>
    <t>./logs/PE_30_Sepsis_Cases_-_Event_Log_09_97.1024.4.xes</t>
  </si>
  <si>
    <t>./logs/PE_30_Sepsis_Cases_-_Event_Log_09_97.2048.4.xes</t>
  </si>
  <si>
    <t>./logs/PE_11_Road_Traffic_Fine_Management_Process_07_66.256.0.xes</t>
  </si>
  <si>
    <t>./logs/PE_30_Sepsis_Cases_-_Event_Log_08_87.512.2.xes</t>
  </si>
  <si>
    <t>./logs/VE_01_BPI_Challenge_09_091.1024.4.xes</t>
  </si>
  <si>
    <t>./logs/PE_01_BPI_Challenge_05_050.1024.4.xes</t>
  </si>
  <si>
    <t>./logs/PE_30_Sepsis_Cases_-_Event_Log_02_27.512.4.xes</t>
  </si>
  <si>
    <t>./logs/VE_11_Road_Traffic_Fine_Management_Process_09_90.512.2.xes</t>
  </si>
  <si>
    <t>./logs/PE_01_BPI_Challenge_08_080.1024.0.xes</t>
  </si>
  <si>
    <t>./logs/PE_01_BPI_Challenge_09_090.2048.0.xes</t>
  </si>
  <si>
    <t>./logs/VE_01_BPI_Challenge_03_029.2048.2.xes</t>
  </si>
  <si>
    <t>./logs/PE_11_Road_Traffic_Fine_Management_Process_07_66.2048.2.xes</t>
  </si>
  <si>
    <t>./logs/PE_01_BPI_Challenge_09_090.512.4.xes</t>
  </si>
  <si>
    <t>./logs/PE_01_BPI_Challenge_04_040.256.0.xes</t>
  </si>
  <si>
    <t>./logs/PE_01_BPI_Challenge_01_009.4096.2.xes</t>
  </si>
  <si>
    <t>./logs/PE_11_Road_Traffic_Fine_Management_Process_01_7.2048.4.xes</t>
  </si>
  <si>
    <t>./logs/PE_30_Sepsis_Cases_-_Event_Log_08_87.512.0.xes</t>
  </si>
  <si>
    <t>./logs/PE_01_BPI_Challenge_04_040.4096.2.xes</t>
  </si>
  <si>
    <t>./logs/PE_30_Sepsis_Cases_-_Event_Log_01_17.1024.4.xes</t>
  </si>
  <si>
    <t>./logs/PE_01_BPI_Challenge_04_040.2048.4.xes</t>
  </si>
  <si>
    <t>./logs/PE_01_BPI_Challenge_06_061.512.0.xes</t>
  </si>
  <si>
    <t>./logs/PE_30_Sepsis_Cases_-_Event_Log_06_67.1024.4.xes</t>
  </si>
  <si>
    <t>./logs/PE_01_BPI_Challenge_07_070.512.0.xes</t>
  </si>
  <si>
    <t>./logs/PE_01_BPI_Challenge_10_100.1024.0.xes</t>
  </si>
  <si>
    <t>./logs/PE_30_Sepsis_Cases_-_Event_Log_05_57.4096.2.xes</t>
  </si>
  <si>
    <t>./logs/PE_11_Road_Traffic_Fine_Management_Process_01_7.1024.0.xes</t>
  </si>
  <si>
    <t>./logs/PE_01_BPI_Challenge_05_050.256.4.xes</t>
  </si>
  <si>
    <t>./logs/PE_30_Sepsis_Cases_-_Event_Log_02_27.2048.0.xes</t>
  </si>
  <si>
    <t>./logs/PE_01_BPI_Challenge_08_080.256.4.xes</t>
  </si>
  <si>
    <t>./logs/PE_30_Sepsis_Cases_-_Event_Log_06_67.2048.4.xes</t>
  </si>
  <si>
    <t>./logs/PE_30_Sepsis_Cases_-_Event_Log_04_47.2048.2.xes</t>
  </si>
  <si>
    <t>./logs/VE_01_BPI_Challenge_01_009.256.4.xes</t>
  </si>
  <si>
    <t>./logs/PE_30_Sepsis_Cases_-_Event_Log_04_47.4096.0.xes</t>
  </si>
  <si>
    <t>./logs/PE_01_BPI_Challenge_04_040.2048.2.xes</t>
  </si>
  <si>
    <t>./logs/PE_30_Sepsis_Cases_-_Event_Log_02_27.256.0.xes</t>
  </si>
  <si>
    <t>./logs/PE_30_Sepsis_Cases_-_Event_Log_02_27.4096.0.xes</t>
  </si>
  <si>
    <t>./logs/VE_30_Sepsis_Cases_-_Event_Log_05_45.512.2.xes</t>
  </si>
  <si>
    <t>./logs/VE_11_Road_Traffic_Fine_Management_Process_04_40.1024.0.xes</t>
  </si>
  <si>
    <t>./logs/VE_11_Road_Traffic_Fine_Management_Process_01_13.256.0.xes</t>
  </si>
  <si>
    <t>./logs/VE_30_Sepsis_Cases_-_Event_Log_06_56.256.0.xes</t>
  </si>
  <si>
    <t>./logs/PE_01_BPI_Challenge_10_100.512.0.xes</t>
  </si>
  <si>
    <t>./logs/VE_30_Sepsis_Cases_-_Event_Log_03_25.2048.2.xes</t>
  </si>
  <si>
    <t>./logs/VE_01_BPI_Challenge_04_047.256.2.xes</t>
  </si>
  <si>
    <t>./logs/VE_11_Road_Traffic_Fine_Management_Process_04_40.2048.2.xes</t>
  </si>
  <si>
    <t>./logs/VE_30_Sepsis_Cases_-_Event_Log_02_17.4096.4.xes</t>
  </si>
  <si>
    <t>./logs/VE_30_Sepsis_Cases_-_Event_Log_02_17.2048.0.xes</t>
  </si>
  <si>
    <t>./logs/PE_01_BPI_Challenge_05_050.512.0.xes</t>
  </si>
  <si>
    <t>./logs/VE_01_BPI_Challenge_04_047.4096.4.xes</t>
  </si>
  <si>
    <t>./logs/PE_11_Road_Traffic_Fine_Management_Process_02_16.256.0.xes</t>
  </si>
  <si>
    <t>./logs/VE_11_Road_Traffic_Fine_Management_Process_06_60.256.0.xes</t>
  </si>
  <si>
    <t>./logs/VE_11_Road_Traffic_Fine_Management_Process_07_70.256.0.xes</t>
  </si>
  <si>
    <t>./logs/VE_30_Sepsis_Cases_-_Event_Log_05_45.4096.2.xes</t>
  </si>
  <si>
    <t>./logs/VE_30_Sepsis_Cases_-_Event_Log_03_25.512.4.xes</t>
  </si>
  <si>
    <t>./logs/PE_01_BPI_Challenge_10_100.512.4.xes</t>
  </si>
  <si>
    <t>./logs/PE_01_BPI_Challenge_02_019.512.0.xes</t>
  </si>
  <si>
    <t>./logs/PE_01_BPI_Challenge_07_070.2048.2.xes</t>
  </si>
  <si>
    <t>./logs/PE_30_Sepsis_Cases_-_Event_Log_10_107.256.4.xes</t>
  </si>
  <si>
    <t>./logs/PE_11_Road_Traffic_Fine_Management_Process_02_16.512.4.xes</t>
  </si>
  <si>
    <t>./logs/VE_11_Road_Traffic_Fine_Management_Process_08_80.1024.0.xes</t>
  </si>
  <si>
    <t>./logs/VE_01_BPI_Challenge_08_079.4096.4.xes</t>
  </si>
  <si>
    <t>./logs/VE_11_Road_Traffic_Fine_Management_Process_06_60.4096.0.xes</t>
  </si>
  <si>
    <t>./logs/VE_30_Sepsis_Cases_-_Event_Log_05_45.512.0.xes</t>
  </si>
  <si>
    <t>./logs/VE_01_BPI_Challenge_09_091.2048.0.xes</t>
  </si>
  <si>
    <t>./logs/PE_30_Sepsis_Cases_-_Event_Log_05_57.512.0.xes</t>
  </si>
  <si>
    <t>./logs/PE_01_BPI_Challenge_05_050.4096.4.xes</t>
  </si>
  <si>
    <t>./logs/VE_01_BPI_Challenge_07_073.1024.2.xes</t>
  </si>
  <si>
    <t>./logs/VE_30_Sepsis_Cases_-_Event_Log_09_88.2048.0.xes</t>
  </si>
  <si>
    <t>./logs/VE_01_BPI_Challenge_01_009.4096.4.xes</t>
  </si>
  <si>
    <t>./logs/VE_11_Road_Traffic_Fine_Management_Process_02_21.1024.4.xes</t>
  </si>
  <si>
    <t>./logs/VE_01_BPI_Challenge_02_022.1024.0.xes</t>
  </si>
  <si>
    <t>./logs/PE_11_Road_Traffic_Fine_Management_Process_03_26.2048.0.xes</t>
  </si>
  <si>
    <t>./logs/VE_11_Road_Traffic_Fine_Management_Process_09_90.2048.2.xes</t>
  </si>
  <si>
    <t>./logs/PE_11_Road_Traffic_Fine_Management_Process_07_66.1024.4.xes</t>
  </si>
  <si>
    <t>./logs/PE_30_Sepsis_Cases_-_Event_Log_09_97.4096.2.xes</t>
  </si>
  <si>
    <t>./logs/VE_11_Road_Traffic_Fine_Management_Process_07_70.1024.4.xes</t>
  </si>
  <si>
    <t>./logs/PE_11_Road_Traffic_Fine_Management_Process_06_56.256.0.xes</t>
  </si>
  <si>
    <t>./logs/PE_11_Road_Traffic_Fine_Management_Process_03_26.4096.4.xes</t>
  </si>
  <si>
    <t>./logs/VE_30_Sepsis_Cases_-_Event_Log_06_56.4096.0.xes</t>
  </si>
  <si>
    <t>./logs/VE_30_Sepsis_Cases_-_Event_Log_07_65.2048.2.xes</t>
  </si>
  <si>
    <t>./logs/PE_11_Road_Traffic_Fine_Management_Process_10_96.512.2.xes</t>
  </si>
  <si>
    <t>./logs/VE_11_Road_Traffic_Fine_Management_Process_02_21.2048.4.xes</t>
  </si>
  <si>
    <t>./logs/PE_01_BPI_Challenge_03_030.256.4.xes</t>
  </si>
  <si>
    <t>./logs/VE_01_BPI_Challenge_01_009.4096.0.xes</t>
  </si>
  <si>
    <t>./logs/PE_30_Sepsis_Cases_-_Event_Log_03_37.256.2.xes</t>
  </si>
  <si>
    <t>./logs/VE_11_Road_Traffic_Fine_Management_Process_03_30.256.0.xes</t>
  </si>
  <si>
    <t>./logs/PE_01_BPI_Challenge_06_061.4096.4.xes</t>
  </si>
  <si>
    <t>./logs/PE_30_Sepsis_Cases_-_Event_Log_10_107.256.0.xes</t>
  </si>
  <si>
    <t>./logs/PE_11_Road_Traffic_Fine_Management_Process_09_86.4096.0.xes</t>
  </si>
  <si>
    <t>./logs/PE_11_Road_Traffic_Fine_Management_Process_02_16.2048.0.xes</t>
  </si>
  <si>
    <t>./logs/VE_30_Sepsis_Cases_-_Event_Log_10_98.1024.4.xes</t>
  </si>
  <si>
    <t>./logs/VE_01_BPI_Challenge_08_079.1024.2.xes</t>
  </si>
  <si>
    <t>./logs/PE_30_Sepsis_Cases_-_Event_Log_09_97.256.4.xes</t>
  </si>
  <si>
    <t>./logs/VE_11_Road_Traffic_Fine_Management_Process_04_40.1024.4.xes</t>
  </si>
  <si>
    <t>./logs/VE_11_Road_Traffic_Fine_Management_Process_08_80.512.2.xes</t>
  </si>
  <si>
    <t>./logs/VE_01_BPI_Challenge_03_029.1024.0.xes</t>
  </si>
  <si>
    <t>./logs/PE_11_Road_Traffic_Fine_Management_Process_08_76.256.2.xes</t>
  </si>
  <si>
    <t>./logs/PE_01_BPI_Challenge_09_090.1024.2.xes</t>
  </si>
  <si>
    <t>./logs/VE_30_Sepsis_Cases_-_Event_Log_01_09.256.0.xes</t>
  </si>
  <si>
    <t>./logs/VE_30_Sepsis_Cases_-_Event_Log_02_17.4096.0.xes</t>
  </si>
  <si>
    <t>./logs/PE_30_Sepsis_Cases_-_Event_Log_06_67.512.0.xes</t>
  </si>
  <si>
    <t>./logs/PE_11_Road_Traffic_Fine_Management_Process_06_56.2048.4.xes</t>
  </si>
  <si>
    <t>./logs/VE_01_BPI_Challenge_05_051.4096.2.xes</t>
  </si>
  <si>
    <t>./logs/PE_11_Road_Traffic_Fine_Management_Process_03_26.4096.2.xes</t>
  </si>
  <si>
    <t>./logs/VE_01_BPI_Challenge_04_047.512.2.xes</t>
  </si>
  <si>
    <t>./logs/VE_30_Sepsis_Cases_-_Event_Log_10_98.256.2.xes</t>
  </si>
  <si>
    <t>./logs/VE_01_BPI_Challenge_07_073.1024.0.xes</t>
  </si>
  <si>
    <t>./logs/PE_11_Road_Traffic_Fine_Management_Process_02_16.256.2.xes</t>
  </si>
  <si>
    <t>./logs/PE_30_Sepsis_Cases_-_Event_Log_02_27.1024.4.xes</t>
  </si>
  <si>
    <t>./logs/VE_11_Road_Traffic_Fine_Management_Process_03_30.1024.4.xes</t>
  </si>
  <si>
    <t>./logs/PE_30_Sepsis_Cases_-_Event_Log_05_57.2048.0.xes</t>
  </si>
  <si>
    <t>./logs/PE_01_BPI_Challenge_03_030.4096.2.xes</t>
  </si>
  <si>
    <t>./logs/PE_30_Sepsis_Cases_-_Event_Log_05_57.2048.4.xes</t>
  </si>
  <si>
    <t>./logs/PE_30_Sepsis_Cases_-_Event_Log_09_97.512.2.xes</t>
  </si>
  <si>
    <t>./logs/VE_01_BPI_Challenge_09_091.4096.4.xes</t>
  </si>
  <si>
    <t>./logs/PE_01_BPI_Challenge_08_080.4096.4.xes</t>
  </si>
  <si>
    <t>./logs/VE_11_Road_Traffic_Fine_Management_Process_03_30.4096.0.xes</t>
  </si>
  <si>
    <t>./logs/PE_11_Road_Traffic_Fine_Management_Process_09_86.256.2.xes</t>
  </si>
  <si>
    <t>./logs/PE_30_Sepsis_Cases_-_Event_Log_07_77.1024.0.xes</t>
  </si>
  <si>
    <t>./logs/VE_30_Sepsis_Cases_-_Event_Log_02_17.1024.2.xes</t>
  </si>
  <si>
    <t>./logs/VE_01_BPI_Challenge_01_009.1024.2.xes</t>
  </si>
  <si>
    <t>./logs/VE_11_Road_Traffic_Fine_Management_Process_05_50.256.2.xes</t>
  </si>
  <si>
    <t>./logs/PE_11_Road_Traffic_Fine_Management_Process_05_46.2048.0.xes</t>
  </si>
  <si>
    <t>./logs/VE_30_Sepsis_Cases_-_Event_Log_07_65.512.4.xes</t>
  </si>
  <si>
    <t>./logs/PE_11_Road_Traffic_Fine_Management_Process_01_7.256.4.xes</t>
  </si>
  <si>
    <t>./logs/PE_11_Road_Traffic_Fine_Management_Process_06_56.512.4.xes</t>
  </si>
  <si>
    <t>./logs/PE_01_BPI_Challenge_01_009.4096.4.xes</t>
  </si>
  <si>
    <t>./logs/PE_11_Road_Traffic_Fine_Management_Process_06_56.2048.0.xes</t>
  </si>
  <si>
    <t>./logs/PE_01_BPI_Challenge_09_090.256.0.xes</t>
  </si>
  <si>
    <t>./logs/PE_01_BPI_Challenge_09_090.2048.4.xes</t>
  </si>
  <si>
    <t>./logs/PE_30_Sepsis_Cases_-_Event_Log_01_17.512.4.xes</t>
  </si>
  <si>
    <t>./logs/VE_30_Sepsis_Cases_-_Event_Log_06_56.4096.2.xes</t>
  </si>
  <si>
    <t>./logs/PE_11_Road_Traffic_Fine_Management_Process_01_7.512.0.xes</t>
  </si>
  <si>
    <t>./logs/VE_11_Road_Traffic_Fine_Management_Process_07_70.2048.2.xes</t>
  </si>
  <si>
    <t>./logs/PE_11_Road_Traffic_Fine_Management_Process_10_96.512.0.xes</t>
  </si>
  <si>
    <t>./logs/VE_01_BPI_Challenge_06_059.1024.0.xes</t>
  </si>
  <si>
    <t>./logs/PE_11_Road_Traffic_Fine_Management_Process_09_86.512.4.xes</t>
  </si>
  <si>
    <t>./logs/PE_30_Sepsis_Cases_-_Event_Log_02_27.256.2.xes</t>
  </si>
  <si>
    <t>./logs/VE_30_Sepsis_Cases_-_Event_Log_04_35.1024.4.xes</t>
  </si>
  <si>
    <t>./logs/VE_30_Sepsis_Cases_-_Event_Log_01_09.512.2.xes</t>
  </si>
  <si>
    <t>./logs/PE_11_Road_Traffic_Fine_Management_Process_01_7.512.4.xes</t>
  </si>
  <si>
    <t>./logs/VE_01_BPI_Challenge_09_091.512.0.xes</t>
  </si>
  <si>
    <t>./logs/VE_11_Road_Traffic_Fine_Management_Process_01_13.4096.0.xes</t>
  </si>
  <si>
    <t>./logs/PE_30_Sepsis_Cases_-_Event_Log_09_97.1024.2.xes</t>
  </si>
  <si>
    <t>./logs/VE_11_Road_Traffic_Fine_Management_Process_05_50.2048.2.xes</t>
  </si>
  <si>
    <t>./logs/VE_11_Road_Traffic_Fine_Management_Process_10_100.4096.2.xes</t>
  </si>
  <si>
    <t>./logs/PE_11_Road_Traffic_Fine_Management_Process_04_36.256.4.xes</t>
  </si>
  <si>
    <t>./logs/PE_01_BPI_Challenge_05_050.256.0.xes</t>
  </si>
  <si>
    <t>./logs/PE_01_BPI_Challenge_07_070.512.2.xes</t>
  </si>
  <si>
    <t>./logs/PE_01_BPI_Challenge_08_080.2048.2.xes</t>
  </si>
  <si>
    <t>./logs/PE_30_Sepsis_Cases_-_Event_Log_05_57.256.2.xes</t>
  </si>
  <si>
    <t>./logs/PE_01_BPI_Challenge_07_070.2048.4.xes</t>
  </si>
  <si>
    <t>./logs/VE_01_BPI_Challenge_02_022.1024.2.xes</t>
  </si>
  <si>
    <t>./logs/VE_11_Road_Traffic_Fine_Management_Process_10_100.4096.4.xes</t>
  </si>
  <si>
    <t>./logs/VE_01_BPI_Challenge_02_022.1024.4.xes</t>
  </si>
  <si>
    <t>./logs/PE_30_Sepsis_Cases_-_Event_Log_08_87.256.2.xes</t>
  </si>
  <si>
    <t>./logs/PE_01_BPI_Challenge_04_040.256.2.xes</t>
  </si>
  <si>
    <t>./logs/VE_30_Sepsis_Cases_-_Event_Log_10_98.256.0.xes</t>
  </si>
  <si>
    <t>./logs/VE_30_Sepsis_Cases_-_Event_Log_08_77.4096.4.xes</t>
  </si>
  <si>
    <t>./logs/PE_11_Road_Traffic_Fine_Management_Process_07_66.1024.2.xes</t>
  </si>
  <si>
    <t>./logs/VE_11_Road_Traffic_Fine_Management_Process_03_30.256.2.xes</t>
  </si>
  <si>
    <t>./logs/VE_30_Sepsis_Cases_-_Event_Log_07_65.1024.2.xes</t>
  </si>
  <si>
    <t>./logs/PE_11_Road_Traffic_Fine_Management_Process_05_46.2048.2.xes</t>
  </si>
  <si>
    <t>./logs/VE_30_Sepsis_Cases_-_Event_Log_10_98.512.4.xes</t>
  </si>
  <si>
    <t>./logs/VE_11_Road_Traffic_Fine_Management_Process_07_70.256.4.xes</t>
  </si>
  <si>
    <t>./logs/PE_01_BPI_Challenge_04_040.512.4.xes</t>
  </si>
  <si>
    <t>./logs/VE_01_BPI_Challenge_07_073.512.4.xes</t>
  </si>
  <si>
    <t>./logs/VE_30_Sepsis_Cases_-_Event_Log_08_77.4096.2.xes</t>
  </si>
  <si>
    <t>./logs/PE_01_BPI_Challenge_07_070.1024.2.xes</t>
  </si>
  <si>
    <t>./logs/VE_11_Road_Traffic_Fine_Management_Process_09_90.256.4.xes</t>
  </si>
  <si>
    <t>./logs/VE_11_Road_Traffic_Fine_Management_Process_07_70.512.2.xes</t>
  </si>
  <si>
    <t>./logs/VE_30_Sepsis_Cases_-_Event_Log_06_56.2048.2.xes</t>
  </si>
  <si>
    <t>./logs/PE_01_BPI_Challenge_08_080.4096.2.xes</t>
  </si>
  <si>
    <t>./logs/VE_30_Sepsis_Cases_-_Event_Log_02_17.512.2.xes</t>
  </si>
  <si>
    <t>./logs/PE_01_BPI_Challenge_01_009.1024.0.xes</t>
  </si>
  <si>
    <t>./logs/PE_30_Sepsis_Cases_-_Event_Log_04_47.512.4.xes</t>
  </si>
  <si>
    <t>./logs/VE_11_Road_Traffic_Fine_Management_Process_09_90.4096.4.xes</t>
  </si>
  <si>
    <t>./logs/PE_01_BPI_Challenge_01_009.4096.0.xes</t>
  </si>
  <si>
    <t>./logs/PE_30_Sepsis_Cases_-_Event_Log_06_67.512.2.xes</t>
  </si>
  <si>
    <t>./logs/PE_11_Road_Traffic_Fine_Management_Process_06_56.512.2.xes</t>
  </si>
  <si>
    <t>./logs/VE_30_Sepsis_Cases_-_Event_Log_09_88.1024.0.xes</t>
  </si>
  <si>
    <t>./logs/VE_30_Sepsis_Cases_-_Event_Log_08_77.512.0.xes</t>
  </si>
  <si>
    <t>./logs/PE_30_Sepsis_Cases_-_Event_Log_01_17.4096.4.xes</t>
  </si>
  <si>
    <t>./logs/VE_30_Sepsis_Cases_-_Event_Log_10_98.2048.4.xes</t>
  </si>
  <si>
    <t>./logs/PE_11_Road_Traffic_Fine_Management_Process_07_66.4096.0.xes</t>
  </si>
  <si>
    <t>./logs/VE_11_Road_Traffic_Fine_Management_Process_02_21.512.0.xes</t>
  </si>
  <si>
    <t>./logs/VE_01_BPI_Challenge_02_022.4096.4.xes</t>
  </si>
  <si>
    <t>./logs/PE_30_Sepsis_Cases_-_Event_Log_09_97.2048.0.xes</t>
  </si>
  <si>
    <t>./logs/PE_11_Road_Traffic_Fine_Management_Process_03_26.512.0.xes</t>
  </si>
  <si>
    <t>./logs/VE_01_BPI_Challenge_06_059.256.4.xes</t>
  </si>
  <si>
    <t>./logs/VE_30_Sepsis_Cases_-_Event_Log_04_35.256.0.xes</t>
  </si>
  <si>
    <t>./logs/VE_30_Sepsis_Cases_-_Event_Log_05_45.1024.2.xes</t>
  </si>
  <si>
    <t>./logs/VE_11_Road_Traffic_Fine_Management_Process_09_90.1024.4.xes</t>
  </si>
  <si>
    <t>./logs/PE_11_Road_Traffic_Fine_Management_Process_02_16.2048.2.xes</t>
  </si>
  <si>
    <t>./logs/VE_11_Road_Traffic_Fine_Management_Process_03_30.512.4.xes</t>
  </si>
  <si>
    <t>./logs/VE_01_BPI_Challenge_10_101.1024.0.xes</t>
  </si>
  <si>
    <t>./logs/VE_01_BPI_Challenge_07_073.2048.0.xes</t>
  </si>
  <si>
    <t>./logs/VE_30_Sepsis_Cases_-_Event_Log_02_17.256.2.xes</t>
  </si>
  <si>
    <t>./logs/VE_01_BPI_Challenge_09_091.1024.0.xes</t>
  </si>
  <si>
    <t>./logs/VE_30_Sepsis_Cases_-_Event_Log_04_35.4096.0.xes</t>
  </si>
  <si>
    <t>./logs/PE_01_BPI_Challenge_09_090.4096.2.xes</t>
  </si>
  <si>
    <t>./logs/PE_11_Road_Traffic_Fine_Management_Process_07_66.2048.0.xes</t>
  </si>
  <si>
    <t>./logs/PE_30_Sepsis_Cases_-_Event_Log_05_57.512.4.xes</t>
  </si>
  <si>
    <t>./logs/PE_30_Sepsis_Cases_-_Event_Log_03_37.512.0.xes</t>
  </si>
  <si>
    <t>./logs/PE_01_BPI_Challenge_05_050.4096.0.xes</t>
  </si>
  <si>
    <t>./logs/VE_11_Road_Traffic_Fine_Management_Process_03_30.1024.0.xes</t>
  </si>
  <si>
    <t>./logs/PE_01_BPI_Challenge_02_019.2048.2.xes</t>
  </si>
  <si>
    <t>./logs/VE_11_Road_Traffic_Fine_Management_Process_10_100.512.0.xes</t>
  </si>
  <si>
    <t>./logs/PE_30_Sepsis_Cases_-_Event_Log_07_77.4096.4.xes</t>
  </si>
  <si>
    <t>./logs/PE_11_Road_Traffic_Fine_Management_Process_06_56.1024.2.xes</t>
  </si>
  <si>
    <t>./logs/PE_11_Road_Traffic_Fine_Management_Process_08_76.4096.0.xes</t>
  </si>
  <si>
    <t>./logs/VE_30_Sepsis_Cases_-_Event_Log_06_56.512.2.xes</t>
  </si>
  <si>
    <t>./logs/PE_11_Road_Traffic_Fine_Management_Process_06_56.512.0.xes</t>
  </si>
  <si>
    <t>./logs/VE_11_Road_Traffic_Fine_Management_Process_05_50.512.0.xes</t>
  </si>
  <si>
    <t>./logs/VE_01_BPI_Challenge_08_079.2048.2.xes</t>
  </si>
  <si>
    <t>./logs/PE_11_Road_Traffic_Fine_Management_Process_05_46.1024.2.xes</t>
  </si>
  <si>
    <t>./logs/VE_30_Sepsis_Cases_-_Event_Log_09_88.4096.4.xes</t>
  </si>
  <si>
    <t>./logs/PE_30_Sepsis_Cases_-_Event_Log_08_87.256.0.xes</t>
  </si>
  <si>
    <t>./logs/PE_30_Sepsis_Cases_-_Event_Log_07_77.4096.2.xes</t>
  </si>
  <si>
    <t>./logs/VE_11_Road_Traffic_Fine_Management_Process_04_40.512.0.xes</t>
  </si>
  <si>
    <t>./logs/PE_30_Sepsis_Cases_-_Event_Log_05_57.1024.4.xes</t>
  </si>
  <si>
    <t>./logs/VE_11_Road_Traffic_Fine_Management_Process_05_50.256.4.xes</t>
  </si>
  <si>
    <t>./logs/VE_30_Sepsis_Cases_-_Event_Log_01_09.512.4.xes</t>
  </si>
  <si>
    <t>./logs/PE_11_Road_Traffic_Fine_Management_Process_02_16.256.4.xes</t>
  </si>
  <si>
    <t>./logs/VE_11_Road_Traffic_Fine_Management_Process_01_13.512.2.xes</t>
  </si>
  <si>
    <t>./logs/VE_30_Sepsis_Cases_-_Event_Log_09_88.512.2.xes</t>
  </si>
  <si>
    <t>./logs/PE_01_BPI_Challenge_01_009.2048.4.xes</t>
  </si>
  <si>
    <t>./logs/PE_01_BPI_Challenge_02_019.512.4.xes</t>
  </si>
  <si>
    <t>./logs/VE_11_Road_Traffic_Fine_Management_Process_09_90.512.0.xes</t>
  </si>
  <si>
    <t>./logs/PE_01_BPI_Challenge_09_090.512.2.xes</t>
  </si>
  <si>
    <t>./logs/VE_30_Sepsis_Cases_-_Event_Log_02_17.2048.2.xes</t>
  </si>
  <si>
    <t>./logs/VE_30_Sepsis_Cases_-_Event_Log_05_45.256.2.xes</t>
  </si>
  <si>
    <t>./logs/VE_30_Sepsis_Cases_-_Event_Log_04_35.4096.4.xes</t>
  </si>
  <si>
    <t>./logs/VE_01_BPI_Challenge_01_009.256.2.xes</t>
  </si>
  <si>
    <t>./logs/PE_01_BPI_Challenge_02_019.256.2.xes</t>
  </si>
  <si>
    <t>./logs/PE_11_Road_Traffic_Fine_Management_Process_10_96.4096.0.xes</t>
  </si>
  <si>
    <t>./logs/VE_11_Road_Traffic_Fine_Management_Process_06_60.512.4.xes</t>
  </si>
  <si>
    <t>./logs/PE_30_Sepsis_Cases_-_Event_Log_06_67.4096.0.xes</t>
  </si>
  <si>
    <t>./logs/PE_30_Sepsis_Cases_-_Event_Log_06_67.1024.0.xes</t>
  </si>
  <si>
    <t>./logs/PE_11_Road_Traffic_Fine_Management_Process_10_96.256.4.xes</t>
  </si>
  <si>
    <t>./logs/VE_11_Road_Traffic_Fine_Management_Process_04_40.2048.0.xes</t>
  </si>
  <si>
    <t>./logs/VE_01_BPI_Challenge_10_101.256.4.xes</t>
  </si>
  <si>
    <t>./logs/PE_30_Sepsis_Cases_-_Event_Log_03_37.512.4.xes</t>
  </si>
  <si>
    <t>./logs/PE_30_Sepsis_Cases_-_Event_Log_06_67.256.0.xes</t>
  </si>
  <si>
    <t>./logs/PE_01_BPI_Challenge_08_080.256.2.xes</t>
  </si>
  <si>
    <t>./logs/VE_30_Sepsis_Cases_-_Event_Log_05_45.1024.4.xes</t>
  </si>
  <si>
    <t>./logs/PE_11_Road_Traffic_Fine_Management_Process_03_26.512.2.xes</t>
  </si>
  <si>
    <t>./logs/PE_30_Sepsis_Cases_-_Event_Log_02_27.512.0.xes</t>
  </si>
  <si>
    <t>./logs/VE_01_BPI_Challenge_10_101.512.0.xes</t>
  </si>
  <si>
    <t>./logs/PE_11_Road_Traffic_Fine_Management_Process_07_66.512.4.xes</t>
  </si>
  <si>
    <t>./logs/VE_11_Road_Traffic_Fine_Management_Process_08_80.4096.2.xes</t>
  </si>
  <si>
    <t>./logs/PE_11_Road_Traffic_Fine_Management_Process_03_26.256.4.xes</t>
  </si>
  <si>
    <t>./logs/VE_30_Sepsis_Cases_-_Event_Log_07_65.2048.4.xes</t>
  </si>
  <si>
    <t>./logs/PE_11_Road_Traffic_Fine_Management_Process_01_7.256.0.xes</t>
  </si>
  <si>
    <t>./logs/PE_30_Sepsis_Cases_-_Event_Log_05_57.512.2.xes</t>
  </si>
  <si>
    <t>./logs/VE_01_BPI_Challenge_01_009.1024.0.xes</t>
  </si>
  <si>
    <t>./logs/VE_11_Road_Traffic_Fine_Management_Process_05_50.512.2.xes</t>
  </si>
  <si>
    <t>./logs/VE_01_BPI_Challenge_03_029.512.0.xes</t>
  </si>
  <si>
    <t>./logs/PE_01_BPI_Challenge_04_040.4096.4.xes</t>
  </si>
  <si>
    <t>./logs/PE_30_Sepsis_Cases_-_Event_Log_01_17.2048.2.xes</t>
  </si>
  <si>
    <t>./logs/VE_11_Road_Traffic_Fine_Management_Process_08_80.2048.4.xes</t>
  </si>
  <si>
    <t>./logs/VE_30_Sepsis_Cases_-_Event_Log_01_09.256.4.xes</t>
  </si>
  <si>
    <t>./logs/PE_11_Road_Traffic_Fine_Management_Process_09_86.512.0.xes</t>
  </si>
  <si>
    <t>./logs/PE_30_Sepsis_Cases_-_Event_Log_06_67.1024.2.xes</t>
  </si>
  <si>
    <t>./logs/PE_30_Sepsis_Cases_-_Event_Log_01_17.4096.2.xes</t>
  </si>
  <si>
    <t>./logs/PE_30_Sepsis_Cases_-_Event_Log_08_87.512.4.xes</t>
  </si>
  <si>
    <t>./logs/VE_01_BPI_Challenge_05_051.2048.0.xes</t>
  </si>
  <si>
    <t>./logs/PE_01_BPI_Challenge_05_050.1024.2.xes</t>
  </si>
  <si>
    <t>./logs/PE_11_Road_Traffic_Fine_Management_Process_09_86.1024.0.xes</t>
  </si>
  <si>
    <t>./logs/VE_11_Road_Traffic_Fine_Management_Process_10_100.256.4.xes</t>
  </si>
  <si>
    <t>./logs/PE_01_BPI_Challenge_06_061.256.2.xes</t>
  </si>
  <si>
    <t>./logs/VE_30_Sepsis_Cases_-_Event_Log_04_35.256.2.xes</t>
  </si>
  <si>
    <t>./logs/VE_30_Sepsis_Cases_-_Event_Log_05_45.2048.2.xes</t>
  </si>
  <si>
    <t>./logs/PE_30_Sepsis_Cases_-_Event_Log_06_67.256.2.xes</t>
  </si>
  <si>
    <t>./logs/VE_11_Road_Traffic_Fine_Management_Process_09_90.2048.4.xes</t>
  </si>
  <si>
    <t>./logs/PE_30_Sepsis_Cases_-_Event_Log_05_57.256.4.xes</t>
  </si>
  <si>
    <t>./logs/VE_30_Sepsis_Cases_-_Event_Log_05_45.4096.4.xes</t>
  </si>
  <si>
    <t>./logs/VE_30_Sepsis_Cases_-_Event_Log_09_88.4096.0.xes</t>
  </si>
  <si>
    <t>./logs/VE_01_BPI_Challenge_06_059.512.2.xes</t>
  </si>
  <si>
    <t>./logs/VE_11_Road_Traffic_Fine_Management_Process_03_30.4096.4.xes</t>
  </si>
  <si>
    <t>./logs/VE_11_Road_Traffic_Fine_Management_Process_10_100.2048.0.xes</t>
  </si>
  <si>
    <t>./logs/PE_11_Road_Traffic_Fine_Management_Process_02_16.2048.4.xes</t>
  </si>
  <si>
    <t>./logs/VE_30_Sepsis_Cases_-_Event_Log_07_65.4096.0.xes</t>
  </si>
  <si>
    <t>./logs/VE_01_BPI_Challenge_07_073.256.4.xes</t>
  </si>
  <si>
    <t>./logs/VE_30_Sepsis_Cases_-_Event_Log_02_17.2048.4.xes</t>
  </si>
  <si>
    <t>./logs/VE_30_Sepsis_Cases_-_Event_Log_07_65.1024.0.xes</t>
  </si>
  <si>
    <t>./logs/VE_11_Road_Traffic_Fine_Management_Process_07_70.4096.0.xes</t>
  </si>
  <si>
    <t>./logs/PE_30_Sepsis_Cases_-_Event_Log_03_37.2048.2.xes</t>
  </si>
  <si>
    <t>./logs/VE_30_Sepsis_Cases_-_Event_Log_01_09.4096.0.xes</t>
  </si>
  <si>
    <t>./logs/VE_11_Road_Traffic_Fine_Management_Process_05_50.1024.4.xes</t>
  </si>
  <si>
    <t>./logs/PE_11_Road_Traffic_Fine_Management_Process_03_26.2048.4.xes</t>
  </si>
  <si>
    <t>./logs/VE_11_Road_Traffic_Fine_Management_Process_01_13.1024.0.xes</t>
  </si>
  <si>
    <t>./logs/PE_30_Sepsis_Cases_-_Event_Log_06_67.4096.2.xes</t>
  </si>
  <si>
    <t>./logs/VE_01_BPI_Challenge_09_091.1024.2.xes</t>
  </si>
  <si>
    <t>./logs/PE_01_BPI_Challenge_03_030.1024.0.xes</t>
  </si>
  <si>
    <t>./logs/VE_01_BPI_Challenge_04_047.512.0.xes</t>
  </si>
  <si>
    <t>./logs/VE_01_BPI_Challenge_02_022.2048.2.xes</t>
  </si>
  <si>
    <t>./logs/PE_30_Sepsis_Cases_-_Event_Log_04_47.2048.4.xes</t>
  </si>
  <si>
    <t>./logs/PE_30_Sepsis_Cases_-_Event_Log_06_67.2048.2.xes</t>
  </si>
  <si>
    <t>./logs/VE_11_Road_Traffic_Fine_Management_Process_03_30.4096.2.xes</t>
  </si>
  <si>
    <t>./logs/PE_11_Road_Traffic_Fine_Management_Process_08_76.512.2.xes</t>
  </si>
  <si>
    <t>./logs/PE_30_Sepsis_Cases_-_Event_Log_01_17.256.0.xes</t>
  </si>
  <si>
    <t>./logs/PE_30_Sepsis_Cases_-_Event_Log_03_37.2048.0.xes</t>
  </si>
  <si>
    <t>./logs/VE_11_Road_Traffic_Fine_Management_Process_07_70.512.0.xes</t>
  </si>
  <si>
    <t>./logs/VE_11_Road_Traffic_Fine_Management_Process_05_50.4096.2.xes</t>
  </si>
  <si>
    <t>./logs/VE_01_BPI_Challenge_02_022.256.0.xes</t>
  </si>
  <si>
    <t>./logs/VE_11_Road_Traffic_Fine_Management_Process_01_13.2048.4.xes</t>
  </si>
  <si>
    <t>./logs/VE_30_Sepsis_Cases_-_Event_Log_09_88.1024.2.xes</t>
  </si>
  <si>
    <t>./logs/PE_01_BPI_Challenge_08_080.4096.0.xes</t>
  </si>
  <si>
    <t>./logs/VE_30_Sepsis_Cases_-_Event_Log_08_77.256.2.xes</t>
  </si>
  <si>
    <t>./logs/VE_11_Road_Traffic_Fine_Management_Process_09_90.512.4.xes</t>
  </si>
  <si>
    <t>./logs/VE_11_Road_Traffic_Fine_Management_Process_04_40.1024.2.xes</t>
  </si>
  <si>
    <t>./logs/VE_01_BPI_Challenge_04_047.2048.4.xes</t>
  </si>
  <si>
    <t>./logs/PE_11_Road_Traffic_Fine_Management_Process_10_96.512.4.xes</t>
  </si>
  <si>
    <t>./logs/VE_01_BPI_Challenge_10_101.256.0.xes</t>
  </si>
  <si>
    <t>./logs/VE_01_BPI_Challenge_01_009.4096.2.xes</t>
  </si>
  <si>
    <t>./logs/PE_01_BPI_Challenge_10_100.2048.0.xes</t>
  </si>
  <si>
    <t>./logs/PE_30_Sepsis_Cases_-_Event_Log_05_57.1024.0.xes</t>
  </si>
  <si>
    <t>./logs/VE_11_Road_Traffic_Fine_Management_Process_08_80.1024.4.xes</t>
  </si>
  <si>
    <t>./logs/PE_11_Road_Traffic_Fine_Management_Process_08_76.1024.0.xes</t>
  </si>
  <si>
    <t>./logs/PE_11_Road_Traffic_Fine_Management_Process_08_76.256.4.xes</t>
  </si>
  <si>
    <t>./logs/VE_30_Sepsis_Cases_-_Event_Log_08_77.256.0.xes</t>
  </si>
  <si>
    <t>./logs/PE_01_BPI_Challenge_04_040.2048.0.xes</t>
  </si>
  <si>
    <t>./logs/VE_11_Road_Traffic_Fine_Management_Process_10_100.512.4.xes</t>
  </si>
  <si>
    <t>./logs/PE_30_Sepsis_Cases_-_Event_Log_10_107.256.2.xes</t>
  </si>
  <si>
    <t>./logs/PE_30_Sepsis_Cases_-_Event_Log_03_37.1024.4.xes</t>
  </si>
  <si>
    <t>./logs/PE_01_BPI_Challenge_04_040.1024.2.xes</t>
  </si>
  <si>
    <t>./logs/VE_30_Sepsis_Cases_-_Event_Log_09_88.1024.4.xes</t>
  </si>
  <si>
    <t>./logs/PE_01_BPI_Challenge_01_009.256.4.xes</t>
  </si>
  <si>
    <t>./logs/VE_30_Sepsis_Cases_-_Event_Log_04_35.4096.2.xes</t>
  </si>
  <si>
    <t>./logs/VE_30_Sepsis_Cases_-_Event_Log_04_35.2048.4.xes</t>
  </si>
  <si>
    <t>./logs/PE_30_Sepsis_Cases_-_Event_Log_02_27.256.4.xes</t>
  </si>
  <si>
    <t>./logs/VE_11_Road_Traffic_Fine_Management_Process_01_13.2048.0.xes</t>
  </si>
  <si>
    <t>./logs/VE_01_BPI_Challenge_04_047.1024.0.xes</t>
  </si>
  <si>
    <t>./logs/PE_01_BPI_Challenge_06_061.1024.4.xes</t>
  </si>
  <si>
    <t>./logs/VE_30_Sepsis_Cases_-_Event_Log_08_77.2048.2.xes</t>
  </si>
  <si>
    <t>./logs/VE_30_Sepsis_Cases_-_Event_Log_08_77.2048.4.xes</t>
  </si>
  <si>
    <t>./logs/VE_11_Road_Traffic_Fine_Management_Process_08_80.256.0.xes</t>
  </si>
  <si>
    <t>./logs/VE_30_Sepsis_Cases_-_Event_Log_08_77.256.4.xes</t>
  </si>
  <si>
    <t>./logs/VE_30_Sepsis_Cases_-_Event_Log_09_88.512.0.xes</t>
  </si>
  <si>
    <t>./logs/PE_30_Sepsis_Cases_-_Event_Log_03_37.256.0.xes</t>
  </si>
  <si>
    <t>./logs/PE_11_Road_Traffic_Fine_Management_Process_10_96.2048.4.xes</t>
  </si>
  <si>
    <t>./logs/PE_11_Road_Traffic_Fine_Management_Process_10_96.2048.0.xes</t>
  </si>
  <si>
    <t>./logs/VE_01_BPI_Challenge_06_059.256.2.xes</t>
  </si>
  <si>
    <t>./logs/PE_01_BPI_Challenge_05_050.2048.4.xes</t>
  </si>
  <si>
    <t>./logs/PE_11_Road_Traffic_Fine_Management_Process_08_76.256.0.xes</t>
  </si>
  <si>
    <t>./logs/PE_30_Sepsis_Cases_-_Event_Log_01_17.512.2.xes</t>
  </si>
  <si>
    <t>./logs/VE_01_BPI_Challenge_09_091.4096.0.xes</t>
  </si>
  <si>
    <t>./logs/VE_11_Road_Traffic_Fine_Management_Process_02_21.1024.2.xes</t>
  </si>
  <si>
    <t>./logs/VE_01_BPI_Challenge_06_059.2048.0.xes</t>
  </si>
  <si>
    <t>./logs/PE_11_Road_Traffic_Fine_Management_Process_04_36.2048.0.xes</t>
  </si>
  <si>
    <t>./logs/VE_11_Road_Traffic_Fine_Management_Process_08_80.4096.4.xes</t>
  </si>
  <si>
    <t>./logs/VE_11_Road_Traffic_Fine_Management_Process_01_13.4096.4.xes</t>
  </si>
  <si>
    <t>./logs/PE_11_Road_Traffic_Fine_Management_Process_06_56.4096.0.xes</t>
  </si>
  <si>
    <t>./logs/VE_01_BPI_Challenge_09_091.2048.4.xes</t>
  </si>
  <si>
    <t>./logs/PE_01_BPI_Challenge_04_040.512.0.xes</t>
  </si>
  <si>
    <t>./logs/PE_01_BPI_Challenge_10_100.4096.2.xes</t>
  </si>
  <si>
    <t>./logs/VE_01_BPI_Challenge_01_009.2048.4.xes</t>
  </si>
  <si>
    <t>./logs/PE_01_BPI_Challenge_05_050.256.2.xes</t>
  </si>
  <si>
    <t>./logs/VE_30_Sepsis_Cases_-_Event_Log_04_35.1024.0.xes</t>
  </si>
  <si>
    <t>./logs/VE_01_BPI_Challenge_04_047.512.4.xes</t>
  </si>
  <si>
    <t>./logs/VE_30_Sepsis_Cases_-_Event_Log_08_77.512.2.xes</t>
  </si>
  <si>
    <t>./logs/VE_30_Sepsis_Cases_-_Event_Log_05_45.2048.0.xes</t>
  </si>
  <si>
    <t>./logs/PE_11_Road_Traffic_Fine_Management_Process_09_86.4096.2.xes</t>
  </si>
  <si>
    <t>./logs/VE_11_Road_Traffic_Fine_Management_Process_07_70.512.4.xes</t>
  </si>
  <si>
    <t>./logs/VE_30_Sepsis_Cases_-_Event_Log_05_45.256.0.xes</t>
  </si>
  <si>
    <t>./logs/PE_30_Sepsis_Cases_-_Event_Log_04_47.4096.2.xes</t>
  </si>
  <si>
    <t>./logs/PE_30_Sepsis_Cases_-_Event_Log_09_97.1024.0.xes</t>
  </si>
  <si>
    <t>./logs/PE_30_Sepsis_Cases_-_Event_Log_03_37.4096.2.xes</t>
  </si>
  <si>
    <t>./logs/PE_01_BPI_Challenge_06_061.2048.0.xes</t>
  </si>
  <si>
    <t>./logs/VE_30_Sepsis_Cases_-_Event_Log_01_09.2048.0.xes</t>
  </si>
  <si>
    <t>./logs/VE_30_Sepsis_Cases_-_Event_Log_03_25.512.2.xes</t>
  </si>
  <si>
    <t>./logs/PE_11_Road_Traffic_Fine_Management_Process_01_7.512.2.xes</t>
  </si>
  <si>
    <t>./logs/VE_01_BPI_Challenge_06_059.512.4.xes</t>
  </si>
  <si>
    <t>./logs/PE_01_BPI_Challenge_06_061.2048.4.xes</t>
  </si>
  <si>
    <t>./logs/VE_11_Road_Traffic_Fine_Management_Process_02_21.2048.0.xes</t>
  </si>
  <si>
    <t>./logs/VE_11_Road_Traffic_Fine_Management_Process_01_13.256.4.xes</t>
  </si>
  <si>
    <t>./logs/VE_01_BPI_Challenge_05_051.512.0.xes</t>
  </si>
  <si>
    <t>./logs/PE_11_Road_Traffic_Fine_Management_Process_07_66.2048.4.xes</t>
  </si>
  <si>
    <t>./logs/PE_30_Sepsis_Cases_-_Event_Log_01_17.4096.0.xes</t>
  </si>
  <si>
    <t>./logs/PE_01_BPI_Challenge_06_061.2048.2.xes</t>
  </si>
  <si>
    <t>./logs/VE_30_Sepsis_Cases_-_Event_Log_02_17.1024.0.xes</t>
  </si>
  <si>
    <t>./logs/VE_11_Road_Traffic_Fine_Management_Process_04_40.512.4.xes</t>
  </si>
  <si>
    <t>./logs/VE_11_Road_Traffic_Fine_Management_Process_06_60.512.2.xes</t>
  </si>
  <si>
    <t>./logs/PE_11_Road_Traffic_Fine_Management_Process_07_66.4096.4.xes</t>
  </si>
  <si>
    <t>./logs/VE_30_Sepsis_Cases_-_Event_Log_08_77.2048.0.xes</t>
  </si>
  <si>
    <t>./logs/PE_01_BPI_Challenge_07_070.256.2.xes</t>
  </si>
  <si>
    <t>./logs/VE_30_Sepsis_Cases_-_Event_Log_06_56.512.4.xes</t>
  </si>
  <si>
    <t>./logs/VE_30_Sepsis_Cases_-_Event_Log_07_65.2048.0.xes</t>
  </si>
  <si>
    <t>./logs/PE_30_Sepsis_Cases_-_Event_Log_03_37.512.2.xes</t>
  </si>
  <si>
    <t>./logs/VE_01_BPI_Challenge_07_073.256.2.xes</t>
  </si>
  <si>
    <t>./logs/VE_30_Sepsis_Cases_-_Event_Log_09_88.256.4.xes</t>
  </si>
  <si>
    <t>./logs/PE_01_BPI_Challenge_08_080.2048.0.xes</t>
  </si>
  <si>
    <t>./logs/PE_01_BPI_Challenge_04_040.512.2.xes</t>
  </si>
  <si>
    <t>./logs/PE_30_Sepsis_Cases_-_Event_Log_08_87.1024.0.xes</t>
  </si>
  <si>
    <t>./logs/VE_30_Sepsis_Cases_-_Event_Log_06_56.1024.2.xes</t>
  </si>
  <si>
    <t>./logs/VE_30_Sepsis_Cases_-_Event_Log_04_35.1024.2.xes</t>
  </si>
  <si>
    <t>./logs/VE_30_Sepsis_Cases_-_Event_Log_08_77.512.4.xes</t>
  </si>
  <si>
    <t>./logs/PE_30_Sepsis_Cases_-_Event_Log_03_37.4096.4.xes</t>
  </si>
  <si>
    <t>./logs/PE_11_Road_Traffic_Fine_Management_Process_08_76.1024.2.xes</t>
  </si>
  <si>
    <t>./logs/PE_30_Sepsis_Cases_-_Event_Log_09_97.2048.2.xes</t>
  </si>
  <si>
    <t>./logs/VE_30_Sepsis_Cases_-_Event_Log_09_88.256.2.xes</t>
  </si>
  <si>
    <t>./logs/VE_01_BPI_Challenge_09_091.256.2.xes</t>
  </si>
  <si>
    <t>./logs/VE_01_BPI_Challenge_08_079.1024.4.xes</t>
  </si>
  <si>
    <t>./logs/PE_01_BPI_Challenge_10_100.512.2.xes</t>
  </si>
  <si>
    <t>./logs/PE_11_Road_Traffic_Fine_Management_Process_06_56.256.4.xes</t>
  </si>
  <si>
    <t>./logs/PE_11_Road_Traffic_Fine_Management_Process_06_56.1024.0.xes</t>
  </si>
  <si>
    <t>./logs/VE_01_BPI_Challenge_08_079.256.0.xes</t>
  </si>
  <si>
    <t>./logs/PE_01_BPI_Challenge_08_080.2048.4.xes</t>
  </si>
  <si>
    <t>./logs/VE_30_Sepsis_Cases_-_Event_Log_03_25.1024.2.xes</t>
  </si>
  <si>
    <t>./logs/VE_11_Road_Traffic_Fine_Management_Process_07_70.2048.4.xes</t>
  </si>
  <si>
    <t>./logs/PE_30_Sepsis_Cases_-_Event_Log_10_107.512.4.xes</t>
  </si>
  <si>
    <t>./logs/VE_30_Sepsis_Cases_-_Event_Log_05_45.512.4.xes</t>
  </si>
  <si>
    <t>./logs/VE_01_BPI_Challenge_07_073.4096.2.xes</t>
  </si>
  <si>
    <t>./logs/VE_11_Road_Traffic_Fine_Management_Process_01_13.256.2.xes</t>
  </si>
  <si>
    <t>./logs/VE_30_Sepsis_Cases_-_Event_Log_05_45.256.4.xes</t>
  </si>
  <si>
    <t>./logs/VE_11_Road_Traffic_Fine_Management_Process_03_30.2048.2.xes</t>
  </si>
  <si>
    <t>./logs/VE_30_Sepsis_Cases_-_Event_Log_07_65.256.2.xes</t>
  </si>
  <si>
    <t>./logs/VE_01_BPI_Challenge_07_073.2048.2.xes</t>
  </si>
  <si>
    <t>./logs/PE_01_BPI_Challenge_02_019.4096.4.xes</t>
  </si>
  <si>
    <t>./logs/PE_30_Sepsis_Cases_-_Event_Log_02_27.1024.0.xes</t>
  </si>
  <si>
    <t>./logs/PE_01_BPI_Challenge_06_061.4096.0.xes</t>
  </si>
  <si>
    <t>./logs/PE_11_Road_Traffic_Fine_Management_Process_03_26.256.2.xes</t>
  </si>
  <si>
    <t>./logs/VE_30_Sepsis_Cases_-_Event_Log_02_17.256.0.xes</t>
  </si>
  <si>
    <t>./logs/PE_30_Sepsis_Cases_-_Event_Log_03_37.256.4.xes</t>
  </si>
  <si>
    <t>./logs/PE_11_Road_Traffic_Fine_Management_Process_02_16.1024.4.xes</t>
  </si>
  <si>
    <t>./logs/PE_11_Road_Traffic_Fine_Management_Process_10_96.4096.4.xes</t>
  </si>
  <si>
    <t>./logs/VE_11_Road_Traffic_Fine_Management_Process_07_70.4096.2.xes</t>
  </si>
  <si>
    <t>./logs/VE_01_BPI_Challenge_07_073.4096.0.xes</t>
  </si>
  <si>
    <t>./logs/VE_01_BPI_Challenge_07_073.2048.4.xes</t>
  </si>
  <si>
    <t>./logs/PE_01_BPI_Challenge_02_019.256.0.xes</t>
  </si>
  <si>
    <t>./logs/PE_30_Sepsis_Cases_-_Event_Log_10_107.512.2.xes</t>
  </si>
  <si>
    <t>./logs/PE_01_BPI_Challenge_07_070.4096.2.xes</t>
  </si>
  <si>
    <t>./logs/PE_11_Road_Traffic_Fine_Management_Process_07_66.512.0.xes</t>
  </si>
  <si>
    <t>./logs/VE_11_Road_Traffic_Fine_Management_Process_06_60.512.0.xes</t>
  </si>
  <si>
    <t>./logs/PE_30_Sepsis_Cases_-_Event_Log_04_47.1024.4.xes</t>
  </si>
  <si>
    <t>./logs/PE_11_Road_Traffic_Fine_Management_Process_08_76.2048.4.xes</t>
  </si>
  <si>
    <t>./logs/PE_30_Sepsis_Cases_-_Event_Log_10_107.2048.0.xes</t>
  </si>
  <si>
    <t>./logs/PE_30_Sepsis_Cases_-_Event_Log_07_77.4096.0.xes</t>
  </si>
  <si>
    <t>./logs/VE_11_Road_Traffic_Fine_Management_Process_05_50.256.0.xes</t>
  </si>
  <si>
    <t>./logs/PE_11_Road_Traffic_Fine_Management_Process_01_7.2048.0.xes</t>
  </si>
  <si>
    <t>./logs/PE_01_BPI_Challenge_03_030.256.0.xes</t>
  </si>
  <si>
    <t>./logs/VE_11_Road_Traffic_Fine_Management_Process_06_60.256.2.xes</t>
  </si>
  <si>
    <t>./logs/VE_30_Sepsis_Cases_-_Event_Log_03_25.4096.2.xes</t>
  </si>
  <si>
    <t>./logs/PE_30_Sepsis_Cases_-_Event_Log_10_107.4096.0.xes</t>
  </si>
  <si>
    <t>./logs/PE_11_Road_Traffic_Fine_Management_Process_06_56.2048.2.xes</t>
  </si>
  <si>
    <t>./logs/PE_01_BPI_Challenge_01_009.256.2.xes</t>
  </si>
  <si>
    <t>./logs/VE_30_Sepsis_Cases_-_Event_Log_09_88.4096.2.xes</t>
  </si>
  <si>
    <t>./logs/PE_11_Road_Traffic_Fine_Management_Process_10_96.256.2.xes</t>
  </si>
  <si>
    <t>./logs/PE_11_Road_Traffic_Fine_Management_Process_09_86.2048.2.xes</t>
  </si>
  <si>
    <t>./logs/PE_01_BPI_Challenge_02_019.2048.0.xes</t>
  </si>
  <si>
    <t>./logs/VE_01_BPI_Challenge_04_047.4096.0.xes</t>
  </si>
  <si>
    <t>./logs/VE_30_Sepsis_Cases_-_Event_Log_04_35.2048.2.xes</t>
  </si>
  <si>
    <t>./logs/PE_11_Road_Traffic_Fine_Management_Process_09_86.4096.4.xes</t>
  </si>
  <si>
    <t>./logs/PE_01_BPI_Challenge_06_061.256.4.xes</t>
  </si>
  <si>
    <t>./logs/VE_11_Road_Traffic_Fine_Management_Process_10_100.256.2.xes</t>
  </si>
  <si>
    <t>./logs/PE_30_Sepsis_Cases_-_Event_Log_08_87.2048.2.xes</t>
  </si>
  <si>
    <t>./logs/PE_30_Sepsis_Cases_-_Event_Log_10_107.2048.2.xes</t>
  </si>
  <si>
    <t>./logs/PE_01_BPI_Challenge_10_100.256.4.xes</t>
  </si>
  <si>
    <t>./logs/PE_01_BPI_Challenge_09_090.512.0.xes</t>
  </si>
  <si>
    <t>./logs/VE_01_BPI_Challenge_04_047.2048.2.xes</t>
  </si>
  <si>
    <t>./logs/VE_01_BPI_Challenge_05_051.512.2.xes</t>
  </si>
  <si>
    <t>./logs/VE_01_BPI_Challenge_02_022.256.4.xes</t>
  </si>
  <si>
    <t>./logs/PE_01_BPI_Challenge_05_050.4096.2.xes</t>
  </si>
  <si>
    <t>./logs/PE_30_Sepsis_Cases_-_Event_Log_04_47.256.4.xes</t>
  </si>
  <si>
    <t>./logs/PE_01_BPI_Challenge_04_040.1024.4.xes</t>
  </si>
  <si>
    <t>./logs/VE_01_BPI_Challenge_05_051.2048.4.xes</t>
  </si>
  <si>
    <t>./logs/PE_01_BPI_Challenge_10_100.4096.0.xes</t>
  </si>
  <si>
    <t>./logs/PE_11_Road_Traffic_Fine_Management_Process_04_36.2048.4.xes</t>
  </si>
  <si>
    <t>./logs/PE_30_Sepsis_Cases_-_Event_Log_10_107.4096.4.xes</t>
  </si>
  <si>
    <t>./logs/VE_30_Sepsis_Cases_-_Event_Log_08_77.1024.2.xes</t>
  </si>
  <si>
    <t>./logs/VE_01_BPI_Challenge_05_051.1024.4.xes</t>
  </si>
  <si>
    <t>./logs/VE_11_Road_Traffic_Fine_Management_Process_05_50.1024.0.xes</t>
  </si>
  <si>
    <t>./logs/VE_30_Sepsis_Cases_-_Event_Log_06_56.4096.4.xes</t>
  </si>
  <si>
    <t>./logs/PE_11_Road_Traffic_Fine_Management_Process_03_26.1024.4.xes</t>
  </si>
  <si>
    <t>./logs/VE_11_Road_Traffic_Fine_Management_Process_04_40.256.2.xes</t>
  </si>
  <si>
    <t>./logs/PE_01_BPI_Challenge_09_090.2048.2.xes</t>
  </si>
  <si>
    <t>./logs/VE_01_BPI_Challenge_04_047.4096.2.xes</t>
  </si>
  <si>
    <t>./logs/VE_01_BPI_Challenge_01_009.512.2.xes</t>
  </si>
  <si>
    <t>./logs/VE_30_Sepsis_Cases_-_Event_Log_10_98.4096.2.xes</t>
  </si>
  <si>
    <t>./logs/PE_01_BPI_Challenge_08_080.1024.4.xes</t>
  </si>
  <si>
    <t>./logs/PE_11_Road_Traffic_Fine_Management_Process_04_36.256.2.xes</t>
  </si>
  <si>
    <t>./logs/PE_01_BPI_Challenge_01_009.1024.4.xes</t>
  </si>
  <si>
    <t>./logs/PE_30_Sepsis_Cases_-_Event_Log_04_47.512.2.xes</t>
  </si>
  <si>
    <t>./logs/VE_11_Road_Traffic_Fine_Management_Process_06_60.2048.0.xes</t>
  </si>
  <si>
    <t>./logs/VE_01_BPI_Challenge_09_091.256.4.xes</t>
  </si>
  <si>
    <t>./logs/VE_11_Road_Traffic_Fine_Management_Process_05_50.2048.0.xes</t>
  </si>
  <si>
    <t>./logs/PE_30_Sepsis_Cases_-_Event_Log_07_77.512.4.xes</t>
  </si>
  <si>
    <t>./logs/PE_30_Sepsis_Cases_-_Event_Log_01_17.256.4.xes</t>
  </si>
  <si>
    <t>./logs/VE_01_BPI_Challenge_05_051.4096.0.xes</t>
  </si>
  <si>
    <t>./logs/PE_01_BPI_Challenge_01_009.2048.0.xes</t>
  </si>
  <si>
    <t>./logs/VE_30_Sepsis_Cases_-_Event_Log_10_98.1024.0.xes</t>
  </si>
  <si>
    <t>./logs/PE_30_Sepsis_Cases_-_Event_Log_10_107.512.0.xes</t>
  </si>
  <si>
    <t>./logs/PE_30_Sepsis_Cases_-_Event_Log_01_17.256.2.xes</t>
  </si>
  <si>
    <t>./logs/PE_01_BPI_Challenge_03_030.2048.2.xes</t>
  </si>
  <si>
    <t>./logs/PE_30_Sepsis_Cases_-_Event_Log_08_87.4096.4.xes</t>
  </si>
  <si>
    <t>./logs/VE_01_BPI_Challenge_09_091.2048.2.xes</t>
  </si>
  <si>
    <t>./logs/PE_11_Road_Traffic_Fine_Management_Process_03_26.256.0.xes</t>
  </si>
  <si>
    <t>./logs/VE_30_Sepsis_Cases_-_Event_Log_03_25.2048.4.xes</t>
  </si>
  <si>
    <t>./logs/VE_01_BPI_Challenge_04_047.256.4.xes</t>
  </si>
  <si>
    <t>./logs/VE_30_Sepsis_Cases_-_Event_Log_06_56.256.2.xes</t>
  </si>
  <si>
    <t>./logs/VE_01_BPI_Challenge_01_009.2048.2.xes</t>
  </si>
  <si>
    <t>./logs/VE_30_Sepsis_Cases_-_Event_Log_04_35.512.4.xes</t>
  </si>
  <si>
    <t>./logs/PE_11_Road_Traffic_Fine_Management_Process_04_36.1024.2.xes</t>
  </si>
  <si>
    <t>./logs/VE_11_Road_Traffic_Fine_Management_Process_05_50.1024.2.xes</t>
  </si>
  <si>
    <t>./logs/VE_30_Sepsis_Cases_-_Event_Log_09_88.256.0.xes</t>
  </si>
  <si>
    <t>./logs/PE_01_BPI_Challenge_06_061.4096.2.xes</t>
  </si>
  <si>
    <t>./logs/PE_01_BPI_Challenge_07_070.1024.0.xes</t>
  </si>
  <si>
    <t>./logs/PE_01_BPI_Challenge_01_009.2048.2.xes</t>
  </si>
  <si>
    <t>./logs/VE_01_BPI_Challenge_08_079.256.4.xes</t>
  </si>
  <si>
    <t>./logs/VE_11_Road_Traffic_Fine_Management_Process_02_21.2048.2.xes</t>
  </si>
  <si>
    <t>./logs/VE_11_Road_Traffic_Fine_Management_Process_08_80.2048.2.xes</t>
  </si>
  <si>
    <t>./logs/PE_30_Sepsis_Cases_-_Event_Log_03_37.4096.0.xes</t>
  </si>
  <si>
    <t>./logs/VE_01_BPI_Challenge_07_073.512.0.xes</t>
  </si>
  <si>
    <t>./logs/PE_30_Sepsis_Cases_-_Event_Log_08_87.256.4.xes</t>
  </si>
  <si>
    <t>./logs/PE_01_BPI_Challenge_03_030.2048.0.xes</t>
  </si>
  <si>
    <t>./logs/VE_01_BPI_Challenge_03_029.256.2.xes</t>
  </si>
  <si>
    <t>./logs/PE_01_BPI_Challenge_03_030.256.2.xes</t>
  </si>
  <si>
    <t>./logs/VE_01_BPI_Challenge_03_029.512.2.xes</t>
  </si>
  <si>
    <t>./logs/PE_30_Sepsis_Cases_-_Event_Log_02_27.2048.2.xes</t>
  </si>
  <si>
    <t>./logs/VE_01_BPI_Challenge_04_047.256.0.xes</t>
  </si>
  <si>
    <t>./logs/PE_11_Road_Traffic_Fine_Management_Process_01_7.4096.4.xes</t>
  </si>
  <si>
    <t>./logs/VE_01_BPI_Challenge_09_091.512.4.xes</t>
  </si>
  <si>
    <t>./logs/VE_01_BPI_Challenge_09_091.512.2.xes</t>
  </si>
  <si>
    <t>./logs/VE_01_BPI_Challenge_08_079.512.2.xes</t>
  </si>
  <si>
    <t>./logs/VE_11_Road_Traffic_Fine_Management_Process_07_70.1024.2.xes</t>
  </si>
  <si>
    <t>./logs/VE_30_Sepsis_Cases_-_Event_Log_06_56.1024.0.xes</t>
  </si>
  <si>
    <t>./logs/PE_30_Sepsis_Cases_-_Event_Log_07_77.512.2.xes</t>
  </si>
  <si>
    <t>./logs/PE_01_BPI_Challenge_10_100.2048.2.xes</t>
  </si>
  <si>
    <t>./logs/VE_11_Road_Traffic_Fine_Management_Process_10_100.2048.2.xes</t>
  </si>
  <si>
    <t>./logs/PE_01_BPI_Challenge_09_090.1024.4.xes</t>
  </si>
  <si>
    <t>./logs/PE_30_Sepsis_Cases_-_Event_Log_07_77.1024.4.xes</t>
  </si>
  <si>
    <t>./logs/PE_30_Sepsis_Cases_-_Event_Log_02_27.4096.2.xes</t>
  </si>
  <si>
    <t>./logs/PE_01_BPI_Challenge_02_019.4096.0.xes</t>
  </si>
  <si>
    <t>./logs/PE_11_Road_Traffic_Fine_Management_Process_04_36.512.2.xes</t>
  </si>
  <si>
    <t>./logs/PE_11_Road_Traffic_Fine_Management_Process_02_16.1024.0.xes</t>
  </si>
  <si>
    <t>./logs/VE_11_Road_Traffic_Fine_Management_Process_02_21.512.2.xes</t>
  </si>
  <si>
    <t>./logs/VE_11_Road_Traffic_Fine_Management_Process_03_30.1024.2.xes</t>
  </si>
  <si>
    <t>./logs/PE_30_Sepsis_Cases_-_Event_Log_01_17.2048.0.xes</t>
  </si>
  <si>
    <t>./logs/PE_30_Sepsis_Cases_-_Event_Log_04_47.256.2.xes</t>
  </si>
  <si>
    <t>./logs/VE_01_BPI_Challenge_08_079.1024.0.xes</t>
  </si>
  <si>
    <t>./logs/PE_01_BPI_Challenge_04_040.4096.0.xes</t>
  </si>
  <si>
    <t>./logs/VE_01_BPI_Challenge_03_029.256.0.xes</t>
  </si>
  <si>
    <t>./logs/PE_01_BPI_Challenge_10_100.256.2.xes</t>
  </si>
  <si>
    <t>./logs/PE_01_BPI_Challenge_08_080.512.4.xes</t>
  </si>
  <si>
    <t>./logs/PE_01_BPI_Challenge_07_070.4096.4.xes</t>
  </si>
  <si>
    <t>./logs/VE_01_BPI_Challenge_01_009.512.0.xes</t>
  </si>
  <si>
    <t>./logs/PE_30_Sepsis_Cases_-_Event_Log_07_77.1024.2.xes</t>
  </si>
  <si>
    <t>./logs/VE_30_Sepsis_Cases_-_Event_Log_03_25.256.4.xes</t>
  </si>
  <si>
    <t>./logs/PE_11_Road_Traffic_Fine_Management_Process_05_46.4096.0.xes</t>
  </si>
  <si>
    <t>./logs/PE_11_Road_Traffic_Fine_Management_Process_09_86.256.0.xes</t>
  </si>
  <si>
    <t>./logs/PE_11_Road_Traffic_Fine_Management_Process_08_76.2048.2.xes</t>
  </si>
  <si>
    <t>./logs/VE_11_Road_Traffic_Fine_Management_Process_02_21.256.2.xes</t>
  </si>
  <si>
    <t>./logs/PE_11_Road_Traffic_Fine_Management_Process_05_46.2048.4.xes</t>
  </si>
  <si>
    <t>./logs/PE_11_Road_Traffic_Fine_Management_Process_05_46.256.4.xes</t>
  </si>
  <si>
    <t>./logs/VE_30_Sepsis_Cases_-_Event_Log_03_25.1024.4.xes</t>
  </si>
  <si>
    <t>./logs/VE_01_BPI_Challenge_05_051.1024.0.xes</t>
  </si>
  <si>
    <t>./logs/VE_30_Sepsis_Cases_-_Event_Log_09_88.2048.2.xes</t>
  </si>
  <si>
    <t>./logs/PE_11_Road_Traffic_Fine_Management_Process_09_86.512.2.xes</t>
  </si>
  <si>
    <t>./logs/VE_11_Road_Traffic_Fine_Management_Process_09_90.256.2.xes</t>
  </si>
  <si>
    <t>./logs/PE_01_BPI_Challenge_02_019.1024.2.xes</t>
  </si>
  <si>
    <t>./logs/PE_01_BPI_Challenge_09_090.4096.4.xes</t>
  </si>
  <si>
    <t>./logs/PE_30_Sepsis_Cases_-_Event_Log_06_67.512.4.xes</t>
  </si>
  <si>
    <t>./logs/VE_30_Sepsis_Cases_-_Event_Log_07_65.4096.4.xes</t>
  </si>
  <si>
    <t>./logs/PE_30_Sepsis_Cases_-_Event_Log_05_57.4096.4.xes</t>
  </si>
  <si>
    <t>./logs/VE_11_Road_Traffic_Fine_Management_Process_09_90.1024.0.xes</t>
  </si>
  <si>
    <t>./logs/VE_11_Road_Traffic_Fine_Management_Process_02_21.512.4.xes</t>
  </si>
  <si>
    <t>./logs/PE_01_BPI_Challenge_02_019.1024.0.xes</t>
  </si>
  <si>
    <t>./logs/PE_30_Sepsis_Cases_-_Event_Log_06_67.2048.0.xes</t>
  </si>
  <si>
    <t>./logs/VE_01_BPI_Challenge_05_051.2048.2.xes</t>
  </si>
  <si>
    <t>./logs/VE_30_Sepsis_Cases_-_Event_Log_07_65.4096.2.xes</t>
  </si>
  <si>
    <t>./logs/VE_11_Road_Traffic_Fine_Management_Process_04_40.256.0.xes</t>
  </si>
  <si>
    <t>./logs/VE_11_Road_Traffic_Fine_Management_Process_01_13.512.0.xes</t>
  </si>
  <si>
    <t>./logs/VE_01_BPI_Challenge_10_101.2048.2.xes</t>
  </si>
  <si>
    <t>./logs/VE_11_Road_Traffic_Fine_Management_Process_04_40.256.4.xes</t>
  </si>
  <si>
    <t>./logs/PE_30_Sepsis_Cases_-_Event_Log_09_97.512.0.xes</t>
  </si>
  <si>
    <t>./logs/PE_30_Sepsis_Cases_-_Event_Log_05_57.1024.2.xes</t>
  </si>
  <si>
    <t>./logs/VE_30_Sepsis_Cases_-_Event_Log_10_98.2048.2.xes</t>
  </si>
  <si>
    <t>./logs/VE_01_BPI_Challenge_08_079.2048.0.xes</t>
  </si>
  <si>
    <t>./logs/PE_01_BPI_Challenge_06_061.256.0.xes</t>
  </si>
  <si>
    <t>./logs/VE_30_Sepsis_Cases_-_Event_Log_09_88.512.4.xes</t>
  </si>
  <si>
    <t>./logs/VE_30_Sepsis_Cases_-_Event_Log_01_09.1024.0.xes</t>
  </si>
  <si>
    <t>./logs/VE_11_Road_Traffic_Fine_Management_Process_06_60.1024.2.xes</t>
  </si>
  <si>
    <t>./logs/PE_11_Road_Traffic_Fine_Management_Process_04_36.4096.2.xes</t>
  </si>
  <si>
    <t>./logs/PE_11_Road_Traffic_Fine_Management_Process_05_46.1024.0.xes</t>
  </si>
  <si>
    <t>./logs/PE_11_Road_Traffic_Fine_Management_Process_08_76.2048.0.xes</t>
  </si>
  <si>
    <t>./logs/VE_30_Sepsis_Cases_-_Event_Log_01_09.1024.2.xes</t>
  </si>
  <si>
    <t>./logs/PE_11_Road_Traffic_Fine_Management_Process_01_7.1024.2.xes</t>
  </si>
  <si>
    <t>./logs/PE_01_BPI_Challenge_04_040.256.4.xes</t>
  </si>
  <si>
    <t>./logs/PE_11_Road_Traffic_Fine_Management_Process_04_36.512.4.xes</t>
  </si>
  <si>
    <t>./logs/VE_01_BPI_Challenge_05_051.1024.2.xes</t>
  </si>
  <si>
    <t>./logs/PE_30_Sepsis_Cases_-_Event_Log_05_57.4096.0.xes</t>
  </si>
  <si>
    <t>./logs/VE_11_Road_Traffic_Fine_Management_Process_09_90.4096.0.xes</t>
  </si>
  <si>
    <t>./logs/VE_01_BPI_Challenge_10_101.256.2.xes</t>
  </si>
  <si>
    <t>./logs/VE_11_Road_Traffic_Fine_Management_Process_07_70.4096.4.xes</t>
  </si>
  <si>
    <t>./logs/VE_11_Road_Traffic_Fine_Management_Process_08_80.4096.0.xes</t>
  </si>
  <si>
    <t>./logs/VE_01_BPI_Challenge_04_047.2048.0.xes</t>
  </si>
  <si>
    <t>./logs/PE_01_BPI_Challenge_01_009.512.2.xes</t>
  </si>
  <si>
    <t>./logs/VE_30_Sepsis_Cases_-_Event_Log_10_98.4096.4.xes</t>
  </si>
  <si>
    <t>./logs/VE_30_Sepsis_Cases_-_Event_Log_02_17.512.4.xes</t>
  </si>
  <si>
    <t>./logs/VE_30_Sepsis_Cases_-_Event_Log_03_25.256.2.xes</t>
  </si>
  <si>
    <t>./logs/PE_11_Road_Traffic_Fine_Management_Process_08_76.4096.4.xes</t>
  </si>
  <si>
    <t>./logs/VE_01_BPI_Challenge_08_079.256.2.xes</t>
  </si>
  <si>
    <t>./logs/VE_30_Sepsis_Cases_-_Event_Log_01_09.512.0.xes</t>
  </si>
  <si>
    <t>./logs/PE_01_BPI_Challenge_03_030.1024.4.xes</t>
  </si>
  <si>
    <t>./logs/VE_01_BPI_Challenge_10_101.4096.2.xes</t>
  </si>
  <si>
    <t>./logs/PE_30_Sepsis_Cases_-_Event_Log_04_47.2048.0.xes</t>
  </si>
  <si>
    <t>./logs/VE_11_Road_Traffic_Fine_Management_Process_08_80.2048.0.xes</t>
  </si>
  <si>
    <t>./logs/VE_11_Road_Traffic_Fine_Management_Process_02_21.4096.2.xes</t>
  </si>
  <si>
    <t>./logs/PE_30_Sepsis_Cases_-_Event_Log_04_47.1024.2.xes</t>
  </si>
  <si>
    <t>./logs/PE_11_Road_Traffic_Fine_Management_Process_10_96.256.0.xes</t>
  </si>
  <si>
    <t>./logs/VE_11_Road_Traffic_Fine_Management_Process_06_60.2048.4.xes</t>
  </si>
  <si>
    <t>./logs/VE_11_Road_Traffic_Fine_Management_Process_07_70.2048.0.xes</t>
  </si>
  <si>
    <t>./logs/PE_01_BPI_Challenge_05_050.512.2.xes</t>
  </si>
  <si>
    <t>./logs/PE_30_Sepsis_Cases_-_Event_Log_09_97.512.4.xes</t>
  </si>
  <si>
    <t>./logs/PE_30_Sepsis_Cases_-_Event_Log_03_37.2048.4.xes</t>
  </si>
  <si>
    <t>./logs/VE_11_Road_Traffic_Fine_Management_Process_03_30.256.4.xes</t>
  </si>
  <si>
    <t>./logs/PE_11_Road_Traffic_Fine_Management_Process_03_26.4096.0.xes</t>
  </si>
  <si>
    <t>./logs/PE_11_Road_Traffic_Fine_Management_Process_07_66.4096.2.xes</t>
  </si>
  <si>
    <t>./logs/VE_01_BPI_Challenge_08_079.4096.2.xes</t>
  </si>
  <si>
    <t>./logs/VE_30_Sepsis_Cases_-_Event_Log_07_65.512.2.xes</t>
  </si>
  <si>
    <t>./logs/VE_30_Sepsis_Cases_-_Event_Log_10_98.1024.2.xes</t>
  </si>
  <si>
    <t>./logs/PE_11_Road_Traffic_Fine_Management_Process_05_46.256.2.xes</t>
  </si>
  <si>
    <t>./logs/VE_30_Sepsis_Cases_-_Event_Log_02_17.4096.2.xes</t>
  </si>
  <si>
    <t>./logs/VE_11_Road_Traffic_Fine_Management_Process_08_80.256.2.xes</t>
  </si>
  <si>
    <t>./logs/PE_11_Road_Traffic_Fine_Management_Process_03_26.2048.2.xes</t>
  </si>
  <si>
    <t>./logs/VE_30_Sepsis_Cases_-_Event_Log_07_65.256.4.xes</t>
  </si>
  <si>
    <t>./logs/PE_30_Sepsis_Cases_-_Event_Log_07_77.256.2.xes</t>
  </si>
  <si>
    <t>./logs/VE_01_BPI_Challenge_03_029.4096.4.xes</t>
  </si>
  <si>
    <t>./logs/PE_11_Road_Traffic_Fine_Management_Process_01_7.256.2.xes</t>
  </si>
  <si>
    <t>./logs/VE_30_Sepsis_Cases_-_Event_Log_03_25.512.0.xes</t>
  </si>
  <si>
    <t>./logs/PE_01_BPI_Challenge_07_070.4096.0.xes</t>
  </si>
  <si>
    <t>./logs/PE_11_Road_Traffic_Fine_Management_Process_02_16.4096.2.xes</t>
  </si>
  <si>
    <t>./logs/PE_11_Road_Traffic_Fine_Management_Process_04_36.1024.0.xes</t>
  </si>
  <si>
    <t>./logs/VE_11_Road_Traffic_Fine_Management_Process_09_90.256.0.xes</t>
  </si>
  <si>
    <t>./logs/VE_01_BPI_Challenge_06_059.4096.2.xes</t>
  </si>
  <si>
    <t>./logs/VE_30_Sepsis_Cases_-_Event_Log_09_88.2048.4.xes</t>
  </si>
  <si>
    <t>./logs/VE_01_BPI_Challenge_08_079.4096.0.xes</t>
  </si>
  <si>
    <t>./logs/PE_30_Sepsis_Cases_-_Event_Log_07_77.2048.2.xes</t>
  </si>
  <si>
    <t>./logs/VE_11_Road_Traffic_Fine_Management_Process_02_21.256.0.xes</t>
  </si>
  <si>
    <t>./logs/PE_01_BPI_Challenge_09_090.256.4.xes</t>
  </si>
  <si>
    <t>./logs/VE_01_BPI_Challenge_04_047.1024.2.xes</t>
  </si>
  <si>
    <t>./logs/VE_11_Road_Traffic_Fine_Management_Process_02_21.1024.0.xes</t>
  </si>
  <si>
    <t>./logs/VE_01_BPI_Challenge_01_009.256.0.xes</t>
  </si>
  <si>
    <t>./logs/VE_11_Road_Traffic_Fine_Management_Process_07_70.1024.0.xes</t>
  </si>
  <si>
    <t>./logs/PE_30_Sepsis_Cases_-_Event_Log_04_47.256.0.xes</t>
  </si>
  <si>
    <t>./logs/VE_01_BPI_Challenge_01_009.512.4.xes</t>
  </si>
  <si>
    <t>./logs/VE_01_BPI_Challenge_07_073.1024.4.xes</t>
  </si>
  <si>
    <t>./logs/VE_30_Sepsis_Cases_-_Event_Log_02_17.256.4.xes</t>
  </si>
  <si>
    <t>./logs/PE_30_Sepsis_Cases_-_Event_Log_10_107.1024.0.xes</t>
  </si>
  <si>
    <t>./logs/PE_11_Road_Traffic_Fine_Management_Process_05_46.4096.2.xes</t>
  </si>
  <si>
    <t>./logs/PE_01_BPI_Challenge_09_090.4096.0.xes</t>
  </si>
  <si>
    <t>./logs/VE_11_Road_Traffic_Fine_Management_Process_03_30.2048.0.xes</t>
  </si>
  <si>
    <t>./logs/VE_11_Road_Traffic_Fine_Management_Process_10_100.512.2.xes</t>
  </si>
  <si>
    <t>./logs/VE_11_Road_Traffic_Fine_Management_Process_08_80.512.0.xes</t>
  </si>
  <si>
    <t>./logs/VE_11_Road_Traffic_Fine_Management_Process_05_50.2048.4.xes</t>
  </si>
  <si>
    <t>./logs/VE_11_Road_Traffic_Fine_Management_Process_06_60.2048.2.xes</t>
  </si>
  <si>
    <t>./logs/PE_30_Sepsis_Cases_-_Event_Log_08_87.4096.2.xes</t>
  </si>
  <si>
    <t>./logs/VE_01_BPI_Challenge_09_091.256.0.xes</t>
  </si>
  <si>
    <t>./logs/PE_01_BPI_Challenge_05_050.1024.0.xes</t>
  </si>
  <si>
    <t>./logs/VE_01_BPI_Challenge_06_059.2048.4.xes</t>
  </si>
  <si>
    <t>./logs/VE_01_BPI_Challenge_01_009.2048.0.xes</t>
  </si>
  <si>
    <t>./logs/PE_11_Road_Traffic_Fine_Management_Process_04_36.256.0.xes</t>
  </si>
  <si>
    <t>./logs/VE_01_BPI_Challenge_06_059.256.0.xes</t>
  </si>
  <si>
    <t>./logs/PE_01_BPI_Challenge_06_061.1024.2.xes</t>
  </si>
  <si>
    <t>./logs/VE_11_Road_Traffic_Fine_Management_Process_01_13.1024.4.xes</t>
  </si>
  <si>
    <t>./logs/PE_11_Road_Traffic_Fine_Management_Process_05_46.512.4.xes</t>
  </si>
  <si>
    <t>./logs/VE_01_BPI_Challenge_05_051.256.2.xes</t>
  </si>
  <si>
    <t>./logs/PE_11_Road_Traffic_Fine_Management_Process_06_56.256.2.xes</t>
  </si>
  <si>
    <t>./logs/PE_01_BPI_Challenge_02_019.1024.4.xes</t>
  </si>
  <si>
    <t>./logs/PE_11_Road_Traffic_Fine_Management_Process_05_46.512.2.xes</t>
  </si>
  <si>
    <t>./logs/VE_30_Sepsis_Cases_-_Event_Log_03_25.4096.4.xes</t>
  </si>
  <si>
    <t>./logs/PE_11_Road_Traffic_Fine_Management_Process_09_86.1024.2.xes</t>
  </si>
  <si>
    <t>./logs/PE_30_Sepsis_Cases_-_Event_Log_09_97.256.2.xes</t>
  </si>
  <si>
    <t>./logs/PE_30_Sepsis_Cases_-_Event_Log_02_27.512.2.xes</t>
  </si>
  <si>
    <t>./logs/PE_01_BPI_Challenge_10_100.256.0.xes</t>
  </si>
  <si>
    <t>./logs/VE_30_Sepsis_Cases_-_Event_Log_07_65.256.0.xes</t>
  </si>
  <si>
    <t>./logs/PE_01_BPI_Challenge_01_009.512.0.xes</t>
  </si>
  <si>
    <t>./logs/VE_30_Sepsis_Cases_-_Event_Log_10_98.256.4.xes</t>
  </si>
  <si>
    <t>./logs/PE_30_Sepsis_Cases_-_Event_Log_10_107.1024.2.xes</t>
  </si>
  <si>
    <t>./logs/PE_30_Sepsis_Cases_-_Event_Log_07_77.256.0.xes</t>
  </si>
  <si>
    <t>bPreGain</t>
  </si>
  <si>
    <t>bRecGain</t>
  </si>
  <si>
    <t>./logs/PE_30_Sepsis_Cases_-_Event_Log_10_107.1024.4.xes</t>
  </si>
  <si>
    <t>./logs/VE_30_Sepsis_Cases_-_Event_Log_06_56.256.4.xes</t>
  </si>
  <si>
    <t>./logs/VE_01_BPI_Challenge_03_029.4096.2.xes</t>
  </si>
  <si>
    <t>./logs/VE_30_Sepsis_Cases_-_Event_Log_02_17.512.0.xes</t>
  </si>
  <si>
    <t>./logs/VE_01_BPI_Challenge_06_059.512.0.xes</t>
  </si>
  <si>
    <t>./logs/PE_30_Sepsis_Cases_-_Event_Log_07_77.2048.4.xes</t>
  </si>
  <si>
    <t>./logs/VE_30_Sepsis_Cases_-_Event_Log_06_56.512.0.xes</t>
  </si>
  <si>
    <t>./logs/PE_01_BPI_Challenge_03_030.1024.2.xes</t>
  </si>
  <si>
    <t>./logs/PE_11_Road_Traffic_Fine_Management_Process_04_36.2048.2.xes</t>
  </si>
  <si>
    <t>./logs/PE_11_Road_Traffic_Fine_Management_Process_01_7.4096.2.xes</t>
  </si>
  <si>
    <t>./logs/VE_01_BPI_Challenge_08_079.512.4.xes</t>
  </si>
  <si>
    <t>./logs/VE_01_BPI_Challenge_10_101.2048.4.xes</t>
  </si>
  <si>
    <t>./logs/PE_11_Road_Traffic_Fine_Management_Process_07_66.256.2.xes</t>
  </si>
  <si>
    <t>./logs/PE_01_BPI_Challenge_07_070.256.0.xes</t>
  </si>
  <si>
    <t>./logs/VE_11_Road_Traffic_Fine_Management_Process_01_13.1024.2.xes</t>
  </si>
  <si>
    <t>./logs/VE_01_BPI_Challenge_10_101.2048.0.xes</t>
  </si>
  <si>
    <t>./logs/PE_01_BPI_Challenge_10_100.1024.4.xes</t>
  </si>
  <si>
    <t>./logs/PE_01_BPI_Challenge_09_090.256.2.xes</t>
  </si>
  <si>
    <t>./logs/VE_30_Sepsis_Cases_-_Event_Log_10_98.2048.0.xes</t>
  </si>
  <si>
    <t>./logs/PE_30_Sepsis_Cases_-_Event_Log_07_77.512.0.xes</t>
  </si>
  <si>
    <t>./logs/PE_01_BPI_Challenge_06_061.512.4.xes</t>
  </si>
  <si>
    <t>./logs/PE_01_BPI_Challenge_03_030.512.2.xes</t>
  </si>
  <si>
    <t>./logs/PE_11_Road_Traffic_Fine_Management_Process_09_86.2048.4.xes</t>
  </si>
  <si>
    <t>./logs/VE_30_Sepsis_Cases_-_Event_Log_04_35.256.4.xes</t>
  </si>
  <si>
    <t>./logs/VE_30_Sepsis_Cases_-_Event_Log_07_65.512.0.xes</t>
  </si>
  <si>
    <t>./logs/VE_11_Road_Traffic_Fine_Management_Process_06_60.4096.4.xes</t>
  </si>
  <si>
    <t>./logs/PE_01_BPI_Challenge_07_070.256.4.xes</t>
  </si>
  <si>
    <t>./logs/VE_30_Sepsis_Cases_-_Event_Log_08_77.1024.4.xes</t>
  </si>
  <si>
    <t>./logs/PE_11_Road_Traffic_Fine_Management_Process_06_56.4096.4.xes</t>
  </si>
  <si>
    <t>./logs/PE_11_Road_Traffic_Fine_Management_Process_06_56.1024.4.xes</t>
  </si>
  <si>
    <t>./logs/PE_01_BPI_Challenge_05_050.2048.2.xes</t>
  </si>
  <si>
    <t>./logs/PE_11_Road_Traffic_Fine_Management_Process_10_96.1024.4.xes</t>
  </si>
  <si>
    <t>./logs/VE_30_Sepsis_Cases_-_Event_Log_02_17.1024.4.xes</t>
  </si>
  <si>
    <t>./logs/PE_30_Sepsis_Cases_-_Event_Log_02_27.1024.2.xes</t>
  </si>
  <si>
    <t>./logs/PE_01_BPI_Challenge_02_019.512.2.xes</t>
  </si>
  <si>
    <t>./logs/VE_11_Road_Traffic_Fine_Management_Process_06_60.256.4.xes</t>
  </si>
  <si>
    <t>./logs/VE_30_Sepsis_Cases_-_Event_Log_04_35.512.0.xes</t>
  </si>
  <si>
    <t>./logs/VE_01_BPI_Challenge_03_029.2048.4.xes</t>
  </si>
  <si>
    <t>./logs/VE_01_BPI_Challenge_05_051.4096.4.xes</t>
  </si>
  <si>
    <t>./logs/VE_11_Road_Traffic_Fine_Management_Process_04_40.512.2.xes</t>
  </si>
  <si>
    <t>./logs/PE_01_BPI_Challenge_05_050.512.4.xes</t>
  </si>
  <si>
    <t>./logs/PE_11_Road_Traffic_Fine_Management_Process_10_96.1024.0.xes</t>
  </si>
  <si>
    <t>./logs/PE_30_Sepsis_Cases_-_Event_Log_10_107.2048.4.xes</t>
  </si>
  <si>
    <t>./logs/VE_11_Road_Traffic_Fine_Management_Process_09_90.2048.0.xes</t>
  </si>
  <si>
    <t>./logs/VE_11_Road_Traffic_Fine_Management_Process_10_100.1024.0.xes</t>
  </si>
  <si>
    <t>./logs/PE_30_Sepsis_Cases_-_Event_Log_04_47.1024.0.xes</t>
  </si>
  <si>
    <t>./logs/VE_30_Sepsis_Cases_-_Event_Log_01_09.4096.4.xes</t>
  </si>
  <si>
    <t>./logs/PE_11_Road_Traffic_Fine_Management_Process_06_56.4096.2.xes</t>
  </si>
  <si>
    <t>./logs/VE_11_Road_Traffic_Fine_Management_Process_09_90.1024.2.xes</t>
  </si>
  <si>
    <t>./logs/VE_11_Road_Traffic_Fine_Management_Process_10_100.256.0.xes</t>
  </si>
  <si>
    <t>./logs/PE_30_Sepsis_Cases_-_Event_Log_01_17.512.0.xes</t>
  </si>
  <si>
    <t>./logs/VE_01_BPI_Challenge_05_051.256.0.xes</t>
  </si>
  <si>
    <t>./logs/PE_11_Road_Traffic_Fine_Management_Process_02_16.4096.0.xes</t>
  </si>
  <si>
    <t>./logs/VE_30_Sepsis_Cases_-_Event_Log_01_09.256.2.xes</t>
  </si>
  <si>
    <t>./logs/PE_30_Sepsis_Cases_-_Event_Log_01_17.2048.4.xes</t>
  </si>
  <si>
    <t>./logs/PE_30_Sepsis_Cases_-_Event_Log_06_67.4096.4.xes</t>
  </si>
  <si>
    <t>./logs/VE_01_BPI_Challenge_02_022.512.2.xes</t>
  </si>
  <si>
    <t>./logs/PE_30_Sepsis_Cases_-_Event_Log_04_47.512.0.xes</t>
  </si>
  <si>
    <t>./logs/PE_01_BPI_Challenge_01_009.256.0.xes</t>
  </si>
  <si>
    <t>./logs/PE_30_Sepsis_Cases_-_Event_Log_08_87.2048.0.xes</t>
  </si>
  <si>
    <t>./logs/PE_11_Road_Traffic_Fine_Management_Process_03_26.1024.2.xes</t>
  </si>
  <si>
    <t>./logs/PE_01_BPI_Challenge_03_030.512.0.xes</t>
  </si>
  <si>
    <t>./logs/PE_11_Road_Traffic_Fine_Management_Process_03_26.512.4.xes</t>
  </si>
  <si>
    <t>./logs/PE_11_Road_Traffic_Fine_Management_Process_09_86.1024.4.xes</t>
  </si>
  <si>
    <t>./logs/VE_11_Road_Traffic_Fine_Management_Process_04_40.2048.4.xes</t>
  </si>
  <si>
    <t>./logs/VE_11_Road_Traffic_Fine_Management_Process_10_100.1024.2.xes</t>
  </si>
  <si>
    <t>./logs/VE_01_BPI_Challenge_08_079.2048.4.xes</t>
  </si>
  <si>
    <t>./logs/PE_30_Sepsis_Cases_-_Event_Log_10_107.4096.2.xes</t>
  </si>
  <si>
    <t>./logs/VE_01_BPI_Challenge_07_073.256.0.xes</t>
  </si>
  <si>
    <t>./logs/PE_01_BPI_Challenge_01_009.512.4.xes</t>
  </si>
  <si>
    <t>./logs/PE_11_Road_Traffic_Fine_Management_Process_07_66.256.4.xes</t>
  </si>
  <si>
    <t>./logs/VE_30_Sepsis_Cases_-_Event_Log_03_25.4096.0.xes</t>
  </si>
  <si>
    <t>./logs/PE_30_Sepsis_Cases_-_Event_Log_05_57.256.0.xes</t>
  </si>
  <si>
    <t>./logs/VE_11_Road_Traffic_Fine_Management_Process_07_70.256.2.xes</t>
  </si>
  <si>
    <t>./logs/PE_01_BPI_Challenge_09_090.1024.0.xes</t>
  </si>
  <si>
    <t>./logs/PE_01_BPI_Challenge_06_061.1024.0.xes</t>
  </si>
  <si>
    <t>./logs/VE_01_BPI_Challenge_02_022.256.2.xes</t>
  </si>
  <si>
    <t>./logs/PE_30_Sepsis_Cases_-_Event_Log_08_87.1024.2.xes</t>
  </si>
  <si>
    <t>./logs/PE_11_Road_Traffic_Fine_Management_Process_08_76.512.0.xes</t>
  </si>
  <si>
    <t>./logs/PE_01_BPI_Challenge_04_040.1024.0.xes</t>
  </si>
  <si>
    <t>./logs/VE_11_Road_Traffic_Fine_Management_Process_04_40.4096.2.xes</t>
  </si>
  <si>
    <t>./logs/PE_01_BPI_Challenge_07_070.1024.4.xes</t>
  </si>
  <si>
    <t>./logs/VE_01_BPI_Challenge_02_022.2048.4.xes</t>
  </si>
  <si>
    <t>./logs/VE_11_Road_Traffic_Fine_Management_Process_01_13.2048.2.xes</t>
  </si>
  <si>
    <t>./logs/VE_30_Sepsis_Cases_-_Event_Log_03_25.2048.0.xes</t>
  </si>
  <si>
    <t>./logs/VE_30_Sepsis_Cases_-_Event_Log_10_98.512.0.xes</t>
  </si>
  <si>
    <t>./logs/PE_30_Sepsis_Cases_-_Event_Log_09_97.256.0.xes</t>
  </si>
  <si>
    <t>./logs/PE_01_BPI_Challenge_05_050.2048.0.xes</t>
  </si>
  <si>
    <t>./logs/VE_01_BPI_Challenge_06_059.1024.2.xes</t>
  </si>
  <si>
    <t>./logs/PE_11_Road_Traffic_Fine_Management_Process_02_16.4096.4.xes</t>
  </si>
  <si>
    <t>./logs/VE_30_Sepsis_Cases_-_Event_Log_05_45.4096.0.xes</t>
  </si>
  <si>
    <t>./logs/PE_11_Road_Traffic_Fine_Management_Process_02_16.1024.2.xes</t>
  </si>
  <si>
    <t>./logs/VE_30_Sepsis_Cases_-_Event_Log_01_09.1024.4.xes</t>
  </si>
  <si>
    <t>./logs/VE_01_BPI_Challenge_06_059.4096.0.xes</t>
  </si>
  <si>
    <t>./logs/PE_11_Road_Traffic_Fine_Management_Process_01_7.4096.0.xes</t>
  </si>
  <si>
    <t>./logs/VE_01_BPI_Challenge_03_029.2048.0.xes</t>
  </si>
  <si>
    <t>./logs/PE_01_BPI_Challenge_02_019.256.4.xes</t>
  </si>
  <si>
    <t>./logs/VE_11_Road_Traffic_Fine_Management_Process_05_50.4096.4.xes</t>
  </si>
  <si>
    <t>./logs/VE_11_Road_Traffic_Fine_Management_Process_02_21.4096.4.xes</t>
  </si>
  <si>
    <t>./logs/VE_11_Road_Traffic_Fine_Management_Process_05_50.512.4.xes</t>
  </si>
  <si>
    <t>./logs/PE_01_BPI_Challenge_10_100.2048.4.xes</t>
  </si>
  <si>
    <t>./logs/VE_11_Road_Traffic_Fine_Management_Process_02_21.256.4.xes</t>
  </si>
  <si>
    <t>./logs/VE_11_Road_Traffic_Fine_Management_Process_03_30.512.0.xes</t>
  </si>
  <si>
    <t>./logs/VE_30_Sepsis_Cases_-_Event_Log_06_56.1024.4.xes</t>
  </si>
  <si>
    <t>./logs/VE_11_Road_Traffic_Fine_Management_Process_01_13.512.4.xes</t>
  </si>
  <si>
    <t>./logs/PE_01_BPI_Challenge_03_030.2048.4.xes</t>
  </si>
  <si>
    <t>./logs/PE_01_BPI_Challenge_02_019.4096.2.xes</t>
  </si>
  <si>
    <t>./logs/VE_30_Sepsis_Cases_-_Event_Log_01_09.2048.2.xes</t>
  </si>
  <si>
    <t>./logs/PE_11_Road_Traffic_Fine_Management_Process_05_46.512.0.xes</t>
  </si>
  <si>
    <t>./logs/VE_11_Road_Traffic_Fine_Management_Process_03_30.2048.4.xes</t>
  </si>
  <si>
    <t>./logs/PE_30_Sepsis_Cases_-_Event_Log_03_37.1024.0.xes</t>
  </si>
  <si>
    <t>./logs/PE_30_Sepsis_Cases_-_Event_Log_07_77.256.4.xes</t>
  </si>
  <si>
    <t>./logs/VE_30_Sepsis_Cases_-_Event_Log_10_98.4096.0.xes</t>
  </si>
  <si>
    <t>./logs/PE_30_Sepsis_Cases_-_Event_Log_08_87.2048.4.xes</t>
  </si>
  <si>
    <t>./logs/PE_11_Road_Traffic_Fine_Management_Process_10_96.2048.2.xes</t>
  </si>
  <si>
    <t>./logs/PE_01_BPI_Challenge_08_080.1024.2.xes</t>
  </si>
  <si>
    <t>./logs/VE_11_Road_Traffic_Fine_Management_Process_03_30.512.2.xes</t>
  </si>
  <si>
    <t>./logs/PE_01_BPI_Challenge_10_100.1024.2.xes</t>
  </si>
  <si>
    <t>./logs/VE_30_Sepsis_Cases_-_Event_Log_01_09.4096.2.xes</t>
  </si>
  <si>
    <t>./logs/VE_01_BPI_Challenge_10_101.512.2.xes</t>
  </si>
  <si>
    <t>./logs/PE_01_BPI_Challenge_03_030.512.4.xes</t>
  </si>
  <si>
    <t>./logs/VE_30_Sepsis_Cases_-_Event_Log_08_77.4096.0.xes</t>
  </si>
  <si>
    <t>./logs/VE_01_BPI_Challenge_02_022.512.0.xes</t>
  </si>
  <si>
    <t>./logs/VE_01_BPI_Challenge_04_047.1024.4.xes</t>
  </si>
  <si>
    <t>./logs/VE_01_BPI_Challenge_07_073.512.2.xes</t>
  </si>
  <si>
    <t>./logs/PE_01_BPI_Challenge_08_080.512.2.xes</t>
  </si>
  <si>
    <t>./logs/PE_11_Road_Traffic_Fine_Management_Process_05_46.4096.4.xes</t>
  </si>
  <si>
    <t>./logs/PE_11_Road_Traffic_Fine_Management_Process_08_76.4096.2.xes</t>
  </si>
  <si>
    <t>./logs/PE_11_Road_Traffic_Fine_Management_Process_05_46.256.0.xes</t>
  </si>
  <si>
    <t>./logs/VE_30_Sepsis_Cases_-_Event_Log_05_45.2048.4.xes</t>
  </si>
  <si>
    <t>./logs/VE_11_Road_Traffic_Fine_Management_Process_04_40.4096.0.xes</t>
  </si>
  <si>
    <t>ROUND</t>
  </si>
  <si>
    <t>rep</t>
  </si>
  <si>
    <t>TLRA</t>
  </si>
  <si>
    <t>Pearson correlation</t>
  </si>
  <si>
    <t>model-system</t>
  </si>
  <si>
    <t>model-log</t>
  </si>
  <si>
    <t>bootstrap params</t>
  </si>
  <si>
    <t>l</t>
  </si>
  <si>
    <t>gain by bootstrapping</t>
  </si>
  <si>
    <t>instances</t>
  </si>
  <si>
    <t>phase~1</t>
  </si>
  <si>
    <t>phase~2</t>
  </si>
  <si>
    <t>coverage%</t>
  </si>
  <si>
    <t>bootstrapped generalization</t>
  </si>
  <si>
    <t>VE_11_Road_Traffic_Fine_Management_Process_04_40.4096.4.xes</t>
  </si>
  <si>
    <t>PE_01_BPI_Challenge_08_080.512.0.xes</t>
  </si>
  <si>
    <t>VE_01_BPI_Challenge_06_059.16384.4.xes</t>
  </si>
  <si>
    <t>VE_11_Road_Traffic_Fine_Management_Process_04_40.128.0.xes</t>
  </si>
  <si>
    <t>VE_01_BPI_Challenge_03_029.1024.4.xes</t>
  </si>
  <si>
    <t>PE_11_Road_Traffic_Fine_Management_Process_06_56.128.3.xes</t>
  </si>
  <si>
    <t>VE_01_BPI_Challenge_02_022.2048.0.xes</t>
  </si>
  <si>
    <t>VE_30_Sepsis_Cases_-_Event_Log_09_88.512.1.xes</t>
  </si>
  <si>
    <t>VE_11_Road_Traffic_Fine_Management_Process_06_60.4096.2.xes</t>
  </si>
  <si>
    <t>VE_11_Road_Traffic_Fine_Management_Process_02_21.4096.0.xes</t>
  </si>
  <si>
    <t>PE_11_Road_Traffic_Fine_Management_Process_09_86.256.4.xes</t>
  </si>
  <si>
    <t>PE_11_Road_Traffic_Fine_Management_Process_07_66.8192.3.xes</t>
  </si>
  <si>
    <t>VE_01_BPI_Challenge_08_079.512.0.xes</t>
  </si>
  <si>
    <t>PE_01_BPI_Challenge_02_019.16384.3.xes</t>
  </si>
  <si>
    <t>VE_11_Road_Traffic_Fine_Management_Process_03_30.128.1.xes</t>
  </si>
  <si>
    <t>PE_30_Sepsis_Cases_-_Event_Log_10_107.2048.3.xes</t>
  </si>
  <si>
    <t>PE_30_Sepsis_Cases_-_Event_Log_06_67.8192.2.xes</t>
  </si>
  <si>
    <t>VE_11_Road_Traffic_Fine_Management_Process_05_50.4096.3.xes</t>
  </si>
  <si>
    <t>VE_01_BPI_Challenge_08_079.128.4.xes</t>
  </si>
  <si>
    <t>VE_11_Road_Traffic_Fine_Management_Process_06_60.1024.0.xes</t>
  </si>
  <si>
    <t>PE_11_Road_Traffic_Fine_Management_Process_07_66.512.2.xes</t>
  </si>
  <si>
    <t>PE_11_Road_Traffic_Fine_Management_Process_05_46.16384.2.xes</t>
  </si>
  <si>
    <t>VE_01_BPI_Challenge_07_073.8192.4.xes</t>
  </si>
  <si>
    <t>PE_30_Sepsis_Cases_-_Event_Log_04_47.8192.0.xes</t>
  </si>
  <si>
    <t>VE_11_Road_Traffic_Fine_Management_Process_05_50.4096.0.xes</t>
  </si>
  <si>
    <t>PE_11_Road_Traffic_Fine_Management_Process_04_36.512.0.xes</t>
  </si>
  <si>
    <t>VE_11_Road_Traffic_Fine_Management_Process_02_21.1024.3.xes</t>
  </si>
  <si>
    <t>PE_11_Road_Traffic_Fine_Management_Process_04_36.16384.3.xes</t>
  </si>
  <si>
    <t>PE_11_Road_Traffic_Fine_Management_Process_01_7.2048.2.xes</t>
  </si>
  <si>
    <t>PE_01_BPI_Challenge_09_090.8192.3.xes</t>
  </si>
  <si>
    <t>VE_01_BPI_Challenge_01_009.8192.4.xes</t>
  </si>
  <si>
    <t>VE_11_Road_Traffic_Fine_Management_Process_08_80.128.3.xes</t>
  </si>
  <si>
    <t>PE_01_BPI_Challenge_01_009.1024.2.xes</t>
  </si>
  <si>
    <t>VE_30_Sepsis_Cases_-_Event_Log_02_17.512.3.xes</t>
  </si>
  <si>
    <t>PE_01_BPI_Challenge_06_061.128.2.xes</t>
  </si>
  <si>
    <t>VE_01_BPI_Challenge_06_059.1024.4.xes</t>
  </si>
  <si>
    <t>VE_01_BPI_Challenge_02_022.4096.2.xes</t>
  </si>
  <si>
    <t>PE_01_BPI_Challenge_02_019.16384.0.xes</t>
  </si>
  <si>
    <t>VE_01_BPI_Challenge_07_073.128.4.xes</t>
  </si>
  <si>
    <t>VE_30_Sepsis_Cases_-_Event_Log_08_77.2048.1.xes</t>
  </si>
  <si>
    <t>VE_11_Road_Traffic_Fine_Management_Process_10_100.256.1.xes</t>
  </si>
  <si>
    <t>VE_30_Sepsis_Cases_-_Event_Log_09_88.8192.3.xes</t>
  </si>
  <si>
    <t>VE_01_BPI_Challenge_10_101.1024.4.xes</t>
  </si>
  <si>
    <t>PE_30_Sepsis_Cases_-_Event_Log_06_67.256.4.xes</t>
  </si>
  <si>
    <t>VE_01_BPI_Challenge_03_029.1024.2.xes</t>
  </si>
  <si>
    <t>PE_01_BPI_Challenge_06_061.256.3.xes</t>
  </si>
  <si>
    <t>VE_30_Sepsis_Cases_-_Event_Log_10_98.256.1.xes</t>
  </si>
  <si>
    <t>PE_11_Road_Traffic_Fine_Management_Process_10_96.128.3.xes</t>
  </si>
  <si>
    <t>PE_30_Sepsis_Cases_-_Event_Log_01_17.1024.2.xes</t>
  </si>
  <si>
    <t>VE_11_Road_Traffic_Fine_Management_Process_01_13.4096.1.xes</t>
  </si>
  <si>
    <t>PE_30_Sepsis_Cases_-_Event_Log_08_87.1024.4.xes</t>
  </si>
  <si>
    <t>VE_30_Sepsis_Cases_-_Event_Log_01_09.8192.0.xes</t>
  </si>
  <si>
    <t>VE_11_Road_Traffic_Fine_Management_Process_07_70.16384.0.xes</t>
  </si>
  <si>
    <t>PE_11_Road_Traffic_Fine_Management_Process_08_76.512.4.xes</t>
  </si>
  <si>
    <t>PE_11_Road_Traffic_Fine_Management_Process_10_96.8192.3.xes</t>
  </si>
  <si>
    <t>PE_30_Sepsis_Cases_-_Event_Log_02_27.2048.4.xes</t>
  </si>
  <si>
    <t>VE_30_Sepsis_Cases_-_Event_Log_01_09.16384.1.xes</t>
  </si>
  <si>
    <t>PE_30_Sepsis_Cases_-_Event_Log_05_57.2048.2.xes</t>
  </si>
  <si>
    <t>PE_11_Road_Traffic_Fine_Management_Process_06_56.16384.2.xes</t>
  </si>
  <si>
    <t>VE_01_BPI_Challenge_05_051.256.4.xes</t>
  </si>
  <si>
    <t>PE_11_Road_Traffic_Fine_Management_Process_04_36.1024.4.xes</t>
  </si>
  <si>
    <t>VE_01_BPI_Challenge_03_029.512.3.xes</t>
  </si>
  <si>
    <t>PE_01_BPI_Challenge_09_090.2048.3.xes</t>
  </si>
  <si>
    <t>PE_11_Road_Traffic_Fine_Management_Process_04_36.8192.3.xes</t>
  </si>
  <si>
    <t>VE_11_Road_Traffic_Fine_Management_Process_05_50.8192.0.xes</t>
  </si>
  <si>
    <t>VE_30_Sepsis_Cases_-_Event_Log_03_25.1024.0.xes</t>
  </si>
  <si>
    <t>VE_11_Road_Traffic_Fine_Management_Process_04_40.8192.1.xes</t>
  </si>
  <si>
    <t>VE_01_BPI_Challenge_07_073.128.3.xes</t>
  </si>
  <si>
    <t>PE_01_BPI_Challenge_06_061.1024.1.xes</t>
  </si>
  <si>
    <t>PE_11_Road_Traffic_Fine_Management_Process_08_76.1024.1.xes</t>
  </si>
  <si>
    <t>VE_11_Road_Traffic_Fine_Management_Process_08_80.1024.2.xes</t>
  </si>
  <si>
    <t>VE_30_Sepsis_Cases_-_Event_Log_06_56.2048.0.xes</t>
  </si>
  <si>
    <t>VE_01_BPI_Challenge_02_022.256.1.xes</t>
  </si>
  <si>
    <t>VE_30_Sepsis_Cases_-_Event_Log_10_98.16384.1.xes</t>
  </si>
  <si>
    <t>PE_11_Road_Traffic_Fine_Management_Process_02_16.512.2.xes</t>
  </si>
  <si>
    <t>PE_01_BPI_Challenge_03_030.128.0.xes</t>
  </si>
  <si>
    <t>VE_30_Sepsis_Cases_-_Event_Log_10_98.512.2.xes</t>
  </si>
  <si>
    <t>VE_01_BPI_Challenge_03_029.256.4.xes</t>
  </si>
  <si>
    <t>VE_30_Sepsis_Cases_-_Event_Log_08_77.1024.0.xes</t>
  </si>
  <si>
    <t>PE_11_Road_Traffic_Fine_Management_Process_10_96.16384.4.xes</t>
  </si>
  <si>
    <t>PE_01_BPI_Challenge_10_100.128.2.xes</t>
  </si>
  <si>
    <t>VE_01_BPI_Challenge_10_101.4096.4.xes</t>
  </si>
  <si>
    <t>PE_30_Sepsis_Cases_-_Event_Log_01_17.16384.1.xes</t>
  </si>
  <si>
    <t>PE_11_Road_Traffic_Fine_Management_Process_03_26.1024.0.xes</t>
  </si>
  <si>
    <t>VE_30_Sepsis_Cases_-_Event_Log_05_45.1024.1.xes</t>
  </si>
  <si>
    <t>PE_01_BPI_Challenge_01_009.8192.2.xes</t>
  </si>
  <si>
    <t>PE_30_Sepsis_Cases_-_Event_Log_10_107.8192.1.xes</t>
  </si>
  <si>
    <t>VE_30_Sepsis_Cases_-_Event_Log_04_35.512.2.xes</t>
  </si>
  <si>
    <t>VE_11_Road_Traffic_Fine_Management_Process_08_80.256.4.xes</t>
  </si>
  <si>
    <t>PE_30_Sepsis_Cases_-_Event_Log_07_77.128.1.xes</t>
  </si>
  <si>
    <t>VE_30_Sepsis_Cases_-_Event_Log_03_25.256.0.xes</t>
  </si>
  <si>
    <t>PE_30_Sepsis_Cases_-_Event_Log_10_107.2048.1.xes</t>
  </si>
  <si>
    <t>PE_01_BPI_Challenge_04_040.128.2.xes</t>
  </si>
  <si>
    <t>PE_30_Sepsis_Cases_-_Event_Log_09_97.256.3.xes</t>
  </si>
  <si>
    <t>VE_30_Sepsis_Cases_-_Event_Log_10_98.8192.4.xes</t>
  </si>
  <si>
    <t>VE_30_Sepsis_Cases_-_Event_Log_07_65.1024.3.xes</t>
  </si>
  <si>
    <t>VE_11_Road_Traffic_Fine_Management_Process_04_40.1024.3.xes</t>
  </si>
  <si>
    <t>VE_01_BPI_Challenge_02_022.512.4.xes</t>
  </si>
  <si>
    <t>VE_30_Sepsis_Cases_-_Event_Log_01_09.1024.3.xes</t>
  </si>
  <si>
    <t>PE_30_Sepsis_Cases_-_Event_Log_05_57.128.2.xes</t>
  </si>
  <si>
    <t>PE_11_Road_Traffic_Fine_Management_Process_04_36.16384.2.xes</t>
  </si>
  <si>
    <t>PE_30_Sepsis_Cases_-_Event_Log_01_17.1024.0.xes</t>
  </si>
  <si>
    <t>VE_01_BPI_Challenge_06_059.4096.4.xes</t>
  </si>
  <si>
    <t>VE_11_Road_Traffic_Fine_Management_Process_08_80.8192.1.xes</t>
  </si>
  <si>
    <t>VE_01_BPI_Challenge_08_079.128.2.xes</t>
  </si>
  <si>
    <t>PE_11_Road_Traffic_Fine_Management_Process_04_36.16384.0.xes</t>
  </si>
  <si>
    <t>PE_01_BPI_Challenge_06_061.8192.2.xes</t>
  </si>
  <si>
    <t>PE_11_Road_Traffic_Fine_Management_Process_09_86.2048.0.xes</t>
  </si>
  <si>
    <t>VE_30_Sepsis_Cases_-_Event_Log_07_65.16384.0.xes</t>
  </si>
  <si>
    <t>PE_11_Road_Traffic_Fine_Management_Process_02_16.128.0.xes</t>
  </si>
  <si>
    <t>PE_11_Road_Traffic_Fine_Management_Process_02_16.512.0.xes</t>
  </si>
  <si>
    <t>VE_01_BPI_Challenge_04_047.128.4.xes</t>
  </si>
  <si>
    <t>PE_11_Road_Traffic_Fine_Management_Process_06_56.2048.1.xes</t>
  </si>
  <si>
    <t>PE_30_Sepsis_Cases_-_Event_Log_09_97.1024.4.xes</t>
  </si>
  <si>
    <t>VE_30_Sepsis_Cases_-_Event_Log_04_35.256.3.xes</t>
  </si>
  <si>
    <t>PE_30_Sepsis_Cases_-_Event_Log_09_97.2048.4.xes</t>
  </si>
  <si>
    <t>PE_11_Road_Traffic_Fine_Management_Process_07_66.256.0.xes</t>
  </si>
  <si>
    <t>PE_30_Sepsis_Cases_-_Event_Log_08_87.512.2.xes</t>
  </si>
  <si>
    <t>PE_30_Sepsis_Cases_-_Event_Log_03_37.8192.4.xes</t>
  </si>
  <si>
    <t>VE_11_Road_Traffic_Fine_Management_Process_04_40.4096.3.xes</t>
  </si>
  <si>
    <t>VE_01_BPI_Challenge_09_091.1024.4.xes</t>
  </si>
  <si>
    <t>PE_30_Sepsis_Cases_-_Event_Log_05_57.1024.3.xes</t>
  </si>
  <si>
    <t>PE_01_BPI_Challenge_07_070.16384.4.xes</t>
  </si>
  <si>
    <t>PE_01_BPI_Challenge_05_050.1024.4.xes</t>
  </si>
  <si>
    <t>VE_01_BPI_Challenge_03_029.2048.1.xes</t>
  </si>
  <si>
    <t>PE_11_Road_Traffic_Fine_Management_Process_10_96.2048.3.xes</t>
  </si>
  <si>
    <t>PE_30_Sepsis_Cases_-_Event_Log_02_27.512.4.xes</t>
  </si>
  <si>
    <t>VE_11_Road_Traffic_Fine_Management_Process_09_90.512.2.xes</t>
  </si>
  <si>
    <t>PE_01_BPI_Challenge_08_080.1024.0.xes</t>
  </si>
  <si>
    <t>VE_11_Road_Traffic_Fine_Management_Process_01_13.4096.2.xes</t>
  </si>
  <si>
    <t>PE_30_Sepsis_Cases_-_Event_Log_04_47.128.3.xes</t>
  </si>
  <si>
    <t>PE_01_BPI_Challenge_09_090.2048.0.xes</t>
  </si>
  <si>
    <t>PE_30_Sepsis_Cases_-_Event_Log_09_97.16384.0.xes</t>
  </si>
  <si>
    <t>PE_11_Road_Traffic_Fine_Management_Process_02_16.16384.4.xes</t>
  </si>
  <si>
    <t>PE_11_Road_Traffic_Fine_Management_Process_02_16.8192.1.xes</t>
  </si>
  <si>
    <t>VE_01_BPI_Challenge_03_029.2048.2.xes</t>
  </si>
  <si>
    <t>VE_30_Sepsis_Cases_-_Event_Log_05_45.128.4.xes</t>
  </si>
  <si>
    <t>PE_11_Road_Traffic_Fine_Management_Process_07_66.2048.2.xes</t>
  </si>
  <si>
    <t>PE_01_BPI_Challenge_09_090.512.4.xes</t>
  </si>
  <si>
    <t>VE_30_Sepsis_Cases_-_Event_Log_09_88.128.0.xes</t>
  </si>
  <si>
    <t>VE_30_Sepsis_Cases_-_Event_Log_07_65.1024.1.xes</t>
  </si>
  <si>
    <t>PE_01_BPI_Challenge_04_040.256.0.xes</t>
  </si>
  <si>
    <t>PE_30_Sepsis_Cases_-_Event_Log_05_57.1024.1.xes</t>
  </si>
  <si>
    <t>PE_01_BPI_Challenge_01_009.4096.2.xes</t>
  </si>
  <si>
    <t>PE_11_Road_Traffic_Fine_Management_Process_02_16.8192.3.xes</t>
  </si>
  <si>
    <t>VE_01_BPI_Challenge_06_059.128.2.xes</t>
  </si>
  <si>
    <t>VE_30_Sepsis_Cases_-_Event_Log_05_45.128.2.xes</t>
  </si>
  <si>
    <t>VE_30_Sepsis_Cases_-_Event_Log_08_77.1024.3.xes</t>
  </si>
  <si>
    <t>PE_11_Road_Traffic_Fine_Management_Process_06_56.16384.4.xes</t>
  </si>
  <si>
    <t>PE_11_Road_Traffic_Fine_Management_Process_01_7.2048.4.xes</t>
  </si>
  <si>
    <t>PE_11_Road_Traffic_Fine_Management_Process_06_56.512.3.xes</t>
  </si>
  <si>
    <t>PE_30_Sepsis_Cases_-_Event_Log_08_87.512.0.xes</t>
  </si>
  <si>
    <t>PE_01_BPI_Challenge_04_040.4096.2.xes</t>
  </si>
  <si>
    <t>PE_30_Sepsis_Cases_-_Event_Log_01_17.1024.4.xes</t>
  </si>
  <si>
    <t>VE_11_Road_Traffic_Fine_Management_Process_03_30.128.0.xes</t>
  </si>
  <si>
    <t>PE_11_Road_Traffic_Fine_Management_Process_08_76.128.3.xes</t>
  </si>
  <si>
    <t>PE_01_BPI_Challenge_04_040.2048.4.xes</t>
  </si>
  <si>
    <t>VE_30_Sepsis_Cases_-_Event_Log_05_45.16384.4.xes</t>
  </si>
  <si>
    <t>VE_30_Sepsis_Cases_-_Event_Log_07_65.2048.1.xes</t>
  </si>
  <si>
    <t>VE_11_Road_Traffic_Fine_Management_Process_02_21.128.0.xes</t>
  </si>
  <si>
    <t>PE_01_BPI_Challenge_06_061.128.1.xes</t>
  </si>
  <si>
    <t>VE_01_BPI_Challenge_01_009.1024.3.xes</t>
  </si>
  <si>
    <t>PE_01_BPI_Challenge_10_100.8192.1.xes</t>
  </si>
  <si>
    <t>PE_01_BPI_Challenge_06_061.512.0.xes</t>
  </si>
  <si>
    <t>VE_01_BPI_Challenge_03_029.1024.1.xes</t>
  </si>
  <si>
    <t>VE_01_BPI_Challenge_03_029.1024.3.xes</t>
  </si>
  <si>
    <t>VE_01_BPI_Challenge_02_022.128.4.xes</t>
  </si>
  <si>
    <t>PE_30_Sepsis_Cases_-_Event_Log_06_67.1024.4.xes</t>
  </si>
  <si>
    <t>PE_01_BPI_Challenge_07_070.512.0.xes</t>
  </si>
  <si>
    <t>VE_11_Road_Traffic_Fine_Management_Process_02_21.2048.1.xes</t>
  </si>
  <si>
    <t>VE_30_Sepsis_Cases_-_Event_Log_06_56.16384.3.xes</t>
  </si>
  <si>
    <t>PE_11_Road_Traffic_Fine_Management_Process_08_76.8192.4.xes</t>
  </si>
  <si>
    <t>VE_01_BPI_Challenge_08_079.8192.0.xes</t>
  </si>
  <si>
    <t>PE_01_BPI_Challenge_01_009.4096.1.xes</t>
  </si>
  <si>
    <t>PE_01_BPI_Challenge_10_100.1024.0.xes</t>
  </si>
  <si>
    <t>PE_30_Sepsis_Cases_-_Event_Log_05_57.4096.2.xes</t>
  </si>
  <si>
    <t>PE_11_Road_Traffic_Fine_Management_Process_01_7.1024.0.xes</t>
  </si>
  <si>
    <t>PE_01_BPI_Challenge_05_050.256.4.xes</t>
  </si>
  <si>
    <t>VE_11_Road_Traffic_Fine_Management_Process_04_40.1024.1.xes</t>
  </si>
  <si>
    <t>PE_30_Sepsis_Cases_-_Event_Log_02_27.2048.0.xes</t>
  </si>
  <si>
    <t>VE_30_Sepsis_Cases_-_Event_Log_04_35.2048.0.xes</t>
  </si>
  <si>
    <t>VE_30_Sepsis_Cases_-_Event_Log_04_35.4096.3.xes</t>
  </si>
  <si>
    <t>PE_11_Road_Traffic_Fine_Management_Process_08_76.16384.0.xes</t>
  </si>
  <si>
    <t>VE_01_BPI_Challenge_07_073.8192.1.xes</t>
  </si>
  <si>
    <t>VE_30_Sepsis_Cases_-_Event_Log_03_25.8192.2.xes</t>
  </si>
  <si>
    <t>PE_11_Road_Traffic_Fine_Management_Process_05_46.2048.3.xes</t>
  </si>
  <si>
    <t>VE_11_Road_Traffic_Fine_Management_Process_10_100.1024.4.xes</t>
  </si>
  <si>
    <t>PE_01_BPI_Challenge_06_061.128.4.xes</t>
  </si>
  <si>
    <t>VE_11_Road_Traffic_Fine_Management_Process_09_90.2048.3.xes</t>
  </si>
  <si>
    <t>PE_01_BPI_Challenge_08_080.256.4.xes</t>
  </si>
  <si>
    <t>VE_11_Road_Traffic_Fine_Management_Process_07_70.16384.2.xes</t>
  </si>
  <si>
    <t>VE_11_Road_Traffic_Fine_Management_Process_09_90.128.2.xes</t>
  </si>
  <si>
    <t>PE_01_BPI_Challenge_01_009.128.4.xes</t>
  </si>
  <si>
    <t>PE_30_Sepsis_Cases_-_Event_Log_05_57.128.4.xes</t>
  </si>
  <si>
    <t>PE_30_Sepsis_Cases_-_Event_Log_06_67.2048.4.xes</t>
  </si>
  <si>
    <t>VE_11_Road_Traffic_Fine_Management_Process_04_40.128.3.xes</t>
  </si>
  <si>
    <t>PE_30_Sepsis_Cases_-_Event_Log_04_47.2048.2.xes</t>
  </si>
  <si>
    <t>VE_01_BPI_Challenge_01_009.256.4.xes</t>
  </si>
  <si>
    <t>PE_30_Sepsis_Cases_-_Event_Log_04_47.4096.0.xes</t>
  </si>
  <si>
    <t>PE_11_Road_Traffic_Fine_Management_Process_01_7.16384.4.xes</t>
  </si>
  <si>
    <t>VE_11_Road_Traffic_Fine_Management_Process_04_40.128.4.xes</t>
  </si>
  <si>
    <t>PE_01_BPI_Challenge_04_040.2048.2.xes</t>
  </si>
  <si>
    <t>PE_01_BPI_Challenge_10_100.128.4.xes</t>
  </si>
  <si>
    <t>PE_11_Road_Traffic_Fine_Management_Process_09_86.8192.4.xes</t>
  </si>
  <si>
    <t>PE_30_Sepsis_Cases_-_Event_Log_02_27.256.0.xes</t>
  </si>
  <si>
    <t>PE_30_Sepsis_Cases_-_Event_Log_02_27.4096.0.xes</t>
  </si>
  <si>
    <t>PE_11_Road_Traffic_Fine_Management_Process_09_86.256.3.xes</t>
  </si>
  <si>
    <t>PE_01_BPI_Challenge_04_040.512.3.xes</t>
  </si>
  <si>
    <t>VE_11_Road_Traffic_Fine_Management_Process_01_13.8192.3.xes</t>
  </si>
  <si>
    <t>VE_30_Sepsis_Cases_-_Event_Log_05_45.512.2.xes</t>
  </si>
  <si>
    <t>VE_11_Road_Traffic_Fine_Management_Process_08_80.8192.3.xes</t>
  </si>
  <si>
    <t>VE_11_Road_Traffic_Fine_Management_Process_04_40.1024.0.xes</t>
  </si>
  <si>
    <t>PE_01_BPI_Challenge_04_040.4096.3.xes</t>
  </si>
  <si>
    <t>PE_01_BPI_Challenge_08_080.128.2.xes</t>
  </si>
  <si>
    <t>PE_30_Sepsis_Cases_-_Event_Log_04_47.16384.4.xes</t>
  </si>
  <si>
    <t>VE_11_Road_Traffic_Fine_Management_Process_01_13.256.0.xes</t>
  </si>
  <si>
    <t>VE_11_Road_Traffic_Fine_Management_Process_05_50.4096.1.xes</t>
  </si>
  <si>
    <t>VE_11_Road_Traffic_Fine_Management_Process_10_100.128.4.xes</t>
  </si>
  <si>
    <t>PE_11_Road_Traffic_Fine_Management_Process_05_46.1024.1.xes</t>
  </si>
  <si>
    <t>VE_30_Sepsis_Cases_-_Event_Log_06_56.256.0.xes</t>
  </si>
  <si>
    <t>VE_01_BPI_Challenge_02_022.8192.0.xes</t>
  </si>
  <si>
    <t>PE_01_BPI_Challenge_10_100.512.0.xes</t>
  </si>
  <si>
    <t>VE_30_Sepsis_Cases_-_Event_Log_03_25.2048.2.xes</t>
  </si>
  <si>
    <t>VE_01_BPI_Challenge_04_047.256.2.xes</t>
  </si>
  <si>
    <t>VE_30_Sepsis_Cases_-_Event_Log_04_35.128.1.xes</t>
  </si>
  <si>
    <t>VE_01_BPI_Challenge_06_059.4096.1.xes</t>
  </si>
  <si>
    <t>PE_11_Road_Traffic_Fine_Management_Process_03_26.1024.3.xes</t>
  </si>
  <si>
    <t>PE_30_Sepsis_Cases_-_Event_Log_05_57.2048.1.xes</t>
  </si>
  <si>
    <t>PE_01_BPI_Challenge_05_050.1024.3.xes</t>
  </si>
  <si>
    <t>VE_11_Road_Traffic_Fine_Management_Process_05_50.16384.0.xes</t>
  </si>
  <si>
    <t>PE_11_Road_Traffic_Fine_Management_Process_05_46.128.2.xes</t>
  </si>
  <si>
    <t>VE_11_Road_Traffic_Fine_Management_Process_04_40.2048.2.xes</t>
  </si>
  <si>
    <t>VE_01_BPI_Challenge_09_091.16384.0.xes</t>
  </si>
  <si>
    <t>VE_30_Sepsis_Cases_-_Event_Log_02_17.4096.4.xes</t>
  </si>
  <si>
    <t>PE_11_Road_Traffic_Fine_Management_Process_03_26.8192.4.xes</t>
  </si>
  <si>
    <t>PE_11_Road_Traffic_Fine_Management_Process_05_46.256.1.xes</t>
  </si>
  <si>
    <t>VE_30_Sepsis_Cases_-_Event_Log_07_65.512.3.xes</t>
  </si>
  <si>
    <t>VE_30_Sepsis_Cases_-_Event_Log_02_17.2048.0.xes</t>
  </si>
  <si>
    <t>PE_30_Sepsis_Cases_-_Event_Log_08_87.1024.1.xes</t>
  </si>
  <si>
    <t>PE_01_BPI_Challenge_05_050.8192.1.xes</t>
  </si>
  <si>
    <t>VE_11_Road_Traffic_Fine_Management_Process_07_70.512.3.xes</t>
  </si>
  <si>
    <t>PE_30_Sepsis_Cases_-_Event_Log_09_97.1024.3.xes</t>
  </si>
  <si>
    <t>PE_30_Sepsis_Cases_-_Event_Log_07_77.16384.1.xes</t>
  </si>
  <si>
    <t>VE_11_Road_Traffic_Fine_Management_Process_06_60.16384.3.xes</t>
  </si>
  <si>
    <t>PE_01_BPI_Challenge_05_050.512.0.xes</t>
  </si>
  <si>
    <t>VE_01_BPI_Challenge_04_047.4096.4.xes</t>
  </si>
  <si>
    <t>PE_11_Road_Traffic_Fine_Management_Process_02_16.256.0.xes</t>
  </si>
  <si>
    <t>VE_11_Road_Traffic_Fine_Management_Process_06_60.256.0.xes</t>
  </si>
  <si>
    <t>VE_01_BPI_Challenge_05_051.256.1.xes</t>
  </si>
  <si>
    <t>VE_30_Sepsis_Cases_-_Event_Log_10_98.512.3.xes</t>
  </si>
  <si>
    <t>VE_11_Road_Traffic_Fine_Management_Process_07_70.256.0.xes</t>
  </si>
  <si>
    <t>VE_30_Sepsis_Cases_-_Event_Log_05_45.4096.2.xes</t>
  </si>
  <si>
    <t>VE_01_BPI_Challenge_04_047.128.2.xes</t>
  </si>
  <si>
    <t>PE_01_BPI_Challenge_07_070.2048.0.xes</t>
  </si>
  <si>
    <t>VE_30_Sepsis_Cases_-_Event_Log_03_25.512.4.xes</t>
  </si>
  <si>
    <t>PE_01_BPI_Challenge_10_100.512.4.xes</t>
  </si>
  <si>
    <t>PE_01_BPI_Challenge_02_019.512.0.xes</t>
  </si>
  <si>
    <t>VE_11_Road_Traffic_Fine_Management_Process_02_21.512.1.xes</t>
  </si>
  <si>
    <t>PE_01_BPI_Challenge_06_061.8192.3.xes</t>
  </si>
  <si>
    <t>PE_30_Sepsis_Cases_-_Event_Log_02_27.2048.3.xes</t>
  </si>
  <si>
    <t>PE_11_Road_Traffic_Fine_Management_Process_01_7.8192.4.xes</t>
  </si>
  <si>
    <t>PE_01_BPI_Challenge_07_070.2048.2.xes</t>
  </si>
  <si>
    <t>PE_30_Sepsis_Cases_-_Event_Log_10_107.256.4.xes</t>
  </si>
  <si>
    <t>PE_11_Road_Traffic_Fine_Management_Process_02_16.512.4.xes</t>
  </si>
  <si>
    <t>VE_11_Road_Traffic_Fine_Management_Process_08_80.1024.0.xes</t>
  </si>
  <si>
    <t>VE_11_Road_Traffic_Fine_Management_Process_07_70.2048.1.xes</t>
  </si>
  <si>
    <t>VE_01_BPI_Challenge_08_079.4096.4.xes</t>
  </si>
  <si>
    <t>VE_11_Road_Traffic_Fine_Management_Process_06_60.4096.0.xes</t>
  </si>
  <si>
    <t>VE_30_Sepsis_Cases_-_Event_Log_05_45.512.0.xes</t>
  </si>
  <si>
    <t>PE_01_BPI_Challenge_04_040.16384.1.xes</t>
  </si>
  <si>
    <t>VE_01_BPI_Challenge_09_091.2048.0.xes</t>
  </si>
  <si>
    <t>PE_11_Road_Traffic_Fine_Management_Process_03_26.128.1.xes</t>
  </si>
  <si>
    <t>PE_30_Sepsis_Cases_-_Event_Log_02_27.4096.1.xes</t>
  </si>
  <si>
    <t>PE_30_Sepsis_Cases_-_Event_Log_05_57.512.0.xes</t>
  </si>
  <si>
    <t>PE_01_BPI_Challenge_05_050.4096.4.xes</t>
  </si>
  <si>
    <t>PE_01_BPI_Challenge_02_019.512.1.xes</t>
  </si>
  <si>
    <t>PE_11_Road_Traffic_Fine_Management_Process_06_56.128.4.xes</t>
  </si>
  <si>
    <t>VE_01_BPI_Challenge_07_073.1024.2.xes</t>
  </si>
  <si>
    <t>VE_30_Sepsis_Cases_-_Event_Log_09_88.2048.0.xes</t>
  </si>
  <si>
    <t>PE_11_Road_Traffic_Fine_Management_Process_09_86.8192.2.xes</t>
  </si>
  <si>
    <t>PE_11_Road_Traffic_Fine_Management_Process_09_86.8192.0.xes</t>
  </si>
  <si>
    <t>VE_01_BPI_Challenge_01_009.4096.4.xes</t>
  </si>
  <si>
    <t>VE_01_BPI_Challenge_07_073.1024.1.xes</t>
  </si>
  <si>
    <t>VE_01_BPI_Challenge_08_079.16384.1.xes</t>
  </si>
  <si>
    <t>VE_11_Road_Traffic_Fine_Management_Process_02_21.1024.4.xes</t>
  </si>
  <si>
    <t>VE_30_Sepsis_Cases_-_Event_Log_08_77.256.1.xes</t>
  </si>
  <si>
    <t>PE_30_Sepsis_Cases_-_Event_Log_07_77.128.4.xes</t>
  </si>
  <si>
    <t>VE_11_Road_Traffic_Fine_Management_Process_08_80.4096.3.xes</t>
  </si>
  <si>
    <t>VE_01_BPI_Challenge_02_022.1024.0.xes</t>
  </si>
  <si>
    <t>PE_11_Road_Traffic_Fine_Management_Process_06_56.256.1.xes</t>
  </si>
  <si>
    <t>VE_30_Sepsis_Cases_-_Event_Log_09_88.128.4.xes</t>
  </si>
  <si>
    <t>PE_11_Road_Traffic_Fine_Management_Process_03_26.2048.0.xes</t>
  </si>
  <si>
    <t>VE_11_Road_Traffic_Fine_Management_Process_09_90.2048.2.xes</t>
  </si>
  <si>
    <t>PE_11_Road_Traffic_Fine_Management_Process_05_46.8192.2.xes</t>
  </si>
  <si>
    <t>PE_11_Road_Traffic_Fine_Management_Process_04_36.128.1.xes</t>
  </si>
  <si>
    <t>PE_11_Road_Traffic_Fine_Management_Process_03_26.4096.3.xes</t>
  </si>
  <si>
    <t>VE_01_BPI_Challenge_10_101.2048.3.xes</t>
  </si>
  <si>
    <t>VE_30_Sepsis_Cases_-_Event_Log_05_45.512.3.xes</t>
  </si>
  <si>
    <t>PE_11_Road_Traffic_Fine_Management_Process_07_66.1024.4.xes</t>
  </si>
  <si>
    <t>PE_30_Sepsis_Cases_-_Event_Log_09_97.4096.2.xes</t>
  </si>
  <si>
    <t>PE_11_Road_Traffic_Fine_Management_Process_09_86.16384.1.xes</t>
  </si>
  <si>
    <t>VE_01_BPI_Challenge_03_029.512.4.xes</t>
  </si>
  <si>
    <t>VE_30_Sepsis_Cases_-_Event_Log_07_65.16384.2.xes</t>
  </si>
  <si>
    <t>VE_11_Road_Traffic_Fine_Management_Process_07_70.1024.4.xes</t>
  </si>
  <si>
    <t>VE_11_Road_Traffic_Fine_Management_Process_04_40.512.1.xes</t>
  </si>
  <si>
    <t>PE_11_Road_Traffic_Fine_Management_Process_06_56.256.0.xes</t>
  </si>
  <si>
    <t>PE_11_Road_Traffic_Fine_Management_Process_03_26.4096.4.xes</t>
  </si>
  <si>
    <t>PE_01_BPI_Challenge_04_040.512.1.xes</t>
  </si>
  <si>
    <t>PE_01_BPI_Challenge_08_080.8192.0.xes</t>
  </si>
  <si>
    <t>VE_30_Sepsis_Cases_-_Event_Log_03_25.128.1.xes</t>
  </si>
  <si>
    <t>PE_30_Sepsis_Cases_-_Event_Log_10_107.128.4.xes</t>
  </si>
  <si>
    <t>VE_30_Sepsis_Cases_-_Event_Log_06_56.4096.0.xes</t>
  </si>
  <si>
    <t>VE_30_Sepsis_Cases_-_Event_Log_07_65.2048.2.xes</t>
  </si>
  <si>
    <t>VE_30_Sepsis_Cases_-_Event_Log_02_17.2048.1.xes</t>
  </si>
  <si>
    <t>VE_30_Sepsis_Cases_-_Event_Log_06_56.512.3.xes</t>
  </si>
  <si>
    <t>VE_30_Sepsis_Cases_-_Event_Log_07_65.16384.1.xes</t>
  </si>
  <si>
    <t>PE_11_Road_Traffic_Fine_Management_Process_10_96.512.2.xes</t>
  </si>
  <si>
    <t>PE_01_BPI_Challenge_10_100.16384.4.xes</t>
  </si>
  <si>
    <t>VE_11_Road_Traffic_Fine_Management_Process_02_21.2048.4.xes</t>
  </si>
  <si>
    <t>PE_11_Road_Traffic_Fine_Management_Process_03_26.8192.0.xes</t>
  </si>
  <si>
    <t>PE_01_BPI_Challenge_03_030.256.4.xes</t>
  </si>
  <si>
    <t>VE_01_BPI_Challenge_04_047.16384.1.xes</t>
  </si>
  <si>
    <t>PE_30_Sepsis_Cases_-_Event_Log_02_27.1024.3.xes</t>
  </si>
  <si>
    <t>PE_11_Road_Traffic_Fine_Management_Process_02_16.128.2.xes</t>
  </si>
  <si>
    <t>PE_11_Road_Traffic_Fine_Management_Process_05_46.4096.1.xes</t>
  </si>
  <si>
    <t>PE_30_Sepsis_Cases_-_Event_Log_05_57.2048.3.xes</t>
  </si>
  <si>
    <t>VE_01_BPI_Challenge_03_029.8192.0.xes</t>
  </si>
  <si>
    <t>VE_01_BPI_Challenge_01_009.4096.0.xes</t>
  </si>
  <si>
    <t>PE_30_Sepsis_Cases_-_Event_Log_03_37.256.2.xes</t>
  </si>
  <si>
    <t>VE_11_Road_Traffic_Fine_Management_Process_06_60.8192.3.xes</t>
  </si>
  <si>
    <t>PE_01_BPI_Challenge_09_090.16384.2.xes</t>
  </si>
  <si>
    <t>VE_01_BPI_Challenge_03_029.128.0.xes</t>
  </si>
  <si>
    <t>PE_11_Road_Traffic_Fine_Management_Process_03_26.128.0.xes</t>
  </si>
  <si>
    <t>PE_30_Sepsis_Cases_-_Event_Log_07_77.512.3.xes</t>
  </si>
  <si>
    <t>VE_11_Road_Traffic_Fine_Management_Process_03_30.256.0.xes</t>
  </si>
  <si>
    <t>VE_01_BPI_Challenge_07_073.4096.1.xes</t>
  </si>
  <si>
    <t>PE_01_BPI_Challenge_06_061.4096.4.xes</t>
  </si>
  <si>
    <t>PE_11_Road_Traffic_Fine_Management_Process_07_66.512.3.xes</t>
  </si>
  <si>
    <t>PE_30_Sepsis_Cases_-_Event_Log_10_107.256.0.xes</t>
  </si>
  <si>
    <t>VE_11_Road_Traffic_Fine_Management_Process_10_100.512.1.xes</t>
  </si>
  <si>
    <t>PE_30_Sepsis_Cases_-_Event_Log_09_97.2048.3.xes</t>
  </si>
  <si>
    <t>VE_11_Road_Traffic_Fine_Management_Process_10_100.16384.0.xes</t>
  </si>
  <si>
    <t>PE_11_Road_Traffic_Fine_Management_Process_09_86.4096.0.xes</t>
  </si>
  <si>
    <t>PE_11_Road_Traffic_Fine_Management_Process_02_16.2048.0.xes</t>
  </si>
  <si>
    <t>VE_01_BPI_Challenge_10_101.512.1.xes</t>
  </si>
  <si>
    <t>PE_01_BPI_Challenge_08_080.1024.3.xes</t>
  </si>
  <si>
    <t>PE_01_BPI_Challenge_04_040.256.1.xes</t>
  </si>
  <si>
    <t>PE_01_BPI_Challenge_05_050.128.4.xes</t>
  </si>
  <si>
    <t>PE_11_Road_Traffic_Fine_Management_Process_03_26.16384.4.xes</t>
  </si>
  <si>
    <t>VE_30_Sepsis_Cases_-_Event_Log_10_98.1024.4.xes</t>
  </si>
  <si>
    <t>PE_11_Road_Traffic_Fine_Management_Process_03_26.4096.1.xes</t>
  </si>
  <si>
    <t>VE_01_BPI_Challenge_08_079.1024.2.xes</t>
  </si>
  <si>
    <t>PE_30_Sepsis_Cases_-_Event_Log_09_97.256.4.xes</t>
  </si>
  <si>
    <t>PE_11_Road_Traffic_Fine_Management_Process_02_16.8192.0.xes</t>
  </si>
  <si>
    <t>VE_11_Road_Traffic_Fine_Management_Process_04_40.1024.4.xes</t>
  </si>
  <si>
    <t>PE_30_Sepsis_Cases_-_Event_Log_09_97.128.3.xes</t>
  </si>
  <si>
    <t>PE_11_Road_Traffic_Fine_Management_Process_07_66.256.3.xes</t>
  </si>
  <si>
    <t>VE_01_BPI_Challenge_07_073.2048.1.xes</t>
  </si>
  <si>
    <t>VE_11_Road_Traffic_Fine_Management_Process_08_80.512.2.xes</t>
  </si>
  <si>
    <t>PE_30_Sepsis_Cases_-_Event_Log_07_77.16384.3.xes</t>
  </si>
  <si>
    <t>VE_01_BPI_Challenge_10_101.512.3.xes</t>
  </si>
  <si>
    <t>VE_30_Sepsis_Cases_-_Event_Log_06_56.128.0.xes</t>
  </si>
  <si>
    <t>VE_01_BPI_Challenge_03_029.256.1.xes</t>
  </si>
  <si>
    <t>VE_01_BPI_Challenge_03_029.1024.0.xes</t>
  </si>
  <si>
    <t>PE_11_Road_Traffic_Fine_Management_Process_08_76.256.2.xes</t>
  </si>
  <si>
    <t>PE_01_BPI_Challenge_09_090.1024.2.xes</t>
  </si>
  <si>
    <t>VE_30_Sepsis_Cases_-_Event_Log_01_09.256.0.xes</t>
  </si>
  <si>
    <t>PE_30_Sepsis_Cases_-_Event_Log_06_67.512.0.xes</t>
  </si>
  <si>
    <t>PE_30_Sepsis_Cases_-_Event_Log_09_97.128.4.xes</t>
  </si>
  <si>
    <t>VE_11_Road_Traffic_Fine_Management_Process_03_30.128.3.xes</t>
  </si>
  <si>
    <t>VE_11_Road_Traffic_Fine_Management_Process_04_40.16384.1.xes</t>
  </si>
  <si>
    <t>PE_11_Road_Traffic_Fine_Management_Process_06_56.1024.1.xes</t>
  </si>
  <si>
    <t>PE_11_Road_Traffic_Fine_Management_Process_10_96.16384.0.xes</t>
  </si>
  <si>
    <t>PE_11_Road_Traffic_Fine_Management_Process_06_56.2048.4.xes</t>
  </si>
  <si>
    <t>VE_11_Road_Traffic_Fine_Management_Process_01_13.256.3.xes</t>
  </si>
  <si>
    <t>VE_01_BPI_Challenge_05_051.4096.2.xes</t>
  </si>
  <si>
    <t>VE_11_Road_Traffic_Fine_Management_Process_10_100.4096.3.xes</t>
  </si>
  <si>
    <t>VE_11_Road_Traffic_Fine_Management_Process_07_70.256.3.xes</t>
  </si>
  <si>
    <t>PE_11_Road_Traffic_Fine_Management_Process_05_46.8192.0.xes</t>
  </si>
  <si>
    <t>PE_11_Road_Traffic_Fine_Management_Process_03_26.4096.2.xes</t>
  </si>
  <si>
    <t>VE_01_BPI_Challenge_04_047.512.2.xes</t>
  </si>
  <si>
    <t>VE_30_Sepsis_Cases_-_Event_Log_10_98.256.2.xes</t>
  </si>
  <si>
    <t>VE_01_BPI_Challenge_07_073.1024.0.xes</t>
  </si>
  <si>
    <t>VE_30_Sepsis_Cases_-_Event_Log_08_77.128.3.xes</t>
  </si>
  <si>
    <t>PE_11_Road_Traffic_Fine_Management_Process_08_76.1024.3.xes</t>
  </si>
  <si>
    <t>PE_30_Sepsis_Cases_-_Event_Log_01_17.512.3.xes</t>
  </si>
  <si>
    <t>PE_11_Road_Traffic_Fine_Management_Process_05_46.128.1.xes</t>
  </si>
  <si>
    <t>VE_11_Road_Traffic_Fine_Management_Process_05_50.512.3.xes</t>
  </si>
  <si>
    <t>PE_11_Road_Traffic_Fine_Management_Process_02_16.256.2.xes</t>
  </si>
  <si>
    <t>VE_11_Road_Traffic_Fine_Management_Process_10_100.128.3.xes</t>
  </si>
  <si>
    <t>PE_01_BPI_Challenge_07_070.16384.3.xes</t>
  </si>
  <si>
    <t>PE_01_BPI_Challenge_01_009.8192.4.xes</t>
  </si>
  <si>
    <t>VE_01_BPI_Challenge_01_009.4096.1.xes</t>
  </si>
  <si>
    <t>PE_11_Road_Traffic_Fine_Management_Process_06_56.8192.2.xes</t>
  </si>
  <si>
    <t>VE_01_BPI_Challenge_01_009.512.3.xes</t>
  </si>
  <si>
    <t>VE_01_BPI_Challenge_08_079.16384.3.xes</t>
  </si>
  <si>
    <t>VE_11_Road_Traffic_Fine_Management_Process_10_100.8192.0.xes</t>
  </si>
  <si>
    <t>PE_30_Sepsis_Cases_-_Event_Log_02_27.1024.4.xes</t>
  </si>
  <si>
    <t>VE_11_Road_Traffic_Fine_Management_Process_03_30.1024.4.xes</t>
  </si>
  <si>
    <t>VE_11_Road_Traffic_Fine_Management_Process_04_40.16384.3.xes</t>
  </si>
  <si>
    <t>PE_30_Sepsis_Cases_-_Event_Log_05_57.2048.0.xes</t>
  </si>
  <si>
    <t>PE_01_BPI_Challenge_03_030.4096.2.xes</t>
  </si>
  <si>
    <t>PE_11_Road_Traffic_Fine_Management_Process_10_96.128.0.xes</t>
  </si>
  <si>
    <t>PE_30_Sepsis_Cases_-_Event_Log_05_57.2048.4.xes</t>
  </si>
  <si>
    <t>PE_11_Road_Traffic_Fine_Management_Process_03_26.2048.3.xes</t>
  </si>
  <si>
    <t>PE_01_BPI_Challenge_06_061.512.3.xes</t>
  </si>
  <si>
    <t>PE_30_Sepsis_Cases_-_Event_Log_08_87.2048.1.xes</t>
  </si>
  <si>
    <t>PE_11_Road_Traffic_Fine_Management_Process_06_56.8192.0.xes</t>
  </si>
  <si>
    <t>VE_11_Road_Traffic_Fine_Management_Process_02_21.256.3.xes</t>
  </si>
  <si>
    <t>PE_30_Sepsis_Cases_-_Event_Log_09_97.512.2.xes</t>
  </si>
  <si>
    <t>PE_30_Sepsis_Cases_-_Event_Log_07_77.128.3.xes</t>
  </si>
  <si>
    <t>VE_01_BPI_Challenge_09_091.4096.4.xes</t>
  </si>
  <si>
    <t>PE_11_Road_Traffic_Fine_Management_Process_09_86.128.4.xes</t>
  </si>
  <si>
    <t>VE_11_Road_Traffic_Fine_Management_Process_03_30.8192.0.xes</t>
  </si>
  <si>
    <t>VE_01_BPI_Challenge_10_101.128.1.xes</t>
  </si>
  <si>
    <t>PE_01_BPI_Challenge_08_080.4096.4.xes</t>
  </si>
  <si>
    <t>VE_11_Road_Traffic_Fine_Management_Process_03_30.4096.0.xes</t>
  </si>
  <si>
    <t>PE_11_Road_Traffic_Fine_Management_Process_09_86.256.2.xes</t>
  </si>
  <si>
    <t>PE_11_Road_Traffic_Fine_Management_Process_09_86.128.1.xes</t>
  </si>
  <si>
    <t>VE_11_Road_Traffic_Fine_Management_Process_07_70.1024.3.xes</t>
  </si>
  <si>
    <t>VE_01_BPI_Challenge_05_051.1024.1.xes</t>
  </si>
  <si>
    <t>PE_01_BPI_Challenge_04_040.256.3.xes</t>
  </si>
  <si>
    <t>PE_30_Sepsis_Cases_-_Event_Log_07_77.1024.0.xes</t>
  </si>
  <si>
    <t>VE_30_Sepsis_Cases_-_Event_Log_02_17.4096.1.xes</t>
  </si>
  <si>
    <t>PE_30_Sepsis_Cases_-_Event_Log_03_37.128.3.xes</t>
  </si>
  <si>
    <t>VE_30_Sepsis_Cases_-_Event_Log_02_17.1024.2.xes</t>
  </si>
  <si>
    <t>VE_01_BPI_Challenge_01_009.1024.2.xes</t>
  </si>
  <si>
    <t>VE_11_Road_Traffic_Fine_Management_Process_07_70.512.1.xes</t>
  </si>
  <si>
    <t>PE_30_Sepsis_Cases_-_Event_Log_07_77.256.3.xes</t>
  </si>
  <si>
    <t>VE_11_Road_Traffic_Fine_Management_Process_05_50.256.2.xes</t>
  </si>
  <si>
    <t>PE_11_Road_Traffic_Fine_Management_Process_03_26.8192.2.xes</t>
  </si>
  <si>
    <t>PE_11_Road_Traffic_Fine_Management_Process_05_46.2048.0.xes</t>
  </si>
  <si>
    <t>VE_11_Road_Traffic_Fine_Management_Process_04_40.4096.1.xes</t>
  </si>
  <si>
    <t>PE_11_Road_Traffic_Fine_Management_Process_01_7.256.3.xes</t>
  </si>
  <si>
    <t>VE_11_Road_Traffic_Fine_Management_Process_09_90.16384.1.xes</t>
  </si>
  <si>
    <t>VE_30_Sepsis_Cases_-_Event_Log_07_65.512.4.xes</t>
  </si>
  <si>
    <t>VE_11_Road_Traffic_Fine_Management_Process_08_80.128.4.xes</t>
  </si>
  <si>
    <t>PE_11_Road_Traffic_Fine_Management_Process_01_7.256.4.xes</t>
  </si>
  <si>
    <t>PE_11_Road_Traffic_Fine_Management_Process_06_56.512.4.xes</t>
  </si>
  <si>
    <t>PE_01_BPI_Challenge_01_009.4096.4.xes</t>
  </si>
  <si>
    <t>VE_11_Road_Traffic_Fine_Management_Process_08_80.512.3.xes</t>
  </si>
  <si>
    <t>VE_30_Sepsis_Cases_-_Event_Log_04_35.128.4.xes</t>
  </si>
  <si>
    <t>PE_11_Road_Traffic_Fine_Management_Process_06_56.2048.0.xes</t>
  </si>
  <si>
    <t>PE_01_BPI_Challenge_09_090.256.0.xes</t>
  </si>
  <si>
    <t>VE_30_Sepsis_Cases_-_Event_Log_03_25.4096.3.xes</t>
  </si>
  <si>
    <t>PE_01_BPI_Challenge_09_090.2048.4.xes</t>
  </si>
  <si>
    <t>VE_30_Sepsis_Cases_-_Event_Log_10_98.128.1.xes</t>
  </si>
  <si>
    <t>PE_30_Sepsis_Cases_-_Event_Log_01_17.512.4.xes</t>
  </si>
  <si>
    <t>VE_01_BPI_Challenge_04_047.8192.1.xes</t>
  </si>
  <si>
    <t>VE_01_BPI_Challenge_02_022.4096.3.xes</t>
  </si>
  <si>
    <t>VE_30_Sepsis_Cases_-_Event_Log_03_25.2048.1.xes</t>
  </si>
  <si>
    <t>VE_30_Sepsis_Cases_-_Event_Log_06_56.4096.2.xes</t>
  </si>
  <si>
    <t>PE_11_Road_Traffic_Fine_Management_Process_01_7.512.0.xes</t>
  </si>
  <si>
    <t>PE_01_BPI_Challenge_02_019.8192.3.xes</t>
  </si>
  <si>
    <t>VE_01_BPI_Challenge_05_051.16384.2.xes</t>
  </si>
  <si>
    <t>PE_01_BPI_Challenge_06_061.512.2.xes</t>
  </si>
  <si>
    <t>VE_11_Road_Traffic_Fine_Management_Process_07_70.2048.2.xes</t>
  </si>
  <si>
    <t>VE_11_Road_Traffic_Fine_Management_Process_05_50.512.1.xes</t>
  </si>
  <si>
    <t>PE_11_Road_Traffic_Fine_Management_Process_10_96.512.0.xes</t>
  </si>
  <si>
    <t>VE_01_BPI_Challenge_06_059.1024.0.xes</t>
  </si>
  <si>
    <t>PE_11_Road_Traffic_Fine_Management_Process_09_86.512.4.xes</t>
  </si>
  <si>
    <t>PE_30_Sepsis_Cases_-_Event_Log_02_27.256.2.xes</t>
  </si>
  <si>
    <t>VE_30_Sepsis_Cases_-_Event_Log_04_35.1024.4.xes</t>
  </si>
  <si>
    <t>VE_30_Sepsis_Cases_-_Event_Log_01_09.512.2.xes</t>
  </si>
  <si>
    <t>PE_30_Sepsis_Cases_-_Event_Log_07_77.16384.0.xes</t>
  </si>
  <si>
    <t>PE_01_BPI_Challenge_09_090.16384.3.xes</t>
  </si>
  <si>
    <t>PE_11_Road_Traffic_Fine_Management_Process_05_46.4096.3.xes</t>
  </si>
  <si>
    <t>VE_11_Road_Traffic_Fine_Management_Process_08_80.16384.2.xes</t>
  </si>
  <si>
    <t>VE_01_BPI_Challenge_08_079.128.0.xes</t>
  </si>
  <si>
    <t>PE_11_Road_Traffic_Fine_Management_Process_01_7.512.4.xes</t>
  </si>
  <si>
    <t>VE_01_BPI_Challenge_09_091.512.0.xes</t>
  </si>
  <si>
    <t>VE_11_Road_Traffic_Fine_Management_Process_01_13.4096.0.xes</t>
  </si>
  <si>
    <t>PE_30_Sepsis_Cases_-_Event_Log_09_97.1024.2.xes</t>
  </si>
  <si>
    <t>VE_11_Road_Traffic_Fine_Management_Process_05_50.16384.2.xes</t>
  </si>
  <si>
    <t>VE_11_Road_Traffic_Fine_Management_Process_05_50.2048.2.xes</t>
  </si>
  <si>
    <t>VE_30_Sepsis_Cases_-_Event_Log_06_56.4096.1.xes</t>
  </si>
  <si>
    <t>VE_11_Road_Traffic_Fine_Management_Process_10_100.4096.2.xes</t>
  </si>
  <si>
    <t>PE_01_BPI_Challenge_06_061.2048.1.xes</t>
  </si>
  <si>
    <t>PE_11_Road_Traffic_Fine_Management_Process_04_36.256.4.xes</t>
  </si>
  <si>
    <t>PE_01_BPI_Challenge_05_050.256.0.xes</t>
  </si>
  <si>
    <t>VE_01_BPI_Challenge_08_079.512.1.xes</t>
  </si>
  <si>
    <t>VE_11_Road_Traffic_Fine_Management_Process_08_80.256.3.xes</t>
  </si>
  <si>
    <t>PE_30_Sepsis_Cases_-_Event_Log_06_67.256.3.xes</t>
  </si>
  <si>
    <t>PE_30_Sepsis_Cases_-_Event_Log_01_17.8192.2.xes</t>
  </si>
  <si>
    <t>PE_11_Road_Traffic_Fine_Management_Process_04_36.128.4.xes</t>
  </si>
  <si>
    <t>PE_11_Road_Traffic_Fine_Management_Process_07_66.128.0.xes</t>
  </si>
  <si>
    <t>VE_01_BPI_Challenge_04_047.4096.1.xes</t>
  </si>
  <si>
    <t>PE_30_Sepsis_Cases_-_Event_Log_05_57.256.2.xes</t>
  </si>
  <si>
    <t>PE_01_BPI_Challenge_04_040.16384.3.xes</t>
  </si>
  <si>
    <t>PE_30_Sepsis_Cases_-_Event_Log_09_97.8192.0.xes</t>
  </si>
  <si>
    <t>PE_01_BPI_Challenge_07_070.2048.4.xes</t>
  </si>
  <si>
    <t>VE_30_Sepsis_Cases_-_Event_Log_09_88.2048.3.xes</t>
  </si>
  <si>
    <t>VE_01_BPI_Challenge_02_022.1024.2.xes</t>
  </si>
  <si>
    <t>VE_11_Road_Traffic_Fine_Management_Process_10_100.4096.4.xes</t>
  </si>
  <si>
    <t>PE_11_Road_Traffic_Fine_Management_Process_01_7.128.2.xes</t>
  </si>
  <si>
    <t>VE_01_BPI_Challenge_02_022.1024.4.xes</t>
  </si>
  <si>
    <t>PE_30_Sepsis_Cases_-_Event_Log_08_87.256.2.xes</t>
  </si>
  <si>
    <t>VE_30_Sepsis_Cases_-_Event_Log_01_09.4096.1.xes</t>
  </si>
  <si>
    <t>PE_01_BPI_Challenge_03_030.128.2.xes</t>
  </si>
  <si>
    <t>PE_11_Road_Traffic_Fine_Management_Process_04_36.256.1.xes</t>
  </si>
  <si>
    <t>PE_01_BPI_Challenge_04_040.256.2.xes</t>
  </si>
  <si>
    <t>PE_30_Sepsis_Cases_-_Event_Log_01_17.16384.4.xes</t>
  </si>
  <si>
    <t>VE_30_Sepsis_Cases_-_Event_Log_10_98.256.0.xes</t>
  </si>
  <si>
    <t>VE_30_Sepsis_Cases_-_Event_Log_08_77.4096.4.xes</t>
  </si>
  <si>
    <t>PE_11_Road_Traffic_Fine_Management_Process_07_66.1024.2.xes</t>
  </si>
  <si>
    <t>VE_11_Road_Traffic_Fine_Management_Process_03_30.256.2.xes</t>
  </si>
  <si>
    <t>VE_01_BPI_Challenge_04_047.128.1.xes</t>
  </si>
  <si>
    <t>PE_11_Road_Traffic_Fine_Management_Process_05_46.128.0.xes</t>
  </si>
  <si>
    <t>VE_30_Sepsis_Cases_-_Event_Log_09_88.1024.3.xes</t>
  </si>
  <si>
    <t>VE_01_BPI_Challenge_08_079.16384.2.xes</t>
  </si>
  <si>
    <t>VE_01_BPI_Challenge_09_091.128.1.xes</t>
  </si>
  <si>
    <t>VE_30_Sepsis_Cases_-_Event_Log_07_65.1024.2.xes</t>
  </si>
  <si>
    <t>VE_30_Sepsis_Cases_-_Event_Log_05_45.512.1.xes</t>
  </si>
  <si>
    <t>PE_11_Road_Traffic_Fine_Management_Process_05_46.2048.2.xes</t>
  </si>
  <si>
    <t>PE_30_Sepsis_Cases_-_Event_Log_08_87.128.1.xes</t>
  </si>
  <si>
    <t>VE_01_BPI_Challenge_07_073.128.0.xes</t>
  </si>
  <si>
    <t>VE_30_Sepsis_Cases_-_Event_Log_10_98.512.4.xes</t>
  </si>
  <si>
    <t>VE_01_BPI_Challenge_05_051.1024.3.xes</t>
  </si>
  <si>
    <t>PE_01_BPI_Challenge_03_030.16384.3.xes</t>
  </si>
  <si>
    <t>VE_01_BPI_Challenge_09_091.128.3.xes</t>
  </si>
  <si>
    <t>VE_11_Road_Traffic_Fine_Management_Process_07_70.256.4.xes</t>
  </si>
  <si>
    <t>PE_01_BPI_Challenge_04_040.512.4.xes</t>
  </si>
  <si>
    <t>VE_01_BPI_Challenge_07_073.256.1.xes</t>
  </si>
  <si>
    <t>PE_11_Road_Traffic_Fine_Management_Process_05_46.256.3.xes</t>
  </si>
  <si>
    <t>VE_01_BPI_Challenge_07_073.512.4.xes</t>
  </si>
  <si>
    <t>PE_30_Sepsis_Cases_-_Event_Log_02_27.16384.0.xes</t>
  </si>
  <si>
    <t>PE_30_Sepsis_Cases_-_Event_Log_04_47.16384.3.xes</t>
  </si>
  <si>
    <t>VE_01_BPI_Challenge_07_073.4096.4.xes</t>
  </si>
  <si>
    <t>VE_30_Sepsis_Cases_-_Event_Log_08_77.4096.2.xes</t>
  </si>
  <si>
    <t>VE_11_Road_Traffic_Fine_Management_Process_01_13.8192.0.xes</t>
  </si>
  <si>
    <t>PE_01_BPI_Challenge_07_070.1024.2.xes</t>
  </si>
  <si>
    <t>VE_11_Road_Traffic_Fine_Management_Process_09_90.256.4.xes</t>
  </si>
  <si>
    <t>VE_11_Road_Traffic_Fine_Management_Process_07_70.512.2.xes</t>
  </si>
  <si>
    <t>VE_11_Road_Traffic_Fine_Management_Process_01_13.128.3.xes</t>
  </si>
  <si>
    <t>VE_01_BPI_Challenge_01_009.8192.2.xes</t>
  </si>
  <si>
    <t>VE_30_Sepsis_Cases_-_Event_Log_06_56.2048.2.xes</t>
  </si>
  <si>
    <t>PE_01_BPI_Challenge_09_090.1024.1.xes</t>
  </si>
  <si>
    <t>PE_01_BPI_Challenge_08_080.4096.2.xes</t>
  </si>
  <si>
    <t>VE_30_Sepsis_Cases_-_Event_Log_02_17.512.2.xes</t>
  </si>
  <si>
    <t>PE_01_BPI_Challenge_01_009.1024.0.xes</t>
  </si>
  <si>
    <t>PE_30_Sepsis_Cases_-_Event_Log_04_47.512.4.xes</t>
  </si>
  <si>
    <t>VE_01_BPI_Challenge_09_091.16384.4.xes</t>
  </si>
  <si>
    <t>VE_30_Sepsis_Cases_-_Event_Log_01_09.2048.3.xes</t>
  </si>
  <si>
    <t>PE_11_Road_Traffic_Fine_Management_Process_08_76.8192.0.xes</t>
  </si>
  <si>
    <t>PE_30_Sepsis_Cases_-_Event_Log_04_47.8192.3.xes</t>
  </si>
  <si>
    <t>PE_01_BPI_Challenge_07_070.512.4.xes</t>
  </si>
  <si>
    <t>PE_11_Road_Traffic_Fine_Management_Process_10_96.512.3.xes</t>
  </si>
  <si>
    <t>VE_01_BPI_Challenge_07_073.8192.2.xes</t>
  </si>
  <si>
    <t>PE_30_Sepsis_Cases_-_Event_Log_02_27.128.0.xes</t>
  </si>
  <si>
    <t>VE_11_Road_Traffic_Fine_Management_Process_09_90.4096.4.xes</t>
  </si>
  <si>
    <t>PE_30_Sepsis_Cases_-_Event_Log_04_47.1024.1.xes</t>
  </si>
  <si>
    <t>PE_11_Road_Traffic_Fine_Management_Process_08_76.2048.3.xes</t>
  </si>
  <si>
    <t>VE_11_Road_Traffic_Fine_Management_Process_02_21.128.1.xes</t>
  </si>
  <si>
    <t>PE_30_Sepsis_Cases_-_Event_Log_01_17.1024.1.xes</t>
  </si>
  <si>
    <t>PE_11_Road_Traffic_Fine_Management_Process_07_66.2048.3.xes</t>
  </si>
  <si>
    <t>VE_30_Sepsis_Cases_-_Event_Log_05_45.4096.1.xes</t>
  </si>
  <si>
    <t>VE_30_Sepsis_Cases_-_Event_Log_08_77.512.1.xes</t>
  </si>
  <si>
    <t>PE_01_BPI_Challenge_08_080.8192.4.xes</t>
  </si>
  <si>
    <t>PE_01_BPI_Challenge_01_009.512.1.xes</t>
  </si>
  <si>
    <t>PE_01_BPI_Challenge_01_009.4096.0.xes</t>
  </si>
  <si>
    <t>PE_11_Road_Traffic_Fine_Management_Process_02_16.512.3.xes</t>
  </si>
  <si>
    <t>PE_11_Road_Traffic_Fine_Management_Process_01_7.16384.3.xes</t>
  </si>
  <si>
    <t>VE_30_Sepsis_Cases_-_Event_Log_08_77.512.0.xes</t>
  </si>
  <si>
    <t>PE_11_Road_Traffic_Fine_Management_Process_07_66.128.3.xes</t>
  </si>
  <si>
    <t>PE_30_Sepsis_Cases_-_Event_Log_08_87.1024.3.xes</t>
  </si>
  <si>
    <t>PE_30_Sepsis_Cases_-_Event_Log_05_57.128.0.xes</t>
  </si>
  <si>
    <t>PE_01_BPI_Challenge_10_100.128.3.xes</t>
  </si>
  <si>
    <t>PE_30_Sepsis_Cases_-_Event_Log_10_107.1024.1.xes</t>
  </si>
  <si>
    <t>VE_30_Sepsis_Cases_-_Event_Log_06_56.256.1.xes</t>
  </si>
  <si>
    <t>PE_01_BPI_Challenge_08_080.512.1.xes</t>
  </si>
  <si>
    <t>PE_30_Sepsis_Cases_-_Event_Log_05_57.512.1.xes</t>
  </si>
  <si>
    <t>PE_30_Sepsis_Cases_-_Event_Log_01_17.4096.4.xes</t>
  </si>
  <si>
    <t>VE_30_Sepsis_Cases_-_Event_Log_08_77.16384.1.xes</t>
  </si>
  <si>
    <t>VE_01_BPI_Challenge_08_079.16384.4.xes</t>
  </si>
  <si>
    <t>VE_01_BPI_Challenge_05_051.512.3.xes</t>
  </si>
  <si>
    <t>VE_30_Sepsis_Cases_-_Event_Log_10_98.2048.4.xes</t>
  </si>
  <si>
    <t>PE_11_Road_Traffic_Fine_Management_Process_07_66.4096.0.xes</t>
  </si>
  <si>
    <t>VE_11_Road_Traffic_Fine_Management_Process_02_21.512.0.xes</t>
  </si>
  <si>
    <t>PE_30_Sepsis_Cases_-_Event_Log_08_87.512.1.xes</t>
  </si>
  <si>
    <t>VE_01_BPI_Challenge_02_022.4096.4.xes</t>
  </si>
  <si>
    <t>PE_30_Sepsis_Cases_-_Event_Log_09_97.2048.0.xes</t>
  </si>
  <si>
    <t>PE_01_BPI_Challenge_04_040.16384.2.xes</t>
  </si>
  <si>
    <t>VE_30_Sepsis_Cases_-_Event_Log_01_09.4096.3.xes</t>
  </si>
  <si>
    <t>PE_30_Sepsis_Cases_-_Event_Log_04_47.512.1.xes</t>
  </si>
  <si>
    <t>VE_11_Road_Traffic_Fine_Management_Process_02_21.8192.4.xes</t>
  </si>
  <si>
    <t>VE_11_Road_Traffic_Fine_Management_Process_10_100.128.0.xes</t>
  </si>
  <si>
    <t>VE_01_BPI_Challenge_03_029.4096.0.xes</t>
  </si>
  <si>
    <t>VE_11_Road_Traffic_Fine_Management_Process_03_30.128.2.xes</t>
  </si>
  <si>
    <t>PE_01_BPI_Challenge_02_019.128.4.xes</t>
  </si>
  <si>
    <t>VE_30_Sepsis_Cases_-_Event_Log_05_45.128.1.xes</t>
  </si>
  <si>
    <t>VE_01_BPI_Challenge_05_051.512.4.xes</t>
  </si>
  <si>
    <t>VE_01_BPI_Challenge_02_022.16384.3.xes</t>
  </si>
  <si>
    <t>PE_11_Road_Traffic_Fine_Management_Process_03_26.512.0.xes</t>
  </si>
  <si>
    <t>PE_11_Road_Traffic_Fine_Management_Process_07_66.2048.1.xes</t>
  </si>
  <si>
    <t>PE_01_BPI_Challenge_01_009.4096.3.xes</t>
  </si>
  <si>
    <t>PE_01_BPI_Challenge_01_009.16384.2.xes</t>
  </si>
  <si>
    <t>VE_01_BPI_Challenge_06_059.256.4.xes</t>
  </si>
  <si>
    <t>VE_30_Sepsis_Cases_-_Event_Log_10_98.16384.4.xes</t>
  </si>
  <si>
    <t>VE_01_BPI_Challenge_08_079.256.3.xes</t>
  </si>
  <si>
    <t>PE_11_Road_Traffic_Fine_Management_Process_07_66.16384.1.xes</t>
  </si>
  <si>
    <t>VE_30_Sepsis_Cases_-_Event_Log_04_35.256.0.xes</t>
  </si>
  <si>
    <t>PE_01_BPI_Challenge_05_050.4096.1.xes</t>
  </si>
  <si>
    <t>VE_30_Sepsis_Cases_-_Event_Log_05_45.1024.2.xes</t>
  </si>
  <si>
    <t>VE_01_BPI_Challenge_03_029.8192.2.xes</t>
  </si>
  <si>
    <t>VE_30_Sepsis_Cases_-_Event_Log_05_45.8192.1.xes</t>
  </si>
  <si>
    <t>VE_11_Road_Traffic_Fine_Management_Process_09_90.1024.4.xes</t>
  </si>
  <si>
    <t>PE_11_Road_Traffic_Fine_Management_Process_08_76.256.3.xes</t>
  </si>
  <si>
    <t>PE_11_Road_Traffic_Fine_Management_Process_08_76.512.1.xes</t>
  </si>
  <si>
    <t>PE_11_Road_Traffic_Fine_Management_Process_02_16.2048.2.xes</t>
  </si>
  <si>
    <t>VE_11_Road_Traffic_Fine_Management_Process_09_90.1024.1.xes</t>
  </si>
  <si>
    <t>PE_01_BPI_Challenge_02_019.2048.1.xes</t>
  </si>
  <si>
    <t>PE_11_Road_Traffic_Fine_Management_Process_07_66.16384.3.xes</t>
  </si>
  <si>
    <t>PE_11_Road_Traffic_Fine_Management_Process_08_76.128.2.xes</t>
  </si>
  <si>
    <t>PE_11_Road_Traffic_Fine_Management_Process_10_96.256.1.xes</t>
  </si>
  <si>
    <t>VE_11_Road_Traffic_Fine_Management_Process_09_90.1024.3.xes</t>
  </si>
  <si>
    <t>PE_30_Sepsis_Cases_-_Event_Log_08_87.4096.1.xes</t>
  </si>
  <si>
    <t>PE_11_Road_Traffic_Fine_Management_Process_04_36.512.3.xes</t>
  </si>
  <si>
    <t>VE_11_Road_Traffic_Fine_Management_Process_07_70.4096.1.xes</t>
  </si>
  <si>
    <t>VE_01_BPI_Challenge_06_059.8192.4.xes</t>
  </si>
  <si>
    <t>VE_11_Road_Traffic_Fine_Management_Process_03_30.512.4.xes</t>
  </si>
  <si>
    <t>VE_11_Road_Traffic_Fine_Management_Process_09_90.8192.3.xes</t>
  </si>
  <si>
    <t>VE_01_BPI_Challenge_10_101.1024.0.xes</t>
  </si>
  <si>
    <t>VE_01_BPI_Challenge_07_073.2048.0.xes</t>
  </si>
  <si>
    <t>VE_01_BPI_Challenge_10_101.16384.1.xes</t>
  </si>
  <si>
    <t>PE_11_Road_Traffic_Fine_Management_Process_07_66.4096.1.xes</t>
  </si>
  <si>
    <t>PE_30_Sepsis_Cases_-_Event_Log_06_67.16384.3.xes</t>
  </si>
  <si>
    <t>VE_30_Sepsis_Cases_-_Event_Log_02_17.256.2.xes</t>
  </si>
  <si>
    <t>PE_01_BPI_Challenge_01_009.8192.1.xes</t>
  </si>
  <si>
    <t>PE_01_BPI_Challenge_04_040.2048.1.xes</t>
  </si>
  <si>
    <t>PE_11_Road_Traffic_Fine_Management_Process_07_66.256.1.xes</t>
  </si>
  <si>
    <t>VE_30_Sepsis_Cases_-_Event_Log_10_98.8192.3.xes</t>
  </si>
  <si>
    <t>PE_11_Road_Traffic_Fine_Management_Process_09_86.256.1.xes</t>
  </si>
  <si>
    <t>VE_01_BPI_Challenge_09_091.1024.0.xes</t>
  </si>
  <si>
    <t>PE_30_Sepsis_Cases_-_Event_Log_09_97.4096.0.xes</t>
  </si>
  <si>
    <t>PE_30_Sepsis_Cases_-_Event_Log_04_47.256.1.xes</t>
  </si>
  <si>
    <t>VE_30_Sepsis_Cases_-_Event_Log_04_35.4096.0.xes</t>
  </si>
  <si>
    <t>VE_30_Sepsis_Cases_-_Event_Log_09_88.8192.4.xes</t>
  </si>
  <si>
    <t>PE_30_Sepsis_Cases_-_Event_Log_10_107.256.3.xes</t>
  </si>
  <si>
    <t>PE_01_BPI_Challenge_10_100.16384.0.xes</t>
  </si>
  <si>
    <t>VE_01_BPI_Challenge_05_051.128.0.xes</t>
  </si>
  <si>
    <t>PE_11_Road_Traffic_Fine_Management_Process_07_66.2048.0.xes</t>
  </si>
  <si>
    <t>PE_11_Road_Traffic_Fine_Management_Process_09_86.16384.4.xes</t>
  </si>
  <si>
    <t>PE_30_Sepsis_Cases_-_Event_Log_01_17.16384.0.xes</t>
  </si>
  <si>
    <t>PE_30_Sepsis_Cases_-_Event_Log_05_57.512.4.xes</t>
  </si>
  <si>
    <t>PE_30_Sepsis_Cases_-_Event_Log_03_37.512.0.xes</t>
  </si>
  <si>
    <t>PE_01_BPI_Challenge_07_070.2048.1.xes</t>
  </si>
  <si>
    <t>VE_01_BPI_Challenge_02_022.128.3.xes</t>
  </si>
  <si>
    <t>VE_01_BPI_Challenge_06_059.128.0.xes</t>
  </si>
  <si>
    <t>PE_01_BPI_Challenge_05_050.4096.0.xes</t>
  </si>
  <si>
    <t>VE_30_Sepsis_Cases_-_Event_Log_01_09.512.3.xes</t>
  </si>
  <si>
    <t>PE_01_BPI_Challenge_07_070.8192.4.xes</t>
  </si>
  <si>
    <t>PE_30_Sepsis_Cases_-_Event_Log_08_87.4096.0.xes</t>
  </si>
  <si>
    <t>VE_11_Road_Traffic_Fine_Management_Process_10_100.2048.3.xes</t>
  </si>
  <si>
    <t>VE_11_Road_Traffic_Fine_Management_Process_03_30.1024.0.xes</t>
  </si>
  <si>
    <t>PE_01_BPI_Challenge_04_040.8192.0.xes</t>
  </si>
  <si>
    <t>PE_01_BPI_Challenge_07_070.16384.2.xes</t>
  </si>
  <si>
    <t>PE_01_BPI_Challenge_02_019.2048.2.xes</t>
  </si>
  <si>
    <t>VE_11_Road_Traffic_Fine_Management_Process_10_100.512.0.xes</t>
  </si>
  <si>
    <t>PE_30_Sepsis_Cases_-_Event_Log_07_77.4096.4.xes</t>
  </si>
  <si>
    <t>PE_11_Road_Traffic_Fine_Management_Process_01_7.16384.0.xes</t>
  </si>
  <si>
    <t>PE_11_Road_Traffic_Fine_Management_Process_06_56.1024.2.xes</t>
  </si>
  <si>
    <t>PE_11_Road_Traffic_Fine_Management_Process_08_76.4096.0.xes</t>
  </si>
  <si>
    <t>VE_01_BPI_Challenge_08_079.1024.3.xes</t>
  </si>
  <si>
    <t>PE_01_BPI_Challenge_02_019.8192.1.xes</t>
  </si>
  <si>
    <t>PE_30_Sepsis_Cases_-_Event_Log_06_67.16384.2.xes</t>
  </si>
  <si>
    <t>PE_30_Sepsis_Cases_-_Event_Log_01_17.2048.1.xes</t>
  </si>
  <si>
    <t>VE_30_Sepsis_Cases_-_Event_Log_01_09.16384.3.xes</t>
  </si>
  <si>
    <t>PE_01_BPI_Challenge_08_080.256.1.xes</t>
  </si>
  <si>
    <t>PE_01_BPI_Challenge_03_030.512.1.xes</t>
  </si>
  <si>
    <t>VE_11_Road_Traffic_Fine_Management_Process_02_21.8192.1.xes</t>
  </si>
  <si>
    <t>VE_30_Sepsis_Cases_-_Event_Log_05_45.8192.3.xes</t>
  </si>
  <si>
    <t>VE_11_Road_Traffic_Fine_Management_Process_03_30.2048.3.xes</t>
  </si>
  <si>
    <t>VE_11_Road_Traffic_Fine_Management_Process_02_21.16384.0.xes</t>
  </si>
  <si>
    <t>PE_30_Sepsis_Cases_-_Event_Log_07_77.128.2.xes</t>
  </si>
  <si>
    <t>PE_11_Road_Traffic_Fine_Management_Process_05_46.1024.4.xes</t>
  </si>
  <si>
    <t>PE_11_Road_Traffic_Fine_Management_Process_07_66.4096.3.xes</t>
  </si>
  <si>
    <t>VE_30_Sepsis_Cases_-_Event_Log_06_56.512.2.xes</t>
  </si>
  <si>
    <t>PE_01_BPI_Challenge_10_100.512.3.xes</t>
  </si>
  <si>
    <t>VE_30_Sepsis_Cases_-_Event_Log_04_35.8192.3.xes</t>
  </si>
  <si>
    <t>PE_11_Road_Traffic_Fine_Management_Process_06_56.512.0.xes</t>
  </si>
  <si>
    <t>VE_11_Road_Traffic_Fine_Management_Process_05_50.512.0.xes</t>
  </si>
  <si>
    <t>VE_01_BPI_Challenge_08_079.2048.2.xes</t>
  </si>
  <si>
    <t>VE_11_Road_Traffic_Fine_Management_Process_01_13.128.2.xes</t>
  </si>
  <si>
    <t>VE_01_BPI_Challenge_10_101.128.4.xes</t>
  </si>
  <si>
    <t>VE_01_BPI_Challenge_06_059.16384.3.xes</t>
  </si>
  <si>
    <t>PE_30_Sepsis_Cases_-_Event_Log_10_107.512.1.xes</t>
  </si>
  <si>
    <t>VE_30_Sepsis_Cases_-_Event_Log_09_88.128.3.xes</t>
  </si>
  <si>
    <t>PE_01_BPI_Challenge_09_090.128.2.xes</t>
  </si>
  <si>
    <t>PE_01_BPI_Challenge_02_019.128.0.xes</t>
  </si>
  <si>
    <t>PE_11_Road_Traffic_Fine_Management_Process_05_46.1024.2.xes</t>
  </si>
  <si>
    <t>PE_01_BPI_Challenge_01_009.8192.3.xes</t>
  </si>
  <si>
    <t>PE_01_BPI_Challenge_09_090.2048.1.xes</t>
  </si>
  <si>
    <t>VE_30_Sepsis_Cases_-_Event_Log_09_88.4096.4.xes</t>
  </si>
  <si>
    <t>PE_30_Sepsis_Cases_-_Event_Log_08_87.256.0.xes</t>
  </si>
  <si>
    <t>PE_11_Road_Traffic_Fine_Management_Process_06_56.2048.3.xes</t>
  </si>
  <si>
    <t>VE_30_Sepsis_Cases_-_Event_Log_02_17.8192.1.xes</t>
  </si>
  <si>
    <t>VE_01_BPI_Challenge_01_009.2048.3.xes</t>
  </si>
  <si>
    <t>VE_30_Sepsis_Cases_-_Event_Log_05_45.16384.2.xes</t>
  </si>
  <si>
    <t>VE_30_Sepsis_Cases_-_Event_Log_03_25.512.1.xes</t>
  </si>
  <si>
    <t>PE_30_Sepsis_Cases_-_Event_Log_02_27.4096.4.xes</t>
  </si>
  <si>
    <t>PE_30_Sepsis_Cases_-_Event_Log_07_77.4096.2.xes</t>
  </si>
  <si>
    <t>PE_11_Road_Traffic_Fine_Management_Process_09_86.4096.3.xes</t>
  </si>
  <si>
    <t>VE_11_Road_Traffic_Fine_Management_Process_09_90.16384.0.xes</t>
  </si>
  <si>
    <t>VE_11_Road_Traffic_Fine_Management_Process_04_40.512.0.xes</t>
  </si>
  <si>
    <t>PE_01_BPI_Challenge_01_009.128.1.xes</t>
  </si>
  <si>
    <t>VE_01_BPI_Challenge_09_091.256.1.xes</t>
  </si>
  <si>
    <t>VE_01_BPI_Challenge_01_009.4096.3.xes</t>
  </si>
  <si>
    <t>VE_11_Road_Traffic_Fine_Management_Process_06_60.256.3.xes</t>
  </si>
  <si>
    <t>VE_01_BPI_Challenge_05_051.128.1.xes</t>
  </si>
  <si>
    <t>PE_11_Road_Traffic_Fine_Management_Process_05_46.16384.3.xes</t>
  </si>
  <si>
    <t>PE_30_Sepsis_Cases_-_Event_Log_05_57.1024.4.xes</t>
  </si>
  <si>
    <t>VE_01_BPI_Challenge_05_051.16384.3.xes</t>
  </si>
  <si>
    <t>VE_11_Road_Traffic_Fine_Management_Process_05_50.256.4.xes</t>
  </si>
  <si>
    <t>VE_01_BPI_Challenge_09_091.16384.2.xes</t>
  </si>
  <si>
    <t>VE_30_Sepsis_Cases_-_Event_Log_01_09.512.4.xes</t>
  </si>
  <si>
    <t>VE_11_Road_Traffic_Fine_Management_Process_06_60.128.0.xes</t>
  </si>
  <si>
    <t>PE_11_Road_Traffic_Fine_Management_Process_07_66.8192.0.xes</t>
  </si>
  <si>
    <t>PE_11_Road_Traffic_Fine_Management_Process_02_16.256.4.xes</t>
  </si>
  <si>
    <t>VE_30_Sepsis_Cases_-_Event_Log_08_77.16384.4.xes</t>
  </si>
  <si>
    <t>VE_30_Sepsis_Cases_-_Event_Log_02_17.128.0.xes</t>
  </si>
  <si>
    <t>VE_11_Road_Traffic_Fine_Management_Process_01_13.512.2.xes</t>
  </si>
  <si>
    <t>PE_11_Road_Traffic_Fine_Management_Process_04_36.16384.4.xes</t>
  </si>
  <si>
    <t>PE_11_Road_Traffic_Fine_Management_Process_05_46.512.1.xes</t>
  </si>
  <si>
    <t>VE_30_Sepsis_Cases_-_Event_Log_09_88.512.2.xes</t>
  </si>
  <si>
    <t>VE_11_Road_Traffic_Fine_Management_Process_07_70.2048.3.xes</t>
  </si>
  <si>
    <t>PE_01_BPI_Challenge_01_009.2048.4.xes</t>
  </si>
  <si>
    <t>VE_01_BPI_Challenge_09_091.128.4.xes</t>
  </si>
  <si>
    <t>VE_01_BPI_Challenge_06_059.2048.2.xes</t>
  </si>
  <si>
    <t>PE_01_BPI_Challenge_09_090.8192.1.xes</t>
  </si>
  <si>
    <t>VE_11_Road_Traffic_Fine_Management_Process_10_100.2048.1.xes</t>
  </si>
  <si>
    <t>PE_01_BPI_Challenge_02_019.512.4.xes</t>
  </si>
  <si>
    <t>VE_30_Sepsis_Cases_-_Event_Log_10_98.16384.2.xes</t>
  </si>
  <si>
    <t>PE_30_Sepsis_Cases_-_Event_Log_03_37.512.1.xes</t>
  </si>
  <si>
    <t>VE_11_Road_Traffic_Fine_Management_Process_09_90.512.0.xes</t>
  </si>
  <si>
    <t>PE_01_BPI_Challenge_09_090.512.2.xes</t>
  </si>
  <si>
    <t>VE_30_Sepsis_Cases_-_Event_Log_02_17.2048.2.xes</t>
  </si>
  <si>
    <t>VE_11_Road_Traffic_Fine_Management_Process_07_70.16384.4.xes</t>
  </si>
  <si>
    <t>VE_30_Sepsis_Cases_-_Event_Log_05_45.256.2.xes</t>
  </si>
  <si>
    <t>PE_30_Sepsis_Cases_-_Event_Log_07_77.8192.4.xes</t>
  </si>
  <si>
    <t>VE_30_Sepsis_Cases_-_Event_Log_04_35.4096.4.xes</t>
  </si>
  <si>
    <t>VE_01_BPI_Challenge_09_091.1024.1.xes</t>
  </si>
  <si>
    <t>PE_30_Sepsis_Cases_-_Event_Log_07_77.16384.4.xes</t>
  </si>
  <si>
    <t>PE_11_Road_Traffic_Fine_Management_Process_07_66.8192.2.xes</t>
  </si>
  <si>
    <t>VE_01_BPI_Challenge_01_009.256.2.xes</t>
  </si>
  <si>
    <t>PE_11_Road_Traffic_Fine_Management_Process_08_76.128.4.xes</t>
  </si>
  <si>
    <t>PE_30_Sepsis_Cases_-_Event_Log_08_87.128.2.xes</t>
  </si>
  <si>
    <t>PE_01_BPI_Challenge_02_019.256.2.xes</t>
  </si>
  <si>
    <t>PE_11_Road_Traffic_Fine_Management_Process_10_96.4096.0.xes</t>
  </si>
  <si>
    <t>VE_11_Road_Traffic_Fine_Management_Process_06_60.512.4.xes</t>
  </si>
  <si>
    <t>VE_11_Road_Traffic_Fine_Management_Process_07_70.128.3.xes</t>
  </si>
  <si>
    <t>VE_30_Sepsis_Cases_-_Event_Log_02_17.4096.3.xes</t>
  </si>
  <si>
    <t>PE_11_Road_Traffic_Fine_Management_Process_02_16.8192.2.xes</t>
  </si>
  <si>
    <t>PE_30_Sepsis_Cases_-_Event_Log_06_67.4096.0.xes</t>
  </si>
  <si>
    <t>PE_30_Sepsis_Cases_-_Event_Log_06_67.1024.0.xes</t>
  </si>
  <si>
    <t>PE_11_Road_Traffic_Fine_Management_Process_10_96.256.4.xes</t>
  </si>
  <si>
    <t>VE_11_Road_Traffic_Fine_Management_Process_04_40.2048.0.xes</t>
  </si>
  <si>
    <t>VE_11_Road_Traffic_Fine_Management_Process_06_60.4096.1.xes</t>
  </si>
  <si>
    <t>VE_30_Sepsis_Cases_-_Event_Log_04_35.16384.0.xes</t>
  </si>
  <si>
    <t>VE_01_BPI_Challenge_10_101.256.4.xes</t>
  </si>
  <si>
    <t>PE_30_Sepsis_Cases_-_Event_Log_10_107.128.1.xes</t>
  </si>
  <si>
    <t>PE_30_Sepsis_Cases_-_Event_Log_05_57.4096.1.xes</t>
  </si>
  <si>
    <t>VE_11_Road_Traffic_Fine_Management_Process_07_70.128.0.xes</t>
  </si>
  <si>
    <t>PE_30_Sepsis_Cases_-_Event_Log_03_37.512.4.xes</t>
  </si>
  <si>
    <t>PE_30_Sepsis_Cases_-_Event_Log_10_107.128.2.xes</t>
  </si>
  <si>
    <t>VE_01_BPI_Challenge_04_047.8192.4.xes</t>
  </si>
  <si>
    <t>PE_30_Sepsis_Cases_-_Event_Log_06_67.256.0.xes</t>
  </si>
  <si>
    <t>VE_30_Sepsis_Cases_-_Event_Log_09_88.128.2.xes</t>
  </si>
  <si>
    <t>VE_30_Sepsis_Cases_-_Event_Log_05_45.4096.3.xes</t>
  </si>
  <si>
    <t>PE_01_BPI_Challenge_08_080.256.2.xes</t>
  </si>
  <si>
    <t>VE_30_Sepsis_Cases_-_Event_Log_05_45.1024.4.xes</t>
  </si>
  <si>
    <t>PE_30_Sepsis_Cases_-_Event_Log_06_67.4096.1.xes</t>
  </si>
  <si>
    <t>VE_01_BPI_Challenge_01_009.256.3.xes</t>
  </si>
  <si>
    <t>PE_11_Road_Traffic_Fine_Management_Process_03_26.512.2.xes</t>
  </si>
  <si>
    <t>VE_11_Road_Traffic_Fine_Management_Process_05_50.16384.4.xes</t>
  </si>
  <si>
    <t>PE_30_Sepsis_Cases_-_Event_Log_02_27.512.0.xes</t>
  </si>
  <si>
    <t>VE_01_BPI_Challenge_10_101.512.0.xes</t>
  </si>
  <si>
    <t>PE_11_Road_Traffic_Fine_Management_Process_07_66.512.4.xes</t>
  </si>
  <si>
    <t>VE_01_BPI_Challenge_04_047.256.1.xes</t>
  </si>
  <si>
    <t>VE_11_Road_Traffic_Fine_Management_Process_08_80.4096.2.xes</t>
  </si>
  <si>
    <t>PE_11_Road_Traffic_Fine_Management_Process_03_26.256.4.xes</t>
  </si>
  <si>
    <t>PE_11_Road_Traffic_Fine_Management_Process_06_56.16384.0.xes</t>
  </si>
  <si>
    <t>PE_30_Sepsis_Cases_-_Event_Log_10_107.128.3.xes</t>
  </si>
  <si>
    <t>PE_01_BPI_Challenge_01_009.1024.1.xes</t>
  </si>
  <si>
    <t>VE_30_Sepsis_Cases_-_Event_Log_04_35.8192.0.xes</t>
  </si>
  <si>
    <t>PE_01_BPI_Challenge_07_070.256.3.xes</t>
  </si>
  <si>
    <t>PE_30_Sepsis_Cases_-_Event_Log_08_87.4096.3.xes</t>
  </si>
  <si>
    <t>VE_30_Sepsis_Cases_-_Event_Log_09_88.256.1.xes</t>
  </si>
  <si>
    <t>PE_01_BPI_Challenge_10_100.4096.4.xes</t>
  </si>
  <si>
    <t>VE_30_Sepsis_Cases_-_Event_Log_07_65.2048.4.xes</t>
  </si>
  <si>
    <t>PE_01_BPI_Challenge_06_061.4096.1.xes</t>
  </si>
  <si>
    <t>VE_30_Sepsis_Cases_-_Event_Log_08_77.128.2.xes</t>
  </si>
  <si>
    <t>VE_30_Sepsis_Cases_-_Event_Log_08_77.4096.1.xes</t>
  </si>
  <si>
    <t>PE_11_Road_Traffic_Fine_Management_Process_01_7.256.0.xes</t>
  </si>
  <si>
    <t>PE_30_Sepsis_Cases_-_Event_Log_03_37.8192.3.xes</t>
  </si>
  <si>
    <t>VE_11_Road_Traffic_Fine_Management_Process_07_70.256.1.xes</t>
  </si>
  <si>
    <t>PE_30_Sepsis_Cases_-_Event_Log_05_57.512.2.xes</t>
  </si>
  <si>
    <t>PE_01_BPI_Challenge_07_070.512.1.xes</t>
  </si>
  <si>
    <t>VE_01_BPI_Challenge_01_009.1024.0.xes</t>
  </si>
  <si>
    <t>VE_11_Road_Traffic_Fine_Management_Process_05_50.512.2.xes</t>
  </si>
  <si>
    <t>PE_30_Sepsis_Cases_-_Event_Log_09_97.128.2.xes</t>
  </si>
  <si>
    <t>PE_11_Road_Traffic_Fine_Management_Process_04_36.4096.4.xes</t>
  </si>
  <si>
    <t>VE_01_BPI_Challenge_03_029.512.0.xes</t>
  </si>
  <si>
    <t>PE_01_BPI_Challenge_07_070.128.1.xes</t>
  </si>
  <si>
    <t>PE_01_BPI_Challenge_09_090.512.3.xes</t>
  </si>
  <si>
    <t>PE_01_BPI_Challenge_04_040.4096.4.xes</t>
  </si>
  <si>
    <t>PE_30_Sepsis_Cases_-_Event_Log_10_107.4096.1.xes</t>
  </si>
  <si>
    <t>PE_30_Sepsis_Cases_-_Event_Log_01_17.2048.2.xes</t>
  </si>
  <si>
    <t>PE_01_BPI_Challenge_04_040.1024.1.xes</t>
  </si>
  <si>
    <t>PE_01_BPI_Challenge_03_030.16384.4.xes</t>
  </si>
  <si>
    <t>PE_30_Sepsis_Cases_-_Event_Log_04_47.2048.3.xes</t>
  </si>
  <si>
    <t>VE_11_Road_Traffic_Fine_Management_Process_08_80.2048.4.xes</t>
  </si>
  <si>
    <t>VE_30_Sepsis_Cases_-_Event_Log_01_09.256.4.xes</t>
  </si>
  <si>
    <t>VE_11_Road_Traffic_Fine_Management_Process_05_50.256.1.xes</t>
  </si>
  <si>
    <t>PE_11_Road_Traffic_Fine_Management_Process_06_56.128.0.xes</t>
  </si>
  <si>
    <t>PE_01_BPI_Challenge_05_050.8192.3.xes</t>
  </si>
  <si>
    <t>PE_11_Road_Traffic_Fine_Management_Process_09_86.512.0.xes</t>
  </si>
  <si>
    <t>VE_11_Road_Traffic_Fine_Management_Process_09_90.4096.2.xes</t>
  </si>
  <si>
    <t>PE_01_BPI_Challenge_06_061.128.0.xes</t>
  </si>
  <si>
    <t>PE_30_Sepsis_Cases_-_Event_Log_01_17.4096.2.xes</t>
  </si>
  <si>
    <t>PE_30_Sepsis_Cases_-_Event_Log_06_67.256.1.xes</t>
  </si>
  <si>
    <t>PE_30_Sepsis_Cases_-_Event_Log_08_87.512.4.xes</t>
  </si>
  <si>
    <t>PE_11_Road_Traffic_Fine_Management_Process_01_7.8192.3.xes</t>
  </si>
  <si>
    <t>PE_30_Sepsis_Cases_-_Event_Log_01_17.8192.3.xes</t>
  </si>
  <si>
    <t>PE_01_BPI_Challenge_07_070.128.3.xes</t>
  </si>
  <si>
    <t>VE_01_BPI_Challenge_05_051.2048.0.xes</t>
  </si>
  <si>
    <t>VE_30_Sepsis_Cases_-_Event_Log_03_25.256.1.xes</t>
  </si>
  <si>
    <t>VE_30_Sepsis_Cases_-_Event_Log_09_88.4096.3.xes</t>
  </si>
  <si>
    <t>PE_01_BPI_Challenge_05_050.1024.2.xes</t>
  </si>
  <si>
    <t>PE_11_Road_Traffic_Fine_Management_Process_09_86.1024.0.xes</t>
  </si>
  <si>
    <t>PE_11_Road_Traffic_Fine_Management_Process_02_16.16384.3.xes</t>
  </si>
  <si>
    <t>VE_01_BPI_Challenge_06_059.8192.2.xes</t>
  </si>
  <si>
    <t>PE_11_Road_Traffic_Fine_Management_Process_08_76.1024.4.xes</t>
  </si>
  <si>
    <t>VE_11_Road_Traffic_Fine_Management_Process_05_50.2048.1.xes</t>
  </si>
  <si>
    <t>VE_11_Road_Traffic_Fine_Management_Process_04_40.8192.3.xes</t>
  </si>
  <si>
    <t>PE_01_BPI_Challenge_06_061.256.2.xes</t>
  </si>
  <si>
    <t>VE_30_Sepsis_Cases_-_Event_Log_05_45.128.0.xes</t>
  </si>
  <si>
    <t>VE_30_Sepsis_Cases_-_Event_Log_04_35.256.2.xes</t>
  </si>
  <si>
    <t>PE_01_BPI_Challenge_09_090.8192.2.xes</t>
  </si>
  <si>
    <t>PE_30_Sepsis_Cases_-_Event_Log_03_37.16384.3.xes</t>
  </si>
  <si>
    <t>PE_30_Sepsis_Cases_-_Event_Log_09_97.1024.1.xes</t>
  </si>
  <si>
    <t>PE_01_BPI_Challenge_03_030.512.3.xes</t>
  </si>
  <si>
    <t>VE_30_Sepsis_Cases_-_Event_Log_10_98.2048.3.xes</t>
  </si>
  <si>
    <t>VE_30_Sepsis_Cases_-_Event_Log_05_45.2048.2.xes</t>
  </si>
  <si>
    <t>VE_11_Road_Traffic_Fine_Management_Process_03_30.4096.3.xes</t>
  </si>
  <si>
    <t>PE_01_BPI_Challenge_02_019.4096.1.xes</t>
  </si>
  <si>
    <t>VE_11_Road_Traffic_Fine_Management_Process_10_100.1024.3.xes</t>
  </si>
  <si>
    <t>PE_01_BPI_Challenge_07_070.128.0.xes</t>
  </si>
  <si>
    <t>PE_30_Sepsis_Cases_-_Event_Log_08_87.16384.3.xes</t>
  </si>
  <si>
    <t>VE_30_Sepsis_Cases_-_Event_Log_01_09.16384.0.xes</t>
  </si>
  <si>
    <t>PE_30_Sepsis_Cases_-_Event_Log_02_27.2048.1.xes</t>
  </si>
  <si>
    <t>PE_30_Sepsis_Cases_-_Event_Log_06_67.256.2.xes</t>
  </si>
  <si>
    <t>PE_11_Road_Traffic_Fine_Management_Process_03_26.16384.3.xes</t>
  </si>
  <si>
    <t>PE_30_Sepsis_Cases_-_Event_Log_03_37.2048.1.xes</t>
  </si>
  <si>
    <t>VE_11_Road_Traffic_Fine_Management_Process_09_90.2048.4.xes</t>
  </si>
  <si>
    <t>PE_30_Sepsis_Cases_-_Event_Log_05_57.256.4.xes</t>
  </si>
  <si>
    <t>VE_30_Sepsis_Cases_-_Event_Log_05_45.4096.4.xes</t>
  </si>
  <si>
    <t>VE_01_BPI_Challenge_05_051.8192.2.xes</t>
  </si>
  <si>
    <t>VE_30_Sepsis_Cases_-_Event_Log_09_88.4096.0.xes</t>
  </si>
  <si>
    <t>VE_01_BPI_Challenge_06_059.512.2.xes</t>
  </si>
  <si>
    <t>VE_11_Road_Traffic_Fine_Management_Process_03_30.4096.4.xes</t>
  </si>
  <si>
    <t>VE_11_Road_Traffic_Fine_Management_Process_02_21.8192.2.xes</t>
  </si>
  <si>
    <t>VE_11_Road_Traffic_Fine_Management_Process_10_100.2048.0.xes</t>
  </si>
  <si>
    <t>PE_01_BPI_Challenge_05_050.256.1.xes</t>
  </si>
  <si>
    <t>PE_30_Sepsis_Cases_-_Event_Log_06_67.128.4.xes</t>
  </si>
  <si>
    <t>PE_30_Sepsis_Cases_-_Event_Log_01_17.8192.4.xes</t>
  </si>
  <si>
    <t>VE_11_Road_Traffic_Fine_Management_Process_03_30.8192.2.xes</t>
  </si>
  <si>
    <t>PE_01_BPI_Challenge_10_100.8192.2.xes</t>
  </si>
  <si>
    <t>PE_11_Road_Traffic_Fine_Management_Process_09_86.16384.0.xes</t>
  </si>
  <si>
    <t>PE_11_Road_Traffic_Fine_Management_Process_02_16.2048.4.xes</t>
  </si>
  <si>
    <t>PE_30_Sepsis_Cases_-_Event_Log_04_47.4096.1.xes</t>
  </si>
  <si>
    <t>VE_30_Sepsis_Cases_-_Event_Log_06_56.8192.3.xes</t>
  </si>
  <si>
    <t>VE_11_Road_Traffic_Fine_Management_Process_01_13.2048.1.xes</t>
  </si>
  <si>
    <t>VE_30_Sepsis_Cases_-_Event_Log_07_65.4096.0.xes</t>
  </si>
  <si>
    <t>VE_01_BPI_Challenge_07_073.256.4.xes</t>
  </si>
  <si>
    <t>VE_30_Sepsis_Cases_-_Event_Log_02_17.2048.4.xes</t>
  </si>
  <si>
    <t>VE_01_BPI_Challenge_09_091.2048.1.xes</t>
  </si>
  <si>
    <t>VE_30_Sepsis_Cases_-_Event_Log_07_65.1024.0.xes</t>
  </si>
  <si>
    <t>VE_11_Road_Traffic_Fine_Management_Process_05_50.8192.3.xes</t>
  </si>
  <si>
    <t>PE_30_Sepsis_Cases_-_Event_Log_03_37.256.3.xes</t>
  </si>
  <si>
    <t>VE_01_BPI_Challenge_05_051.8192.0.xes</t>
  </si>
  <si>
    <t>PE_01_BPI_Challenge_10_100.256.3.xes</t>
  </si>
  <si>
    <t>VE_01_BPI_Challenge_01_009.128.4.xes</t>
  </si>
  <si>
    <t>PE_01_BPI_Challenge_07_070.128.2.xes</t>
  </si>
  <si>
    <t>PE_11_Road_Traffic_Fine_Management_Process_08_76.16384.2.xes</t>
  </si>
  <si>
    <t>VE_11_Road_Traffic_Fine_Management_Process_07_70.4096.0.xes</t>
  </si>
  <si>
    <t>PE_30_Sepsis_Cases_-_Event_Log_03_37.2048.2.xes</t>
  </si>
  <si>
    <t>PE_11_Road_Traffic_Fine_Management_Process_08_76.16384.3.xes</t>
  </si>
  <si>
    <t>VE_30_Sepsis_Cases_-_Event_Log_01_09.4096.0.xes</t>
  </si>
  <si>
    <t>VE_11_Road_Traffic_Fine_Management_Process_07_70.4096.3.xes</t>
  </si>
  <si>
    <t>VE_30_Sepsis_Cases_-_Event_Log_07_65.128.3.xes</t>
  </si>
  <si>
    <t>VE_11_Road_Traffic_Fine_Management_Process_05_50.1024.4.xes</t>
  </si>
  <si>
    <t>PE_30_Sepsis_Cases_-_Event_Log_02_27.1024.1.xes</t>
  </si>
  <si>
    <t>PE_11_Road_Traffic_Fine_Management_Process_03_26.2048.4.xes</t>
  </si>
  <si>
    <t>VE_11_Road_Traffic_Fine_Management_Process_09_90.16384.2.xes</t>
  </si>
  <si>
    <t>VE_11_Road_Traffic_Fine_Management_Process_01_13.1024.0.xes</t>
  </si>
  <si>
    <t>PE_30_Sepsis_Cases_-_Event_Log_06_67.4096.2.xes</t>
  </si>
  <si>
    <t>PE_01_BPI_Challenge_09_090.128.1.xes</t>
  </si>
  <si>
    <t>VE_01_BPI_Challenge_09_091.1024.2.xes</t>
  </si>
  <si>
    <t>PE_30_Sepsis_Cases_-_Event_Log_10_107.16384.0.xes</t>
  </si>
  <si>
    <t>PE_01_BPI_Challenge_03_030.1024.0.xes</t>
  </si>
  <si>
    <t>VE_01_BPI_Challenge_04_047.512.0.xes</t>
  </si>
  <si>
    <t>VE_11_Road_Traffic_Fine_Management_Process_07_70.8192.4.xes</t>
  </si>
  <si>
    <t>VE_01_BPI_Challenge_02_022.2048.2.xes</t>
  </si>
  <si>
    <t>VE_11_Road_Traffic_Fine_Management_Process_04_40.16384.0.xes</t>
  </si>
  <si>
    <t>VE_30_Sepsis_Cases_-_Event_Log_07_65.2048.3.xes</t>
  </si>
  <si>
    <t>PE_11_Road_Traffic_Fine_Management_Process_03_26.512.3.xes</t>
  </si>
  <si>
    <t>PE_30_Sepsis_Cases_-_Event_Log_08_87.8192.3.xes</t>
  </si>
  <si>
    <t>PE_30_Sepsis_Cases_-_Event_Log_04_47.2048.4.xes</t>
  </si>
  <si>
    <t>PE_30_Sepsis_Cases_-_Event_Log_06_67.2048.2.xes</t>
  </si>
  <si>
    <t>VE_11_Road_Traffic_Fine_Management_Process_03_30.4096.2.xes</t>
  </si>
  <si>
    <t>PE_11_Road_Traffic_Fine_Management_Process_08_76.512.2.xes</t>
  </si>
  <si>
    <t>PE_30_Sepsis_Cases_-_Event_Log_01_17.256.0.xes</t>
  </si>
  <si>
    <t>PE_30_Sepsis_Cases_-_Event_Log_03_37.2048.0.xes</t>
  </si>
  <si>
    <t>VE_11_Road_Traffic_Fine_Management_Process_07_70.512.0.xes</t>
  </si>
  <si>
    <t>PE_01_BPI_Challenge_01_009.16384.0.xes</t>
  </si>
  <si>
    <t>VE_30_Sepsis_Cases_-_Event_Log_06_56.128.1.xes</t>
  </si>
  <si>
    <t>VE_01_BPI_Challenge_05_051.256.3.xes</t>
  </si>
  <si>
    <t>PE_30_Sepsis_Cases_-_Event_Log_05_57.8192.3.xes</t>
  </si>
  <si>
    <t>VE_11_Road_Traffic_Fine_Management_Process_05_50.1024.1.xes</t>
  </si>
  <si>
    <t>PE_11_Road_Traffic_Fine_Management_Process_05_46.16384.4.xes</t>
  </si>
  <si>
    <t>VE_11_Road_Traffic_Fine_Management_Process_05_50.4096.2.xes</t>
  </si>
  <si>
    <t>PE_01_BPI_Challenge_10_100.2048.3.xes</t>
  </si>
  <si>
    <t>VE_01_BPI_Challenge_07_073.256.3.xes</t>
  </si>
  <si>
    <t>VE_30_Sepsis_Cases_-_Event_Log_02_17.16384.1.xes</t>
  </si>
  <si>
    <t>VE_01_BPI_Challenge_08_079.8192.1.xes</t>
  </si>
  <si>
    <t>VE_11_Road_Traffic_Fine_Management_Process_06_60.512.3.xes</t>
  </si>
  <si>
    <t>VE_11_Road_Traffic_Fine_Management_Process_06_60.2048.3.xes</t>
  </si>
  <si>
    <t>PE_01_BPI_Challenge_10_100.4096.3.xes</t>
  </si>
  <si>
    <t>VE_01_BPI_Challenge_08_079.4096.1.xes</t>
  </si>
  <si>
    <t>VE_01_BPI_Challenge_02_022.256.0.xes</t>
  </si>
  <si>
    <t>VE_11_Road_Traffic_Fine_Management_Process_08_80.16384.1.xes</t>
  </si>
  <si>
    <t>VE_01_BPI_Challenge_02_022.8192.1.xes</t>
  </si>
  <si>
    <t>VE_11_Road_Traffic_Fine_Management_Process_01_13.2048.4.xes</t>
  </si>
  <si>
    <t>PE_11_Road_Traffic_Fine_Management_Process_02_16.16384.2.xes</t>
  </si>
  <si>
    <t>VE_11_Road_Traffic_Fine_Management_Process_05_50.2048.3.xes</t>
  </si>
  <si>
    <t>VE_30_Sepsis_Cases_-_Event_Log_09_88.1024.2.xes</t>
  </si>
  <si>
    <t>PE_01_BPI_Challenge_08_080.4096.0.xes</t>
  </si>
  <si>
    <t>VE_11_Road_Traffic_Fine_Management_Process_01_13.512.3.xes</t>
  </si>
  <si>
    <t>PE_01_BPI_Challenge_09_090.128.4.xes</t>
  </si>
  <si>
    <t>PE_01_BPI_Challenge_01_009.256.3.xes</t>
  </si>
  <si>
    <t>VE_30_Sepsis_Cases_-_Event_Log_08_77.256.2.xes</t>
  </si>
  <si>
    <t>VE_11_Road_Traffic_Fine_Management_Process_09_90.512.4.xes</t>
  </si>
  <si>
    <t>VE_11_Road_Traffic_Fine_Management_Process_02_21.128.3.xes</t>
  </si>
  <si>
    <t>VE_30_Sepsis_Cases_-_Event_Log_10_98.4096.1.xes</t>
  </si>
  <si>
    <t>VE_11_Road_Traffic_Fine_Management_Process_04_40.1024.2.xes</t>
  </si>
  <si>
    <t>PE_01_BPI_Challenge_06_061.512.1.xes</t>
  </si>
  <si>
    <t>VE_01_BPI_Challenge_04_047.2048.4.xes</t>
  </si>
  <si>
    <t>PE_11_Road_Traffic_Fine_Management_Process_10_96.512.4.xes</t>
  </si>
  <si>
    <t>PE_11_Road_Traffic_Fine_Management_Process_07_66.128.1.xes</t>
  </si>
  <si>
    <t>VE_01_BPI_Challenge_01_009.1024.4.xes</t>
  </si>
  <si>
    <t>VE_01_BPI_Challenge_10_101.256.0.xes</t>
  </si>
  <si>
    <t>VE_01_BPI_Challenge_05_051.128.3.xes</t>
  </si>
  <si>
    <t>VE_01_BPI_Challenge_01_009.4096.2.xes</t>
  </si>
  <si>
    <t>PE_01_BPI_Challenge_10_100.2048.0.xes</t>
  </si>
  <si>
    <t>VE_11_Road_Traffic_Fine_Management_Process_05_50.256.3.xes</t>
  </si>
  <si>
    <t>VE_30_Sepsis_Cases_-_Event_Log_10_98.8192.2.xes</t>
  </si>
  <si>
    <t>PE_30_Sepsis_Cases_-_Event_Log_05_57.1024.0.xes</t>
  </si>
  <si>
    <t>VE_11_Road_Traffic_Fine_Management_Process_06_60.16384.2.xes</t>
  </si>
  <si>
    <t>PE_01_BPI_Challenge_08_080.128.4.xes</t>
  </si>
  <si>
    <t>VE_30_Sepsis_Cases_-_Event_Log_10_98.8192.0.xes</t>
  </si>
  <si>
    <t>VE_11_Road_Traffic_Fine_Management_Process_09_90.8192.0.xes</t>
  </si>
  <si>
    <t>VE_11_Road_Traffic_Fine_Management_Process_08_80.1024.4.xes</t>
  </si>
  <si>
    <t>VE_01_BPI_Challenge_06_059.128.1.xes</t>
  </si>
  <si>
    <t>PE_11_Road_Traffic_Fine_Management_Process_01_7.512.3.xes</t>
  </si>
  <si>
    <t>VE_11_Road_Traffic_Fine_Management_Process_05_50.128.1.xes</t>
  </si>
  <si>
    <t>PE_01_BPI_Challenge_04_040.2048.0.xes</t>
  </si>
  <si>
    <t>PE_01_BPI_Challenge_01_009.256.1.xes</t>
  </si>
  <si>
    <t>VE_11_Road_Traffic_Fine_Management_Process_10_100.512.4.xes</t>
  </si>
  <si>
    <t>VE_01_BPI_Challenge_04_047.16384.0.xes</t>
  </si>
  <si>
    <t>PE_30_Sepsis_Cases_-_Event_Log_06_67.512.2.xes</t>
  </si>
  <si>
    <t>PE_01_BPI_Challenge_07_070.512.3.xes</t>
  </si>
  <si>
    <t>PE_11_Road_Traffic_Fine_Management_Process_01_7.4096.3.xes</t>
  </si>
  <si>
    <t>VE_30_Sepsis_Cases_-_Event_Log_01_09.256.3.xes</t>
  </si>
  <si>
    <t>PE_30_Sepsis_Cases_-_Event_Log_10_107.256.2.xes</t>
  </si>
  <si>
    <t>VE_01_BPI_Challenge_10_101.16384.0.xes</t>
  </si>
  <si>
    <t>PE_30_Sepsis_Cases_-_Event_Log_03_37.1024.4.xes</t>
  </si>
  <si>
    <t>PE_01_BPI_Challenge_04_040.1024.2.xes</t>
  </si>
  <si>
    <t>VE_01_BPI_Challenge_02_022.512.3.xes</t>
  </si>
  <si>
    <t>VE_30_Sepsis_Cases_-_Event_Log_09_88.1024.4.xes</t>
  </si>
  <si>
    <t>PE_30_Sepsis_Cases_-_Event_Log_10_107.8192.3.xes</t>
  </si>
  <si>
    <t>VE_11_Road_Traffic_Fine_Management_Process_06_60.8192.4.xes</t>
  </si>
  <si>
    <t>PE_01_BPI_Challenge_01_009.256.4.xes</t>
  </si>
  <si>
    <t>VE_01_BPI_Challenge_10_101.1024.1.xes</t>
  </si>
  <si>
    <t>VE_30_Sepsis_Cases_-_Event_Log_04_35.4096.2.xes</t>
  </si>
  <si>
    <t>VE_30_Sepsis_Cases_-_Event_Log_04_35.2048.4.xes</t>
  </si>
  <si>
    <t>VE_01_BPI_Challenge_01_009.128.2.xes</t>
  </si>
  <si>
    <t>PE_30_Sepsis_Cases_-_Event_Log_02_27.256.4.xes</t>
  </si>
  <si>
    <t>PE_01_BPI_Challenge_05_050.8192.0.xes</t>
  </si>
  <si>
    <t>VE_11_Road_Traffic_Fine_Management_Process_01_13.2048.0.xes</t>
  </si>
  <si>
    <t>VE_30_Sepsis_Cases_-_Event_Log_01_09.128.1.xes</t>
  </si>
  <si>
    <t>PE_11_Road_Traffic_Fine_Management_Process_04_36.128.0.xes</t>
  </si>
  <si>
    <t>VE_01_BPI_Challenge_04_047.1024.0.xes</t>
  </si>
  <si>
    <t>VE_01_BPI_Challenge_01_009.128.3.xes</t>
  </si>
  <si>
    <t>PE_01_BPI_Challenge_06_061.1024.4.xes</t>
  </si>
  <si>
    <t>PE_01_BPI_Challenge_03_030.8192.4.xes</t>
  </si>
  <si>
    <t>VE_30_Sepsis_Cases_-_Event_Log_07_65.8192.4.xes</t>
  </si>
  <si>
    <t>VE_30_Sepsis_Cases_-_Event_Log_08_77.2048.2.xes</t>
  </si>
  <si>
    <t>VE_01_BPI_Challenge_07_073.512.1.xes</t>
  </si>
  <si>
    <t>VE_30_Sepsis_Cases_-_Event_Log_09_88.256.3.xes</t>
  </si>
  <si>
    <t>PE_01_BPI_Challenge_02_019.8192.0.xes</t>
  </si>
  <si>
    <t>PE_11_Road_Traffic_Fine_Management_Process_03_26.128.4.xes</t>
  </si>
  <si>
    <t>PE_30_Sepsis_Cases_-_Event_Log_02_27.512.1.xes</t>
  </si>
  <si>
    <t>VE_11_Road_Traffic_Fine_Management_Process_10_100.4096.0.xes</t>
  </si>
  <si>
    <t>VE_30_Sepsis_Cases_-_Event_Log_06_56.2048.3.xes</t>
  </si>
  <si>
    <t>VE_30_Sepsis_Cases_-_Event_Log_08_77.16384.0.xes</t>
  </si>
  <si>
    <t>VE_30_Sepsis_Cases_-_Event_Log_08_77.2048.4.xes</t>
  </si>
  <si>
    <t>VE_11_Road_Traffic_Fine_Management_Process_08_80.256.0.xes</t>
  </si>
  <si>
    <t>VE_30_Sepsis_Cases_-_Event_Log_08_77.256.4.xes</t>
  </si>
  <si>
    <t>PE_30_Sepsis_Cases_-_Event_Log_06_67.1024.2.xes</t>
  </si>
  <si>
    <t>PE_30_Sepsis_Cases_-_Event_Log_06_67.16384.4.xes</t>
  </si>
  <si>
    <t>VE_01_BPI_Challenge_06_059.1024.3.xes</t>
  </si>
  <si>
    <t>VE_30_Sepsis_Cases_-_Event_Log_09_88.512.0.xes</t>
  </si>
  <si>
    <t>PE_30_Sepsis_Cases_-_Event_Log_03_37.256.0.xes</t>
  </si>
  <si>
    <t>PE_11_Road_Traffic_Fine_Management_Process_10_96.2048.4.xes</t>
  </si>
  <si>
    <t>VE_11_Road_Traffic_Fine_Management_Process_10_100.8192.2.xes</t>
  </si>
  <si>
    <t>PE_01_BPI_Challenge_05_050.2048.1.xes</t>
  </si>
  <si>
    <t>VE_01_BPI_Challenge_10_101.128.2.xes</t>
  </si>
  <si>
    <t>PE_11_Road_Traffic_Fine_Management_Process_10_96.2048.0.xes</t>
  </si>
  <si>
    <t>PE_11_Road_Traffic_Fine_Management_Process_09_86.1024.1.xes</t>
  </si>
  <si>
    <t>VE_01_BPI_Challenge_06_059.256.2.xes</t>
  </si>
  <si>
    <t>PE_01_BPI_Challenge_05_050.2048.4.xes</t>
  </si>
  <si>
    <t>PE_30_Sepsis_Cases_-_Event_Log_02_27.8192.1.xes</t>
  </si>
  <si>
    <t>PE_30_Sepsis_Cases_-_Event_Log_01_17.128.0.xes</t>
  </si>
  <si>
    <t>PE_01_BPI_Challenge_09_090.4096.1.xes</t>
  </si>
  <si>
    <t>VE_30_Sepsis_Cases_-_Event_Log_04_35.16384.4.xes</t>
  </si>
  <si>
    <t>VE_01_BPI_Challenge_06_059.2048.1.xes</t>
  </si>
  <si>
    <t>VE_30_Sepsis_Cases_-_Event_Log_08_77.128.4.xes</t>
  </si>
  <si>
    <t>PE_11_Road_Traffic_Fine_Management_Process_09_86.8192.3.xes</t>
  </si>
  <si>
    <t>PE_11_Road_Traffic_Fine_Management_Process_08_76.256.0.xes</t>
  </si>
  <si>
    <t>PE_30_Sepsis_Cases_-_Event_Log_01_17.512.2.xes</t>
  </si>
  <si>
    <t>PE_01_BPI_Challenge_04_040.4096.1.xes</t>
  </si>
  <si>
    <t>PE_30_Sepsis_Cases_-_Event_Log_06_67.16384.0.xes</t>
  </si>
  <si>
    <t>VE_30_Sepsis_Cases_-_Event_Log_05_45.8192.0.xes</t>
  </si>
  <si>
    <t>VE_30_Sepsis_Cases_-_Event_Log_03_25.2048.3.xes</t>
  </si>
  <si>
    <t>PE_01_BPI_Challenge_02_019.128.3.xes</t>
  </si>
  <si>
    <t>PE_30_Sepsis_Cases_-_Event_Log_08_87.512.3.xes</t>
  </si>
  <si>
    <t>PE_01_BPI_Challenge_06_061.16384.1.xes</t>
  </si>
  <si>
    <t>VE_01_BPI_Challenge_09_091.4096.0.xes</t>
  </si>
  <si>
    <t>VE_11_Road_Traffic_Fine_Management_Process_02_21.1024.2.xes</t>
  </si>
  <si>
    <t>VE_01_BPI_Challenge_06_059.2048.0.xes</t>
  </si>
  <si>
    <t>PE_11_Road_Traffic_Fine_Management_Process_04_36.2048.0.xes</t>
  </si>
  <si>
    <t>VE_11_Road_Traffic_Fine_Management_Process_08_80.4096.4.xes</t>
  </si>
  <si>
    <t>VE_11_Road_Traffic_Fine_Management_Process_01_13.4096.4.xes</t>
  </si>
  <si>
    <t>VE_11_Road_Traffic_Fine_Management_Process_01_13.1024.3.xes</t>
  </si>
  <si>
    <t>VE_11_Road_Traffic_Fine_Management_Process_06_60.128.2.xes</t>
  </si>
  <si>
    <t>PE_11_Road_Traffic_Fine_Management_Process_06_56.4096.0.xes</t>
  </si>
  <si>
    <t>PE_30_Sepsis_Cases_-_Event_Log_08_87.128.0.xes</t>
  </si>
  <si>
    <t>VE_01_BPI_Challenge_02_022.128.2.xes</t>
  </si>
  <si>
    <t>VE_01_BPI_Challenge_09_091.2048.4.xes</t>
  </si>
  <si>
    <t>PE_01_BPI_Challenge_10_100.512.1.xes</t>
  </si>
  <si>
    <t>VE_01_BPI_Challenge_02_022.2048.1.xes</t>
  </si>
  <si>
    <t>VE_01_BPI_Challenge_01_009.8192.3.xes</t>
  </si>
  <si>
    <t>VE_30_Sepsis_Cases_-_Event_Log_08_77.256.3.xes</t>
  </si>
  <si>
    <t>PE_01_BPI_Challenge_04_040.512.0.xes</t>
  </si>
  <si>
    <t>PE_01_BPI_Challenge_10_100.4096.2.xes</t>
  </si>
  <si>
    <t>VE_11_Road_Traffic_Fine_Management_Process_09_90.2048.1.xes</t>
  </si>
  <si>
    <t>VE_01_BPI_Challenge_09_091.4096.3.xes</t>
  </si>
  <si>
    <t>VE_01_BPI_Challenge_06_059.8192.1.xes</t>
  </si>
  <si>
    <t>PE_11_Road_Traffic_Fine_Management_Process_03_26.8192.1.xes</t>
  </si>
  <si>
    <t>PE_01_BPI_Challenge_08_080.8192.2.xes</t>
  </si>
  <si>
    <t>VE_01_BPI_Challenge_01_009.2048.4.xes</t>
  </si>
  <si>
    <t>PE_01_BPI_Challenge_05_050.256.2.xes</t>
  </si>
  <si>
    <t>VE_01_BPI_Challenge_01_009.16384.3.xes</t>
  </si>
  <si>
    <t>VE_30_Sepsis_Cases_-_Event_Log_04_35.1024.0.xes</t>
  </si>
  <si>
    <t>VE_01_BPI_Challenge_04_047.512.4.xes</t>
  </si>
  <si>
    <t>VE_30_Sepsis_Cases_-_Event_Log_08_77.512.2.xes</t>
  </si>
  <si>
    <t>VE_30_Sepsis_Cases_-_Event_Log_08_77.8192.4.xes</t>
  </si>
  <si>
    <t>VE_11_Road_Traffic_Fine_Management_Process_07_70.8192.2.xes</t>
  </si>
  <si>
    <t>PE_11_Road_Traffic_Fine_Management_Process_05_46.8192.3.xes</t>
  </si>
  <si>
    <t>VE_30_Sepsis_Cases_-_Event_Log_05_45.2048.0.xes</t>
  </si>
  <si>
    <t>PE_11_Road_Traffic_Fine_Management_Process_01_7.8192.0.xes</t>
  </si>
  <si>
    <t>PE_11_Road_Traffic_Fine_Management_Process_09_86.4096.2.xes</t>
  </si>
  <si>
    <t>PE_30_Sepsis_Cases_-_Event_Log_01_17.4096.1.xes</t>
  </si>
  <si>
    <t>VE_11_Road_Traffic_Fine_Management_Process_07_70.512.4.xes</t>
  </si>
  <si>
    <t>VE_01_BPI_Challenge_04_047.512.1.xes</t>
  </si>
  <si>
    <t>VE_30_Sepsis_Cases_-_Event_Log_10_98.1024.1.xes</t>
  </si>
  <si>
    <t>VE_11_Road_Traffic_Fine_Management_Process_03_30.256.3.xes</t>
  </si>
  <si>
    <t>VE_30_Sepsis_Cases_-_Event_Log_05_45.256.0.xes</t>
  </si>
  <si>
    <t>PE_30_Sepsis_Cases_-_Event_Log_04_47.4096.2.xes</t>
  </si>
  <si>
    <t>PE_30_Sepsis_Cases_-_Event_Log_09_97.1024.0.xes</t>
  </si>
  <si>
    <t>VE_01_BPI_Challenge_08_079.256.1.xes</t>
  </si>
  <si>
    <t>PE_30_Sepsis_Cases_-_Event_Log_03_37.4096.2.xes</t>
  </si>
  <si>
    <t>PE_01_BPI_Challenge_06_061.2048.0.xes</t>
  </si>
  <si>
    <t>VE_30_Sepsis_Cases_-_Event_Log_01_09.2048.0.xes</t>
  </si>
  <si>
    <t>VE_30_Sepsis_Cases_-_Event_Log_02_17.2048.3.xes</t>
  </si>
  <si>
    <t>VE_30_Sepsis_Cases_-_Event_Log_03_25.512.2.xes</t>
  </si>
  <si>
    <t>PE_11_Road_Traffic_Fine_Management_Process_08_76.8192.1.xes</t>
  </si>
  <si>
    <t>VE_11_Road_Traffic_Fine_Management_Process_06_60.2048.1.xes</t>
  </si>
  <si>
    <t>PE_11_Road_Traffic_Fine_Management_Process_01_7.512.2.xes</t>
  </si>
  <si>
    <t>PE_11_Road_Traffic_Fine_Management_Process_04_36.8192.0.xes</t>
  </si>
  <si>
    <t>VE_11_Road_Traffic_Fine_Management_Process_07_70.8192.3.xes</t>
  </si>
  <si>
    <t>VE_01_BPI_Challenge_06_059.512.4.xes</t>
  </si>
  <si>
    <t>PE_30_Sepsis_Cases_-_Event_Log_06_67.512.3.xes</t>
  </si>
  <si>
    <t>VE_30_Sepsis_Cases_-_Event_Log_04_35.8192.4.xes</t>
  </si>
  <si>
    <t>VE_30_Sepsis_Cases_-_Event_Log_02_17.8192.3.xes</t>
  </si>
  <si>
    <t>VE_01_BPI_Challenge_04_047.256.3.xes</t>
  </si>
  <si>
    <t>PE_01_BPI_Challenge_06_061.2048.4.xes</t>
  </si>
  <si>
    <t>VE_11_Road_Traffic_Fine_Management_Process_02_21.2048.0.xes</t>
  </si>
  <si>
    <t>VE_11_Road_Traffic_Fine_Management_Process_01_13.256.4.xes</t>
  </si>
  <si>
    <t>VE_01_BPI_Challenge_05_051.16384.1.xes</t>
  </si>
  <si>
    <t>VE_01_BPI_Challenge_05_051.512.0.xes</t>
  </si>
  <si>
    <t>VE_11_Road_Traffic_Fine_Management_Process_09_90.4096.3.xes</t>
  </si>
  <si>
    <t>VE_30_Sepsis_Cases_-_Event_Log_02_17.128.2.xes</t>
  </si>
  <si>
    <t>PE_30_Sepsis_Cases_-_Event_Log_09_97.4096.1.xes</t>
  </si>
  <si>
    <t>VE_01_BPI_Challenge_03_029.4096.1.xes</t>
  </si>
  <si>
    <t>VE_30_Sepsis_Cases_-_Event_Log_10_98.512.1.xes</t>
  </si>
  <si>
    <t>PE_01_BPI_Challenge_07_070.1024.3.xes</t>
  </si>
  <si>
    <t>VE_01_BPI_Challenge_05_051.128.2.xes</t>
  </si>
  <si>
    <t>PE_11_Road_Traffic_Fine_Management_Process_10_96.1024.2.xes</t>
  </si>
  <si>
    <t>PE_11_Road_Traffic_Fine_Management_Process_07_66.2048.4.xes</t>
  </si>
  <si>
    <t>PE_01_BPI_Challenge_10_100.128.1.xes</t>
  </si>
  <si>
    <t>PE_30_Sepsis_Cases_-_Event_Log_07_77.8192.0.xes</t>
  </si>
  <si>
    <t>PE_11_Road_Traffic_Fine_Management_Process_06_56.512.2.xes</t>
  </si>
  <si>
    <t>VE_30_Sepsis_Cases_-_Event_Log_05_45.8192.4.xes</t>
  </si>
  <si>
    <t>PE_30_Sepsis_Cases_-_Event_Log_01_17.4096.0.xes</t>
  </si>
  <si>
    <t>PE_01_BPI_Challenge_06_061.2048.2.xes</t>
  </si>
  <si>
    <t>VE_11_Road_Traffic_Fine_Management_Process_03_30.256.1.xes</t>
  </si>
  <si>
    <t>VE_11_Road_Traffic_Fine_Management_Process_03_30.4096.1.xes</t>
  </si>
  <si>
    <t>PE_30_Sepsis_Cases_-_Event_Log_04_47.128.2.xes</t>
  </si>
  <si>
    <t>VE_30_Sepsis_Cases_-_Event_Log_02_17.1024.0.xes</t>
  </si>
  <si>
    <t>PE_11_Road_Traffic_Fine_Management_Process_03_26.256.3.xes</t>
  </si>
  <si>
    <t>VE_11_Road_Traffic_Fine_Management_Process_04_40.512.4.xes</t>
  </si>
  <si>
    <t>VE_01_BPI_Challenge_04_047.128.0.xes</t>
  </si>
  <si>
    <t>VE_11_Road_Traffic_Fine_Management_Process_06_60.512.2.xes</t>
  </si>
  <si>
    <t>PE_30_Sepsis_Cases_-_Event_Log_05_57.16384.1.xes</t>
  </si>
  <si>
    <t>PE_11_Road_Traffic_Fine_Management_Process_07_66.4096.4.xes</t>
  </si>
  <si>
    <t>VE_30_Sepsis_Cases_-_Event_Log_08_77.2048.0.xes</t>
  </si>
  <si>
    <t>VE_01_BPI_Challenge_08_079.8192.4.xes</t>
  </si>
  <si>
    <t>PE_01_BPI_Challenge_07_070.256.2.xes</t>
  </si>
  <si>
    <t>VE_30_Sepsis_Cases_-_Event_Log_06_56.512.4.xes</t>
  </si>
  <si>
    <t>VE_30_Sepsis_Cases_-_Event_Log_07_65.2048.0.xes</t>
  </si>
  <si>
    <t>PE_01_BPI_Challenge_02_019.2048.4.xes</t>
  </si>
  <si>
    <t>PE_30_Sepsis_Cases_-_Event_Log_03_37.512.2.xes</t>
  </si>
  <si>
    <t>VE_01_BPI_Challenge_07_073.256.2.xes</t>
  </si>
  <si>
    <t>VE_30_Sepsis_Cases_-_Event_Log_09_88.256.4.xes</t>
  </si>
  <si>
    <t>PE_30_Sepsis_Cases_-_Event_Log_02_27.256.3.xes</t>
  </si>
  <si>
    <t>VE_30_Sepsis_Cases_-_Event_Log_01_09.1024.1.xes</t>
  </si>
  <si>
    <t>PE_30_Sepsis_Cases_-_Event_Log_07_77.512.1.xes</t>
  </si>
  <si>
    <t>PE_01_BPI_Challenge_01_009.2048.3.xes</t>
  </si>
  <si>
    <t>VE_01_BPI_Challenge_01_009.16384.1.xes</t>
  </si>
  <si>
    <t>VE_30_Sepsis_Cases_-_Event_Log_01_09.16384.4.xes</t>
  </si>
  <si>
    <t>PE_01_BPI_Challenge_02_019.256.3.xes</t>
  </si>
  <si>
    <t>PE_01_BPI_Challenge_08_080.2048.0.xes</t>
  </si>
  <si>
    <t>VE_30_Sepsis_Cases_-_Event_Log_04_35.2048.1.xes</t>
  </si>
  <si>
    <t>VE_11_Road_Traffic_Fine_Management_Process_06_60.8192.2.xes</t>
  </si>
  <si>
    <t>PE_01_BPI_Challenge_03_030.16384.1.xes</t>
  </si>
  <si>
    <t>PE_01_BPI_Challenge_04_040.512.2.xes</t>
  </si>
  <si>
    <t>PE_30_Sepsis_Cases_-_Event_Log_08_87.1024.0.xes</t>
  </si>
  <si>
    <t>VE_11_Road_Traffic_Fine_Management_Process_01_13.128.4.xes</t>
  </si>
  <si>
    <t>VE_30_Sepsis_Cases_-_Event_Log_06_56.1024.2.xes</t>
  </si>
  <si>
    <t>VE_30_Sepsis_Cases_-_Event_Log_04_35.1024.2.xes</t>
  </si>
  <si>
    <t>VE_30_Sepsis_Cases_-_Event_Log_08_77.8192.2.xes</t>
  </si>
  <si>
    <t>VE_30_Sepsis_Cases_-_Event_Log_09_88.1024.0.xes</t>
  </si>
  <si>
    <t>VE_30_Sepsis_Cases_-_Event_Log_08_77.512.4.xes</t>
  </si>
  <si>
    <t>PE_11_Road_Traffic_Fine_Management_Process_03_26.8192.3.xes</t>
  </si>
  <si>
    <t>VE_30_Sepsis_Cases_-_Event_Log_10_98.4096.3.xes</t>
  </si>
  <si>
    <t>PE_30_Sepsis_Cases_-_Event_Log_03_37.4096.4.xes</t>
  </si>
  <si>
    <t>PE_11_Road_Traffic_Fine_Management_Process_06_56.128.1.xes</t>
  </si>
  <si>
    <t>PE_11_Road_Traffic_Fine_Management_Process_08_76.1024.2.xes</t>
  </si>
  <si>
    <t>PE_11_Road_Traffic_Fine_Management_Process_02_16.4096.3.xes</t>
  </si>
  <si>
    <t>PE_30_Sepsis_Cases_-_Event_Log_08_87.16384.1.xes</t>
  </si>
  <si>
    <t>PE_30_Sepsis_Cases_-_Event_Log_09_97.2048.2.xes</t>
  </si>
  <si>
    <t>VE_30_Sepsis_Cases_-_Event_Log_09_88.256.2.xes</t>
  </si>
  <si>
    <t>VE_01_BPI_Challenge_09_091.256.2.xes</t>
  </si>
  <si>
    <t>VE_11_Road_Traffic_Fine_Management_Process_07_70.128.1.xes</t>
  </si>
  <si>
    <t>VE_01_BPI_Challenge_08_079.1024.4.xes</t>
  </si>
  <si>
    <t>PE_01_BPI_Challenge_10_100.512.2.xes</t>
  </si>
  <si>
    <t>PE_11_Road_Traffic_Fine_Management_Process_06_56.256.4.xes</t>
  </si>
  <si>
    <t>PE_30_Sepsis_Cases_-_Event_Log_09_97.128.1.xes</t>
  </si>
  <si>
    <t>PE_11_Road_Traffic_Fine_Management_Process_06_56.1024.0.xes</t>
  </si>
  <si>
    <t>PE_11_Road_Traffic_Fine_Management_Process_02_16.256.1.xes</t>
  </si>
  <si>
    <t>VE_11_Road_Traffic_Fine_Management_Process_08_80.16384.0.xes</t>
  </si>
  <si>
    <t>VE_30_Sepsis_Cases_-_Event_Log_10_98.16384.3.xes</t>
  </si>
  <si>
    <t>VE_01_BPI_Challenge_08_079.256.0.xes</t>
  </si>
  <si>
    <t>PE_01_BPI_Challenge_03_030.4096.4.xes</t>
  </si>
  <si>
    <t>VE_30_Sepsis_Cases_-_Event_Log_02_17.16384.3.xes</t>
  </si>
  <si>
    <t>VE_11_Road_Traffic_Fine_Management_Process_08_80.512.1.xes</t>
  </si>
  <si>
    <t>PE_01_BPI_Challenge_09_090.4096.2.xes</t>
  </si>
  <si>
    <t>PE_01_BPI_Challenge_10_100.4096.1.xes</t>
  </si>
  <si>
    <t>PE_01_BPI_Challenge_04_040.128.0.xes</t>
  </si>
  <si>
    <t>VE_11_Road_Traffic_Fine_Management_Process_09_90.8192.2.xes</t>
  </si>
  <si>
    <t>VE_11_Road_Traffic_Fine_Management_Process_04_40.8192.2.xes</t>
  </si>
  <si>
    <t>PE_01_BPI_Challenge_08_080.2048.4.xes</t>
  </si>
  <si>
    <t>VE_30_Sepsis_Cases_-_Event_Log_03_25.512.3.xes</t>
  </si>
  <si>
    <t>VE_11_Road_Traffic_Fine_Management_Process_09_90.128.4.xes</t>
  </si>
  <si>
    <t>VE_30_Sepsis_Cases_-_Event_Log_07_65.8192.2.xes</t>
  </si>
  <si>
    <t>VE_30_Sepsis_Cases_-_Event_Log_03_25.1024.2.xes</t>
  </si>
  <si>
    <t>VE_11_Road_Traffic_Fine_Management_Process_02_21.4096.1.xes</t>
  </si>
  <si>
    <t>PE_11_Road_Traffic_Fine_Management_Process_09_86.1024.3.xes</t>
  </si>
  <si>
    <t>VE_11_Road_Traffic_Fine_Management_Process_02_21.16384.1.xes</t>
  </si>
  <si>
    <t>VE_11_Road_Traffic_Fine_Management_Process_07_70.2048.4.xes</t>
  </si>
  <si>
    <t>PE_30_Sepsis_Cases_-_Event_Log_10_107.512.4.xes</t>
  </si>
  <si>
    <t>VE_01_BPI_Challenge_03_029.16384.3.xes</t>
  </si>
  <si>
    <t>VE_30_Sepsis_Cases_-_Event_Log_05_45.512.4.xes</t>
  </si>
  <si>
    <t>VE_30_Sepsis_Cases_-_Event_Log_02_17.128.3.xes</t>
  </si>
  <si>
    <t>VE_11_Road_Traffic_Fine_Management_Process_09_90.256.3.xes</t>
  </si>
  <si>
    <t>VE_01_BPI_Challenge_10_101.512.4.xes</t>
  </si>
  <si>
    <t>PE_30_Sepsis_Cases_-_Event_Log_06_67.2048.3.xes</t>
  </si>
  <si>
    <t>VE_01_BPI_Challenge_07_073.4096.2.xes</t>
  </si>
  <si>
    <t>PE_30_Sepsis_Cases_-_Event_Log_09_97.512.3.xes</t>
  </si>
  <si>
    <t>VE_01_BPI_Challenge_04_047.16384.3.xes</t>
  </si>
  <si>
    <t>VE_30_Sepsis_Cases_-_Event_Log_02_17.128.4.xes</t>
  </si>
  <si>
    <t>VE_01_BPI_Challenge_01_009.512.1.xes</t>
  </si>
  <si>
    <t>VE_11_Road_Traffic_Fine_Management_Process_02_21.16384.4.xes</t>
  </si>
  <si>
    <t>VE_11_Road_Traffic_Fine_Management_Process_01_13.256.2.xes</t>
  </si>
  <si>
    <t>PE_30_Sepsis_Cases_-_Event_Log_06_67.4096.3.xes</t>
  </si>
  <si>
    <t>VE_30_Sepsis_Cases_-_Event_Log_03_25.256.3.xes</t>
  </si>
  <si>
    <t>VE_30_Sepsis_Cases_-_Event_Log_08_77.16384.3.xes</t>
  </si>
  <si>
    <t>PE_11_Road_Traffic_Fine_Management_Process_01_7.128.4.xes</t>
  </si>
  <si>
    <t>VE_01_BPI_Challenge_07_073.16384.3.xes</t>
  </si>
  <si>
    <t>VE_30_Sepsis_Cases_-_Event_Log_10_98.128.0.xes</t>
  </si>
  <si>
    <t>VE_01_BPI_Challenge_04_047.16384.2.xes</t>
  </si>
  <si>
    <t>VE_30_Sepsis_Cases_-_Event_Log_05_45.256.4.xes</t>
  </si>
  <si>
    <t>VE_11_Road_Traffic_Fine_Management_Process_03_30.2048.2.xes</t>
  </si>
  <si>
    <t>PE_01_BPI_Challenge_02_019.1024.3.xes</t>
  </si>
  <si>
    <t>VE_30_Sepsis_Cases_-_Event_Log_07_65.256.2.xes</t>
  </si>
  <si>
    <t>VE_11_Road_Traffic_Fine_Management_Process_09_90.128.3.xes</t>
  </si>
  <si>
    <t>VE_01_BPI_Challenge_07_073.2048.2.xes</t>
  </si>
  <si>
    <t>PE_01_BPI_Challenge_02_019.4096.4.xes</t>
  </si>
  <si>
    <t>VE_30_Sepsis_Cases_-_Event_Log_10_98.2048.1.xes</t>
  </si>
  <si>
    <t>VE_01_BPI_Challenge_09_091.128.0.xes</t>
  </si>
  <si>
    <t>PE_01_BPI_Challenge_07_070.4096.1.xes</t>
  </si>
  <si>
    <t>PE_01_BPI_Challenge_08_080.16384.1.xes</t>
  </si>
  <si>
    <t>PE_01_BPI_Challenge_01_009.128.0.xes</t>
  </si>
  <si>
    <t>PE_30_Sepsis_Cases_-_Event_Log_02_27.1024.0.xes</t>
  </si>
  <si>
    <t>PE_30_Sepsis_Cases_-_Event_Log_08_87.256.1.xes</t>
  </si>
  <si>
    <t>PE_01_BPI_Challenge_06_061.4096.0.xes</t>
  </si>
  <si>
    <t>PE_01_BPI_Challenge_02_019.16384.4.xes</t>
  </si>
  <si>
    <t>PE_30_Sepsis_Cases_-_Event_Log_06_67.128.3.xes</t>
  </si>
  <si>
    <t>PE_01_BPI_Challenge_03_030.4096.3.xes</t>
  </si>
  <si>
    <t>PE_11_Road_Traffic_Fine_Management_Process_03_26.256.2.xes</t>
  </si>
  <si>
    <t>VE_30_Sepsis_Cases_-_Event_Log_02_17.256.0.xes</t>
  </si>
  <si>
    <t>PE_30_Sepsis_Cases_-_Event_Log_03_37.16384.2.xes</t>
  </si>
  <si>
    <t>PE_30_Sepsis_Cases_-_Event_Log_03_37.256.4.xes</t>
  </si>
  <si>
    <t>VE_11_Road_Traffic_Fine_Management_Process_02_21.256.1.xes</t>
  </si>
  <si>
    <t>VE_11_Road_Traffic_Fine_Management_Process_08_80.4096.1.xes</t>
  </si>
  <si>
    <t>VE_01_BPI_Challenge_04_047.8192.2.xes</t>
  </si>
  <si>
    <t>PE_01_BPI_Challenge_04_040.2048.3.xes</t>
  </si>
  <si>
    <t>PE_11_Road_Traffic_Fine_Management_Process_02_16.1024.4.xes</t>
  </si>
  <si>
    <t>PE_11_Road_Traffic_Fine_Management_Process_10_96.4096.4.xes</t>
  </si>
  <si>
    <t>PE_11_Road_Traffic_Fine_Management_Process_04_36.1024.1.xes</t>
  </si>
  <si>
    <t>VE_11_Road_Traffic_Fine_Management_Process_07_70.4096.2.xes</t>
  </si>
  <si>
    <t>VE_01_BPI_Challenge_03_029.16384.1.xes</t>
  </si>
  <si>
    <t>VE_01_BPI_Challenge_07_073.4096.0.xes</t>
  </si>
  <si>
    <t>VE_01_BPI_Challenge_07_073.2048.4.xes</t>
  </si>
  <si>
    <t>PE_01_BPI_Challenge_02_019.256.0.xes</t>
  </si>
  <si>
    <t>PE_30_Sepsis_Cases_-_Event_Log_10_107.512.2.xes</t>
  </si>
  <si>
    <t>VE_01_BPI_Challenge_10_101.256.3.xes</t>
  </si>
  <si>
    <t>PE_11_Road_Traffic_Fine_Management_Process_09_86.128.3.xes</t>
  </si>
  <si>
    <t>PE_30_Sepsis_Cases_-_Event_Log_08_87.16384.4.xes</t>
  </si>
  <si>
    <t>PE_01_BPI_Challenge_07_070.4096.2.xes</t>
  </si>
  <si>
    <t>PE_11_Road_Traffic_Fine_Management_Process_07_66.512.0.xes</t>
  </si>
  <si>
    <t>VE_11_Road_Traffic_Fine_Management_Process_06_60.512.0.xes</t>
  </si>
  <si>
    <t>VE_11_Road_Traffic_Fine_Management_Process_05_50.16384.3.xes</t>
  </si>
  <si>
    <t>PE_30_Sepsis_Cases_-_Event_Log_04_47.1024.4.xes</t>
  </si>
  <si>
    <t>VE_11_Road_Traffic_Fine_Management_Process_06_60.1024.3.xes</t>
  </si>
  <si>
    <t>PE_01_BPI_Challenge_03_030.8192.0.xes</t>
  </si>
  <si>
    <t>VE_11_Road_Traffic_Fine_Management_Process_05_50.256.0.xes</t>
  </si>
  <si>
    <t>PE_11_Road_Traffic_Fine_Management_Process_01_7.2048.0.xes</t>
  </si>
  <si>
    <t>PE_11_Road_Traffic_Fine_Management_Process_10_96.2048.1.xes</t>
  </si>
  <si>
    <t>VE_30_Sepsis_Cases_-_Event_Log_02_17.8192.2.xes</t>
  </si>
  <si>
    <t>PE_01_BPI_Challenge_03_030.256.0.xes</t>
  </si>
  <si>
    <t>PE_11_Road_Traffic_Fine_Management_Process_05_46.2048.1.xes</t>
  </si>
  <si>
    <t>VE_01_BPI_Challenge_06_059.512.1.xes</t>
  </si>
  <si>
    <t>VE_30_Sepsis_Cases_-_Event_Log_07_65.4096.3.xes</t>
  </si>
  <si>
    <t>PE_01_BPI_Challenge_10_100.2048.1.xes</t>
  </si>
  <si>
    <t>VE_11_Road_Traffic_Fine_Management_Process_06_60.256.2.xes</t>
  </si>
  <si>
    <t>VE_11_Road_Traffic_Fine_Management_Process_01_13.8192.1.xes</t>
  </si>
  <si>
    <t>VE_01_BPI_Challenge_04_047.1024.3.xes</t>
  </si>
  <si>
    <t>VE_30_Sepsis_Cases_-_Event_Log_03_25.4096.2.xes</t>
  </si>
  <si>
    <t>PE_01_BPI_Challenge_08_080.128.1.xes</t>
  </si>
  <si>
    <t>PE_30_Sepsis_Cases_-_Event_Log_10_107.4096.0.xes</t>
  </si>
  <si>
    <t>PE_11_Road_Traffic_Fine_Management_Process_06_56.2048.2.xes</t>
  </si>
  <si>
    <t>PE_01_BPI_Challenge_01_009.256.2.xes</t>
  </si>
  <si>
    <t>VE_30_Sepsis_Cases_-_Event_Log_09_88.4096.2.xes</t>
  </si>
  <si>
    <t>VE_11_Road_Traffic_Fine_Management_Process_01_13.16384.1.xes</t>
  </si>
  <si>
    <t>PE_11_Road_Traffic_Fine_Management_Process_10_96.256.2.xes</t>
  </si>
  <si>
    <t>VE_30_Sepsis_Cases_-_Event_Log_01_09.128.0.xes</t>
  </si>
  <si>
    <t>VE_01_BPI_Challenge_10_101.2048.1.xes</t>
  </si>
  <si>
    <t>PE_11_Road_Traffic_Fine_Management_Process_08_76.256.4.xes</t>
  </si>
  <si>
    <t>VE_30_Sepsis_Cases_-_Event_Log_07_65.256.1.xes</t>
  </si>
  <si>
    <t>PE_30_Sepsis_Cases_-_Event_Log_04_47.16384.2.xes</t>
  </si>
  <si>
    <t>PE_11_Road_Traffic_Fine_Management_Process_08_76.128.0.xes</t>
  </si>
  <si>
    <t>VE_01_BPI_Challenge_04_047.4096.0.xes</t>
  </si>
  <si>
    <t>VE_30_Sepsis_Cases_-_Event_Log_09_88.1024.1.xes</t>
  </si>
  <si>
    <t>PE_01_BPI_Challenge_05_050.512.3.xes</t>
  </si>
  <si>
    <t>VE_30_Sepsis_Cases_-_Event_Log_04_35.2048.2.xes</t>
  </si>
  <si>
    <t>PE_11_Road_Traffic_Fine_Management_Process_09_86.4096.4.xes</t>
  </si>
  <si>
    <t>VE_30_Sepsis_Cases_-_Event_Log_04_35.8192.1.xes</t>
  </si>
  <si>
    <t>VE_30_Sepsis_Cases_-_Event_Log_01_09.128.2.xes</t>
  </si>
  <si>
    <t>PE_01_BPI_Challenge_06_061.256.4.xes</t>
  </si>
  <si>
    <t>PE_01_BPI_Challenge_01_009.16384.4.xes</t>
  </si>
  <si>
    <t>PE_30_Sepsis_Cases_-_Event_Log_03_37.2048.3.xes</t>
  </si>
  <si>
    <t>VE_01_BPI_Challenge_02_022.16384.2.xes</t>
  </si>
  <si>
    <t>PE_30_Sepsis_Cases_-_Event_Log_07_77.2048.3.xes</t>
  </si>
  <si>
    <t>PE_11_Road_Traffic_Fine_Management_Process_10_96.4096.3.xes</t>
  </si>
  <si>
    <t>VE_30_Sepsis_Cases_-_Event_Log_09_88.4096.1.xes</t>
  </si>
  <si>
    <t>VE_11_Road_Traffic_Fine_Management_Process_10_100.256.2.xes</t>
  </si>
  <si>
    <t>PE_11_Road_Traffic_Fine_Management_Process_06_56.8192.4.xes</t>
  </si>
  <si>
    <t>PE_01_BPI_Challenge_04_040.128.1.xes</t>
  </si>
  <si>
    <t>VE_01_BPI_Challenge_03_029.8192.4.xes</t>
  </si>
  <si>
    <t>VE_11_Road_Traffic_Fine_Management_Process_04_40.256.1.xes</t>
  </si>
  <si>
    <t>PE_30_Sepsis_Cases_-_Event_Log_03_37.128.0.xes</t>
  </si>
  <si>
    <t>PE_30_Sepsis_Cases_-_Event_Log_08_87.2048.2.xes</t>
  </si>
  <si>
    <t>PE_11_Road_Traffic_Fine_Management_Process_05_46.8192.4.xes</t>
  </si>
  <si>
    <t>PE_30_Sepsis_Cases_-_Event_Log_10_107.2048.2.xes</t>
  </si>
  <si>
    <t>PE_01_BPI_Challenge_10_100.256.4.xes</t>
  </si>
  <si>
    <t>PE_01_BPI_Challenge_09_090.512.0.xes</t>
  </si>
  <si>
    <t>PE_11_Road_Traffic_Fine_Management_Process_02_16.4096.1.xes</t>
  </si>
  <si>
    <t>VE_01_BPI_Challenge_10_101.4096.3.xes</t>
  </si>
  <si>
    <t>VE_01_BPI_Challenge_04_047.2048.2.xes</t>
  </si>
  <si>
    <t>PE_30_Sepsis_Cases_-_Event_Log_01_17.2048.3.xes</t>
  </si>
  <si>
    <t>VE_01_BPI_Challenge_05_051.512.2.xes</t>
  </si>
  <si>
    <t>PE_11_Road_Traffic_Fine_Management_Process_08_76.4096.1.xes</t>
  </si>
  <si>
    <t>PE_01_BPI_Challenge_10_100.128.0.xes</t>
  </si>
  <si>
    <t>PE_11_Road_Traffic_Fine_Management_Process_05_46.16384.1.xes</t>
  </si>
  <si>
    <t>VE_30_Sepsis_Cases_-_Event_Log_10_98.128.4.xes</t>
  </si>
  <si>
    <t>PE_01_BPI_Challenge_01_009.128.2.xes</t>
  </si>
  <si>
    <t>VE_01_BPI_Challenge_02_022.256.4.xes</t>
  </si>
  <si>
    <t>PE_01_BPI_Challenge_05_050.4096.2.xes</t>
  </si>
  <si>
    <t>VE_11_Road_Traffic_Fine_Management_Process_02_21.8192.0.xes</t>
  </si>
  <si>
    <t>PE_30_Sepsis_Cases_-_Event_Log_05_57.256.3.xes</t>
  </si>
  <si>
    <t>PE_30_Sepsis_Cases_-_Event_Log_04_47.256.4.xes</t>
  </si>
  <si>
    <t>PE_01_BPI_Challenge_08_080.8192.3.xes</t>
  </si>
  <si>
    <t>PE_11_Road_Traffic_Fine_Management_Process_04_36.8192.2.xes</t>
  </si>
  <si>
    <t>PE_30_Sepsis_Cases_-_Event_Log_01_17.128.1.xes</t>
  </si>
  <si>
    <t>VE_01_BPI_Challenge_08_079.1024.1.xes</t>
  </si>
  <si>
    <t>VE_30_Sepsis_Cases_-_Event_Log_06_56.4096.3.xes</t>
  </si>
  <si>
    <t>PE_30_Sepsis_Cases_-_Event_Log_02_27.128.1.xes</t>
  </si>
  <si>
    <t>PE_11_Road_Traffic_Fine_Management_Process_10_96.4096.1.xes</t>
  </si>
  <si>
    <t>PE_01_BPI_Challenge_07_070.16384.0.xes</t>
  </si>
  <si>
    <t>PE_11_Road_Traffic_Fine_Management_Process_02_16.2048.1.xes</t>
  </si>
  <si>
    <t>VE_11_Road_Traffic_Fine_Management_Process_05_50.8192.1.xes</t>
  </si>
  <si>
    <t>PE_01_BPI_Challenge_02_019.256.1.xes</t>
  </si>
  <si>
    <t>PE_01_BPI_Challenge_04_040.1024.4.xes</t>
  </si>
  <si>
    <t>PE_11_Road_Traffic_Fine_Management_Process_09_86.512.1.xes</t>
  </si>
  <si>
    <t>VE_01_BPI_Challenge_05_051.2048.4.xes</t>
  </si>
  <si>
    <t>PE_30_Sepsis_Cases_-_Event_Log_10_107.16384.4.xes</t>
  </si>
  <si>
    <t>VE_11_Road_Traffic_Fine_Management_Process_06_60.128.1.xes</t>
  </si>
  <si>
    <t>PE_01_BPI_Challenge_10_100.4096.0.xes</t>
  </si>
  <si>
    <t>PE_30_Sepsis_Cases_-_Event_Log_07_77.8192.1.xes</t>
  </si>
  <si>
    <t>VE_11_Road_Traffic_Fine_Management_Process_01_13.2048.3.xes</t>
  </si>
  <si>
    <t>VE_11_Road_Traffic_Fine_Management_Process_01_13.16384.0.xes</t>
  </si>
  <si>
    <t>PE_01_BPI_Challenge_10_100.1024.1.xes</t>
  </si>
  <si>
    <t>PE_11_Road_Traffic_Fine_Management_Process_08_76.512.3.xes</t>
  </si>
  <si>
    <t>VE_01_BPI_Challenge_06_059.4096.3.xes</t>
  </si>
  <si>
    <t>PE_30_Sepsis_Cases_-_Event_Log_02_27.8192.3.xes</t>
  </si>
  <si>
    <t>PE_01_BPI_Challenge_06_061.4096.3.xes</t>
  </si>
  <si>
    <t>PE_11_Road_Traffic_Fine_Management_Process_04_36.2048.4.xes</t>
  </si>
  <si>
    <t>VE_01_BPI_Challenge_04_047.4096.3.xes</t>
  </si>
  <si>
    <t>VE_30_Sepsis_Cases_-_Event_Log_06_56.128.3.xes</t>
  </si>
  <si>
    <t>VE_30_Sepsis_Cases_-_Event_Log_04_35.512.1.xes</t>
  </si>
  <si>
    <t>PE_30_Sepsis_Cases_-_Event_Log_10_107.4096.4.xes</t>
  </si>
  <si>
    <t>VE_30_Sepsis_Cases_-_Event_Log_08_77.1024.2.xes</t>
  </si>
  <si>
    <t>VE_01_BPI_Challenge_05_051.1024.4.xes</t>
  </si>
  <si>
    <t>VE_30_Sepsis_Cases_-_Event_Log_09_88.128.1.xes</t>
  </si>
  <si>
    <t>VE_11_Road_Traffic_Fine_Management_Process_05_50.1024.0.xes</t>
  </si>
  <si>
    <t>VE_30_Sepsis_Cases_-_Event_Log_06_56.4096.4.xes</t>
  </si>
  <si>
    <t>PE_01_BPI_Challenge_05_050.128.1.xes</t>
  </si>
  <si>
    <t>PE_01_BPI_Challenge_03_030.256.3.xes</t>
  </si>
  <si>
    <t>PE_30_Sepsis_Cases_-_Event_Log_02_27.256.1.xes</t>
  </si>
  <si>
    <t>VE_30_Sepsis_Cases_-_Event_Log_05_45.8192.2.xes</t>
  </si>
  <si>
    <t>PE_11_Road_Traffic_Fine_Management_Process_03_26.1024.4.xes</t>
  </si>
  <si>
    <t>VE_01_BPI_Challenge_01_009.16384.2.xes</t>
  </si>
  <si>
    <t>VE_11_Road_Traffic_Fine_Management_Process_04_40.256.2.xes</t>
  </si>
  <si>
    <t>VE_30_Sepsis_Cases_-_Event_Log_05_45.16384.0.xes</t>
  </si>
  <si>
    <t>PE_01_BPI_Challenge_09_090.2048.2.xes</t>
  </si>
  <si>
    <t>VE_11_Road_Traffic_Fine_Management_Process_10_100.16384.2.xes</t>
  </si>
  <si>
    <t>VE_01_BPI_Challenge_04_047.4096.2.xes</t>
  </si>
  <si>
    <t>PE_01_BPI_Challenge_01_009.8192.0.xes</t>
  </si>
  <si>
    <t>VE_11_Road_Traffic_Fine_Management_Process_06_60.4096.3.xes</t>
  </si>
  <si>
    <t>VE_30_Sepsis_Cases_-_Event_Log_03_25.1024.1.xes</t>
  </si>
  <si>
    <t>PE_30_Sepsis_Cases_-_Event_Log_03_37.1024.3.xes</t>
  </si>
  <si>
    <t>VE_01_BPI_Challenge_09_091.512.3.xes</t>
  </si>
  <si>
    <t>VE_01_BPI_Challenge_01_009.512.2.xes</t>
  </si>
  <si>
    <t>PE_30_Sepsis_Cases_-_Event_Log_04_47.1024.3.xes</t>
  </si>
  <si>
    <t>VE_11_Road_Traffic_Fine_Management_Process_08_80.2048.3.xes</t>
  </si>
  <si>
    <t>VE_30_Sepsis_Cases_-_Event_Log_10_98.4096.2.xes</t>
  </si>
  <si>
    <t>PE_01_BPI_Challenge_08_080.4096.3.xes</t>
  </si>
  <si>
    <t>PE_01_BPI_Challenge_02_019.8192.4.xes</t>
  </si>
  <si>
    <t>VE_01_BPI_Challenge_08_079.4096.3.xes</t>
  </si>
  <si>
    <t>VE_11_Road_Traffic_Fine_Management_Process_06_60.8192.1.xes</t>
  </si>
  <si>
    <t>VE_30_Sepsis_Cases_-_Event_Log_04_35.16384.1.xes</t>
  </si>
  <si>
    <t>PE_11_Road_Traffic_Fine_Management_Process_01_7.8192.1.xes</t>
  </si>
  <si>
    <t>VE_30_Sepsis_Cases_-_Event_Log_05_45.1024.0.xes</t>
  </si>
  <si>
    <t>PE_01_BPI_Challenge_08_080.1024.4.xes</t>
  </si>
  <si>
    <t>PE_11_Road_Traffic_Fine_Management_Process_04_36.256.2.xes</t>
  </si>
  <si>
    <t>VE_01_BPI_Challenge_09_091.16384.1.xes</t>
  </si>
  <si>
    <t>PE_01_BPI_Challenge_01_009.1024.4.xes</t>
  </si>
  <si>
    <t>VE_01_BPI_Challenge_07_073.16384.2.xes</t>
  </si>
  <si>
    <t>PE_30_Sepsis_Cases_-_Event_Log_04_47.512.2.xes</t>
  </si>
  <si>
    <t>VE_11_Road_Traffic_Fine_Management_Process_06_60.2048.0.xes</t>
  </si>
  <si>
    <t>VE_01_BPI_Challenge_09_091.256.4.xes</t>
  </si>
  <si>
    <t>PE_30_Sepsis_Cases_-_Event_Log_10_107.8192.4.xes</t>
  </si>
  <si>
    <t>VE_11_Road_Traffic_Fine_Management_Process_05_50.2048.0.xes</t>
  </si>
  <si>
    <t>VE_11_Road_Traffic_Fine_Management_Process_10_100.16384.3.xes</t>
  </si>
  <si>
    <t>PE_30_Sepsis_Cases_-_Event_Log_08_87.128.3.xes</t>
  </si>
  <si>
    <t>PE_30_Sepsis_Cases_-_Event_Log_07_77.512.4.xes</t>
  </si>
  <si>
    <t>VE_11_Road_Traffic_Fine_Management_Process_06_60.1024.1.xes</t>
  </si>
  <si>
    <t>PE_11_Road_Traffic_Fine_Management_Process_06_56.4096.1.xes</t>
  </si>
  <si>
    <t>VE_01_BPI_Challenge_03_029.4096.3.xes</t>
  </si>
  <si>
    <t>PE_01_BPI_Challenge_01_009.512.3.xes</t>
  </si>
  <si>
    <t>PE_30_Sepsis_Cases_-_Event_Log_01_17.256.4.xes</t>
  </si>
  <si>
    <t>PE_01_BPI_Challenge_04_040.16384.0.xes</t>
  </si>
  <si>
    <t>VE_11_Road_Traffic_Fine_Management_Process_10_100.16384.4.xes</t>
  </si>
  <si>
    <t>VE_11_Road_Traffic_Fine_Management_Process_08_80.8192.4.xes</t>
  </si>
  <si>
    <t>PE_01_BPI_Challenge_01_009.2048.0.xes</t>
  </si>
  <si>
    <t>VE_01_BPI_Challenge_05_051.4096.0.xes</t>
  </si>
  <si>
    <t>VE_30_Sepsis_Cases_-_Event_Log_10_98.1024.0.xes</t>
  </si>
  <si>
    <t>PE_30_Sepsis_Cases_-_Event_Log_10_107.512.0.xes</t>
  </si>
  <si>
    <t>VE_01_BPI_Challenge_08_079.2048.1.xes</t>
  </si>
  <si>
    <t>PE_30_Sepsis_Cases_-_Event_Log_01_17.256.2.xes</t>
  </si>
  <si>
    <t>PE_01_BPI_Challenge_03_030.2048.2.xes</t>
  </si>
  <si>
    <t>PE_11_Road_Traffic_Fine_Management_Process_02_16.16384.0.xes</t>
  </si>
  <si>
    <t>VE_11_Road_Traffic_Fine_Management_Process_05_50.16384.1.xes</t>
  </si>
  <si>
    <t>VE_30_Sepsis_Cases_-_Event_Log_10_98.128.2.xes</t>
  </si>
  <si>
    <t>PE_30_Sepsis_Cases_-_Event_Log_08_87.4096.4.xes</t>
  </si>
  <si>
    <t>VE_01_BPI_Challenge_09_091.2048.2.xes</t>
  </si>
  <si>
    <t>VE_11_Road_Traffic_Fine_Management_Process_06_60.512.1.xes</t>
  </si>
  <si>
    <t>VE_11_Road_Traffic_Fine_Management_Process_10_100.2048.4.xes</t>
  </si>
  <si>
    <t>PE_11_Road_Traffic_Fine_Management_Process_03_26.256.0.xes</t>
  </si>
  <si>
    <t>PE_01_BPI_Challenge_02_019.512.3.xes</t>
  </si>
  <si>
    <t>PE_01_BPI_Challenge_05_050.512.1.xes</t>
  </si>
  <si>
    <t>PE_30_Sepsis_Cases_-_Event_Log_08_87.8192.4.xes</t>
  </si>
  <si>
    <t>VE_30_Sepsis_Cases_-_Event_Log_03_25.2048.4.xes</t>
  </si>
  <si>
    <t>PE_11_Road_Traffic_Fine_Management_Process_06_56.8192.1.xes</t>
  </si>
  <si>
    <t>PE_11_Road_Traffic_Fine_Management_Process_09_86.128.0.xes</t>
  </si>
  <si>
    <t>VE_11_Road_Traffic_Fine_Management_Process_06_60.16384.4.xes</t>
  </si>
  <si>
    <t>VE_01_BPI_Challenge_04_047.256.4.xes</t>
  </si>
  <si>
    <t>VE_30_Sepsis_Cases_-_Event_Log_06_56.256.2.xes</t>
  </si>
  <si>
    <t>PE_11_Road_Traffic_Fine_Management_Process_04_36.4096.1.xes</t>
  </si>
  <si>
    <t>VE_30_Sepsis_Cases_-_Event_Log_07_65.8192.0.xes</t>
  </si>
  <si>
    <t>VE_01_BPI_Challenge_01_009.2048.2.xes</t>
  </si>
  <si>
    <t>VE_30_Sepsis_Cases_-_Event_Log_04_35.512.4.xes</t>
  </si>
  <si>
    <t>PE_11_Road_Traffic_Fine_Management_Process_04_36.1024.2.xes</t>
  </si>
  <si>
    <t>VE_11_Road_Traffic_Fine_Management_Process_08_80.256.1.xes</t>
  </si>
  <si>
    <t>VE_11_Road_Traffic_Fine_Management_Process_05_50.1024.2.xes</t>
  </si>
  <si>
    <t>PE_30_Sepsis_Cases_-_Event_Log_05_57.8192.2.xes</t>
  </si>
  <si>
    <t>PE_30_Sepsis_Cases_-_Event_Log_01_17.256.1.xes</t>
  </si>
  <si>
    <t>VE_30_Sepsis_Cases_-_Event_Log_09_88.16384.3.xes</t>
  </si>
  <si>
    <t>VE_30_Sepsis_Cases_-_Event_Log_08_77.2048.3.xes</t>
  </si>
  <si>
    <t>VE_11_Road_Traffic_Fine_Management_Process_06_60.128.4.xes</t>
  </si>
  <si>
    <t>PE_01_BPI_Challenge_07_070.2048.3.xes</t>
  </si>
  <si>
    <t>VE_30_Sepsis_Cases_-_Event_Log_03_25.16384.2.xes</t>
  </si>
  <si>
    <t>VE_30_Sepsis_Cases_-_Event_Log_09_88.256.0.xes</t>
  </si>
  <si>
    <t>VE_30_Sepsis_Cases_-_Event_Log_05_45.16384.1.xes</t>
  </si>
  <si>
    <t>PE_01_BPI_Challenge_06_061.4096.2.xes</t>
  </si>
  <si>
    <t>PE_01_BPI_Challenge_07_070.1024.0.xes</t>
  </si>
  <si>
    <t>PE_11_Road_Traffic_Fine_Management_Process_07_66.128.2.xes</t>
  </si>
  <si>
    <t>PE_30_Sepsis_Cases_-_Event_Log_06_67.8192.3.xes</t>
  </si>
  <si>
    <t>PE_30_Sepsis_Cases_-_Event_Log_04_47.2048.1.xes</t>
  </si>
  <si>
    <t>VE_30_Sepsis_Cases_-_Event_Log_04_35.8192.2.xes</t>
  </si>
  <si>
    <t>PE_30_Sepsis_Cases_-_Event_Log_03_37.1024.1.xes</t>
  </si>
  <si>
    <t>VE_30_Sepsis_Cases_-_Event_Log_07_65.4096.1.xes</t>
  </si>
  <si>
    <t>PE_11_Road_Traffic_Fine_Management_Process_02_16.8192.4.xes</t>
  </si>
  <si>
    <t>VE_01_BPI_Challenge_09_091.8192.0.xes</t>
  </si>
  <si>
    <t>VE_11_Road_Traffic_Fine_Management_Process_10_100.256.4.xes</t>
  </si>
  <si>
    <t>PE_01_BPI_Challenge_10_100.256.1.xes</t>
  </si>
  <si>
    <t>PE_01_BPI_Challenge_01_009.2048.2.xes</t>
  </si>
  <si>
    <t>VE_01_BPI_Challenge_08_079.256.4.xes</t>
  </si>
  <si>
    <t>VE_11_Road_Traffic_Fine_Management_Process_03_30.8192.1.xes</t>
  </si>
  <si>
    <t>VE_11_Road_Traffic_Fine_Management_Process_02_21.2048.2.xes</t>
  </si>
  <si>
    <t>PE_01_BPI_Challenge_09_090.128.0.xes</t>
  </si>
  <si>
    <t>VE_30_Sepsis_Cases_-_Event_Log_06_56.8192.2.xes</t>
  </si>
  <si>
    <t>VE_11_Road_Traffic_Fine_Management_Process_08_80.2048.2.xes</t>
  </si>
  <si>
    <t>PE_30_Sepsis_Cases_-_Event_Log_03_37.4096.0.xes</t>
  </si>
  <si>
    <t>PE_30_Sepsis_Cases_-_Event_Log_09_97.2048.1.xes</t>
  </si>
  <si>
    <t>VE_01_BPI_Challenge_07_073.512.0.xes</t>
  </si>
  <si>
    <t>PE_11_Road_Traffic_Fine_Management_Process_02_16.128.4.xes</t>
  </si>
  <si>
    <t>VE_30_Sepsis_Cases_-_Event_Log_01_09.8192.4.xes</t>
  </si>
  <si>
    <t>PE_30_Sepsis_Cases_-_Event_Log_08_87.256.4.xes</t>
  </si>
  <si>
    <t>PE_01_BPI_Challenge_09_090.256.3.xes</t>
  </si>
  <si>
    <t>PE_30_Sepsis_Cases_-_Event_Log_05_57.128.1.xes</t>
  </si>
  <si>
    <t>VE_30_Sepsis_Cases_-_Event_Log_07_65.16384.4.xes</t>
  </si>
  <si>
    <t>PE_01_BPI_Challenge_03_030.2048.0.xes</t>
  </si>
  <si>
    <t>VE_01_BPI_Challenge_03_029.256.2.xes</t>
  </si>
  <si>
    <t>VE_11_Road_Traffic_Fine_Management_Process_09_90.4096.1.xes</t>
  </si>
  <si>
    <t>VE_01_BPI_Challenge_03_029.128.2.xes</t>
  </si>
  <si>
    <t>PE_01_BPI_Challenge_03_030.256.2.xes</t>
  </si>
  <si>
    <t>VE_01_BPI_Challenge_03_029.512.2.xes</t>
  </si>
  <si>
    <t>PE_30_Sepsis_Cases_-_Event_Log_02_27.2048.2.xes</t>
  </si>
  <si>
    <t>VE_30_Sepsis_Cases_-_Event_Log_08_77.512.3.xes</t>
  </si>
  <si>
    <t>VE_30_Sepsis_Cases_-_Event_Log_02_17.256.3.xes</t>
  </si>
  <si>
    <t>VE_01_BPI_Challenge_04_047.256.0.xes</t>
  </si>
  <si>
    <t>PE_11_Road_Traffic_Fine_Management_Process_01_7.4096.4.xes</t>
  </si>
  <si>
    <t>VE_01_BPI_Challenge_09_091.512.4.xes</t>
  </si>
  <si>
    <t>VE_11_Road_Traffic_Fine_Management_Process_05_50.128.3.xes</t>
  </si>
  <si>
    <t>PE_30_Sepsis_Cases_-_Event_Log_02_27.8192.2.xes</t>
  </si>
  <si>
    <t>VE_30_Sepsis_Cases_-_Event_Log_09_88.16384.4.xes</t>
  </si>
  <si>
    <t>PE_30_Sepsis_Cases_-_Event_Log_04_47.16384.0.xes</t>
  </si>
  <si>
    <t>VE_01_BPI_Challenge_10_101.4096.0.xes</t>
  </si>
  <si>
    <t>PE_11_Road_Traffic_Fine_Management_Process_04_36.1024.3.xes</t>
  </si>
  <si>
    <t>PE_01_BPI_Challenge_03_030.8192.1.xes</t>
  </si>
  <si>
    <t>VE_01_BPI_Challenge_09_091.512.2.xes</t>
  </si>
  <si>
    <t>VE_01_BPI_Challenge_08_079.512.2.xes</t>
  </si>
  <si>
    <t>VE_11_Road_Traffic_Fine_Management_Process_03_30.512.1.xes</t>
  </si>
  <si>
    <t>VE_30_Sepsis_Cases_-_Event_Log_01_09.2048.1.xes</t>
  </si>
  <si>
    <t>VE_11_Road_Traffic_Fine_Management_Process_07_70.1024.2.xes</t>
  </si>
  <si>
    <t>VE_30_Sepsis_Cases_-_Event_Log_03_25.8192.1.xes</t>
  </si>
  <si>
    <t>VE_01_BPI_Challenge_07_073.16384.0.xes</t>
  </si>
  <si>
    <t>PE_30_Sepsis_Cases_-_Event_Log_07_77.512.2.xes</t>
  </si>
  <si>
    <t>PE_01_BPI_Challenge_01_009.16384.1.xes</t>
  </si>
  <si>
    <t>VE_11_Road_Traffic_Fine_Management_Process_10_100.8192.1.xes</t>
  </si>
  <si>
    <t>PE_01_BPI_Challenge_10_100.2048.2.xes</t>
  </si>
  <si>
    <t>VE_11_Road_Traffic_Fine_Management_Process_10_100.2048.2.xes</t>
  </si>
  <si>
    <t>PE_01_BPI_Challenge_09_090.1024.4.xes</t>
  </si>
  <si>
    <t>PE_30_Sepsis_Cases_-_Event_Log_07_77.1024.4.xes</t>
  </si>
  <si>
    <t>VE_11_Road_Traffic_Fine_Management_Process_02_21.16384.3.xes</t>
  </si>
  <si>
    <t>PE_30_Sepsis_Cases_-_Event_Log_02_27.4096.2.xes</t>
  </si>
  <si>
    <t>PE_01_BPI_Challenge_02_019.4096.0.xes</t>
  </si>
  <si>
    <t>PE_30_Sepsis_Cases_-_Event_Log_02_27.16384.1.xes</t>
  </si>
  <si>
    <t>PE_11_Road_Traffic_Fine_Management_Process_04_36.512.2.xes</t>
  </si>
  <si>
    <t>PE_11_Road_Traffic_Fine_Management_Process_02_16.1024.0.xes</t>
  </si>
  <si>
    <t>PE_01_BPI_Challenge_08_080.2048.3.xes</t>
  </si>
  <si>
    <t>PE_11_Road_Traffic_Fine_Management_Process_01_7.1024.3.xes</t>
  </si>
  <si>
    <t>VE_11_Road_Traffic_Fine_Management_Process_05_50.8192.4.xes</t>
  </si>
  <si>
    <t>VE_30_Sepsis_Cases_-_Event_Log_02_17.128.1.xes</t>
  </si>
  <si>
    <t>VE_01_BPI_Challenge_03_029.128.1.xes</t>
  </si>
  <si>
    <t>VE_11_Road_Traffic_Fine_Management_Process_04_40.128.1.xes</t>
  </si>
  <si>
    <t>VE_11_Road_Traffic_Fine_Management_Process_02_21.512.2.xes</t>
  </si>
  <si>
    <t>VE_11_Road_Traffic_Fine_Management_Process_09_90.16384.3.xes</t>
  </si>
  <si>
    <t>VE_11_Road_Traffic_Fine_Management_Process_03_30.1024.2.xes</t>
  </si>
  <si>
    <t>VE_01_BPI_Challenge_04_047.512.3.xes</t>
  </si>
  <si>
    <t>PE_30_Sepsis_Cases_-_Event_Log_01_17.2048.0.xes</t>
  </si>
  <si>
    <t>VE_11_Road_Traffic_Fine_Management_Process_06_60.1024.4.xes</t>
  </si>
  <si>
    <t>VE_30_Sepsis_Cases_-_Event_Log_05_45.2048.1.xes</t>
  </si>
  <si>
    <t>PE_30_Sepsis_Cases_-_Event_Log_10_107.16384.3.xes</t>
  </si>
  <si>
    <t>PE_30_Sepsis_Cases_-_Event_Log_04_47.256.2.xes</t>
  </si>
  <si>
    <t>PE_01_BPI_Challenge_06_061.16384.3.xes</t>
  </si>
  <si>
    <t>VE_01_BPI_Challenge_08_079.1024.0.xes</t>
  </si>
  <si>
    <t>PE_11_Road_Traffic_Fine_Management_Process_01_7.16384.1.xes</t>
  </si>
  <si>
    <t>PE_30_Sepsis_Cases_-_Event_Log_04_47.8192.1.xes</t>
  </si>
  <si>
    <t>PE_01_BPI_Challenge_04_040.4096.0.xes</t>
  </si>
  <si>
    <t>VE_30_Sepsis_Cases_-_Event_Log_03_25.128.2.xes</t>
  </si>
  <si>
    <t>VE_11_Road_Traffic_Fine_Management_Process_01_13.128.0.xes</t>
  </si>
  <si>
    <t>VE_01_BPI_Challenge_10_101.16384.2.xes</t>
  </si>
  <si>
    <t>VE_30_Sepsis_Cases_-_Event_Log_07_65.128.0.xes</t>
  </si>
  <si>
    <t>VE_01_BPI_Challenge_06_059.256.3.xes</t>
  </si>
  <si>
    <t>VE_01_BPI_Challenge_02_022.1024.3.xes</t>
  </si>
  <si>
    <t>PE_01_BPI_Challenge_09_090.16384.1.xes</t>
  </si>
  <si>
    <t>PE_30_Sepsis_Cases_-_Event_Log_02_27.512.3.xes</t>
  </si>
  <si>
    <t>VE_01_BPI_Challenge_03_029.256.0.xes</t>
  </si>
  <si>
    <t>PE_30_Sepsis_Cases_-_Event_Log_09_97.8192.3.xes</t>
  </si>
  <si>
    <t>VE_30_Sepsis_Cases_-_Event_Log_06_56.16384.4.xes</t>
  </si>
  <si>
    <t>PE_01_BPI_Challenge_10_100.1024.3.xes</t>
  </si>
  <si>
    <t>PE_01_BPI_Challenge_10_100.256.2.xes</t>
  </si>
  <si>
    <t>PE_30_Sepsis_Cases_-_Event_Log_07_77.1024.3.xes</t>
  </si>
  <si>
    <t>PE_30_Sepsis_Cases_-_Event_Log_01_17.4096.3.xes</t>
  </si>
  <si>
    <t>PE_01_BPI_Challenge_08_080.512.4.xes</t>
  </si>
  <si>
    <t>VE_30_Sepsis_Cases_-_Event_Log_09_88.8192.0.xes</t>
  </si>
  <si>
    <t>VE_30_Sepsis_Cases_-_Event_Log_01_09.8192.2.xes</t>
  </si>
  <si>
    <t>VE_11_Road_Traffic_Fine_Management_Process_10_100.128.1.xes</t>
  </si>
  <si>
    <t>PE_11_Road_Traffic_Fine_Management_Process_04_36.4096.3.xes</t>
  </si>
  <si>
    <t>PE_01_BPI_Challenge_05_050.4096.3.xes</t>
  </si>
  <si>
    <t>PE_01_BPI_Challenge_07_070.4096.4.xes</t>
  </si>
  <si>
    <t>VE_30_Sepsis_Cases_-_Event_Log_10_98.8192.1.xes</t>
  </si>
  <si>
    <t>VE_01_BPI_Challenge_01_009.512.0.xes</t>
  </si>
  <si>
    <t>PE_11_Road_Traffic_Fine_Management_Process_09_86.8192.1.xes</t>
  </si>
  <si>
    <t>VE_11_Road_Traffic_Fine_Management_Process_01_13.16384.4.xes</t>
  </si>
  <si>
    <t>PE_30_Sepsis_Cases_-_Event_Log_06_67.1024.3.xes</t>
  </si>
  <si>
    <t>PE_01_BPI_Challenge_03_030.8192.3.xes</t>
  </si>
  <si>
    <t>PE_30_Sepsis_Cases_-_Event_Log_07_77.1024.2.xes</t>
  </si>
  <si>
    <t>VE_30_Sepsis_Cases_-_Event_Log_03_25.256.4.xes</t>
  </si>
  <si>
    <t>VE_01_BPI_Challenge_09_091.4096.1.xes</t>
  </si>
  <si>
    <t>PE_01_BPI_Challenge_02_019.16384.1.xes</t>
  </si>
  <si>
    <t>PE_11_Road_Traffic_Fine_Management_Process_05_46.4096.0.xes</t>
  </si>
  <si>
    <t>PE_11_Road_Traffic_Fine_Management_Process_09_86.256.0.xes</t>
  </si>
  <si>
    <t>PE_11_Road_Traffic_Fine_Management_Process_08_76.2048.2.xes</t>
  </si>
  <si>
    <t>VE_01_BPI_Challenge_08_079.128.1.xes</t>
  </si>
  <si>
    <t>PE_30_Sepsis_Cases_-_Event_Log_05_57.16384.4.xes</t>
  </si>
  <si>
    <t>PE_11_Road_Traffic_Fine_Management_Process_07_66.8192.4.xes</t>
  </si>
  <si>
    <t>PE_11_Road_Traffic_Fine_Management_Process_02_16.512.1.xes</t>
  </si>
  <si>
    <t>PE_30_Sepsis_Cases_-_Event_Log_09_97.16384.1.xes</t>
  </si>
  <si>
    <t>VE_01_BPI_Challenge_06_059.16384.2.xes</t>
  </si>
  <si>
    <t>VE_11_Road_Traffic_Fine_Management_Process_07_70.1024.1.xes</t>
  </si>
  <si>
    <t>VE_11_Road_Traffic_Fine_Management_Process_04_40.2048.1.xes</t>
  </si>
  <si>
    <t>VE_11_Road_Traffic_Fine_Management_Process_02_21.256.2.xes</t>
  </si>
  <si>
    <t>PE_30_Sepsis_Cases_-_Event_Log_05_57.512.3.xes</t>
  </si>
  <si>
    <t>VE_30_Sepsis_Cases_-_Event_Log_06_56.128.2.xes</t>
  </si>
  <si>
    <t>PE_11_Road_Traffic_Fine_Management_Process_10_96.4096.2.xes</t>
  </si>
  <si>
    <t>PE_30_Sepsis_Cases_-_Event_Log_08_87.8192.1.xes</t>
  </si>
  <si>
    <t>PE_01_BPI_Challenge_06_061.8192.1.xes</t>
  </si>
  <si>
    <t>PE_01_BPI_Challenge_02_019.128.1.xes</t>
  </si>
  <si>
    <t>VE_11_Road_Traffic_Fine_Management_Process_10_100.16384.1.xes</t>
  </si>
  <si>
    <t>PE_01_BPI_Challenge_08_080.128.0.xes</t>
  </si>
  <si>
    <t>PE_11_Road_Traffic_Fine_Management_Process_05_46.2048.4.xes</t>
  </si>
  <si>
    <t>PE_01_BPI_Challenge_05_050.16384.0.xes</t>
  </si>
  <si>
    <t>PE_11_Road_Traffic_Fine_Management_Process_05_46.256.4.xes</t>
  </si>
  <si>
    <t>PE_30_Sepsis_Cases_-_Event_Log_01_17.16384.2.xes</t>
  </si>
  <si>
    <t>VE_30_Sepsis_Cases_-_Event_Log_03_25.1024.4.xes</t>
  </si>
  <si>
    <t>VE_01_BPI_Challenge_03_029.256.3.xes</t>
  </si>
  <si>
    <t>PE_11_Road_Traffic_Fine_Management_Process_04_36.8192.4.xes</t>
  </si>
  <si>
    <t>VE_01_BPI_Challenge_05_051.1024.0.xes</t>
  </si>
  <si>
    <t>VE_30_Sepsis_Cases_-_Event_Log_09_88.2048.2.xes</t>
  </si>
  <si>
    <t>PE_01_BPI_Challenge_05_050.2048.3.xes</t>
  </si>
  <si>
    <t>PE_11_Road_Traffic_Fine_Management_Process_09_86.512.2.xes</t>
  </si>
  <si>
    <t>VE_11_Road_Traffic_Fine_Management_Process_09_90.256.2.xes</t>
  </si>
  <si>
    <t>VE_30_Sepsis_Cases_-_Event_Log_08_77.8192.0.xes</t>
  </si>
  <si>
    <t>VE_11_Road_Traffic_Fine_Management_Process_01_13.16384.2.xes</t>
  </si>
  <si>
    <t>PE_01_BPI_Challenge_02_019.1024.2.xes</t>
  </si>
  <si>
    <t>VE_11_Road_Traffic_Fine_Management_Process_05_50.128.2.xes</t>
  </si>
  <si>
    <t>PE_01_BPI_Challenge_05_050.128.3.xes</t>
  </si>
  <si>
    <t>PE_11_Road_Traffic_Fine_Management_Process_08_76.2048.4.xes</t>
  </si>
  <si>
    <t>PE_30_Sepsis_Cases_-_Event_Log_09_97.16384.3.xes</t>
  </si>
  <si>
    <t>PE_01_BPI_Challenge_06_061.16384.2.xes</t>
  </si>
  <si>
    <t>VE_01_BPI_Challenge_06_059.128.4.xes</t>
  </si>
  <si>
    <t>VE_11_Road_Traffic_Fine_Management_Process_10_100.256.3.xes</t>
  </si>
  <si>
    <t>PE_01_BPI_Challenge_09_090.4096.4.xes</t>
  </si>
  <si>
    <t>PE_30_Sepsis_Cases_-_Event_Log_06_67.512.4.xes</t>
  </si>
  <si>
    <t>VE_30_Sepsis_Cases_-_Event_Log_07_65.4096.4.xes</t>
  </si>
  <si>
    <t>PE_30_Sepsis_Cases_-_Event_Log_05_57.4096.4.xes</t>
  </si>
  <si>
    <t>VE_01_BPI_Challenge_08_079.128.3.xes</t>
  </si>
  <si>
    <t>VE_11_Road_Traffic_Fine_Management_Process_09_90.1024.0.xes</t>
  </si>
  <si>
    <t>VE_11_Road_Traffic_Fine_Management_Process_03_30.2048.1.xes</t>
  </si>
  <si>
    <t>PE_11_Road_Traffic_Fine_Management_Process_10_96.1024.1.xes</t>
  </si>
  <si>
    <t>VE_30_Sepsis_Cases_-_Event_Log_06_56.1024.1.xes</t>
  </si>
  <si>
    <t>VE_01_BPI_Challenge_10_101.256.1.xes</t>
  </si>
  <si>
    <t>PE_30_Sepsis_Cases_-_Event_Log_01_17.16384.3.xes</t>
  </si>
  <si>
    <t>VE_11_Road_Traffic_Fine_Management_Process_02_21.512.4.xes</t>
  </si>
  <si>
    <t>VE_11_Road_Traffic_Fine_Management_Process_08_80.16384.4.xes</t>
  </si>
  <si>
    <t>PE_30_Sepsis_Cases_-_Event_Log_07_77.1024.1.xes</t>
  </si>
  <si>
    <t>PE_11_Road_Traffic_Fine_Management_Process_06_56.1024.3.xes</t>
  </si>
  <si>
    <t>VE_11_Road_Traffic_Fine_Management_Process_09_90.16384.4.xes</t>
  </si>
  <si>
    <t>PE_11_Road_Traffic_Fine_Management_Process_03_26.128.2.xes</t>
  </si>
  <si>
    <t>PE_11_Road_Traffic_Fine_Management_Process_03_26.16384.0.xes</t>
  </si>
  <si>
    <t>PE_01_BPI_Challenge_02_019.1024.0.xes</t>
  </si>
  <si>
    <t>PE_01_BPI_Challenge_08_080.256.0.xes</t>
  </si>
  <si>
    <t>PE_11_Road_Traffic_Fine_Management_Process_02_16.2048.3.xes</t>
  </si>
  <si>
    <t>PE_11_Road_Traffic_Fine_Management_Process_02_16.1024.1.xes</t>
  </si>
  <si>
    <t>PE_01_BPI_Challenge_08_080.4096.1.xes</t>
  </si>
  <si>
    <t>PE_30_Sepsis_Cases_-_Event_Log_06_67.2048.0.xes</t>
  </si>
  <si>
    <t>VE_01_BPI_Challenge_02_022.8192.4.xes</t>
  </si>
  <si>
    <t>VE_11_Road_Traffic_Fine_Management_Process_08_80.2048.1.xes</t>
  </si>
  <si>
    <t>VE_01_BPI_Challenge_05_051.2048.2.xes</t>
  </si>
  <si>
    <t>VE_11_Road_Traffic_Fine_Management_Process_02_21.512.3.xes</t>
  </si>
  <si>
    <t>PE_11_Road_Traffic_Fine_Management_Process_07_66.1024.1.xes</t>
  </si>
  <si>
    <t>VE_01_BPI_Challenge_10_101.128.3.xes</t>
  </si>
  <si>
    <t>VE_11_Road_Traffic_Fine_Management_Process_01_13.1024.1.xes</t>
  </si>
  <si>
    <t>PE_11_Road_Traffic_Fine_Management_Process_07_66.1024.3.xes</t>
  </si>
  <si>
    <t>VE_30_Sepsis_Cases_-_Event_Log_07_65.4096.2.xes</t>
  </si>
  <si>
    <t>PE_11_Road_Traffic_Fine_Management_Process_06_56.4096.3.xes</t>
  </si>
  <si>
    <t>VE_11_Road_Traffic_Fine_Management_Process_04_40.256.0.xes</t>
  </si>
  <si>
    <t>PE_30_Sepsis_Cases_-_Event_Log_06_67.128.2.xes</t>
  </si>
  <si>
    <t>PE_01_BPI_Challenge_01_009.16384.3.xes</t>
  </si>
  <si>
    <t>VE_11_Road_Traffic_Fine_Management_Process_03_30.16384.1.xes</t>
  </si>
  <si>
    <t>VE_11_Road_Traffic_Fine_Management_Process_08_80.1024.1.xes</t>
  </si>
  <si>
    <t>PE_11_Road_Traffic_Fine_Management_Process_01_7.2048.3.xes</t>
  </si>
  <si>
    <t>PE_11_Road_Traffic_Fine_Management_Process_10_96.16384.1.xes</t>
  </si>
  <si>
    <t>PE_11_Road_Traffic_Fine_Management_Process_09_86.512.3.xes</t>
  </si>
  <si>
    <t>VE_01_BPI_Challenge_04_047.1024.1.xes</t>
  </si>
  <si>
    <t>VE_11_Road_Traffic_Fine_Management_Process_01_13.512.0.xes</t>
  </si>
  <si>
    <t>VE_01_BPI_Challenge_10_101.2048.2.xes</t>
  </si>
  <si>
    <t>PE_01_BPI_Challenge_05_050.256.3.xes</t>
  </si>
  <si>
    <t>PE_01_BPI_Challenge_01_009.2048.1.xes</t>
  </si>
  <si>
    <t>VE_30_Sepsis_Cases_-_Event_Log_05_45.256.3.xes</t>
  </si>
  <si>
    <t>PE_11_Road_Traffic_Fine_Management_Process_09_86.4096.1.xes</t>
  </si>
  <si>
    <t>PE_30_Sepsis_Cases_-_Event_Log_01_17.256.3.xes</t>
  </si>
  <si>
    <t>VE_11_Road_Traffic_Fine_Management_Process_09_90.128.0.xes</t>
  </si>
  <si>
    <t>VE_11_Road_Traffic_Fine_Management_Process_03_30.8192.4.xes</t>
  </si>
  <si>
    <t>PE_11_Road_Traffic_Fine_Management_Process_05_46.512.3.xes</t>
  </si>
  <si>
    <t>VE_01_BPI_Challenge_01_009.128.1.xes</t>
  </si>
  <si>
    <t>VE_01_BPI_Challenge_02_022.16384.1.xes</t>
  </si>
  <si>
    <t>PE_11_Road_Traffic_Fine_Management_Process_02_16.128.3.xes</t>
  </si>
  <si>
    <t>VE_11_Road_Traffic_Fine_Management_Process_01_13.256.1.xes</t>
  </si>
  <si>
    <t>VE_11_Road_Traffic_Fine_Management_Process_04_40.256.4.xes</t>
  </si>
  <si>
    <t>PE_30_Sepsis_Cases_-_Event_Log_09_97.512.0.xes</t>
  </si>
  <si>
    <t>PE_01_BPI_Challenge_03_030.4096.1.xes</t>
  </si>
  <si>
    <t>VE_01_BPI_Challenge_01_009.256.1.xes</t>
  </si>
  <si>
    <t>PE_30_Sepsis_Cases_-_Event_Log_05_57.1024.2.xes</t>
  </si>
  <si>
    <t>VE_30_Sepsis_Cases_-_Event_Log_04_35.4096.1.xes</t>
  </si>
  <si>
    <t>PE_01_BPI_Challenge_08_080.16384.4.xes</t>
  </si>
  <si>
    <t>PE_11_Road_Traffic_Fine_Management_Process_07_66.128.4.xes</t>
  </si>
  <si>
    <t>PE_11_Road_Traffic_Fine_Management_Process_08_76.256.1.xes</t>
  </si>
  <si>
    <t>PE_30_Sepsis_Cases_-_Event_Log_09_97.4096.4.xes</t>
  </si>
  <si>
    <t>VE_30_Sepsis_Cases_-_Event_Log_10_98.2048.2.xes</t>
  </si>
  <si>
    <t>VE_30_Sepsis_Cases_-_Event_Log_01_09.128.3.xes</t>
  </si>
  <si>
    <t>VE_01_BPI_Challenge_05_051.2048.3.xes</t>
  </si>
  <si>
    <t>VE_11_Road_Traffic_Fine_Management_Process_10_100.128.2.xes</t>
  </si>
  <si>
    <t>VE_01_BPI_Challenge_05_051.512.1.xes</t>
  </si>
  <si>
    <t>PE_01_BPI_Challenge_08_080.256.3.xes</t>
  </si>
  <si>
    <t>PE_11_Road_Traffic_Fine_Management_Process_03_26.2048.1.xes</t>
  </si>
  <si>
    <t>VE_01_BPI_Challenge_02_022.512.1.xes</t>
  </si>
  <si>
    <t>VE_01_BPI_Challenge_08_079.2048.0.xes</t>
  </si>
  <si>
    <t>PE_01_BPI_Challenge_06_061.256.0.xes</t>
  </si>
  <si>
    <t>PE_11_Road_Traffic_Fine_Management_Process_08_76.8192.3.xes</t>
  </si>
  <si>
    <t>VE_11_Road_Traffic_Fine_Management_Process_04_40.128.2.xes</t>
  </si>
  <si>
    <t>PE_30_Sepsis_Cases_-_Event_Log_06_67.128.1.xes</t>
  </si>
  <si>
    <t>VE_30_Sepsis_Cases_-_Event_Log_09_88.512.4.xes</t>
  </si>
  <si>
    <t>VE_11_Road_Traffic_Fine_Management_Process_04_40.256.3.xes</t>
  </si>
  <si>
    <t>PE_11_Road_Traffic_Fine_Management_Process_10_96.512.1.xes</t>
  </si>
  <si>
    <t>VE_30_Sepsis_Cases_-_Event_Log_06_56.1024.3.xes</t>
  </si>
  <si>
    <t>VE_01_BPI_Challenge_10_101.1024.2.xes</t>
  </si>
  <si>
    <t>VE_30_Sepsis_Cases_-_Event_Log_01_09.1024.0.xes</t>
  </si>
  <si>
    <t>VE_11_Road_Traffic_Fine_Management_Process_06_60.1024.2.xes</t>
  </si>
  <si>
    <t>PE_11_Road_Traffic_Fine_Management_Process_04_36.4096.2.xes</t>
  </si>
  <si>
    <t>PE_30_Sepsis_Cases_-_Event_Log_02_27.128.2.xes</t>
  </si>
  <si>
    <t>PE_11_Road_Traffic_Fine_Management_Process_05_46.1024.0.xes</t>
  </si>
  <si>
    <t>PE_11_Road_Traffic_Fine_Management_Process_08_76.2048.0.xes</t>
  </si>
  <si>
    <t>PE_01_BPI_Challenge_04_040.8192.3.xes</t>
  </si>
  <si>
    <t>VE_30_Sepsis_Cases_-_Event_Log_01_09.1024.2.xes</t>
  </si>
  <si>
    <t>PE_11_Road_Traffic_Fine_Management_Process_01_7.1024.2.xes</t>
  </si>
  <si>
    <t>PE_11_Road_Traffic_Fine_Management_Process_10_96.128.4.xes</t>
  </si>
  <si>
    <t>PE_30_Sepsis_Cases_-_Event_Log_06_67.1024.1.xes</t>
  </si>
  <si>
    <t>VE_30_Sepsis_Cases_-_Event_Log_09_88.2048.1.xes</t>
  </si>
  <si>
    <t>PE_01_BPI_Challenge_04_040.256.4.xes</t>
  </si>
  <si>
    <t>PE_11_Road_Traffic_Fine_Management_Process_01_7.128.3.xes</t>
  </si>
  <si>
    <t>VE_30_Sepsis_Cases_-_Event_Log_05_45.16384.3.xes</t>
  </si>
  <si>
    <t>PE_30_Sepsis_Cases_-_Event_Log_04_47.128.1.xes</t>
  </si>
  <si>
    <t>PE_11_Road_Traffic_Fine_Management_Process_04_36.512.4.xes</t>
  </si>
  <si>
    <t>VE_01_BPI_Challenge_05_051.1024.2.xes</t>
  </si>
  <si>
    <t>VE_01_BPI_Challenge_04_047.8192.3.xes</t>
  </si>
  <si>
    <t>VE_11_Road_Traffic_Fine_Management_Process_05_50.8192.2.xes</t>
  </si>
  <si>
    <t>PE_30_Sepsis_Cases_-_Event_Log_05_57.4096.0.xes</t>
  </si>
  <si>
    <t>VE_11_Road_Traffic_Fine_Management_Process_09_90.4096.0.xes</t>
  </si>
  <si>
    <t>VE_01_BPI_Challenge_06_059.2048.3.xes</t>
  </si>
  <si>
    <t>VE_01_BPI_Challenge_10_101.256.2.xes</t>
  </si>
  <si>
    <t>VE_30_Sepsis_Cases_-_Event_Log_06_56.512.1.xes</t>
  </si>
  <si>
    <t>PE_30_Sepsis_Cases_-_Event_Log_08_87.128.4.xes</t>
  </si>
  <si>
    <t>VE_01_BPI_Challenge_06_059.128.3.xes</t>
  </si>
  <si>
    <t>PE_01_BPI_Challenge_07_070.1024.1.xes</t>
  </si>
  <si>
    <t>VE_30_Sepsis_Cases_-_Event_Log_04_35.128.2.xes</t>
  </si>
  <si>
    <t>VE_01_BPI_Challenge_08_079.2048.3.xes</t>
  </si>
  <si>
    <t>PE_11_Road_Traffic_Fine_Management_Process_08_76.4096.3.xes</t>
  </si>
  <si>
    <t>VE_11_Road_Traffic_Fine_Management_Process_07_70.4096.4.xes</t>
  </si>
  <si>
    <t>PE_11_Road_Traffic_Fine_Management_Process_01_7.128.1.xes</t>
  </si>
  <si>
    <t>VE_11_Road_Traffic_Fine_Management_Process_08_80.4096.0.xes</t>
  </si>
  <si>
    <t>VE_01_BPI_Challenge_02_022.2048.3.xes</t>
  </si>
  <si>
    <t>VE_01_BPI_Challenge_04_047.2048.0.xes</t>
  </si>
  <si>
    <t>PE_01_BPI_Challenge_01_009.512.2.xes</t>
  </si>
  <si>
    <t>PE_11_Road_Traffic_Fine_Management_Process_04_36.256.3.xes</t>
  </si>
  <si>
    <t>VE_30_Sepsis_Cases_-_Event_Log_02_17.1024.3.xes</t>
  </si>
  <si>
    <t>VE_30_Sepsis_Cases_-_Event_Log_06_56.2048.1.xes</t>
  </si>
  <si>
    <t>PE_11_Road_Traffic_Fine_Management_Process_08_76.2048.1.xes</t>
  </si>
  <si>
    <t>VE_11_Road_Traffic_Fine_Management_Process_09_90.256.1.xes</t>
  </si>
  <si>
    <t>VE_01_BPI_Challenge_04_047.8192.0.xes</t>
  </si>
  <si>
    <t>PE_11_Road_Traffic_Fine_Management_Process_01_7.128.0.xes</t>
  </si>
  <si>
    <t>PE_01_BPI_Challenge_03_030.256.1.xes</t>
  </si>
  <si>
    <t>VE_30_Sepsis_Cases_-_Event_Log_10_98.4096.4.xes</t>
  </si>
  <si>
    <t>VE_30_Sepsis_Cases_-_Event_Log_02_17.512.4.xes</t>
  </si>
  <si>
    <t>VE_30_Sepsis_Cases_-_Event_Log_04_35.1024.1.xes</t>
  </si>
  <si>
    <t>VE_01_BPI_Challenge_02_022.256.3.xes</t>
  </si>
  <si>
    <t>PE_11_Road_Traffic_Fine_Management_Process_02_16.256.3.xes</t>
  </si>
  <si>
    <t>VE_30_Sepsis_Cases_-_Event_Log_03_25.256.2.xes</t>
  </si>
  <si>
    <t>PE_11_Road_Traffic_Fine_Management_Process_08_76.4096.4.xes</t>
  </si>
  <si>
    <t>VE_01_BPI_Challenge_08_079.256.2.xes</t>
  </si>
  <si>
    <t>VE_01_BPI_Challenge_02_022.8192.3.xes</t>
  </si>
  <si>
    <t>VE_30_Sepsis_Cases_-_Event_Log_03_25.8192.3.xes</t>
  </si>
  <si>
    <t>VE_01_BPI_Challenge_02_022.4096.0.xes</t>
  </si>
  <si>
    <t>VE_30_Sepsis_Cases_-_Event_Log_01_09.512.0.xes</t>
  </si>
  <si>
    <t>PE_01_BPI_Challenge_03_030.1024.4.xes</t>
  </si>
  <si>
    <t>VE_01_BPI_Challenge_10_101.4096.2.xes</t>
  </si>
  <si>
    <t>VE_01_BPI_Challenge_10_101.1024.3.xes</t>
  </si>
  <si>
    <t>VE_01_BPI_Challenge_08_079.8192.3.xes</t>
  </si>
  <si>
    <t>PE_30_Sepsis_Cases_-_Event_Log_04_47.2048.0.xes</t>
  </si>
  <si>
    <t>VE_11_Road_Traffic_Fine_Management_Process_08_80.2048.0.xes</t>
  </si>
  <si>
    <t>VE_01_BPI_Challenge_01_009.128.0.xes</t>
  </si>
  <si>
    <t>PE_01_BPI_Challenge_08_080.512.3.xes</t>
  </si>
  <si>
    <t>VE_11_Road_Traffic_Fine_Management_Process_02_21.4096.2.xes</t>
  </si>
  <si>
    <t>PE_30_Sepsis_Cases_-_Event_Log_04_47.1024.2.xes</t>
  </si>
  <si>
    <t>VE_01_BPI_Challenge_04_047.2048.3.xes</t>
  </si>
  <si>
    <t>VE_11_Road_Traffic_Fine_Management_Process_03_30.1024.1.xes</t>
  </si>
  <si>
    <t>VE_01_BPI_Challenge_07_073.512.3.xes</t>
  </si>
  <si>
    <t>PE_11_Road_Traffic_Fine_Management_Process_10_96.256.0.xes</t>
  </si>
  <si>
    <t>VE_30_Sepsis_Cases_-_Event_Log_04_35.16384.3.xes</t>
  </si>
  <si>
    <t>VE_30_Sepsis_Cases_-_Event_Log_07_65.1024.4.xes</t>
  </si>
  <si>
    <t>VE_11_Road_Traffic_Fine_Management_Process_06_60.2048.4.xes</t>
  </si>
  <si>
    <t>VE_30_Sepsis_Cases_-_Event_Log_04_35.1024.3.xes</t>
  </si>
  <si>
    <t>VE_01_BPI_Challenge_03_029.128.4.xes</t>
  </si>
  <si>
    <t>PE_11_Road_Traffic_Fine_Management_Process_04_36.128.3.xes</t>
  </si>
  <si>
    <t>VE_30_Sepsis_Cases_-_Event_Log_02_17.512.1.xes</t>
  </si>
  <si>
    <t>VE_11_Road_Traffic_Fine_Management_Process_07_70.2048.0.xes</t>
  </si>
  <si>
    <t>PE_01_BPI_Challenge_03_030.1024.1.xes</t>
  </si>
  <si>
    <t>VE_01_BPI_Challenge_10_101.8192.1.xes</t>
  </si>
  <si>
    <t>PE_01_BPI_Challenge_05_050.512.2.xes</t>
  </si>
  <si>
    <t>VE_30_Sepsis_Cases_-_Event_Log_02_17.16384.2.xes</t>
  </si>
  <si>
    <t>PE_30_Sepsis_Cases_-_Event_Log_05_57.8192.1.xes</t>
  </si>
  <si>
    <t>VE_11_Road_Traffic_Fine_Management_Process_04_40.512.3.xes</t>
  </si>
  <si>
    <t>PE_11_Road_Traffic_Fine_Management_Process_05_46.128.4.xes</t>
  </si>
  <si>
    <t>VE_11_Road_Traffic_Fine_Management_Process_08_80.128.1.xes</t>
  </si>
  <si>
    <t>VE_30_Sepsis_Cases_-_Event_Log_06_56.8192.4.xes</t>
  </si>
  <si>
    <t>VE_30_Sepsis_Cases_-_Event_Log_05_45.256.1.xes</t>
  </si>
  <si>
    <t>PE_30_Sepsis_Cases_-_Event_Log_09_97.512.4.xes</t>
  </si>
  <si>
    <t>VE_30_Sepsis_Cases_-_Event_Log_06_56.128.4.xes</t>
  </si>
  <si>
    <t>PE_11_Road_Traffic_Fine_Management_Process_09_86.16384.2.xes</t>
  </si>
  <si>
    <t>PE_30_Sepsis_Cases_-_Event_Log_03_37.2048.4.xes</t>
  </si>
  <si>
    <t>PE_11_Road_Traffic_Fine_Management_Process_04_36.2048.1.xes</t>
  </si>
  <si>
    <t>VE_11_Road_Traffic_Fine_Management_Process_03_30.256.4.xes</t>
  </si>
  <si>
    <t>PE_11_Road_Traffic_Fine_Management_Process_10_96.1024.3.xes</t>
  </si>
  <si>
    <t>VE_11_Road_Traffic_Fine_Management_Process_07_70.8192.0.xes</t>
  </si>
  <si>
    <t>PE_30_Sepsis_Cases_-_Event_Log_05_57.8192.4.xes</t>
  </si>
  <si>
    <t>PE_30_Sepsis_Cases_-_Event_Log_09_97.8192.2.xes</t>
  </si>
  <si>
    <t>PE_11_Road_Traffic_Fine_Management_Process_03_26.4096.0.xes</t>
  </si>
  <si>
    <t>PE_30_Sepsis_Cases_-_Event_Log_09_97.16384.2.xes</t>
  </si>
  <si>
    <t>VE_30_Sepsis_Cases_-_Event_Log_07_65.16384.3.xes</t>
  </si>
  <si>
    <t>PE_11_Road_Traffic_Fine_Management_Process_10_96.16384.2.xes</t>
  </si>
  <si>
    <t>PE_11_Road_Traffic_Fine_Management_Process_07_66.4096.2.xes</t>
  </si>
  <si>
    <t>VE_01_BPI_Challenge_03_029.128.3.xes</t>
  </si>
  <si>
    <t>VE_01_BPI_Challenge_08_079.4096.2.xes</t>
  </si>
  <si>
    <t>VE_30_Sepsis_Cases_-_Event_Log_07_65.512.2.xes</t>
  </si>
  <si>
    <t>PE_11_Road_Traffic_Fine_Management_Process_07_66.16384.4.xes</t>
  </si>
  <si>
    <t>VE_01_BPI_Challenge_02_022.4096.1.xes</t>
  </si>
  <si>
    <t>VE_11_Road_Traffic_Fine_Management_Process_05_50.128.0.xes</t>
  </si>
  <si>
    <t>VE_30_Sepsis_Cases_-_Event_Log_10_98.1024.2.xes</t>
  </si>
  <si>
    <t>PE_01_BPI_Challenge_07_070.8192.3.xes</t>
  </si>
  <si>
    <t>PE_01_BPI_Challenge_09_090.256.1.xes</t>
  </si>
  <si>
    <t>PE_11_Road_Traffic_Fine_Management_Process_01_7.512.1.xes</t>
  </si>
  <si>
    <t>PE_11_Road_Traffic_Fine_Management_Process_05_46.256.2.xes</t>
  </si>
  <si>
    <t>VE_01_BPI_Challenge_10_101.8192.2.xes</t>
  </si>
  <si>
    <t>VE_30_Sepsis_Cases_-_Event_Log_02_17.4096.2.xes</t>
  </si>
  <si>
    <t>PE_30_Sepsis_Cases_-_Event_Log_09_97.8192.4.xes</t>
  </si>
  <si>
    <t>VE_11_Road_Traffic_Fine_Management_Process_08_80.256.2.xes</t>
  </si>
  <si>
    <t>VE_01_BPI_Challenge_10_101.8192.0.xes</t>
  </si>
  <si>
    <t>PE_30_Sepsis_Cases_-_Event_Log_03_37.128.2.xes</t>
  </si>
  <si>
    <t>PE_11_Road_Traffic_Fine_Management_Process_03_26.2048.2.xes</t>
  </si>
  <si>
    <t>VE_11_Road_Traffic_Fine_Management_Process_06_60.16384.1.xes</t>
  </si>
  <si>
    <t>PE_30_Sepsis_Cases_-_Event_Log_06_67.128.0.xes</t>
  </si>
  <si>
    <t>VE_30_Sepsis_Cases_-_Event_Log_03_25.1024.3.xes</t>
  </si>
  <si>
    <t>VE_30_Sepsis_Cases_-_Event_Log_07_65.256.4.xes</t>
  </si>
  <si>
    <t>VE_11_Road_Traffic_Fine_Management_Process_09_90.512.3.xes</t>
  </si>
  <si>
    <t>VE_30_Sepsis_Cases_-_Event_Log_07_65.512.1.xes</t>
  </si>
  <si>
    <t>PE_01_BPI_Challenge_02_019.128.2.xes</t>
  </si>
  <si>
    <t>VE_11_Road_Traffic_Fine_Management_Process_02_21.8192.3.xes</t>
  </si>
  <si>
    <t>PE_30_Sepsis_Cases_-_Event_Log_03_37.8192.1.xes</t>
  </si>
  <si>
    <t>PE_30_Sepsis_Cases_-_Event_Log_07_77.256.2.xes</t>
  </si>
  <si>
    <t>VE_01_BPI_Challenge_07_073.4096.3.xes</t>
  </si>
  <si>
    <t>PE_11_Road_Traffic_Fine_Management_Process_10_96.8192.4.xes</t>
  </si>
  <si>
    <t>PE_01_BPI_Challenge_06_061.8192.0.xes</t>
  </si>
  <si>
    <t>VE_01_BPI_Challenge_03_029.4096.4.xes</t>
  </si>
  <si>
    <t>PE_11_Road_Traffic_Fine_Management_Process_01_7.256.2.xes</t>
  </si>
  <si>
    <t>VE_30_Sepsis_Cases_-_Event_Log_03_25.512.0.xes</t>
  </si>
  <si>
    <t>VE_11_Road_Traffic_Fine_Management_Process_04_40.8192.0.xes</t>
  </si>
  <si>
    <t>VE_01_BPI_Challenge_07_073.16384.1.xes</t>
  </si>
  <si>
    <t>PE_01_BPI_Challenge_04_040.1024.3.xes</t>
  </si>
  <si>
    <t>VE_11_Road_Traffic_Fine_Management_Process_10_100.8192.3.xes</t>
  </si>
  <si>
    <t>PE_01_BPI_Challenge_05_050.16384.1.xes</t>
  </si>
  <si>
    <t>VE_30_Sepsis_Cases_-_Event_Log_07_65.128.4.xes</t>
  </si>
  <si>
    <t>PE_01_BPI_Challenge_07_070.4096.0.xes</t>
  </si>
  <si>
    <t>PE_11_Road_Traffic_Fine_Management_Process_07_66.512.1.xes</t>
  </si>
  <si>
    <t>PE_30_Sepsis_Cases_-_Event_Log_08_87.2048.3.xes</t>
  </si>
  <si>
    <t>PE_30_Sepsis_Cases_-_Event_Log_03_37.128.4.xes</t>
  </si>
  <si>
    <t>VE_01_BPI_Challenge_01_009.8192.1.xes</t>
  </si>
  <si>
    <t>VE_01_BPI_Challenge_10_101.8192.4.xes</t>
  </si>
  <si>
    <t>PE_01_BPI_Challenge_04_040.128.4.xes</t>
  </si>
  <si>
    <t>PE_30_Sepsis_Cases_-_Event_Log_02_27.16384.2.xes</t>
  </si>
  <si>
    <t>PE_11_Road_Traffic_Fine_Management_Process_04_36.4096.0.xes</t>
  </si>
  <si>
    <t>VE_01_BPI_Challenge_01_009.16384.4.xes</t>
  </si>
  <si>
    <t>PE_11_Road_Traffic_Fine_Management_Process_02_16.4096.2.xes</t>
  </si>
  <si>
    <t>PE_11_Road_Traffic_Fine_Management_Process_04_36.1024.0.xes</t>
  </si>
  <si>
    <t>VE_01_BPI_Challenge_07_073.1024.3.xes</t>
  </si>
  <si>
    <t>VE_11_Road_Traffic_Fine_Management_Process_09_90.256.0.xes</t>
  </si>
  <si>
    <t>PE_30_Sepsis_Cases_-_Event_Log_01_17.8192.1.xes</t>
  </si>
  <si>
    <t>PE_30_Sepsis_Cases_-_Event_Log_04_47.128.4.xes</t>
  </si>
  <si>
    <t>VE_01_BPI_Challenge_06_059.4096.2.xes</t>
  </si>
  <si>
    <t>VE_30_Sepsis_Cases_-_Event_Log_09_88.2048.4.xes</t>
  </si>
  <si>
    <t>PE_30_Sepsis_Cases_-_Event_Log_08_87.16384.0.xes</t>
  </si>
  <si>
    <t>VE_01_BPI_Challenge_08_079.4096.0.xes</t>
  </si>
  <si>
    <t>VE_01_BPI_Challenge_09_091.8192.2.xes</t>
  </si>
  <si>
    <t>VE_11_Road_Traffic_Fine_Management_Process_01_13.128.1.xes</t>
  </si>
  <si>
    <t>PE_30_Sepsis_Cases_-_Event_Log_07_77.2048.2.xes</t>
  </si>
  <si>
    <t>PE_30_Sepsis_Cases_-_Event_Log_06_67.8192.0.xes</t>
  </si>
  <si>
    <t>VE_30_Sepsis_Cases_-_Event_Log_08_77.16384.2.xes</t>
  </si>
  <si>
    <t>VE_11_Road_Traffic_Fine_Management_Process_02_21.256.0.xes</t>
  </si>
  <si>
    <t>VE_30_Sepsis_Cases_-_Event_Log_08_77.256.0.xes</t>
  </si>
  <si>
    <t>PE_01_BPI_Challenge_09_090.256.4.xes</t>
  </si>
  <si>
    <t>VE_01_BPI_Challenge_04_047.1024.2.xes</t>
  </si>
  <si>
    <t>PE_01_BPI_Challenge_08_080.2048.2.xes</t>
  </si>
  <si>
    <t>VE_11_Road_Traffic_Fine_Management_Process_02_21.1024.0.xes</t>
  </si>
  <si>
    <t>VE_01_BPI_Challenge_01_009.256.0.xes</t>
  </si>
  <si>
    <t>PE_11_Road_Traffic_Fine_Management_Process_10_96.128.1.xes</t>
  </si>
  <si>
    <t>VE_01_BPI_Challenge_06_059.256.1.xes</t>
  </si>
  <si>
    <t>VE_11_Road_Traffic_Fine_Management_Process_07_70.1024.0.xes</t>
  </si>
  <si>
    <t>PE_30_Sepsis_Cases_-_Event_Log_04_47.256.0.xes</t>
  </si>
  <si>
    <t>VE_11_Road_Traffic_Fine_Management_Process_01_13.512.1.xes</t>
  </si>
  <si>
    <t>PE_01_BPI_Challenge_04_040.8192.1.xes</t>
  </si>
  <si>
    <t>VE_01_BPI_Challenge_01_009.512.4.xes</t>
  </si>
  <si>
    <t>PE_01_BPI_Challenge_02_019.2048.3.xes</t>
  </si>
  <si>
    <t>PE_30_Sepsis_Cases_-_Event_Log_08_87.8192.2.xes</t>
  </si>
  <si>
    <t>VE_01_BPI_Challenge_07_073.1024.4.xes</t>
  </si>
  <si>
    <t>VE_30_Sepsis_Cases_-_Event_Log_01_09.512.1.xes</t>
  </si>
  <si>
    <t>PE_30_Sepsis_Cases_-_Event_Log_06_67.16384.1.xes</t>
  </si>
  <si>
    <t>PE_30_Sepsis_Cases_-_Event_Log_02_27.8192.4.xes</t>
  </si>
  <si>
    <t>VE_11_Road_Traffic_Fine_Management_Process_10_100.4096.1.xes</t>
  </si>
  <si>
    <t>VE_11_Road_Traffic_Fine_Management_Process_02_21.4096.3.xes</t>
  </si>
  <si>
    <t>VE_01_BPI_Challenge_07_073.2048.3.xes</t>
  </si>
  <si>
    <t>PE_01_BPI_Challenge_06_061.2048.3.xes</t>
  </si>
  <si>
    <t>VE_30_Sepsis_Cases_-_Event_Log_02_17.256.4.xes</t>
  </si>
  <si>
    <t>PE_30_Sepsis_Cases_-_Event_Log_05_57.256.1.xes</t>
  </si>
  <si>
    <t>VE_11_Road_Traffic_Fine_Management_Process_02_21.2048.3.xes</t>
  </si>
  <si>
    <t>VE_30_Sepsis_Cases_-_Event_Log_06_56.16384.0.xes</t>
  </si>
  <si>
    <t>PE_01_BPI_Challenge_09_090.512.1.xes</t>
  </si>
  <si>
    <t>PE_01_BPI_Challenge_02_019.4096.3.xes</t>
  </si>
  <si>
    <t>PE_30_Sepsis_Cases_-_Event_Log_10_107.1024.0.xes</t>
  </si>
  <si>
    <t>PE_11_Road_Traffic_Fine_Management_Process_10_96.128.2.xes</t>
  </si>
  <si>
    <t>PE_30_Sepsis_Cases_-_Event_Log_10_107.256.1.xes</t>
  </si>
  <si>
    <t>PE_11_Road_Traffic_Fine_Management_Process_05_46.4096.2.xes</t>
  </si>
  <si>
    <t>PE_11_Road_Traffic_Fine_Management_Process_09_86.2048.1.xes</t>
  </si>
  <si>
    <t>PE_01_BPI_Challenge_09_090.4096.0.xes</t>
  </si>
  <si>
    <t>VE_11_Road_Traffic_Fine_Management_Process_03_30.2048.0.xes</t>
  </si>
  <si>
    <t>VE_11_Road_Traffic_Fine_Management_Process_10_100.512.2.xes</t>
  </si>
  <si>
    <t>VE_11_Road_Traffic_Fine_Management_Process_08_80.512.0.xes</t>
  </si>
  <si>
    <t>VE_11_Road_Traffic_Fine_Management_Process_05_50.2048.4.xes</t>
  </si>
  <si>
    <t>VE_30_Sepsis_Cases_-_Event_Log_10_98.16384.0.xes</t>
  </si>
  <si>
    <t>VE_11_Road_Traffic_Fine_Management_Process_01_13.4096.3.xes</t>
  </si>
  <si>
    <t>VE_11_Road_Traffic_Fine_Management_Process_06_60.2048.2.xes</t>
  </si>
  <si>
    <t>PE_11_Road_Traffic_Fine_Management_Process_04_36.128.2.xes</t>
  </si>
  <si>
    <t>PE_30_Sepsis_Cases_-_Event_Log_07_77.4096.1.xes</t>
  </si>
  <si>
    <t>PE_30_Sepsis_Cases_-_Event_Log_08_87.4096.2.xes</t>
  </si>
  <si>
    <t>VE_01_BPI_Challenge_06_059.8192.3.xes</t>
  </si>
  <si>
    <t>VE_01_BPI_Challenge_09_091.256.0.xes</t>
  </si>
  <si>
    <t>VE_30_Sepsis_Cases_-_Event_Log_04_35.16384.2.xes</t>
  </si>
  <si>
    <t>PE_01_BPI_Challenge_05_050.1024.0.xes</t>
  </si>
  <si>
    <t>VE_01_BPI_Challenge_06_059.2048.4.xes</t>
  </si>
  <si>
    <t>VE_11_Road_Traffic_Fine_Management_Process_04_40.4096.4.pnml</t>
  </si>
  <si>
    <t>PE_01_BPI_Challenge_08_080.512.0.pnml</t>
  </si>
  <si>
    <t>VE_01_BPI_Challenge_06_059.16384.4.pnml</t>
  </si>
  <si>
    <t>VE_11_Road_Traffic_Fine_Management_Process_04_40.128.0.pnml</t>
  </si>
  <si>
    <t>VE_01_BPI_Challenge_03_029.1024.4.pnml</t>
  </si>
  <si>
    <t>PE_11_Road_Traffic_Fine_Management_Process_06_56.128.3.pnml</t>
  </si>
  <si>
    <t>VE_01_BPI_Challenge_02_022.2048.0.pnml</t>
  </si>
  <si>
    <t>VE_30_Sepsis_Cases_-_Event_Log_09_88.512.1.pnml</t>
  </si>
  <si>
    <t>VE_11_Road_Traffic_Fine_Management_Process_06_60.4096.2.pnml</t>
  </si>
  <si>
    <t>VE_11_Road_Traffic_Fine_Management_Process_02_21.4096.0.pnml</t>
  </si>
  <si>
    <t>PE_11_Road_Traffic_Fine_Management_Process_09_86.256.4.pnml</t>
  </si>
  <si>
    <t>PE_11_Road_Traffic_Fine_Management_Process_07_66.8192.3.pnml</t>
  </si>
  <si>
    <t>VE_01_BPI_Challenge_08_079.512.0.pnml</t>
  </si>
  <si>
    <t>PE_01_BPI_Challenge_02_019.16384.3.pnml</t>
  </si>
  <si>
    <t>VE_11_Road_Traffic_Fine_Management_Process_03_30.128.1.pnml</t>
  </si>
  <si>
    <t>PE_30_Sepsis_Cases_-_Event_Log_10_107.2048.3.pnml</t>
  </si>
  <si>
    <t>PE_30_Sepsis_Cases_-_Event_Log_06_67.8192.2.pnml</t>
  </si>
  <si>
    <t>VE_11_Road_Traffic_Fine_Management_Process_05_50.4096.3.pnml</t>
  </si>
  <si>
    <t>VE_01_BPI_Challenge_08_079.128.4.pnml</t>
  </si>
  <si>
    <t>VE_11_Road_Traffic_Fine_Management_Process_06_60.1024.0.pnml</t>
  </si>
  <si>
    <t>PE_11_Road_Traffic_Fine_Management_Process_07_66.512.2.pnml</t>
  </si>
  <si>
    <t>PE_11_Road_Traffic_Fine_Management_Process_05_46.16384.2.pnml</t>
  </si>
  <si>
    <t>VE_01_BPI_Challenge_07_073.8192.4.pnml</t>
  </si>
  <si>
    <t>PE_30_Sepsis_Cases_-_Event_Log_04_47.8192.0.pnml</t>
  </si>
  <si>
    <t>VE_11_Road_Traffic_Fine_Management_Process_05_50.4096.0.pnml</t>
  </si>
  <si>
    <t>PE_11_Road_Traffic_Fine_Management_Process_04_36.512.0.pnml</t>
  </si>
  <si>
    <t>VE_11_Road_Traffic_Fine_Management_Process_02_21.1024.3.pnml</t>
  </si>
  <si>
    <t>PE_11_Road_Traffic_Fine_Management_Process_04_36.16384.3.pnml</t>
  </si>
  <si>
    <t>PE_11_Road_Traffic_Fine_Management_Process_01_7.2048.2.pnml</t>
  </si>
  <si>
    <t>PE_01_BPI_Challenge_09_090.8192.3.pnml</t>
  </si>
  <si>
    <t>VE_01_BPI_Challenge_01_009.8192.4.pnml</t>
  </si>
  <si>
    <t>VE_11_Road_Traffic_Fine_Management_Process_08_80.128.3.pnml</t>
  </si>
  <si>
    <t>PE_01_BPI_Challenge_01_009.1024.2.pnml</t>
  </si>
  <si>
    <t>VE_30_Sepsis_Cases_-_Event_Log_02_17.512.3.pnml</t>
  </si>
  <si>
    <t>PE_01_BPI_Challenge_06_061.128.2.pnml</t>
  </si>
  <si>
    <t>VE_01_BPI_Challenge_06_059.1024.4.pnml</t>
  </si>
  <si>
    <t>VE_01_BPI_Challenge_02_022.4096.2.pnml</t>
  </si>
  <si>
    <t>PE_01_BPI_Challenge_02_019.16384.0.pnml</t>
  </si>
  <si>
    <t>VE_01_BPI_Challenge_07_073.128.4.pnml</t>
  </si>
  <si>
    <t>VE_30_Sepsis_Cases_-_Event_Log_08_77.2048.1.pnml</t>
  </si>
  <si>
    <t>VE_11_Road_Traffic_Fine_Management_Process_10_100.256.1.pnml</t>
  </si>
  <si>
    <t>VE_30_Sepsis_Cases_-_Event_Log_09_88.8192.3.pnml</t>
  </si>
  <si>
    <t>VE_01_BPI_Challenge_10_101.1024.4.pnml</t>
  </si>
  <si>
    <t>PE_30_Sepsis_Cases_-_Event_Log_06_67.256.4.pnml</t>
  </si>
  <si>
    <t>VE_01_BPI_Challenge_03_029.1024.2.pnml</t>
  </si>
  <si>
    <t>PE_01_BPI_Challenge_06_061.256.3.pnml</t>
  </si>
  <si>
    <t>VE_30_Sepsis_Cases_-_Event_Log_10_98.256.1.pnml</t>
  </si>
  <si>
    <t>PE_11_Road_Traffic_Fine_Management_Process_10_96.128.3.pnml</t>
  </si>
  <si>
    <t>PE_30_Sepsis_Cases_-_Event_Log_01_17.1024.2.pnml</t>
  </si>
  <si>
    <t>VE_11_Road_Traffic_Fine_Management_Process_01_13.4096.1.pnml</t>
  </si>
  <si>
    <t>PE_30_Sepsis_Cases_-_Event_Log_08_87.1024.4.pnml</t>
  </si>
  <si>
    <t>VE_30_Sepsis_Cases_-_Event_Log_01_09.8192.0.pnml</t>
  </si>
  <si>
    <t>VE_11_Road_Traffic_Fine_Management_Process_07_70.16384.0.pnml</t>
  </si>
  <si>
    <t>PE_11_Road_Traffic_Fine_Management_Process_08_76.512.4.pnml</t>
  </si>
  <si>
    <t>PE_11_Road_Traffic_Fine_Management_Process_10_96.8192.3.pnml</t>
  </si>
  <si>
    <t>PE_30_Sepsis_Cases_-_Event_Log_02_27.2048.4.pnml</t>
  </si>
  <si>
    <t>VE_30_Sepsis_Cases_-_Event_Log_01_09.16384.1.pnml</t>
  </si>
  <si>
    <t>PE_30_Sepsis_Cases_-_Event_Log_05_57.2048.2.pnml</t>
  </si>
  <si>
    <t>PE_11_Road_Traffic_Fine_Management_Process_06_56.16384.2.pnml</t>
  </si>
  <si>
    <t>VE_01_BPI_Challenge_05_051.256.4.pnml</t>
  </si>
  <si>
    <t>PE_11_Road_Traffic_Fine_Management_Process_04_36.1024.4.pnml</t>
  </si>
  <si>
    <t>VE_01_BPI_Challenge_03_029.512.3.pnml</t>
  </si>
  <si>
    <t>PE_01_BPI_Challenge_09_090.2048.3.pnml</t>
  </si>
  <si>
    <t>PE_11_Road_Traffic_Fine_Management_Process_04_36.8192.3.pnml</t>
  </si>
  <si>
    <t>VE_11_Road_Traffic_Fine_Management_Process_05_50.8192.0.pnml</t>
  </si>
  <si>
    <t>VE_30_Sepsis_Cases_-_Event_Log_03_25.1024.0.pnml</t>
  </si>
  <si>
    <t>VE_11_Road_Traffic_Fine_Management_Process_04_40.8192.1.pnml</t>
  </si>
  <si>
    <t>VE_01_BPI_Challenge_07_073.128.3.pnml</t>
  </si>
  <si>
    <t>PE_01_BPI_Challenge_06_061.1024.1.pnml</t>
  </si>
  <si>
    <t>PE_11_Road_Traffic_Fine_Management_Process_08_76.1024.1.pnml</t>
  </si>
  <si>
    <t>VE_11_Road_Traffic_Fine_Management_Process_08_80.1024.2.pnml</t>
  </si>
  <si>
    <t>VE_30_Sepsis_Cases_-_Event_Log_06_56.2048.0.pnml</t>
  </si>
  <si>
    <t>VE_01_BPI_Challenge_02_022.256.1.pnml</t>
  </si>
  <si>
    <t>VE_30_Sepsis_Cases_-_Event_Log_10_98.16384.1.pnml</t>
  </si>
  <si>
    <t>PE_11_Road_Traffic_Fine_Management_Process_02_16.512.2.pnml</t>
  </si>
  <si>
    <t>PE_01_BPI_Challenge_03_030.128.0.pnml</t>
  </si>
  <si>
    <t>VE_30_Sepsis_Cases_-_Event_Log_10_98.512.2.pnml</t>
  </si>
  <si>
    <t>VE_01_BPI_Challenge_03_029.256.4.pnml</t>
  </si>
  <si>
    <t>VE_30_Sepsis_Cases_-_Event_Log_08_77.1024.0.pnml</t>
  </si>
  <si>
    <t>PE_11_Road_Traffic_Fine_Management_Process_10_96.16384.4.pnml</t>
  </si>
  <si>
    <t>PE_01_BPI_Challenge_10_100.128.2.pnml</t>
  </si>
  <si>
    <t>VE_01_BPI_Challenge_10_101.4096.4.pnml</t>
  </si>
  <si>
    <t>PE_30_Sepsis_Cases_-_Event_Log_01_17.16384.1.pnml</t>
  </si>
  <si>
    <t>PE_11_Road_Traffic_Fine_Management_Process_03_26.1024.0.pnml</t>
  </si>
  <si>
    <t>VE_30_Sepsis_Cases_-_Event_Log_05_45.1024.1.pnml</t>
  </si>
  <si>
    <t>PE_01_BPI_Challenge_01_009.8192.2.pnml</t>
  </si>
  <si>
    <t>PE_30_Sepsis_Cases_-_Event_Log_10_107.8192.1.pnml</t>
  </si>
  <si>
    <t>VE_30_Sepsis_Cases_-_Event_Log_04_35.512.2.pnml</t>
  </si>
  <si>
    <t>VE_11_Road_Traffic_Fine_Management_Process_08_80.256.4.pnml</t>
  </si>
  <si>
    <t>PE_30_Sepsis_Cases_-_Event_Log_07_77.128.1.pnml</t>
  </si>
  <si>
    <t>VE_30_Sepsis_Cases_-_Event_Log_03_25.256.0.pnml</t>
  </si>
  <si>
    <t>PE_30_Sepsis_Cases_-_Event_Log_10_107.2048.1.pnml</t>
  </si>
  <si>
    <t>PE_01_BPI_Challenge_04_040.128.2.pnml</t>
  </si>
  <si>
    <t>PE_30_Sepsis_Cases_-_Event_Log_09_97.256.3.pnml</t>
  </si>
  <si>
    <t>VE_30_Sepsis_Cases_-_Event_Log_10_98.8192.4.pnml</t>
  </si>
  <si>
    <t>VE_30_Sepsis_Cases_-_Event_Log_07_65.1024.3.pnml</t>
  </si>
  <si>
    <t>VE_11_Road_Traffic_Fine_Management_Process_04_40.1024.3.pnml</t>
  </si>
  <si>
    <t>VE_01_BPI_Challenge_02_022.512.4.pnml</t>
  </si>
  <si>
    <t>VE_30_Sepsis_Cases_-_Event_Log_01_09.1024.3.pnml</t>
  </si>
  <si>
    <t>PE_30_Sepsis_Cases_-_Event_Log_05_57.128.2.pnml</t>
  </si>
  <si>
    <t>PE_11_Road_Traffic_Fine_Management_Process_04_36.16384.2.pnml</t>
  </si>
  <si>
    <t>PE_30_Sepsis_Cases_-_Event_Log_01_17.1024.0.pnml</t>
  </si>
  <si>
    <t>VE_01_BPI_Challenge_06_059.4096.4.pnml</t>
  </si>
  <si>
    <t>VE_11_Road_Traffic_Fine_Management_Process_08_80.8192.1.pnml</t>
  </si>
  <si>
    <t>VE_01_BPI_Challenge_08_079.128.2.pnml</t>
  </si>
  <si>
    <t>PE_11_Road_Traffic_Fine_Management_Process_04_36.16384.0.pnml</t>
  </si>
  <si>
    <t>PE_01_BPI_Challenge_06_061.8192.2.pnml</t>
  </si>
  <si>
    <t>PE_11_Road_Traffic_Fine_Management_Process_09_86.2048.0.pnml</t>
  </si>
  <si>
    <t>VE_30_Sepsis_Cases_-_Event_Log_07_65.16384.0.pnml</t>
  </si>
  <si>
    <t>PE_11_Road_Traffic_Fine_Management_Process_02_16.128.0.pnml</t>
  </si>
  <si>
    <t>PE_11_Road_Traffic_Fine_Management_Process_02_16.512.0.pnml</t>
  </si>
  <si>
    <t>VE_01_BPI_Challenge_04_047.128.4.pnml</t>
  </si>
  <si>
    <t>PE_11_Road_Traffic_Fine_Management_Process_06_56.2048.1.pnml</t>
  </si>
  <si>
    <t>PE_30_Sepsis_Cases_-_Event_Log_09_97.1024.4.pnml</t>
  </si>
  <si>
    <t>VE_30_Sepsis_Cases_-_Event_Log_04_35.256.3.pnml</t>
  </si>
  <si>
    <t>PE_30_Sepsis_Cases_-_Event_Log_09_97.2048.4.pnml</t>
  </si>
  <si>
    <t>PE_11_Road_Traffic_Fine_Management_Process_07_66.256.0.pnml</t>
  </si>
  <si>
    <t>PE_30_Sepsis_Cases_-_Event_Log_08_87.512.2.pnml</t>
  </si>
  <si>
    <t>PE_30_Sepsis_Cases_-_Event_Log_03_37.8192.4.pnml</t>
  </si>
  <si>
    <t>VE_11_Road_Traffic_Fine_Management_Process_04_40.4096.3.pnml</t>
  </si>
  <si>
    <t>VE_01_BPI_Challenge_09_091.1024.4.pnml</t>
  </si>
  <si>
    <t>PE_30_Sepsis_Cases_-_Event_Log_05_57.1024.3.pnml</t>
  </si>
  <si>
    <t>PE_01_BPI_Challenge_07_070.16384.4.pnml</t>
  </si>
  <si>
    <t>PE_01_BPI_Challenge_05_050.1024.4.pnml</t>
  </si>
  <si>
    <t>VE_01_BPI_Challenge_03_029.2048.1.pnml</t>
  </si>
  <si>
    <t>PE_11_Road_Traffic_Fine_Management_Process_10_96.2048.3.pnml</t>
  </si>
  <si>
    <t>PE_30_Sepsis_Cases_-_Event_Log_02_27.512.4.pnml</t>
  </si>
  <si>
    <t>VE_11_Road_Traffic_Fine_Management_Process_09_90.512.2.pnml</t>
  </si>
  <si>
    <t>PE_01_BPI_Challenge_08_080.1024.0.pnml</t>
  </si>
  <si>
    <t>VE_11_Road_Traffic_Fine_Management_Process_01_13.4096.2.pnml</t>
  </si>
  <si>
    <t>PE_30_Sepsis_Cases_-_Event_Log_04_47.128.3.pnml</t>
  </si>
  <si>
    <t>PE_01_BPI_Challenge_09_090.2048.0.pnml</t>
  </si>
  <si>
    <t>PE_30_Sepsis_Cases_-_Event_Log_09_97.16384.0.pnml</t>
  </si>
  <si>
    <t>PE_11_Road_Traffic_Fine_Management_Process_02_16.16384.4.pnml</t>
  </si>
  <si>
    <t>PE_11_Road_Traffic_Fine_Management_Process_02_16.8192.1.pnml</t>
  </si>
  <si>
    <t>VE_01_BPI_Challenge_03_029.2048.2.pnml</t>
  </si>
  <si>
    <t>VE_30_Sepsis_Cases_-_Event_Log_05_45.128.4.pnml</t>
  </si>
  <si>
    <t>PE_11_Road_Traffic_Fine_Management_Process_07_66.2048.2.pnml</t>
  </si>
  <si>
    <t>PE_01_BPI_Challenge_09_090.512.4.pnml</t>
  </si>
  <si>
    <t>VE_30_Sepsis_Cases_-_Event_Log_09_88.128.0.pnml</t>
  </si>
  <si>
    <t>VE_30_Sepsis_Cases_-_Event_Log_07_65.1024.1.pnml</t>
  </si>
  <si>
    <t>PE_01_BPI_Challenge_04_040.256.0.pnml</t>
  </si>
  <si>
    <t>PE_30_Sepsis_Cases_-_Event_Log_05_57.1024.1.pnml</t>
  </si>
  <si>
    <t>PE_01_BPI_Challenge_01_009.4096.2.pnml</t>
  </si>
  <si>
    <t>PE_11_Road_Traffic_Fine_Management_Process_02_16.8192.3.pnml</t>
  </si>
  <si>
    <t>VE_01_BPI_Challenge_06_059.128.2.pnml</t>
  </si>
  <si>
    <t>VE_30_Sepsis_Cases_-_Event_Log_05_45.128.2.pnml</t>
  </si>
  <si>
    <t>VE_30_Sepsis_Cases_-_Event_Log_08_77.1024.3.pnml</t>
  </si>
  <si>
    <t>PE_11_Road_Traffic_Fine_Management_Process_06_56.16384.4.pnml</t>
  </si>
  <si>
    <t>PE_11_Road_Traffic_Fine_Management_Process_01_7.2048.4.pnml</t>
  </si>
  <si>
    <t>PE_11_Road_Traffic_Fine_Management_Process_06_56.512.3.pnml</t>
  </si>
  <si>
    <t>PE_30_Sepsis_Cases_-_Event_Log_08_87.512.0.pnml</t>
  </si>
  <si>
    <t>PE_01_BPI_Challenge_04_040.4096.2.pnml</t>
  </si>
  <si>
    <t>PE_30_Sepsis_Cases_-_Event_Log_01_17.1024.4.pnml</t>
  </si>
  <si>
    <t>VE_11_Road_Traffic_Fine_Management_Process_03_30.128.0.pnml</t>
  </si>
  <si>
    <t>PE_11_Road_Traffic_Fine_Management_Process_08_76.128.3.pnml</t>
  </si>
  <si>
    <t>PE_01_BPI_Challenge_04_040.2048.4.pnml</t>
  </si>
  <si>
    <t>VE_30_Sepsis_Cases_-_Event_Log_05_45.16384.4.pnml</t>
  </si>
  <si>
    <t>VE_30_Sepsis_Cases_-_Event_Log_07_65.2048.1.pnml</t>
  </si>
  <si>
    <t>VE_11_Road_Traffic_Fine_Management_Process_02_21.128.0.pnml</t>
  </si>
  <si>
    <t>PE_01_BPI_Challenge_06_061.128.1.pnml</t>
  </si>
  <si>
    <t>VE_01_BPI_Challenge_01_009.1024.3.pnml</t>
  </si>
  <si>
    <t>PE_01_BPI_Challenge_10_100.8192.1.pnml</t>
  </si>
  <si>
    <t>PE_01_BPI_Challenge_06_061.512.0.pnml</t>
  </si>
  <si>
    <t>VE_01_BPI_Challenge_03_029.1024.1.pnml</t>
  </si>
  <si>
    <t>VE_01_BPI_Challenge_03_029.1024.3.pnml</t>
  </si>
  <si>
    <t>VE_01_BPI_Challenge_02_022.128.4.pnml</t>
  </si>
  <si>
    <t>PE_30_Sepsis_Cases_-_Event_Log_06_67.1024.4.pnml</t>
  </si>
  <si>
    <t>PE_01_BPI_Challenge_07_070.512.0.pnml</t>
  </si>
  <si>
    <t>VE_11_Road_Traffic_Fine_Management_Process_02_21.2048.1.pnml</t>
  </si>
  <si>
    <t>VE_30_Sepsis_Cases_-_Event_Log_06_56.16384.3.pnml</t>
  </si>
  <si>
    <t>PE_11_Road_Traffic_Fine_Management_Process_08_76.8192.4.pnml</t>
  </si>
  <si>
    <t>VE_01_BPI_Challenge_08_079.8192.0.pnml</t>
  </si>
  <si>
    <t>PE_01_BPI_Challenge_01_009.4096.1.pnml</t>
  </si>
  <si>
    <t>PE_01_BPI_Challenge_10_100.1024.0.pnml</t>
  </si>
  <si>
    <t>PE_30_Sepsis_Cases_-_Event_Log_05_57.4096.2.pnml</t>
  </si>
  <si>
    <t>PE_11_Road_Traffic_Fine_Management_Process_01_7.1024.0.pnml</t>
  </si>
  <si>
    <t>PE_01_BPI_Challenge_05_050.256.4.pnml</t>
  </si>
  <si>
    <t>VE_11_Road_Traffic_Fine_Management_Process_04_40.1024.1.pnml</t>
  </si>
  <si>
    <t>PE_30_Sepsis_Cases_-_Event_Log_02_27.2048.0.pnml</t>
  </si>
  <si>
    <t>VE_30_Sepsis_Cases_-_Event_Log_04_35.2048.0.pnml</t>
  </si>
  <si>
    <t>VE_30_Sepsis_Cases_-_Event_Log_04_35.4096.3.pnml</t>
  </si>
  <si>
    <t>PE_11_Road_Traffic_Fine_Management_Process_08_76.16384.0.pnml</t>
  </si>
  <si>
    <t>VE_01_BPI_Challenge_07_073.8192.1.pnml</t>
  </si>
  <si>
    <t>VE_30_Sepsis_Cases_-_Event_Log_03_25.8192.2.pnml</t>
  </si>
  <si>
    <t>PE_11_Road_Traffic_Fine_Management_Process_05_46.2048.3.pnml</t>
  </si>
  <si>
    <t>VE_11_Road_Traffic_Fine_Management_Process_10_100.1024.4.pnml</t>
  </si>
  <si>
    <t>PE_01_BPI_Challenge_06_061.128.4.pnml</t>
  </si>
  <si>
    <t>VE_11_Road_Traffic_Fine_Management_Process_09_90.2048.3.pnml</t>
  </si>
  <si>
    <t>PE_01_BPI_Challenge_08_080.256.4.pnml</t>
  </si>
  <si>
    <t>VE_11_Road_Traffic_Fine_Management_Process_07_70.16384.2.pnml</t>
  </si>
  <si>
    <t>VE_11_Road_Traffic_Fine_Management_Process_09_90.128.2.pnml</t>
  </si>
  <si>
    <t>PE_01_BPI_Challenge_01_009.128.4.pnml</t>
  </si>
  <si>
    <t>PE_30_Sepsis_Cases_-_Event_Log_05_57.128.4.pnml</t>
  </si>
  <si>
    <t>PE_30_Sepsis_Cases_-_Event_Log_06_67.2048.4.pnml</t>
  </si>
  <si>
    <t>VE_11_Road_Traffic_Fine_Management_Process_04_40.128.3.pnml</t>
  </si>
  <si>
    <t>PE_30_Sepsis_Cases_-_Event_Log_04_47.2048.2.pnml</t>
  </si>
  <si>
    <t>VE_01_BPI_Challenge_01_009.256.4.pnml</t>
  </si>
  <si>
    <t>PE_30_Sepsis_Cases_-_Event_Log_04_47.4096.0.pnml</t>
  </si>
  <si>
    <t>PE_11_Road_Traffic_Fine_Management_Process_01_7.16384.4.pnml</t>
  </si>
  <si>
    <t>VE_11_Road_Traffic_Fine_Management_Process_04_40.128.4.pnml</t>
  </si>
  <si>
    <t>PE_01_BPI_Challenge_04_040.2048.2.pnml</t>
  </si>
  <si>
    <t>PE_01_BPI_Challenge_10_100.128.4.pnml</t>
  </si>
  <si>
    <t>PE_11_Road_Traffic_Fine_Management_Process_09_86.8192.4.pnml</t>
  </si>
  <si>
    <t>PE_30_Sepsis_Cases_-_Event_Log_02_27.256.0.pnml</t>
  </si>
  <si>
    <t>PE_30_Sepsis_Cases_-_Event_Log_02_27.4096.0.pnml</t>
  </si>
  <si>
    <t>PE_11_Road_Traffic_Fine_Management_Process_09_86.256.3.pnml</t>
  </si>
  <si>
    <t>PE_01_BPI_Challenge_04_040.512.3.pnml</t>
  </si>
  <si>
    <t>VE_11_Road_Traffic_Fine_Management_Process_01_13.8192.3.pnml</t>
  </si>
  <si>
    <t>VE_30_Sepsis_Cases_-_Event_Log_05_45.512.2.pnml</t>
  </si>
  <si>
    <t>VE_11_Road_Traffic_Fine_Management_Process_08_80.8192.3.pnml</t>
  </si>
  <si>
    <t>VE_11_Road_Traffic_Fine_Management_Process_04_40.1024.0.pnml</t>
  </si>
  <si>
    <t>PE_01_BPI_Challenge_04_040.4096.3.pnml</t>
  </si>
  <si>
    <t>PE_01_BPI_Challenge_08_080.128.2.pnml</t>
  </si>
  <si>
    <t>PE_30_Sepsis_Cases_-_Event_Log_04_47.16384.4.pnml</t>
  </si>
  <si>
    <t>VE_11_Road_Traffic_Fine_Management_Process_01_13.256.0.pnml</t>
  </si>
  <si>
    <t>VE_11_Road_Traffic_Fine_Management_Process_05_50.4096.1.pnml</t>
  </si>
  <si>
    <t>VE_11_Road_Traffic_Fine_Management_Process_10_100.128.4.pnml</t>
  </si>
  <si>
    <t>PE_11_Road_Traffic_Fine_Management_Process_05_46.1024.1.pnml</t>
  </si>
  <si>
    <t>VE_30_Sepsis_Cases_-_Event_Log_06_56.256.0.pnml</t>
  </si>
  <si>
    <t>VE_01_BPI_Challenge_02_022.8192.0.pnml</t>
  </si>
  <si>
    <t>PE_01_BPI_Challenge_10_100.512.0.pnml</t>
  </si>
  <si>
    <t>VE_30_Sepsis_Cases_-_Event_Log_03_25.2048.2.pnml</t>
  </si>
  <si>
    <t>VE_01_BPI_Challenge_04_047.256.2.pnml</t>
  </si>
  <si>
    <t>VE_30_Sepsis_Cases_-_Event_Log_04_35.128.1.pnml</t>
  </si>
  <si>
    <t>VE_01_BPI_Challenge_06_059.4096.1.pnml</t>
  </si>
  <si>
    <t>PE_11_Road_Traffic_Fine_Management_Process_03_26.1024.3.pnml</t>
  </si>
  <si>
    <t>PE_30_Sepsis_Cases_-_Event_Log_05_57.2048.1.pnml</t>
  </si>
  <si>
    <t>PE_01_BPI_Challenge_05_050.1024.3.pnml</t>
  </si>
  <si>
    <t>VE_11_Road_Traffic_Fine_Management_Process_05_50.16384.0.pnml</t>
  </si>
  <si>
    <t>PE_11_Road_Traffic_Fine_Management_Process_05_46.128.2.pnml</t>
  </si>
  <si>
    <t>VE_11_Road_Traffic_Fine_Management_Process_04_40.2048.2.pnml</t>
  </si>
  <si>
    <t>VE_01_BPI_Challenge_09_091.16384.0.pnml</t>
  </si>
  <si>
    <t>VE_30_Sepsis_Cases_-_Event_Log_02_17.4096.4.pnml</t>
  </si>
  <si>
    <t>PE_11_Road_Traffic_Fine_Management_Process_03_26.8192.4.pnml</t>
  </si>
  <si>
    <t>PE_11_Road_Traffic_Fine_Management_Process_05_46.256.1.pnml</t>
  </si>
  <si>
    <t>VE_30_Sepsis_Cases_-_Event_Log_07_65.512.3.pnml</t>
  </si>
  <si>
    <t>VE_30_Sepsis_Cases_-_Event_Log_02_17.2048.0.pnml</t>
  </si>
  <si>
    <t>PE_30_Sepsis_Cases_-_Event_Log_08_87.1024.1.pnml</t>
  </si>
  <si>
    <t>PE_01_BPI_Challenge_05_050.8192.1.pnml</t>
  </si>
  <si>
    <t>VE_11_Road_Traffic_Fine_Management_Process_07_70.512.3.pnml</t>
  </si>
  <si>
    <t>PE_30_Sepsis_Cases_-_Event_Log_09_97.1024.3.pnml</t>
  </si>
  <si>
    <t>PE_30_Sepsis_Cases_-_Event_Log_07_77.16384.1.pnml</t>
  </si>
  <si>
    <t>VE_11_Road_Traffic_Fine_Management_Process_06_60.16384.3.pnml</t>
  </si>
  <si>
    <t>PE_01_BPI_Challenge_05_050.512.0.pnml</t>
  </si>
  <si>
    <t>VE_01_BPI_Challenge_04_047.4096.4.pnml</t>
  </si>
  <si>
    <t>PE_11_Road_Traffic_Fine_Management_Process_02_16.256.0.pnml</t>
  </si>
  <si>
    <t>VE_11_Road_Traffic_Fine_Management_Process_06_60.256.0.pnml</t>
  </si>
  <si>
    <t>VE_01_BPI_Challenge_05_051.256.1.pnml</t>
  </si>
  <si>
    <t>VE_30_Sepsis_Cases_-_Event_Log_10_98.512.3.pnml</t>
  </si>
  <si>
    <t>VE_11_Road_Traffic_Fine_Management_Process_07_70.256.0.pnml</t>
  </si>
  <si>
    <t>VE_30_Sepsis_Cases_-_Event_Log_05_45.4096.2.pnml</t>
  </si>
  <si>
    <t>VE_01_BPI_Challenge_04_047.128.2.pnml</t>
  </si>
  <si>
    <t>PE_01_BPI_Challenge_07_070.2048.0.pnml</t>
  </si>
  <si>
    <t>VE_30_Sepsis_Cases_-_Event_Log_03_25.512.4.pnml</t>
  </si>
  <si>
    <t>PE_01_BPI_Challenge_10_100.512.4.pnml</t>
  </si>
  <si>
    <t>PE_01_BPI_Challenge_02_019.512.0.pnml</t>
  </si>
  <si>
    <t>VE_11_Road_Traffic_Fine_Management_Process_02_21.512.1.pnml</t>
  </si>
  <si>
    <t>PE_01_BPI_Challenge_06_061.8192.3.pnml</t>
  </si>
  <si>
    <t>PE_30_Sepsis_Cases_-_Event_Log_02_27.2048.3.pnml</t>
  </si>
  <si>
    <t>PE_11_Road_Traffic_Fine_Management_Process_01_7.8192.4.pnml</t>
  </si>
  <si>
    <t>PE_01_BPI_Challenge_07_070.2048.2.pnml</t>
  </si>
  <si>
    <t>PE_30_Sepsis_Cases_-_Event_Log_10_107.256.4.pnml</t>
  </si>
  <si>
    <t>PE_11_Road_Traffic_Fine_Management_Process_02_16.512.4.pnml</t>
  </si>
  <si>
    <t>VE_11_Road_Traffic_Fine_Management_Process_08_80.1024.0.pnml</t>
  </si>
  <si>
    <t>VE_11_Road_Traffic_Fine_Management_Process_07_70.2048.1.pnml</t>
  </si>
  <si>
    <t>VE_01_BPI_Challenge_08_079.4096.4.pnml</t>
  </si>
  <si>
    <t>VE_11_Road_Traffic_Fine_Management_Process_06_60.4096.0.pnml</t>
  </si>
  <si>
    <t>VE_30_Sepsis_Cases_-_Event_Log_05_45.512.0.pnml</t>
  </si>
  <si>
    <t>PE_01_BPI_Challenge_04_040.16384.1.pnml</t>
  </si>
  <si>
    <t>VE_01_BPI_Challenge_09_091.2048.0.pnml</t>
  </si>
  <si>
    <t>PE_11_Road_Traffic_Fine_Management_Process_03_26.128.1.pnml</t>
  </si>
  <si>
    <t>PE_30_Sepsis_Cases_-_Event_Log_02_27.4096.1.pnml</t>
  </si>
  <si>
    <t>PE_30_Sepsis_Cases_-_Event_Log_05_57.512.0.pnml</t>
  </si>
  <si>
    <t>PE_01_BPI_Challenge_05_050.4096.4.pnml</t>
  </si>
  <si>
    <t>PE_01_BPI_Challenge_02_019.512.1.pnml</t>
  </si>
  <si>
    <t>PE_11_Road_Traffic_Fine_Management_Process_06_56.128.4.pnml</t>
  </si>
  <si>
    <t>VE_01_BPI_Challenge_07_073.1024.2.pnml</t>
  </si>
  <si>
    <t>VE_30_Sepsis_Cases_-_Event_Log_09_88.2048.0.pnml</t>
  </si>
  <si>
    <t>PE_11_Road_Traffic_Fine_Management_Process_09_86.8192.2.pnml</t>
  </si>
  <si>
    <t>PE_11_Road_Traffic_Fine_Management_Process_09_86.8192.0.pnml</t>
  </si>
  <si>
    <t>VE_01_BPI_Challenge_01_009.4096.4.pnml</t>
  </si>
  <si>
    <t>VE_01_BPI_Challenge_07_073.1024.1.pnml</t>
  </si>
  <si>
    <t>VE_01_BPI_Challenge_08_079.16384.1.pnml</t>
  </si>
  <si>
    <t>VE_11_Road_Traffic_Fine_Management_Process_02_21.1024.4.pnml</t>
  </si>
  <si>
    <t>VE_30_Sepsis_Cases_-_Event_Log_08_77.256.1.pnml</t>
  </si>
  <si>
    <t>PE_30_Sepsis_Cases_-_Event_Log_07_77.128.4.pnml</t>
  </si>
  <si>
    <t>VE_11_Road_Traffic_Fine_Management_Process_08_80.4096.3.pnml</t>
  </si>
  <si>
    <t>VE_01_BPI_Challenge_02_022.1024.0.pnml</t>
  </si>
  <si>
    <t>PE_11_Road_Traffic_Fine_Management_Process_06_56.256.1.pnml</t>
  </si>
  <si>
    <t>VE_30_Sepsis_Cases_-_Event_Log_09_88.128.4.pnml</t>
  </si>
  <si>
    <t>PE_11_Road_Traffic_Fine_Management_Process_03_26.2048.0.pnml</t>
  </si>
  <si>
    <t>VE_11_Road_Traffic_Fine_Management_Process_09_90.2048.2.pnml</t>
  </si>
  <si>
    <t>PE_11_Road_Traffic_Fine_Management_Process_05_46.8192.2.pnml</t>
  </si>
  <si>
    <t>PE_11_Road_Traffic_Fine_Management_Process_04_36.128.1.pnml</t>
  </si>
  <si>
    <t>PE_11_Road_Traffic_Fine_Management_Process_03_26.4096.3.pnml</t>
  </si>
  <si>
    <t>VE_01_BPI_Challenge_10_101.2048.3.pnml</t>
  </si>
  <si>
    <t>VE_30_Sepsis_Cases_-_Event_Log_05_45.512.3.pnml</t>
  </si>
  <si>
    <t>PE_11_Road_Traffic_Fine_Management_Process_07_66.1024.4.pnml</t>
  </si>
  <si>
    <t>PE_30_Sepsis_Cases_-_Event_Log_09_97.4096.2.pnml</t>
  </si>
  <si>
    <t>PE_11_Road_Traffic_Fine_Management_Process_09_86.16384.1.pnml</t>
  </si>
  <si>
    <t>VE_01_BPI_Challenge_03_029.512.4.pnml</t>
  </si>
  <si>
    <t>VE_30_Sepsis_Cases_-_Event_Log_07_65.16384.2.pnml</t>
  </si>
  <si>
    <t>VE_11_Road_Traffic_Fine_Management_Process_07_70.1024.4.pnml</t>
  </si>
  <si>
    <t>VE_11_Road_Traffic_Fine_Management_Process_04_40.512.1.pnml</t>
  </si>
  <si>
    <t>PE_11_Road_Traffic_Fine_Management_Process_06_56.256.0.pnml</t>
  </si>
  <si>
    <t>PE_11_Road_Traffic_Fine_Management_Process_03_26.4096.4.pnml</t>
  </si>
  <si>
    <t>PE_01_BPI_Challenge_04_040.512.1.pnml</t>
  </si>
  <si>
    <t>PE_01_BPI_Challenge_08_080.8192.0.pnml</t>
  </si>
  <si>
    <t>VE_30_Sepsis_Cases_-_Event_Log_03_25.128.1.pnml</t>
  </si>
  <si>
    <t>PE_30_Sepsis_Cases_-_Event_Log_10_107.128.4.pnml</t>
  </si>
  <si>
    <t>VE_30_Sepsis_Cases_-_Event_Log_06_56.4096.0.pnml</t>
  </si>
  <si>
    <t>VE_30_Sepsis_Cases_-_Event_Log_07_65.2048.2.pnml</t>
  </si>
  <si>
    <t>VE_30_Sepsis_Cases_-_Event_Log_02_17.2048.1.pnml</t>
  </si>
  <si>
    <t>VE_30_Sepsis_Cases_-_Event_Log_06_56.512.3.pnml</t>
  </si>
  <si>
    <t>VE_30_Sepsis_Cases_-_Event_Log_07_65.16384.1.pnml</t>
  </si>
  <si>
    <t>PE_11_Road_Traffic_Fine_Management_Process_10_96.512.2.pnml</t>
  </si>
  <si>
    <t>PE_01_BPI_Challenge_10_100.16384.4.pnml</t>
  </si>
  <si>
    <t>VE_11_Road_Traffic_Fine_Management_Process_02_21.2048.4.pnml</t>
  </si>
  <si>
    <t>PE_11_Road_Traffic_Fine_Management_Process_03_26.8192.0.pnml</t>
  </si>
  <si>
    <t>PE_01_BPI_Challenge_03_030.256.4.pnml</t>
  </si>
  <si>
    <t>VE_01_BPI_Challenge_04_047.16384.1.pnml</t>
  </si>
  <si>
    <t>PE_30_Sepsis_Cases_-_Event_Log_02_27.1024.3.pnml</t>
  </si>
  <si>
    <t>PE_11_Road_Traffic_Fine_Management_Process_02_16.128.2.pnml</t>
  </si>
  <si>
    <t>PE_11_Road_Traffic_Fine_Management_Process_05_46.4096.1.pnml</t>
  </si>
  <si>
    <t>PE_30_Sepsis_Cases_-_Event_Log_05_57.2048.3.pnml</t>
  </si>
  <si>
    <t>VE_01_BPI_Challenge_03_029.8192.0.pnml</t>
  </si>
  <si>
    <t>VE_01_BPI_Challenge_01_009.4096.0.pnml</t>
  </si>
  <si>
    <t>PE_30_Sepsis_Cases_-_Event_Log_03_37.256.2.pnml</t>
  </si>
  <si>
    <t>VE_11_Road_Traffic_Fine_Management_Process_06_60.8192.3.pnml</t>
  </si>
  <si>
    <t>PE_01_BPI_Challenge_09_090.16384.2.pnml</t>
  </si>
  <si>
    <t>VE_01_BPI_Challenge_03_029.128.0.pnml</t>
  </si>
  <si>
    <t>PE_11_Road_Traffic_Fine_Management_Process_03_26.128.0.pnml</t>
  </si>
  <si>
    <t>PE_30_Sepsis_Cases_-_Event_Log_07_77.512.3.pnml</t>
  </si>
  <si>
    <t>VE_11_Road_Traffic_Fine_Management_Process_03_30.256.0.pnml</t>
  </si>
  <si>
    <t>VE_01_BPI_Challenge_07_073.4096.1.pnml</t>
  </si>
  <si>
    <t>PE_01_BPI_Challenge_06_061.4096.4.pnml</t>
  </si>
  <si>
    <t>PE_11_Road_Traffic_Fine_Management_Process_07_66.512.3.pnml</t>
  </si>
  <si>
    <t>PE_30_Sepsis_Cases_-_Event_Log_10_107.256.0.pnml</t>
  </si>
  <si>
    <t>VE_11_Road_Traffic_Fine_Management_Process_10_100.512.1.pnml</t>
  </si>
  <si>
    <t>PE_30_Sepsis_Cases_-_Event_Log_09_97.2048.3.pnml</t>
  </si>
  <si>
    <t>VE_11_Road_Traffic_Fine_Management_Process_10_100.16384.0.pnml</t>
  </si>
  <si>
    <t>PE_11_Road_Traffic_Fine_Management_Process_09_86.4096.0.pnml</t>
  </si>
  <si>
    <t>PE_11_Road_Traffic_Fine_Management_Process_02_16.2048.0.pnml</t>
  </si>
  <si>
    <t>VE_01_BPI_Challenge_10_101.512.1.pnml</t>
  </si>
  <si>
    <t>PE_01_BPI_Challenge_08_080.1024.3.pnml</t>
  </si>
  <si>
    <t>PE_01_BPI_Challenge_04_040.256.1.pnml</t>
  </si>
  <si>
    <t>PE_01_BPI_Challenge_05_050.128.4.pnml</t>
  </si>
  <si>
    <t>PE_11_Road_Traffic_Fine_Management_Process_03_26.16384.4.pnml</t>
  </si>
  <si>
    <t>VE_30_Sepsis_Cases_-_Event_Log_10_98.1024.4.pnml</t>
  </si>
  <si>
    <t>PE_11_Road_Traffic_Fine_Management_Process_03_26.4096.1.pnml</t>
  </si>
  <si>
    <t>VE_01_BPI_Challenge_08_079.1024.2.pnml</t>
  </si>
  <si>
    <t>PE_30_Sepsis_Cases_-_Event_Log_09_97.256.4.pnml</t>
  </si>
  <si>
    <t>PE_11_Road_Traffic_Fine_Management_Process_02_16.8192.0.pnml</t>
  </si>
  <si>
    <t>VE_11_Road_Traffic_Fine_Management_Process_04_40.1024.4.pnml</t>
  </si>
  <si>
    <t>PE_30_Sepsis_Cases_-_Event_Log_09_97.128.3.pnml</t>
  </si>
  <si>
    <t>PE_11_Road_Traffic_Fine_Management_Process_07_66.256.3.pnml</t>
  </si>
  <si>
    <t>VE_01_BPI_Challenge_07_073.2048.1.pnml</t>
  </si>
  <si>
    <t>VE_11_Road_Traffic_Fine_Management_Process_08_80.512.2.pnml</t>
  </si>
  <si>
    <t>PE_30_Sepsis_Cases_-_Event_Log_07_77.16384.3.pnml</t>
  </si>
  <si>
    <t>VE_01_BPI_Challenge_10_101.512.3.pnml</t>
  </si>
  <si>
    <t>VE_30_Sepsis_Cases_-_Event_Log_06_56.128.0.pnml</t>
  </si>
  <si>
    <t>VE_01_BPI_Challenge_03_029.256.1.pnml</t>
  </si>
  <si>
    <t>VE_01_BPI_Challenge_03_029.1024.0.pnml</t>
  </si>
  <si>
    <t>PE_11_Road_Traffic_Fine_Management_Process_08_76.256.2.pnml</t>
  </si>
  <si>
    <t>PE_01_BPI_Challenge_09_090.1024.2.pnml</t>
  </si>
  <si>
    <t>VE_30_Sepsis_Cases_-_Event_Log_01_09.256.0.pnml</t>
  </si>
  <si>
    <t>PE_30_Sepsis_Cases_-_Event_Log_06_67.512.0.pnml</t>
  </si>
  <si>
    <t>PE_30_Sepsis_Cases_-_Event_Log_09_97.128.4.pnml</t>
  </si>
  <si>
    <t>VE_11_Road_Traffic_Fine_Management_Process_03_30.128.3.pnml</t>
  </si>
  <si>
    <t>VE_11_Road_Traffic_Fine_Management_Process_04_40.16384.1.pnml</t>
  </si>
  <si>
    <t>PE_11_Road_Traffic_Fine_Management_Process_06_56.1024.1.pnml</t>
  </si>
  <si>
    <t>PE_11_Road_Traffic_Fine_Management_Process_10_96.16384.0.pnml</t>
  </si>
  <si>
    <t>PE_11_Road_Traffic_Fine_Management_Process_06_56.2048.4.pnml</t>
  </si>
  <si>
    <t>VE_11_Road_Traffic_Fine_Management_Process_01_13.256.3.pnml</t>
  </si>
  <si>
    <t>VE_01_BPI_Challenge_05_051.4096.2.pnml</t>
  </si>
  <si>
    <t>VE_11_Road_Traffic_Fine_Management_Process_10_100.4096.3.pnml</t>
  </si>
  <si>
    <t>VE_11_Road_Traffic_Fine_Management_Process_07_70.256.3.pnml</t>
  </si>
  <si>
    <t>PE_11_Road_Traffic_Fine_Management_Process_05_46.8192.0.pnml</t>
  </si>
  <si>
    <t>PE_11_Road_Traffic_Fine_Management_Process_03_26.4096.2.pnml</t>
  </si>
  <si>
    <t>VE_01_BPI_Challenge_04_047.512.2.pnml</t>
  </si>
  <si>
    <t>VE_30_Sepsis_Cases_-_Event_Log_10_98.256.2.pnml</t>
  </si>
  <si>
    <t>VE_01_BPI_Challenge_07_073.1024.0.pnml</t>
  </si>
  <si>
    <t>VE_30_Sepsis_Cases_-_Event_Log_08_77.128.3.pnml</t>
  </si>
  <si>
    <t>PE_11_Road_Traffic_Fine_Management_Process_08_76.1024.3.pnml</t>
  </si>
  <si>
    <t>PE_30_Sepsis_Cases_-_Event_Log_01_17.512.3.pnml</t>
  </si>
  <si>
    <t>PE_11_Road_Traffic_Fine_Management_Process_05_46.128.1.pnml</t>
  </si>
  <si>
    <t>VE_11_Road_Traffic_Fine_Management_Process_05_50.512.3.pnml</t>
  </si>
  <si>
    <t>PE_11_Road_Traffic_Fine_Management_Process_02_16.256.2.pnml</t>
  </si>
  <si>
    <t>VE_11_Road_Traffic_Fine_Management_Process_10_100.128.3.pnml</t>
  </si>
  <si>
    <t>PE_01_BPI_Challenge_07_070.16384.3.pnml</t>
  </si>
  <si>
    <t>PE_01_BPI_Challenge_01_009.8192.4.pnml</t>
  </si>
  <si>
    <t>VE_01_BPI_Challenge_01_009.4096.1.pnml</t>
  </si>
  <si>
    <t>PE_11_Road_Traffic_Fine_Management_Process_06_56.8192.2.pnml</t>
  </si>
  <si>
    <t>VE_01_BPI_Challenge_01_009.512.3.pnml</t>
  </si>
  <si>
    <t>VE_01_BPI_Challenge_08_079.16384.3.pnml</t>
  </si>
  <si>
    <t>VE_11_Road_Traffic_Fine_Management_Process_10_100.8192.0.pnml</t>
  </si>
  <si>
    <t>PE_30_Sepsis_Cases_-_Event_Log_02_27.1024.4.pnml</t>
  </si>
  <si>
    <t>VE_11_Road_Traffic_Fine_Management_Process_03_30.1024.4.pnml</t>
  </si>
  <si>
    <t>VE_11_Road_Traffic_Fine_Management_Process_04_40.16384.3.pnml</t>
  </si>
  <si>
    <t>PE_30_Sepsis_Cases_-_Event_Log_05_57.2048.0.pnml</t>
  </si>
  <si>
    <t>PE_01_BPI_Challenge_03_030.4096.2.pnml</t>
  </si>
  <si>
    <t>PE_11_Road_Traffic_Fine_Management_Process_10_96.128.0.pnml</t>
  </si>
  <si>
    <t>PE_30_Sepsis_Cases_-_Event_Log_05_57.2048.4.pnml</t>
  </si>
  <si>
    <t>PE_11_Road_Traffic_Fine_Management_Process_03_26.2048.3.pnml</t>
  </si>
  <si>
    <t>PE_01_BPI_Challenge_06_061.512.3.pnml</t>
  </si>
  <si>
    <t>PE_30_Sepsis_Cases_-_Event_Log_08_87.2048.1.pnml</t>
  </si>
  <si>
    <t>PE_11_Road_Traffic_Fine_Management_Process_06_56.8192.0.pnml</t>
  </si>
  <si>
    <t>VE_11_Road_Traffic_Fine_Management_Process_02_21.256.3.pnml</t>
  </si>
  <si>
    <t>PE_30_Sepsis_Cases_-_Event_Log_09_97.512.2.pnml</t>
  </si>
  <si>
    <t>PE_30_Sepsis_Cases_-_Event_Log_07_77.128.3.pnml</t>
  </si>
  <si>
    <t>VE_01_BPI_Challenge_09_091.4096.4.pnml</t>
  </si>
  <si>
    <t>PE_11_Road_Traffic_Fine_Management_Process_09_86.128.4.pnml</t>
  </si>
  <si>
    <t>VE_11_Road_Traffic_Fine_Management_Process_03_30.8192.0.pnml</t>
  </si>
  <si>
    <t>VE_01_BPI_Challenge_10_101.128.1.pnml</t>
  </si>
  <si>
    <t>PE_01_BPI_Challenge_08_080.4096.4.pnml</t>
  </si>
  <si>
    <t>VE_11_Road_Traffic_Fine_Management_Process_03_30.4096.0.pnml</t>
  </si>
  <si>
    <t>PE_11_Road_Traffic_Fine_Management_Process_09_86.256.2.pnml</t>
  </si>
  <si>
    <t>PE_11_Road_Traffic_Fine_Management_Process_09_86.128.1.pnml</t>
  </si>
  <si>
    <t>VE_11_Road_Traffic_Fine_Management_Process_07_70.1024.3.pnml</t>
  </si>
  <si>
    <t>VE_01_BPI_Challenge_05_051.1024.1.pnml</t>
  </si>
  <si>
    <t>PE_01_BPI_Challenge_04_040.256.3.pnml</t>
  </si>
  <si>
    <t>PE_30_Sepsis_Cases_-_Event_Log_07_77.1024.0.pnml</t>
  </si>
  <si>
    <t>VE_30_Sepsis_Cases_-_Event_Log_02_17.4096.1.pnml</t>
  </si>
  <si>
    <t>PE_30_Sepsis_Cases_-_Event_Log_03_37.128.3.pnml</t>
  </si>
  <si>
    <t>VE_30_Sepsis_Cases_-_Event_Log_02_17.1024.2.pnml</t>
  </si>
  <si>
    <t>VE_01_BPI_Challenge_01_009.1024.2.pnml</t>
  </si>
  <si>
    <t>VE_11_Road_Traffic_Fine_Management_Process_07_70.512.1.pnml</t>
  </si>
  <si>
    <t>PE_30_Sepsis_Cases_-_Event_Log_07_77.256.3.pnml</t>
  </si>
  <si>
    <t>VE_11_Road_Traffic_Fine_Management_Process_05_50.256.2.pnml</t>
  </si>
  <si>
    <t>PE_11_Road_Traffic_Fine_Management_Process_03_26.8192.2.pnml</t>
  </si>
  <si>
    <t>PE_11_Road_Traffic_Fine_Management_Process_05_46.2048.0.pnml</t>
  </si>
  <si>
    <t>VE_11_Road_Traffic_Fine_Management_Process_04_40.4096.1.pnml</t>
  </si>
  <si>
    <t>PE_11_Road_Traffic_Fine_Management_Process_01_7.256.3.pnml</t>
  </si>
  <si>
    <t>VE_11_Road_Traffic_Fine_Management_Process_09_90.16384.1.pnml</t>
  </si>
  <si>
    <t>VE_30_Sepsis_Cases_-_Event_Log_07_65.512.4.pnml</t>
  </si>
  <si>
    <t>VE_11_Road_Traffic_Fine_Management_Process_08_80.128.4.pnml</t>
  </si>
  <si>
    <t>PE_11_Road_Traffic_Fine_Management_Process_01_7.256.4.pnml</t>
  </si>
  <si>
    <t>PE_11_Road_Traffic_Fine_Management_Process_06_56.512.4.pnml</t>
  </si>
  <si>
    <t>PE_01_BPI_Challenge_01_009.4096.4.pnml</t>
  </si>
  <si>
    <t>VE_11_Road_Traffic_Fine_Management_Process_08_80.512.3.pnml</t>
  </si>
  <si>
    <t>VE_30_Sepsis_Cases_-_Event_Log_04_35.128.4.pnml</t>
  </si>
  <si>
    <t>PE_11_Road_Traffic_Fine_Management_Process_06_56.2048.0.pnml</t>
  </si>
  <si>
    <t>PE_01_BPI_Challenge_09_090.256.0.pnml</t>
  </si>
  <si>
    <t>VE_30_Sepsis_Cases_-_Event_Log_03_25.4096.3.pnml</t>
  </si>
  <si>
    <t>PE_01_BPI_Challenge_09_090.2048.4.pnml</t>
  </si>
  <si>
    <t>VE_30_Sepsis_Cases_-_Event_Log_10_98.128.1.pnml</t>
  </si>
  <si>
    <t>PE_30_Sepsis_Cases_-_Event_Log_01_17.512.4.pnml</t>
  </si>
  <si>
    <t>VE_01_BPI_Challenge_04_047.8192.1.pnml</t>
  </si>
  <si>
    <t>VE_01_BPI_Challenge_02_022.4096.3.pnml</t>
  </si>
  <si>
    <t>VE_30_Sepsis_Cases_-_Event_Log_03_25.2048.1.pnml</t>
  </si>
  <si>
    <t>VE_30_Sepsis_Cases_-_Event_Log_06_56.4096.2.pnml</t>
  </si>
  <si>
    <t>PE_11_Road_Traffic_Fine_Management_Process_01_7.512.0.pnml</t>
  </si>
  <si>
    <t>PE_01_BPI_Challenge_02_019.8192.3.pnml</t>
  </si>
  <si>
    <t>VE_01_BPI_Challenge_05_051.16384.2.pnml</t>
  </si>
  <si>
    <t>PE_01_BPI_Challenge_06_061.512.2.pnml</t>
  </si>
  <si>
    <t>VE_11_Road_Traffic_Fine_Management_Process_07_70.2048.2.pnml</t>
  </si>
  <si>
    <t>VE_11_Road_Traffic_Fine_Management_Process_05_50.512.1.pnml</t>
  </si>
  <si>
    <t>PE_11_Road_Traffic_Fine_Management_Process_10_96.512.0.pnml</t>
  </si>
  <si>
    <t>VE_01_BPI_Challenge_06_059.1024.0.pnml</t>
  </si>
  <si>
    <t>PE_11_Road_Traffic_Fine_Management_Process_09_86.512.4.pnml</t>
  </si>
  <si>
    <t>PE_30_Sepsis_Cases_-_Event_Log_02_27.256.2.pnml</t>
  </si>
  <si>
    <t>VE_30_Sepsis_Cases_-_Event_Log_04_35.1024.4.pnml</t>
  </si>
  <si>
    <t>VE_30_Sepsis_Cases_-_Event_Log_01_09.512.2.pnml</t>
  </si>
  <si>
    <t>PE_30_Sepsis_Cases_-_Event_Log_07_77.16384.0.pnml</t>
  </si>
  <si>
    <t>PE_01_BPI_Challenge_09_090.16384.3.pnml</t>
  </si>
  <si>
    <t>PE_11_Road_Traffic_Fine_Management_Process_05_46.4096.3.pnml</t>
  </si>
  <si>
    <t>VE_11_Road_Traffic_Fine_Management_Process_08_80.16384.2.pnml</t>
  </si>
  <si>
    <t>VE_01_BPI_Challenge_08_079.128.0.pnml</t>
  </si>
  <si>
    <t>PE_11_Road_Traffic_Fine_Management_Process_01_7.512.4.pnml</t>
  </si>
  <si>
    <t>VE_01_BPI_Challenge_09_091.512.0.pnml</t>
  </si>
  <si>
    <t>VE_11_Road_Traffic_Fine_Management_Process_01_13.4096.0.pnml</t>
  </si>
  <si>
    <t>PE_30_Sepsis_Cases_-_Event_Log_09_97.1024.2.pnml</t>
  </si>
  <si>
    <t>VE_11_Road_Traffic_Fine_Management_Process_05_50.16384.2.pnml</t>
  </si>
  <si>
    <t>VE_11_Road_Traffic_Fine_Management_Process_05_50.2048.2.pnml</t>
  </si>
  <si>
    <t>VE_30_Sepsis_Cases_-_Event_Log_06_56.4096.1.pnml</t>
  </si>
  <si>
    <t>VE_11_Road_Traffic_Fine_Management_Process_10_100.4096.2.pnml</t>
  </si>
  <si>
    <t>PE_01_BPI_Challenge_06_061.2048.1.pnml</t>
  </si>
  <si>
    <t>PE_11_Road_Traffic_Fine_Management_Process_04_36.256.4.pnml</t>
  </si>
  <si>
    <t>PE_01_BPI_Challenge_05_050.256.0.pnml</t>
  </si>
  <si>
    <t>VE_01_BPI_Challenge_08_079.512.1.pnml</t>
  </si>
  <si>
    <t>VE_11_Road_Traffic_Fine_Management_Process_08_80.256.3.pnml</t>
  </si>
  <si>
    <t>PE_30_Sepsis_Cases_-_Event_Log_06_67.256.3.pnml</t>
  </si>
  <si>
    <t>PE_30_Sepsis_Cases_-_Event_Log_01_17.8192.2.pnml</t>
  </si>
  <si>
    <t>PE_11_Road_Traffic_Fine_Management_Process_04_36.128.4.pnml</t>
  </si>
  <si>
    <t>PE_11_Road_Traffic_Fine_Management_Process_07_66.128.0.pnml</t>
  </si>
  <si>
    <t>VE_01_BPI_Challenge_04_047.4096.1.pnml</t>
  </si>
  <si>
    <t>PE_30_Sepsis_Cases_-_Event_Log_05_57.256.2.pnml</t>
  </si>
  <si>
    <t>PE_01_BPI_Challenge_04_040.16384.3.pnml</t>
  </si>
  <si>
    <t>PE_30_Sepsis_Cases_-_Event_Log_09_97.8192.0.pnml</t>
  </si>
  <si>
    <t>PE_01_BPI_Challenge_07_070.2048.4.pnml</t>
  </si>
  <si>
    <t>VE_30_Sepsis_Cases_-_Event_Log_09_88.2048.3.pnml</t>
  </si>
  <si>
    <t>VE_01_BPI_Challenge_02_022.1024.2.pnml</t>
  </si>
  <si>
    <t>VE_11_Road_Traffic_Fine_Management_Process_10_100.4096.4.pnml</t>
  </si>
  <si>
    <t>PE_11_Road_Traffic_Fine_Management_Process_01_7.128.2.pnml</t>
  </si>
  <si>
    <t>VE_01_BPI_Challenge_02_022.1024.4.pnml</t>
  </si>
  <si>
    <t>PE_30_Sepsis_Cases_-_Event_Log_08_87.256.2.pnml</t>
  </si>
  <si>
    <t>VE_30_Sepsis_Cases_-_Event_Log_01_09.4096.1.pnml</t>
  </si>
  <si>
    <t>PE_01_BPI_Challenge_03_030.128.2.pnml</t>
  </si>
  <si>
    <t>PE_11_Road_Traffic_Fine_Management_Process_04_36.256.1.pnml</t>
  </si>
  <si>
    <t>PE_01_BPI_Challenge_04_040.256.2.pnml</t>
  </si>
  <si>
    <t>PE_30_Sepsis_Cases_-_Event_Log_01_17.16384.4.pnml</t>
  </si>
  <si>
    <t>VE_30_Sepsis_Cases_-_Event_Log_10_98.256.0.pnml</t>
  </si>
  <si>
    <t>VE_30_Sepsis_Cases_-_Event_Log_08_77.4096.4.pnml</t>
  </si>
  <si>
    <t>PE_11_Road_Traffic_Fine_Management_Process_07_66.1024.2.pnml</t>
  </si>
  <si>
    <t>VE_11_Road_Traffic_Fine_Management_Process_03_30.256.2.pnml</t>
  </si>
  <si>
    <t>VE_01_BPI_Challenge_04_047.128.1.pnml</t>
  </si>
  <si>
    <t>PE_11_Road_Traffic_Fine_Management_Process_05_46.128.0.pnml</t>
  </si>
  <si>
    <t>VE_30_Sepsis_Cases_-_Event_Log_09_88.1024.3.pnml</t>
  </si>
  <si>
    <t>VE_01_BPI_Challenge_08_079.16384.2.pnml</t>
  </si>
  <si>
    <t>VE_01_BPI_Challenge_09_091.128.1.pnml</t>
  </si>
  <si>
    <t>VE_30_Sepsis_Cases_-_Event_Log_07_65.1024.2.pnml</t>
  </si>
  <si>
    <t>VE_30_Sepsis_Cases_-_Event_Log_05_45.512.1.pnml</t>
  </si>
  <si>
    <t>PE_11_Road_Traffic_Fine_Management_Process_05_46.2048.2.pnml</t>
  </si>
  <si>
    <t>PE_30_Sepsis_Cases_-_Event_Log_08_87.128.1.pnml</t>
  </si>
  <si>
    <t>VE_01_BPI_Challenge_07_073.128.0.pnml</t>
  </si>
  <si>
    <t>VE_30_Sepsis_Cases_-_Event_Log_10_98.512.4.pnml</t>
  </si>
  <si>
    <t>VE_01_BPI_Challenge_05_051.1024.3.pnml</t>
  </si>
  <si>
    <t>PE_01_BPI_Challenge_03_030.16384.3.pnml</t>
  </si>
  <si>
    <t>VE_01_BPI_Challenge_09_091.128.3.pnml</t>
  </si>
  <si>
    <t>VE_11_Road_Traffic_Fine_Management_Process_07_70.256.4.pnml</t>
  </si>
  <si>
    <t>PE_01_BPI_Challenge_04_040.512.4.pnml</t>
  </si>
  <si>
    <t>VE_01_BPI_Challenge_07_073.256.1.pnml</t>
  </si>
  <si>
    <t>PE_11_Road_Traffic_Fine_Management_Process_05_46.256.3.pnml</t>
  </si>
  <si>
    <t>VE_01_BPI_Challenge_07_073.512.4.pnml</t>
  </si>
  <si>
    <t>PE_30_Sepsis_Cases_-_Event_Log_02_27.16384.0.pnml</t>
  </si>
  <si>
    <t>PE_30_Sepsis_Cases_-_Event_Log_04_47.16384.3.pnml</t>
  </si>
  <si>
    <t>VE_01_BPI_Challenge_07_073.4096.4.pnml</t>
  </si>
  <si>
    <t>VE_30_Sepsis_Cases_-_Event_Log_08_77.4096.2.pnml</t>
  </si>
  <si>
    <t>VE_11_Road_Traffic_Fine_Management_Process_01_13.8192.0.pnml</t>
  </si>
  <si>
    <t>PE_01_BPI_Challenge_07_070.1024.2.pnml</t>
  </si>
  <si>
    <t>VE_11_Road_Traffic_Fine_Management_Process_09_90.256.4.pnml</t>
  </si>
  <si>
    <t>VE_11_Road_Traffic_Fine_Management_Process_07_70.512.2.pnml</t>
  </si>
  <si>
    <t>VE_11_Road_Traffic_Fine_Management_Process_01_13.128.3.pnml</t>
  </si>
  <si>
    <t>VE_01_BPI_Challenge_01_009.8192.2.pnml</t>
  </si>
  <si>
    <t>VE_30_Sepsis_Cases_-_Event_Log_06_56.2048.2.pnml</t>
  </si>
  <si>
    <t>PE_01_BPI_Challenge_09_090.1024.1.pnml</t>
  </si>
  <si>
    <t>PE_01_BPI_Challenge_08_080.4096.2.pnml</t>
  </si>
  <si>
    <t>VE_30_Sepsis_Cases_-_Event_Log_02_17.512.2.pnml</t>
  </si>
  <si>
    <t>PE_01_BPI_Challenge_01_009.1024.0.pnml</t>
  </si>
  <si>
    <t>PE_30_Sepsis_Cases_-_Event_Log_04_47.512.4.pnml</t>
  </si>
  <si>
    <t>VE_01_BPI_Challenge_09_091.16384.4.pnml</t>
  </si>
  <si>
    <t>VE_30_Sepsis_Cases_-_Event_Log_01_09.2048.3.pnml</t>
  </si>
  <si>
    <t>PE_11_Road_Traffic_Fine_Management_Process_08_76.8192.0.pnml</t>
  </si>
  <si>
    <t>PE_30_Sepsis_Cases_-_Event_Log_04_47.8192.3.pnml</t>
  </si>
  <si>
    <t>PE_01_BPI_Challenge_07_070.512.4.pnml</t>
  </si>
  <si>
    <t>PE_11_Road_Traffic_Fine_Management_Process_10_96.512.3.pnml</t>
  </si>
  <si>
    <t>VE_01_BPI_Challenge_07_073.8192.2.pnml</t>
  </si>
  <si>
    <t>PE_30_Sepsis_Cases_-_Event_Log_02_27.128.0.pnml</t>
  </si>
  <si>
    <t>VE_11_Road_Traffic_Fine_Management_Process_09_90.4096.4.pnml</t>
  </si>
  <si>
    <t>PE_30_Sepsis_Cases_-_Event_Log_04_47.1024.1.pnml</t>
  </si>
  <si>
    <t>PE_11_Road_Traffic_Fine_Management_Process_08_76.2048.3.pnml</t>
  </si>
  <si>
    <t>VE_11_Road_Traffic_Fine_Management_Process_02_21.128.1.pnml</t>
  </si>
  <si>
    <t>PE_30_Sepsis_Cases_-_Event_Log_01_17.1024.1.pnml</t>
  </si>
  <si>
    <t>PE_11_Road_Traffic_Fine_Management_Process_07_66.2048.3.pnml</t>
  </si>
  <si>
    <t>VE_30_Sepsis_Cases_-_Event_Log_05_45.4096.1.pnml</t>
  </si>
  <si>
    <t>VE_30_Sepsis_Cases_-_Event_Log_08_77.512.1.pnml</t>
  </si>
  <si>
    <t>PE_01_BPI_Challenge_08_080.8192.4.pnml</t>
  </si>
  <si>
    <t>PE_01_BPI_Challenge_01_009.512.1.pnml</t>
  </si>
  <si>
    <t>PE_01_BPI_Challenge_01_009.4096.0.pnml</t>
  </si>
  <si>
    <t>PE_11_Road_Traffic_Fine_Management_Process_02_16.512.3.pnml</t>
  </si>
  <si>
    <t>PE_11_Road_Traffic_Fine_Management_Process_01_7.16384.3.pnml</t>
  </si>
  <si>
    <t>VE_30_Sepsis_Cases_-_Event_Log_08_77.512.0.pnml</t>
  </si>
  <si>
    <t>PE_11_Road_Traffic_Fine_Management_Process_07_66.128.3.pnml</t>
  </si>
  <si>
    <t>PE_30_Sepsis_Cases_-_Event_Log_08_87.1024.3.pnml</t>
  </si>
  <si>
    <t>PE_30_Sepsis_Cases_-_Event_Log_05_57.128.0.pnml</t>
  </si>
  <si>
    <t>PE_01_BPI_Challenge_10_100.128.3.pnml</t>
  </si>
  <si>
    <t>PE_30_Sepsis_Cases_-_Event_Log_10_107.1024.1.pnml</t>
  </si>
  <si>
    <t>VE_30_Sepsis_Cases_-_Event_Log_06_56.256.1.pnml</t>
  </si>
  <si>
    <t>PE_01_BPI_Challenge_08_080.512.1.pnml</t>
  </si>
  <si>
    <t>PE_30_Sepsis_Cases_-_Event_Log_05_57.512.1.pnml</t>
  </si>
  <si>
    <t>PE_30_Sepsis_Cases_-_Event_Log_01_17.4096.4.pnml</t>
  </si>
  <si>
    <t>VE_30_Sepsis_Cases_-_Event_Log_08_77.16384.1.pnml</t>
  </si>
  <si>
    <t>VE_01_BPI_Challenge_08_079.16384.4.pnml</t>
  </si>
  <si>
    <t>VE_01_BPI_Challenge_05_051.512.3.pnml</t>
  </si>
  <si>
    <t>VE_30_Sepsis_Cases_-_Event_Log_10_98.2048.4.pnml</t>
  </si>
  <si>
    <t>PE_11_Road_Traffic_Fine_Management_Process_07_66.4096.0.pnml</t>
  </si>
  <si>
    <t>VE_11_Road_Traffic_Fine_Management_Process_02_21.512.0.pnml</t>
  </si>
  <si>
    <t>PE_30_Sepsis_Cases_-_Event_Log_08_87.512.1.pnml</t>
  </si>
  <si>
    <t>VE_01_BPI_Challenge_02_022.4096.4.pnml</t>
  </si>
  <si>
    <t>PE_30_Sepsis_Cases_-_Event_Log_09_97.2048.0.pnml</t>
  </si>
  <si>
    <t>PE_01_BPI_Challenge_04_040.16384.2.pnml</t>
  </si>
  <si>
    <t>VE_30_Sepsis_Cases_-_Event_Log_01_09.4096.3.pnml</t>
  </si>
  <si>
    <t>PE_30_Sepsis_Cases_-_Event_Log_04_47.512.1.pnml</t>
  </si>
  <si>
    <t>VE_11_Road_Traffic_Fine_Management_Process_02_21.8192.4.pnml</t>
  </si>
  <si>
    <t>VE_11_Road_Traffic_Fine_Management_Process_10_100.128.0.pnml</t>
  </si>
  <si>
    <t>VE_01_BPI_Challenge_03_029.4096.0.pnml</t>
  </si>
  <si>
    <t>VE_11_Road_Traffic_Fine_Management_Process_03_30.128.2.pnml</t>
  </si>
  <si>
    <t>PE_01_BPI_Challenge_02_019.128.4.pnml</t>
  </si>
  <si>
    <t>VE_30_Sepsis_Cases_-_Event_Log_05_45.128.1.pnml</t>
  </si>
  <si>
    <t>VE_01_BPI_Challenge_05_051.512.4.pnml</t>
  </si>
  <si>
    <t>VE_01_BPI_Challenge_02_022.16384.3.pnml</t>
  </si>
  <si>
    <t>PE_11_Road_Traffic_Fine_Management_Process_03_26.512.0.pnml</t>
  </si>
  <si>
    <t>PE_11_Road_Traffic_Fine_Management_Process_07_66.2048.1.pnml</t>
  </si>
  <si>
    <t>PE_01_BPI_Challenge_01_009.4096.3.pnml</t>
  </si>
  <si>
    <t>PE_01_BPI_Challenge_01_009.16384.2.pnml</t>
  </si>
  <si>
    <t>VE_01_BPI_Challenge_06_059.256.4.pnml</t>
  </si>
  <si>
    <t>VE_30_Sepsis_Cases_-_Event_Log_10_98.16384.4.pnml</t>
  </si>
  <si>
    <t>VE_01_BPI_Challenge_08_079.256.3.pnml</t>
  </si>
  <si>
    <t>PE_11_Road_Traffic_Fine_Management_Process_07_66.16384.1.pnml</t>
  </si>
  <si>
    <t>VE_30_Sepsis_Cases_-_Event_Log_04_35.256.0.pnml</t>
  </si>
  <si>
    <t>PE_01_BPI_Challenge_05_050.4096.1.pnml</t>
  </si>
  <si>
    <t>VE_30_Sepsis_Cases_-_Event_Log_05_45.1024.2.pnml</t>
  </si>
  <si>
    <t>VE_01_BPI_Challenge_03_029.8192.2.pnml</t>
  </si>
  <si>
    <t>VE_30_Sepsis_Cases_-_Event_Log_05_45.8192.1.pnml</t>
  </si>
  <si>
    <t>VE_11_Road_Traffic_Fine_Management_Process_09_90.1024.4.pnml</t>
  </si>
  <si>
    <t>PE_11_Road_Traffic_Fine_Management_Process_08_76.256.3.pnml</t>
  </si>
  <si>
    <t>PE_11_Road_Traffic_Fine_Management_Process_08_76.512.1.pnml</t>
  </si>
  <si>
    <t>PE_11_Road_Traffic_Fine_Management_Process_02_16.2048.2.pnml</t>
  </si>
  <si>
    <t>VE_11_Road_Traffic_Fine_Management_Process_09_90.1024.1.pnml</t>
  </si>
  <si>
    <t>PE_01_BPI_Challenge_02_019.2048.1.pnml</t>
  </si>
  <si>
    <t>PE_11_Road_Traffic_Fine_Management_Process_07_66.16384.3.pnml</t>
  </si>
  <si>
    <t>PE_11_Road_Traffic_Fine_Management_Process_08_76.128.2.pnml</t>
  </si>
  <si>
    <t>PE_11_Road_Traffic_Fine_Management_Process_10_96.256.1.pnml</t>
  </si>
  <si>
    <t>VE_11_Road_Traffic_Fine_Management_Process_09_90.1024.3.pnml</t>
  </si>
  <si>
    <t>PE_30_Sepsis_Cases_-_Event_Log_08_87.4096.1.pnml</t>
  </si>
  <si>
    <t>PE_11_Road_Traffic_Fine_Management_Process_04_36.512.3.pnml</t>
  </si>
  <si>
    <t>VE_11_Road_Traffic_Fine_Management_Process_07_70.4096.1.pnml</t>
  </si>
  <si>
    <t>VE_01_BPI_Challenge_06_059.8192.4.pnml</t>
  </si>
  <si>
    <t>VE_11_Road_Traffic_Fine_Management_Process_03_30.512.4.pnml</t>
  </si>
  <si>
    <t>VE_11_Road_Traffic_Fine_Management_Process_09_90.8192.3.pnml</t>
  </si>
  <si>
    <t>VE_01_BPI_Challenge_10_101.1024.0.pnml</t>
  </si>
  <si>
    <t>VE_01_BPI_Challenge_07_073.2048.0.pnml</t>
  </si>
  <si>
    <t>VE_01_BPI_Challenge_10_101.16384.1.pnml</t>
  </si>
  <si>
    <t>PE_11_Road_Traffic_Fine_Management_Process_07_66.4096.1.pnml</t>
  </si>
  <si>
    <t>PE_30_Sepsis_Cases_-_Event_Log_06_67.16384.3.pnml</t>
  </si>
  <si>
    <t>VE_30_Sepsis_Cases_-_Event_Log_02_17.256.2.pnml</t>
  </si>
  <si>
    <t>PE_01_BPI_Challenge_01_009.8192.1.pnml</t>
  </si>
  <si>
    <t>PE_01_BPI_Challenge_04_040.2048.1.pnml</t>
  </si>
  <si>
    <t>PE_11_Road_Traffic_Fine_Management_Process_07_66.256.1.pnml</t>
  </si>
  <si>
    <t>VE_30_Sepsis_Cases_-_Event_Log_10_98.8192.3.pnml</t>
  </si>
  <si>
    <t>PE_11_Road_Traffic_Fine_Management_Process_09_86.256.1.pnml</t>
  </si>
  <si>
    <t>VE_01_BPI_Challenge_09_091.1024.0.pnml</t>
  </si>
  <si>
    <t>PE_30_Sepsis_Cases_-_Event_Log_09_97.4096.0.pnml</t>
  </si>
  <si>
    <t>PE_30_Sepsis_Cases_-_Event_Log_04_47.256.1.pnml</t>
  </si>
  <si>
    <t>VE_30_Sepsis_Cases_-_Event_Log_04_35.4096.0.pnml</t>
  </si>
  <si>
    <t>VE_30_Sepsis_Cases_-_Event_Log_09_88.8192.4.pnml</t>
  </si>
  <si>
    <t>PE_30_Sepsis_Cases_-_Event_Log_10_107.256.3.pnml</t>
  </si>
  <si>
    <t>PE_01_BPI_Challenge_10_100.16384.0.pnml</t>
  </si>
  <si>
    <t>VE_01_BPI_Challenge_05_051.128.0.pnml</t>
  </si>
  <si>
    <t>PE_11_Road_Traffic_Fine_Management_Process_07_66.2048.0.pnml</t>
  </si>
  <si>
    <t>PE_11_Road_Traffic_Fine_Management_Process_09_86.16384.4.pnml</t>
  </si>
  <si>
    <t>PE_30_Sepsis_Cases_-_Event_Log_01_17.16384.0.pnml</t>
  </si>
  <si>
    <t>PE_30_Sepsis_Cases_-_Event_Log_05_57.512.4.pnml</t>
  </si>
  <si>
    <t>PE_30_Sepsis_Cases_-_Event_Log_03_37.512.0.pnml</t>
  </si>
  <si>
    <t>PE_01_BPI_Challenge_07_070.2048.1.pnml</t>
  </si>
  <si>
    <t>VE_01_BPI_Challenge_02_022.128.3.pnml</t>
  </si>
  <si>
    <t>VE_01_BPI_Challenge_06_059.128.0.pnml</t>
  </si>
  <si>
    <t>PE_01_BPI_Challenge_05_050.4096.0.pnml</t>
  </si>
  <si>
    <t>VE_30_Sepsis_Cases_-_Event_Log_01_09.512.3.pnml</t>
  </si>
  <si>
    <t>PE_01_BPI_Challenge_07_070.8192.4.pnml</t>
  </si>
  <si>
    <t>PE_30_Sepsis_Cases_-_Event_Log_08_87.4096.0.pnml</t>
  </si>
  <si>
    <t>VE_11_Road_Traffic_Fine_Management_Process_10_100.2048.3.pnml</t>
  </si>
  <si>
    <t>VE_11_Road_Traffic_Fine_Management_Process_03_30.1024.0.pnml</t>
  </si>
  <si>
    <t>PE_01_BPI_Challenge_04_040.8192.0.pnml</t>
  </si>
  <si>
    <t>PE_01_BPI_Challenge_07_070.16384.2.pnml</t>
  </si>
  <si>
    <t>PE_01_BPI_Challenge_02_019.2048.2.pnml</t>
  </si>
  <si>
    <t>VE_11_Road_Traffic_Fine_Management_Process_10_100.512.0.pnml</t>
  </si>
  <si>
    <t>PE_30_Sepsis_Cases_-_Event_Log_07_77.4096.4.pnml</t>
  </si>
  <si>
    <t>PE_11_Road_Traffic_Fine_Management_Process_01_7.16384.0.pnml</t>
  </si>
  <si>
    <t>PE_11_Road_Traffic_Fine_Management_Process_06_56.1024.2.pnml</t>
  </si>
  <si>
    <t>PE_11_Road_Traffic_Fine_Management_Process_08_76.4096.0.pnml</t>
  </si>
  <si>
    <t>VE_01_BPI_Challenge_08_079.1024.3.pnml</t>
  </si>
  <si>
    <t>PE_01_BPI_Challenge_02_019.8192.1.pnml</t>
  </si>
  <si>
    <t>PE_30_Sepsis_Cases_-_Event_Log_06_67.16384.2.pnml</t>
  </si>
  <si>
    <t>PE_30_Sepsis_Cases_-_Event_Log_01_17.2048.1.pnml</t>
  </si>
  <si>
    <t>VE_30_Sepsis_Cases_-_Event_Log_01_09.16384.3.pnml</t>
  </si>
  <si>
    <t>PE_01_BPI_Challenge_08_080.256.1.pnml</t>
  </si>
  <si>
    <t>PE_01_BPI_Challenge_03_030.512.1.pnml</t>
  </si>
  <si>
    <t>VE_11_Road_Traffic_Fine_Management_Process_02_21.8192.1.pnml</t>
  </si>
  <si>
    <t>VE_30_Sepsis_Cases_-_Event_Log_05_45.8192.3.pnml</t>
  </si>
  <si>
    <t>VE_11_Road_Traffic_Fine_Management_Process_03_30.2048.3.pnml</t>
  </si>
  <si>
    <t>VE_11_Road_Traffic_Fine_Management_Process_02_21.16384.0.pnml</t>
  </si>
  <si>
    <t>PE_30_Sepsis_Cases_-_Event_Log_07_77.128.2.pnml</t>
  </si>
  <si>
    <t>PE_11_Road_Traffic_Fine_Management_Process_05_46.1024.4.pnml</t>
  </si>
  <si>
    <t>PE_11_Road_Traffic_Fine_Management_Process_07_66.4096.3.pnml</t>
  </si>
  <si>
    <t>VE_30_Sepsis_Cases_-_Event_Log_06_56.512.2.pnml</t>
  </si>
  <si>
    <t>PE_01_BPI_Challenge_10_100.512.3.pnml</t>
  </si>
  <si>
    <t>VE_30_Sepsis_Cases_-_Event_Log_04_35.8192.3.pnml</t>
  </si>
  <si>
    <t>PE_11_Road_Traffic_Fine_Management_Process_06_56.512.0.pnml</t>
  </si>
  <si>
    <t>VE_11_Road_Traffic_Fine_Management_Process_05_50.512.0.pnml</t>
  </si>
  <si>
    <t>VE_01_BPI_Challenge_08_079.2048.2.pnml</t>
  </si>
  <si>
    <t>VE_11_Road_Traffic_Fine_Management_Process_01_13.128.2.pnml</t>
  </si>
  <si>
    <t>VE_01_BPI_Challenge_10_101.128.4.pnml</t>
  </si>
  <si>
    <t>VE_01_BPI_Challenge_06_059.16384.3.pnml</t>
  </si>
  <si>
    <t>PE_30_Sepsis_Cases_-_Event_Log_10_107.512.1.pnml</t>
  </si>
  <si>
    <t>VE_30_Sepsis_Cases_-_Event_Log_09_88.128.3.pnml</t>
  </si>
  <si>
    <t>PE_01_BPI_Challenge_09_090.128.2.pnml</t>
  </si>
  <si>
    <t>PE_01_BPI_Challenge_02_019.128.0.pnml</t>
  </si>
  <si>
    <t>PE_11_Road_Traffic_Fine_Management_Process_05_46.1024.2.pnml</t>
  </si>
  <si>
    <t>PE_01_BPI_Challenge_01_009.8192.3.pnml</t>
  </si>
  <si>
    <t>PE_01_BPI_Challenge_09_090.2048.1.pnml</t>
  </si>
  <si>
    <t>VE_30_Sepsis_Cases_-_Event_Log_09_88.4096.4.pnml</t>
  </si>
  <si>
    <t>PE_30_Sepsis_Cases_-_Event_Log_08_87.256.0.pnml</t>
  </si>
  <si>
    <t>PE_11_Road_Traffic_Fine_Management_Process_06_56.2048.3.pnml</t>
  </si>
  <si>
    <t>VE_30_Sepsis_Cases_-_Event_Log_02_17.8192.1.pnml</t>
  </si>
  <si>
    <t>VE_01_BPI_Challenge_01_009.2048.3.pnml</t>
  </si>
  <si>
    <t>VE_30_Sepsis_Cases_-_Event_Log_05_45.16384.2.pnml</t>
  </si>
  <si>
    <t>VE_30_Sepsis_Cases_-_Event_Log_03_25.512.1.pnml</t>
  </si>
  <si>
    <t>PE_30_Sepsis_Cases_-_Event_Log_02_27.4096.4.pnml</t>
  </si>
  <si>
    <t>PE_30_Sepsis_Cases_-_Event_Log_07_77.4096.2.pnml</t>
  </si>
  <si>
    <t>PE_11_Road_Traffic_Fine_Management_Process_09_86.4096.3.pnml</t>
  </si>
  <si>
    <t>VE_11_Road_Traffic_Fine_Management_Process_09_90.16384.0.pnml</t>
  </si>
  <si>
    <t>VE_11_Road_Traffic_Fine_Management_Process_04_40.512.0.pnml</t>
  </si>
  <si>
    <t>PE_01_BPI_Challenge_01_009.128.1.pnml</t>
  </si>
  <si>
    <t>VE_01_BPI_Challenge_09_091.256.1.pnml</t>
  </si>
  <si>
    <t>VE_01_BPI_Challenge_01_009.4096.3.pnml</t>
  </si>
  <si>
    <t>VE_11_Road_Traffic_Fine_Management_Process_06_60.256.3.pnml</t>
  </si>
  <si>
    <t>VE_01_BPI_Challenge_05_051.128.1.pnml</t>
  </si>
  <si>
    <t>PE_11_Road_Traffic_Fine_Management_Process_05_46.16384.3.pnml</t>
  </si>
  <si>
    <t>PE_30_Sepsis_Cases_-_Event_Log_05_57.1024.4.pnml</t>
  </si>
  <si>
    <t>VE_01_BPI_Challenge_05_051.16384.3.pnml</t>
  </si>
  <si>
    <t>VE_11_Road_Traffic_Fine_Management_Process_05_50.256.4.pnml</t>
  </si>
  <si>
    <t>VE_01_BPI_Challenge_09_091.16384.2.pnml</t>
  </si>
  <si>
    <t>VE_30_Sepsis_Cases_-_Event_Log_01_09.512.4.pnml</t>
  </si>
  <si>
    <t>VE_11_Road_Traffic_Fine_Management_Process_06_60.128.0.pnml</t>
  </si>
  <si>
    <t>PE_11_Road_Traffic_Fine_Management_Process_07_66.8192.0.pnml</t>
  </si>
  <si>
    <t>PE_11_Road_Traffic_Fine_Management_Process_02_16.256.4.pnml</t>
  </si>
  <si>
    <t>VE_30_Sepsis_Cases_-_Event_Log_08_77.16384.4.pnml</t>
  </si>
  <si>
    <t>VE_30_Sepsis_Cases_-_Event_Log_02_17.128.0.pnml</t>
  </si>
  <si>
    <t>VE_11_Road_Traffic_Fine_Management_Process_01_13.512.2.pnml</t>
  </si>
  <si>
    <t>PE_11_Road_Traffic_Fine_Management_Process_04_36.16384.4.pnml</t>
  </si>
  <si>
    <t>PE_11_Road_Traffic_Fine_Management_Process_05_46.512.1.pnml</t>
  </si>
  <si>
    <t>VE_30_Sepsis_Cases_-_Event_Log_09_88.512.2.pnml</t>
  </si>
  <si>
    <t>VE_11_Road_Traffic_Fine_Management_Process_07_70.2048.3.pnml</t>
  </si>
  <si>
    <t>PE_01_BPI_Challenge_01_009.2048.4.pnml</t>
  </si>
  <si>
    <t>VE_01_BPI_Challenge_09_091.128.4.pnml</t>
  </si>
  <si>
    <t>VE_01_BPI_Challenge_06_059.2048.2.pnml</t>
  </si>
  <si>
    <t>PE_01_BPI_Challenge_09_090.8192.1.pnml</t>
  </si>
  <si>
    <t>VE_11_Road_Traffic_Fine_Management_Process_10_100.2048.1.pnml</t>
  </si>
  <si>
    <t>PE_01_BPI_Challenge_02_019.512.4.pnml</t>
  </si>
  <si>
    <t>VE_30_Sepsis_Cases_-_Event_Log_10_98.16384.2.pnml</t>
  </si>
  <si>
    <t>PE_30_Sepsis_Cases_-_Event_Log_03_37.512.1.pnml</t>
  </si>
  <si>
    <t>VE_11_Road_Traffic_Fine_Management_Process_09_90.512.0.pnml</t>
  </si>
  <si>
    <t>PE_01_BPI_Challenge_09_090.512.2.pnml</t>
  </si>
  <si>
    <t>VE_30_Sepsis_Cases_-_Event_Log_02_17.2048.2.pnml</t>
  </si>
  <si>
    <t>VE_11_Road_Traffic_Fine_Management_Process_07_70.16384.4.pnml</t>
  </si>
  <si>
    <t>VE_30_Sepsis_Cases_-_Event_Log_05_45.256.2.pnml</t>
  </si>
  <si>
    <t>PE_30_Sepsis_Cases_-_Event_Log_07_77.8192.4.pnml</t>
  </si>
  <si>
    <t>VE_30_Sepsis_Cases_-_Event_Log_04_35.4096.4.pnml</t>
  </si>
  <si>
    <t>VE_01_BPI_Challenge_09_091.1024.1.pnml</t>
  </si>
  <si>
    <t>PE_30_Sepsis_Cases_-_Event_Log_07_77.16384.4.pnml</t>
  </si>
  <si>
    <t>PE_11_Road_Traffic_Fine_Management_Process_07_66.8192.2.pnml</t>
  </si>
  <si>
    <t>VE_01_BPI_Challenge_01_009.256.2.pnml</t>
  </si>
  <si>
    <t>PE_11_Road_Traffic_Fine_Management_Process_08_76.128.4.pnml</t>
  </si>
  <si>
    <t>PE_30_Sepsis_Cases_-_Event_Log_08_87.128.2.pnml</t>
  </si>
  <si>
    <t>PE_01_BPI_Challenge_02_019.256.2.pnml</t>
  </si>
  <si>
    <t>PE_11_Road_Traffic_Fine_Management_Process_10_96.4096.0.pnml</t>
  </si>
  <si>
    <t>VE_11_Road_Traffic_Fine_Management_Process_06_60.512.4.pnml</t>
  </si>
  <si>
    <t>VE_11_Road_Traffic_Fine_Management_Process_07_70.128.3.pnml</t>
  </si>
  <si>
    <t>VE_30_Sepsis_Cases_-_Event_Log_02_17.4096.3.pnml</t>
  </si>
  <si>
    <t>PE_11_Road_Traffic_Fine_Management_Process_02_16.8192.2.pnml</t>
  </si>
  <si>
    <t>PE_30_Sepsis_Cases_-_Event_Log_06_67.4096.0.pnml</t>
  </si>
  <si>
    <t>PE_30_Sepsis_Cases_-_Event_Log_06_67.1024.0.pnml</t>
  </si>
  <si>
    <t>PE_11_Road_Traffic_Fine_Management_Process_10_96.256.4.pnml</t>
  </si>
  <si>
    <t>VE_11_Road_Traffic_Fine_Management_Process_04_40.2048.0.pnml</t>
  </si>
  <si>
    <t>VE_11_Road_Traffic_Fine_Management_Process_06_60.4096.1.pnml</t>
  </si>
  <si>
    <t>VE_30_Sepsis_Cases_-_Event_Log_04_35.16384.0.pnml</t>
  </si>
  <si>
    <t>VE_01_BPI_Challenge_10_101.256.4.pnml</t>
  </si>
  <si>
    <t>PE_30_Sepsis_Cases_-_Event_Log_10_107.128.1.pnml</t>
  </si>
  <si>
    <t>PE_30_Sepsis_Cases_-_Event_Log_05_57.4096.1.pnml</t>
  </si>
  <si>
    <t>VE_11_Road_Traffic_Fine_Management_Process_07_70.128.0.pnml</t>
  </si>
  <si>
    <t>PE_30_Sepsis_Cases_-_Event_Log_03_37.512.4.pnml</t>
  </si>
  <si>
    <t>PE_30_Sepsis_Cases_-_Event_Log_10_107.128.2.pnml</t>
  </si>
  <si>
    <t>VE_01_BPI_Challenge_04_047.8192.4.pnml</t>
  </si>
  <si>
    <t>PE_30_Sepsis_Cases_-_Event_Log_06_67.256.0.pnml</t>
  </si>
  <si>
    <t>VE_30_Sepsis_Cases_-_Event_Log_09_88.128.2.pnml</t>
  </si>
  <si>
    <t>VE_30_Sepsis_Cases_-_Event_Log_05_45.4096.3.pnml</t>
  </si>
  <si>
    <t>PE_01_BPI_Challenge_08_080.256.2.pnml</t>
  </si>
  <si>
    <t>VE_30_Sepsis_Cases_-_Event_Log_05_45.1024.4.pnml</t>
  </si>
  <si>
    <t>PE_30_Sepsis_Cases_-_Event_Log_06_67.4096.1.pnml</t>
  </si>
  <si>
    <t>VE_01_BPI_Challenge_01_009.256.3.pnml</t>
  </si>
  <si>
    <t>PE_11_Road_Traffic_Fine_Management_Process_03_26.512.2.pnml</t>
  </si>
  <si>
    <t>VE_11_Road_Traffic_Fine_Management_Process_05_50.16384.4.pnml</t>
  </si>
  <si>
    <t>PE_30_Sepsis_Cases_-_Event_Log_02_27.512.0.pnml</t>
  </si>
  <si>
    <t>VE_01_BPI_Challenge_10_101.512.0.pnml</t>
  </si>
  <si>
    <t>PE_11_Road_Traffic_Fine_Management_Process_07_66.512.4.pnml</t>
  </si>
  <si>
    <t>VE_01_BPI_Challenge_04_047.256.1.pnml</t>
  </si>
  <si>
    <t>VE_11_Road_Traffic_Fine_Management_Process_08_80.4096.2.pnml</t>
  </si>
  <si>
    <t>PE_11_Road_Traffic_Fine_Management_Process_03_26.256.4.pnml</t>
  </si>
  <si>
    <t>PE_11_Road_Traffic_Fine_Management_Process_06_56.16384.0.pnml</t>
  </si>
  <si>
    <t>PE_30_Sepsis_Cases_-_Event_Log_10_107.128.3.pnml</t>
  </si>
  <si>
    <t>PE_01_BPI_Challenge_01_009.1024.1.pnml</t>
  </si>
  <si>
    <t>VE_30_Sepsis_Cases_-_Event_Log_04_35.8192.0.pnml</t>
  </si>
  <si>
    <t>PE_01_BPI_Challenge_07_070.256.3.pnml</t>
  </si>
  <si>
    <t>PE_30_Sepsis_Cases_-_Event_Log_08_87.4096.3.pnml</t>
  </si>
  <si>
    <t>VE_30_Sepsis_Cases_-_Event_Log_09_88.256.1.pnml</t>
  </si>
  <si>
    <t>PE_01_BPI_Challenge_10_100.4096.4.pnml</t>
  </si>
  <si>
    <t>VE_30_Sepsis_Cases_-_Event_Log_07_65.2048.4.pnml</t>
  </si>
  <si>
    <t>PE_01_BPI_Challenge_06_061.4096.1.pnml</t>
  </si>
  <si>
    <t>VE_30_Sepsis_Cases_-_Event_Log_08_77.128.2.pnml</t>
  </si>
  <si>
    <t>VE_30_Sepsis_Cases_-_Event_Log_08_77.4096.1.pnml</t>
  </si>
  <si>
    <t>PE_11_Road_Traffic_Fine_Management_Process_01_7.256.0.pnml</t>
  </si>
  <si>
    <t>PE_30_Sepsis_Cases_-_Event_Log_03_37.8192.3.pnml</t>
  </si>
  <si>
    <t>VE_11_Road_Traffic_Fine_Management_Process_07_70.256.1.pnml</t>
  </si>
  <si>
    <t>PE_30_Sepsis_Cases_-_Event_Log_05_57.512.2.pnml</t>
  </si>
  <si>
    <t>PE_01_BPI_Challenge_07_070.512.1.pnml</t>
  </si>
  <si>
    <t>VE_01_BPI_Challenge_01_009.1024.0.pnml</t>
  </si>
  <si>
    <t>VE_11_Road_Traffic_Fine_Management_Process_05_50.512.2.pnml</t>
  </si>
  <si>
    <t>PE_30_Sepsis_Cases_-_Event_Log_09_97.128.2.pnml</t>
  </si>
  <si>
    <t>PE_11_Road_Traffic_Fine_Management_Process_04_36.4096.4.pnml</t>
  </si>
  <si>
    <t>VE_01_BPI_Challenge_03_029.512.0.pnml</t>
  </si>
  <si>
    <t>PE_01_BPI_Challenge_07_070.128.1.pnml</t>
  </si>
  <si>
    <t>PE_01_BPI_Challenge_09_090.512.3.pnml</t>
  </si>
  <si>
    <t>PE_01_BPI_Challenge_04_040.4096.4.pnml</t>
  </si>
  <si>
    <t>PE_30_Sepsis_Cases_-_Event_Log_10_107.4096.1.pnml</t>
  </si>
  <si>
    <t>PE_30_Sepsis_Cases_-_Event_Log_01_17.2048.2.pnml</t>
  </si>
  <si>
    <t>PE_01_BPI_Challenge_04_040.1024.1.pnml</t>
  </si>
  <si>
    <t>PE_01_BPI_Challenge_03_030.16384.4.pnml</t>
  </si>
  <si>
    <t>PE_30_Sepsis_Cases_-_Event_Log_04_47.2048.3.pnml</t>
  </si>
  <si>
    <t>VE_11_Road_Traffic_Fine_Management_Process_08_80.2048.4.pnml</t>
  </si>
  <si>
    <t>VE_30_Sepsis_Cases_-_Event_Log_01_09.256.4.pnml</t>
  </si>
  <si>
    <t>VE_11_Road_Traffic_Fine_Management_Process_05_50.256.1.pnml</t>
  </si>
  <si>
    <t>PE_11_Road_Traffic_Fine_Management_Process_06_56.128.0.pnml</t>
  </si>
  <si>
    <t>PE_01_BPI_Challenge_05_050.8192.3.pnml</t>
  </si>
  <si>
    <t>PE_11_Road_Traffic_Fine_Management_Process_09_86.512.0.pnml</t>
  </si>
  <si>
    <t>VE_11_Road_Traffic_Fine_Management_Process_09_90.4096.2.pnml</t>
  </si>
  <si>
    <t>PE_01_BPI_Challenge_06_061.128.0.pnml</t>
  </si>
  <si>
    <t>PE_30_Sepsis_Cases_-_Event_Log_01_17.4096.2.pnml</t>
  </si>
  <si>
    <t>PE_30_Sepsis_Cases_-_Event_Log_06_67.256.1.pnml</t>
  </si>
  <si>
    <t>PE_30_Sepsis_Cases_-_Event_Log_08_87.512.4.pnml</t>
  </si>
  <si>
    <t>PE_11_Road_Traffic_Fine_Management_Process_01_7.8192.3.pnml</t>
  </si>
  <si>
    <t>PE_30_Sepsis_Cases_-_Event_Log_01_17.8192.3.pnml</t>
  </si>
  <si>
    <t>PE_01_BPI_Challenge_07_070.128.3.pnml</t>
  </si>
  <si>
    <t>VE_01_BPI_Challenge_05_051.2048.0.pnml</t>
  </si>
  <si>
    <t>VE_30_Sepsis_Cases_-_Event_Log_03_25.256.1.pnml</t>
  </si>
  <si>
    <t>VE_30_Sepsis_Cases_-_Event_Log_09_88.4096.3.pnml</t>
  </si>
  <si>
    <t>PE_01_BPI_Challenge_05_050.1024.2.pnml</t>
  </si>
  <si>
    <t>PE_11_Road_Traffic_Fine_Management_Process_09_86.1024.0.pnml</t>
  </si>
  <si>
    <t>PE_11_Road_Traffic_Fine_Management_Process_02_16.16384.3.pnml</t>
  </si>
  <si>
    <t>VE_01_BPI_Challenge_06_059.8192.2.pnml</t>
  </si>
  <si>
    <t>PE_11_Road_Traffic_Fine_Management_Process_08_76.1024.4.pnml</t>
  </si>
  <si>
    <t>VE_11_Road_Traffic_Fine_Management_Process_05_50.2048.1.pnml</t>
  </si>
  <si>
    <t>VE_11_Road_Traffic_Fine_Management_Process_04_40.8192.3.pnml</t>
  </si>
  <si>
    <t>PE_01_BPI_Challenge_06_061.256.2.pnml</t>
  </si>
  <si>
    <t>VE_30_Sepsis_Cases_-_Event_Log_05_45.128.0.pnml</t>
  </si>
  <si>
    <t>VE_30_Sepsis_Cases_-_Event_Log_04_35.256.2.pnml</t>
  </si>
  <si>
    <t>PE_01_BPI_Challenge_09_090.8192.2.pnml</t>
  </si>
  <si>
    <t>PE_30_Sepsis_Cases_-_Event_Log_03_37.16384.3.pnml</t>
  </si>
  <si>
    <t>PE_30_Sepsis_Cases_-_Event_Log_09_97.1024.1.pnml</t>
  </si>
  <si>
    <t>PE_01_BPI_Challenge_03_030.512.3.pnml</t>
  </si>
  <si>
    <t>VE_30_Sepsis_Cases_-_Event_Log_10_98.2048.3.pnml</t>
  </si>
  <si>
    <t>VE_30_Sepsis_Cases_-_Event_Log_05_45.2048.2.pnml</t>
  </si>
  <si>
    <t>VE_11_Road_Traffic_Fine_Management_Process_03_30.4096.3.pnml</t>
  </si>
  <si>
    <t>PE_01_BPI_Challenge_02_019.4096.1.pnml</t>
  </si>
  <si>
    <t>VE_11_Road_Traffic_Fine_Management_Process_10_100.1024.3.pnml</t>
  </si>
  <si>
    <t>PE_01_BPI_Challenge_07_070.128.0.pnml</t>
  </si>
  <si>
    <t>PE_30_Sepsis_Cases_-_Event_Log_08_87.16384.3.pnml</t>
  </si>
  <si>
    <t>VE_30_Sepsis_Cases_-_Event_Log_01_09.16384.0.pnml</t>
  </si>
  <si>
    <t>PE_30_Sepsis_Cases_-_Event_Log_02_27.2048.1.pnml</t>
  </si>
  <si>
    <t>PE_30_Sepsis_Cases_-_Event_Log_06_67.256.2.pnml</t>
  </si>
  <si>
    <t>PE_11_Road_Traffic_Fine_Management_Process_03_26.16384.3.pnml</t>
  </si>
  <si>
    <t>PE_30_Sepsis_Cases_-_Event_Log_03_37.2048.1.pnml</t>
  </si>
  <si>
    <t>VE_11_Road_Traffic_Fine_Management_Process_09_90.2048.4.pnml</t>
  </si>
  <si>
    <t>PE_30_Sepsis_Cases_-_Event_Log_05_57.256.4.pnml</t>
  </si>
  <si>
    <t>VE_30_Sepsis_Cases_-_Event_Log_05_45.4096.4.pnml</t>
  </si>
  <si>
    <t>VE_01_BPI_Challenge_05_051.8192.2.pnml</t>
  </si>
  <si>
    <t>VE_30_Sepsis_Cases_-_Event_Log_09_88.4096.0.pnml</t>
  </si>
  <si>
    <t>VE_01_BPI_Challenge_06_059.512.2.pnml</t>
  </si>
  <si>
    <t>VE_11_Road_Traffic_Fine_Management_Process_03_30.4096.4.pnml</t>
  </si>
  <si>
    <t>VE_11_Road_Traffic_Fine_Management_Process_02_21.8192.2.pnml</t>
  </si>
  <si>
    <t>VE_11_Road_Traffic_Fine_Management_Process_10_100.2048.0.pnml</t>
  </si>
  <si>
    <t>PE_01_BPI_Challenge_05_050.256.1.pnml</t>
  </si>
  <si>
    <t>PE_30_Sepsis_Cases_-_Event_Log_06_67.128.4.pnml</t>
  </si>
  <si>
    <t>PE_30_Sepsis_Cases_-_Event_Log_01_17.8192.4.pnml</t>
  </si>
  <si>
    <t>VE_11_Road_Traffic_Fine_Management_Process_03_30.8192.2.pnml</t>
  </si>
  <si>
    <t>PE_01_BPI_Challenge_10_100.8192.2.pnml</t>
  </si>
  <si>
    <t>PE_11_Road_Traffic_Fine_Management_Process_09_86.16384.0.pnml</t>
  </si>
  <si>
    <t>PE_11_Road_Traffic_Fine_Management_Process_02_16.2048.4.pnml</t>
  </si>
  <si>
    <t>PE_30_Sepsis_Cases_-_Event_Log_04_47.4096.1.pnml</t>
  </si>
  <si>
    <t>VE_30_Sepsis_Cases_-_Event_Log_06_56.8192.3.pnml</t>
  </si>
  <si>
    <t>VE_11_Road_Traffic_Fine_Management_Process_01_13.2048.1.pnml</t>
  </si>
  <si>
    <t>VE_30_Sepsis_Cases_-_Event_Log_07_65.4096.0.pnml</t>
  </si>
  <si>
    <t>VE_01_BPI_Challenge_07_073.256.4.pnml</t>
  </si>
  <si>
    <t>VE_30_Sepsis_Cases_-_Event_Log_02_17.2048.4.pnml</t>
  </si>
  <si>
    <t>VE_01_BPI_Challenge_09_091.2048.1.pnml</t>
  </si>
  <si>
    <t>VE_30_Sepsis_Cases_-_Event_Log_07_65.1024.0.pnml</t>
  </si>
  <si>
    <t>VE_11_Road_Traffic_Fine_Management_Process_05_50.8192.3.pnml</t>
  </si>
  <si>
    <t>PE_30_Sepsis_Cases_-_Event_Log_03_37.256.3.pnml</t>
  </si>
  <si>
    <t>VE_01_BPI_Challenge_05_051.8192.0.pnml</t>
  </si>
  <si>
    <t>PE_01_BPI_Challenge_10_100.256.3.pnml</t>
  </si>
  <si>
    <t>VE_01_BPI_Challenge_01_009.128.4.pnml</t>
  </si>
  <si>
    <t>PE_01_BPI_Challenge_07_070.128.2.pnml</t>
  </si>
  <si>
    <t>PE_11_Road_Traffic_Fine_Management_Process_08_76.16384.2.pnml</t>
  </si>
  <si>
    <t>VE_11_Road_Traffic_Fine_Management_Process_07_70.4096.0.pnml</t>
  </si>
  <si>
    <t>PE_30_Sepsis_Cases_-_Event_Log_03_37.2048.2.pnml</t>
  </si>
  <si>
    <t>PE_11_Road_Traffic_Fine_Management_Process_08_76.16384.3.pnml</t>
  </si>
  <si>
    <t>VE_30_Sepsis_Cases_-_Event_Log_01_09.4096.0.pnml</t>
  </si>
  <si>
    <t>VE_11_Road_Traffic_Fine_Management_Process_07_70.4096.3.pnml</t>
  </si>
  <si>
    <t>VE_30_Sepsis_Cases_-_Event_Log_07_65.128.3.pnml</t>
  </si>
  <si>
    <t>VE_11_Road_Traffic_Fine_Management_Process_05_50.1024.4.pnml</t>
  </si>
  <si>
    <t>PE_30_Sepsis_Cases_-_Event_Log_02_27.1024.1.pnml</t>
  </si>
  <si>
    <t>PE_11_Road_Traffic_Fine_Management_Process_03_26.2048.4.pnml</t>
  </si>
  <si>
    <t>VE_11_Road_Traffic_Fine_Management_Process_09_90.16384.2.pnml</t>
  </si>
  <si>
    <t>VE_11_Road_Traffic_Fine_Management_Process_01_13.1024.0.pnml</t>
  </si>
  <si>
    <t>PE_30_Sepsis_Cases_-_Event_Log_06_67.4096.2.pnml</t>
  </si>
  <si>
    <t>PE_01_BPI_Challenge_09_090.128.1.pnml</t>
  </si>
  <si>
    <t>VE_01_BPI_Challenge_09_091.1024.2.pnml</t>
  </si>
  <si>
    <t>PE_30_Sepsis_Cases_-_Event_Log_10_107.16384.0.pnml</t>
  </si>
  <si>
    <t>PE_01_BPI_Challenge_03_030.1024.0.pnml</t>
  </si>
  <si>
    <t>VE_01_BPI_Challenge_04_047.512.0.pnml</t>
  </si>
  <si>
    <t>VE_11_Road_Traffic_Fine_Management_Process_07_70.8192.4.pnml</t>
  </si>
  <si>
    <t>VE_01_BPI_Challenge_02_022.2048.2.pnml</t>
  </si>
  <si>
    <t>VE_11_Road_Traffic_Fine_Management_Process_04_40.16384.0.pnml</t>
  </si>
  <si>
    <t>VE_30_Sepsis_Cases_-_Event_Log_07_65.2048.3.pnml</t>
  </si>
  <si>
    <t>PE_11_Road_Traffic_Fine_Management_Process_03_26.512.3.pnml</t>
  </si>
  <si>
    <t>PE_30_Sepsis_Cases_-_Event_Log_08_87.8192.3.pnml</t>
  </si>
  <si>
    <t>PE_30_Sepsis_Cases_-_Event_Log_04_47.2048.4.pnml</t>
  </si>
  <si>
    <t>PE_30_Sepsis_Cases_-_Event_Log_06_67.2048.2.pnml</t>
  </si>
  <si>
    <t>VE_11_Road_Traffic_Fine_Management_Process_03_30.4096.2.pnml</t>
  </si>
  <si>
    <t>PE_11_Road_Traffic_Fine_Management_Process_08_76.512.2.pnml</t>
  </si>
  <si>
    <t>PE_30_Sepsis_Cases_-_Event_Log_01_17.256.0.pnml</t>
  </si>
  <si>
    <t>PE_30_Sepsis_Cases_-_Event_Log_03_37.2048.0.pnml</t>
  </si>
  <si>
    <t>VE_11_Road_Traffic_Fine_Management_Process_07_70.512.0.pnml</t>
  </si>
  <si>
    <t>PE_01_BPI_Challenge_01_009.16384.0.pnml</t>
  </si>
  <si>
    <t>VE_30_Sepsis_Cases_-_Event_Log_06_56.128.1.pnml</t>
  </si>
  <si>
    <t>VE_01_BPI_Challenge_05_051.256.3.pnml</t>
  </si>
  <si>
    <t>PE_30_Sepsis_Cases_-_Event_Log_05_57.8192.3.pnml</t>
  </si>
  <si>
    <t>VE_11_Road_Traffic_Fine_Management_Process_05_50.1024.1.pnml</t>
  </si>
  <si>
    <t>PE_11_Road_Traffic_Fine_Management_Process_05_46.16384.4.pnml</t>
  </si>
  <si>
    <t>VE_11_Road_Traffic_Fine_Management_Process_05_50.4096.2.pnml</t>
  </si>
  <si>
    <t>PE_01_BPI_Challenge_10_100.2048.3.pnml</t>
  </si>
  <si>
    <t>VE_01_BPI_Challenge_07_073.256.3.pnml</t>
  </si>
  <si>
    <t>VE_30_Sepsis_Cases_-_Event_Log_02_17.16384.1.pnml</t>
  </si>
  <si>
    <t>VE_01_BPI_Challenge_08_079.8192.1.pnml</t>
  </si>
  <si>
    <t>VE_11_Road_Traffic_Fine_Management_Process_06_60.512.3.pnml</t>
  </si>
  <si>
    <t>VE_11_Road_Traffic_Fine_Management_Process_06_60.2048.3.pnml</t>
  </si>
  <si>
    <t>PE_01_BPI_Challenge_10_100.4096.3.pnml</t>
  </si>
  <si>
    <t>VE_01_BPI_Challenge_08_079.4096.1.pnml</t>
  </si>
  <si>
    <t>VE_01_BPI_Challenge_02_022.256.0.pnml</t>
  </si>
  <si>
    <t>VE_11_Road_Traffic_Fine_Management_Process_08_80.16384.1.pnml</t>
  </si>
  <si>
    <t>VE_01_BPI_Challenge_02_022.8192.1.pnml</t>
  </si>
  <si>
    <t>VE_11_Road_Traffic_Fine_Management_Process_01_13.2048.4.pnml</t>
  </si>
  <si>
    <t>PE_11_Road_Traffic_Fine_Management_Process_02_16.16384.2.pnml</t>
  </si>
  <si>
    <t>VE_11_Road_Traffic_Fine_Management_Process_05_50.2048.3.pnml</t>
  </si>
  <si>
    <t>VE_30_Sepsis_Cases_-_Event_Log_09_88.1024.2.pnml</t>
  </si>
  <si>
    <t>PE_01_BPI_Challenge_08_080.4096.0.pnml</t>
  </si>
  <si>
    <t>VE_11_Road_Traffic_Fine_Management_Process_01_13.512.3.pnml</t>
  </si>
  <si>
    <t>PE_01_BPI_Challenge_09_090.128.4.pnml</t>
  </si>
  <si>
    <t>PE_01_BPI_Challenge_01_009.256.3.pnml</t>
  </si>
  <si>
    <t>VE_30_Sepsis_Cases_-_Event_Log_08_77.256.2.pnml</t>
  </si>
  <si>
    <t>VE_11_Road_Traffic_Fine_Management_Process_09_90.512.4.pnml</t>
  </si>
  <si>
    <t>VE_11_Road_Traffic_Fine_Management_Process_02_21.128.3.pnml</t>
  </si>
  <si>
    <t>VE_30_Sepsis_Cases_-_Event_Log_10_98.4096.1.pnml</t>
  </si>
  <si>
    <t>VE_11_Road_Traffic_Fine_Management_Process_04_40.1024.2.pnml</t>
  </si>
  <si>
    <t>PE_01_BPI_Challenge_06_061.512.1.pnml</t>
  </si>
  <si>
    <t>VE_01_BPI_Challenge_04_047.2048.4.pnml</t>
  </si>
  <si>
    <t>PE_11_Road_Traffic_Fine_Management_Process_10_96.512.4.pnml</t>
  </si>
  <si>
    <t>PE_11_Road_Traffic_Fine_Management_Process_07_66.128.1.pnml</t>
  </si>
  <si>
    <t>VE_01_BPI_Challenge_01_009.1024.4.pnml</t>
  </si>
  <si>
    <t>VE_01_BPI_Challenge_10_101.256.0.pnml</t>
  </si>
  <si>
    <t>VE_01_BPI_Challenge_05_051.128.3.pnml</t>
  </si>
  <si>
    <t>VE_01_BPI_Challenge_01_009.4096.2.pnml</t>
  </si>
  <si>
    <t>PE_01_BPI_Challenge_10_100.2048.0.pnml</t>
  </si>
  <si>
    <t>VE_11_Road_Traffic_Fine_Management_Process_05_50.256.3.pnml</t>
  </si>
  <si>
    <t>VE_30_Sepsis_Cases_-_Event_Log_10_98.8192.2.pnml</t>
  </si>
  <si>
    <t>PE_30_Sepsis_Cases_-_Event_Log_05_57.1024.0.pnml</t>
  </si>
  <si>
    <t>VE_11_Road_Traffic_Fine_Management_Process_06_60.16384.2.pnml</t>
  </si>
  <si>
    <t>PE_01_BPI_Challenge_08_080.128.4.pnml</t>
  </si>
  <si>
    <t>VE_30_Sepsis_Cases_-_Event_Log_10_98.8192.0.pnml</t>
  </si>
  <si>
    <t>VE_11_Road_Traffic_Fine_Management_Process_09_90.8192.0.pnml</t>
  </si>
  <si>
    <t>VE_11_Road_Traffic_Fine_Management_Process_08_80.1024.4.pnml</t>
  </si>
  <si>
    <t>VE_01_BPI_Challenge_06_059.128.1.pnml</t>
  </si>
  <si>
    <t>PE_11_Road_Traffic_Fine_Management_Process_01_7.512.3.pnml</t>
  </si>
  <si>
    <t>VE_11_Road_Traffic_Fine_Management_Process_05_50.128.1.pnml</t>
  </si>
  <si>
    <t>PE_01_BPI_Challenge_04_040.2048.0.pnml</t>
  </si>
  <si>
    <t>PE_01_BPI_Challenge_01_009.256.1.pnml</t>
  </si>
  <si>
    <t>VE_11_Road_Traffic_Fine_Management_Process_10_100.512.4.pnml</t>
  </si>
  <si>
    <t>VE_01_BPI_Challenge_04_047.16384.0.pnml</t>
  </si>
  <si>
    <t>PE_30_Sepsis_Cases_-_Event_Log_06_67.512.2.pnml</t>
  </si>
  <si>
    <t>PE_01_BPI_Challenge_07_070.512.3.pnml</t>
  </si>
  <si>
    <t>PE_11_Road_Traffic_Fine_Management_Process_01_7.4096.3.pnml</t>
  </si>
  <si>
    <t>VE_30_Sepsis_Cases_-_Event_Log_01_09.256.3.pnml</t>
  </si>
  <si>
    <t>PE_30_Sepsis_Cases_-_Event_Log_10_107.256.2.pnml</t>
  </si>
  <si>
    <t>VE_01_BPI_Challenge_10_101.16384.0.pnml</t>
  </si>
  <si>
    <t>PE_30_Sepsis_Cases_-_Event_Log_03_37.1024.4.pnml</t>
  </si>
  <si>
    <t>PE_01_BPI_Challenge_04_040.1024.2.pnml</t>
  </si>
  <si>
    <t>VE_01_BPI_Challenge_02_022.512.3.pnml</t>
  </si>
  <si>
    <t>VE_30_Sepsis_Cases_-_Event_Log_09_88.1024.4.pnml</t>
  </si>
  <si>
    <t>PE_30_Sepsis_Cases_-_Event_Log_10_107.8192.3.pnml</t>
  </si>
  <si>
    <t>VE_11_Road_Traffic_Fine_Management_Process_06_60.8192.4.pnml</t>
  </si>
  <si>
    <t>PE_01_BPI_Challenge_01_009.256.4.pnml</t>
  </si>
  <si>
    <t>VE_01_BPI_Challenge_10_101.1024.1.pnml</t>
  </si>
  <si>
    <t>VE_30_Sepsis_Cases_-_Event_Log_04_35.4096.2.pnml</t>
  </si>
  <si>
    <t>VE_30_Sepsis_Cases_-_Event_Log_04_35.2048.4.pnml</t>
  </si>
  <si>
    <t>VE_01_BPI_Challenge_01_009.128.2.pnml</t>
  </si>
  <si>
    <t>PE_30_Sepsis_Cases_-_Event_Log_02_27.256.4.pnml</t>
  </si>
  <si>
    <t>PE_01_BPI_Challenge_05_050.8192.0.pnml</t>
  </si>
  <si>
    <t>VE_11_Road_Traffic_Fine_Management_Process_01_13.2048.0.pnml</t>
  </si>
  <si>
    <t>VE_30_Sepsis_Cases_-_Event_Log_01_09.128.1.pnml</t>
  </si>
  <si>
    <t>PE_11_Road_Traffic_Fine_Management_Process_04_36.128.0.pnml</t>
  </si>
  <si>
    <t>VE_01_BPI_Challenge_04_047.1024.0.pnml</t>
  </si>
  <si>
    <t>VE_01_BPI_Challenge_01_009.128.3.pnml</t>
  </si>
  <si>
    <t>PE_01_BPI_Challenge_06_061.1024.4.pnml</t>
  </si>
  <si>
    <t>PE_01_BPI_Challenge_03_030.8192.4.pnml</t>
  </si>
  <si>
    <t>VE_30_Sepsis_Cases_-_Event_Log_07_65.8192.4.pnml</t>
  </si>
  <si>
    <t>VE_30_Sepsis_Cases_-_Event_Log_08_77.2048.2.pnml</t>
  </si>
  <si>
    <t>VE_01_BPI_Challenge_07_073.512.1.pnml</t>
  </si>
  <si>
    <t>VE_30_Sepsis_Cases_-_Event_Log_09_88.256.3.pnml</t>
  </si>
  <si>
    <t>PE_01_BPI_Challenge_02_019.8192.0.pnml</t>
  </si>
  <si>
    <t>PE_11_Road_Traffic_Fine_Management_Process_03_26.128.4.pnml</t>
  </si>
  <si>
    <t>PE_30_Sepsis_Cases_-_Event_Log_02_27.512.1.pnml</t>
  </si>
  <si>
    <t>VE_11_Road_Traffic_Fine_Management_Process_10_100.4096.0.pnml</t>
  </si>
  <si>
    <t>VE_30_Sepsis_Cases_-_Event_Log_06_56.2048.3.pnml</t>
  </si>
  <si>
    <t>VE_30_Sepsis_Cases_-_Event_Log_08_77.16384.0.pnml</t>
  </si>
  <si>
    <t>VE_30_Sepsis_Cases_-_Event_Log_08_77.2048.4.pnml</t>
  </si>
  <si>
    <t>VE_11_Road_Traffic_Fine_Management_Process_08_80.256.0.pnml</t>
  </si>
  <si>
    <t>VE_30_Sepsis_Cases_-_Event_Log_08_77.256.4.pnml</t>
  </si>
  <si>
    <t>PE_30_Sepsis_Cases_-_Event_Log_06_67.1024.2.pnml</t>
  </si>
  <si>
    <t>PE_30_Sepsis_Cases_-_Event_Log_06_67.16384.4.pnml</t>
  </si>
  <si>
    <t>VE_01_BPI_Challenge_06_059.1024.3.pnml</t>
  </si>
  <si>
    <t>VE_30_Sepsis_Cases_-_Event_Log_09_88.512.0.pnml</t>
  </si>
  <si>
    <t>PE_30_Sepsis_Cases_-_Event_Log_03_37.256.0.pnml</t>
  </si>
  <si>
    <t>PE_11_Road_Traffic_Fine_Management_Process_10_96.2048.4.pnml</t>
  </si>
  <si>
    <t>VE_11_Road_Traffic_Fine_Management_Process_10_100.8192.2.pnml</t>
  </si>
  <si>
    <t>PE_01_BPI_Challenge_05_050.2048.1.pnml</t>
  </si>
  <si>
    <t>VE_01_BPI_Challenge_10_101.128.2.pnml</t>
  </si>
  <si>
    <t>PE_11_Road_Traffic_Fine_Management_Process_10_96.2048.0.pnml</t>
  </si>
  <si>
    <t>PE_11_Road_Traffic_Fine_Management_Process_09_86.1024.1.pnml</t>
  </si>
  <si>
    <t>VE_01_BPI_Challenge_06_059.256.2.pnml</t>
  </si>
  <si>
    <t>PE_01_BPI_Challenge_05_050.2048.4.pnml</t>
  </si>
  <si>
    <t>PE_30_Sepsis_Cases_-_Event_Log_02_27.8192.1.pnml</t>
  </si>
  <si>
    <t>PE_30_Sepsis_Cases_-_Event_Log_01_17.128.0.pnml</t>
  </si>
  <si>
    <t>PE_01_BPI_Challenge_09_090.4096.1.pnml</t>
  </si>
  <si>
    <t>VE_30_Sepsis_Cases_-_Event_Log_04_35.16384.4.pnml</t>
  </si>
  <si>
    <t>VE_01_BPI_Challenge_06_059.2048.1.pnml</t>
  </si>
  <si>
    <t>VE_30_Sepsis_Cases_-_Event_Log_08_77.128.4.pnml</t>
  </si>
  <si>
    <t>PE_11_Road_Traffic_Fine_Management_Process_09_86.8192.3.pnml</t>
  </si>
  <si>
    <t>PE_11_Road_Traffic_Fine_Management_Process_08_76.256.0.pnml</t>
  </si>
  <si>
    <t>PE_30_Sepsis_Cases_-_Event_Log_01_17.512.2.pnml</t>
  </si>
  <si>
    <t>PE_01_BPI_Challenge_04_040.4096.1.pnml</t>
  </si>
  <si>
    <t>PE_30_Sepsis_Cases_-_Event_Log_06_67.16384.0.pnml</t>
  </si>
  <si>
    <t>VE_30_Sepsis_Cases_-_Event_Log_05_45.8192.0.pnml</t>
  </si>
  <si>
    <t>VE_30_Sepsis_Cases_-_Event_Log_03_25.2048.3.pnml</t>
  </si>
  <si>
    <t>PE_01_BPI_Challenge_02_019.128.3.pnml</t>
  </si>
  <si>
    <t>PE_30_Sepsis_Cases_-_Event_Log_08_87.512.3.pnml</t>
  </si>
  <si>
    <t>PE_01_BPI_Challenge_06_061.16384.1.pnml</t>
  </si>
  <si>
    <t>VE_01_BPI_Challenge_09_091.4096.0.pnml</t>
  </si>
  <si>
    <t>VE_11_Road_Traffic_Fine_Management_Process_02_21.1024.2.pnml</t>
  </si>
  <si>
    <t>VE_01_BPI_Challenge_06_059.2048.0.pnml</t>
  </si>
  <si>
    <t>PE_11_Road_Traffic_Fine_Management_Process_04_36.2048.0.pnml</t>
  </si>
  <si>
    <t>VE_11_Road_Traffic_Fine_Management_Process_08_80.4096.4.pnml</t>
  </si>
  <si>
    <t>VE_11_Road_Traffic_Fine_Management_Process_01_13.4096.4.pnml</t>
  </si>
  <si>
    <t>VE_11_Road_Traffic_Fine_Management_Process_01_13.1024.3.pnml</t>
  </si>
  <si>
    <t>VE_11_Road_Traffic_Fine_Management_Process_06_60.128.2.pnml</t>
  </si>
  <si>
    <t>PE_11_Road_Traffic_Fine_Management_Process_06_56.4096.0.pnml</t>
  </si>
  <si>
    <t>PE_30_Sepsis_Cases_-_Event_Log_08_87.128.0.pnml</t>
  </si>
  <si>
    <t>VE_01_BPI_Challenge_02_022.128.2.pnml</t>
  </si>
  <si>
    <t>VE_01_BPI_Challenge_09_091.2048.4.pnml</t>
  </si>
  <si>
    <t>PE_01_BPI_Challenge_10_100.512.1.pnml</t>
  </si>
  <si>
    <t>VE_01_BPI_Challenge_02_022.2048.1.pnml</t>
  </si>
  <si>
    <t>VE_01_BPI_Challenge_01_009.8192.3.pnml</t>
  </si>
  <si>
    <t>VE_30_Sepsis_Cases_-_Event_Log_08_77.256.3.pnml</t>
  </si>
  <si>
    <t>PE_01_BPI_Challenge_04_040.512.0.pnml</t>
  </si>
  <si>
    <t>PE_01_BPI_Challenge_10_100.4096.2.pnml</t>
  </si>
  <si>
    <t>VE_11_Road_Traffic_Fine_Management_Process_09_90.2048.1.pnml</t>
  </si>
  <si>
    <t>VE_01_BPI_Challenge_09_091.4096.3.pnml</t>
  </si>
  <si>
    <t>VE_01_BPI_Challenge_06_059.8192.1.pnml</t>
  </si>
  <si>
    <t>PE_11_Road_Traffic_Fine_Management_Process_03_26.8192.1.pnml</t>
  </si>
  <si>
    <t>PE_01_BPI_Challenge_08_080.8192.2.pnml</t>
  </si>
  <si>
    <t>VE_01_BPI_Challenge_01_009.2048.4.pnml</t>
  </si>
  <si>
    <t>PE_01_BPI_Challenge_05_050.256.2.pnml</t>
  </si>
  <si>
    <t>VE_01_BPI_Challenge_01_009.16384.3.pnml</t>
  </si>
  <si>
    <t>VE_30_Sepsis_Cases_-_Event_Log_04_35.1024.0.pnml</t>
  </si>
  <si>
    <t>VE_01_BPI_Challenge_04_047.512.4.pnml</t>
  </si>
  <si>
    <t>VE_30_Sepsis_Cases_-_Event_Log_08_77.512.2.pnml</t>
  </si>
  <si>
    <t>VE_30_Sepsis_Cases_-_Event_Log_08_77.8192.4.pnml</t>
  </si>
  <si>
    <t>VE_11_Road_Traffic_Fine_Management_Process_07_70.8192.2.pnml</t>
  </si>
  <si>
    <t>PE_11_Road_Traffic_Fine_Management_Process_05_46.8192.3.pnml</t>
  </si>
  <si>
    <t>VE_30_Sepsis_Cases_-_Event_Log_05_45.2048.0.pnml</t>
  </si>
  <si>
    <t>PE_11_Road_Traffic_Fine_Management_Process_01_7.8192.0.pnml</t>
  </si>
  <si>
    <t>PE_11_Road_Traffic_Fine_Management_Process_09_86.4096.2.pnml</t>
  </si>
  <si>
    <t>PE_30_Sepsis_Cases_-_Event_Log_01_17.4096.1.pnml</t>
  </si>
  <si>
    <t>VE_11_Road_Traffic_Fine_Management_Process_07_70.512.4.pnml</t>
  </si>
  <si>
    <t>VE_01_BPI_Challenge_04_047.512.1.pnml</t>
  </si>
  <si>
    <t>VE_30_Sepsis_Cases_-_Event_Log_10_98.1024.1.pnml</t>
  </si>
  <si>
    <t>VE_11_Road_Traffic_Fine_Management_Process_03_30.256.3.pnml</t>
  </si>
  <si>
    <t>VE_30_Sepsis_Cases_-_Event_Log_05_45.256.0.pnml</t>
  </si>
  <si>
    <t>PE_30_Sepsis_Cases_-_Event_Log_04_47.4096.2.pnml</t>
  </si>
  <si>
    <t>PE_30_Sepsis_Cases_-_Event_Log_09_97.1024.0.pnml</t>
  </si>
  <si>
    <t>VE_01_BPI_Challenge_08_079.256.1.pnml</t>
  </si>
  <si>
    <t>PE_30_Sepsis_Cases_-_Event_Log_03_37.4096.2.pnml</t>
  </si>
  <si>
    <t>PE_01_BPI_Challenge_06_061.2048.0.pnml</t>
  </si>
  <si>
    <t>VE_30_Sepsis_Cases_-_Event_Log_01_09.2048.0.pnml</t>
  </si>
  <si>
    <t>VE_30_Sepsis_Cases_-_Event_Log_02_17.2048.3.pnml</t>
  </si>
  <si>
    <t>VE_30_Sepsis_Cases_-_Event_Log_03_25.512.2.pnml</t>
  </si>
  <si>
    <t>PE_11_Road_Traffic_Fine_Management_Process_08_76.8192.1.pnml</t>
  </si>
  <si>
    <t>VE_11_Road_Traffic_Fine_Management_Process_06_60.2048.1.pnml</t>
  </si>
  <si>
    <t>PE_11_Road_Traffic_Fine_Management_Process_01_7.512.2.pnml</t>
  </si>
  <si>
    <t>PE_11_Road_Traffic_Fine_Management_Process_04_36.8192.0.pnml</t>
  </si>
  <si>
    <t>VE_11_Road_Traffic_Fine_Management_Process_07_70.8192.3.pnml</t>
  </si>
  <si>
    <t>VE_01_BPI_Challenge_06_059.512.4.pnml</t>
  </si>
  <si>
    <t>PE_30_Sepsis_Cases_-_Event_Log_06_67.512.3.pnml</t>
  </si>
  <si>
    <t>VE_30_Sepsis_Cases_-_Event_Log_04_35.8192.4.pnml</t>
  </si>
  <si>
    <t>VE_30_Sepsis_Cases_-_Event_Log_02_17.8192.3.pnml</t>
  </si>
  <si>
    <t>VE_01_BPI_Challenge_04_047.256.3.pnml</t>
  </si>
  <si>
    <t>PE_01_BPI_Challenge_06_061.2048.4.pnml</t>
  </si>
  <si>
    <t>VE_11_Road_Traffic_Fine_Management_Process_02_21.2048.0.pnml</t>
  </si>
  <si>
    <t>VE_11_Road_Traffic_Fine_Management_Process_01_13.256.4.pnml</t>
  </si>
  <si>
    <t>VE_01_BPI_Challenge_05_051.16384.1.pnml</t>
  </si>
  <si>
    <t>VE_01_BPI_Challenge_05_051.512.0.pnml</t>
  </si>
  <si>
    <t>VE_11_Road_Traffic_Fine_Management_Process_09_90.4096.3.pnml</t>
  </si>
  <si>
    <t>VE_30_Sepsis_Cases_-_Event_Log_02_17.128.2.pnml</t>
  </si>
  <si>
    <t>PE_30_Sepsis_Cases_-_Event_Log_09_97.4096.1.pnml</t>
  </si>
  <si>
    <t>VE_01_BPI_Challenge_03_029.4096.1.pnml</t>
  </si>
  <si>
    <t>VE_30_Sepsis_Cases_-_Event_Log_10_98.512.1.pnml</t>
  </si>
  <si>
    <t>PE_01_BPI_Challenge_07_070.1024.3.pnml</t>
  </si>
  <si>
    <t>VE_01_BPI_Challenge_05_051.128.2.pnml</t>
  </si>
  <si>
    <t>PE_11_Road_Traffic_Fine_Management_Process_10_96.1024.2.pnml</t>
  </si>
  <si>
    <t>PE_11_Road_Traffic_Fine_Management_Process_07_66.2048.4.pnml</t>
  </si>
  <si>
    <t>PE_01_BPI_Challenge_10_100.128.1.pnml</t>
  </si>
  <si>
    <t>PE_30_Sepsis_Cases_-_Event_Log_07_77.8192.0.pnml</t>
  </si>
  <si>
    <t>PE_11_Road_Traffic_Fine_Management_Process_06_56.512.2.pnml</t>
  </si>
  <si>
    <t>VE_30_Sepsis_Cases_-_Event_Log_05_45.8192.4.pnml</t>
  </si>
  <si>
    <t>PE_30_Sepsis_Cases_-_Event_Log_01_17.4096.0.pnml</t>
  </si>
  <si>
    <t>PE_01_BPI_Challenge_06_061.2048.2.pnml</t>
  </si>
  <si>
    <t>VE_11_Road_Traffic_Fine_Management_Process_03_30.256.1.pnml</t>
  </si>
  <si>
    <t>VE_11_Road_Traffic_Fine_Management_Process_03_30.4096.1.pnml</t>
  </si>
  <si>
    <t>PE_30_Sepsis_Cases_-_Event_Log_04_47.128.2.pnml</t>
  </si>
  <si>
    <t>VE_30_Sepsis_Cases_-_Event_Log_02_17.1024.0.pnml</t>
  </si>
  <si>
    <t>PE_11_Road_Traffic_Fine_Management_Process_03_26.256.3.pnml</t>
  </si>
  <si>
    <t>VE_11_Road_Traffic_Fine_Management_Process_04_40.512.4.pnml</t>
  </si>
  <si>
    <t>VE_01_BPI_Challenge_04_047.128.0.pnml</t>
  </si>
  <si>
    <t>VE_11_Road_Traffic_Fine_Management_Process_06_60.512.2.pnml</t>
  </si>
  <si>
    <t>PE_30_Sepsis_Cases_-_Event_Log_05_57.16384.1.pnml</t>
  </si>
  <si>
    <t>PE_11_Road_Traffic_Fine_Management_Process_07_66.4096.4.pnml</t>
  </si>
  <si>
    <t>VE_30_Sepsis_Cases_-_Event_Log_08_77.2048.0.pnml</t>
  </si>
  <si>
    <t>VE_01_BPI_Challenge_08_079.8192.4.pnml</t>
  </si>
  <si>
    <t>PE_01_BPI_Challenge_07_070.256.2.pnml</t>
  </si>
  <si>
    <t>VE_30_Sepsis_Cases_-_Event_Log_06_56.512.4.pnml</t>
  </si>
  <si>
    <t>VE_30_Sepsis_Cases_-_Event_Log_07_65.2048.0.pnml</t>
  </si>
  <si>
    <t>PE_01_BPI_Challenge_02_019.2048.4.pnml</t>
  </si>
  <si>
    <t>PE_30_Sepsis_Cases_-_Event_Log_03_37.512.2.pnml</t>
  </si>
  <si>
    <t>VE_01_BPI_Challenge_07_073.256.2.pnml</t>
  </si>
  <si>
    <t>VE_30_Sepsis_Cases_-_Event_Log_09_88.256.4.pnml</t>
  </si>
  <si>
    <t>PE_30_Sepsis_Cases_-_Event_Log_02_27.256.3.pnml</t>
  </si>
  <si>
    <t>VE_30_Sepsis_Cases_-_Event_Log_01_09.1024.1.pnml</t>
  </si>
  <si>
    <t>PE_30_Sepsis_Cases_-_Event_Log_07_77.512.1.pnml</t>
  </si>
  <si>
    <t>PE_01_BPI_Challenge_01_009.2048.3.pnml</t>
  </si>
  <si>
    <t>VE_01_BPI_Challenge_01_009.16384.1.pnml</t>
  </si>
  <si>
    <t>VE_30_Sepsis_Cases_-_Event_Log_01_09.16384.4.pnml</t>
  </si>
  <si>
    <t>PE_01_BPI_Challenge_02_019.256.3.pnml</t>
  </si>
  <si>
    <t>PE_01_BPI_Challenge_08_080.2048.0.pnml</t>
  </si>
  <si>
    <t>VE_30_Sepsis_Cases_-_Event_Log_04_35.2048.1.pnml</t>
  </si>
  <si>
    <t>VE_11_Road_Traffic_Fine_Management_Process_06_60.8192.2.pnml</t>
  </si>
  <si>
    <t>PE_01_BPI_Challenge_03_030.16384.1.pnml</t>
  </si>
  <si>
    <t>PE_01_BPI_Challenge_04_040.512.2.pnml</t>
  </si>
  <si>
    <t>PE_30_Sepsis_Cases_-_Event_Log_08_87.1024.0.pnml</t>
  </si>
  <si>
    <t>VE_11_Road_Traffic_Fine_Management_Process_01_13.128.4.pnml</t>
  </si>
  <si>
    <t>VE_30_Sepsis_Cases_-_Event_Log_06_56.1024.2.pnml</t>
  </si>
  <si>
    <t>VE_30_Sepsis_Cases_-_Event_Log_04_35.1024.2.pnml</t>
  </si>
  <si>
    <t>VE_30_Sepsis_Cases_-_Event_Log_08_77.8192.2.pnml</t>
  </si>
  <si>
    <t>VE_30_Sepsis_Cases_-_Event_Log_09_88.1024.0.pnml</t>
  </si>
  <si>
    <t>VE_30_Sepsis_Cases_-_Event_Log_08_77.512.4.pnml</t>
  </si>
  <si>
    <t>PE_11_Road_Traffic_Fine_Management_Process_03_26.8192.3.pnml</t>
  </si>
  <si>
    <t>VE_30_Sepsis_Cases_-_Event_Log_10_98.4096.3.pnml</t>
  </si>
  <si>
    <t>PE_30_Sepsis_Cases_-_Event_Log_03_37.4096.4.pnml</t>
  </si>
  <si>
    <t>PE_11_Road_Traffic_Fine_Management_Process_06_56.128.1.pnml</t>
  </si>
  <si>
    <t>PE_11_Road_Traffic_Fine_Management_Process_08_76.1024.2.pnml</t>
  </si>
  <si>
    <t>PE_11_Road_Traffic_Fine_Management_Process_02_16.4096.3.pnml</t>
  </si>
  <si>
    <t>PE_30_Sepsis_Cases_-_Event_Log_08_87.16384.1.pnml</t>
  </si>
  <si>
    <t>PE_30_Sepsis_Cases_-_Event_Log_09_97.2048.2.pnml</t>
  </si>
  <si>
    <t>VE_30_Sepsis_Cases_-_Event_Log_09_88.256.2.pnml</t>
  </si>
  <si>
    <t>VE_01_BPI_Challenge_09_091.256.2.pnml</t>
  </si>
  <si>
    <t>VE_11_Road_Traffic_Fine_Management_Process_07_70.128.1.pnml</t>
  </si>
  <si>
    <t>VE_01_BPI_Challenge_08_079.1024.4.pnml</t>
  </si>
  <si>
    <t>PE_01_BPI_Challenge_10_100.512.2.pnml</t>
  </si>
  <si>
    <t>PE_11_Road_Traffic_Fine_Management_Process_06_56.256.4.pnml</t>
  </si>
  <si>
    <t>PE_30_Sepsis_Cases_-_Event_Log_09_97.128.1.pnml</t>
  </si>
  <si>
    <t>PE_11_Road_Traffic_Fine_Management_Process_06_56.1024.0.pnml</t>
  </si>
  <si>
    <t>PE_11_Road_Traffic_Fine_Management_Process_02_16.256.1.pnml</t>
  </si>
  <si>
    <t>VE_11_Road_Traffic_Fine_Management_Process_08_80.16384.0.pnml</t>
  </si>
  <si>
    <t>VE_30_Sepsis_Cases_-_Event_Log_10_98.16384.3.pnml</t>
  </si>
  <si>
    <t>VE_01_BPI_Challenge_08_079.256.0.pnml</t>
  </si>
  <si>
    <t>PE_01_BPI_Challenge_03_030.4096.4.pnml</t>
  </si>
  <si>
    <t>VE_30_Sepsis_Cases_-_Event_Log_02_17.16384.3.pnml</t>
  </si>
  <si>
    <t>VE_11_Road_Traffic_Fine_Management_Process_08_80.512.1.pnml</t>
  </si>
  <si>
    <t>PE_01_BPI_Challenge_09_090.4096.2.pnml</t>
  </si>
  <si>
    <t>PE_01_BPI_Challenge_10_100.4096.1.pnml</t>
  </si>
  <si>
    <t>PE_01_BPI_Challenge_04_040.128.0.pnml</t>
  </si>
  <si>
    <t>VE_11_Road_Traffic_Fine_Management_Process_09_90.8192.2.pnml</t>
  </si>
  <si>
    <t>VE_11_Road_Traffic_Fine_Management_Process_04_40.8192.2.pnml</t>
  </si>
  <si>
    <t>PE_01_BPI_Challenge_08_080.2048.4.pnml</t>
  </si>
  <si>
    <t>VE_30_Sepsis_Cases_-_Event_Log_03_25.512.3.pnml</t>
  </si>
  <si>
    <t>VE_11_Road_Traffic_Fine_Management_Process_09_90.128.4.pnml</t>
  </si>
  <si>
    <t>VE_30_Sepsis_Cases_-_Event_Log_07_65.8192.2.pnml</t>
  </si>
  <si>
    <t>VE_30_Sepsis_Cases_-_Event_Log_03_25.1024.2.pnml</t>
  </si>
  <si>
    <t>VE_11_Road_Traffic_Fine_Management_Process_02_21.4096.1.pnml</t>
  </si>
  <si>
    <t>PE_11_Road_Traffic_Fine_Management_Process_09_86.1024.3.pnml</t>
  </si>
  <si>
    <t>VE_11_Road_Traffic_Fine_Management_Process_02_21.16384.1.pnml</t>
  </si>
  <si>
    <t>VE_11_Road_Traffic_Fine_Management_Process_07_70.2048.4.pnml</t>
  </si>
  <si>
    <t>PE_30_Sepsis_Cases_-_Event_Log_10_107.512.4.pnml</t>
  </si>
  <si>
    <t>VE_01_BPI_Challenge_03_029.16384.3.pnml</t>
  </si>
  <si>
    <t>VE_30_Sepsis_Cases_-_Event_Log_05_45.512.4.pnml</t>
  </si>
  <si>
    <t>VE_30_Sepsis_Cases_-_Event_Log_02_17.128.3.pnml</t>
  </si>
  <si>
    <t>VE_11_Road_Traffic_Fine_Management_Process_09_90.256.3.pnml</t>
  </si>
  <si>
    <t>VE_01_BPI_Challenge_10_101.512.4.pnml</t>
  </si>
  <si>
    <t>PE_30_Sepsis_Cases_-_Event_Log_06_67.2048.3.pnml</t>
  </si>
  <si>
    <t>VE_01_BPI_Challenge_07_073.4096.2.pnml</t>
  </si>
  <si>
    <t>PE_30_Sepsis_Cases_-_Event_Log_09_97.512.3.pnml</t>
  </si>
  <si>
    <t>VE_01_BPI_Challenge_04_047.16384.3.pnml</t>
  </si>
  <si>
    <t>VE_30_Sepsis_Cases_-_Event_Log_02_17.128.4.pnml</t>
  </si>
  <si>
    <t>VE_01_BPI_Challenge_01_009.512.1.pnml</t>
  </si>
  <si>
    <t>VE_11_Road_Traffic_Fine_Management_Process_02_21.16384.4.pnml</t>
  </si>
  <si>
    <t>VE_11_Road_Traffic_Fine_Management_Process_01_13.256.2.pnml</t>
  </si>
  <si>
    <t>PE_30_Sepsis_Cases_-_Event_Log_06_67.4096.3.pnml</t>
  </si>
  <si>
    <t>VE_30_Sepsis_Cases_-_Event_Log_03_25.256.3.pnml</t>
  </si>
  <si>
    <t>VE_30_Sepsis_Cases_-_Event_Log_08_77.16384.3.pnml</t>
  </si>
  <si>
    <t>PE_11_Road_Traffic_Fine_Management_Process_01_7.128.4.pnml</t>
  </si>
  <si>
    <t>VE_01_BPI_Challenge_07_073.16384.3.pnml</t>
  </si>
  <si>
    <t>VE_30_Sepsis_Cases_-_Event_Log_10_98.128.0.pnml</t>
  </si>
  <si>
    <t>VE_01_BPI_Challenge_04_047.16384.2.pnml</t>
  </si>
  <si>
    <t>VE_30_Sepsis_Cases_-_Event_Log_05_45.256.4.pnml</t>
  </si>
  <si>
    <t>VE_11_Road_Traffic_Fine_Management_Process_03_30.2048.2.pnml</t>
  </si>
  <si>
    <t>PE_01_BPI_Challenge_02_019.1024.3.pnml</t>
  </si>
  <si>
    <t>VE_30_Sepsis_Cases_-_Event_Log_07_65.256.2.pnml</t>
  </si>
  <si>
    <t>VE_11_Road_Traffic_Fine_Management_Process_09_90.128.3.pnml</t>
  </si>
  <si>
    <t>VE_01_BPI_Challenge_07_073.2048.2.pnml</t>
  </si>
  <si>
    <t>PE_01_BPI_Challenge_02_019.4096.4.pnml</t>
  </si>
  <si>
    <t>VE_30_Sepsis_Cases_-_Event_Log_10_98.2048.1.pnml</t>
  </si>
  <si>
    <t>VE_01_BPI_Challenge_09_091.128.0.pnml</t>
  </si>
  <si>
    <t>PE_01_BPI_Challenge_07_070.4096.1.pnml</t>
  </si>
  <si>
    <t>PE_01_BPI_Challenge_08_080.16384.1.pnml</t>
  </si>
  <si>
    <t>PE_01_BPI_Challenge_01_009.128.0.pnml</t>
  </si>
  <si>
    <t>PE_30_Sepsis_Cases_-_Event_Log_02_27.1024.0.pnml</t>
  </si>
  <si>
    <t>PE_30_Sepsis_Cases_-_Event_Log_08_87.256.1.pnml</t>
  </si>
  <si>
    <t>PE_01_BPI_Challenge_06_061.4096.0.pnml</t>
  </si>
  <si>
    <t>PE_01_BPI_Challenge_02_019.16384.4.pnml</t>
  </si>
  <si>
    <t>PE_30_Sepsis_Cases_-_Event_Log_06_67.128.3.pnml</t>
  </si>
  <si>
    <t>PE_01_BPI_Challenge_03_030.4096.3.pnml</t>
  </si>
  <si>
    <t>PE_11_Road_Traffic_Fine_Management_Process_03_26.256.2.pnml</t>
  </si>
  <si>
    <t>VE_30_Sepsis_Cases_-_Event_Log_02_17.256.0.pnml</t>
  </si>
  <si>
    <t>PE_30_Sepsis_Cases_-_Event_Log_03_37.16384.2.pnml</t>
  </si>
  <si>
    <t>PE_30_Sepsis_Cases_-_Event_Log_03_37.256.4.pnml</t>
  </si>
  <si>
    <t>VE_11_Road_Traffic_Fine_Management_Process_02_21.256.1.pnml</t>
  </si>
  <si>
    <t>VE_11_Road_Traffic_Fine_Management_Process_08_80.4096.1.pnml</t>
  </si>
  <si>
    <t>VE_01_BPI_Challenge_04_047.8192.2.pnml</t>
  </si>
  <si>
    <t>PE_01_BPI_Challenge_04_040.2048.3.pnml</t>
  </si>
  <si>
    <t>PE_11_Road_Traffic_Fine_Management_Process_02_16.1024.4.pnml</t>
  </si>
  <si>
    <t>PE_11_Road_Traffic_Fine_Management_Process_10_96.4096.4.pnml</t>
  </si>
  <si>
    <t>PE_11_Road_Traffic_Fine_Management_Process_04_36.1024.1.pnml</t>
  </si>
  <si>
    <t>VE_11_Road_Traffic_Fine_Management_Process_07_70.4096.2.pnml</t>
  </si>
  <si>
    <t>VE_01_BPI_Challenge_03_029.16384.1.pnml</t>
  </si>
  <si>
    <t>VE_01_BPI_Challenge_07_073.4096.0.pnml</t>
  </si>
  <si>
    <t>VE_01_BPI_Challenge_07_073.2048.4.pnml</t>
  </si>
  <si>
    <t>PE_01_BPI_Challenge_02_019.256.0.pnml</t>
  </si>
  <si>
    <t>PE_30_Sepsis_Cases_-_Event_Log_10_107.512.2.pnml</t>
  </si>
  <si>
    <t>VE_01_BPI_Challenge_10_101.256.3.pnml</t>
  </si>
  <si>
    <t>PE_11_Road_Traffic_Fine_Management_Process_09_86.128.3.pnml</t>
  </si>
  <si>
    <t>PE_30_Sepsis_Cases_-_Event_Log_08_87.16384.4.pnml</t>
  </si>
  <si>
    <t>PE_01_BPI_Challenge_07_070.4096.2.pnml</t>
  </si>
  <si>
    <t>PE_11_Road_Traffic_Fine_Management_Process_07_66.512.0.pnml</t>
  </si>
  <si>
    <t>VE_11_Road_Traffic_Fine_Management_Process_06_60.512.0.pnml</t>
  </si>
  <si>
    <t>VE_11_Road_Traffic_Fine_Management_Process_05_50.16384.3.pnml</t>
  </si>
  <si>
    <t>PE_30_Sepsis_Cases_-_Event_Log_04_47.1024.4.pnml</t>
  </si>
  <si>
    <t>VE_11_Road_Traffic_Fine_Management_Process_06_60.1024.3.pnml</t>
  </si>
  <si>
    <t>PE_01_BPI_Challenge_03_030.8192.0.pnml</t>
  </si>
  <si>
    <t>VE_11_Road_Traffic_Fine_Management_Process_05_50.256.0.pnml</t>
  </si>
  <si>
    <t>PE_11_Road_Traffic_Fine_Management_Process_01_7.2048.0.pnml</t>
  </si>
  <si>
    <t>PE_11_Road_Traffic_Fine_Management_Process_10_96.2048.1.pnml</t>
  </si>
  <si>
    <t>VE_30_Sepsis_Cases_-_Event_Log_02_17.8192.2.pnml</t>
  </si>
  <si>
    <t>PE_01_BPI_Challenge_03_030.256.0.pnml</t>
  </si>
  <si>
    <t>PE_11_Road_Traffic_Fine_Management_Process_05_46.2048.1.pnml</t>
  </si>
  <si>
    <t>VE_01_BPI_Challenge_06_059.512.1.pnml</t>
  </si>
  <si>
    <t>VE_30_Sepsis_Cases_-_Event_Log_07_65.4096.3.pnml</t>
  </si>
  <si>
    <t>PE_01_BPI_Challenge_10_100.2048.1.pnml</t>
  </si>
  <si>
    <t>VE_11_Road_Traffic_Fine_Management_Process_06_60.256.2.pnml</t>
  </si>
  <si>
    <t>VE_11_Road_Traffic_Fine_Management_Process_01_13.8192.1.pnml</t>
  </si>
  <si>
    <t>VE_01_BPI_Challenge_04_047.1024.3.pnml</t>
  </si>
  <si>
    <t>VE_30_Sepsis_Cases_-_Event_Log_03_25.4096.2.pnml</t>
  </si>
  <si>
    <t>PE_01_BPI_Challenge_08_080.128.1.pnml</t>
  </si>
  <si>
    <t>PE_30_Sepsis_Cases_-_Event_Log_10_107.4096.0.pnml</t>
  </si>
  <si>
    <t>PE_11_Road_Traffic_Fine_Management_Process_06_56.2048.2.pnml</t>
  </si>
  <si>
    <t>PE_01_BPI_Challenge_01_009.256.2.pnml</t>
  </si>
  <si>
    <t>VE_30_Sepsis_Cases_-_Event_Log_09_88.4096.2.pnml</t>
  </si>
  <si>
    <t>VE_11_Road_Traffic_Fine_Management_Process_01_13.16384.1.pnml</t>
  </si>
  <si>
    <t>PE_11_Road_Traffic_Fine_Management_Process_10_96.256.2.pnml</t>
  </si>
  <si>
    <t>VE_30_Sepsis_Cases_-_Event_Log_01_09.128.0.pnml</t>
  </si>
  <si>
    <t>VE_01_BPI_Challenge_10_101.2048.1.pnml</t>
  </si>
  <si>
    <t>PE_11_Road_Traffic_Fine_Management_Process_08_76.256.4.pnml</t>
  </si>
  <si>
    <t>VE_30_Sepsis_Cases_-_Event_Log_07_65.256.1.pnml</t>
  </si>
  <si>
    <t>PE_30_Sepsis_Cases_-_Event_Log_04_47.16384.2.pnml</t>
  </si>
  <si>
    <t>PE_11_Road_Traffic_Fine_Management_Process_08_76.128.0.pnml</t>
  </si>
  <si>
    <t>VE_01_BPI_Challenge_04_047.4096.0.pnml</t>
  </si>
  <si>
    <t>VE_30_Sepsis_Cases_-_Event_Log_09_88.1024.1.pnml</t>
  </si>
  <si>
    <t>PE_01_BPI_Challenge_05_050.512.3.pnml</t>
  </si>
  <si>
    <t>VE_30_Sepsis_Cases_-_Event_Log_04_35.2048.2.pnml</t>
  </si>
  <si>
    <t>PE_11_Road_Traffic_Fine_Management_Process_09_86.4096.4.pnml</t>
  </si>
  <si>
    <t>VE_30_Sepsis_Cases_-_Event_Log_04_35.8192.1.pnml</t>
  </si>
  <si>
    <t>VE_30_Sepsis_Cases_-_Event_Log_01_09.128.2.pnml</t>
  </si>
  <si>
    <t>PE_01_BPI_Challenge_06_061.256.4.pnml</t>
  </si>
  <si>
    <t>PE_01_BPI_Challenge_01_009.16384.4.pnml</t>
  </si>
  <si>
    <t>PE_30_Sepsis_Cases_-_Event_Log_03_37.2048.3.pnml</t>
  </si>
  <si>
    <t>VE_01_BPI_Challenge_02_022.16384.2.pnml</t>
  </si>
  <si>
    <t>PE_30_Sepsis_Cases_-_Event_Log_07_77.2048.3.pnml</t>
  </si>
  <si>
    <t>PE_11_Road_Traffic_Fine_Management_Process_10_96.4096.3.pnml</t>
  </si>
  <si>
    <t>VE_30_Sepsis_Cases_-_Event_Log_09_88.4096.1.pnml</t>
  </si>
  <si>
    <t>VE_11_Road_Traffic_Fine_Management_Process_10_100.256.2.pnml</t>
  </si>
  <si>
    <t>PE_11_Road_Traffic_Fine_Management_Process_06_56.8192.4.pnml</t>
  </si>
  <si>
    <t>PE_01_BPI_Challenge_04_040.128.1.pnml</t>
  </si>
  <si>
    <t>VE_01_BPI_Challenge_03_029.8192.4.pnml</t>
  </si>
  <si>
    <t>VE_11_Road_Traffic_Fine_Management_Process_04_40.256.1.pnml</t>
  </si>
  <si>
    <t>PE_30_Sepsis_Cases_-_Event_Log_03_37.128.0.pnml</t>
  </si>
  <si>
    <t>PE_30_Sepsis_Cases_-_Event_Log_08_87.2048.2.pnml</t>
  </si>
  <si>
    <t>PE_11_Road_Traffic_Fine_Management_Process_05_46.8192.4.pnml</t>
  </si>
  <si>
    <t>PE_30_Sepsis_Cases_-_Event_Log_10_107.2048.2.pnml</t>
  </si>
  <si>
    <t>PE_01_BPI_Challenge_10_100.256.4.pnml</t>
  </si>
  <si>
    <t>PE_01_BPI_Challenge_09_090.512.0.pnml</t>
  </si>
  <si>
    <t>PE_11_Road_Traffic_Fine_Management_Process_02_16.4096.1.pnml</t>
  </si>
  <si>
    <t>VE_01_BPI_Challenge_10_101.4096.3.pnml</t>
  </si>
  <si>
    <t>VE_01_BPI_Challenge_04_047.2048.2.pnml</t>
  </si>
  <si>
    <t>PE_30_Sepsis_Cases_-_Event_Log_01_17.2048.3.pnml</t>
  </si>
  <si>
    <t>VE_01_BPI_Challenge_05_051.512.2.pnml</t>
  </si>
  <si>
    <t>PE_11_Road_Traffic_Fine_Management_Process_08_76.4096.1.pnml</t>
  </si>
  <si>
    <t>PE_01_BPI_Challenge_10_100.128.0.pnml</t>
  </si>
  <si>
    <t>PE_11_Road_Traffic_Fine_Management_Process_05_46.16384.1.pnml</t>
  </si>
  <si>
    <t>VE_30_Sepsis_Cases_-_Event_Log_10_98.128.4.pnml</t>
  </si>
  <si>
    <t>PE_01_BPI_Challenge_01_009.128.2.pnml</t>
  </si>
  <si>
    <t>VE_01_BPI_Challenge_02_022.256.4.pnml</t>
  </si>
  <si>
    <t>PE_01_BPI_Challenge_05_050.4096.2.pnml</t>
  </si>
  <si>
    <t>VE_11_Road_Traffic_Fine_Management_Process_02_21.8192.0.pnml</t>
  </si>
  <si>
    <t>PE_30_Sepsis_Cases_-_Event_Log_05_57.256.3.pnml</t>
  </si>
  <si>
    <t>PE_30_Sepsis_Cases_-_Event_Log_04_47.256.4.pnml</t>
  </si>
  <si>
    <t>PE_01_BPI_Challenge_08_080.8192.3.pnml</t>
  </si>
  <si>
    <t>PE_11_Road_Traffic_Fine_Management_Process_04_36.8192.2.pnml</t>
  </si>
  <si>
    <t>PE_30_Sepsis_Cases_-_Event_Log_01_17.128.1.pnml</t>
  </si>
  <si>
    <t>VE_01_BPI_Challenge_08_079.1024.1.pnml</t>
  </si>
  <si>
    <t>VE_30_Sepsis_Cases_-_Event_Log_06_56.4096.3.pnml</t>
  </si>
  <si>
    <t>PE_30_Sepsis_Cases_-_Event_Log_02_27.128.1.pnml</t>
  </si>
  <si>
    <t>PE_11_Road_Traffic_Fine_Management_Process_10_96.4096.1.pnml</t>
  </si>
  <si>
    <t>PE_01_BPI_Challenge_07_070.16384.0.pnml</t>
  </si>
  <si>
    <t>PE_11_Road_Traffic_Fine_Management_Process_02_16.2048.1.pnml</t>
  </si>
  <si>
    <t>VE_11_Road_Traffic_Fine_Management_Process_05_50.8192.1.pnml</t>
  </si>
  <si>
    <t>PE_01_BPI_Challenge_02_019.256.1.pnml</t>
  </si>
  <si>
    <t>PE_01_BPI_Challenge_04_040.1024.4.pnml</t>
  </si>
  <si>
    <t>PE_11_Road_Traffic_Fine_Management_Process_09_86.512.1.pnml</t>
  </si>
  <si>
    <t>VE_01_BPI_Challenge_05_051.2048.4.pnml</t>
  </si>
  <si>
    <t>PE_30_Sepsis_Cases_-_Event_Log_10_107.16384.4.pnml</t>
  </si>
  <si>
    <t>VE_11_Road_Traffic_Fine_Management_Process_06_60.128.1.pnml</t>
  </si>
  <si>
    <t>PE_01_BPI_Challenge_10_100.4096.0.pnml</t>
  </si>
  <si>
    <t>PE_30_Sepsis_Cases_-_Event_Log_07_77.8192.1.pnml</t>
  </si>
  <si>
    <t>VE_11_Road_Traffic_Fine_Management_Process_01_13.2048.3.pnml</t>
  </si>
  <si>
    <t>VE_11_Road_Traffic_Fine_Management_Process_01_13.16384.0.pnml</t>
  </si>
  <si>
    <t>PE_01_BPI_Challenge_10_100.1024.1.pnml</t>
  </si>
  <si>
    <t>PE_11_Road_Traffic_Fine_Management_Process_08_76.512.3.pnml</t>
  </si>
  <si>
    <t>VE_01_BPI_Challenge_06_059.4096.3.pnml</t>
  </si>
  <si>
    <t>PE_30_Sepsis_Cases_-_Event_Log_02_27.8192.3.pnml</t>
  </si>
  <si>
    <t>PE_01_BPI_Challenge_06_061.4096.3.pnml</t>
  </si>
  <si>
    <t>PE_11_Road_Traffic_Fine_Management_Process_04_36.2048.4.pnml</t>
  </si>
  <si>
    <t>VE_01_BPI_Challenge_04_047.4096.3.pnml</t>
  </si>
  <si>
    <t>VE_30_Sepsis_Cases_-_Event_Log_06_56.128.3.pnml</t>
  </si>
  <si>
    <t>VE_30_Sepsis_Cases_-_Event_Log_04_35.512.1.pnml</t>
  </si>
  <si>
    <t>PE_30_Sepsis_Cases_-_Event_Log_10_107.4096.4.pnml</t>
  </si>
  <si>
    <t>VE_30_Sepsis_Cases_-_Event_Log_08_77.1024.2.pnml</t>
  </si>
  <si>
    <t>VE_01_BPI_Challenge_05_051.1024.4.pnml</t>
  </si>
  <si>
    <t>VE_30_Sepsis_Cases_-_Event_Log_09_88.128.1.pnml</t>
  </si>
  <si>
    <t>VE_11_Road_Traffic_Fine_Management_Process_05_50.1024.0.pnml</t>
  </si>
  <si>
    <t>VE_30_Sepsis_Cases_-_Event_Log_06_56.4096.4.pnml</t>
  </si>
  <si>
    <t>PE_01_BPI_Challenge_05_050.128.1.pnml</t>
  </si>
  <si>
    <t>PE_01_BPI_Challenge_03_030.256.3.pnml</t>
  </si>
  <si>
    <t>PE_30_Sepsis_Cases_-_Event_Log_02_27.256.1.pnml</t>
  </si>
  <si>
    <t>VE_30_Sepsis_Cases_-_Event_Log_05_45.8192.2.pnml</t>
  </si>
  <si>
    <t>PE_11_Road_Traffic_Fine_Management_Process_03_26.1024.4.pnml</t>
  </si>
  <si>
    <t>VE_01_BPI_Challenge_01_009.16384.2.pnml</t>
  </si>
  <si>
    <t>VE_11_Road_Traffic_Fine_Management_Process_04_40.256.2.pnml</t>
  </si>
  <si>
    <t>VE_30_Sepsis_Cases_-_Event_Log_05_45.16384.0.pnml</t>
  </si>
  <si>
    <t>PE_01_BPI_Challenge_09_090.2048.2.pnml</t>
  </si>
  <si>
    <t>VE_11_Road_Traffic_Fine_Management_Process_10_100.16384.2.pnml</t>
  </si>
  <si>
    <t>VE_01_BPI_Challenge_04_047.4096.2.pnml</t>
  </si>
  <si>
    <t>PE_01_BPI_Challenge_01_009.8192.0.pnml</t>
  </si>
  <si>
    <t>VE_11_Road_Traffic_Fine_Management_Process_06_60.4096.3.pnml</t>
  </si>
  <si>
    <t>VE_30_Sepsis_Cases_-_Event_Log_03_25.1024.1.pnml</t>
  </si>
  <si>
    <t>PE_30_Sepsis_Cases_-_Event_Log_03_37.1024.3.pnml</t>
  </si>
  <si>
    <t>VE_01_BPI_Challenge_09_091.512.3.pnml</t>
  </si>
  <si>
    <t>VE_01_BPI_Challenge_01_009.512.2.pnml</t>
  </si>
  <si>
    <t>PE_30_Sepsis_Cases_-_Event_Log_04_47.1024.3.pnml</t>
  </si>
  <si>
    <t>VE_11_Road_Traffic_Fine_Management_Process_08_80.2048.3.pnml</t>
  </si>
  <si>
    <t>VE_30_Sepsis_Cases_-_Event_Log_10_98.4096.2.pnml</t>
  </si>
  <si>
    <t>PE_01_BPI_Challenge_08_080.4096.3.pnml</t>
  </si>
  <si>
    <t>PE_01_BPI_Challenge_02_019.8192.4.pnml</t>
  </si>
  <si>
    <t>VE_01_BPI_Challenge_08_079.4096.3.pnml</t>
  </si>
  <si>
    <t>VE_11_Road_Traffic_Fine_Management_Process_06_60.8192.1.pnml</t>
  </si>
  <si>
    <t>VE_30_Sepsis_Cases_-_Event_Log_04_35.16384.1.pnml</t>
  </si>
  <si>
    <t>PE_11_Road_Traffic_Fine_Management_Process_01_7.8192.1.pnml</t>
  </si>
  <si>
    <t>VE_30_Sepsis_Cases_-_Event_Log_05_45.1024.0.pnml</t>
  </si>
  <si>
    <t>PE_01_BPI_Challenge_08_080.1024.4.pnml</t>
  </si>
  <si>
    <t>PE_11_Road_Traffic_Fine_Management_Process_04_36.256.2.pnml</t>
  </si>
  <si>
    <t>VE_01_BPI_Challenge_09_091.16384.1.pnml</t>
  </si>
  <si>
    <t>PE_01_BPI_Challenge_01_009.1024.4.pnml</t>
  </si>
  <si>
    <t>VE_01_BPI_Challenge_07_073.16384.2.pnml</t>
  </si>
  <si>
    <t>PE_30_Sepsis_Cases_-_Event_Log_04_47.512.2.pnml</t>
  </si>
  <si>
    <t>VE_11_Road_Traffic_Fine_Management_Process_06_60.2048.0.pnml</t>
  </si>
  <si>
    <t>VE_01_BPI_Challenge_09_091.256.4.pnml</t>
  </si>
  <si>
    <t>PE_30_Sepsis_Cases_-_Event_Log_10_107.8192.4.pnml</t>
  </si>
  <si>
    <t>VE_11_Road_Traffic_Fine_Management_Process_05_50.2048.0.pnml</t>
  </si>
  <si>
    <t>VE_11_Road_Traffic_Fine_Management_Process_10_100.16384.3.pnml</t>
  </si>
  <si>
    <t>PE_30_Sepsis_Cases_-_Event_Log_08_87.128.3.pnml</t>
  </si>
  <si>
    <t>PE_30_Sepsis_Cases_-_Event_Log_07_77.512.4.pnml</t>
  </si>
  <si>
    <t>VE_11_Road_Traffic_Fine_Management_Process_06_60.1024.1.pnml</t>
  </si>
  <si>
    <t>PE_11_Road_Traffic_Fine_Management_Process_06_56.4096.1.pnml</t>
  </si>
  <si>
    <t>VE_01_BPI_Challenge_03_029.4096.3.pnml</t>
  </si>
  <si>
    <t>PE_01_BPI_Challenge_01_009.512.3.pnml</t>
  </si>
  <si>
    <t>PE_30_Sepsis_Cases_-_Event_Log_01_17.256.4.pnml</t>
  </si>
  <si>
    <t>PE_01_BPI_Challenge_04_040.16384.0.pnml</t>
  </si>
  <si>
    <t>VE_11_Road_Traffic_Fine_Management_Process_10_100.16384.4.pnml</t>
  </si>
  <si>
    <t>VE_11_Road_Traffic_Fine_Management_Process_08_80.8192.4.pnml</t>
  </si>
  <si>
    <t>PE_01_BPI_Challenge_01_009.2048.0.pnml</t>
  </si>
  <si>
    <t>VE_01_BPI_Challenge_05_051.4096.0.pnml</t>
  </si>
  <si>
    <t>VE_30_Sepsis_Cases_-_Event_Log_10_98.1024.0.pnml</t>
  </si>
  <si>
    <t>PE_30_Sepsis_Cases_-_Event_Log_10_107.512.0.pnml</t>
  </si>
  <si>
    <t>VE_01_BPI_Challenge_08_079.2048.1.pnml</t>
  </si>
  <si>
    <t>PE_30_Sepsis_Cases_-_Event_Log_01_17.256.2.pnml</t>
  </si>
  <si>
    <t>PE_01_BPI_Challenge_03_030.2048.2.pnml</t>
  </si>
  <si>
    <t>PE_11_Road_Traffic_Fine_Management_Process_02_16.16384.0.pnml</t>
  </si>
  <si>
    <t>VE_11_Road_Traffic_Fine_Management_Process_05_50.16384.1.pnml</t>
  </si>
  <si>
    <t>VE_30_Sepsis_Cases_-_Event_Log_10_98.128.2.pnml</t>
  </si>
  <si>
    <t>PE_30_Sepsis_Cases_-_Event_Log_08_87.4096.4.pnml</t>
  </si>
  <si>
    <t>VE_01_BPI_Challenge_09_091.2048.2.pnml</t>
  </si>
  <si>
    <t>VE_11_Road_Traffic_Fine_Management_Process_06_60.512.1.pnml</t>
  </si>
  <si>
    <t>VE_11_Road_Traffic_Fine_Management_Process_10_100.2048.4.pnml</t>
  </si>
  <si>
    <t>PE_11_Road_Traffic_Fine_Management_Process_03_26.256.0.pnml</t>
  </si>
  <si>
    <t>PE_01_BPI_Challenge_02_019.512.3.pnml</t>
  </si>
  <si>
    <t>PE_01_BPI_Challenge_05_050.512.1.pnml</t>
  </si>
  <si>
    <t>PE_30_Sepsis_Cases_-_Event_Log_08_87.8192.4.pnml</t>
  </si>
  <si>
    <t>VE_30_Sepsis_Cases_-_Event_Log_03_25.2048.4.pnml</t>
  </si>
  <si>
    <t>PE_11_Road_Traffic_Fine_Management_Process_06_56.8192.1.pnml</t>
  </si>
  <si>
    <t>PE_11_Road_Traffic_Fine_Management_Process_09_86.128.0.pnml</t>
  </si>
  <si>
    <t>VE_11_Road_Traffic_Fine_Management_Process_06_60.16384.4.pnml</t>
  </si>
  <si>
    <t>VE_01_BPI_Challenge_04_047.256.4.pnml</t>
  </si>
  <si>
    <t>VE_30_Sepsis_Cases_-_Event_Log_06_56.256.2.pnml</t>
  </si>
  <si>
    <t>PE_11_Road_Traffic_Fine_Management_Process_04_36.4096.1.pnml</t>
  </si>
  <si>
    <t>VE_30_Sepsis_Cases_-_Event_Log_07_65.8192.0.pnml</t>
  </si>
  <si>
    <t>VE_01_BPI_Challenge_01_009.2048.2.pnml</t>
  </si>
  <si>
    <t>VE_30_Sepsis_Cases_-_Event_Log_04_35.512.4.pnml</t>
  </si>
  <si>
    <t>PE_11_Road_Traffic_Fine_Management_Process_04_36.1024.2.pnml</t>
  </si>
  <si>
    <t>VE_11_Road_Traffic_Fine_Management_Process_08_80.256.1.pnml</t>
  </si>
  <si>
    <t>VE_11_Road_Traffic_Fine_Management_Process_05_50.1024.2.pnml</t>
  </si>
  <si>
    <t>PE_30_Sepsis_Cases_-_Event_Log_05_57.8192.2.pnml</t>
  </si>
  <si>
    <t>PE_30_Sepsis_Cases_-_Event_Log_01_17.256.1.pnml</t>
  </si>
  <si>
    <t>VE_30_Sepsis_Cases_-_Event_Log_09_88.16384.3.pnml</t>
  </si>
  <si>
    <t>VE_30_Sepsis_Cases_-_Event_Log_08_77.2048.3.pnml</t>
  </si>
  <si>
    <t>VE_11_Road_Traffic_Fine_Management_Process_06_60.128.4.pnml</t>
  </si>
  <si>
    <t>PE_01_BPI_Challenge_07_070.2048.3.pnml</t>
  </si>
  <si>
    <t>VE_30_Sepsis_Cases_-_Event_Log_03_25.16384.2.pnml</t>
  </si>
  <si>
    <t>VE_30_Sepsis_Cases_-_Event_Log_09_88.256.0.pnml</t>
  </si>
  <si>
    <t>VE_30_Sepsis_Cases_-_Event_Log_05_45.16384.1.pnml</t>
  </si>
  <si>
    <t>PE_01_BPI_Challenge_06_061.4096.2.pnml</t>
  </si>
  <si>
    <t>PE_01_BPI_Challenge_07_070.1024.0.pnml</t>
  </si>
  <si>
    <t>PE_11_Road_Traffic_Fine_Management_Process_07_66.128.2.pnml</t>
  </si>
  <si>
    <t>PE_30_Sepsis_Cases_-_Event_Log_06_67.8192.3.pnml</t>
  </si>
  <si>
    <t>PE_30_Sepsis_Cases_-_Event_Log_04_47.2048.1.pnml</t>
  </si>
  <si>
    <t>VE_30_Sepsis_Cases_-_Event_Log_04_35.8192.2.pnml</t>
  </si>
  <si>
    <t>PE_30_Sepsis_Cases_-_Event_Log_03_37.1024.1.pnml</t>
  </si>
  <si>
    <t>VE_30_Sepsis_Cases_-_Event_Log_07_65.4096.1.pnml</t>
  </si>
  <si>
    <t>PE_11_Road_Traffic_Fine_Management_Process_02_16.8192.4.pnml</t>
  </si>
  <si>
    <t>VE_01_BPI_Challenge_09_091.8192.0.pnml</t>
  </si>
  <si>
    <t>VE_11_Road_Traffic_Fine_Management_Process_10_100.256.4.pnml</t>
  </si>
  <si>
    <t>PE_01_BPI_Challenge_10_100.256.1.pnml</t>
  </si>
  <si>
    <t>PE_01_BPI_Challenge_01_009.2048.2.pnml</t>
  </si>
  <si>
    <t>VE_01_BPI_Challenge_08_079.256.4.pnml</t>
  </si>
  <si>
    <t>VE_11_Road_Traffic_Fine_Management_Process_03_30.8192.1.pnml</t>
  </si>
  <si>
    <t>VE_11_Road_Traffic_Fine_Management_Process_02_21.2048.2.pnml</t>
  </si>
  <si>
    <t>PE_01_BPI_Challenge_09_090.128.0.pnml</t>
  </si>
  <si>
    <t>VE_30_Sepsis_Cases_-_Event_Log_06_56.8192.2.pnml</t>
  </si>
  <si>
    <t>VE_11_Road_Traffic_Fine_Management_Process_08_80.2048.2.pnml</t>
  </si>
  <si>
    <t>PE_30_Sepsis_Cases_-_Event_Log_03_37.4096.0.pnml</t>
  </si>
  <si>
    <t>PE_30_Sepsis_Cases_-_Event_Log_09_97.2048.1.pnml</t>
  </si>
  <si>
    <t>VE_01_BPI_Challenge_07_073.512.0.pnml</t>
  </si>
  <si>
    <t>PE_11_Road_Traffic_Fine_Management_Process_02_16.128.4.pnml</t>
  </si>
  <si>
    <t>VE_30_Sepsis_Cases_-_Event_Log_01_09.8192.4.pnml</t>
  </si>
  <si>
    <t>PE_30_Sepsis_Cases_-_Event_Log_08_87.256.4.pnml</t>
  </si>
  <si>
    <t>PE_01_BPI_Challenge_09_090.256.3.pnml</t>
  </si>
  <si>
    <t>PE_30_Sepsis_Cases_-_Event_Log_05_57.128.1.pnml</t>
  </si>
  <si>
    <t>VE_30_Sepsis_Cases_-_Event_Log_07_65.16384.4.pnml</t>
  </si>
  <si>
    <t>PE_01_BPI_Challenge_03_030.2048.0.pnml</t>
  </si>
  <si>
    <t>VE_01_BPI_Challenge_03_029.256.2.pnml</t>
  </si>
  <si>
    <t>VE_11_Road_Traffic_Fine_Management_Process_09_90.4096.1.pnml</t>
  </si>
  <si>
    <t>VE_01_BPI_Challenge_03_029.128.2.pnml</t>
  </si>
  <si>
    <t>PE_01_BPI_Challenge_03_030.256.2.pnml</t>
  </si>
  <si>
    <t>VE_01_BPI_Challenge_03_029.512.2.pnml</t>
  </si>
  <si>
    <t>PE_30_Sepsis_Cases_-_Event_Log_02_27.2048.2.pnml</t>
  </si>
  <si>
    <t>VE_30_Sepsis_Cases_-_Event_Log_08_77.512.3.pnml</t>
  </si>
  <si>
    <t>VE_30_Sepsis_Cases_-_Event_Log_02_17.256.3.pnml</t>
  </si>
  <si>
    <t>VE_01_BPI_Challenge_04_047.256.0.pnml</t>
  </si>
  <si>
    <t>PE_11_Road_Traffic_Fine_Management_Process_01_7.4096.4.pnml</t>
  </si>
  <si>
    <t>VE_01_BPI_Challenge_09_091.512.4.pnml</t>
  </si>
  <si>
    <t>VE_11_Road_Traffic_Fine_Management_Process_05_50.128.3.pnml</t>
  </si>
  <si>
    <t>PE_30_Sepsis_Cases_-_Event_Log_02_27.8192.2.pnml</t>
  </si>
  <si>
    <t>VE_30_Sepsis_Cases_-_Event_Log_09_88.16384.4.pnml</t>
  </si>
  <si>
    <t>PE_30_Sepsis_Cases_-_Event_Log_04_47.16384.0.pnml</t>
  </si>
  <si>
    <t>VE_01_BPI_Challenge_10_101.4096.0.pnml</t>
  </si>
  <si>
    <t>PE_11_Road_Traffic_Fine_Management_Process_04_36.1024.3.pnml</t>
  </si>
  <si>
    <t>PE_01_BPI_Challenge_03_030.8192.1.pnml</t>
  </si>
  <si>
    <t>VE_01_BPI_Challenge_09_091.512.2.pnml</t>
  </si>
  <si>
    <t>VE_01_BPI_Challenge_08_079.512.2.pnml</t>
  </si>
  <si>
    <t>VE_11_Road_Traffic_Fine_Management_Process_03_30.512.1.pnml</t>
  </si>
  <si>
    <t>VE_30_Sepsis_Cases_-_Event_Log_01_09.2048.1.pnml</t>
  </si>
  <si>
    <t>VE_11_Road_Traffic_Fine_Management_Process_07_70.1024.2.pnml</t>
  </si>
  <si>
    <t>VE_30_Sepsis_Cases_-_Event_Log_03_25.8192.1.pnml</t>
  </si>
  <si>
    <t>VE_01_BPI_Challenge_07_073.16384.0.pnml</t>
  </si>
  <si>
    <t>PE_30_Sepsis_Cases_-_Event_Log_07_77.512.2.pnml</t>
  </si>
  <si>
    <t>PE_01_BPI_Challenge_01_009.16384.1.pnml</t>
  </si>
  <si>
    <t>VE_11_Road_Traffic_Fine_Management_Process_10_100.8192.1.pnml</t>
  </si>
  <si>
    <t>PE_01_BPI_Challenge_10_100.2048.2.pnml</t>
  </si>
  <si>
    <t>VE_11_Road_Traffic_Fine_Management_Process_10_100.2048.2.pnml</t>
  </si>
  <si>
    <t>PE_01_BPI_Challenge_09_090.1024.4.pnml</t>
  </si>
  <si>
    <t>PE_30_Sepsis_Cases_-_Event_Log_07_77.1024.4.pnml</t>
  </si>
  <si>
    <t>VE_11_Road_Traffic_Fine_Management_Process_02_21.16384.3.pnml</t>
  </si>
  <si>
    <t>PE_30_Sepsis_Cases_-_Event_Log_02_27.4096.2.pnml</t>
  </si>
  <si>
    <t>PE_01_BPI_Challenge_02_019.4096.0.pnml</t>
  </si>
  <si>
    <t>PE_30_Sepsis_Cases_-_Event_Log_02_27.16384.1.pnml</t>
  </si>
  <si>
    <t>PE_11_Road_Traffic_Fine_Management_Process_04_36.512.2.pnml</t>
  </si>
  <si>
    <t>PE_11_Road_Traffic_Fine_Management_Process_02_16.1024.0.pnml</t>
  </si>
  <si>
    <t>PE_01_BPI_Challenge_08_080.2048.3.pnml</t>
  </si>
  <si>
    <t>PE_11_Road_Traffic_Fine_Management_Process_01_7.1024.3.pnml</t>
  </si>
  <si>
    <t>VE_11_Road_Traffic_Fine_Management_Process_05_50.8192.4.pnml</t>
  </si>
  <si>
    <t>VE_30_Sepsis_Cases_-_Event_Log_02_17.128.1.pnml</t>
  </si>
  <si>
    <t>VE_01_BPI_Challenge_03_029.128.1.pnml</t>
  </si>
  <si>
    <t>VE_11_Road_Traffic_Fine_Management_Process_04_40.128.1.pnml</t>
  </si>
  <si>
    <t>VE_11_Road_Traffic_Fine_Management_Process_02_21.512.2.pnml</t>
  </si>
  <si>
    <t>VE_11_Road_Traffic_Fine_Management_Process_09_90.16384.3.pnml</t>
  </si>
  <si>
    <t>VE_11_Road_Traffic_Fine_Management_Process_03_30.1024.2.pnml</t>
  </si>
  <si>
    <t>VE_01_BPI_Challenge_04_047.512.3.pnml</t>
  </si>
  <si>
    <t>PE_30_Sepsis_Cases_-_Event_Log_01_17.2048.0.pnml</t>
  </si>
  <si>
    <t>VE_11_Road_Traffic_Fine_Management_Process_06_60.1024.4.pnml</t>
  </si>
  <si>
    <t>VE_30_Sepsis_Cases_-_Event_Log_05_45.2048.1.pnml</t>
  </si>
  <si>
    <t>PE_30_Sepsis_Cases_-_Event_Log_10_107.16384.3.pnml</t>
  </si>
  <si>
    <t>PE_30_Sepsis_Cases_-_Event_Log_04_47.256.2.pnml</t>
  </si>
  <si>
    <t>PE_01_BPI_Challenge_06_061.16384.3.pnml</t>
  </si>
  <si>
    <t>VE_01_BPI_Challenge_08_079.1024.0.pnml</t>
  </si>
  <si>
    <t>PE_11_Road_Traffic_Fine_Management_Process_01_7.16384.1.pnml</t>
  </si>
  <si>
    <t>PE_30_Sepsis_Cases_-_Event_Log_04_47.8192.1.pnml</t>
  </si>
  <si>
    <t>PE_01_BPI_Challenge_04_040.4096.0.pnml</t>
  </si>
  <si>
    <t>VE_30_Sepsis_Cases_-_Event_Log_03_25.128.2.pnml</t>
  </si>
  <si>
    <t>VE_11_Road_Traffic_Fine_Management_Process_01_13.128.0.pnml</t>
  </si>
  <si>
    <t>VE_01_BPI_Challenge_10_101.16384.2.pnml</t>
  </si>
  <si>
    <t>VE_30_Sepsis_Cases_-_Event_Log_07_65.128.0.pnml</t>
  </si>
  <si>
    <t>VE_01_BPI_Challenge_06_059.256.3.pnml</t>
  </si>
  <si>
    <t>VE_01_BPI_Challenge_02_022.1024.3.pnml</t>
  </si>
  <si>
    <t>PE_01_BPI_Challenge_09_090.16384.1.pnml</t>
  </si>
  <si>
    <t>PE_30_Sepsis_Cases_-_Event_Log_02_27.512.3.pnml</t>
  </si>
  <si>
    <t>VE_01_BPI_Challenge_03_029.256.0.pnml</t>
  </si>
  <si>
    <t>PE_30_Sepsis_Cases_-_Event_Log_09_97.8192.3.pnml</t>
  </si>
  <si>
    <t>VE_30_Sepsis_Cases_-_Event_Log_06_56.16384.4.pnml</t>
  </si>
  <si>
    <t>PE_01_BPI_Challenge_10_100.1024.3.pnml</t>
  </si>
  <si>
    <t>PE_01_BPI_Challenge_10_100.256.2.pnml</t>
  </si>
  <si>
    <t>PE_30_Sepsis_Cases_-_Event_Log_07_77.1024.3.pnml</t>
  </si>
  <si>
    <t>PE_30_Sepsis_Cases_-_Event_Log_01_17.4096.3.pnml</t>
  </si>
  <si>
    <t>PE_01_BPI_Challenge_08_080.512.4.pnml</t>
  </si>
  <si>
    <t>VE_30_Sepsis_Cases_-_Event_Log_09_88.8192.0.pnml</t>
  </si>
  <si>
    <t>VE_30_Sepsis_Cases_-_Event_Log_01_09.8192.2.pnml</t>
  </si>
  <si>
    <t>VE_11_Road_Traffic_Fine_Management_Process_10_100.128.1.pnml</t>
  </si>
  <si>
    <t>PE_11_Road_Traffic_Fine_Management_Process_04_36.4096.3.pnml</t>
  </si>
  <si>
    <t>PE_01_BPI_Challenge_05_050.4096.3.pnml</t>
  </si>
  <si>
    <t>PE_01_BPI_Challenge_07_070.4096.4.pnml</t>
  </si>
  <si>
    <t>VE_30_Sepsis_Cases_-_Event_Log_10_98.8192.1.pnml</t>
  </si>
  <si>
    <t>VE_01_BPI_Challenge_01_009.512.0.pnml</t>
  </si>
  <si>
    <t>PE_11_Road_Traffic_Fine_Management_Process_09_86.8192.1.pnml</t>
  </si>
  <si>
    <t>VE_11_Road_Traffic_Fine_Management_Process_01_13.16384.4.pnml</t>
  </si>
  <si>
    <t>PE_30_Sepsis_Cases_-_Event_Log_06_67.1024.3.pnml</t>
  </si>
  <si>
    <t>PE_01_BPI_Challenge_03_030.8192.3.pnml</t>
  </si>
  <si>
    <t>PE_30_Sepsis_Cases_-_Event_Log_07_77.1024.2.pnml</t>
  </si>
  <si>
    <t>VE_30_Sepsis_Cases_-_Event_Log_03_25.256.4.pnml</t>
  </si>
  <si>
    <t>VE_01_BPI_Challenge_09_091.4096.1.pnml</t>
  </si>
  <si>
    <t>PE_01_BPI_Challenge_02_019.16384.1.pnml</t>
  </si>
  <si>
    <t>PE_11_Road_Traffic_Fine_Management_Process_05_46.4096.0.pnml</t>
  </si>
  <si>
    <t>PE_11_Road_Traffic_Fine_Management_Process_09_86.256.0.pnml</t>
  </si>
  <si>
    <t>PE_11_Road_Traffic_Fine_Management_Process_08_76.2048.2.pnml</t>
  </si>
  <si>
    <t>VE_01_BPI_Challenge_08_079.128.1.pnml</t>
  </si>
  <si>
    <t>PE_30_Sepsis_Cases_-_Event_Log_05_57.16384.4.pnml</t>
  </si>
  <si>
    <t>PE_11_Road_Traffic_Fine_Management_Process_07_66.8192.4.pnml</t>
  </si>
  <si>
    <t>PE_11_Road_Traffic_Fine_Management_Process_02_16.512.1.pnml</t>
  </si>
  <si>
    <t>PE_30_Sepsis_Cases_-_Event_Log_09_97.16384.1.pnml</t>
  </si>
  <si>
    <t>VE_01_BPI_Challenge_06_059.16384.2.pnml</t>
  </si>
  <si>
    <t>VE_11_Road_Traffic_Fine_Management_Process_07_70.1024.1.pnml</t>
  </si>
  <si>
    <t>VE_11_Road_Traffic_Fine_Management_Process_04_40.2048.1.pnml</t>
  </si>
  <si>
    <t>VE_11_Road_Traffic_Fine_Management_Process_02_21.256.2.pnml</t>
  </si>
  <si>
    <t>PE_30_Sepsis_Cases_-_Event_Log_05_57.512.3.pnml</t>
  </si>
  <si>
    <t>VE_30_Sepsis_Cases_-_Event_Log_06_56.128.2.pnml</t>
  </si>
  <si>
    <t>PE_11_Road_Traffic_Fine_Management_Process_10_96.4096.2.pnml</t>
  </si>
  <si>
    <t>PE_30_Sepsis_Cases_-_Event_Log_08_87.8192.1.pnml</t>
  </si>
  <si>
    <t>PE_01_BPI_Challenge_06_061.8192.1.pnml</t>
  </si>
  <si>
    <t>PE_01_BPI_Challenge_02_019.128.1.pnml</t>
  </si>
  <si>
    <t>VE_11_Road_Traffic_Fine_Management_Process_10_100.16384.1.pnml</t>
  </si>
  <si>
    <t>PE_01_BPI_Challenge_08_080.128.0.pnml</t>
  </si>
  <si>
    <t>PE_11_Road_Traffic_Fine_Management_Process_05_46.2048.4.pnml</t>
  </si>
  <si>
    <t>PE_01_BPI_Challenge_05_050.16384.0.pnml</t>
  </si>
  <si>
    <t>PE_11_Road_Traffic_Fine_Management_Process_05_46.256.4.pnml</t>
  </si>
  <si>
    <t>PE_30_Sepsis_Cases_-_Event_Log_01_17.16384.2.pnml</t>
  </si>
  <si>
    <t>VE_30_Sepsis_Cases_-_Event_Log_03_25.1024.4.pnml</t>
  </si>
  <si>
    <t>VE_01_BPI_Challenge_03_029.256.3.pnml</t>
  </si>
  <si>
    <t>PE_11_Road_Traffic_Fine_Management_Process_04_36.8192.4.pnml</t>
  </si>
  <si>
    <t>VE_01_BPI_Challenge_05_051.1024.0.pnml</t>
  </si>
  <si>
    <t>VE_30_Sepsis_Cases_-_Event_Log_09_88.2048.2.pnml</t>
  </si>
  <si>
    <t>PE_01_BPI_Challenge_05_050.2048.3.pnml</t>
  </si>
  <si>
    <t>PE_11_Road_Traffic_Fine_Management_Process_09_86.512.2.pnml</t>
  </si>
  <si>
    <t>VE_11_Road_Traffic_Fine_Management_Process_09_90.256.2.pnml</t>
  </si>
  <si>
    <t>VE_30_Sepsis_Cases_-_Event_Log_08_77.8192.0.pnml</t>
  </si>
  <si>
    <t>VE_11_Road_Traffic_Fine_Management_Process_01_13.16384.2.pnml</t>
  </si>
  <si>
    <t>PE_01_BPI_Challenge_02_019.1024.2.pnml</t>
  </si>
  <si>
    <t>VE_11_Road_Traffic_Fine_Management_Process_05_50.128.2.pnml</t>
  </si>
  <si>
    <t>PE_01_BPI_Challenge_05_050.128.3.pnml</t>
  </si>
  <si>
    <t>PE_11_Road_Traffic_Fine_Management_Process_08_76.2048.4.pnml</t>
  </si>
  <si>
    <t>PE_30_Sepsis_Cases_-_Event_Log_09_97.16384.3.pnml</t>
  </si>
  <si>
    <t>PE_01_BPI_Challenge_06_061.16384.2.pnml</t>
  </si>
  <si>
    <t>VE_01_BPI_Challenge_06_059.128.4.pnml</t>
  </si>
  <si>
    <t>VE_11_Road_Traffic_Fine_Management_Process_10_100.256.3.pnml</t>
  </si>
  <si>
    <t>PE_01_BPI_Challenge_09_090.4096.4.pnml</t>
  </si>
  <si>
    <t>PE_30_Sepsis_Cases_-_Event_Log_06_67.512.4.pnml</t>
  </si>
  <si>
    <t>VE_30_Sepsis_Cases_-_Event_Log_07_65.4096.4.pnml</t>
  </si>
  <si>
    <t>PE_30_Sepsis_Cases_-_Event_Log_05_57.4096.4.pnml</t>
  </si>
  <si>
    <t>VE_01_BPI_Challenge_08_079.128.3.pnml</t>
  </si>
  <si>
    <t>VE_11_Road_Traffic_Fine_Management_Process_09_90.1024.0.pnml</t>
  </si>
  <si>
    <t>VE_11_Road_Traffic_Fine_Management_Process_03_30.2048.1.pnml</t>
  </si>
  <si>
    <t>PE_11_Road_Traffic_Fine_Management_Process_10_96.1024.1.pnml</t>
  </si>
  <si>
    <t>VE_30_Sepsis_Cases_-_Event_Log_06_56.1024.1.pnml</t>
  </si>
  <si>
    <t>VE_01_BPI_Challenge_10_101.256.1.pnml</t>
  </si>
  <si>
    <t>PE_30_Sepsis_Cases_-_Event_Log_01_17.16384.3.pnml</t>
  </si>
  <si>
    <t>VE_11_Road_Traffic_Fine_Management_Process_02_21.512.4.pnml</t>
  </si>
  <si>
    <t>VE_11_Road_Traffic_Fine_Management_Process_08_80.16384.4.pnml</t>
  </si>
  <si>
    <t>PE_30_Sepsis_Cases_-_Event_Log_07_77.1024.1.pnml</t>
  </si>
  <si>
    <t>PE_11_Road_Traffic_Fine_Management_Process_06_56.1024.3.pnml</t>
  </si>
  <si>
    <t>VE_11_Road_Traffic_Fine_Management_Process_09_90.16384.4.pnml</t>
  </si>
  <si>
    <t>PE_11_Road_Traffic_Fine_Management_Process_03_26.128.2.pnml</t>
  </si>
  <si>
    <t>PE_11_Road_Traffic_Fine_Management_Process_03_26.16384.0.pnml</t>
  </si>
  <si>
    <t>PE_01_BPI_Challenge_02_019.1024.0.pnml</t>
  </si>
  <si>
    <t>PE_01_BPI_Challenge_08_080.256.0.pnml</t>
  </si>
  <si>
    <t>PE_11_Road_Traffic_Fine_Management_Process_02_16.2048.3.pnml</t>
  </si>
  <si>
    <t>PE_11_Road_Traffic_Fine_Management_Process_02_16.1024.1.pnml</t>
  </si>
  <si>
    <t>PE_01_BPI_Challenge_08_080.4096.1.pnml</t>
  </si>
  <si>
    <t>PE_30_Sepsis_Cases_-_Event_Log_06_67.2048.0.pnml</t>
  </si>
  <si>
    <t>VE_01_BPI_Challenge_02_022.8192.4.pnml</t>
  </si>
  <si>
    <t>VE_11_Road_Traffic_Fine_Management_Process_08_80.2048.1.pnml</t>
  </si>
  <si>
    <t>VE_01_BPI_Challenge_05_051.2048.2.pnml</t>
  </si>
  <si>
    <t>VE_11_Road_Traffic_Fine_Management_Process_02_21.512.3.pnml</t>
  </si>
  <si>
    <t>PE_11_Road_Traffic_Fine_Management_Process_07_66.1024.1.pnml</t>
  </si>
  <si>
    <t>VE_01_BPI_Challenge_10_101.128.3.pnml</t>
  </si>
  <si>
    <t>VE_11_Road_Traffic_Fine_Management_Process_01_13.1024.1.pnml</t>
  </si>
  <si>
    <t>PE_11_Road_Traffic_Fine_Management_Process_07_66.1024.3.pnml</t>
  </si>
  <si>
    <t>VE_30_Sepsis_Cases_-_Event_Log_07_65.4096.2.pnml</t>
  </si>
  <si>
    <t>PE_11_Road_Traffic_Fine_Management_Process_06_56.4096.3.pnml</t>
  </si>
  <si>
    <t>VE_11_Road_Traffic_Fine_Management_Process_04_40.256.0.pnml</t>
  </si>
  <si>
    <t>PE_30_Sepsis_Cases_-_Event_Log_06_67.128.2.pnml</t>
  </si>
  <si>
    <t>PE_01_BPI_Challenge_01_009.16384.3.pnml</t>
  </si>
  <si>
    <t>VE_11_Road_Traffic_Fine_Management_Process_03_30.16384.1.pnml</t>
  </si>
  <si>
    <t>VE_11_Road_Traffic_Fine_Management_Process_08_80.1024.1.pnml</t>
  </si>
  <si>
    <t>PE_11_Road_Traffic_Fine_Management_Process_01_7.2048.3.pnml</t>
  </si>
  <si>
    <t>PE_11_Road_Traffic_Fine_Management_Process_10_96.16384.1.pnml</t>
  </si>
  <si>
    <t>PE_11_Road_Traffic_Fine_Management_Process_09_86.512.3.pnml</t>
  </si>
  <si>
    <t>VE_01_BPI_Challenge_04_047.1024.1.pnml</t>
  </si>
  <si>
    <t>VE_11_Road_Traffic_Fine_Management_Process_01_13.512.0.pnml</t>
  </si>
  <si>
    <t>VE_01_BPI_Challenge_10_101.2048.2.pnml</t>
  </si>
  <si>
    <t>PE_01_BPI_Challenge_05_050.256.3.pnml</t>
  </si>
  <si>
    <t>PE_01_BPI_Challenge_01_009.2048.1.pnml</t>
  </si>
  <si>
    <t>VE_30_Sepsis_Cases_-_Event_Log_05_45.256.3.pnml</t>
  </si>
  <si>
    <t>PE_11_Road_Traffic_Fine_Management_Process_09_86.4096.1.pnml</t>
  </si>
  <si>
    <t>PE_30_Sepsis_Cases_-_Event_Log_01_17.256.3.pnml</t>
  </si>
  <si>
    <t>VE_11_Road_Traffic_Fine_Management_Process_09_90.128.0.pnml</t>
  </si>
  <si>
    <t>VE_11_Road_Traffic_Fine_Management_Process_03_30.8192.4.pnml</t>
  </si>
  <si>
    <t>PE_11_Road_Traffic_Fine_Management_Process_05_46.512.3.pnml</t>
  </si>
  <si>
    <t>VE_01_BPI_Challenge_01_009.128.1.pnml</t>
  </si>
  <si>
    <t>VE_01_BPI_Challenge_02_022.16384.1.pnml</t>
  </si>
  <si>
    <t>PE_11_Road_Traffic_Fine_Management_Process_02_16.128.3.pnml</t>
  </si>
  <si>
    <t>VE_11_Road_Traffic_Fine_Management_Process_01_13.256.1.pnml</t>
  </si>
  <si>
    <t>VE_11_Road_Traffic_Fine_Management_Process_04_40.256.4.pnml</t>
  </si>
  <si>
    <t>PE_30_Sepsis_Cases_-_Event_Log_09_97.512.0.pnml</t>
  </si>
  <si>
    <t>PE_01_BPI_Challenge_03_030.4096.1.pnml</t>
  </si>
  <si>
    <t>VE_01_BPI_Challenge_01_009.256.1.pnml</t>
  </si>
  <si>
    <t>PE_30_Sepsis_Cases_-_Event_Log_05_57.1024.2.pnml</t>
  </si>
  <si>
    <t>VE_30_Sepsis_Cases_-_Event_Log_04_35.4096.1.pnml</t>
  </si>
  <si>
    <t>PE_01_BPI_Challenge_08_080.16384.4.pnml</t>
  </si>
  <si>
    <t>PE_11_Road_Traffic_Fine_Management_Process_07_66.128.4.pnml</t>
  </si>
  <si>
    <t>PE_11_Road_Traffic_Fine_Management_Process_08_76.256.1.pnml</t>
  </si>
  <si>
    <t>PE_30_Sepsis_Cases_-_Event_Log_09_97.4096.4.pnml</t>
  </si>
  <si>
    <t>VE_30_Sepsis_Cases_-_Event_Log_10_98.2048.2.pnml</t>
  </si>
  <si>
    <t>VE_30_Sepsis_Cases_-_Event_Log_01_09.128.3.pnml</t>
  </si>
  <si>
    <t>VE_01_BPI_Challenge_05_051.2048.3.pnml</t>
  </si>
  <si>
    <t>VE_11_Road_Traffic_Fine_Management_Process_10_100.128.2.pnml</t>
  </si>
  <si>
    <t>VE_01_BPI_Challenge_05_051.512.1.pnml</t>
  </si>
  <si>
    <t>PE_01_BPI_Challenge_08_080.256.3.pnml</t>
  </si>
  <si>
    <t>PE_11_Road_Traffic_Fine_Management_Process_03_26.2048.1.pnml</t>
  </si>
  <si>
    <t>VE_01_BPI_Challenge_02_022.512.1.pnml</t>
  </si>
  <si>
    <t>VE_01_BPI_Challenge_08_079.2048.0.pnml</t>
  </si>
  <si>
    <t>PE_01_BPI_Challenge_06_061.256.0.pnml</t>
  </si>
  <si>
    <t>PE_11_Road_Traffic_Fine_Management_Process_08_76.8192.3.pnml</t>
  </si>
  <si>
    <t>VE_11_Road_Traffic_Fine_Management_Process_04_40.128.2.pnml</t>
  </si>
  <si>
    <t>PE_30_Sepsis_Cases_-_Event_Log_06_67.128.1.pnml</t>
  </si>
  <si>
    <t>VE_30_Sepsis_Cases_-_Event_Log_09_88.512.4.pnml</t>
  </si>
  <si>
    <t>VE_11_Road_Traffic_Fine_Management_Process_04_40.256.3.pnml</t>
  </si>
  <si>
    <t>PE_11_Road_Traffic_Fine_Management_Process_10_96.512.1.pnml</t>
  </si>
  <si>
    <t>VE_30_Sepsis_Cases_-_Event_Log_06_56.1024.3.pnml</t>
  </si>
  <si>
    <t>VE_01_BPI_Challenge_10_101.1024.2.pnml</t>
  </si>
  <si>
    <t>VE_30_Sepsis_Cases_-_Event_Log_01_09.1024.0.pnml</t>
  </si>
  <si>
    <t>VE_11_Road_Traffic_Fine_Management_Process_06_60.1024.2.pnml</t>
  </si>
  <si>
    <t>PE_11_Road_Traffic_Fine_Management_Process_04_36.4096.2.pnml</t>
  </si>
  <si>
    <t>PE_30_Sepsis_Cases_-_Event_Log_02_27.128.2.pnml</t>
  </si>
  <si>
    <t>PE_11_Road_Traffic_Fine_Management_Process_05_46.1024.0.pnml</t>
  </si>
  <si>
    <t>PE_11_Road_Traffic_Fine_Management_Process_08_76.2048.0.pnml</t>
  </si>
  <si>
    <t>PE_01_BPI_Challenge_04_040.8192.3.pnml</t>
  </si>
  <si>
    <t>VE_30_Sepsis_Cases_-_Event_Log_01_09.1024.2.pnml</t>
  </si>
  <si>
    <t>PE_11_Road_Traffic_Fine_Management_Process_01_7.1024.2.pnml</t>
  </si>
  <si>
    <t>PE_11_Road_Traffic_Fine_Management_Process_10_96.128.4.pnml</t>
  </si>
  <si>
    <t>PE_30_Sepsis_Cases_-_Event_Log_06_67.1024.1.pnml</t>
  </si>
  <si>
    <t>VE_30_Sepsis_Cases_-_Event_Log_09_88.2048.1.pnml</t>
  </si>
  <si>
    <t>PE_01_BPI_Challenge_04_040.256.4.pnml</t>
  </si>
  <si>
    <t>PE_11_Road_Traffic_Fine_Management_Process_01_7.128.3.pnml</t>
  </si>
  <si>
    <t>VE_30_Sepsis_Cases_-_Event_Log_05_45.16384.3.pnml</t>
  </si>
  <si>
    <t>PE_30_Sepsis_Cases_-_Event_Log_04_47.128.1.pnml</t>
  </si>
  <si>
    <t>PE_11_Road_Traffic_Fine_Management_Process_04_36.512.4.pnml</t>
  </si>
  <si>
    <t>VE_01_BPI_Challenge_05_051.1024.2.pnml</t>
  </si>
  <si>
    <t>VE_01_BPI_Challenge_04_047.8192.3.pnml</t>
  </si>
  <si>
    <t>VE_11_Road_Traffic_Fine_Management_Process_05_50.8192.2.pnml</t>
  </si>
  <si>
    <t>PE_30_Sepsis_Cases_-_Event_Log_05_57.4096.0.pnml</t>
  </si>
  <si>
    <t>VE_11_Road_Traffic_Fine_Management_Process_09_90.4096.0.pnml</t>
  </si>
  <si>
    <t>VE_01_BPI_Challenge_06_059.2048.3.pnml</t>
  </si>
  <si>
    <t>VE_01_BPI_Challenge_10_101.256.2.pnml</t>
  </si>
  <si>
    <t>VE_30_Sepsis_Cases_-_Event_Log_06_56.512.1.pnml</t>
  </si>
  <si>
    <t>PE_30_Sepsis_Cases_-_Event_Log_08_87.128.4.pnml</t>
  </si>
  <si>
    <t>VE_01_BPI_Challenge_06_059.128.3.pnml</t>
  </si>
  <si>
    <t>PE_01_BPI_Challenge_07_070.1024.1.pnml</t>
  </si>
  <si>
    <t>VE_30_Sepsis_Cases_-_Event_Log_04_35.128.2.pnml</t>
  </si>
  <si>
    <t>VE_01_BPI_Challenge_08_079.2048.3.pnml</t>
  </si>
  <si>
    <t>PE_11_Road_Traffic_Fine_Management_Process_08_76.4096.3.pnml</t>
  </si>
  <si>
    <t>VE_11_Road_Traffic_Fine_Management_Process_07_70.4096.4.pnml</t>
  </si>
  <si>
    <t>PE_11_Road_Traffic_Fine_Management_Process_01_7.128.1.pnml</t>
  </si>
  <si>
    <t>VE_11_Road_Traffic_Fine_Management_Process_08_80.4096.0.pnml</t>
  </si>
  <si>
    <t>VE_01_BPI_Challenge_02_022.2048.3.pnml</t>
  </si>
  <si>
    <t>VE_01_BPI_Challenge_04_047.2048.0.pnml</t>
  </si>
  <si>
    <t>PE_01_BPI_Challenge_01_009.512.2.pnml</t>
  </si>
  <si>
    <t>PE_11_Road_Traffic_Fine_Management_Process_04_36.256.3.pnml</t>
  </si>
  <si>
    <t>VE_30_Sepsis_Cases_-_Event_Log_02_17.1024.3.pnml</t>
  </si>
  <si>
    <t>VE_30_Sepsis_Cases_-_Event_Log_06_56.2048.1.pnml</t>
  </si>
  <si>
    <t>PE_11_Road_Traffic_Fine_Management_Process_08_76.2048.1.pnml</t>
  </si>
  <si>
    <t>VE_11_Road_Traffic_Fine_Management_Process_09_90.256.1.pnml</t>
  </si>
  <si>
    <t>VE_01_BPI_Challenge_04_047.8192.0.pnml</t>
  </si>
  <si>
    <t>PE_11_Road_Traffic_Fine_Management_Process_01_7.128.0.pnml</t>
  </si>
  <si>
    <t>PE_01_BPI_Challenge_03_030.256.1.pnml</t>
  </si>
  <si>
    <t>VE_30_Sepsis_Cases_-_Event_Log_10_98.4096.4.pnml</t>
  </si>
  <si>
    <t>VE_30_Sepsis_Cases_-_Event_Log_02_17.512.4.pnml</t>
  </si>
  <si>
    <t>VE_30_Sepsis_Cases_-_Event_Log_04_35.1024.1.pnml</t>
  </si>
  <si>
    <t>VE_01_BPI_Challenge_02_022.256.3.pnml</t>
  </si>
  <si>
    <t>PE_11_Road_Traffic_Fine_Management_Process_02_16.256.3.pnml</t>
  </si>
  <si>
    <t>VE_30_Sepsis_Cases_-_Event_Log_03_25.256.2.pnml</t>
  </si>
  <si>
    <t>PE_11_Road_Traffic_Fine_Management_Process_08_76.4096.4.pnml</t>
  </si>
  <si>
    <t>VE_01_BPI_Challenge_08_079.256.2.pnml</t>
  </si>
  <si>
    <t>VE_01_BPI_Challenge_02_022.8192.3.pnml</t>
  </si>
  <si>
    <t>VE_30_Sepsis_Cases_-_Event_Log_03_25.8192.3.pnml</t>
  </si>
  <si>
    <t>VE_01_BPI_Challenge_02_022.4096.0.pnml</t>
  </si>
  <si>
    <t>VE_30_Sepsis_Cases_-_Event_Log_01_09.512.0.pnml</t>
  </si>
  <si>
    <t>PE_01_BPI_Challenge_03_030.1024.4.pnml</t>
  </si>
  <si>
    <t>VE_01_BPI_Challenge_10_101.4096.2.pnml</t>
  </si>
  <si>
    <t>VE_01_BPI_Challenge_10_101.1024.3.pnml</t>
  </si>
  <si>
    <t>VE_01_BPI_Challenge_08_079.8192.3.pnml</t>
  </si>
  <si>
    <t>PE_30_Sepsis_Cases_-_Event_Log_04_47.2048.0.pnml</t>
  </si>
  <si>
    <t>VE_11_Road_Traffic_Fine_Management_Process_08_80.2048.0.pnml</t>
  </si>
  <si>
    <t>VE_01_BPI_Challenge_01_009.128.0.pnml</t>
  </si>
  <si>
    <t>PE_01_BPI_Challenge_08_080.512.3.pnml</t>
  </si>
  <si>
    <t>VE_11_Road_Traffic_Fine_Management_Process_02_21.4096.2.pnml</t>
  </si>
  <si>
    <t>PE_30_Sepsis_Cases_-_Event_Log_04_47.1024.2.pnml</t>
  </si>
  <si>
    <t>VE_01_BPI_Challenge_04_047.2048.3.pnml</t>
  </si>
  <si>
    <t>VE_11_Road_Traffic_Fine_Management_Process_03_30.1024.1.pnml</t>
  </si>
  <si>
    <t>VE_01_BPI_Challenge_07_073.512.3.pnml</t>
  </si>
  <si>
    <t>PE_11_Road_Traffic_Fine_Management_Process_10_96.256.0.pnml</t>
  </si>
  <si>
    <t>VE_30_Sepsis_Cases_-_Event_Log_04_35.16384.3.pnml</t>
  </si>
  <si>
    <t>VE_30_Sepsis_Cases_-_Event_Log_07_65.1024.4.pnml</t>
  </si>
  <si>
    <t>VE_11_Road_Traffic_Fine_Management_Process_06_60.2048.4.pnml</t>
  </si>
  <si>
    <t>VE_30_Sepsis_Cases_-_Event_Log_04_35.1024.3.pnml</t>
  </si>
  <si>
    <t>VE_01_BPI_Challenge_03_029.128.4.pnml</t>
  </si>
  <si>
    <t>PE_11_Road_Traffic_Fine_Management_Process_04_36.128.3.pnml</t>
  </si>
  <si>
    <t>VE_30_Sepsis_Cases_-_Event_Log_02_17.512.1.pnml</t>
  </si>
  <si>
    <t>VE_11_Road_Traffic_Fine_Management_Process_07_70.2048.0.pnml</t>
  </si>
  <si>
    <t>PE_01_BPI_Challenge_03_030.1024.1.pnml</t>
  </si>
  <si>
    <t>VE_01_BPI_Challenge_10_101.8192.1.pnml</t>
  </si>
  <si>
    <t>PE_01_BPI_Challenge_05_050.512.2.pnml</t>
  </si>
  <si>
    <t>VE_30_Sepsis_Cases_-_Event_Log_02_17.16384.2.pnml</t>
  </si>
  <si>
    <t>PE_30_Sepsis_Cases_-_Event_Log_05_57.8192.1.pnml</t>
  </si>
  <si>
    <t>VE_11_Road_Traffic_Fine_Management_Process_04_40.512.3.pnml</t>
  </si>
  <si>
    <t>PE_11_Road_Traffic_Fine_Management_Process_05_46.128.4.pnml</t>
  </si>
  <si>
    <t>VE_11_Road_Traffic_Fine_Management_Process_08_80.128.1.pnml</t>
  </si>
  <si>
    <t>VE_30_Sepsis_Cases_-_Event_Log_06_56.8192.4.pnml</t>
  </si>
  <si>
    <t>VE_30_Sepsis_Cases_-_Event_Log_05_45.256.1.pnml</t>
  </si>
  <si>
    <t>PE_30_Sepsis_Cases_-_Event_Log_09_97.512.4.pnml</t>
  </si>
  <si>
    <t>VE_30_Sepsis_Cases_-_Event_Log_06_56.128.4.pnml</t>
  </si>
  <si>
    <t>PE_11_Road_Traffic_Fine_Management_Process_09_86.16384.2.pnml</t>
  </si>
  <si>
    <t>PE_30_Sepsis_Cases_-_Event_Log_03_37.2048.4.pnml</t>
  </si>
  <si>
    <t>PE_11_Road_Traffic_Fine_Management_Process_04_36.2048.1.pnml</t>
  </si>
  <si>
    <t>VE_11_Road_Traffic_Fine_Management_Process_03_30.256.4.pnml</t>
  </si>
  <si>
    <t>PE_11_Road_Traffic_Fine_Management_Process_10_96.1024.3.pnml</t>
  </si>
  <si>
    <t>VE_11_Road_Traffic_Fine_Management_Process_07_70.8192.0.pnml</t>
  </si>
  <si>
    <t>PE_30_Sepsis_Cases_-_Event_Log_05_57.8192.4.pnml</t>
  </si>
  <si>
    <t>PE_30_Sepsis_Cases_-_Event_Log_09_97.8192.2.pnml</t>
  </si>
  <si>
    <t>PE_11_Road_Traffic_Fine_Management_Process_03_26.4096.0.pnml</t>
  </si>
  <si>
    <t>PE_30_Sepsis_Cases_-_Event_Log_09_97.16384.2.pnml</t>
  </si>
  <si>
    <t>VE_30_Sepsis_Cases_-_Event_Log_07_65.16384.3.pnml</t>
  </si>
  <si>
    <t>PE_11_Road_Traffic_Fine_Management_Process_10_96.16384.2.pnml</t>
  </si>
  <si>
    <t>PE_11_Road_Traffic_Fine_Management_Process_07_66.4096.2.pnml</t>
  </si>
  <si>
    <t>VE_01_BPI_Challenge_03_029.128.3.pnml</t>
  </si>
  <si>
    <t>VE_01_BPI_Challenge_08_079.4096.2.pnml</t>
  </si>
  <si>
    <t>VE_30_Sepsis_Cases_-_Event_Log_07_65.512.2.pnml</t>
  </si>
  <si>
    <t>PE_11_Road_Traffic_Fine_Management_Process_07_66.16384.4.pnml</t>
  </si>
  <si>
    <t>VE_01_BPI_Challenge_02_022.4096.1.pnml</t>
  </si>
  <si>
    <t>VE_11_Road_Traffic_Fine_Management_Process_05_50.128.0.pnml</t>
  </si>
  <si>
    <t>VE_30_Sepsis_Cases_-_Event_Log_10_98.1024.2.pnml</t>
  </si>
  <si>
    <t>PE_01_BPI_Challenge_07_070.8192.3.pnml</t>
  </si>
  <si>
    <t>PE_01_BPI_Challenge_09_090.256.1.pnml</t>
  </si>
  <si>
    <t>PE_11_Road_Traffic_Fine_Management_Process_01_7.512.1.pnml</t>
  </si>
  <si>
    <t>PE_11_Road_Traffic_Fine_Management_Process_05_46.256.2.pnml</t>
  </si>
  <si>
    <t>VE_01_BPI_Challenge_10_101.8192.2.pnml</t>
  </si>
  <si>
    <t>VE_30_Sepsis_Cases_-_Event_Log_02_17.4096.2.pnml</t>
  </si>
  <si>
    <t>PE_30_Sepsis_Cases_-_Event_Log_09_97.8192.4.pnml</t>
  </si>
  <si>
    <t>VE_11_Road_Traffic_Fine_Management_Process_08_80.256.2.pnml</t>
  </si>
  <si>
    <t>VE_01_BPI_Challenge_10_101.8192.0.pnml</t>
  </si>
  <si>
    <t>PE_30_Sepsis_Cases_-_Event_Log_03_37.128.2.pnml</t>
  </si>
  <si>
    <t>PE_11_Road_Traffic_Fine_Management_Process_03_26.2048.2.pnml</t>
  </si>
  <si>
    <t>VE_11_Road_Traffic_Fine_Management_Process_06_60.16384.1.pnml</t>
  </si>
  <si>
    <t>PE_30_Sepsis_Cases_-_Event_Log_06_67.128.0.pnml</t>
  </si>
  <si>
    <t>VE_30_Sepsis_Cases_-_Event_Log_03_25.1024.3.pnml</t>
  </si>
  <si>
    <t>VE_30_Sepsis_Cases_-_Event_Log_07_65.256.4.pnml</t>
  </si>
  <si>
    <t>VE_11_Road_Traffic_Fine_Management_Process_09_90.512.3.pnml</t>
  </si>
  <si>
    <t>VE_30_Sepsis_Cases_-_Event_Log_07_65.512.1.pnml</t>
  </si>
  <si>
    <t>PE_01_BPI_Challenge_02_019.128.2.pnml</t>
  </si>
  <si>
    <t>VE_11_Road_Traffic_Fine_Management_Process_02_21.8192.3.pnml</t>
  </si>
  <si>
    <t>PE_30_Sepsis_Cases_-_Event_Log_03_37.8192.1.pnml</t>
  </si>
  <si>
    <t>PE_30_Sepsis_Cases_-_Event_Log_07_77.256.2.pnml</t>
  </si>
  <si>
    <t>VE_01_BPI_Challenge_07_073.4096.3.pnml</t>
  </si>
  <si>
    <t>PE_11_Road_Traffic_Fine_Management_Process_10_96.8192.4.pnml</t>
  </si>
  <si>
    <t>PE_01_BPI_Challenge_06_061.8192.0.pnml</t>
  </si>
  <si>
    <t>VE_01_BPI_Challenge_03_029.4096.4.pnml</t>
  </si>
  <si>
    <t>PE_11_Road_Traffic_Fine_Management_Process_01_7.256.2.pnml</t>
  </si>
  <si>
    <t>VE_30_Sepsis_Cases_-_Event_Log_03_25.512.0.pnml</t>
  </si>
  <si>
    <t>VE_11_Road_Traffic_Fine_Management_Process_04_40.8192.0.pnml</t>
  </si>
  <si>
    <t>VE_01_BPI_Challenge_07_073.16384.1.pnml</t>
  </si>
  <si>
    <t>PE_01_BPI_Challenge_04_040.1024.3.pnml</t>
  </si>
  <si>
    <t>VE_11_Road_Traffic_Fine_Management_Process_10_100.8192.3.pnml</t>
  </si>
  <si>
    <t>PE_01_BPI_Challenge_05_050.16384.1.pnml</t>
  </si>
  <si>
    <t>VE_30_Sepsis_Cases_-_Event_Log_07_65.128.4.pnml</t>
  </si>
  <si>
    <t>PE_01_BPI_Challenge_07_070.4096.0.pnml</t>
  </si>
  <si>
    <t>PE_11_Road_Traffic_Fine_Management_Process_07_66.512.1.pnml</t>
  </si>
  <si>
    <t>PE_30_Sepsis_Cases_-_Event_Log_08_87.2048.3.pnml</t>
  </si>
  <si>
    <t>PE_30_Sepsis_Cases_-_Event_Log_03_37.128.4.pnml</t>
  </si>
  <si>
    <t>VE_01_BPI_Challenge_01_009.8192.1.pnml</t>
  </si>
  <si>
    <t>VE_01_BPI_Challenge_10_101.8192.4.pnml</t>
  </si>
  <si>
    <t>PE_01_BPI_Challenge_04_040.128.4.pnml</t>
  </si>
  <si>
    <t>PE_30_Sepsis_Cases_-_Event_Log_02_27.16384.2.pnml</t>
  </si>
  <si>
    <t>PE_11_Road_Traffic_Fine_Management_Process_04_36.4096.0.pnml</t>
  </si>
  <si>
    <t>VE_01_BPI_Challenge_01_009.16384.4.pnml</t>
  </si>
  <si>
    <t>PE_11_Road_Traffic_Fine_Management_Process_02_16.4096.2.pnml</t>
  </si>
  <si>
    <t>PE_11_Road_Traffic_Fine_Management_Process_04_36.1024.0.pnml</t>
  </si>
  <si>
    <t>VE_01_BPI_Challenge_07_073.1024.3.pnml</t>
  </si>
  <si>
    <t>VE_11_Road_Traffic_Fine_Management_Process_09_90.256.0.pnml</t>
  </si>
  <si>
    <t>PE_30_Sepsis_Cases_-_Event_Log_01_17.8192.1.pnml</t>
  </si>
  <si>
    <t>PE_30_Sepsis_Cases_-_Event_Log_04_47.128.4.pnml</t>
  </si>
  <si>
    <t>VE_01_BPI_Challenge_06_059.4096.2.pnml</t>
  </si>
  <si>
    <t>VE_30_Sepsis_Cases_-_Event_Log_09_88.2048.4.pnml</t>
  </si>
  <si>
    <t>PE_30_Sepsis_Cases_-_Event_Log_08_87.16384.0.pnml</t>
  </si>
  <si>
    <t>VE_01_BPI_Challenge_08_079.4096.0.pnml</t>
  </si>
  <si>
    <t>VE_01_BPI_Challenge_09_091.8192.2.pnml</t>
  </si>
  <si>
    <t>VE_11_Road_Traffic_Fine_Management_Process_01_13.128.1.pnml</t>
  </si>
  <si>
    <t>PE_30_Sepsis_Cases_-_Event_Log_07_77.2048.2.pnml</t>
  </si>
  <si>
    <t>PE_30_Sepsis_Cases_-_Event_Log_06_67.8192.0.pnml</t>
  </si>
  <si>
    <t>VE_30_Sepsis_Cases_-_Event_Log_08_77.16384.2.pnml</t>
  </si>
  <si>
    <t>VE_11_Road_Traffic_Fine_Management_Process_02_21.256.0.pnml</t>
  </si>
  <si>
    <t>VE_30_Sepsis_Cases_-_Event_Log_08_77.256.0.pnml</t>
  </si>
  <si>
    <t>PE_01_BPI_Challenge_09_090.256.4.pnml</t>
  </si>
  <si>
    <t>VE_01_BPI_Challenge_04_047.1024.2.pnml</t>
  </si>
  <si>
    <t>PE_01_BPI_Challenge_08_080.2048.2.pnml</t>
  </si>
  <si>
    <t>VE_11_Road_Traffic_Fine_Management_Process_02_21.1024.0.pnml</t>
  </si>
  <si>
    <t>VE_01_BPI_Challenge_01_009.256.0.pnml</t>
  </si>
  <si>
    <t>PE_11_Road_Traffic_Fine_Management_Process_10_96.128.1.pnml</t>
  </si>
  <si>
    <t>VE_01_BPI_Challenge_06_059.256.1.pnml</t>
  </si>
  <si>
    <t>VE_11_Road_Traffic_Fine_Management_Process_07_70.1024.0.pnml</t>
  </si>
  <si>
    <t>PE_30_Sepsis_Cases_-_Event_Log_04_47.256.0.pnml</t>
  </si>
  <si>
    <t>VE_11_Road_Traffic_Fine_Management_Process_01_13.512.1.pnml</t>
  </si>
  <si>
    <t>PE_01_BPI_Challenge_04_040.8192.1.pnml</t>
  </si>
  <si>
    <t>VE_01_BPI_Challenge_01_009.512.4.pnml</t>
  </si>
  <si>
    <t>PE_01_BPI_Challenge_02_019.2048.3.pnml</t>
  </si>
  <si>
    <t>PE_30_Sepsis_Cases_-_Event_Log_08_87.8192.2.pnml</t>
  </si>
  <si>
    <t>VE_01_BPI_Challenge_07_073.1024.4.pnml</t>
  </si>
  <si>
    <t>VE_30_Sepsis_Cases_-_Event_Log_01_09.512.1.pnml</t>
  </si>
  <si>
    <t>PE_30_Sepsis_Cases_-_Event_Log_06_67.16384.1.pnml</t>
  </si>
  <si>
    <t>PE_30_Sepsis_Cases_-_Event_Log_02_27.8192.4.pnml</t>
  </si>
  <si>
    <t>VE_11_Road_Traffic_Fine_Management_Process_10_100.4096.1.pnml</t>
  </si>
  <si>
    <t>VE_11_Road_Traffic_Fine_Management_Process_02_21.4096.3.pnml</t>
  </si>
  <si>
    <t>VE_01_BPI_Challenge_07_073.2048.3.pnml</t>
  </si>
  <si>
    <t>PE_01_BPI_Challenge_06_061.2048.3.pnml</t>
  </si>
  <si>
    <t>VE_30_Sepsis_Cases_-_Event_Log_02_17.256.4.pnml</t>
  </si>
  <si>
    <t>PE_30_Sepsis_Cases_-_Event_Log_05_57.256.1.pnml</t>
  </si>
  <si>
    <t>VE_11_Road_Traffic_Fine_Management_Process_02_21.2048.3.pnml</t>
  </si>
  <si>
    <t>VE_30_Sepsis_Cases_-_Event_Log_06_56.16384.0.pnml</t>
  </si>
  <si>
    <t>PE_01_BPI_Challenge_09_090.512.1.pnml</t>
  </si>
  <si>
    <t>PE_01_BPI_Challenge_02_019.4096.3.pnml</t>
  </si>
  <si>
    <t>PE_30_Sepsis_Cases_-_Event_Log_10_107.1024.0.pnml</t>
  </si>
  <si>
    <t>PE_11_Road_Traffic_Fine_Management_Process_10_96.128.2.pnml</t>
  </si>
  <si>
    <t>PE_30_Sepsis_Cases_-_Event_Log_10_107.256.1.pnml</t>
  </si>
  <si>
    <t>PE_11_Road_Traffic_Fine_Management_Process_05_46.4096.2.pnml</t>
  </si>
  <si>
    <t>PE_11_Road_Traffic_Fine_Management_Process_09_86.2048.1.pnml</t>
  </si>
  <si>
    <t>PE_01_BPI_Challenge_09_090.4096.0.pnml</t>
  </si>
  <si>
    <t>VE_11_Road_Traffic_Fine_Management_Process_03_30.2048.0.pnml</t>
  </si>
  <si>
    <t>VE_11_Road_Traffic_Fine_Management_Process_10_100.512.2.pnml</t>
  </si>
  <si>
    <t>VE_11_Road_Traffic_Fine_Management_Process_08_80.512.0.pnml</t>
  </si>
  <si>
    <t>VE_11_Road_Traffic_Fine_Management_Process_05_50.2048.4.pnml</t>
  </si>
  <si>
    <t>VE_30_Sepsis_Cases_-_Event_Log_10_98.16384.0.pnml</t>
  </si>
  <si>
    <t>VE_11_Road_Traffic_Fine_Management_Process_01_13.4096.3.pnml</t>
  </si>
  <si>
    <t>VE_11_Road_Traffic_Fine_Management_Process_06_60.2048.2.pnml</t>
  </si>
  <si>
    <t>PE_11_Road_Traffic_Fine_Management_Process_04_36.128.2.pnml</t>
  </si>
  <si>
    <t>PE_30_Sepsis_Cases_-_Event_Log_07_77.4096.1.pnml</t>
  </si>
  <si>
    <t>PE_30_Sepsis_Cases_-_Event_Log_08_87.4096.2.pnml</t>
  </si>
  <si>
    <t>VE_01_BPI_Challenge_06_059.8192.3.pnml</t>
  </si>
  <si>
    <t>VE_01_BPI_Challenge_09_091.256.0.pnml</t>
  </si>
  <si>
    <t>VE_30_Sepsis_Cases_-_Event_Log_04_35.16384.2.pnml</t>
  </si>
  <si>
    <t>PE_01_BPI_Challenge_05_050.1024.0.pnml</t>
  </si>
  <si>
    <t>VE_01_BPI_Challenge_06_059.2048.4.pnml</t>
  </si>
  <si>
    <t>prec</t>
  </si>
  <si>
    <t>rec</t>
  </si>
  <si>
    <t>VE_01_BPI_Challenge_01_009.2048.0.xes</t>
  </si>
  <si>
    <t>PE_11_Road_Traffic_Fine_Management_Process_04_36.256.0.xes</t>
  </si>
  <si>
    <t>VE_01_BPI_Challenge_06_059.256.0.xes</t>
  </si>
  <si>
    <t>PE_01_BPI_Challenge_06_061.1024.2.xes</t>
  </si>
  <si>
    <t>VE_11_Road_Traffic_Fine_Management_Process_01_13.1024.4.xes</t>
  </si>
  <si>
    <t>PE_11_Road_Traffic_Fine_Management_Process_05_46.512.4.xes</t>
  </si>
  <si>
    <t>VE_01_BPI_Challenge_05_051.256.2.xes</t>
  </si>
  <si>
    <t>PE_11_Road_Traffic_Fine_Management_Process_06_56.256.2.xes</t>
  </si>
  <si>
    <t>PE_01_BPI_Challenge_02_019.1024.4.xes</t>
  </si>
  <si>
    <t>PE_11_Road_Traffic_Fine_Management_Process_05_46.512.2.xes</t>
  </si>
  <si>
    <t>VE_30_Sepsis_Cases_-_Event_Log_03_25.4096.4.xes</t>
  </si>
  <si>
    <t>PE_11_Road_Traffic_Fine_Management_Process_09_86.1024.2.xes</t>
  </si>
  <si>
    <t>PE_30_Sepsis_Cases_-_Event_Log_09_97.256.2.xes</t>
  </si>
  <si>
    <t>VE_30_Sepsis_Cases_-_Event_Log_06_56.1024.0.xes</t>
  </si>
  <si>
    <t>PE_30_Sepsis_Cases_-_Event_Log_02_27.512.2.xes</t>
  </si>
  <si>
    <t>PE_01_BPI_Challenge_10_100.256.0.xes</t>
  </si>
  <si>
    <t>VE_30_Sepsis_Cases_-_Event_Log_07_65.256.0.xes</t>
  </si>
  <si>
    <t>PE_01_BPI_Challenge_01_009.512.0.xes</t>
  </si>
  <si>
    <t>VE_30_Sepsis_Cases_-_Event_Log_10_98.256.4.xes</t>
  </si>
  <si>
    <t>PE_30_Sepsis_Cases_-_Event_Log_10_107.1024.2.xes</t>
  </si>
  <si>
    <t>PE_30_Sepsis_Cases_-_Event_Log_07_77.256.0.xes</t>
  </si>
  <si>
    <t>PE_30_Sepsis_Cases_-_Event_Log_10_107.1024.4.xes</t>
  </si>
  <si>
    <t>VE_30_Sepsis_Cases_-_Event_Log_06_56.256.4.xes</t>
  </si>
  <si>
    <t>VE_01_BPI_Challenge_03_029.4096.2.xes</t>
  </si>
  <si>
    <t>VE_30_Sepsis_Cases_-_Event_Log_02_17.512.0.xes</t>
  </si>
  <si>
    <t>VE_01_BPI_Challenge_06_059.512.0.xes</t>
  </si>
  <si>
    <t>PE_30_Sepsis_Cases_-_Event_Log_07_77.2048.4.xes</t>
  </si>
  <si>
    <t>VE_30_Sepsis_Cases_-_Event_Log_06_56.512.0.xes</t>
  </si>
  <si>
    <t>PE_01_BPI_Challenge_03_030.1024.2.xes</t>
  </si>
  <si>
    <t>PE_11_Road_Traffic_Fine_Management_Process_04_36.2048.2.xes</t>
  </si>
  <si>
    <t>PE_11_Road_Traffic_Fine_Management_Process_01_7.4096.2.xes</t>
  </si>
  <si>
    <t>VE_11_Road_Traffic_Fine_Management_Process_08_80.512.4.xes</t>
  </si>
  <si>
    <t>VE_01_BPI_Challenge_08_079.512.4.xes</t>
  </si>
  <si>
    <t>VE_01_BPI_Challenge_10_101.2048.4.xes</t>
  </si>
  <si>
    <t>PE_11_Road_Traffic_Fine_Management_Process_07_66.256.2.xes</t>
  </si>
  <si>
    <t>PE_01_BPI_Challenge_07_070.256.0.xes</t>
  </si>
  <si>
    <t>VE_11_Road_Traffic_Fine_Management_Process_01_13.1024.2.xes</t>
  </si>
  <si>
    <t>VE_01_BPI_Challenge_09_091.4096.2.xes</t>
  </si>
  <si>
    <t>VE_01_BPI_Challenge_10_101.2048.0.xes</t>
  </si>
  <si>
    <t>PE_30_Sepsis_Cases_-_Event_Log_07_77.4096.0.xes</t>
  </si>
  <si>
    <t>PE_01_BPI_Challenge_10_100.1024.4.xes</t>
  </si>
  <si>
    <t>PE_01_BPI_Challenge_09_090.256.2.xes</t>
  </si>
  <si>
    <t>VE_30_Sepsis_Cases_-_Event_Log_10_98.2048.0.xes</t>
  </si>
  <si>
    <t>PE_30_Sepsis_Cases_-_Event_Log_07_77.512.0.xes</t>
  </si>
  <si>
    <t>PE_01_BPI_Challenge_06_061.512.4.xes</t>
  </si>
  <si>
    <t>PE_01_BPI_Challenge_03_030.512.2.xes</t>
  </si>
  <si>
    <t>PE_11_Road_Traffic_Fine_Management_Process_09_86.2048.4.xes</t>
  </si>
  <si>
    <t>VE_30_Sepsis_Cases_-_Event_Log_04_35.256.4.xes</t>
  </si>
  <si>
    <t>VE_30_Sepsis_Cases_-_Event_Log_07_65.512.0.xes</t>
  </si>
  <si>
    <t>VE_11_Road_Traffic_Fine_Management_Process_06_60.4096.4.xes</t>
  </si>
  <si>
    <t>PE_01_BPI_Challenge_07_070.256.4.xes</t>
  </si>
  <si>
    <t>VE_30_Sepsis_Cases_-_Event_Log_08_77.1024.4.xes</t>
  </si>
  <si>
    <t>PE_01_BPI_Challenge_02_019.2048.0.xes</t>
  </si>
  <si>
    <t>PE_11_Road_Traffic_Fine_Management_Process_06_56.4096.4.xes</t>
  </si>
  <si>
    <t>PE_11_Road_Traffic_Fine_Management_Process_06_56.1024.4.xes</t>
  </si>
  <si>
    <t>PE_01_BPI_Challenge_05_050.2048.2.xes</t>
  </si>
  <si>
    <t>PE_11_Road_Traffic_Fine_Management_Process_10_96.1024.4.xes</t>
  </si>
  <si>
    <t>VE_30_Sepsis_Cases_-_Event_Log_02_17.1024.4.xes</t>
  </si>
  <si>
    <t>PE_30_Sepsis_Cases_-_Event_Log_02_27.1024.2.xes</t>
  </si>
  <si>
    <t>PE_01_BPI_Challenge_02_019.512.2.xes</t>
  </si>
  <si>
    <t>VE_11_Road_Traffic_Fine_Management_Process_06_60.256.4.xes</t>
  </si>
  <si>
    <t>VE_30_Sepsis_Cases_-_Event_Log_04_35.512.0.xes</t>
  </si>
  <si>
    <t>VE_01_BPI_Challenge_03_029.2048.4.xes</t>
  </si>
  <si>
    <t>VE_01_BPI_Challenge_05_051.4096.4.xes</t>
  </si>
  <si>
    <t>VE_11_Road_Traffic_Fine_Management_Process_04_40.512.2.xes</t>
  </si>
  <si>
    <t>PE_01_BPI_Challenge_05_050.512.4.xes</t>
  </si>
  <si>
    <t>PE_11_Road_Traffic_Fine_Management_Process_10_96.1024.0.xes</t>
  </si>
  <si>
    <t>PE_30_Sepsis_Cases_-_Event_Log_10_107.2048.4.xes</t>
  </si>
  <si>
    <t>VE_11_Road_Traffic_Fine_Management_Process_09_90.2048.0.xes</t>
  </si>
  <si>
    <t>VE_11_Road_Traffic_Fine_Management_Process_10_100.1024.0.xes</t>
  </si>
  <si>
    <t>PE_30_Sepsis_Cases_-_Event_Log_04_47.1024.0.xes</t>
  </si>
  <si>
    <t>VE_30_Sepsis_Cases_-_Event_Log_01_09.4096.4.xes</t>
  </si>
  <si>
    <t>PE_11_Road_Traffic_Fine_Management_Process_06_56.4096.2.xes</t>
  </si>
  <si>
    <t>VE_11_Road_Traffic_Fine_Management_Process_09_90.1024.2.xes</t>
  </si>
  <si>
    <t>VE_11_Road_Traffic_Fine_Management_Process_10_100.256.0.xes</t>
  </si>
  <si>
    <t>PE_30_Sepsis_Cases_-_Event_Log_01_17.512.0.xes</t>
  </si>
  <si>
    <t>VE_01_BPI_Challenge_05_051.256.0.xes</t>
  </si>
  <si>
    <t>PE_11_Road_Traffic_Fine_Management_Process_02_16.4096.0.xes</t>
  </si>
  <si>
    <t>VE_30_Sepsis_Cases_-_Event_Log_01_09.256.2.xes</t>
  </si>
  <si>
    <t>PE_30_Sepsis_Cases_-_Event_Log_01_17.2048.4.xes</t>
  </si>
  <si>
    <t>PE_30_Sepsis_Cases_-_Event_Log_06_67.4096.4.xes</t>
  </si>
  <si>
    <t>VE_01_BPI_Challenge_02_022.512.2.xes</t>
  </si>
  <si>
    <t>PE_30_Sepsis_Cases_-_Event_Log_04_47.512.0.xes</t>
  </si>
  <si>
    <t>PE_01_BPI_Challenge_01_009.256.0.xes</t>
  </si>
  <si>
    <t>PE_01_BPI_Challenge_07_070.512.2.xes</t>
  </si>
  <si>
    <t>PE_30_Sepsis_Cases_-_Event_Log_08_87.2048.0.xes</t>
  </si>
  <si>
    <t>PE_11_Road_Traffic_Fine_Management_Process_03_26.1024.2.xes</t>
  </si>
  <si>
    <t>PE_01_BPI_Challenge_03_030.512.0.xes</t>
  </si>
  <si>
    <t>PE_11_Road_Traffic_Fine_Management_Process_03_26.512.4.xes</t>
  </si>
  <si>
    <t>PE_11_Road_Traffic_Fine_Management_Process_09_86.1024.4.xes</t>
  </si>
  <si>
    <t>VE_11_Road_Traffic_Fine_Management_Process_04_40.2048.4.xes</t>
  </si>
  <si>
    <t>VE_11_Road_Traffic_Fine_Management_Process_10_100.1024.2.xes</t>
  </si>
  <si>
    <t>VE_01_BPI_Challenge_08_079.2048.4.xes</t>
  </si>
  <si>
    <t>PE_30_Sepsis_Cases_-_Event_Log_10_107.4096.2.xes</t>
  </si>
  <si>
    <t>VE_01_BPI_Challenge_07_073.256.0.xes</t>
  </si>
  <si>
    <t>PE_01_BPI_Challenge_01_009.512.4.xes</t>
  </si>
  <si>
    <t>PE_11_Road_Traffic_Fine_Management_Process_07_66.256.4.xes</t>
  </si>
  <si>
    <t>VE_30_Sepsis_Cases_-_Event_Log_03_25.4096.0.xes</t>
  </si>
  <si>
    <t>PE_30_Sepsis_Cases_-_Event_Log_05_57.256.0.xes</t>
  </si>
  <si>
    <t>VE_11_Road_Traffic_Fine_Management_Process_07_70.256.2.xes</t>
  </si>
  <si>
    <t>PE_01_BPI_Challenge_09_090.1024.0.xes</t>
  </si>
  <si>
    <t>PE_01_BPI_Challenge_06_061.1024.0.xes</t>
  </si>
  <si>
    <t>VE_01_BPI_Challenge_02_022.256.2.xes</t>
  </si>
  <si>
    <t>PE_30_Sepsis_Cases_-_Event_Log_08_87.1024.2.xes</t>
  </si>
  <si>
    <t>PE_11_Road_Traffic_Fine_Management_Process_08_76.512.0.xes</t>
  </si>
  <si>
    <t>PE_01_BPI_Challenge_04_040.1024.0.xes</t>
  </si>
  <si>
    <t>VE_11_Road_Traffic_Fine_Management_Process_04_40.4096.2.xes</t>
  </si>
  <si>
    <t>PE_01_BPI_Challenge_07_070.1024.4.xes</t>
  </si>
  <si>
    <t>VE_01_BPI_Challenge_02_022.2048.4.xes</t>
  </si>
  <si>
    <t>VE_11_Road_Traffic_Fine_Management_Process_01_13.2048.2.xes</t>
  </si>
  <si>
    <t>VE_30_Sepsis_Cases_-_Event_Log_03_25.2048.0.xes</t>
  </si>
  <si>
    <t>VE_30_Sepsis_Cases_-_Event_Log_10_98.512.0.xes</t>
  </si>
  <si>
    <t>PE_11_Road_Traffic_Fine_Management_Process_09_86.2048.2.xes</t>
  </si>
  <si>
    <t>PE_30_Sepsis_Cases_-_Event_Log_09_97.256.0.xes</t>
  </si>
  <si>
    <t>PE_01_BPI_Challenge_05_050.2048.0.xes</t>
  </si>
  <si>
    <t>VE_01_BPI_Challenge_06_059.1024.2.xes</t>
  </si>
  <si>
    <t>PE_11_Road_Traffic_Fine_Management_Process_02_16.4096.4.xes</t>
  </si>
  <si>
    <t>VE_30_Sepsis_Cases_-_Event_Log_05_45.4096.0.xes</t>
  </si>
  <si>
    <t>PE_11_Road_Traffic_Fine_Management_Process_02_16.1024.2.xes</t>
  </si>
  <si>
    <t>VE_30_Sepsis_Cases_-_Event_Log_01_09.1024.4.xes</t>
  </si>
  <si>
    <t>VE_01_BPI_Challenge_06_059.4096.0.xes</t>
  </si>
  <si>
    <t>PE_11_Road_Traffic_Fine_Management_Process_01_7.4096.0.xes</t>
  </si>
  <si>
    <t>VE_01_BPI_Challenge_03_029.2048.0.xes</t>
  </si>
  <si>
    <t>PE_01_BPI_Challenge_02_019.256.4.xes</t>
  </si>
  <si>
    <t>VE_11_Road_Traffic_Fine_Management_Process_05_50.4096.4.xes</t>
  </si>
  <si>
    <t>VE_11_Road_Traffic_Fine_Management_Process_02_21.4096.4.xes</t>
  </si>
  <si>
    <t>VE_11_Road_Traffic_Fine_Management_Process_05_50.512.4.xes</t>
  </si>
  <si>
    <t>PE_01_BPI_Challenge_10_100.2048.4.xes</t>
  </si>
  <si>
    <t>VE_11_Road_Traffic_Fine_Management_Process_02_21.256.4.xes</t>
  </si>
  <si>
    <t>VE_11_Road_Traffic_Fine_Management_Process_03_30.512.0.xes</t>
  </si>
  <si>
    <t>VE_30_Sepsis_Cases_-_Event_Log_06_56.1024.4.xes</t>
  </si>
  <si>
    <t>VE_11_Road_Traffic_Fine_Management_Process_01_13.512.4.xes</t>
  </si>
  <si>
    <t>PE_01_BPI_Challenge_03_030.2048.4.xes</t>
  </si>
  <si>
    <t>PE_01_BPI_Challenge_02_019.4096.2.xes</t>
  </si>
  <si>
    <t>VE_30_Sepsis_Cases_-_Event_Log_01_09.2048.2.xes</t>
  </si>
  <si>
    <t>PE_11_Road_Traffic_Fine_Management_Process_05_46.512.0.xes</t>
  </si>
  <si>
    <t>VE_11_Road_Traffic_Fine_Management_Process_03_30.2048.4.xes</t>
  </si>
  <si>
    <t>PE_30_Sepsis_Cases_-_Event_Log_03_37.1024.0.xes</t>
  </si>
  <si>
    <t>PE_11_Road_Traffic_Fine_Management_Process_08_76.1024.0.xes</t>
  </si>
  <si>
    <t>PE_30_Sepsis_Cases_-_Event_Log_07_77.256.4.xes</t>
  </si>
  <si>
    <t>VE_30_Sepsis_Cases_-_Event_Log_10_98.4096.0.xes</t>
  </si>
  <si>
    <t>PE_30_Sepsis_Cases_-_Event_Log_10_107.2048.0.xes</t>
  </si>
  <si>
    <t>VE_30_Sepsis_Cases_-_Event_Log_02_17.4096.0.xes</t>
  </si>
  <si>
    <t>PE_30_Sepsis_Cases_-_Event_Log_08_87.2048.4.xes</t>
  </si>
  <si>
    <t>PE_11_Road_Traffic_Fine_Management_Process_10_96.2048.2.xes</t>
  </si>
  <si>
    <t>PE_01_BPI_Challenge_08_080.1024.2.xes</t>
  </si>
  <si>
    <t>VE_11_Road_Traffic_Fine_Management_Process_03_30.512.2.xes</t>
  </si>
  <si>
    <t>PE_01_BPI_Challenge_10_100.1024.2.xes</t>
  </si>
  <si>
    <t>VE_30_Sepsis_Cases_-_Event_Log_01_09.4096.2.xes</t>
  </si>
  <si>
    <t>VE_01_BPI_Challenge_10_101.512.2.xes</t>
  </si>
  <si>
    <t>PE_01_BPI_Challenge_03_030.512.4.xes</t>
  </si>
  <si>
    <t>VE_30_Sepsis_Cases_-_Event_Log_08_77.4096.0.xes</t>
  </si>
  <si>
    <t>VE_01_BPI_Challenge_02_022.512.0.xes</t>
  </si>
  <si>
    <t>VE_01_BPI_Challenge_04_047.1024.4.xes</t>
  </si>
  <si>
    <t>VE_01_BPI_Challenge_07_073.512.2.xes</t>
  </si>
  <si>
    <t>PE_01_BPI_Challenge_08_080.512.2.xes</t>
  </si>
  <si>
    <t>PE_11_Road_Traffic_Fine_Management_Process_05_46.4096.4.xes</t>
  </si>
  <si>
    <t>PE_11_Road_Traffic_Fine_Management_Process_08_76.4096.2.xes</t>
  </si>
  <si>
    <t>PE_11_Road_Traffic_Fine_Management_Process_05_46.256.0.xes</t>
  </si>
  <si>
    <t>VE_30_Sepsis_Cases_-_Event_Log_05_45.2048.4.xes</t>
  </si>
  <si>
    <t>VE_11_Road_Traffic_Fine_Management_Process_04_40.4096.0.xes</t>
  </si>
  <si>
    <t>PE_30_Sepsis_Cases_-_Event_Log_04_47.4096.4.xes</t>
  </si>
  <si>
    <t>VE_30_Sepsis_Cases_-_Event_Log_06_56.2048.4.xes</t>
  </si>
  <si>
    <t>PE_11_Road_Traffic_Fine_Management_Process_01_7.1024.4.xes</t>
  </si>
  <si>
    <t>PE_11_Road_Traffic_Fine_Management_Process_07_66.1024.0.xes</t>
  </si>
  <si>
    <t>PE_30_Sepsis_Cases_-_Event_Log_03_37.1024.2.xes</t>
  </si>
  <si>
    <t>VE_30_Sepsis_Cases_-_Event_Log_01_09.2048.4.xes</t>
  </si>
  <si>
    <t>PE_01_BPI_Challenge_03_030.4096.0.xes</t>
  </si>
  <si>
    <t>PE_30_Sepsis_Cases_-_Event_Log_07_77.2048.0.xes</t>
  </si>
  <si>
    <t>VE_01_BPI_Challenge_01_009.2048.0.pnml</t>
  </si>
  <si>
    <t>PE_11_Road_Traffic_Fine_Management_Process_04_36.256.0.pnml</t>
  </si>
  <si>
    <t>VE_01_BPI_Challenge_06_059.256.0.pnml</t>
  </si>
  <si>
    <t>PE_01_BPI_Challenge_06_061.1024.2.pnml</t>
  </si>
  <si>
    <t>VE_11_Road_Traffic_Fine_Management_Process_01_13.1024.4.pnml</t>
  </si>
  <si>
    <t>PE_11_Road_Traffic_Fine_Management_Process_05_46.512.4.pnml</t>
  </si>
  <si>
    <t>VE_01_BPI_Challenge_05_051.256.2.pnml</t>
  </si>
  <si>
    <t>PE_11_Road_Traffic_Fine_Management_Process_06_56.256.2.pnml</t>
  </si>
  <si>
    <t>PE_01_BPI_Challenge_02_019.1024.4.pnml</t>
  </si>
  <si>
    <t>PE_11_Road_Traffic_Fine_Management_Process_05_46.512.2.pnml</t>
  </si>
  <si>
    <t>VE_30_Sepsis_Cases_-_Event_Log_03_25.4096.4.pnml</t>
  </si>
  <si>
    <t>PE_11_Road_Traffic_Fine_Management_Process_09_86.1024.2.pnml</t>
  </si>
  <si>
    <t>PE_30_Sepsis_Cases_-_Event_Log_09_97.256.2.pnml</t>
  </si>
  <si>
    <t>VE_30_Sepsis_Cases_-_Event_Log_06_56.1024.0.pnml</t>
  </si>
  <si>
    <t>PE_30_Sepsis_Cases_-_Event_Log_02_27.512.2.pnml</t>
  </si>
  <si>
    <t>PE_01_BPI_Challenge_10_100.256.0.pnml</t>
  </si>
  <si>
    <t>VE_30_Sepsis_Cases_-_Event_Log_07_65.256.0.pnml</t>
  </si>
  <si>
    <t>PE_01_BPI_Challenge_01_009.512.0.pnml</t>
  </si>
  <si>
    <t>VE_30_Sepsis_Cases_-_Event_Log_10_98.256.4.pnml</t>
  </si>
  <si>
    <t>PE_30_Sepsis_Cases_-_Event_Log_10_107.1024.2.pnml</t>
  </si>
  <si>
    <t>PE_30_Sepsis_Cases_-_Event_Log_07_77.256.0.pnml</t>
  </si>
  <si>
    <t>PE_30_Sepsis_Cases_-_Event_Log_10_107.1024.4.pnml</t>
  </si>
  <si>
    <t>VE_30_Sepsis_Cases_-_Event_Log_06_56.256.4.pnml</t>
  </si>
  <si>
    <t>VE_01_BPI_Challenge_03_029.4096.2.pnml</t>
  </si>
  <si>
    <t>VE_30_Sepsis_Cases_-_Event_Log_02_17.512.0.pnml</t>
  </si>
  <si>
    <t>VE_01_BPI_Challenge_06_059.512.0.pnml</t>
  </si>
  <si>
    <t>PE_30_Sepsis_Cases_-_Event_Log_07_77.2048.4.pnml</t>
  </si>
  <si>
    <t>VE_30_Sepsis_Cases_-_Event_Log_06_56.512.0.pnml</t>
  </si>
  <si>
    <t>PE_01_BPI_Challenge_03_030.1024.2.pnml</t>
  </si>
  <si>
    <t>PE_11_Road_Traffic_Fine_Management_Process_04_36.2048.2.pnml</t>
  </si>
  <si>
    <t>PE_11_Road_Traffic_Fine_Management_Process_01_7.4096.2.pnml</t>
  </si>
  <si>
    <t>VE_11_Road_Traffic_Fine_Management_Process_08_80.512.4.pnml</t>
  </si>
  <si>
    <t>VE_01_BPI_Challenge_08_079.512.4.pnml</t>
  </si>
  <si>
    <t>VE_01_BPI_Challenge_10_101.2048.4.pnml</t>
  </si>
  <si>
    <t>PE_11_Road_Traffic_Fine_Management_Process_07_66.256.2.pnml</t>
  </si>
  <si>
    <t>PE_01_BPI_Challenge_07_070.256.0.pnml</t>
  </si>
  <si>
    <t>VE_11_Road_Traffic_Fine_Management_Process_01_13.1024.2.pnml</t>
  </si>
  <si>
    <t>VE_01_BPI_Challenge_09_091.4096.2.pnml</t>
  </si>
  <si>
    <t>VE_01_BPI_Challenge_10_101.2048.0.pnml</t>
  </si>
  <si>
    <t>PE_30_Sepsis_Cases_-_Event_Log_07_77.4096.0.pnml</t>
  </si>
  <si>
    <t>PE_01_BPI_Challenge_10_100.1024.4.pnml</t>
  </si>
  <si>
    <t>PE_01_BPI_Challenge_09_090.256.2.pnml</t>
  </si>
  <si>
    <t>VE_30_Sepsis_Cases_-_Event_Log_10_98.2048.0.pnml</t>
  </si>
  <si>
    <t>PE_30_Sepsis_Cases_-_Event_Log_07_77.512.0.pnml</t>
  </si>
  <si>
    <t>PE_01_BPI_Challenge_06_061.512.4.pnml</t>
  </si>
  <si>
    <t>PE_01_BPI_Challenge_03_030.512.2.pnml</t>
  </si>
  <si>
    <t>PE_11_Road_Traffic_Fine_Management_Process_09_86.2048.4.pnml</t>
  </si>
  <si>
    <t>VE_30_Sepsis_Cases_-_Event_Log_04_35.256.4.pnml</t>
  </si>
  <si>
    <t>VE_30_Sepsis_Cases_-_Event_Log_07_65.512.0.pnml</t>
  </si>
  <si>
    <t>VE_11_Road_Traffic_Fine_Management_Process_06_60.4096.4.pnml</t>
  </si>
  <si>
    <t>PE_01_BPI_Challenge_07_070.256.4.pnml</t>
  </si>
  <si>
    <t>VE_30_Sepsis_Cases_-_Event_Log_08_77.1024.4.pnml</t>
  </si>
  <si>
    <t>PE_01_BPI_Challenge_02_019.2048.0.pnml</t>
  </si>
  <si>
    <t>PE_11_Road_Traffic_Fine_Management_Process_06_56.4096.4.pnml</t>
  </si>
  <si>
    <t>PE_11_Road_Traffic_Fine_Management_Process_06_56.1024.4.pnml</t>
  </si>
  <si>
    <t>PE_01_BPI_Challenge_05_050.2048.2.pnml</t>
  </si>
  <si>
    <t>PE_11_Road_Traffic_Fine_Management_Process_10_96.1024.4.pnml</t>
  </si>
  <si>
    <t>VE_30_Sepsis_Cases_-_Event_Log_02_17.1024.4.pnml</t>
  </si>
  <si>
    <t>PE_30_Sepsis_Cases_-_Event_Log_02_27.1024.2.pnml</t>
  </si>
  <si>
    <t>PE_01_BPI_Challenge_02_019.512.2.pnml</t>
  </si>
  <si>
    <t>VE_11_Road_Traffic_Fine_Management_Process_06_60.256.4.pnml</t>
  </si>
  <si>
    <t>VE_30_Sepsis_Cases_-_Event_Log_04_35.512.0.pnml</t>
  </si>
  <si>
    <t>VE_01_BPI_Challenge_03_029.2048.4.pnml</t>
  </si>
  <si>
    <t>VE_01_BPI_Challenge_05_051.4096.4.pnml</t>
  </si>
  <si>
    <t>VE_11_Road_Traffic_Fine_Management_Process_04_40.512.2.pnml</t>
  </si>
  <si>
    <t>PE_01_BPI_Challenge_05_050.512.4.pnml</t>
  </si>
  <si>
    <t>PE_11_Road_Traffic_Fine_Management_Process_10_96.1024.0.pnml</t>
  </si>
  <si>
    <t>PE_30_Sepsis_Cases_-_Event_Log_10_107.2048.4.pnml</t>
  </si>
  <si>
    <t>VE_11_Road_Traffic_Fine_Management_Process_09_90.2048.0.pnml</t>
  </si>
  <si>
    <t>VE_11_Road_Traffic_Fine_Management_Process_10_100.1024.0.pnml</t>
  </si>
  <si>
    <t>PE_30_Sepsis_Cases_-_Event_Log_04_47.1024.0.pnml</t>
  </si>
  <si>
    <t>VE_30_Sepsis_Cases_-_Event_Log_01_09.4096.4.pnml</t>
  </si>
  <si>
    <t>PE_11_Road_Traffic_Fine_Management_Process_06_56.4096.2.pnml</t>
  </si>
  <si>
    <t>VE_11_Road_Traffic_Fine_Management_Process_09_90.1024.2.pnml</t>
  </si>
  <si>
    <t>VE_11_Road_Traffic_Fine_Management_Process_10_100.256.0.pnml</t>
  </si>
  <si>
    <t>PE_30_Sepsis_Cases_-_Event_Log_01_17.512.0.pnml</t>
  </si>
  <si>
    <t>VE_01_BPI_Challenge_05_051.256.0.pnml</t>
  </si>
  <si>
    <t>PE_11_Road_Traffic_Fine_Management_Process_02_16.4096.0.pnml</t>
  </si>
  <si>
    <t>VE_30_Sepsis_Cases_-_Event_Log_01_09.256.2.pnml</t>
  </si>
  <si>
    <t>PE_30_Sepsis_Cases_-_Event_Log_01_17.2048.4.pnml</t>
  </si>
  <si>
    <t>PE_30_Sepsis_Cases_-_Event_Log_06_67.4096.4.pnml</t>
  </si>
  <si>
    <t>VE_01_BPI_Challenge_02_022.512.2.pnml</t>
  </si>
  <si>
    <t>PE_30_Sepsis_Cases_-_Event_Log_04_47.512.0.pnml</t>
  </si>
  <si>
    <t>PE_01_BPI_Challenge_01_009.256.0.pnml</t>
  </si>
  <si>
    <t>PE_01_BPI_Challenge_07_070.512.2.pnml</t>
  </si>
  <si>
    <t>PE_30_Sepsis_Cases_-_Event_Log_08_87.2048.0.pnml</t>
  </si>
  <si>
    <t>PE_11_Road_Traffic_Fine_Management_Process_03_26.1024.2.pnml</t>
  </si>
  <si>
    <t>PE_01_BPI_Challenge_03_030.512.0.pnml</t>
  </si>
  <si>
    <t>PE_11_Road_Traffic_Fine_Management_Process_03_26.512.4.pnml</t>
  </si>
  <si>
    <t>PE_11_Road_Traffic_Fine_Management_Process_09_86.1024.4.pnml</t>
  </si>
  <si>
    <t>VE_11_Road_Traffic_Fine_Management_Process_04_40.2048.4.pnml</t>
  </si>
  <si>
    <t>VE_11_Road_Traffic_Fine_Management_Process_10_100.1024.2.pnml</t>
  </si>
  <si>
    <t>VE_01_BPI_Challenge_08_079.2048.4.pnml</t>
  </si>
  <si>
    <t>PE_30_Sepsis_Cases_-_Event_Log_10_107.4096.2.pnml</t>
  </si>
  <si>
    <t>VE_01_BPI_Challenge_07_073.256.0.pnml</t>
  </si>
  <si>
    <t>PE_01_BPI_Challenge_01_009.512.4.pnml</t>
  </si>
  <si>
    <t>PE_11_Road_Traffic_Fine_Management_Process_07_66.256.4.pnml</t>
  </si>
  <si>
    <t>VE_30_Sepsis_Cases_-_Event_Log_03_25.4096.0.pnml</t>
  </si>
  <si>
    <t>PE_30_Sepsis_Cases_-_Event_Log_05_57.256.0.pnml</t>
  </si>
  <si>
    <t>VE_11_Road_Traffic_Fine_Management_Process_07_70.256.2.pnml</t>
  </si>
  <si>
    <t>PE_01_BPI_Challenge_09_090.1024.0.pnml</t>
  </si>
  <si>
    <t>PE_01_BPI_Challenge_06_061.1024.0.pnml</t>
  </si>
  <si>
    <t>VE_01_BPI_Challenge_02_022.256.2.pnml</t>
  </si>
  <si>
    <t>PE_30_Sepsis_Cases_-_Event_Log_08_87.1024.2.pnml</t>
  </si>
  <si>
    <t>PE_11_Road_Traffic_Fine_Management_Process_08_76.512.0.pnml</t>
  </si>
  <si>
    <t>PE_01_BPI_Challenge_04_040.1024.0.pnml</t>
  </si>
  <si>
    <t>VE_11_Road_Traffic_Fine_Management_Process_04_40.4096.2.pnml</t>
  </si>
  <si>
    <t>PE_01_BPI_Challenge_07_070.1024.4.pnml</t>
  </si>
  <si>
    <t>VE_01_BPI_Challenge_02_022.2048.4.pnml</t>
  </si>
  <si>
    <t>VE_11_Road_Traffic_Fine_Management_Process_01_13.2048.2.pnml</t>
  </si>
  <si>
    <t>VE_30_Sepsis_Cases_-_Event_Log_03_25.2048.0.pnml</t>
  </si>
  <si>
    <t>VE_30_Sepsis_Cases_-_Event_Log_10_98.512.0.pnml</t>
  </si>
  <si>
    <t>PE_11_Road_Traffic_Fine_Management_Process_09_86.2048.2.pnml</t>
  </si>
  <si>
    <t>PE_30_Sepsis_Cases_-_Event_Log_09_97.256.0.pnml</t>
  </si>
  <si>
    <t>PE_01_BPI_Challenge_05_050.2048.0.pnml</t>
  </si>
  <si>
    <t>VE_01_BPI_Challenge_06_059.1024.2.pnml</t>
  </si>
  <si>
    <t>PE_11_Road_Traffic_Fine_Management_Process_02_16.4096.4.pnml</t>
  </si>
  <si>
    <t>VE_30_Sepsis_Cases_-_Event_Log_05_45.4096.0.pnml</t>
  </si>
  <si>
    <t>PE_11_Road_Traffic_Fine_Management_Process_02_16.1024.2.pnml</t>
  </si>
  <si>
    <t>VE_30_Sepsis_Cases_-_Event_Log_01_09.1024.4.pnml</t>
  </si>
  <si>
    <t>VE_01_BPI_Challenge_06_059.4096.0.pnml</t>
  </si>
  <si>
    <t>PE_11_Road_Traffic_Fine_Management_Process_01_7.4096.0.pnml</t>
  </si>
  <si>
    <t>VE_01_BPI_Challenge_03_029.2048.0.pnml</t>
  </si>
  <si>
    <t>PE_01_BPI_Challenge_02_019.256.4.pnml</t>
  </si>
  <si>
    <t>VE_11_Road_Traffic_Fine_Management_Process_05_50.4096.4.pnml</t>
  </si>
  <si>
    <t>VE_11_Road_Traffic_Fine_Management_Process_02_21.4096.4.pnml</t>
  </si>
  <si>
    <t>VE_11_Road_Traffic_Fine_Management_Process_05_50.512.4.pnml</t>
  </si>
  <si>
    <t>PE_01_BPI_Challenge_10_100.2048.4.pnml</t>
  </si>
  <si>
    <t>VE_11_Road_Traffic_Fine_Management_Process_02_21.256.4.pnml</t>
  </si>
  <si>
    <t>VE_11_Road_Traffic_Fine_Management_Process_03_30.512.0.pnml</t>
  </si>
  <si>
    <t>VE_30_Sepsis_Cases_-_Event_Log_06_56.1024.4.pnml</t>
  </si>
  <si>
    <t>VE_11_Road_Traffic_Fine_Management_Process_01_13.512.4.pnml</t>
  </si>
  <si>
    <t>PE_01_BPI_Challenge_03_030.2048.4.pnml</t>
  </si>
  <si>
    <t>PE_01_BPI_Challenge_02_019.4096.2.pnml</t>
  </si>
  <si>
    <t>VE_30_Sepsis_Cases_-_Event_Log_01_09.2048.2.pnml</t>
  </si>
  <si>
    <t>PE_11_Road_Traffic_Fine_Management_Process_05_46.512.0.pnml</t>
  </si>
  <si>
    <t>VE_11_Road_Traffic_Fine_Management_Process_03_30.2048.4.pnml</t>
  </si>
  <si>
    <t>PE_30_Sepsis_Cases_-_Event_Log_03_37.1024.0.pnml</t>
  </si>
  <si>
    <t>PE_11_Road_Traffic_Fine_Management_Process_08_76.1024.0.pnml</t>
  </si>
  <si>
    <t>PE_30_Sepsis_Cases_-_Event_Log_07_77.256.4.pnml</t>
  </si>
  <si>
    <t>VE_30_Sepsis_Cases_-_Event_Log_10_98.4096.0.pnml</t>
  </si>
  <si>
    <t>PE_30_Sepsis_Cases_-_Event_Log_10_107.2048.0.pnml</t>
  </si>
  <si>
    <t>VE_30_Sepsis_Cases_-_Event_Log_02_17.4096.0.pnml</t>
  </si>
  <si>
    <t>PE_30_Sepsis_Cases_-_Event_Log_08_87.2048.4.pnml</t>
  </si>
  <si>
    <t>PE_11_Road_Traffic_Fine_Management_Process_10_96.2048.2.pnml</t>
  </si>
  <si>
    <t>PE_01_BPI_Challenge_08_080.1024.2.pnml</t>
  </si>
  <si>
    <t>VE_11_Road_Traffic_Fine_Management_Process_03_30.512.2.pnml</t>
  </si>
  <si>
    <t>PE_01_BPI_Challenge_10_100.1024.2.pnml</t>
  </si>
  <si>
    <t>VE_30_Sepsis_Cases_-_Event_Log_01_09.4096.2.pnml</t>
  </si>
  <si>
    <t>VE_01_BPI_Challenge_10_101.512.2.pnml</t>
  </si>
  <si>
    <t>PE_01_BPI_Challenge_03_030.512.4.pnml</t>
  </si>
  <si>
    <t>VE_30_Sepsis_Cases_-_Event_Log_08_77.4096.0.pnml</t>
  </si>
  <si>
    <t>VE_01_BPI_Challenge_02_022.512.0.pnml</t>
  </si>
  <si>
    <t>VE_01_BPI_Challenge_04_047.1024.4.pnml</t>
  </si>
  <si>
    <t>VE_01_BPI_Challenge_07_073.512.2.pnml</t>
  </si>
  <si>
    <t>PE_01_BPI_Challenge_08_080.512.2.pnml</t>
  </si>
  <si>
    <t>PE_11_Road_Traffic_Fine_Management_Process_05_46.4096.4.pnml</t>
  </si>
  <si>
    <t>PE_11_Road_Traffic_Fine_Management_Process_08_76.4096.2.pnml</t>
  </si>
  <si>
    <t>PE_11_Road_Traffic_Fine_Management_Process_05_46.256.0.pnml</t>
  </si>
  <si>
    <t>VE_30_Sepsis_Cases_-_Event_Log_05_45.2048.4.pnml</t>
  </si>
  <si>
    <t>VE_11_Road_Traffic_Fine_Management_Process_04_40.4096.0.pnml</t>
  </si>
  <si>
    <t>PE_30_Sepsis_Cases_-_Event_Log_04_47.4096.4.pnml</t>
  </si>
  <si>
    <t>VE_30_Sepsis_Cases_-_Event_Log_06_56.2048.4.pnml</t>
  </si>
  <si>
    <t>PE_11_Road_Traffic_Fine_Management_Process_01_7.1024.4.pnml</t>
  </si>
  <si>
    <t>PE_11_Road_Traffic_Fine_Management_Process_07_66.1024.0.pnml</t>
  </si>
  <si>
    <t>PE_30_Sepsis_Cases_-_Event_Log_03_37.1024.2.pnml</t>
  </si>
  <si>
    <t>VE_30_Sepsis_Cases_-_Event_Log_01_09.2048.4.pnml</t>
  </si>
  <si>
    <t>PE_01_BPI_Challenge_03_030.4096.0.pnml</t>
  </si>
  <si>
    <t>PE_30_Sepsis_Cases_-_Event_Log_07_77.2048.0.pnml</t>
  </si>
  <si>
    <t>total coverage</t>
  </si>
  <si>
    <t xml:space="preserve">            </t>
  </si>
  <si>
    <t xml:space="preserve"> </t>
  </si>
  <si>
    <t>Noise</t>
  </si>
  <si>
    <t>Log size</t>
  </si>
  <si>
    <t>Upperbounds to identify significant gains</t>
  </si>
  <si>
    <t>precision</t>
  </si>
  <si>
    <t>pre</t>
  </si>
  <si>
    <t>recall</t>
  </si>
  <si>
    <t>significant gain</t>
  </si>
  <si>
    <t>noise coverage</t>
  </si>
  <si>
    <t>noise%</t>
  </si>
  <si>
    <t>phrase~1</t>
  </si>
  <si>
    <t>N/A</t>
  </si>
  <si>
    <t>logSize coverage</t>
  </si>
  <si>
    <t>l coverage</t>
  </si>
  <si>
    <t>g coverage</t>
  </si>
  <si>
    <t>n coverage</t>
  </si>
  <si>
    <t>k coverage</t>
  </si>
  <si>
    <t>system coverage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</si>
</sst>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Aptos Narrow"/>
      <family val="2"/>
      <scheme val="minor"/>
    </font>
    <font>
      <b/>
      <sz val="12"/>
      <color theme="1"/>
      <name val="Aptos Narrow"/>
      <scheme val="minor"/>
    </font>
    <font>
      <sz val="12"/>
      <color theme="1"/>
      <name val="Aptos Narrow"/>
    </font>
    <font>
      <sz val="12"/>
      <color theme="1"/>
      <name val="Aptos Narrow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ptos Narrow"/>
    </font>
  </fonts>
  <fills count="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5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1" xfId="0" applyBorder="1"/>
    <xf numFmtId="0" fontId="1" fillId="0" borderId="0" xfId="0" applyFont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10" xfId="0" applyBorder="1"/>
    <xf numFmtId="0" fontId="0" fillId="0" borderId="12" xfId="0" applyBorder="1"/>
    <xf numFmtId="0" fontId="0" fillId="0" borderId="15" xfId="0" applyBorder="1"/>
    <xf numFmtId="0" fontId="0" fillId="0" borderId="16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25" xfId="0" applyBorder="1"/>
    <xf numFmtId="0" fontId="0" fillId="0" borderId="27" xfId="0" applyBorder="1"/>
    <xf numFmtId="0" fontId="0" fillId="0" borderId="28" xfId="0" applyBorder="1"/>
    <xf numFmtId="0" fontId="0" fillId="0" borderId="29" xfId="0" applyBorder="1"/>
    <xf numFmtId="0" fontId="0" fillId="0" borderId="30" xfId="0" applyBorder="1"/>
    <xf numFmtId="0" fontId="0" fillId="0" borderId="31" xfId="0" applyBorder="1"/>
    <xf numFmtId="0" fontId="0" fillId="0" borderId="32" xfId="0" applyBorder="1"/>
    <xf numFmtId="0" fontId="0" fillId="0" borderId="33" xfId="0" applyBorder="1"/>
    <xf numFmtId="0" fontId="0" fillId="0" borderId="34" xfId="0" applyBorder="1"/>
    <xf numFmtId="0" fontId="0" fillId="0" borderId="35" xfId="0" applyBorder="1"/>
    <xf numFmtId="0" fontId="0" fillId="0" borderId="3" xfId="0" applyBorder="1"/>
    <xf numFmtId="0" fontId="0" fillId="0" borderId="5" xfId="0" applyBorder="1"/>
    <xf numFmtId="0" fontId="0" fillId="0" borderId="38" xfId="0" applyBorder="1"/>
    <xf numFmtId="0" fontId="0" fillId="0" borderId="41" xfId="0" applyBorder="1"/>
    <xf numFmtId="0" fontId="0" fillId="0" borderId="45" xfId="0" applyBorder="1"/>
    <xf numFmtId="0" fontId="0" fillId="0" borderId="46" xfId="0" applyBorder="1"/>
    <xf numFmtId="0" fontId="0" fillId="0" borderId="39" xfId="0" applyBorder="1"/>
    <xf numFmtId="0" fontId="2" fillId="0" borderId="15" xfId="0" applyFont="1" applyBorder="1"/>
    <xf numFmtId="0" fontId="2" fillId="0" borderId="16" xfId="0" applyFont="1" applyBorder="1"/>
    <xf numFmtId="0" fontId="2" fillId="0" borderId="45" xfId="0" applyFont="1" applyBorder="1"/>
    <xf numFmtId="0" fontId="2" fillId="0" borderId="46" xfId="0" applyFont="1" applyBorder="1"/>
    <xf numFmtId="0" fontId="2" fillId="0" borderId="39" xfId="0" applyFont="1" applyBorder="1"/>
    <xf numFmtId="0" fontId="2" fillId="0" borderId="14" xfId="0" applyFont="1" applyBorder="1"/>
    <xf numFmtId="0" fontId="2" fillId="0" borderId="36" xfId="0" applyFont="1" applyBorder="1"/>
    <xf numFmtId="0" fontId="1" fillId="3" borderId="43" xfId="0" applyFont="1" applyFill="1" applyBorder="1"/>
    <xf numFmtId="0" fontId="1" fillId="3" borderId="26" xfId="0" applyFont="1" applyFill="1" applyBorder="1"/>
    <xf numFmtId="0" fontId="1" fillId="3" borderId="42" xfId="0" applyFont="1" applyFill="1" applyBorder="1"/>
    <xf numFmtId="0" fontId="1" fillId="3" borderId="13" xfId="0" applyFont="1" applyFill="1" applyBorder="1"/>
    <xf numFmtId="0" fontId="1" fillId="3" borderId="41" xfId="0" applyFont="1" applyFill="1" applyBorder="1"/>
    <xf numFmtId="0" fontId="1" fillId="3" borderId="8" xfId="0" applyFont="1" applyFill="1" applyBorder="1"/>
    <xf numFmtId="0" fontId="1" fillId="3" borderId="10" xfId="0" applyFont="1" applyFill="1" applyBorder="1"/>
    <xf numFmtId="0" fontId="1" fillId="3" borderId="9" xfId="0" applyFont="1" applyFill="1" applyBorder="1"/>
    <xf numFmtId="0" fontId="1" fillId="3" borderId="2" xfId="0" applyFont="1" applyFill="1" applyBorder="1"/>
    <xf numFmtId="0" fontId="1" fillId="3" borderId="22" xfId="0" applyFont="1" applyFill="1" applyBorder="1"/>
    <xf numFmtId="0" fontId="1" fillId="2" borderId="0" xfId="0" applyFont="1" applyFill="1"/>
    <xf numFmtId="0" fontId="3" fillId="2" borderId="0" xfId="0" applyFont="1" applyFill="1"/>
    <xf numFmtId="0" fontId="4" fillId="0" borderId="0" xfId="0" applyFont="1"/>
    <xf numFmtId="0" fontId="2" fillId="0" borderId="0" xfId="0" applyFont="1"/>
    <xf numFmtId="0" fontId="6" fillId="3" borderId="6" xfId="0" applyFont="1" applyFill="1" applyBorder="1"/>
    <xf numFmtId="0" fontId="6" fillId="3" borderId="7" xfId="0" applyFont="1" applyFill="1" applyBorder="1"/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10" xfId="0" applyFont="1" applyBorder="1"/>
    <xf numFmtId="0" fontId="1" fillId="3" borderId="6" xfId="0" applyFont="1" applyFill="1" applyBorder="1"/>
    <xf numFmtId="0" fontId="1" fillId="3" borderId="7" xfId="0" applyFont="1" applyFill="1" applyBorder="1"/>
    <xf numFmtId="0" fontId="0" fillId="0" borderId="40" xfId="0" applyBorder="1"/>
    <xf numFmtId="0" fontId="0" fillId="0" borderId="13" xfId="0" applyBorder="1"/>
    <xf numFmtId="0" fontId="0" fillId="0" borderId="9" xfId="0" applyBorder="1"/>
    <xf numFmtId="11" fontId="0" fillId="0" borderId="34" xfId="0" applyNumberFormat="1" applyBorder="1"/>
    <xf numFmtId="0" fontId="1" fillId="3" borderId="5" xfId="0" applyFont="1" applyFill="1" applyBorder="1"/>
    <xf numFmtId="0" fontId="3" fillId="0" borderId="12" xfId="0" applyFont="1" applyBorder="1"/>
    <xf numFmtId="0" fontId="3" fillId="0" borderId="0" xfId="0" applyFont="1"/>
    <xf numFmtId="0" fontId="3" fillId="0" borderId="6" xfId="0" applyFont="1" applyBorder="1"/>
    <xf numFmtId="0" fontId="3" fillId="0" borderId="7" xfId="0" applyFont="1" applyBorder="1"/>
    <xf numFmtId="0" fontId="3" fillId="0" borderId="8" xfId="0" applyFont="1" applyBorder="1"/>
    <xf numFmtId="0" fontId="3" fillId="0" borderId="10" xfId="0" applyFont="1" applyBorder="1"/>
    <xf numFmtId="0" fontId="3" fillId="0" borderId="46" xfId="0" applyFont="1" applyBorder="1"/>
    <xf numFmtId="0" fontId="3" fillId="0" borderId="39" xfId="0" applyFont="1" applyBorder="1"/>
    <xf numFmtId="0" fontId="3" fillId="0" borderId="13" xfId="0" applyFont="1" applyBorder="1"/>
    <xf numFmtId="0" fontId="3" fillId="0" borderId="45" xfId="0" applyFont="1" applyBorder="1"/>
    <xf numFmtId="0" fontId="3" fillId="0" borderId="33" xfId="0" applyFont="1" applyBorder="1"/>
    <xf numFmtId="0" fontId="3" fillId="0" borderId="34" xfId="0" applyFont="1" applyBorder="1"/>
    <xf numFmtId="0" fontId="3" fillId="0" borderId="31" xfId="0" applyFont="1" applyBorder="1"/>
    <xf numFmtId="0" fontId="3" fillId="0" borderId="31" xfId="0" applyFont="1" applyBorder="1" applyAlignment="1">
      <alignment horizontal="right"/>
    </xf>
    <xf numFmtId="0" fontId="3" fillId="0" borderId="34" xfId="0" applyFont="1" applyBorder="1" applyAlignment="1">
      <alignment horizontal="right"/>
    </xf>
    <xf numFmtId="0" fontId="3" fillId="0" borderId="12" xfId="0" applyFont="1" applyBorder="1" applyAlignment="1">
      <alignment horizontal="right"/>
    </xf>
    <xf numFmtId="0" fontId="3" fillId="0" borderId="7" xfId="0" applyFont="1" applyBorder="1" applyAlignment="1">
      <alignment horizontal="right"/>
    </xf>
    <xf numFmtId="0" fontId="3" fillId="0" borderId="13" xfId="0" applyFont="1" applyBorder="1" applyAlignment="1">
      <alignment horizontal="right"/>
    </xf>
    <xf numFmtId="0" fontId="3" fillId="0" borderId="10" xfId="0" applyFont="1" applyBorder="1" applyAlignment="1">
      <alignment horizontal="right"/>
    </xf>
    <xf numFmtId="0" fontId="3" fillId="0" borderId="33" xfId="0" applyFont="1" applyBorder="1" applyAlignment="1">
      <alignment horizontal="right"/>
    </xf>
    <xf numFmtId="0" fontId="3" fillId="0" borderId="6" xfId="0" applyFont="1" applyBorder="1" applyAlignment="1">
      <alignment horizontal="right"/>
    </xf>
    <xf numFmtId="0" fontId="3" fillId="0" borderId="8" xfId="0" applyFont="1" applyBorder="1" applyAlignment="1">
      <alignment horizontal="right"/>
    </xf>
    <xf numFmtId="0" fontId="1" fillId="3" borderId="50" xfId="0" applyFont="1" applyFill="1" applyBorder="1"/>
    <xf numFmtId="0" fontId="1" fillId="3" borderId="51" xfId="0" applyFont="1" applyFill="1" applyBorder="1"/>
    <xf numFmtId="0" fontId="0" fillId="0" borderId="52" xfId="0" applyBorder="1"/>
    <xf numFmtId="0" fontId="0" fillId="0" borderId="53" xfId="0" applyBorder="1"/>
    <xf numFmtId="0" fontId="0" fillId="0" borderId="54" xfId="0" applyBorder="1"/>
    <xf numFmtId="0" fontId="0" fillId="0" borderId="55" xfId="0" applyBorder="1"/>
    <xf numFmtId="0" fontId="0" fillId="0" borderId="56" xfId="0" applyBorder="1"/>
    <xf numFmtId="0" fontId="1" fillId="3" borderId="37" xfId="0" applyFont="1" applyFill="1" applyBorder="1" applyAlignment="1">
      <alignment horizontal="left" vertical="center"/>
    </xf>
    <xf numFmtId="0" fontId="1" fillId="3" borderId="40" xfId="0" applyFont="1" applyFill="1" applyBorder="1" applyAlignment="1">
      <alignment horizontal="left" vertical="center"/>
    </xf>
    <xf numFmtId="0" fontId="1" fillId="3" borderId="14" xfId="0" applyFont="1" applyFill="1" applyBorder="1" applyAlignment="1">
      <alignment horizontal="left" vertical="center"/>
    </xf>
    <xf numFmtId="0" fontId="1" fillId="3" borderId="44" xfId="0" applyFont="1" applyFill="1" applyBorder="1" applyAlignment="1">
      <alignment horizontal="left" vertical="center"/>
    </xf>
    <xf numFmtId="0" fontId="1" fillId="3" borderId="16" xfId="0" applyFont="1" applyFill="1" applyBorder="1" applyAlignment="1">
      <alignment horizontal="left" vertical="center"/>
    </xf>
    <xf numFmtId="0" fontId="1" fillId="3" borderId="36" xfId="0" applyFont="1" applyFill="1" applyBorder="1" applyAlignment="1">
      <alignment horizontal="left" vertical="center"/>
    </xf>
    <xf numFmtId="0" fontId="1" fillId="3" borderId="39" xfId="0" applyFont="1" applyFill="1" applyBorder="1" applyAlignment="1">
      <alignment horizontal="left" vertical="center"/>
    </xf>
    <xf numFmtId="0" fontId="1" fillId="3" borderId="11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3" borderId="38" xfId="0" applyFont="1" applyFill="1" applyBorder="1" applyAlignment="1">
      <alignment horizontal="center"/>
    </xf>
    <xf numFmtId="0" fontId="1" fillId="3" borderId="17" xfId="0" applyFont="1" applyFill="1" applyBorder="1" applyAlignment="1">
      <alignment horizontal="left" vertical="center"/>
    </xf>
    <xf numFmtId="0" fontId="1" fillId="3" borderId="19" xfId="0" applyFont="1" applyFill="1" applyBorder="1" applyAlignment="1">
      <alignment horizontal="left" vertical="center"/>
    </xf>
    <xf numFmtId="0" fontId="5" fillId="3" borderId="3" xfId="0" applyFont="1" applyFill="1" applyBorder="1" applyAlignment="1">
      <alignment horizontal="center"/>
    </xf>
    <xf numFmtId="0" fontId="5" fillId="3" borderId="5" xfId="0" applyFont="1" applyFill="1" applyBorder="1" applyAlignment="1">
      <alignment horizontal="center"/>
    </xf>
    <xf numFmtId="0" fontId="1" fillId="3" borderId="23" xfId="0" applyFont="1" applyFill="1" applyBorder="1" applyAlignment="1">
      <alignment horizontal="left" vertical="center"/>
    </xf>
    <xf numFmtId="0" fontId="1" fillId="3" borderId="24" xfId="0" applyFont="1" applyFill="1" applyBorder="1" applyAlignment="1">
      <alignment horizontal="left" vertical="center"/>
    </xf>
    <xf numFmtId="0" fontId="1" fillId="3" borderId="36" xfId="0" applyFont="1" applyFill="1" applyBorder="1" applyAlignment="1">
      <alignment horizontal="center"/>
    </xf>
    <xf numFmtId="0" fontId="1" fillId="3" borderId="17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1" fillId="3" borderId="36" xfId="0" applyFont="1" applyFill="1" applyBorder="1" applyAlignment="1">
      <alignment horizontal="center" vertical="center"/>
    </xf>
    <xf numFmtId="0" fontId="1" fillId="3" borderId="39" xfId="0" applyFont="1" applyFill="1" applyBorder="1" applyAlignment="1">
      <alignment horizontal="center" vertical="center"/>
    </xf>
    <xf numFmtId="0" fontId="1" fillId="2" borderId="49" xfId="0" applyFont="1" applyFill="1" applyBorder="1" applyAlignment="1">
      <alignment horizontal="center"/>
    </xf>
    <xf numFmtId="0" fontId="1" fillId="2" borderId="47" xfId="0" applyFont="1" applyFill="1" applyBorder="1" applyAlignment="1">
      <alignment horizontal="center"/>
    </xf>
    <xf numFmtId="0" fontId="1" fillId="2" borderId="48" xfId="0" applyFont="1" applyFill="1" applyBorder="1" applyAlignment="1">
      <alignment horizontal="center"/>
    </xf>
    <xf numFmtId="0" fontId="1" fillId="2" borderId="2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3" borderId="8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0" fillId="0" borderId="0" xfId="0" applyBorder="1"/>
  </cellXfs>
  <cellStyles count="1">
    <cellStyle name="Normal" xfId="0" builtinId="0"/>
  </cellStyles>
  <dxfs count="2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mall-coverage-data" connectionId="6" xr16:uid="{57BD88AF-EC8A-2E4F-8765-776D3FF458B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sults.2023.06.23.not.analyzed" connectionId="5" xr16:uid="{EABEE2EA-472F-EC4E-9609-BBB986094AEF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sults" connectionId="4" xr16:uid="{C48DEBF4-A35D-C244-835A-4252D360A3F2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C1568-E42D-104E-A6B3-55742B13F878}">
  <dimension ref="A1:F2910"/>
  <sheetViews>
    <sheetView topLeftCell="A248" workbookViewId="0">
      <selection activeCell="A267" sqref="A267"/>
    </sheetView>
  </sheetViews>
  <sheetFormatPr baseColWidth="10" defaultRowHeight="16" x14ac:dyDescent="0.2"/>
  <cols>
    <col min="1" max="1" width="62" bestFit="1" customWidth="1"/>
    <col min="2" max="2" width="12.1640625" bestFit="1" customWidth="1"/>
    <col min="3" max="3" width="13.33203125" bestFit="1" customWidth="1"/>
    <col min="5" max="5" width="17.1640625" bestFit="1" customWidth="1"/>
  </cols>
  <sheetData>
    <row r="1" spans="1:6" ht="17" thickBot="1" x14ac:dyDescent="0.25">
      <c r="A1" s="46" t="s">
        <v>61</v>
      </c>
      <c r="B1" s="46" t="s">
        <v>939</v>
      </c>
      <c r="C1" s="47" t="s">
        <v>940</v>
      </c>
      <c r="D1" s="2"/>
      <c r="E1" s="48" t="s">
        <v>941</v>
      </c>
      <c r="F1" s="49">
        <f>PEARSON(B2:B2910, C2:C2910)</f>
        <v>0.99475512528635346</v>
      </c>
    </row>
    <row r="2" spans="1:6" x14ac:dyDescent="0.2">
      <c r="A2" s="12" t="s">
        <v>785</v>
      </c>
      <c r="B2" s="12">
        <v>1</v>
      </c>
      <c r="C2" s="13">
        <v>0.99951171875</v>
      </c>
    </row>
    <row r="3" spans="1:6" x14ac:dyDescent="0.2">
      <c r="A3" s="8" t="s">
        <v>182</v>
      </c>
      <c r="B3" s="8">
        <v>1</v>
      </c>
      <c r="C3" s="10">
        <v>0.994140625</v>
      </c>
    </row>
    <row r="4" spans="1:6" x14ac:dyDescent="0.2">
      <c r="A4" s="8" t="s">
        <v>786</v>
      </c>
      <c r="B4" s="8">
        <v>0.84402524955960001</v>
      </c>
      <c r="C4" s="10">
        <v>0.71484375</v>
      </c>
    </row>
    <row r="5" spans="1:6" x14ac:dyDescent="0.2">
      <c r="A5" s="8" t="s">
        <v>565</v>
      </c>
      <c r="B5" s="8">
        <v>0.85952801958650704</v>
      </c>
      <c r="C5" s="10">
        <v>0.796875</v>
      </c>
    </row>
    <row r="6" spans="1:6" x14ac:dyDescent="0.2">
      <c r="A6" s="8" t="s">
        <v>787</v>
      </c>
      <c r="B6" s="8">
        <v>0.61755479431518301</v>
      </c>
      <c r="C6" s="10">
        <v>0.53515625</v>
      </c>
    </row>
    <row r="7" spans="1:6" x14ac:dyDescent="0.2">
      <c r="A7" s="8" t="s">
        <v>497</v>
      </c>
      <c r="B7" s="8">
        <v>0.66420004151123602</v>
      </c>
      <c r="C7" s="10">
        <v>0.58984375</v>
      </c>
    </row>
    <row r="8" spans="1:6" x14ac:dyDescent="0.2">
      <c r="A8" s="8" t="s">
        <v>289</v>
      </c>
      <c r="B8" s="8">
        <v>0.78524794274815901</v>
      </c>
      <c r="C8" s="10">
        <v>0.724609375</v>
      </c>
    </row>
    <row r="9" spans="1:6" x14ac:dyDescent="0.2">
      <c r="A9" s="8" t="s">
        <v>464</v>
      </c>
      <c r="B9" s="8">
        <v>0.675964969365349</v>
      </c>
      <c r="C9" s="10">
        <v>0.5859375</v>
      </c>
    </row>
    <row r="10" spans="1:6" x14ac:dyDescent="0.2">
      <c r="A10" s="8" t="s">
        <v>740</v>
      </c>
      <c r="B10" s="8">
        <v>0.83627381895266495</v>
      </c>
      <c r="C10" s="10">
        <v>0.71484375</v>
      </c>
    </row>
    <row r="11" spans="1:6" x14ac:dyDescent="0.2">
      <c r="A11" s="8" t="s">
        <v>87</v>
      </c>
      <c r="B11" s="8">
        <v>0.453189905541166</v>
      </c>
      <c r="C11" s="10">
        <v>0.369140625</v>
      </c>
    </row>
    <row r="12" spans="1:6" x14ac:dyDescent="0.2">
      <c r="A12" s="8" t="s">
        <v>246</v>
      </c>
      <c r="B12" s="8">
        <v>0.79397774816038102</v>
      </c>
      <c r="C12" s="10">
        <v>0.70947265625</v>
      </c>
    </row>
    <row r="13" spans="1:6" x14ac:dyDescent="0.2">
      <c r="A13" s="8" t="s">
        <v>695</v>
      </c>
      <c r="B13" s="8">
        <v>0.66046234659986403</v>
      </c>
      <c r="C13" s="10">
        <v>0.53125</v>
      </c>
    </row>
    <row r="14" spans="1:6" x14ac:dyDescent="0.2">
      <c r="A14" s="8" t="s">
        <v>788</v>
      </c>
      <c r="B14" s="8">
        <v>0.71099094808230701</v>
      </c>
      <c r="C14" s="10">
        <v>0.642578125</v>
      </c>
    </row>
    <row r="15" spans="1:6" x14ac:dyDescent="0.2">
      <c r="A15" s="8" t="s">
        <v>135</v>
      </c>
      <c r="B15" s="8">
        <v>0.81887055272059395</v>
      </c>
      <c r="C15" s="10">
        <v>0.74169921875</v>
      </c>
    </row>
    <row r="16" spans="1:6" x14ac:dyDescent="0.2">
      <c r="A16" s="8" t="s">
        <v>145</v>
      </c>
      <c r="B16" s="8">
        <v>0.64463823833709499</v>
      </c>
      <c r="C16" s="10">
        <v>0.57421875</v>
      </c>
    </row>
    <row r="17" spans="1:3" x14ac:dyDescent="0.2">
      <c r="A17" s="8" t="s">
        <v>789</v>
      </c>
      <c r="B17" s="8">
        <v>0.99511909596687498</v>
      </c>
      <c r="C17" s="10">
        <v>0.9931640625</v>
      </c>
    </row>
    <row r="18" spans="1:3" x14ac:dyDescent="0.2">
      <c r="A18" s="8" t="s">
        <v>760</v>
      </c>
      <c r="B18" s="8">
        <v>0.53029776681503804</v>
      </c>
      <c r="C18" s="10">
        <v>0.4697265625</v>
      </c>
    </row>
    <row r="19" spans="1:3" x14ac:dyDescent="0.2">
      <c r="A19" s="8" t="s">
        <v>107</v>
      </c>
      <c r="B19" s="8">
        <v>0.45343120100783801</v>
      </c>
      <c r="C19" s="10">
        <v>0.3671875</v>
      </c>
    </row>
    <row r="20" spans="1:3" x14ac:dyDescent="0.2">
      <c r="A20" s="8" t="s">
        <v>375</v>
      </c>
      <c r="B20" s="8">
        <v>0.96875</v>
      </c>
      <c r="C20" s="10">
        <v>0.90234375</v>
      </c>
    </row>
    <row r="21" spans="1:3" x14ac:dyDescent="0.2">
      <c r="A21" s="8" t="s">
        <v>339</v>
      </c>
      <c r="B21" s="8">
        <v>0.75397877871579699</v>
      </c>
      <c r="C21" s="10">
        <v>0.6572265625</v>
      </c>
    </row>
    <row r="22" spans="1:3" x14ac:dyDescent="0.2">
      <c r="A22" s="8" t="s">
        <v>99</v>
      </c>
      <c r="B22" s="8">
        <v>0.97168207206721202</v>
      </c>
      <c r="C22" s="10">
        <v>0.951904296875</v>
      </c>
    </row>
    <row r="23" spans="1:3" x14ac:dyDescent="0.2">
      <c r="A23" s="8" t="s">
        <v>347</v>
      </c>
      <c r="B23" s="8">
        <v>1</v>
      </c>
      <c r="C23" s="10">
        <v>0.9921875</v>
      </c>
    </row>
    <row r="24" spans="1:3" x14ac:dyDescent="0.2">
      <c r="A24" s="8" t="s">
        <v>790</v>
      </c>
      <c r="B24" s="8">
        <v>0.68775205924767102</v>
      </c>
      <c r="C24" s="10">
        <v>0.5625</v>
      </c>
    </row>
    <row r="25" spans="1:3" x14ac:dyDescent="0.2">
      <c r="A25" s="8" t="s">
        <v>318</v>
      </c>
      <c r="B25" s="8">
        <v>0.90246590620358003</v>
      </c>
      <c r="C25" s="10">
        <v>0.802734375</v>
      </c>
    </row>
    <row r="26" spans="1:3" x14ac:dyDescent="0.2">
      <c r="A26" s="8" t="s">
        <v>749</v>
      </c>
      <c r="B26" s="8">
        <v>0.99511957168579102</v>
      </c>
      <c r="C26" s="10">
        <v>0.978515625</v>
      </c>
    </row>
    <row r="27" spans="1:3" x14ac:dyDescent="0.2">
      <c r="A27" s="8" t="s">
        <v>424</v>
      </c>
      <c r="B27" s="8">
        <v>0.28530910380560798</v>
      </c>
      <c r="C27" s="10">
        <v>0.212890625</v>
      </c>
    </row>
    <row r="28" spans="1:3" x14ac:dyDescent="0.2">
      <c r="A28" s="8" t="s">
        <v>130</v>
      </c>
      <c r="B28" s="8">
        <v>0.75298122550077595</v>
      </c>
      <c r="C28" s="10">
        <v>0.693359375</v>
      </c>
    </row>
    <row r="29" spans="1:3" x14ac:dyDescent="0.2">
      <c r="A29" s="8" t="s">
        <v>395</v>
      </c>
      <c r="B29" s="8">
        <v>0.85571343310231696</v>
      </c>
      <c r="C29" s="10">
        <v>0.76171875</v>
      </c>
    </row>
    <row r="30" spans="1:3" x14ac:dyDescent="0.2">
      <c r="A30" s="8" t="s">
        <v>657</v>
      </c>
      <c r="B30" s="8">
        <v>0.96362686210363102</v>
      </c>
      <c r="C30" s="10">
        <v>0.935791015625</v>
      </c>
    </row>
    <row r="31" spans="1:3" x14ac:dyDescent="0.2">
      <c r="A31" s="8" t="s">
        <v>674</v>
      </c>
      <c r="B31" s="8">
        <v>0.20346186733791899</v>
      </c>
      <c r="C31" s="10">
        <v>0.140625</v>
      </c>
    </row>
    <row r="32" spans="1:3" x14ac:dyDescent="0.2">
      <c r="A32" s="8" t="s">
        <v>576</v>
      </c>
      <c r="B32" s="8">
        <v>0.95411539336397699</v>
      </c>
      <c r="C32" s="10">
        <v>0.90869140625</v>
      </c>
    </row>
    <row r="33" spans="1:3" x14ac:dyDescent="0.2">
      <c r="A33" s="8" t="s">
        <v>791</v>
      </c>
      <c r="B33" s="8">
        <v>0.46127429924457503</v>
      </c>
      <c r="C33" s="10">
        <v>0.37109375</v>
      </c>
    </row>
    <row r="34" spans="1:3" x14ac:dyDescent="0.2">
      <c r="A34" s="8" t="s">
        <v>370</v>
      </c>
      <c r="B34" s="8">
        <v>0.97854615884259999</v>
      </c>
      <c r="C34" s="10">
        <v>0.93359375</v>
      </c>
    </row>
    <row r="35" spans="1:3" x14ac:dyDescent="0.2">
      <c r="A35" s="8" t="s">
        <v>290</v>
      </c>
      <c r="B35" s="8">
        <v>0.51375594803690805</v>
      </c>
      <c r="C35" s="10">
        <v>0.44140625</v>
      </c>
    </row>
    <row r="36" spans="1:3" x14ac:dyDescent="0.2">
      <c r="A36" s="8" t="s">
        <v>349</v>
      </c>
      <c r="B36" s="8">
        <v>0.44739554797628001</v>
      </c>
      <c r="C36" s="10">
        <v>0.369140625</v>
      </c>
    </row>
    <row r="37" spans="1:3" x14ac:dyDescent="0.2">
      <c r="A37" s="8" t="s">
        <v>792</v>
      </c>
      <c r="B37" s="8">
        <v>0.42624044132347</v>
      </c>
      <c r="C37" s="10">
        <v>0.31640625</v>
      </c>
    </row>
    <row r="38" spans="1:3" x14ac:dyDescent="0.2">
      <c r="A38" s="8" t="s">
        <v>151</v>
      </c>
      <c r="B38" s="8">
        <v>0.65258867536656195</v>
      </c>
      <c r="C38" s="10">
        <v>0.58203125</v>
      </c>
    </row>
    <row r="39" spans="1:3" x14ac:dyDescent="0.2">
      <c r="A39" s="8" t="s">
        <v>121</v>
      </c>
      <c r="B39" s="8">
        <v>0.93558507397172996</v>
      </c>
      <c r="C39" s="10">
        <v>0.875</v>
      </c>
    </row>
    <row r="40" spans="1:3" x14ac:dyDescent="0.2">
      <c r="A40" s="8" t="s">
        <v>222</v>
      </c>
      <c r="B40" s="8">
        <v>1</v>
      </c>
      <c r="C40" s="10">
        <v>0.99609375</v>
      </c>
    </row>
    <row r="41" spans="1:3" x14ac:dyDescent="0.2">
      <c r="A41" s="8" t="s">
        <v>333</v>
      </c>
      <c r="B41" s="8">
        <v>0.57527930126751603</v>
      </c>
      <c r="C41" s="10">
        <v>0.4814453125</v>
      </c>
    </row>
    <row r="42" spans="1:3" x14ac:dyDescent="0.2">
      <c r="A42" s="8" t="s">
        <v>426</v>
      </c>
      <c r="B42" s="8">
        <v>0.83205414624345397</v>
      </c>
      <c r="C42" s="10">
        <v>0.76416015625</v>
      </c>
    </row>
    <row r="43" spans="1:3" x14ac:dyDescent="0.2">
      <c r="A43" s="8" t="s">
        <v>137</v>
      </c>
      <c r="B43" s="8">
        <v>0.38485734322298398</v>
      </c>
      <c r="C43" s="10">
        <v>0.33203125</v>
      </c>
    </row>
    <row r="44" spans="1:3" x14ac:dyDescent="0.2">
      <c r="A44" s="8" t="s">
        <v>193</v>
      </c>
      <c r="B44" s="8">
        <v>0.94143487420615501</v>
      </c>
      <c r="C44" s="10">
        <v>0.8876953125</v>
      </c>
    </row>
    <row r="45" spans="1:3" x14ac:dyDescent="0.2">
      <c r="A45" s="8" t="s">
        <v>378</v>
      </c>
      <c r="B45" s="8">
        <v>0.30873896166791898</v>
      </c>
      <c r="C45" s="10">
        <v>0.234375</v>
      </c>
    </row>
    <row r="46" spans="1:3" x14ac:dyDescent="0.2">
      <c r="A46" s="8" t="s">
        <v>787</v>
      </c>
      <c r="B46" s="8">
        <v>0.61755479431518301</v>
      </c>
      <c r="C46" s="10">
        <v>0.53515625</v>
      </c>
    </row>
    <row r="47" spans="1:3" x14ac:dyDescent="0.2">
      <c r="A47" s="8" t="s">
        <v>793</v>
      </c>
      <c r="B47" s="8">
        <v>0.93557359290335396</v>
      </c>
      <c r="C47" s="10">
        <v>0.8837890625</v>
      </c>
    </row>
    <row r="48" spans="1:3" x14ac:dyDescent="0.2">
      <c r="A48" s="8" t="s">
        <v>794</v>
      </c>
      <c r="B48" s="8">
        <v>0.68579130325044002</v>
      </c>
      <c r="C48" s="10">
        <v>0.5625</v>
      </c>
    </row>
    <row r="49" spans="1:3" x14ac:dyDescent="0.2">
      <c r="A49" s="8" t="s">
        <v>257</v>
      </c>
      <c r="B49" s="8">
        <v>0.50785781748681602</v>
      </c>
      <c r="C49" s="10">
        <v>0.4189453125</v>
      </c>
    </row>
    <row r="50" spans="1:3" x14ac:dyDescent="0.2">
      <c r="A50" s="8" t="s">
        <v>795</v>
      </c>
      <c r="B50" s="8">
        <v>0.98999154582556004</v>
      </c>
      <c r="C50" s="10">
        <v>0.9765625</v>
      </c>
    </row>
    <row r="51" spans="1:3" x14ac:dyDescent="0.2">
      <c r="A51" s="8" t="s">
        <v>170</v>
      </c>
      <c r="B51" s="8">
        <v>0.99902486661585299</v>
      </c>
      <c r="C51" s="10">
        <v>0.98974609375</v>
      </c>
    </row>
    <row r="52" spans="1:3" x14ac:dyDescent="0.2">
      <c r="A52" s="8" t="s">
        <v>727</v>
      </c>
      <c r="B52" s="8">
        <v>1</v>
      </c>
      <c r="C52" s="10">
        <v>0.998046875</v>
      </c>
    </row>
    <row r="53" spans="1:3" x14ac:dyDescent="0.2">
      <c r="A53" s="8" t="s">
        <v>624</v>
      </c>
      <c r="B53" s="8">
        <v>0.34402561948761001</v>
      </c>
      <c r="C53" s="10">
        <v>0.2578125</v>
      </c>
    </row>
    <row r="54" spans="1:3" x14ac:dyDescent="0.2">
      <c r="A54" s="8" t="s">
        <v>640</v>
      </c>
      <c r="B54" s="8">
        <v>0.64483735871905201</v>
      </c>
      <c r="C54" s="10">
        <v>0.51953125</v>
      </c>
    </row>
    <row r="55" spans="1:3" x14ac:dyDescent="0.2">
      <c r="A55" s="8" t="s">
        <v>770</v>
      </c>
      <c r="B55" s="8">
        <v>0.99609375</v>
      </c>
      <c r="C55" s="10">
        <v>0.994140625</v>
      </c>
    </row>
    <row r="56" spans="1:3" x14ac:dyDescent="0.2">
      <c r="A56" s="8" t="s">
        <v>419</v>
      </c>
      <c r="B56" s="8">
        <v>0.63496426934833505</v>
      </c>
      <c r="C56" s="10">
        <v>0.525390625</v>
      </c>
    </row>
    <row r="57" spans="1:3" x14ac:dyDescent="0.2">
      <c r="A57" s="8" t="s">
        <v>599</v>
      </c>
      <c r="B57" s="8">
        <v>0.66046234659986403</v>
      </c>
      <c r="C57" s="10">
        <v>0.53125</v>
      </c>
    </row>
    <row r="58" spans="1:3" x14ac:dyDescent="0.2">
      <c r="A58" s="8" t="s">
        <v>101</v>
      </c>
      <c r="B58" s="8">
        <v>0.265992463097322</v>
      </c>
      <c r="C58" s="10">
        <v>0.1796875</v>
      </c>
    </row>
    <row r="59" spans="1:3" x14ac:dyDescent="0.2">
      <c r="A59" s="8" t="s">
        <v>393</v>
      </c>
      <c r="B59" s="8">
        <v>0.15637253122277001</v>
      </c>
      <c r="C59" s="10">
        <v>0.12109375</v>
      </c>
    </row>
    <row r="60" spans="1:3" x14ac:dyDescent="0.2">
      <c r="A60" s="8" t="s">
        <v>796</v>
      </c>
      <c r="B60" s="8">
        <v>0.29399494855087799</v>
      </c>
      <c r="C60" s="10">
        <v>0.2353515625</v>
      </c>
    </row>
    <row r="61" spans="1:3" x14ac:dyDescent="0.2">
      <c r="A61" s="8" t="s">
        <v>645</v>
      </c>
      <c r="B61" s="8">
        <v>1</v>
      </c>
      <c r="C61" s="10">
        <v>0.99951171875</v>
      </c>
    </row>
    <row r="62" spans="1:3" x14ac:dyDescent="0.2">
      <c r="A62" s="8" t="s">
        <v>472</v>
      </c>
      <c r="B62" s="8">
        <v>0.94338799872397405</v>
      </c>
      <c r="C62" s="10">
        <v>0.8896484375</v>
      </c>
    </row>
    <row r="63" spans="1:3" x14ac:dyDescent="0.2">
      <c r="A63" s="8" t="s">
        <v>626</v>
      </c>
      <c r="B63" s="8">
        <v>0.90441140265367503</v>
      </c>
      <c r="C63" s="10">
        <v>0.818359375</v>
      </c>
    </row>
    <row r="64" spans="1:3" x14ac:dyDescent="0.2">
      <c r="A64" s="8" t="s">
        <v>197</v>
      </c>
      <c r="B64" s="8">
        <v>0.50300986151654403</v>
      </c>
      <c r="C64" s="10">
        <v>0.4091796875</v>
      </c>
    </row>
    <row r="65" spans="1:3" x14ac:dyDescent="0.2">
      <c r="A65" s="8" t="s">
        <v>302</v>
      </c>
      <c r="B65" s="8">
        <v>0.28334069643885301</v>
      </c>
      <c r="C65" s="10">
        <v>0.21484375</v>
      </c>
    </row>
    <row r="66" spans="1:3" x14ac:dyDescent="0.2">
      <c r="A66" s="8" t="s">
        <v>467</v>
      </c>
      <c r="B66" s="8">
        <v>0.61755479431518301</v>
      </c>
      <c r="C66" s="10">
        <v>0.53515625</v>
      </c>
    </row>
    <row r="67" spans="1:3" x14ac:dyDescent="0.2">
      <c r="A67" s="8" t="s">
        <v>797</v>
      </c>
      <c r="B67" s="8">
        <v>0.12121628193454501</v>
      </c>
      <c r="C67" s="10">
        <v>8.203125E-2</v>
      </c>
    </row>
    <row r="68" spans="1:3" x14ac:dyDescent="0.2">
      <c r="A68" s="8" t="s">
        <v>650</v>
      </c>
      <c r="B68" s="8">
        <v>0.53131681293396504</v>
      </c>
      <c r="C68" s="10">
        <v>0.4462890625</v>
      </c>
    </row>
    <row r="69" spans="1:3" x14ac:dyDescent="0.2">
      <c r="A69" s="8" t="s">
        <v>798</v>
      </c>
      <c r="B69" s="8">
        <v>0.93559270833333297</v>
      </c>
      <c r="C69" s="10">
        <v>0.8828125</v>
      </c>
    </row>
    <row r="70" spans="1:3" x14ac:dyDescent="0.2">
      <c r="A70" s="8" t="s">
        <v>453</v>
      </c>
      <c r="B70" s="8">
        <v>0.96948719066571398</v>
      </c>
      <c r="C70" s="10">
        <v>0.936279296875</v>
      </c>
    </row>
    <row r="71" spans="1:3" x14ac:dyDescent="0.2">
      <c r="A71" s="8" t="s">
        <v>637</v>
      </c>
      <c r="B71" s="8">
        <v>0.51570907297830304</v>
      </c>
      <c r="C71" s="10">
        <v>0.443359375</v>
      </c>
    </row>
    <row r="72" spans="1:3" x14ac:dyDescent="0.2">
      <c r="A72" s="8" t="s">
        <v>783</v>
      </c>
      <c r="B72" s="8">
        <v>0.75591091287176904</v>
      </c>
      <c r="C72" s="10">
        <v>0.6962890625</v>
      </c>
    </row>
    <row r="73" spans="1:3" x14ac:dyDescent="0.2">
      <c r="A73" s="8" t="s">
        <v>713</v>
      </c>
      <c r="B73" s="8">
        <v>0.87120831296658297</v>
      </c>
      <c r="C73" s="10">
        <v>0.765625</v>
      </c>
    </row>
    <row r="74" spans="1:3" x14ac:dyDescent="0.2">
      <c r="A74" s="8" t="s">
        <v>696</v>
      </c>
      <c r="B74" s="8">
        <v>1</v>
      </c>
      <c r="C74" s="10">
        <v>0.998046875</v>
      </c>
    </row>
    <row r="75" spans="1:3" x14ac:dyDescent="0.2">
      <c r="A75" s="8" t="s">
        <v>799</v>
      </c>
      <c r="B75" s="8">
        <v>0.28530940345473998</v>
      </c>
      <c r="C75" s="10">
        <v>0.234375</v>
      </c>
    </row>
    <row r="76" spans="1:3" x14ac:dyDescent="0.2">
      <c r="A76" s="8" t="s">
        <v>800</v>
      </c>
      <c r="B76" s="8">
        <v>0.316773699438957</v>
      </c>
      <c r="C76" s="10">
        <v>0.2265625</v>
      </c>
    </row>
    <row r="77" spans="1:3" x14ac:dyDescent="0.2">
      <c r="A77" s="8" t="s">
        <v>305</v>
      </c>
      <c r="B77" s="8">
        <v>0.410362574574415</v>
      </c>
      <c r="C77" s="10">
        <v>0.3203125</v>
      </c>
    </row>
    <row r="78" spans="1:3" x14ac:dyDescent="0.2">
      <c r="A78" s="8" t="s">
        <v>200</v>
      </c>
      <c r="B78" s="8">
        <v>0.42624044132347</v>
      </c>
      <c r="C78" s="10">
        <v>0.31640625</v>
      </c>
    </row>
    <row r="79" spans="1:3" x14ac:dyDescent="0.2">
      <c r="A79" s="8" t="s">
        <v>371</v>
      </c>
      <c r="B79" s="8">
        <v>0.93754583231483701</v>
      </c>
      <c r="C79" s="10">
        <v>0.884765625</v>
      </c>
    </row>
    <row r="80" spans="1:3" x14ac:dyDescent="0.2">
      <c r="A80" s="8" t="s">
        <v>801</v>
      </c>
      <c r="B80" s="8">
        <v>1</v>
      </c>
      <c r="C80" s="10">
        <v>0.998046875</v>
      </c>
    </row>
    <row r="81" spans="1:3" x14ac:dyDescent="0.2">
      <c r="A81" s="8" t="s">
        <v>312</v>
      </c>
      <c r="B81" s="8">
        <v>0.98246001369602898</v>
      </c>
      <c r="C81" s="10">
        <v>0.935546875</v>
      </c>
    </row>
    <row r="82" spans="1:3" x14ac:dyDescent="0.2">
      <c r="A82" s="8" t="s">
        <v>643</v>
      </c>
      <c r="B82" s="8">
        <v>0.97705507407776604</v>
      </c>
      <c r="C82" s="10">
        <v>0.95068359375</v>
      </c>
    </row>
    <row r="83" spans="1:3" x14ac:dyDescent="0.2">
      <c r="A83" s="8" t="s">
        <v>776</v>
      </c>
      <c r="B83" s="8">
        <v>0.95362472810702203</v>
      </c>
      <c r="C83" s="10">
        <v>0.90478515625</v>
      </c>
    </row>
    <row r="84" spans="1:3" x14ac:dyDescent="0.2">
      <c r="A84" s="8" t="s">
        <v>325</v>
      </c>
      <c r="B84" s="8">
        <v>0.54203845862484901</v>
      </c>
      <c r="C84" s="10">
        <v>0.44873046875</v>
      </c>
    </row>
    <row r="85" spans="1:3" x14ac:dyDescent="0.2">
      <c r="A85" s="8" t="s">
        <v>802</v>
      </c>
      <c r="B85" s="8">
        <v>0.28939935012491302</v>
      </c>
      <c r="C85" s="10">
        <v>0.2109375</v>
      </c>
    </row>
    <row r="86" spans="1:3" x14ac:dyDescent="0.2">
      <c r="A86" s="8" t="s">
        <v>457</v>
      </c>
      <c r="B86" s="8">
        <v>0.70810133397846997</v>
      </c>
      <c r="C86" s="10">
        <v>0.603515625</v>
      </c>
    </row>
    <row r="87" spans="1:3" x14ac:dyDescent="0.2">
      <c r="A87" s="8" t="s">
        <v>473</v>
      </c>
      <c r="B87" s="8">
        <v>0.74318552886030698</v>
      </c>
      <c r="C87" s="10">
        <v>0.68505859375</v>
      </c>
    </row>
    <row r="88" spans="1:3" x14ac:dyDescent="0.2">
      <c r="A88" s="8" t="s">
        <v>803</v>
      </c>
      <c r="B88" s="8">
        <v>0.33989338580827</v>
      </c>
      <c r="C88" s="10">
        <v>0.2744140625</v>
      </c>
    </row>
    <row r="89" spans="1:3" x14ac:dyDescent="0.2">
      <c r="A89" s="8" t="s">
        <v>739</v>
      </c>
      <c r="B89" s="8">
        <v>0.82814789631438701</v>
      </c>
      <c r="C89" s="10">
        <v>0.76025390625</v>
      </c>
    </row>
    <row r="90" spans="1:3" x14ac:dyDescent="0.2">
      <c r="A90" s="8" t="s">
        <v>804</v>
      </c>
      <c r="B90" s="8">
        <v>0.308808144283372</v>
      </c>
      <c r="C90" s="10">
        <v>0.25</v>
      </c>
    </row>
    <row r="91" spans="1:3" x14ac:dyDescent="0.2">
      <c r="A91" s="8" t="s">
        <v>807</v>
      </c>
      <c r="B91" s="8">
        <v>0.33989338580827</v>
      </c>
      <c r="C91" s="10">
        <v>0.2744140625</v>
      </c>
    </row>
    <row r="92" spans="1:3" x14ac:dyDescent="0.2">
      <c r="A92" s="8" t="s">
        <v>345</v>
      </c>
      <c r="B92" s="8">
        <v>0.52002094646781505</v>
      </c>
      <c r="C92" s="10">
        <v>0.390625</v>
      </c>
    </row>
    <row r="93" spans="1:3" x14ac:dyDescent="0.2">
      <c r="A93" s="8" t="s">
        <v>381</v>
      </c>
      <c r="B93" s="8">
        <v>0.711120847428511</v>
      </c>
      <c r="C93" s="10">
        <v>0.58984375</v>
      </c>
    </row>
    <row r="94" spans="1:3" x14ac:dyDescent="0.2">
      <c r="A94" s="8" t="s">
        <v>669</v>
      </c>
      <c r="B94" s="8">
        <v>0.70044946881575898</v>
      </c>
      <c r="C94" s="10">
        <v>0.649658203125</v>
      </c>
    </row>
    <row r="95" spans="1:3" x14ac:dyDescent="0.2">
      <c r="A95" s="8" t="s">
        <v>154</v>
      </c>
      <c r="B95" s="8">
        <v>0.34328557138877303</v>
      </c>
      <c r="C95" s="10">
        <v>0.28759765625</v>
      </c>
    </row>
    <row r="96" spans="1:3" x14ac:dyDescent="0.2">
      <c r="A96" s="8" t="s">
        <v>808</v>
      </c>
      <c r="B96" s="8">
        <v>0.34790125598577398</v>
      </c>
      <c r="C96" s="10">
        <v>0.26171875</v>
      </c>
    </row>
    <row r="97" spans="1:3" x14ac:dyDescent="0.2">
      <c r="A97" s="8" t="s">
        <v>623</v>
      </c>
      <c r="B97" s="8">
        <v>0.54730351594163695</v>
      </c>
      <c r="C97" s="10">
        <v>0.41796875</v>
      </c>
    </row>
    <row r="98" spans="1:3" x14ac:dyDescent="0.2">
      <c r="A98" s="8" t="s">
        <v>449</v>
      </c>
      <c r="B98" s="8">
        <v>0.78228764018424002</v>
      </c>
      <c r="C98" s="10">
        <v>0.7041015625</v>
      </c>
    </row>
    <row r="99" spans="1:3" x14ac:dyDescent="0.2">
      <c r="A99" s="8" t="s">
        <v>229</v>
      </c>
      <c r="B99" s="8">
        <v>0.28939935012491302</v>
      </c>
      <c r="C99" s="10">
        <v>0.2109375</v>
      </c>
    </row>
    <row r="100" spans="1:3" x14ac:dyDescent="0.2">
      <c r="A100" s="8" t="s">
        <v>809</v>
      </c>
      <c r="B100" s="8">
        <v>0.84742260163272398</v>
      </c>
      <c r="C100" s="10">
        <v>0.7861328125</v>
      </c>
    </row>
    <row r="101" spans="1:3" x14ac:dyDescent="0.2">
      <c r="A101" s="8" t="s">
        <v>498</v>
      </c>
      <c r="B101" s="8">
        <v>0.73830796319889402</v>
      </c>
      <c r="C101" s="10">
        <v>0.6767578125</v>
      </c>
    </row>
    <row r="102" spans="1:3" x14ac:dyDescent="0.2">
      <c r="A102" s="8" t="s">
        <v>104</v>
      </c>
      <c r="B102" s="8">
        <v>0.28139521282817398</v>
      </c>
      <c r="C102" s="10">
        <v>0.2109375</v>
      </c>
    </row>
    <row r="103" spans="1:3" x14ac:dyDescent="0.2">
      <c r="A103" s="8" t="s">
        <v>427</v>
      </c>
      <c r="B103" s="8">
        <v>0.37125423985624301</v>
      </c>
      <c r="C103" s="10">
        <v>0.275390625</v>
      </c>
    </row>
    <row r="104" spans="1:3" x14ac:dyDescent="0.2">
      <c r="A104" s="8" t="s">
        <v>620</v>
      </c>
      <c r="B104" s="8">
        <v>0.46438933858549297</v>
      </c>
      <c r="C104" s="10">
        <v>0.3857421875</v>
      </c>
    </row>
    <row r="105" spans="1:3" x14ac:dyDescent="0.2">
      <c r="A105" s="8" t="s">
        <v>626</v>
      </c>
      <c r="B105" s="8">
        <v>0.90441140265367503</v>
      </c>
      <c r="C105" s="10">
        <v>0.818359375</v>
      </c>
    </row>
    <row r="106" spans="1:3" x14ac:dyDescent="0.2">
      <c r="A106" s="8" t="s">
        <v>351</v>
      </c>
      <c r="B106" s="8">
        <v>0.91608436761061296</v>
      </c>
      <c r="C106" s="10">
        <v>0.84765625</v>
      </c>
    </row>
    <row r="107" spans="1:3" x14ac:dyDescent="0.2">
      <c r="A107" s="8" t="s">
        <v>810</v>
      </c>
      <c r="B107" s="8">
        <v>0.99024963975185598</v>
      </c>
      <c r="C107" s="10">
        <v>0.96484375</v>
      </c>
    </row>
    <row r="108" spans="1:3" x14ac:dyDescent="0.2">
      <c r="A108" s="8" t="s">
        <v>281</v>
      </c>
      <c r="B108" s="8">
        <v>0.28939935012491302</v>
      </c>
      <c r="C108" s="10">
        <v>0.2109375</v>
      </c>
    </row>
    <row r="109" spans="1:3" x14ac:dyDescent="0.2">
      <c r="A109" s="8" t="s">
        <v>751</v>
      </c>
      <c r="B109" s="8">
        <v>0.308808144283372</v>
      </c>
      <c r="C109" s="10">
        <v>0.25</v>
      </c>
    </row>
    <row r="110" spans="1:3" x14ac:dyDescent="0.2">
      <c r="A110" s="8" t="s">
        <v>725</v>
      </c>
      <c r="B110" s="8">
        <v>0.44630348997052699</v>
      </c>
      <c r="C110" s="10">
        <v>0.381103515625</v>
      </c>
    </row>
    <row r="111" spans="1:3" x14ac:dyDescent="0.2">
      <c r="A111" s="8" t="s">
        <v>150</v>
      </c>
      <c r="B111" s="8">
        <v>1</v>
      </c>
      <c r="C111" s="10">
        <v>0.9990234375</v>
      </c>
    </row>
    <row r="112" spans="1:3" x14ac:dyDescent="0.2">
      <c r="A112" s="8" t="s">
        <v>811</v>
      </c>
      <c r="B112" s="8">
        <v>0.66614552797717697</v>
      </c>
      <c r="C112" s="10">
        <v>0.591796875</v>
      </c>
    </row>
    <row r="113" spans="1:3" x14ac:dyDescent="0.2">
      <c r="A113" s="8" t="s">
        <v>180</v>
      </c>
      <c r="B113" s="8">
        <v>0.67385579271882001</v>
      </c>
      <c r="C113" s="10">
        <v>0.61376953125</v>
      </c>
    </row>
    <row r="114" spans="1:3" x14ac:dyDescent="0.2">
      <c r="A114" s="8" t="s">
        <v>140</v>
      </c>
      <c r="B114" s="8">
        <v>1</v>
      </c>
      <c r="C114" s="10">
        <v>0.9990234375</v>
      </c>
    </row>
    <row r="115" spans="1:3" x14ac:dyDescent="0.2">
      <c r="A115" s="8" t="s">
        <v>702</v>
      </c>
      <c r="B115" s="8">
        <v>0.60207511033775396</v>
      </c>
      <c r="C115" s="10">
        <v>0.5361328125</v>
      </c>
    </row>
    <row r="116" spans="1:3" x14ac:dyDescent="0.2">
      <c r="A116" s="8" t="s">
        <v>315</v>
      </c>
      <c r="B116" s="8">
        <v>0.78033451533650899</v>
      </c>
      <c r="C116" s="10">
        <v>0.6943359375</v>
      </c>
    </row>
    <row r="117" spans="1:3" x14ac:dyDescent="0.2">
      <c r="A117" s="8" t="s">
        <v>812</v>
      </c>
      <c r="B117" s="8">
        <v>0.46828891035527398</v>
      </c>
      <c r="C117" s="10">
        <v>0.40771484375</v>
      </c>
    </row>
    <row r="118" spans="1:3" x14ac:dyDescent="0.2">
      <c r="A118" s="8" t="s">
        <v>714</v>
      </c>
      <c r="B118" s="8">
        <v>0.61920552718350097</v>
      </c>
      <c r="C118" s="10">
        <v>0.533203125</v>
      </c>
    </row>
    <row r="119" spans="1:3" x14ac:dyDescent="0.2">
      <c r="A119" s="8" t="s">
        <v>678</v>
      </c>
      <c r="B119" s="8">
        <v>0.53546242075580397</v>
      </c>
      <c r="C119" s="10">
        <v>0.4296875</v>
      </c>
    </row>
    <row r="120" spans="1:3" x14ac:dyDescent="0.2">
      <c r="A120" s="8" t="s">
        <v>813</v>
      </c>
      <c r="B120" s="8">
        <v>0.48067506480732403</v>
      </c>
      <c r="C120" s="10">
        <v>0.384765625</v>
      </c>
    </row>
    <row r="121" spans="1:3" x14ac:dyDescent="0.2">
      <c r="A121" s="8" t="s">
        <v>312</v>
      </c>
      <c r="B121" s="8">
        <v>0.98246001369602898</v>
      </c>
      <c r="C121" s="10">
        <v>0.935546875</v>
      </c>
    </row>
    <row r="122" spans="1:3" x14ac:dyDescent="0.2">
      <c r="A122" s="8" t="s">
        <v>103</v>
      </c>
      <c r="B122" s="8">
        <v>0.33794026081927903</v>
      </c>
      <c r="C122" s="10">
        <v>0.275390625</v>
      </c>
    </row>
    <row r="123" spans="1:3" x14ac:dyDescent="0.2">
      <c r="A123" s="8" t="s">
        <v>482</v>
      </c>
      <c r="B123" s="8">
        <v>0.65258867536656195</v>
      </c>
      <c r="C123" s="10">
        <v>0.58203125</v>
      </c>
    </row>
    <row r="124" spans="1:3" x14ac:dyDescent="0.2">
      <c r="A124" s="8" t="s">
        <v>814</v>
      </c>
      <c r="B124" s="8">
        <v>0.90821648754626905</v>
      </c>
      <c r="C124" s="10">
        <v>0.8779296875</v>
      </c>
    </row>
    <row r="125" spans="1:3" x14ac:dyDescent="0.2">
      <c r="A125" s="8" t="s">
        <v>815</v>
      </c>
      <c r="B125" s="8">
        <v>0.91798592092869102</v>
      </c>
      <c r="C125" s="10">
        <v>0.86083984375</v>
      </c>
    </row>
    <row r="126" spans="1:3" x14ac:dyDescent="0.2">
      <c r="A126" s="8" t="s">
        <v>351</v>
      </c>
      <c r="B126" s="8">
        <v>0.91608436761061296</v>
      </c>
      <c r="C126" s="10">
        <v>0.84765625</v>
      </c>
    </row>
    <row r="127" spans="1:3" x14ac:dyDescent="0.2">
      <c r="A127" s="8" t="s">
        <v>271</v>
      </c>
      <c r="B127" s="8">
        <v>0.65258867536656195</v>
      </c>
      <c r="C127" s="10">
        <v>0.58203125</v>
      </c>
    </row>
    <row r="128" spans="1:3" x14ac:dyDescent="0.2">
      <c r="A128" s="8" t="s">
        <v>251</v>
      </c>
      <c r="B128" s="8">
        <v>0.62844754474207798</v>
      </c>
      <c r="C128" s="10">
        <v>0.5439453125</v>
      </c>
    </row>
    <row r="129" spans="1:3" x14ac:dyDescent="0.2">
      <c r="A129" s="8" t="s">
        <v>548</v>
      </c>
      <c r="B129" s="8">
        <v>0.67205872060470295</v>
      </c>
      <c r="C129" s="10">
        <v>0.58203125</v>
      </c>
    </row>
    <row r="130" spans="1:3" x14ac:dyDescent="0.2">
      <c r="A130" s="8" t="s">
        <v>426</v>
      </c>
      <c r="B130" s="8">
        <v>0.83205414624345397</v>
      </c>
      <c r="C130" s="10">
        <v>0.76416015625</v>
      </c>
    </row>
    <row r="131" spans="1:3" x14ac:dyDescent="0.2">
      <c r="A131" s="8" t="s">
        <v>787</v>
      </c>
      <c r="B131" s="8">
        <v>0.61755479431518301</v>
      </c>
      <c r="C131" s="10">
        <v>0.53515625</v>
      </c>
    </row>
    <row r="132" spans="1:3" x14ac:dyDescent="0.2">
      <c r="A132" s="8" t="s">
        <v>106</v>
      </c>
      <c r="B132" s="8">
        <v>0.44291116475633802</v>
      </c>
      <c r="C132" s="10">
        <v>0.36279296875</v>
      </c>
    </row>
    <row r="133" spans="1:3" x14ac:dyDescent="0.2">
      <c r="A133" s="8" t="s">
        <v>603</v>
      </c>
      <c r="B133" s="8">
        <v>0.48902786085064998</v>
      </c>
      <c r="C133" s="10">
        <v>0.42822265625</v>
      </c>
    </row>
    <row r="134" spans="1:3" x14ac:dyDescent="0.2">
      <c r="A134" s="8" t="s">
        <v>816</v>
      </c>
      <c r="B134" s="8">
        <v>1</v>
      </c>
      <c r="C134" s="10">
        <v>0.99951171875</v>
      </c>
    </row>
    <row r="135" spans="1:3" x14ac:dyDescent="0.2">
      <c r="A135" s="8" t="s">
        <v>641</v>
      </c>
      <c r="B135" s="8">
        <v>0.85952801958650704</v>
      </c>
      <c r="C135" s="10">
        <v>0.796875</v>
      </c>
    </row>
    <row r="136" spans="1:3" x14ac:dyDescent="0.2">
      <c r="A136" s="8" t="s">
        <v>131</v>
      </c>
      <c r="B136" s="8">
        <v>0.93363958429195903</v>
      </c>
      <c r="C136" s="10">
        <v>0.880859375</v>
      </c>
    </row>
    <row r="137" spans="1:3" x14ac:dyDescent="0.2">
      <c r="A137" s="8" t="s">
        <v>712</v>
      </c>
      <c r="B137" s="8">
        <v>0.73452809798270802</v>
      </c>
      <c r="C137" s="10">
        <v>0.671875</v>
      </c>
    </row>
    <row r="138" spans="1:3" x14ac:dyDescent="0.2">
      <c r="A138" s="8" t="s">
        <v>641</v>
      </c>
      <c r="B138" s="8">
        <v>0.85952801958650704</v>
      </c>
      <c r="C138" s="10">
        <v>0.796875</v>
      </c>
    </row>
    <row r="139" spans="1:3" x14ac:dyDescent="0.2">
      <c r="A139" s="8" t="s">
        <v>789</v>
      </c>
      <c r="B139" s="8">
        <v>0.99511909596687498</v>
      </c>
      <c r="C139" s="10">
        <v>0.9931640625</v>
      </c>
    </row>
    <row r="140" spans="1:3" x14ac:dyDescent="0.2">
      <c r="A140" s="8" t="s">
        <v>395</v>
      </c>
      <c r="B140" s="8">
        <v>0.85571343310231696</v>
      </c>
      <c r="C140" s="10">
        <v>0.76171875</v>
      </c>
    </row>
    <row r="141" spans="1:3" x14ac:dyDescent="0.2">
      <c r="A141" s="8" t="s">
        <v>692</v>
      </c>
      <c r="B141" s="8">
        <v>0.345726977635541</v>
      </c>
      <c r="C141" s="10">
        <v>0.2900390625</v>
      </c>
    </row>
    <row r="142" spans="1:3" x14ac:dyDescent="0.2">
      <c r="A142" s="8" t="s">
        <v>331</v>
      </c>
      <c r="B142" s="8">
        <v>0.20324729042777601</v>
      </c>
      <c r="C142" s="10">
        <v>0.15625</v>
      </c>
    </row>
    <row r="143" spans="1:3" x14ac:dyDescent="0.2">
      <c r="A143" s="8" t="s">
        <v>381</v>
      </c>
      <c r="B143" s="8">
        <v>0.711120847428511</v>
      </c>
      <c r="C143" s="10">
        <v>0.58984375</v>
      </c>
    </row>
    <row r="144" spans="1:3" x14ac:dyDescent="0.2">
      <c r="A144" s="8" t="s">
        <v>84</v>
      </c>
      <c r="B144" s="8">
        <v>0.33802819425807201</v>
      </c>
      <c r="C144" s="10">
        <v>0.263671875</v>
      </c>
    </row>
    <row r="145" spans="1:3" x14ac:dyDescent="0.2">
      <c r="A145" s="8" t="s">
        <v>280</v>
      </c>
      <c r="B145" s="8">
        <v>0.73843434666569097</v>
      </c>
      <c r="C145" s="10">
        <v>0.67578125</v>
      </c>
    </row>
    <row r="146" spans="1:3" x14ac:dyDescent="0.2">
      <c r="A146" s="8" t="s">
        <v>817</v>
      </c>
      <c r="B146" s="8">
        <v>0.505966372374546</v>
      </c>
      <c r="C146" s="10">
        <v>0.43359375</v>
      </c>
    </row>
    <row r="147" spans="1:3" x14ac:dyDescent="0.2">
      <c r="A147" s="8" t="s">
        <v>515</v>
      </c>
      <c r="B147" s="8">
        <v>0.39093121859296398</v>
      </c>
      <c r="C147" s="10">
        <v>0.30859375</v>
      </c>
    </row>
    <row r="148" spans="1:3" x14ac:dyDescent="0.2">
      <c r="A148" s="8" t="s">
        <v>117</v>
      </c>
      <c r="B148" s="8">
        <v>0.98926544392704896</v>
      </c>
      <c r="C148" s="10">
        <v>0.9638671875</v>
      </c>
    </row>
    <row r="149" spans="1:3" x14ac:dyDescent="0.2">
      <c r="A149" s="8" t="s">
        <v>193</v>
      </c>
      <c r="B149" s="8">
        <v>0.94143487420615501</v>
      </c>
      <c r="C149" s="10">
        <v>0.8876953125</v>
      </c>
    </row>
    <row r="150" spans="1:3" x14ac:dyDescent="0.2">
      <c r="A150" s="8" t="s">
        <v>165</v>
      </c>
      <c r="B150" s="8">
        <v>0.35168478613186799</v>
      </c>
      <c r="C150" s="10">
        <v>0.291015625</v>
      </c>
    </row>
    <row r="151" spans="1:3" x14ac:dyDescent="0.2">
      <c r="A151" s="8" t="s">
        <v>419</v>
      </c>
      <c r="B151" s="8">
        <v>0.63496426934833505</v>
      </c>
      <c r="C151" s="10">
        <v>0.525390625</v>
      </c>
    </row>
    <row r="152" spans="1:3" x14ac:dyDescent="0.2">
      <c r="A152" s="8" t="s">
        <v>590</v>
      </c>
      <c r="B152" s="8">
        <v>0.658234608726462</v>
      </c>
      <c r="C152" s="10">
        <v>0.578125</v>
      </c>
    </row>
    <row r="153" spans="1:3" x14ac:dyDescent="0.2">
      <c r="A153" s="8" t="s">
        <v>291</v>
      </c>
      <c r="B153" s="8">
        <v>0.55641115021338095</v>
      </c>
      <c r="C153" s="10">
        <v>0.48876953125</v>
      </c>
    </row>
    <row r="154" spans="1:3" x14ac:dyDescent="0.2">
      <c r="A154" s="8" t="s">
        <v>376</v>
      </c>
      <c r="B154" s="8">
        <v>0.50785209363317996</v>
      </c>
      <c r="C154" s="10">
        <v>0.42578125</v>
      </c>
    </row>
    <row r="155" spans="1:3" x14ac:dyDescent="0.2">
      <c r="A155" s="8" t="s">
        <v>253</v>
      </c>
      <c r="B155" s="8">
        <v>0.48293114648242202</v>
      </c>
      <c r="C155" s="10">
        <v>0.43359375</v>
      </c>
    </row>
    <row r="156" spans="1:3" x14ac:dyDescent="0.2">
      <c r="A156" s="8" t="s">
        <v>701</v>
      </c>
      <c r="B156" s="8">
        <v>0.44388009512479298</v>
      </c>
      <c r="C156" s="10">
        <v>0.380859375</v>
      </c>
    </row>
    <row r="157" spans="1:3" x14ac:dyDescent="0.2">
      <c r="A157" s="8" t="s">
        <v>678</v>
      </c>
      <c r="B157" s="8">
        <v>0.53546242075580397</v>
      </c>
      <c r="C157" s="10">
        <v>0.4296875</v>
      </c>
    </row>
    <row r="158" spans="1:3" x14ac:dyDescent="0.2">
      <c r="A158" s="8" t="s">
        <v>472</v>
      </c>
      <c r="B158" s="8">
        <v>0.94338799872397405</v>
      </c>
      <c r="C158" s="10">
        <v>0.8896484375</v>
      </c>
    </row>
    <row r="159" spans="1:3" x14ac:dyDescent="0.2">
      <c r="A159" s="8" t="s">
        <v>684</v>
      </c>
      <c r="B159" s="8">
        <v>0.93947793460017004</v>
      </c>
      <c r="C159" s="10">
        <v>0.8876953125</v>
      </c>
    </row>
    <row r="160" spans="1:3" x14ac:dyDescent="0.2">
      <c r="A160" s="8" t="s">
        <v>483</v>
      </c>
      <c r="B160" s="8">
        <v>0.93948556423337504</v>
      </c>
      <c r="C160" s="10">
        <v>0.876953125</v>
      </c>
    </row>
    <row r="161" spans="1:3" x14ac:dyDescent="0.2">
      <c r="A161" s="8" t="s">
        <v>253</v>
      </c>
      <c r="B161" s="8">
        <v>0.48293114648242202</v>
      </c>
      <c r="C161" s="10">
        <v>0.43359375</v>
      </c>
    </row>
    <row r="162" spans="1:3" x14ac:dyDescent="0.2">
      <c r="A162" s="8" t="s">
        <v>818</v>
      </c>
      <c r="B162" s="8">
        <v>0.32570983158468098</v>
      </c>
      <c r="C162" s="10">
        <v>0.2734375</v>
      </c>
    </row>
    <row r="163" spans="1:3" x14ac:dyDescent="0.2">
      <c r="A163" s="8" t="s">
        <v>266</v>
      </c>
      <c r="B163" s="8">
        <v>1</v>
      </c>
      <c r="C163" s="10">
        <v>0.999755859375</v>
      </c>
    </row>
    <row r="164" spans="1:3" x14ac:dyDescent="0.2">
      <c r="A164" s="8" t="s">
        <v>359</v>
      </c>
      <c r="B164" s="8">
        <v>0.31642008137459599</v>
      </c>
      <c r="C164" s="10">
        <v>0.264404296875</v>
      </c>
    </row>
    <row r="165" spans="1:3" x14ac:dyDescent="0.2">
      <c r="A165" s="8" t="s">
        <v>393</v>
      </c>
      <c r="B165" s="8">
        <v>0.15637253122277001</v>
      </c>
      <c r="C165" s="10">
        <v>0.12109375</v>
      </c>
    </row>
    <row r="166" spans="1:3" x14ac:dyDescent="0.2">
      <c r="A166" s="8" t="s">
        <v>801</v>
      </c>
      <c r="B166" s="8">
        <v>1</v>
      </c>
      <c r="C166" s="10">
        <v>0.998046875</v>
      </c>
    </row>
    <row r="167" spans="1:3" x14ac:dyDescent="0.2">
      <c r="A167" s="8" t="s">
        <v>516</v>
      </c>
      <c r="B167" s="8">
        <v>0.60646773351741101</v>
      </c>
      <c r="C167" s="10">
        <v>0.5595703125</v>
      </c>
    </row>
    <row r="168" spans="1:3" x14ac:dyDescent="0.2">
      <c r="A168" s="8" t="s">
        <v>606</v>
      </c>
      <c r="B168" s="8">
        <v>1</v>
      </c>
      <c r="C168" s="10">
        <v>0.99609375</v>
      </c>
    </row>
    <row r="169" spans="1:3" x14ac:dyDescent="0.2">
      <c r="A169" s="8" t="s">
        <v>523</v>
      </c>
      <c r="B169" s="8">
        <v>0.33307653708967799</v>
      </c>
      <c r="C169" s="10">
        <v>0.2666015625</v>
      </c>
    </row>
    <row r="170" spans="1:3" x14ac:dyDescent="0.2">
      <c r="A170" s="8" t="s">
        <v>309</v>
      </c>
      <c r="B170" s="8">
        <v>0.92583472172190195</v>
      </c>
      <c r="C170" s="10">
        <v>0.853515625</v>
      </c>
    </row>
    <row r="171" spans="1:3" x14ac:dyDescent="0.2">
      <c r="A171" s="8" t="s">
        <v>170</v>
      </c>
      <c r="B171" s="8">
        <v>0.99902486661585299</v>
      </c>
      <c r="C171" s="10">
        <v>0.98974609375</v>
      </c>
    </row>
    <row r="172" spans="1:3" x14ac:dyDescent="0.2">
      <c r="A172" s="8" t="s">
        <v>421</v>
      </c>
      <c r="B172" s="8">
        <v>0.583044543662114</v>
      </c>
      <c r="C172" s="10">
        <v>0.5009765625</v>
      </c>
    </row>
    <row r="173" spans="1:3" x14ac:dyDescent="0.2">
      <c r="A173" s="8" t="s">
        <v>280</v>
      </c>
      <c r="B173" s="8">
        <v>0.73843434666569097</v>
      </c>
      <c r="C173" s="10">
        <v>0.67578125</v>
      </c>
    </row>
    <row r="174" spans="1:3" x14ac:dyDescent="0.2">
      <c r="A174" s="8" t="s">
        <v>540</v>
      </c>
      <c r="B174" s="8">
        <v>0.952648165665264</v>
      </c>
      <c r="C174" s="10">
        <v>0.90380859375</v>
      </c>
    </row>
    <row r="175" spans="1:3" x14ac:dyDescent="0.2">
      <c r="A175" s="8" t="s">
        <v>819</v>
      </c>
      <c r="B175" s="8">
        <v>0.33636614470468801</v>
      </c>
      <c r="C175" s="10">
        <v>0.23828125</v>
      </c>
    </row>
    <row r="176" spans="1:3" x14ac:dyDescent="0.2">
      <c r="A176" s="8" t="s">
        <v>362</v>
      </c>
      <c r="B176" s="8">
        <v>0.30669026098698698</v>
      </c>
      <c r="C176" s="10">
        <v>0.248046875</v>
      </c>
    </row>
    <row r="177" spans="1:3" x14ac:dyDescent="0.2">
      <c r="A177" s="8" t="s">
        <v>243</v>
      </c>
      <c r="B177" s="8">
        <v>0.99414253359120497</v>
      </c>
      <c r="C177" s="10">
        <v>0.978515625</v>
      </c>
    </row>
    <row r="178" spans="1:3" x14ac:dyDescent="0.2">
      <c r="A178" s="8" t="s">
        <v>618</v>
      </c>
      <c r="B178" s="8">
        <v>0.92530537051356698</v>
      </c>
      <c r="C178" s="10">
        <v>0.89453125</v>
      </c>
    </row>
    <row r="179" spans="1:3" x14ac:dyDescent="0.2">
      <c r="A179" s="8" t="s">
        <v>275</v>
      </c>
      <c r="B179" s="8">
        <v>0.67190266773278995</v>
      </c>
      <c r="C179" s="10">
        <v>0.61181640625</v>
      </c>
    </row>
    <row r="180" spans="1:3" x14ac:dyDescent="0.2">
      <c r="A180" s="8" t="s">
        <v>372</v>
      </c>
      <c r="B180" s="8">
        <v>0.25014521405060502</v>
      </c>
      <c r="C180" s="10">
        <v>0.1875</v>
      </c>
    </row>
    <row r="181" spans="1:3" x14ac:dyDescent="0.2">
      <c r="A181" s="8" t="s">
        <v>820</v>
      </c>
      <c r="B181" s="8">
        <v>0.62918178056552398</v>
      </c>
      <c r="C181" s="10">
        <v>0.5390625</v>
      </c>
    </row>
    <row r="182" spans="1:3" x14ac:dyDescent="0.2">
      <c r="A182" s="8" t="s">
        <v>146</v>
      </c>
      <c r="B182" s="8">
        <v>0.30376057350193802</v>
      </c>
      <c r="C182" s="10">
        <v>0.2451171875</v>
      </c>
    </row>
    <row r="183" spans="1:3" x14ac:dyDescent="0.2">
      <c r="A183" s="8" t="s">
        <v>783</v>
      </c>
      <c r="B183" s="8">
        <v>0.75591091287176904</v>
      </c>
      <c r="C183" s="10">
        <v>0.6962890625</v>
      </c>
    </row>
    <row r="184" spans="1:3" x14ac:dyDescent="0.2">
      <c r="A184" s="8" t="s">
        <v>248</v>
      </c>
      <c r="B184" s="8">
        <v>1</v>
      </c>
      <c r="C184" s="10">
        <v>0.99609375</v>
      </c>
    </row>
    <row r="185" spans="1:3" x14ac:dyDescent="0.2">
      <c r="A185" s="8" t="s">
        <v>172</v>
      </c>
      <c r="B185" s="8">
        <v>0.78370642924501599</v>
      </c>
      <c r="C185" s="10">
        <v>0.71044921875</v>
      </c>
    </row>
    <row r="186" spans="1:3" x14ac:dyDescent="0.2">
      <c r="A186" s="8" t="s">
        <v>171</v>
      </c>
      <c r="B186" s="8">
        <v>0.72467815674041502</v>
      </c>
      <c r="C186" s="10">
        <v>0.6640625</v>
      </c>
    </row>
    <row r="187" spans="1:3" x14ac:dyDescent="0.2">
      <c r="A187" s="8" t="s">
        <v>123</v>
      </c>
      <c r="B187" s="8">
        <v>0.326682577798181</v>
      </c>
      <c r="C187" s="10">
        <v>0.27587890625</v>
      </c>
    </row>
    <row r="188" spans="1:3" x14ac:dyDescent="0.2">
      <c r="A188" s="8" t="s">
        <v>124</v>
      </c>
      <c r="B188" s="8">
        <v>1</v>
      </c>
      <c r="C188" s="10">
        <v>0.99609375</v>
      </c>
    </row>
    <row r="189" spans="1:3" x14ac:dyDescent="0.2">
      <c r="A189" s="8" t="s">
        <v>432</v>
      </c>
      <c r="B189" s="8">
        <v>0.63330948544662202</v>
      </c>
      <c r="C189" s="10">
        <v>0.5908203125</v>
      </c>
    </row>
    <row r="190" spans="1:3" x14ac:dyDescent="0.2">
      <c r="A190" s="8" t="s">
        <v>598</v>
      </c>
      <c r="B190" s="8">
        <v>0.98536110234858298</v>
      </c>
      <c r="C190" s="10">
        <v>0.9599609375</v>
      </c>
    </row>
    <row r="191" spans="1:3" x14ac:dyDescent="0.2">
      <c r="A191" s="8" t="s">
        <v>421</v>
      </c>
      <c r="B191" s="8">
        <v>0.583044543662114</v>
      </c>
      <c r="C191" s="10">
        <v>0.5009765625</v>
      </c>
    </row>
    <row r="192" spans="1:3" x14ac:dyDescent="0.2">
      <c r="A192" s="8" t="s">
        <v>819</v>
      </c>
      <c r="B192" s="8">
        <v>0.33636614470468801</v>
      </c>
      <c r="C192" s="10">
        <v>0.23828125</v>
      </c>
    </row>
    <row r="193" spans="1:3" x14ac:dyDescent="0.2">
      <c r="A193" s="8" t="s">
        <v>108</v>
      </c>
      <c r="B193" s="8">
        <v>0.90336992656655501</v>
      </c>
      <c r="C193" s="10">
        <v>0.82421875</v>
      </c>
    </row>
    <row r="194" spans="1:3" x14ac:dyDescent="0.2">
      <c r="A194" s="8" t="s">
        <v>148</v>
      </c>
      <c r="B194" s="8">
        <v>0.380907101648161</v>
      </c>
      <c r="C194" s="10">
        <v>0.3330078125</v>
      </c>
    </row>
    <row r="195" spans="1:3" x14ac:dyDescent="0.2">
      <c r="A195" s="8" t="s">
        <v>821</v>
      </c>
      <c r="B195" s="8">
        <v>0.9970703125</v>
      </c>
      <c r="C195" s="10">
        <v>0.99609375</v>
      </c>
    </row>
    <row r="196" spans="1:3" x14ac:dyDescent="0.2">
      <c r="A196" s="8" t="s">
        <v>83</v>
      </c>
      <c r="B196" s="8">
        <v>0.52101326346420596</v>
      </c>
      <c r="C196" s="10">
        <v>0.445068359375</v>
      </c>
    </row>
    <row r="197" spans="1:3" x14ac:dyDescent="0.2">
      <c r="A197" s="8" t="s">
        <v>733</v>
      </c>
      <c r="B197" s="8">
        <v>0.51180083236249596</v>
      </c>
      <c r="C197" s="10">
        <v>0.423828125</v>
      </c>
    </row>
    <row r="198" spans="1:3" x14ac:dyDescent="0.2">
      <c r="A198" s="8" t="s">
        <v>444</v>
      </c>
      <c r="B198" s="8">
        <v>0.25024501796798398</v>
      </c>
      <c r="C198" s="10">
        <v>0.18359375</v>
      </c>
    </row>
    <row r="199" spans="1:3" x14ac:dyDescent="0.2">
      <c r="A199" s="8" t="s">
        <v>638</v>
      </c>
      <c r="B199" s="8">
        <v>0.25821057069477599</v>
      </c>
      <c r="C199" s="10">
        <v>0.17578125</v>
      </c>
    </row>
    <row r="200" spans="1:3" x14ac:dyDescent="0.2">
      <c r="A200" s="8" t="s">
        <v>389</v>
      </c>
      <c r="B200" s="8">
        <v>0.30676291262600702</v>
      </c>
      <c r="C200" s="10">
        <v>0.23046875</v>
      </c>
    </row>
    <row r="201" spans="1:3" x14ac:dyDescent="0.2">
      <c r="A201" s="8" t="s">
        <v>509</v>
      </c>
      <c r="B201" s="8">
        <v>0.508328449758922</v>
      </c>
      <c r="C201" s="10">
        <v>0.43798828125</v>
      </c>
    </row>
    <row r="202" spans="1:3" x14ac:dyDescent="0.2">
      <c r="A202" s="8" t="s">
        <v>718</v>
      </c>
      <c r="B202" s="8">
        <v>0.56740105520597905</v>
      </c>
      <c r="C202" s="10">
        <v>0.48486328125</v>
      </c>
    </row>
    <row r="203" spans="1:3" x14ac:dyDescent="0.2">
      <c r="A203" s="8" t="s">
        <v>598</v>
      </c>
      <c r="B203" s="8">
        <v>0.98536110234858298</v>
      </c>
      <c r="C203" s="10">
        <v>0.9599609375</v>
      </c>
    </row>
    <row r="204" spans="1:3" x14ac:dyDescent="0.2">
      <c r="A204" s="8" t="s">
        <v>776</v>
      </c>
      <c r="B204" s="8">
        <v>0.95362472810702203</v>
      </c>
      <c r="C204" s="10">
        <v>0.90478515625</v>
      </c>
    </row>
    <row r="205" spans="1:3" x14ac:dyDescent="0.2">
      <c r="A205" s="8" t="s">
        <v>777</v>
      </c>
      <c r="B205" s="8">
        <v>0.20324729042777601</v>
      </c>
      <c r="C205" s="10">
        <v>0.15625</v>
      </c>
    </row>
    <row r="206" spans="1:3" x14ac:dyDescent="0.2">
      <c r="A206" s="8" t="s">
        <v>350</v>
      </c>
      <c r="B206" s="8">
        <v>1</v>
      </c>
      <c r="C206" s="10">
        <v>0.998046875</v>
      </c>
    </row>
    <row r="207" spans="1:3" x14ac:dyDescent="0.2">
      <c r="A207" s="8" t="s">
        <v>542</v>
      </c>
      <c r="B207" s="8">
        <v>0.60012198534501804</v>
      </c>
      <c r="C207" s="10">
        <v>0.53759765625</v>
      </c>
    </row>
    <row r="208" spans="1:3" x14ac:dyDescent="0.2">
      <c r="A208" s="8" t="s">
        <v>177</v>
      </c>
      <c r="B208" s="8">
        <v>0.95705417074146504</v>
      </c>
      <c r="C208" s="10">
        <v>0.912109375</v>
      </c>
    </row>
    <row r="209" spans="1:3" x14ac:dyDescent="0.2">
      <c r="A209" s="8" t="s">
        <v>317</v>
      </c>
      <c r="B209" s="8">
        <v>0.998535633164781</v>
      </c>
      <c r="C209" s="10">
        <v>0.9970703125</v>
      </c>
    </row>
    <row r="210" spans="1:3" x14ac:dyDescent="0.2">
      <c r="A210" s="8" t="s">
        <v>453</v>
      </c>
      <c r="B210" s="8">
        <v>0.96948719066571398</v>
      </c>
      <c r="C210" s="10">
        <v>0.936279296875</v>
      </c>
    </row>
    <row r="211" spans="1:3" x14ac:dyDescent="0.2">
      <c r="A211" s="8" t="s">
        <v>435</v>
      </c>
      <c r="B211" s="8">
        <v>0.757886936425751</v>
      </c>
      <c r="C211" s="10">
        <v>0.66015625</v>
      </c>
    </row>
    <row r="212" spans="1:3" x14ac:dyDescent="0.2">
      <c r="A212" s="8" t="s">
        <v>822</v>
      </c>
      <c r="B212" s="8">
        <v>0.328151237830971</v>
      </c>
      <c r="C212" s="10">
        <v>0.275390625</v>
      </c>
    </row>
    <row r="213" spans="1:3" x14ac:dyDescent="0.2">
      <c r="A213" s="8" t="s">
        <v>474</v>
      </c>
      <c r="B213" s="8">
        <v>0.91993904584102604</v>
      </c>
      <c r="C213" s="10">
        <v>0.86279296875</v>
      </c>
    </row>
    <row r="214" spans="1:3" x14ac:dyDescent="0.2">
      <c r="A214" s="8" t="s">
        <v>322</v>
      </c>
      <c r="B214" s="8">
        <v>0.43269927178624601</v>
      </c>
      <c r="C214" s="10">
        <v>0.3466796875</v>
      </c>
    </row>
    <row r="215" spans="1:3" x14ac:dyDescent="0.2">
      <c r="A215" s="8" t="s">
        <v>661</v>
      </c>
      <c r="B215" s="8">
        <v>0.93363191231825704</v>
      </c>
      <c r="C215" s="10">
        <v>0.86328125</v>
      </c>
    </row>
    <row r="216" spans="1:3" x14ac:dyDescent="0.2">
      <c r="A216" s="8" t="s">
        <v>160</v>
      </c>
      <c r="B216" s="8">
        <v>0.98681795616696999</v>
      </c>
      <c r="C216" s="10">
        <v>0.96923828125</v>
      </c>
    </row>
    <row r="217" spans="1:3" x14ac:dyDescent="0.2">
      <c r="A217" s="8" t="s">
        <v>699</v>
      </c>
      <c r="B217" s="8">
        <v>0.18953720385089601</v>
      </c>
      <c r="C217" s="10">
        <v>0.140625</v>
      </c>
    </row>
    <row r="218" spans="1:3" x14ac:dyDescent="0.2">
      <c r="A218" s="8" t="s">
        <v>108</v>
      </c>
      <c r="B218" s="8">
        <v>0.90336992656655501</v>
      </c>
      <c r="C218" s="10">
        <v>0.82421875</v>
      </c>
    </row>
    <row r="219" spans="1:3" x14ac:dyDescent="0.2">
      <c r="A219" s="8" t="s">
        <v>294</v>
      </c>
      <c r="B219" s="8">
        <v>0.37125423985624301</v>
      </c>
      <c r="C219" s="10">
        <v>0.275390625</v>
      </c>
    </row>
    <row r="220" spans="1:3" x14ac:dyDescent="0.2">
      <c r="A220" s="8" t="s">
        <v>632</v>
      </c>
      <c r="B220" s="8">
        <v>0.99951219535444102</v>
      </c>
      <c r="C220" s="10">
        <v>0.998046875</v>
      </c>
    </row>
    <row r="221" spans="1:3" x14ac:dyDescent="0.2">
      <c r="A221" s="8" t="s">
        <v>334</v>
      </c>
      <c r="B221" s="8">
        <v>0.44727981400540801</v>
      </c>
      <c r="C221" s="10">
        <v>0.382080078125</v>
      </c>
    </row>
    <row r="222" spans="1:3" x14ac:dyDescent="0.2">
      <c r="A222" s="8" t="s">
        <v>344</v>
      </c>
      <c r="B222" s="8">
        <v>0.39363486384886598</v>
      </c>
      <c r="C222" s="10">
        <v>0.3125</v>
      </c>
    </row>
    <row r="223" spans="1:3" x14ac:dyDescent="0.2">
      <c r="A223" s="8" t="s">
        <v>88</v>
      </c>
      <c r="B223" s="8">
        <v>0.20346186733791899</v>
      </c>
      <c r="C223" s="10">
        <v>0.140625</v>
      </c>
    </row>
    <row r="224" spans="1:3" x14ac:dyDescent="0.2">
      <c r="A224" s="8" t="s">
        <v>732</v>
      </c>
      <c r="B224" s="8">
        <v>0.96924197719630201</v>
      </c>
      <c r="C224" s="10">
        <v>0.941162109375</v>
      </c>
    </row>
    <row r="225" spans="1:3" x14ac:dyDescent="0.2">
      <c r="A225" s="8" t="s">
        <v>796</v>
      </c>
      <c r="B225" s="8">
        <v>0.29399494855087799</v>
      </c>
      <c r="C225" s="10">
        <v>0.2353515625</v>
      </c>
    </row>
    <row r="226" spans="1:3" x14ac:dyDescent="0.2">
      <c r="A226" s="8" t="s">
        <v>437</v>
      </c>
      <c r="B226" s="8">
        <v>0.20713061377065101</v>
      </c>
      <c r="C226" s="10">
        <v>0.15625</v>
      </c>
    </row>
    <row r="227" spans="1:3" x14ac:dyDescent="0.2">
      <c r="A227" s="8" t="s">
        <v>562</v>
      </c>
      <c r="B227" s="8">
        <v>0.50196445239041398</v>
      </c>
      <c r="C227" s="10">
        <v>0.4482421875</v>
      </c>
    </row>
    <row r="228" spans="1:3" x14ac:dyDescent="0.2">
      <c r="A228" s="8" t="s">
        <v>616</v>
      </c>
      <c r="B228" s="8">
        <v>0.28522504230287998</v>
      </c>
      <c r="C228" s="10">
        <v>0.220703125</v>
      </c>
    </row>
    <row r="229" spans="1:3" x14ac:dyDescent="0.2">
      <c r="A229" s="8" t="s">
        <v>385</v>
      </c>
      <c r="B229" s="8">
        <v>1</v>
      </c>
      <c r="C229" s="10">
        <v>0.99609375</v>
      </c>
    </row>
    <row r="230" spans="1:3" x14ac:dyDescent="0.2">
      <c r="A230" s="8" t="s">
        <v>721</v>
      </c>
      <c r="B230" s="8">
        <v>1</v>
      </c>
      <c r="C230" s="10">
        <v>0.99609375</v>
      </c>
    </row>
    <row r="231" spans="1:3" x14ac:dyDescent="0.2">
      <c r="A231" s="8" t="s">
        <v>804</v>
      </c>
      <c r="B231" s="8">
        <v>0.308808144283372</v>
      </c>
      <c r="C231" s="10">
        <v>0.25</v>
      </c>
    </row>
    <row r="232" spans="1:3" x14ac:dyDescent="0.2">
      <c r="A232" s="8" t="s">
        <v>79</v>
      </c>
      <c r="B232" s="8">
        <v>0.77155308600503603</v>
      </c>
      <c r="C232" s="10">
        <v>0.673828125</v>
      </c>
    </row>
    <row r="233" spans="1:3" x14ac:dyDescent="0.2">
      <c r="A233" s="8" t="s">
        <v>787</v>
      </c>
      <c r="B233" s="8">
        <v>0.61755479431518301</v>
      </c>
      <c r="C233" s="10">
        <v>0.53515625</v>
      </c>
    </row>
    <row r="234" spans="1:3" x14ac:dyDescent="0.2">
      <c r="A234" s="8" t="s">
        <v>638</v>
      </c>
      <c r="B234" s="8">
        <v>0.25821057069477599</v>
      </c>
      <c r="C234" s="10">
        <v>0.17578125</v>
      </c>
    </row>
    <row r="235" spans="1:3" x14ac:dyDescent="0.2">
      <c r="A235" s="8" t="s">
        <v>823</v>
      </c>
      <c r="B235" s="8">
        <v>0.37895397665973002</v>
      </c>
      <c r="C235" s="10">
        <v>0.3310546875</v>
      </c>
    </row>
    <row r="236" spans="1:3" x14ac:dyDescent="0.2">
      <c r="A236" s="8" t="s">
        <v>824</v>
      </c>
      <c r="B236" s="8">
        <v>0.33999690073657302</v>
      </c>
      <c r="C236" s="10">
        <v>0.27734375</v>
      </c>
    </row>
    <row r="237" spans="1:3" x14ac:dyDescent="0.2">
      <c r="A237" s="8" t="s">
        <v>825</v>
      </c>
      <c r="B237" s="8">
        <v>0.44485665762146498</v>
      </c>
      <c r="C237" s="10">
        <v>0.3818359375</v>
      </c>
    </row>
    <row r="238" spans="1:3" x14ac:dyDescent="0.2">
      <c r="A238" s="8" t="s">
        <v>208</v>
      </c>
      <c r="B238" s="8">
        <v>0.675964969365349</v>
      </c>
      <c r="C238" s="10">
        <v>0.5859375</v>
      </c>
    </row>
    <row r="239" spans="1:3" x14ac:dyDescent="0.2">
      <c r="A239" s="8" t="s">
        <v>167</v>
      </c>
      <c r="B239" s="8">
        <v>0.55117918150148204</v>
      </c>
      <c r="C239" s="10">
        <v>0.421875</v>
      </c>
    </row>
    <row r="240" spans="1:3" x14ac:dyDescent="0.2">
      <c r="A240" s="8" t="s">
        <v>698</v>
      </c>
      <c r="B240" s="8">
        <v>0.66046234659986403</v>
      </c>
      <c r="C240" s="10">
        <v>0.53125</v>
      </c>
    </row>
    <row r="241" spans="1:3" x14ac:dyDescent="0.2">
      <c r="A241" s="8" t="s">
        <v>499</v>
      </c>
      <c r="B241" s="8">
        <v>0.95606708782260297</v>
      </c>
      <c r="C241" s="10">
        <v>0.91748046875</v>
      </c>
    </row>
    <row r="242" spans="1:3" x14ac:dyDescent="0.2">
      <c r="A242" s="8" t="s">
        <v>664</v>
      </c>
      <c r="B242" s="8">
        <v>0.55279927882563396</v>
      </c>
      <c r="C242" s="10">
        <v>0.4765625</v>
      </c>
    </row>
    <row r="243" spans="1:3" x14ac:dyDescent="0.2">
      <c r="A243" s="8" t="s">
        <v>343</v>
      </c>
      <c r="B243" s="8">
        <v>0.69354272909529702</v>
      </c>
      <c r="C243" s="10">
        <v>0.578125</v>
      </c>
    </row>
    <row r="244" spans="1:3" x14ac:dyDescent="0.2">
      <c r="A244" s="8" t="s">
        <v>491</v>
      </c>
      <c r="B244" s="8">
        <v>0.238334704215309</v>
      </c>
      <c r="C244" s="10">
        <v>0.185546875</v>
      </c>
    </row>
    <row r="245" spans="1:3" x14ac:dyDescent="0.2">
      <c r="A245" s="8" t="s">
        <v>321</v>
      </c>
      <c r="B245" s="8">
        <v>0.98831180736636204</v>
      </c>
      <c r="C245" s="10">
        <v>0.9453125</v>
      </c>
    </row>
    <row r="246" spans="1:3" x14ac:dyDescent="0.2">
      <c r="A246" s="8" t="s">
        <v>826</v>
      </c>
      <c r="B246" s="8">
        <v>0.37899796835197602</v>
      </c>
      <c r="C246" s="10">
        <v>0.318359375</v>
      </c>
    </row>
    <row r="247" spans="1:3" x14ac:dyDescent="0.2">
      <c r="A247" s="8" t="s">
        <v>595</v>
      </c>
      <c r="B247" s="8">
        <v>0.61725240223992905</v>
      </c>
      <c r="C247" s="10">
        <v>0.53125</v>
      </c>
    </row>
    <row r="248" spans="1:3" x14ac:dyDescent="0.2">
      <c r="A248" s="8" t="s">
        <v>576</v>
      </c>
      <c r="B248" s="8">
        <v>0.95411539336397699</v>
      </c>
      <c r="C248" s="10">
        <v>0.90869140625</v>
      </c>
    </row>
    <row r="249" spans="1:3" x14ac:dyDescent="0.2">
      <c r="A249" s="8" t="s">
        <v>151</v>
      </c>
      <c r="B249" s="8">
        <v>0.65258867536656195</v>
      </c>
      <c r="C249" s="10">
        <v>0.58203125</v>
      </c>
    </row>
    <row r="250" spans="1:3" x14ac:dyDescent="0.2">
      <c r="A250" s="8" t="s">
        <v>731</v>
      </c>
      <c r="B250" s="8">
        <v>0.39407445374075301</v>
      </c>
      <c r="C250" s="10">
        <v>0.3271484375</v>
      </c>
    </row>
    <row r="251" spans="1:3" x14ac:dyDescent="0.2">
      <c r="A251" s="8" t="s">
        <v>147</v>
      </c>
      <c r="B251" s="8">
        <v>0.64070906790294102</v>
      </c>
      <c r="C251" s="10">
        <v>0.578125</v>
      </c>
    </row>
    <row r="252" spans="1:3" x14ac:dyDescent="0.2">
      <c r="A252" s="8" t="s">
        <v>393</v>
      </c>
      <c r="B252" s="8">
        <v>0.15637253122277001</v>
      </c>
      <c r="C252" s="10">
        <v>0.12109375</v>
      </c>
    </row>
    <row r="253" spans="1:3" x14ac:dyDescent="0.2">
      <c r="A253" s="8" t="s">
        <v>827</v>
      </c>
      <c r="B253" s="8">
        <v>0.64073962829863695</v>
      </c>
      <c r="C253" s="10">
        <v>0.5703125</v>
      </c>
    </row>
    <row r="254" spans="1:3" x14ac:dyDescent="0.2">
      <c r="A254" s="8" t="s">
        <v>740</v>
      </c>
      <c r="B254" s="8">
        <v>0.83627381895266495</v>
      </c>
      <c r="C254" s="10">
        <v>0.71484375</v>
      </c>
    </row>
    <row r="255" spans="1:3" x14ac:dyDescent="0.2">
      <c r="A255" s="8" t="s">
        <v>372</v>
      </c>
      <c r="B255" s="8">
        <v>0.25014521405060502</v>
      </c>
      <c r="C255" s="10">
        <v>0.1875</v>
      </c>
    </row>
    <row r="256" spans="1:3" x14ac:dyDescent="0.2">
      <c r="A256" s="8" t="s">
        <v>711</v>
      </c>
      <c r="B256" s="8">
        <v>1</v>
      </c>
      <c r="C256" s="10">
        <v>0.998046875</v>
      </c>
    </row>
    <row r="257" spans="1:3" x14ac:dyDescent="0.2">
      <c r="A257" s="8" t="s">
        <v>762</v>
      </c>
      <c r="B257" s="8">
        <v>0.46877671458230002</v>
      </c>
      <c r="C257" s="10">
        <v>0.40869140625</v>
      </c>
    </row>
    <row r="258" spans="1:3" x14ac:dyDescent="0.2">
      <c r="A258" s="8" t="s">
        <v>93</v>
      </c>
      <c r="B258" s="8">
        <v>0.54500586487219105</v>
      </c>
      <c r="C258" s="10">
        <v>0.4404296875</v>
      </c>
    </row>
    <row r="259" spans="1:3" x14ac:dyDescent="0.2">
      <c r="A259" s="8" t="s">
        <v>303</v>
      </c>
      <c r="B259" s="8">
        <v>0.49623895032075499</v>
      </c>
      <c r="C259" s="10">
        <v>0.40234375</v>
      </c>
    </row>
    <row r="260" spans="1:3" x14ac:dyDescent="0.2">
      <c r="A260" s="8" t="s">
        <v>798</v>
      </c>
      <c r="B260" s="8">
        <v>0.93559270833333297</v>
      </c>
      <c r="C260" s="10">
        <v>0.8828125</v>
      </c>
    </row>
    <row r="261" spans="1:3" x14ac:dyDescent="0.2">
      <c r="A261" s="8" t="s">
        <v>177</v>
      </c>
      <c r="B261" s="8">
        <v>0.95705417074146504</v>
      </c>
      <c r="C261" s="10">
        <v>0.912109375</v>
      </c>
    </row>
    <row r="262" spans="1:3" x14ac:dyDescent="0.2">
      <c r="A262" s="8" t="s">
        <v>828</v>
      </c>
      <c r="B262" s="8">
        <v>0.87504584912580996</v>
      </c>
      <c r="C262" s="10">
        <v>0.833984375</v>
      </c>
    </row>
    <row r="263" spans="1:3" x14ac:dyDescent="0.2">
      <c r="A263" s="8" t="s">
        <v>107</v>
      </c>
      <c r="B263" s="8">
        <v>0.45343120100783801</v>
      </c>
      <c r="C263" s="10">
        <v>0.3671875</v>
      </c>
    </row>
    <row r="264" spans="1:3" x14ac:dyDescent="0.2">
      <c r="A264" s="8" t="s">
        <v>586</v>
      </c>
      <c r="B264" s="8">
        <v>0.92199735708692199</v>
      </c>
      <c r="C264" s="10">
        <v>0.8515625</v>
      </c>
    </row>
    <row r="265" spans="1:3" x14ac:dyDescent="0.2">
      <c r="A265" s="8" t="s">
        <v>299</v>
      </c>
      <c r="B265" s="8">
        <v>0.46501951172711697</v>
      </c>
      <c r="C265" s="10">
        <v>0.375</v>
      </c>
    </row>
    <row r="266" spans="1:3" x14ac:dyDescent="0.2">
      <c r="A266" s="8" t="s">
        <v>829</v>
      </c>
      <c r="B266" s="8">
        <v>0.32521725701106402</v>
      </c>
      <c r="C266" s="10">
        <v>0.27490234375</v>
      </c>
    </row>
    <row r="267" spans="1:3" x14ac:dyDescent="0.2">
      <c r="A267" s="8" t="s">
        <v>277</v>
      </c>
      <c r="B267" s="8">
        <v>0.29786265149611402</v>
      </c>
      <c r="C267" s="10">
        <v>0.251708984375</v>
      </c>
    </row>
    <row r="268" spans="1:3" x14ac:dyDescent="0.2">
      <c r="A268" s="8" t="s">
        <v>257</v>
      </c>
      <c r="B268" s="8">
        <v>0.50785781748681602</v>
      </c>
      <c r="C268" s="10">
        <v>0.4189453125</v>
      </c>
    </row>
    <row r="269" spans="1:3" x14ac:dyDescent="0.2">
      <c r="A269" s="8" t="s">
        <v>778</v>
      </c>
      <c r="B269" s="8">
        <v>0.33998131917350599</v>
      </c>
      <c r="C269" s="10">
        <v>0.265625</v>
      </c>
    </row>
    <row r="270" spans="1:3" x14ac:dyDescent="0.2">
      <c r="A270" s="8" t="s">
        <v>634</v>
      </c>
      <c r="B270" s="8">
        <v>0.95362568175676798</v>
      </c>
      <c r="C270" s="10">
        <v>0.9150390625</v>
      </c>
    </row>
    <row r="271" spans="1:3" x14ac:dyDescent="0.2">
      <c r="A271" s="8" t="s">
        <v>481</v>
      </c>
      <c r="B271" s="8">
        <v>1</v>
      </c>
      <c r="C271" s="10">
        <v>0.998046875</v>
      </c>
    </row>
    <row r="272" spans="1:3" x14ac:dyDescent="0.2">
      <c r="A272" s="8" t="s">
        <v>490</v>
      </c>
      <c r="B272" s="8">
        <v>0.63160503186197303</v>
      </c>
      <c r="C272" s="10">
        <v>0.56103515625</v>
      </c>
    </row>
    <row r="273" spans="1:3" x14ac:dyDescent="0.2">
      <c r="A273" s="8" t="s">
        <v>341</v>
      </c>
      <c r="B273" s="8">
        <v>0.25821057069477599</v>
      </c>
      <c r="C273" s="10">
        <v>0.17578125</v>
      </c>
    </row>
    <row r="274" spans="1:3" x14ac:dyDescent="0.2">
      <c r="A274" s="8" t="s">
        <v>724</v>
      </c>
      <c r="B274" s="8">
        <v>0.93368553472702098</v>
      </c>
      <c r="C274" s="10">
        <v>0.875</v>
      </c>
    </row>
    <row r="275" spans="1:3" x14ac:dyDescent="0.2">
      <c r="A275" s="8" t="s">
        <v>816</v>
      </c>
      <c r="B275" s="8">
        <v>1</v>
      </c>
      <c r="C275" s="10">
        <v>0.99951171875</v>
      </c>
    </row>
    <row r="276" spans="1:3" x14ac:dyDescent="0.2">
      <c r="A276" s="8" t="s">
        <v>797</v>
      </c>
      <c r="B276" s="8">
        <v>0.12121628193454501</v>
      </c>
      <c r="C276" s="10">
        <v>8.203125E-2</v>
      </c>
    </row>
    <row r="277" spans="1:3" x14ac:dyDescent="0.2">
      <c r="A277" s="8" t="s">
        <v>448</v>
      </c>
      <c r="B277" s="8">
        <v>0.25018377848566498</v>
      </c>
      <c r="C277" s="10">
        <v>0.17578125</v>
      </c>
    </row>
    <row r="278" spans="1:3" x14ac:dyDescent="0.2">
      <c r="A278" s="8" t="s">
        <v>646</v>
      </c>
      <c r="B278" s="8">
        <v>0.36148861548247202</v>
      </c>
      <c r="C278" s="10">
        <v>0.279296875</v>
      </c>
    </row>
    <row r="279" spans="1:3" x14ac:dyDescent="0.2">
      <c r="A279" s="8" t="s">
        <v>686</v>
      </c>
      <c r="B279" s="8">
        <v>0.28139521282817398</v>
      </c>
      <c r="C279" s="10">
        <v>0.212890625</v>
      </c>
    </row>
    <row r="280" spans="1:3" x14ac:dyDescent="0.2">
      <c r="A280" s="8" t="s">
        <v>830</v>
      </c>
      <c r="B280" s="8">
        <v>0.85180719400370897</v>
      </c>
      <c r="C280" s="10">
        <v>0.7578125</v>
      </c>
    </row>
    <row r="281" spans="1:3" x14ac:dyDescent="0.2">
      <c r="A281" s="8" t="s">
        <v>304</v>
      </c>
      <c r="B281" s="8">
        <v>0.48737150125024398</v>
      </c>
      <c r="C281" s="10">
        <v>0.4169921875</v>
      </c>
    </row>
    <row r="282" spans="1:3" x14ac:dyDescent="0.2">
      <c r="A282" s="8" t="s">
        <v>455</v>
      </c>
      <c r="B282" s="8">
        <v>0.92208887368009296</v>
      </c>
      <c r="C282" s="10">
        <v>0.828125</v>
      </c>
    </row>
    <row r="283" spans="1:3" x14ac:dyDescent="0.2">
      <c r="A283" s="8" t="s">
        <v>253</v>
      </c>
      <c r="B283" s="8">
        <v>0.48293114648242202</v>
      </c>
      <c r="C283" s="10">
        <v>0.43359375</v>
      </c>
    </row>
    <row r="284" spans="1:3" x14ac:dyDescent="0.2">
      <c r="A284" s="8" t="s">
        <v>467</v>
      </c>
      <c r="B284" s="8">
        <v>0.61755479431518301</v>
      </c>
      <c r="C284" s="10">
        <v>0.53515625</v>
      </c>
    </row>
    <row r="285" spans="1:3" x14ac:dyDescent="0.2">
      <c r="A285" s="8" t="s">
        <v>161</v>
      </c>
      <c r="B285" s="8">
        <v>0.73260521309149895</v>
      </c>
      <c r="C285" s="10">
        <v>0.623046875</v>
      </c>
    </row>
    <row r="286" spans="1:3" x14ac:dyDescent="0.2">
      <c r="A286" s="8" t="s">
        <v>292</v>
      </c>
      <c r="B286" s="8">
        <v>0.65630344965458998</v>
      </c>
      <c r="C286" s="10">
        <v>0.5966796875</v>
      </c>
    </row>
    <row r="287" spans="1:3" x14ac:dyDescent="0.2">
      <c r="A287" s="8" t="s">
        <v>235</v>
      </c>
      <c r="B287" s="8">
        <v>0.93774855213319197</v>
      </c>
      <c r="C287" s="10">
        <v>0.913818359375</v>
      </c>
    </row>
    <row r="288" spans="1:3" x14ac:dyDescent="0.2">
      <c r="A288" s="8" t="s">
        <v>143</v>
      </c>
      <c r="B288" s="8">
        <v>0.99609565828041002</v>
      </c>
      <c r="C288" s="10">
        <v>0.994140625</v>
      </c>
    </row>
    <row r="289" spans="1:3" x14ac:dyDescent="0.2">
      <c r="A289" s="8" t="s">
        <v>356</v>
      </c>
      <c r="B289" s="8">
        <v>0.96826684517305805</v>
      </c>
      <c r="C289" s="10">
        <v>0.934326171875</v>
      </c>
    </row>
    <row r="290" spans="1:3" x14ac:dyDescent="0.2">
      <c r="A290" s="8" t="s">
        <v>751</v>
      </c>
      <c r="B290" s="8">
        <v>0.308808144283372</v>
      </c>
      <c r="C290" s="10">
        <v>0.25</v>
      </c>
    </row>
    <row r="291" spans="1:3" x14ac:dyDescent="0.2">
      <c r="A291" s="8" t="s">
        <v>263</v>
      </c>
      <c r="B291" s="8">
        <v>1</v>
      </c>
      <c r="C291" s="10">
        <v>0.99609375</v>
      </c>
    </row>
    <row r="292" spans="1:3" x14ac:dyDescent="0.2">
      <c r="A292" s="8" t="s">
        <v>740</v>
      </c>
      <c r="B292" s="8">
        <v>0.83627381895266495</v>
      </c>
      <c r="C292" s="10">
        <v>0.71484375</v>
      </c>
    </row>
    <row r="293" spans="1:3" x14ac:dyDescent="0.2">
      <c r="A293" s="8" t="s">
        <v>349</v>
      </c>
      <c r="B293" s="8">
        <v>0.44739554797628001</v>
      </c>
      <c r="C293" s="10">
        <v>0.369140625</v>
      </c>
    </row>
    <row r="294" spans="1:3" x14ac:dyDescent="0.2">
      <c r="A294" s="8" t="s">
        <v>821</v>
      </c>
      <c r="B294" s="8">
        <v>0.9970703125</v>
      </c>
      <c r="C294" s="10">
        <v>0.99609375</v>
      </c>
    </row>
    <row r="295" spans="1:3" x14ac:dyDescent="0.2">
      <c r="A295" s="8" t="s">
        <v>607</v>
      </c>
      <c r="B295" s="8">
        <v>0.466972636515668</v>
      </c>
      <c r="C295" s="10">
        <v>0.376953125</v>
      </c>
    </row>
    <row r="296" spans="1:3" x14ac:dyDescent="0.2">
      <c r="A296" s="8" t="s">
        <v>356</v>
      </c>
      <c r="B296" s="8">
        <v>0.96826684517305805</v>
      </c>
      <c r="C296" s="10">
        <v>0.934326171875</v>
      </c>
    </row>
    <row r="297" spans="1:3" x14ac:dyDescent="0.2">
      <c r="A297" s="8" t="s">
        <v>581</v>
      </c>
      <c r="B297" s="8">
        <v>0.40188266050964899</v>
      </c>
      <c r="C297" s="10">
        <v>0.337890625</v>
      </c>
    </row>
    <row r="298" spans="1:3" x14ac:dyDescent="0.2">
      <c r="A298" s="8" t="s">
        <v>831</v>
      </c>
      <c r="B298" s="8">
        <v>0.40641048743129998</v>
      </c>
      <c r="C298" s="10">
        <v>0.314453125</v>
      </c>
    </row>
    <row r="299" spans="1:3" x14ac:dyDescent="0.2">
      <c r="A299" s="8" t="s">
        <v>455</v>
      </c>
      <c r="B299" s="8">
        <v>0.92208887368009296</v>
      </c>
      <c r="C299" s="10">
        <v>0.828125</v>
      </c>
    </row>
    <row r="300" spans="1:3" x14ac:dyDescent="0.2">
      <c r="A300" s="8" t="s">
        <v>652</v>
      </c>
      <c r="B300" s="8">
        <v>0.406272421448101</v>
      </c>
      <c r="C300" s="10">
        <v>0.36328125</v>
      </c>
    </row>
    <row r="301" spans="1:3" x14ac:dyDescent="0.2">
      <c r="A301" s="8" t="s">
        <v>757</v>
      </c>
      <c r="B301" s="8">
        <v>0.90629770603920201</v>
      </c>
      <c r="C301" s="10">
        <v>0.828125</v>
      </c>
    </row>
    <row r="302" spans="1:3" x14ac:dyDescent="0.2">
      <c r="A302" s="8" t="s">
        <v>111</v>
      </c>
      <c r="B302" s="8">
        <v>0.581083309750555</v>
      </c>
      <c r="C302" s="10">
        <v>0.5029296875</v>
      </c>
    </row>
    <row r="303" spans="1:3" x14ac:dyDescent="0.2">
      <c r="A303" s="8" t="s">
        <v>168</v>
      </c>
      <c r="B303" s="8">
        <v>0.79348851307749502</v>
      </c>
      <c r="C303" s="10">
        <v>0.7109375</v>
      </c>
    </row>
    <row r="304" spans="1:3" x14ac:dyDescent="0.2">
      <c r="A304" s="8" t="s">
        <v>490</v>
      </c>
      <c r="B304" s="8">
        <v>0.63160503186197303</v>
      </c>
      <c r="C304" s="10">
        <v>0.56103515625</v>
      </c>
    </row>
    <row r="305" spans="1:3" x14ac:dyDescent="0.2">
      <c r="A305" s="8" t="s">
        <v>647</v>
      </c>
      <c r="B305" s="8">
        <v>0.36344174035876298</v>
      </c>
      <c r="C305" s="10">
        <v>0.28125</v>
      </c>
    </row>
    <row r="306" spans="1:3" x14ac:dyDescent="0.2">
      <c r="A306" s="8" t="s">
        <v>585</v>
      </c>
      <c r="B306" s="8">
        <v>0.54900387598232603</v>
      </c>
      <c r="C306" s="10">
        <v>0.451171875</v>
      </c>
    </row>
    <row r="307" spans="1:3" x14ac:dyDescent="0.2">
      <c r="A307" s="8" t="s">
        <v>832</v>
      </c>
      <c r="B307" s="8">
        <v>0.64064252719000603</v>
      </c>
      <c r="C307" s="10">
        <v>0.5537109375</v>
      </c>
    </row>
    <row r="308" spans="1:3" x14ac:dyDescent="0.2">
      <c r="A308" s="8" t="s">
        <v>390</v>
      </c>
      <c r="B308" s="8">
        <v>0.66214038171106004</v>
      </c>
      <c r="C308" s="10">
        <v>0.58203125</v>
      </c>
    </row>
    <row r="309" spans="1:3" x14ac:dyDescent="0.2">
      <c r="A309" s="8" t="s">
        <v>431</v>
      </c>
      <c r="B309" s="8">
        <v>0.48639493876679701</v>
      </c>
      <c r="C309" s="10">
        <v>0.416015625</v>
      </c>
    </row>
    <row r="310" spans="1:3" x14ac:dyDescent="0.2">
      <c r="A310" s="8" t="s">
        <v>718</v>
      </c>
      <c r="B310" s="8">
        <v>0.56740105520597905</v>
      </c>
      <c r="C310" s="10">
        <v>0.48486328125</v>
      </c>
    </row>
    <row r="311" spans="1:3" x14ac:dyDescent="0.2">
      <c r="A311" s="8" t="s">
        <v>622</v>
      </c>
      <c r="B311" s="8">
        <v>0.98633241728293797</v>
      </c>
      <c r="C311" s="10">
        <v>0.96435546875</v>
      </c>
    </row>
    <row r="312" spans="1:3" x14ac:dyDescent="0.2">
      <c r="A312" s="8" t="s">
        <v>95</v>
      </c>
      <c r="B312" s="8">
        <v>0.73853934077355099</v>
      </c>
      <c r="C312" s="10">
        <v>0.6630859375</v>
      </c>
    </row>
    <row r="313" spans="1:3" x14ac:dyDescent="0.2">
      <c r="A313" s="8" t="s">
        <v>675</v>
      </c>
      <c r="B313" s="8">
        <v>0.40188886179281902</v>
      </c>
      <c r="C313" s="10">
        <v>0.3330078125</v>
      </c>
    </row>
    <row r="314" spans="1:3" x14ac:dyDescent="0.2">
      <c r="A314" s="8" t="s">
        <v>833</v>
      </c>
      <c r="B314" s="8">
        <v>0.62918178056552398</v>
      </c>
      <c r="C314" s="10">
        <v>0.5390625</v>
      </c>
    </row>
    <row r="315" spans="1:3" x14ac:dyDescent="0.2">
      <c r="A315" s="8" t="s">
        <v>834</v>
      </c>
      <c r="B315" s="8">
        <v>0.45512203336296497</v>
      </c>
      <c r="C315" s="10">
        <v>0.3828125</v>
      </c>
    </row>
    <row r="316" spans="1:3" x14ac:dyDescent="0.2">
      <c r="A316" s="8" t="s">
        <v>714</v>
      </c>
      <c r="B316" s="8">
        <v>0.61920552718350097</v>
      </c>
      <c r="C316" s="10">
        <v>0.533203125</v>
      </c>
    </row>
    <row r="317" spans="1:3" x14ac:dyDescent="0.2">
      <c r="A317" s="8" t="s">
        <v>216</v>
      </c>
      <c r="B317" s="8">
        <v>0.12121628193454501</v>
      </c>
      <c r="C317" s="10">
        <v>8.203125E-2</v>
      </c>
    </row>
    <row r="318" spans="1:3" x14ac:dyDescent="0.2">
      <c r="A318" s="8" t="s">
        <v>523</v>
      </c>
      <c r="B318" s="8">
        <v>0.33307653708967799</v>
      </c>
      <c r="C318" s="10">
        <v>0.2666015625</v>
      </c>
    </row>
    <row r="319" spans="1:3" x14ac:dyDescent="0.2">
      <c r="A319" s="8" t="s">
        <v>413</v>
      </c>
      <c r="B319" s="8">
        <v>0.64071471061562901</v>
      </c>
      <c r="C319" s="10">
        <v>0.537109375</v>
      </c>
    </row>
    <row r="320" spans="1:3" x14ac:dyDescent="0.2">
      <c r="A320" s="8" t="s">
        <v>178</v>
      </c>
      <c r="B320" s="8">
        <v>0.35168478613186799</v>
      </c>
      <c r="C320" s="10">
        <v>0.291015625</v>
      </c>
    </row>
    <row r="321" spans="1:3" x14ac:dyDescent="0.2">
      <c r="A321" s="8" t="s">
        <v>479</v>
      </c>
      <c r="B321" s="8">
        <v>0.78720106738913898</v>
      </c>
      <c r="C321" s="10">
        <v>0.7265625</v>
      </c>
    </row>
    <row r="322" spans="1:3" x14ac:dyDescent="0.2">
      <c r="A322" s="8" t="s">
        <v>402</v>
      </c>
      <c r="B322" s="8">
        <v>0.66614552797717697</v>
      </c>
      <c r="C322" s="10">
        <v>0.591796875</v>
      </c>
    </row>
    <row r="323" spans="1:3" x14ac:dyDescent="0.2">
      <c r="A323" s="8" t="s">
        <v>611</v>
      </c>
      <c r="B323" s="8">
        <v>0.37313859347855899</v>
      </c>
      <c r="C323" s="10">
        <v>0.3125</v>
      </c>
    </row>
    <row r="324" spans="1:3" x14ac:dyDescent="0.2">
      <c r="A324" s="8" t="s">
        <v>336</v>
      </c>
      <c r="B324" s="8">
        <v>0.49623895032075499</v>
      </c>
      <c r="C324" s="10">
        <v>0.40234375</v>
      </c>
    </row>
    <row r="325" spans="1:3" x14ac:dyDescent="0.2">
      <c r="A325" s="8" t="s">
        <v>574</v>
      </c>
      <c r="B325" s="8">
        <v>0.95606184238643699</v>
      </c>
      <c r="C325" s="10">
        <v>0.9189453125</v>
      </c>
    </row>
    <row r="326" spans="1:3" x14ac:dyDescent="0.2">
      <c r="A326" s="8" t="s">
        <v>711</v>
      </c>
      <c r="B326" s="8">
        <v>1</v>
      </c>
      <c r="C326" s="10">
        <v>0.998046875</v>
      </c>
    </row>
    <row r="327" spans="1:3" x14ac:dyDescent="0.2">
      <c r="A327" s="8" t="s">
        <v>835</v>
      </c>
      <c r="B327" s="8">
        <v>0.67262137217340501</v>
      </c>
      <c r="C327" s="10">
        <v>0.599365234375</v>
      </c>
    </row>
    <row r="328" spans="1:3" x14ac:dyDescent="0.2">
      <c r="A328" s="8" t="s">
        <v>130</v>
      </c>
      <c r="B328" s="8">
        <v>0.75298122550077595</v>
      </c>
      <c r="C328" s="10">
        <v>0.693359375</v>
      </c>
    </row>
    <row r="329" spans="1:3" x14ac:dyDescent="0.2">
      <c r="A329" s="8" t="s">
        <v>779</v>
      </c>
      <c r="B329" s="8">
        <v>0.67923070228665805</v>
      </c>
      <c r="C329" s="10">
        <v>0.59033203125</v>
      </c>
    </row>
    <row r="330" spans="1:3" x14ac:dyDescent="0.2">
      <c r="A330" s="8" t="s">
        <v>626</v>
      </c>
      <c r="B330" s="8">
        <v>0.90441140265367503</v>
      </c>
      <c r="C330" s="10">
        <v>0.818359375</v>
      </c>
    </row>
    <row r="331" spans="1:3" x14ac:dyDescent="0.2">
      <c r="A331" s="8" t="s">
        <v>754</v>
      </c>
      <c r="B331" s="8">
        <v>0.96291354381111605</v>
      </c>
      <c r="C331" s="10">
        <v>0.91796875</v>
      </c>
    </row>
    <row r="332" spans="1:3" x14ac:dyDescent="0.2">
      <c r="A332" s="8" t="s">
        <v>285</v>
      </c>
      <c r="B332" s="8">
        <v>0.45514303051355498</v>
      </c>
      <c r="C332" s="10">
        <v>0.37109375</v>
      </c>
    </row>
    <row r="333" spans="1:3" x14ac:dyDescent="0.2">
      <c r="A333" s="8" t="s">
        <v>84</v>
      </c>
      <c r="B333" s="8">
        <v>0.33802819425807201</v>
      </c>
      <c r="C333" s="10">
        <v>0.263671875</v>
      </c>
    </row>
    <row r="334" spans="1:3" x14ac:dyDescent="0.2">
      <c r="A334" s="8" t="s">
        <v>559</v>
      </c>
      <c r="B334" s="8">
        <v>0.51082426989003804</v>
      </c>
      <c r="C334" s="10">
        <v>0.4228515625</v>
      </c>
    </row>
    <row r="335" spans="1:3" x14ac:dyDescent="0.2">
      <c r="A335" s="8" t="s">
        <v>111</v>
      </c>
      <c r="B335" s="8">
        <v>0.581083309750555</v>
      </c>
      <c r="C335" s="10">
        <v>0.5029296875</v>
      </c>
    </row>
    <row r="336" spans="1:3" x14ac:dyDescent="0.2">
      <c r="A336" s="8" t="s">
        <v>579</v>
      </c>
      <c r="B336" s="8">
        <v>0.15637253122277001</v>
      </c>
      <c r="C336" s="10">
        <v>0.12109375</v>
      </c>
    </row>
    <row r="337" spans="1:3" x14ac:dyDescent="0.2">
      <c r="A337" s="8" t="s">
        <v>651</v>
      </c>
      <c r="B337" s="8">
        <v>0.377044843394435</v>
      </c>
      <c r="C337" s="10">
        <v>0.31640625</v>
      </c>
    </row>
    <row r="338" spans="1:3" x14ac:dyDescent="0.2">
      <c r="A338" s="8" t="s">
        <v>554</v>
      </c>
      <c r="B338" s="8">
        <v>0.88314854340458804</v>
      </c>
      <c r="C338" s="10">
        <v>0.7734375</v>
      </c>
    </row>
    <row r="339" spans="1:3" x14ac:dyDescent="0.2">
      <c r="A339" s="8" t="s">
        <v>779</v>
      </c>
      <c r="B339" s="8">
        <v>0.67923070228665805</v>
      </c>
      <c r="C339" s="10">
        <v>0.59033203125</v>
      </c>
    </row>
    <row r="340" spans="1:3" x14ac:dyDescent="0.2">
      <c r="A340" s="8" t="s">
        <v>290</v>
      </c>
      <c r="B340" s="8">
        <v>0.51375594803690805</v>
      </c>
      <c r="C340" s="10">
        <v>0.44140625</v>
      </c>
    </row>
    <row r="341" spans="1:3" x14ac:dyDescent="0.2">
      <c r="A341" s="8" t="s">
        <v>398</v>
      </c>
      <c r="B341" s="8">
        <v>0.33743382888059797</v>
      </c>
      <c r="C341" s="10">
        <v>0.279296875</v>
      </c>
    </row>
    <row r="342" spans="1:3" x14ac:dyDescent="0.2">
      <c r="A342" s="8" t="s">
        <v>797</v>
      </c>
      <c r="B342" s="8">
        <v>0.12121628193454501</v>
      </c>
      <c r="C342" s="10">
        <v>8.203125E-2</v>
      </c>
    </row>
    <row r="343" spans="1:3" x14ac:dyDescent="0.2">
      <c r="A343" s="8" t="s">
        <v>285</v>
      </c>
      <c r="B343" s="8">
        <v>0.45514303051355498</v>
      </c>
      <c r="C343" s="10">
        <v>0.37109375</v>
      </c>
    </row>
    <row r="344" spans="1:3" x14ac:dyDescent="0.2">
      <c r="A344" s="8" t="s">
        <v>261</v>
      </c>
      <c r="B344" s="8">
        <v>0.92599509286890302</v>
      </c>
      <c r="C344" s="10">
        <v>0.83203125</v>
      </c>
    </row>
    <row r="345" spans="1:3" x14ac:dyDescent="0.2">
      <c r="A345" s="8" t="s">
        <v>398</v>
      </c>
      <c r="B345" s="8">
        <v>0.33743382888059797</v>
      </c>
      <c r="C345" s="10">
        <v>0.279296875</v>
      </c>
    </row>
    <row r="346" spans="1:3" x14ac:dyDescent="0.2">
      <c r="A346" s="8" t="s">
        <v>796</v>
      </c>
      <c r="B346" s="8">
        <v>0.29399494855087799</v>
      </c>
      <c r="C346" s="10">
        <v>0.2353515625</v>
      </c>
    </row>
    <row r="347" spans="1:3" x14ac:dyDescent="0.2">
      <c r="A347" s="8" t="s">
        <v>445</v>
      </c>
      <c r="B347" s="8">
        <v>0.31280623608017799</v>
      </c>
      <c r="C347" s="10">
        <v>0.23046875</v>
      </c>
    </row>
    <row r="348" spans="1:3" x14ac:dyDescent="0.2">
      <c r="A348" s="8" t="s">
        <v>597</v>
      </c>
      <c r="B348" s="8">
        <v>0.62428379384760402</v>
      </c>
      <c r="C348" s="10">
        <v>0.550048828125</v>
      </c>
    </row>
    <row r="349" spans="1:3" x14ac:dyDescent="0.2">
      <c r="A349" s="8" t="s">
        <v>482</v>
      </c>
      <c r="B349" s="8">
        <v>0.65258867536656195</v>
      </c>
      <c r="C349" s="10">
        <v>0.58203125</v>
      </c>
    </row>
    <row r="350" spans="1:3" x14ac:dyDescent="0.2">
      <c r="A350" s="8" t="s">
        <v>804</v>
      </c>
      <c r="B350" s="8">
        <v>0.308808144283372</v>
      </c>
      <c r="C350" s="10">
        <v>0.25</v>
      </c>
    </row>
    <row r="351" spans="1:3" x14ac:dyDescent="0.2">
      <c r="A351" s="8" t="s">
        <v>482</v>
      </c>
      <c r="B351" s="8">
        <v>0.65258867536656195</v>
      </c>
      <c r="C351" s="10">
        <v>0.58203125</v>
      </c>
    </row>
    <row r="352" spans="1:3" x14ac:dyDescent="0.2">
      <c r="A352" s="8" t="s">
        <v>836</v>
      </c>
      <c r="B352" s="8">
        <v>0.57430273880560201</v>
      </c>
      <c r="C352" s="10">
        <v>0.48046875</v>
      </c>
    </row>
    <row r="353" spans="1:3" x14ac:dyDescent="0.2">
      <c r="A353" s="8" t="s">
        <v>179</v>
      </c>
      <c r="B353" s="8">
        <v>0.92194373839084898</v>
      </c>
      <c r="C353" s="10">
        <v>0.853515625</v>
      </c>
    </row>
    <row r="354" spans="1:3" x14ac:dyDescent="0.2">
      <c r="A354" s="8" t="s">
        <v>222</v>
      </c>
      <c r="B354" s="8">
        <v>1</v>
      </c>
      <c r="C354" s="10">
        <v>0.99609375</v>
      </c>
    </row>
    <row r="355" spans="1:3" x14ac:dyDescent="0.2">
      <c r="A355" s="8" t="s">
        <v>331</v>
      </c>
      <c r="B355" s="8">
        <v>0.20324729042777601</v>
      </c>
      <c r="C355" s="10">
        <v>0.15625</v>
      </c>
    </row>
    <row r="356" spans="1:3" x14ac:dyDescent="0.2">
      <c r="A356" s="8" t="s">
        <v>823</v>
      </c>
      <c r="B356" s="8">
        <v>0.37895397665973002</v>
      </c>
      <c r="C356" s="10">
        <v>0.3310546875</v>
      </c>
    </row>
    <row r="357" spans="1:3" x14ac:dyDescent="0.2">
      <c r="A357" s="8" t="s">
        <v>654</v>
      </c>
      <c r="B357" s="8">
        <v>0.45122151005125399</v>
      </c>
      <c r="C357" s="10">
        <v>0.39453125</v>
      </c>
    </row>
    <row r="358" spans="1:3" x14ac:dyDescent="0.2">
      <c r="A358" s="8" t="s">
        <v>772</v>
      </c>
      <c r="B358" s="8">
        <v>0.98831180736636204</v>
      </c>
      <c r="C358" s="10">
        <v>0.9453125</v>
      </c>
    </row>
    <row r="359" spans="1:3" x14ac:dyDescent="0.2">
      <c r="A359" s="8" t="s">
        <v>677</v>
      </c>
      <c r="B359" s="8">
        <v>0.791536818890756</v>
      </c>
      <c r="C359" s="10">
        <v>0.70654296875</v>
      </c>
    </row>
    <row r="360" spans="1:3" x14ac:dyDescent="0.2">
      <c r="A360" s="8" t="s">
        <v>143</v>
      </c>
      <c r="B360" s="8">
        <v>0.99609565828041002</v>
      </c>
      <c r="C360" s="10">
        <v>0.994140625</v>
      </c>
    </row>
    <row r="361" spans="1:3" x14ac:dyDescent="0.2">
      <c r="A361" s="8" t="s">
        <v>459</v>
      </c>
      <c r="B361" s="8">
        <v>0.50735188726200797</v>
      </c>
      <c r="C361" s="10">
        <v>0.43701171875</v>
      </c>
    </row>
    <row r="362" spans="1:3" x14ac:dyDescent="0.2">
      <c r="A362" s="8" t="s">
        <v>629</v>
      </c>
      <c r="B362" s="8">
        <v>0.39877432110862199</v>
      </c>
      <c r="C362" s="10">
        <v>0.3125</v>
      </c>
    </row>
    <row r="363" spans="1:3" x14ac:dyDescent="0.2">
      <c r="A363" s="8" t="s">
        <v>782</v>
      </c>
      <c r="B363" s="8">
        <v>0.30502434653835903</v>
      </c>
      <c r="C363" s="10">
        <v>0.23046875</v>
      </c>
    </row>
    <row r="364" spans="1:3" x14ac:dyDescent="0.2">
      <c r="A364" s="8" t="s">
        <v>837</v>
      </c>
      <c r="B364" s="8">
        <v>0.79201222251437897</v>
      </c>
      <c r="C364" s="10">
        <v>0.74072265625</v>
      </c>
    </row>
    <row r="365" spans="1:3" x14ac:dyDescent="0.2">
      <c r="A365" s="8" t="s">
        <v>838</v>
      </c>
      <c r="B365" s="8">
        <v>0.24515727884573399</v>
      </c>
      <c r="C365" s="10">
        <v>0.1953125</v>
      </c>
    </row>
    <row r="366" spans="1:3" x14ac:dyDescent="0.2">
      <c r="A366" s="8" t="s">
        <v>526</v>
      </c>
      <c r="B366" s="8">
        <v>0.30502434653835903</v>
      </c>
      <c r="C366" s="10">
        <v>0.23046875</v>
      </c>
    </row>
    <row r="367" spans="1:3" x14ac:dyDescent="0.2">
      <c r="A367" s="8" t="s">
        <v>835</v>
      </c>
      <c r="B367" s="8">
        <v>0.67262137217340501</v>
      </c>
      <c r="C367" s="10">
        <v>0.599365234375</v>
      </c>
    </row>
    <row r="368" spans="1:3" x14ac:dyDescent="0.2">
      <c r="A368" s="8" t="s">
        <v>526</v>
      </c>
      <c r="B368" s="8">
        <v>0.30502434653835903</v>
      </c>
      <c r="C368" s="10">
        <v>0.23046875</v>
      </c>
    </row>
    <row r="369" spans="1:3" x14ac:dyDescent="0.2">
      <c r="A369" s="8" t="s">
        <v>432</v>
      </c>
      <c r="B369" s="8">
        <v>0.63330948544662202</v>
      </c>
      <c r="C369" s="10">
        <v>0.5908203125</v>
      </c>
    </row>
    <row r="370" spans="1:3" x14ac:dyDescent="0.2">
      <c r="A370" s="8" t="s">
        <v>436</v>
      </c>
      <c r="B370" s="8">
        <v>0.73880721435144503</v>
      </c>
      <c r="C370" s="10">
        <v>0.65380859375</v>
      </c>
    </row>
    <row r="371" spans="1:3" x14ac:dyDescent="0.2">
      <c r="A371" s="8" t="s">
        <v>647</v>
      </c>
      <c r="B371" s="8">
        <v>0.36344174035876298</v>
      </c>
      <c r="C371" s="10">
        <v>0.28125</v>
      </c>
    </row>
    <row r="372" spans="1:3" x14ac:dyDescent="0.2">
      <c r="A372" s="8" t="s">
        <v>589</v>
      </c>
      <c r="B372" s="8">
        <v>0.77934841171643898</v>
      </c>
      <c r="C372" s="10">
        <v>0.7255859375</v>
      </c>
    </row>
    <row r="373" spans="1:3" x14ac:dyDescent="0.2">
      <c r="A373" s="8" t="s">
        <v>839</v>
      </c>
      <c r="B373" s="8">
        <v>0.99414634704589799</v>
      </c>
      <c r="C373" s="10">
        <v>0.9765625</v>
      </c>
    </row>
    <row r="374" spans="1:3" x14ac:dyDescent="0.2">
      <c r="A374" s="8" t="s">
        <v>394</v>
      </c>
      <c r="B374" s="8">
        <v>0.63702486438803396</v>
      </c>
      <c r="C374" s="10">
        <v>0.55859375</v>
      </c>
    </row>
    <row r="375" spans="1:3" x14ac:dyDescent="0.2">
      <c r="A375" s="8" t="s">
        <v>515</v>
      </c>
      <c r="B375" s="8">
        <v>0.39093121859296398</v>
      </c>
      <c r="C375" s="10">
        <v>0.30859375</v>
      </c>
    </row>
    <row r="376" spans="1:3" x14ac:dyDescent="0.2">
      <c r="A376" s="8" t="s">
        <v>618</v>
      </c>
      <c r="B376" s="8">
        <v>0.92530537051356698</v>
      </c>
      <c r="C376" s="10">
        <v>0.89453125</v>
      </c>
    </row>
    <row r="377" spans="1:3" x14ac:dyDescent="0.2">
      <c r="A377" s="8" t="s">
        <v>840</v>
      </c>
      <c r="B377" s="8">
        <v>0.96779251832684499</v>
      </c>
      <c r="C377" s="10">
        <v>0.92578125</v>
      </c>
    </row>
    <row r="378" spans="1:3" x14ac:dyDescent="0.2">
      <c r="A378" s="8" t="s">
        <v>280</v>
      </c>
      <c r="B378" s="8">
        <v>0.73843434666569097</v>
      </c>
      <c r="C378" s="10">
        <v>0.67578125</v>
      </c>
    </row>
    <row r="379" spans="1:3" x14ac:dyDescent="0.2">
      <c r="A379" s="8" t="s">
        <v>841</v>
      </c>
      <c r="B379" s="8">
        <v>0.91999061486599198</v>
      </c>
      <c r="C379" s="10">
        <v>0.8515625</v>
      </c>
    </row>
    <row r="380" spans="1:3" x14ac:dyDescent="0.2">
      <c r="A380" s="8" t="s">
        <v>419</v>
      </c>
      <c r="B380" s="8">
        <v>0.63496426934833505</v>
      </c>
      <c r="C380" s="10">
        <v>0.525390625</v>
      </c>
    </row>
    <row r="381" spans="1:3" x14ac:dyDescent="0.2">
      <c r="A381" s="8" t="s">
        <v>376</v>
      </c>
      <c r="B381" s="8">
        <v>0.50785209363317996</v>
      </c>
      <c r="C381" s="10">
        <v>0.42578125</v>
      </c>
    </row>
    <row r="382" spans="1:3" x14ac:dyDescent="0.2">
      <c r="A382" s="8" t="s">
        <v>803</v>
      </c>
      <c r="B382" s="8">
        <v>0.33989338580827</v>
      </c>
      <c r="C382" s="10">
        <v>0.2744140625</v>
      </c>
    </row>
    <row r="383" spans="1:3" x14ac:dyDescent="0.2">
      <c r="A383" s="8" t="s">
        <v>114</v>
      </c>
      <c r="B383" s="8">
        <v>0.64483735871905201</v>
      </c>
      <c r="C383" s="10">
        <v>0.51953125</v>
      </c>
    </row>
    <row r="384" spans="1:3" x14ac:dyDescent="0.2">
      <c r="A384" s="8" t="s">
        <v>192</v>
      </c>
      <c r="B384" s="8">
        <v>1</v>
      </c>
      <c r="C384" s="10">
        <v>0.9990234375</v>
      </c>
    </row>
    <row r="385" spans="1:3" x14ac:dyDescent="0.2">
      <c r="A385" s="8" t="s">
        <v>842</v>
      </c>
      <c r="B385" s="8">
        <v>0.375520399666944</v>
      </c>
      <c r="C385" s="10">
        <v>0.265625</v>
      </c>
    </row>
    <row r="386" spans="1:3" x14ac:dyDescent="0.2">
      <c r="A386" s="8" t="s">
        <v>579</v>
      </c>
      <c r="B386" s="8">
        <v>0.15637253122277001</v>
      </c>
      <c r="C386" s="10">
        <v>0.12109375</v>
      </c>
    </row>
    <row r="387" spans="1:3" x14ac:dyDescent="0.2">
      <c r="A387" s="8" t="s">
        <v>843</v>
      </c>
      <c r="B387" s="8">
        <v>0.90831764682184801</v>
      </c>
      <c r="C387" s="10">
        <v>0.822265625</v>
      </c>
    </row>
    <row r="388" spans="1:3" x14ac:dyDescent="0.2">
      <c r="A388" s="8" t="s">
        <v>506</v>
      </c>
      <c r="B388" s="8">
        <v>0.69354272909529702</v>
      </c>
      <c r="C388" s="10">
        <v>0.578125</v>
      </c>
    </row>
    <row r="389" spans="1:3" x14ac:dyDescent="0.2">
      <c r="A389" s="8" t="s">
        <v>518</v>
      </c>
      <c r="B389" s="8">
        <v>0.33891682331378298</v>
      </c>
      <c r="C389" s="10">
        <v>0.2763671875</v>
      </c>
    </row>
    <row r="390" spans="1:3" x14ac:dyDescent="0.2">
      <c r="A390" s="8" t="s">
        <v>434</v>
      </c>
      <c r="B390" s="8">
        <v>0.26184868065188999</v>
      </c>
      <c r="C390" s="10">
        <v>0.201171875</v>
      </c>
    </row>
    <row r="391" spans="1:3" x14ac:dyDescent="0.2">
      <c r="A391" s="8" t="s">
        <v>538</v>
      </c>
      <c r="B391" s="8">
        <v>1</v>
      </c>
      <c r="C391" s="10">
        <v>0.99609375</v>
      </c>
    </row>
    <row r="392" spans="1:3" x14ac:dyDescent="0.2">
      <c r="A392" s="8" t="s">
        <v>752</v>
      </c>
      <c r="B392" s="8">
        <v>0.84449303336853498</v>
      </c>
      <c r="C392" s="10">
        <v>0.782958984375</v>
      </c>
    </row>
    <row r="393" spans="1:3" x14ac:dyDescent="0.2">
      <c r="A393" s="8" t="s">
        <v>736</v>
      </c>
      <c r="B393" s="8">
        <v>0.50883437997852099</v>
      </c>
      <c r="C393" s="10">
        <v>0.419921875</v>
      </c>
    </row>
    <row r="394" spans="1:3" x14ac:dyDescent="0.2">
      <c r="A394" s="8" t="s">
        <v>482</v>
      </c>
      <c r="B394" s="8">
        <v>0.65258867536656195</v>
      </c>
      <c r="C394" s="10">
        <v>0.58203125</v>
      </c>
    </row>
    <row r="395" spans="1:3" x14ac:dyDescent="0.2">
      <c r="A395" s="8" t="s">
        <v>406</v>
      </c>
      <c r="B395" s="8">
        <v>0.55861115811990503</v>
      </c>
      <c r="C395" s="10">
        <v>0.481689453125</v>
      </c>
    </row>
    <row r="396" spans="1:3" x14ac:dyDescent="0.2">
      <c r="A396" s="8" t="s">
        <v>306</v>
      </c>
      <c r="B396" s="8">
        <v>0.998291849886349</v>
      </c>
      <c r="C396" s="10">
        <v>0.99560546875</v>
      </c>
    </row>
    <row r="397" spans="1:3" x14ac:dyDescent="0.2">
      <c r="A397" s="8" t="s">
        <v>441</v>
      </c>
      <c r="B397" s="8">
        <v>0.396566459997232</v>
      </c>
      <c r="C397" s="10">
        <v>0.314453125</v>
      </c>
    </row>
    <row r="398" spans="1:3" x14ac:dyDescent="0.2">
      <c r="A398" s="8" t="s">
        <v>496</v>
      </c>
      <c r="B398" s="8">
        <v>1</v>
      </c>
      <c r="C398" s="10">
        <v>0.998046875</v>
      </c>
    </row>
    <row r="399" spans="1:3" x14ac:dyDescent="0.2">
      <c r="A399" s="8" t="s">
        <v>332</v>
      </c>
      <c r="B399" s="8">
        <v>0.49854660287515501</v>
      </c>
      <c r="C399" s="10">
        <v>0.44482421875</v>
      </c>
    </row>
    <row r="400" spans="1:3" x14ac:dyDescent="0.2">
      <c r="A400" s="8" t="s">
        <v>552</v>
      </c>
      <c r="B400" s="8">
        <v>0.63941741262198404</v>
      </c>
      <c r="C400" s="10">
        <v>0.57958984375</v>
      </c>
    </row>
    <row r="401" spans="1:3" x14ac:dyDescent="0.2">
      <c r="A401" s="8" t="s">
        <v>274</v>
      </c>
      <c r="B401" s="8">
        <v>0.24258557509697701</v>
      </c>
      <c r="C401" s="10">
        <v>0.1640625</v>
      </c>
    </row>
    <row r="402" spans="1:3" x14ac:dyDescent="0.2">
      <c r="A402" s="8" t="s">
        <v>778</v>
      </c>
      <c r="B402" s="8">
        <v>0.33998131917350599</v>
      </c>
      <c r="C402" s="10">
        <v>0.265625</v>
      </c>
    </row>
    <row r="403" spans="1:3" x14ac:dyDescent="0.2">
      <c r="A403" s="8" t="s">
        <v>437</v>
      </c>
      <c r="B403" s="8">
        <v>0.20713061377065101</v>
      </c>
      <c r="C403" s="10">
        <v>0.15625</v>
      </c>
    </row>
    <row r="404" spans="1:3" x14ac:dyDescent="0.2">
      <c r="A404" s="8" t="s">
        <v>715</v>
      </c>
      <c r="B404" s="8">
        <v>0.49195909835627399</v>
      </c>
      <c r="C404" s="10">
        <v>0.41845703125</v>
      </c>
    </row>
    <row r="405" spans="1:3" x14ac:dyDescent="0.2">
      <c r="A405" s="8" t="s">
        <v>485</v>
      </c>
      <c r="B405" s="8">
        <v>0.410362574574415</v>
      </c>
      <c r="C405" s="10">
        <v>0.3203125</v>
      </c>
    </row>
    <row r="406" spans="1:3" x14ac:dyDescent="0.2">
      <c r="A406" s="8" t="s">
        <v>146</v>
      </c>
      <c r="B406" s="8">
        <v>0.30376057350193802</v>
      </c>
      <c r="C406" s="10">
        <v>0.2451171875</v>
      </c>
    </row>
    <row r="407" spans="1:3" x14ac:dyDescent="0.2">
      <c r="A407" s="8" t="s">
        <v>764</v>
      </c>
      <c r="B407" s="8">
        <v>0.33999690073657302</v>
      </c>
      <c r="C407" s="10">
        <v>0.27734375</v>
      </c>
    </row>
    <row r="408" spans="1:3" x14ac:dyDescent="0.2">
      <c r="A408" s="8" t="s">
        <v>666</v>
      </c>
      <c r="B408" s="8">
        <v>0.64483735871905201</v>
      </c>
      <c r="C408" s="10">
        <v>0.51953125</v>
      </c>
    </row>
    <row r="409" spans="1:3" x14ac:dyDescent="0.2">
      <c r="A409" s="8" t="s">
        <v>401</v>
      </c>
      <c r="B409" s="8">
        <v>0.57496285691700399</v>
      </c>
      <c r="C409" s="10">
        <v>0.51513671875</v>
      </c>
    </row>
    <row r="410" spans="1:3" x14ac:dyDescent="0.2">
      <c r="A410" s="8" t="s">
        <v>344</v>
      </c>
      <c r="B410" s="8">
        <v>0.39363486384886598</v>
      </c>
      <c r="C410" s="10">
        <v>0.3125</v>
      </c>
    </row>
    <row r="411" spans="1:3" x14ac:dyDescent="0.2">
      <c r="A411" s="8" t="s">
        <v>770</v>
      </c>
      <c r="B411" s="8">
        <v>0.99609375</v>
      </c>
      <c r="C411" s="10">
        <v>0.994140625</v>
      </c>
    </row>
    <row r="412" spans="1:3" x14ac:dyDescent="0.2">
      <c r="A412" s="8" t="s">
        <v>766</v>
      </c>
      <c r="B412" s="8">
        <v>0.94534112320736896</v>
      </c>
      <c r="C412" s="10">
        <v>0.8916015625</v>
      </c>
    </row>
    <row r="413" spans="1:3" x14ac:dyDescent="0.2">
      <c r="A413" s="8" t="s">
        <v>844</v>
      </c>
      <c r="B413" s="8">
        <v>0.81691790470101999</v>
      </c>
      <c r="C413" s="10">
        <v>0.7392578125</v>
      </c>
    </row>
    <row r="414" spans="1:3" x14ac:dyDescent="0.2">
      <c r="A414" s="8" t="s">
        <v>597</v>
      </c>
      <c r="B414" s="8">
        <v>0.62428379384760402</v>
      </c>
      <c r="C414" s="10">
        <v>0.550048828125</v>
      </c>
    </row>
    <row r="415" spans="1:3" x14ac:dyDescent="0.2">
      <c r="A415" s="8" t="s">
        <v>268</v>
      </c>
      <c r="B415" s="8">
        <v>0.68069554602248505</v>
      </c>
      <c r="C415" s="10">
        <v>0.591796875</v>
      </c>
    </row>
    <row r="416" spans="1:3" x14ac:dyDescent="0.2">
      <c r="A416" s="8" t="s">
        <v>845</v>
      </c>
      <c r="B416" s="8">
        <v>0.691906693086767</v>
      </c>
      <c r="C416" s="10">
        <v>0.625</v>
      </c>
    </row>
    <row r="417" spans="1:3" x14ac:dyDescent="0.2">
      <c r="A417" s="8" t="s">
        <v>842</v>
      </c>
      <c r="B417" s="8">
        <v>0.375520399666944</v>
      </c>
      <c r="C417" s="10">
        <v>0.265625</v>
      </c>
    </row>
    <row r="418" spans="1:3" x14ac:dyDescent="0.2">
      <c r="A418" s="8" t="s">
        <v>846</v>
      </c>
      <c r="B418" s="8">
        <v>0.69354272909529702</v>
      </c>
      <c r="C418" s="10">
        <v>0.578125</v>
      </c>
    </row>
    <row r="419" spans="1:3" x14ac:dyDescent="0.2">
      <c r="A419" s="8" t="s">
        <v>564</v>
      </c>
      <c r="B419" s="8">
        <v>1</v>
      </c>
      <c r="C419" s="10">
        <v>0.99951171875</v>
      </c>
    </row>
    <row r="420" spans="1:3" x14ac:dyDescent="0.2">
      <c r="A420" s="8" t="s">
        <v>788</v>
      </c>
      <c r="B420" s="8">
        <v>0.71099094808230701</v>
      </c>
      <c r="C420" s="10">
        <v>0.642578125</v>
      </c>
    </row>
    <row r="421" spans="1:3" x14ac:dyDescent="0.2">
      <c r="A421" s="8" t="s">
        <v>156</v>
      </c>
      <c r="B421" s="8">
        <v>1</v>
      </c>
      <c r="C421" s="10">
        <v>0.9921875</v>
      </c>
    </row>
    <row r="422" spans="1:3" x14ac:dyDescent="0.2">
      <c r="A422" s="8" t="s">
        <v>847</v>
      </c>
      <c r="B422" s="8">
        <v>0.72467815674041502</v>
      </c>
      <c r="C422" s="10">
        <v>0.6640625</v>
      </c>
    </row>
    <row r="423" spans="1:3" x14ac:dyDescent="0.2">
      <c r="A423" s="8" t="s">
        <v>283</v>
      </c>
      <c r="B423" s="8">
        <v>0.50594145752611397</v>
      </c>
      <c r="C423" s="10">
        <v>0.4111328125</v>
      </c>
    </row>
    <row r="424" spans="1:3" x14ac:dyDescent="0.2">
      <c r="A424" s="8" t="s">
        <v>848</v>
      </c>
      <c r="B424" s="8">
        <v>0.24515727884573399</v>
      </c>
      <c r="C424" s="10">
        <v>0.1953125</v>
      </c>
    </row>
    <row r="425" spans="1:3" x14ac:dyDescent="0.2">
      <c r="A425" s="8" t="s">
        <v>534</v>
      </c>
      <c r="B425" s="8">
        <v>0.50590469250330805</v>
      </c>
      <c r="C425" s="10">
        <v>0.4169921875</v>
      </c>
    </row>
    <row r="426" spans="1:3" x14ac:dyDescent="0.2">
      <c r="A426" s="8" t="s">
        <v>228</v>
      </c>
      <c r="B426" s="8">
        <v>0.63496426934833505</v>
      </c>
      <c r="C426" s="10">
        <v>0.525390625</v>
      </c>
    </row>
    <row r="427" spans="1:3" x14ac:dyDescent="0.2">
      <c r="A427" s="8" t="s">
        <v>849</v>
      </c>
      <c r="B427" s="8">
        <v>0.40139437926065702</v>
      </c>
      <c r="C427" s="10">
        <v>0.33740234375</v>
      </c>
    </row>
    <row r="428" spans="1:3" x14ac:dyDescent="0.2">
      <c r="A428" s="8" t="s">
        <v>251</v>
      </c>
      <c r="B428" s="8">
        <v>0.62844754474207798</v>
      </c>
      <c r="C428" s="10">
        <v>0.5439453125</v>
      </c>
    </row>
    <row r="429" spans="1:3" x14ac:dyDescent="0.2">
      <c r="A429" s="8" t="s">
        <v>93</v>
      </c>
      <c r="B429" s="8">
        <v>0.54500586487219105</v>
      </c>
      <c r="C429" s="10">
        <v>0.4404296875</v>
      </c>
    </row>
    <row r="430" spans="1:3" x14ac:dyDescent="0.2">
      <c r="A430" s="8" t="s">
        <v>660</v>
      </c>
      <c r="B430" s="8">
        <v>0.92583472172190195</v>
      </c>
      <c r="C430" s="10">
        <v>0.853515625</v>
      </c>
    </row>
    <row r="431" spans="1:3" x14ac:dyDescent="0.2">
      <c r="A431" s="8" t="s">
        <v>209</v>
      </c>
      <c r="B431" s="8">
        <v>0.83627381895266495</v>
      </c>
      <c r="C431" s="10">
        <v>0.71484375</v>
      </c>
    </row>
    <row r="432" spans="1:3" x14ac:dyDescent="0.2">
      <c r="A432" s="8" t="s">
        <v>479</v>
      </c>
      <c r="B432" s="8">
        <v>0.78720106738913898</v>
      </c>
      <c r="C432" s="10">
        <v>0.7265625</v>
      </c>
    </row>
    <row r="433" spans="1:3" x14ac:dyDescent="0.2">
      <c r="A433" s="8" t="s">
        <v>243</v>
      </c>
      <c r="B433" s="8">
        <v>0.99414253359120497</v>
      </c>
      <c r="C433" s="10">
        <v>0.978515625</v>
      </c>
    </row>
    <row r="434" spans="1:3" x14ac:dyDescent="0.2">
      <c r="A434" s="8" t="s">
        <v>362</v>
      </c>
      <c r="B434" s="8">
        <v>0.30669026098698698</v>
      </c>
      <c r="C434" s="10">
        <v>0.248046875</v>
      </c>
    </row>
    <row r="435" spans="1:3" x14ac:dyDescent="0.2">
      <c r="A435" s="8" t="s">
        <v>377</v>
      </c>
      <c r="B435" s="8">
        <v>1</v>
      </c>
      <c r="C435" s="10">
        <v>0.99609375</v>
      </c>
    </row>
    <row r="436" spans="1:3" x14ac:dyDescent="0.2">
      <c r="A436" s="8" t="s">
        <v>758</v>
      </c>
      <c r="B436" s="8">
        <v>0.17984065767363699</v>
      </c>
      <c r="C436" s="10">
        <v>0.13671875</v>
      </c>
    </row>
    <row r="437" spans="1:3" x14ac:dyDescent="0.2">
      <c r="A437" s="8" t="s">
        <v>507</v>
      </c>
      <c r="B437" s="8">
        <v>0.50811808314966</v>
      </c>
      <c r="C437" s="10">
        <v>0.37890625</v>
      </c>
    </row>
    <row r="438" spans="1:3" x14ac:dyDescent="0.2">
      <c r="A438" s="8" t="s">
        <v>211</v>
      </c>
      <c r="B438" s="8">
        <v>0.25018377848566498</v>
      </c>
      <c r="C438" s="10">
        <v>0.17578125</v>
      </c>
    </row>
    <row r="439" spans="1:3" x14ac:dyDescent="0.2">
      <c r="A439" s="8" t="s">
        <v>536</v>
      </c>
      <c r="B439" s="8">
        <v>0.73260521309149895</v>
      </c>
      <c r="C439" s="10">
        <v>0.623046875</v>
      </c>
    </row>
    <row r="440" spans="1:3" x14ac:dyDescent="0.2">
      <c r="A440" s="8" t="s">
        <v>367</v>
      </c>
      <c r="B440" s="8">
        <v>0.265992463097322</v>
      </c>
      <c r="C440" s="10">
        <v>0.1796875</v>
      </c>
    </row>
    <row r="441" spans="1:3" x14ac:dyDescent="0.2">
      <c r="A441" s="8" t="s">
        <v>302</v>
      </c>
      <c r="B441" s="8">
        <v>0.28334069643885301</v>
      </c>
      <c r="C441" s="10">
        <v>0.21484375</v>
      </c>
    </row>
    <row r="442" spans="1:3" x14ac:dyDescent="0.2">
      <c r="A442" s="8" t="s">
        <v>562</v>
      </c>
      <c r="B442" s="8">
        <v>0.50196445239041398</v>
      </c>
      <c r="C442" s="10">
        <v>0.4482421875</v>
      </c>
    </row>
    <row r="443" spans="1:3" x14ac:dyDescent="0.2">
      <c r="A443" s="8" t="s">
        <v>200</v>
      </c>
      <c r="B443" s="8">
        <v>0.42624044132347</v>
      </c>
      <c r="C443" s="10">
        <v>0.31640625</v>
      </c>
    </row>
    <row r="444" spans="1:3" x14ac:dyDescent="0.2">
      <c r="A444" s="8" t="s">
        <v>518</v>
      </c>
      <c r="B444" s="8">
        <v>0.33891682331378298</v>
      </c>
      <c r="C444" s="10">
        <v>0.2763671875</v>
      </c>
    </row>
    <row r="445" spans="1:3" x14ac:dyDescent="0.2">
      <c r="A445" s="8" t="s">
        <v>336</v>
      </c>
      <c r="B445" s="8">
        <v>0.49623895032075499</v>
      </c>
      <c r="C445" s="10">
        <v>0.40234375</v>
      </c>
    </row>
    <row r="446" spans="1:3" x14ac:dyDescent="0.2">
      <c r="A446" s="8" t="s">
        <v>264</v>
      </c>
      <c r="B446" s="8">
        <v>1</v>
      </c>
      <c r="C446" s="10">
        <v>0.99609375</v>
      </c>
    </row>
    <row r="447" spans="1:3" x14ac:dyDescent="0.2">
      <c r="A447" s="8" t="s">
        <v>574</v>
      </c>
      <c r="B447" s="8">
        <v>0.95606184238643699</v>
      </c>
      <c r="C447" s="10">
        <v>0.9189453125</v>
      </c>
    </row>
    <row r="448" spans="1:3" x14ac:dyDescent="0.2">
      <c r="A448" s="8" t="s">
        <v>669</v>
      </c>
      <c r="B448" s="8">
        <v>0.70044946881575898</v>
      </c>
      <c r="C448" s="10">
        <v>0.649658203125</v>
      </c>
    </row>
    <row r="449" spans="1:3" x14ac:dyDescent="0.2">
      <c r="A449" s="8" t="s">
        <v>766</v>
      </c>
      <c r="B449" s="8">
        <v>0.94534112320736896</v>
      </c>
      <c r="C449" s="10">
        <v>0.8916015625</v>
      </c>
    </row>
    <row r="450" spans="1:3" x14ac:dyDescent="0.2">
      <c r="A450" s="8" t="s">
        <v>80</v>
      </c>
      <c r="B450" s="8">
        <v>0.96777868441671999</v>
      </c>
      <c r="C450" s="10">
        <v>0.9423828125</v>
      </c>
    </row>
    <row r="451" spans="1:3" x14ac:dyDescent="0.2">
      <c r="A451" s="8" t="s">
        <v>850</v>
      </c>
      <c r="B451" s="8">
        <v>0.34036399339817203</v>
      </c>
      <c r="C451" s="10">
        <v>0.28125</v>
      </c>
    </row>
    <row r="452" spans="1:3" x14ac:dyDescent="0.2">
      <c r="A452" s="8" t="s">
        <v>810</v>
      </c>
      <c r="B452" s="8">
        <v>0.99024963975185598</v>
      </c>
      <c r="C452" s="10">
        <v>0.96484375</v>
      </c>
    </row>
    <row r="453" spans="1:3" x14ac:dyDescent="0.2">
      <c r="A453" s="8" t="s">
        <v>724</v>
      </c>
      <c r="B453" s="8">
        <v>0.93368553472702098</v>
      </c>
      <c r="C453" s="10">
        <v>0.875</v>
      </c>
    </row>
    <row r="454" spans="1:3" x14ac:dyDescent="0.2">
      <c r="A454" s="8" t="s">
        <v>242</v>
      </c>
      <c r="B454" s="8">
        <v>0.44049459321593498</v>
      </c>
      <c r="C454" s="10">
        <v>0.373046875</v>
      </c>
    </row>
    <row r="455" spans="1:3" x14ac:dyDescent="0.2">
      <c r="A455" s="8" t="s">
        <v>711</v>
      </c>
      <c r="B455" s="8">
        <v>1</v>
      </c>
      <c r="C455" s="10">
        <v>0.998046875</v>
      </c>
    </row>
    <row r="456" spans="1:3" x14ac:dyDescent="0.2">
      <c r="A456" s="8" t="s">
        <v>323</v>
      </c>
      <c r="B456" s="8">
        <v>0.971928477652511</v>
      </c>
      <c r="C456" s="10">
        <v>0.93896484375</v>
      </c>
    </row>
    <row r="457" spans="1:3" x14ac:dyDescent="0.2">
      <c r="A457" s="8" t="s">
        <v>727</v>
      </c>
      <c r="B457" s="8">
        <v>1</v>
      </c>
      <c r="C457" s="10">
        <v>0.998046875</v>
      </c>
    </row>
    <row r="458" spans="1:3" x14ac:dyDescent="0.2">
      <c r="A458" s="8" t="s">
        <v>851</v>
      </c>
      <c r="B458" s="8">
        <v>0.23832515936996301</v>
      </c>
      <c r="C458" s="10">
        <v>0.1884765625</v>
      </c>
    </row>
    <row r="459" spans="1:3" x14ac:dyDescent="0.2">
      <c r="A459" s="8" t="s">
        <v>672</v>
      </c>
      <c r="B459" s="8">
        <v>0.92977929177545604</v>
      </c>
      <c r="C459" s="10">
        <v>0.87109375</v>
      </c>
    </row>
    <row r="460" spans="1:3" x14ac:dyDescent="0.2">
      <c r="A460" s="8" t="s">
        <v>852</v>
      </c>
      <c r="B460" s="8">
        <v>0.51375395730707996</v>
      </c>
      <c r="C460" s="10">
        <v>0.42578125</v>
      </c>
    </row>
    <row r="461" spans="1:3" x14ac:dyDescent="0.2">
      <c r="A461" s="8" t="s">
        <v>364</v>
      </c>
      <c r="B461" s="8">
        <v>0.79544163803168599</v>
      </c>
      <c r="C461" s="10">
        <v>0.712890625</v>
      </c>
    </row>
    <row r="462" spans="1:3" x14ac:dyDescent="0.2">
      <c r="A462" s="8" t="s">
        <v>763</v>
      </c>
      <c r="B462" s="8">
        <v>0.88702429619015499</v>
      </c>
      <c r="C462" s="10">
        <v>0.77734375</v>
      </c>
    </row>
    <row r="463" spans="1:3" x14ac:dyDescent="0.2">
      <c r="A463" s="8" t="s">
        <v>164</v>
      </c>
      <c r="B463" s="8">
        <v>0.34402561948761001</v>
      </c>
      <c r="C463" s="10">
        <v>0.2578125</v>
      </c>
    </row>
    <row r="464" spans="1:3" x14ac:dyDescent="0.2">
      <c r="A464" s="8" t="s">
        <v>671</v>
      </c>
      <c r="B464" s="8">
        <v>0.43951803072905099</v>
      </c>
      <c r="C464" s="10">
        <v>0.3720703125</v>
      </c>
    </row>
    <row r="465" spans="1:3" x14ac:dyDescent="0.2">
      <c r="A465" s="8" t="s">
        <v>264</v>
      </c>
      <c r="B465" s="8">
        <v>1</v>
      </c>
      <c r="C465" s="10">
        <v>0.99609375</v>
      </c>
    </row>
    <row r="466" spans="1:3" x14ac:dyDescent="0.2">
      <c r="A466" s="8" t="s">
        <v>332</v>
      </c>
      <c r="B466" s="8">
        <v>0.49854660287515501</v>
      </c>
      <c r="C466" s="10">
        <v>0.44482421875</v>
      </c>
    </row>
    <row r="467" spans="1:3" x14ac:dyDescent="0.2">
      <c r="A467" s="8" t="s">
        <v>579</v>
      </c>
      <c r="B467" s="8">
        <v>0.15637253122277001</v>
      </c>
      <c r="C467" s="10">
        <v>0.12109375</v>
      </c>
    </row>
    <row r="468" spans="1:3" x14ac:dyDescent="0.2">
      <c r="A468" s="8" t="s">
        <v>853</v>
      </c>
      <c r="B468" s="8">
        <v>1</v>
      </c>
      <c r="C468" s="10">
        <v>0.9990234375</v>
      </c>
    </row>
    <row r="469" spans="1:3" x14ac:dyDescent="0.2">
      <c r="A469" s="8" t="s">
        <v>310</v>
      </c>
      <c r="B469" s="8">
        <v>0.97095000784935404</v>
      </c>
      <c r="C469" s="10">
        <v>0.9501953125</v>
      </c>
    </row>
    <row r="470" spans="1:3" x14ac:dyDescent="0.2">
      <c r="A470" s="8" t="s">
        <v>175</v>
      </c>
      <c r="B470" s="8">
        <v>0.24646121786084099</v>
      </c>
      <c r="C470" s="10">
        <v>0.171875</v>
      </c>
    </row>
    <row r="471" spans="1:3" x14ac:dyDescent="0.2">
      <c r="A471" s="8" t="s">
        <v>518</v>
      </c>
      <c r="B471" s="8">
        <v>0.33891682331378298</v>
      </c>
      <c r="C471" s="10">
        <v>0.2763671875</v>
      </c>
    </row>
    <row r="472" spans="1:3" x14ac:dyDescent="0.2">
      <c r="A472" s="8" t="s">
        <v>803</v>
      </c>
      <c r="B472" s="8">
        <v>0.33989338580827</v>
      </c>
      <c r="C472" s="10">
        <v>0.2744140625</v>
      </c>
    </row>
    <row r="473" spans="1:3" x14ac:dyDescent="0.2">
      <c r="A473" s="8" t="s">
        <v>224</v>
      </c>
      <c r="B473" s="8">
        <v>0.28334069643885301</v>
      </c>
      <c r="C473" s="10">
        <v>0.21484375</v>
      </c>
    </row>
    <row r="474" spans="1:3" x14ac:dyDescent="0.2">
      <c r="A474" s="8" t="s">
        <v>754</v>
      </c>
      <c r="B474" s="8">
        <v>0.96291354381111605</v>
      </c>
      <c r="C474" s="10">
        <v>0.91796875</v>
      </c>
    </row>
    <row r="475" spans="1:3" x14ac:dyDescent="0.2">
      <c r="A475" s="8" t="s">
        <v>248</v>
      </c>
      <c r="B475" s="8">
        <v>1</v>
      </c>
      <c r="C475" s="10">
        <v>0.99609375</v>
      </c>
    </row>
    <row r="476" spans="1:3" x14ac:dyDescent="0.2">
      <c r="A476" s="8" t="s">
        <v>232</v>
      </c>
      <c r="B476" s="8">
        <v>0.96486283176834498</v>
      </c>
      <c r="C476" s="10">
        <v>0.9228515625</v>
      </c>
    </row>
    <row r="477" spans="1:3" x14ac:dyDescent="0.2">
      <c r="A477" s="8" t="s">
        <v>634</v>
      </c>
      <c r="B477" s="8">
        <v>0.95362568175676798</v>
      </c>
      <c r="C477" s="10">
        <v>0.9150390625</v>
      </c>
    </row>
    <row r="478" spans="1:3" x14ac:dyDescent="0.2">
      <c r="A478" s="8" t="s">
        <v>193</v>
      </c>
      <c r="B478" s="8">
        <v>0.94143487420615501</v>
      </c>
      <c r="C478" s="10">
        <v>0.8876953125</v>
      </c>
    </row>
    <row r="479" spans="1:3" x14ac:dyDescent="0.2">
      <c r="A479" s="8" t="s">
        <v>438</v>
      </c>
      <c r="B479" s="8">
        <v>0.21527243738178301</v>
      </c>
      <c r="C479" s="10">
        <v>0.14453125</v>
      </c>
    </row>
    <row r="480" spans="1:3" x14ac:dyDescent="0.2">
      <c r="A480" s="8" t="s">
        <v>331</v>
      </c>
      <c r="B480" s="8">
        <v>0.20324729042777601</v>
      </c>
      <c r="C480" s="10">
        <v>0.15625</v>
      </c>
    </row>
    <row r="481" spans="1:3" x14ac:dyDescent="0.2">
      <c r="A481" s="8" t="s">
        <v>469</v>
      </c>
      <c r="B481" s="8">
        <v>0.25024501796798398</v>
      </c>
      <c r="C481" s="10">
        <v>0.18359375</v>
      </c>
    </row>
    <row r="482" spans="1:3" x14ac:dyDescent="0.2">
      <c r="A482" s="8" t="s">
        <v>90</v>
      </c>
      <c r="B482" s="8">
        <v>0.64463823833709499</v>
      </c>
      <c r="C482" s="10">
        <v>0.57421875</v>
      </c>
    </row>
    <row r="483" spans="1:3" x14ac:dyDescent="0.2">
      <c r="A483" s="8" t="s">
        <v>289</v>
      </c>
      <c r="B483" s="8">
        <v>0.78524794274815901</v>
      </c>
      <c r="C483" s="10">
        <v>0.724609375</v>
      </c>
    </row>
    <row r="484" spans="1:3" x14ac:dyDescent="0.2">
      <c r="A484" s="8" t="s">
        <v>824</v>
      </c>
      <c r="B484" s="8">
        <v>0.33999690073657302</v>
      </c>
      <c r="C484" s="10">
        <v>0.27734375</v>
      </c>
    </row>
    <row r="485" spans="1:3" x14ac:dyDescent="0.2">
      <c r="A485" s="8" t="s">
        <v>852</v>
      </c>
      <c r="B485" s="8">
        <v>0.51375395730707996</v>
      </c>
      <c r="C485" s="10">
        <v>0.42578125</v>
      </c>
    </row>
    <row r="486" spans="1:3" x14ac:dyDescent="0.2">
      <c r="A486" s="8" t="s">
        <v>854</v>
      </c>
      <c r="B486" s="8">
        <v>0.67359793467162699</v>
      </c>
      <c r="C486" s="10">
        <v>0.600341796875</v>
      </c>
    </row>
    <row r="487" spans="1:3" x14ac:dyDescent="0.2">
      <c r="A487" s="8" t="s">
        <v>689</v>
      </c>
      <c r="B487" s="8">
        <v>0.29496960209657802</v>
      </c>
      <c r="C487" s="10">
        <v>0.2373046875</v>
      </c>
    </row>
    <row r="488" spans="1:3" x14ac:dyDescent="0.2">
      <c r="A488" s="8" t="s">
        <v>259</v>
      </c>
      <c r="B488" s="8">
        <v>0.71588521092104895</v>
      </c>
      <c r="C488" s="10">
        <v>0.6455078125</v>
      </c>
    </row>
    <row r="489" spans="1:3" x14ac:dyDescent="0.2">
      <c r="A489" s="8" t="s">
        <v>670</v>
      </c>
      <c r="B489" s="8">
        <v>1</v>
      </c>
      <c r="C489" s="10">
        <v>0.998046875</v>
      </c>
    </row>
    <row r="490" spans="1:3" x14ac:dyDescent="0.2">
      <c r="A490" s="8" t="s">
        <v>117</v>
      </c>
      <c r="B490" s="8">
        <v>0.98926544392704896</v>
      </c>
      <c r="C490" s="10">
        <v>0.9638671875</v>
      </c>
    </row>
    <row r="491" spans="1:3" x14ac:dyDescent="0.2">
      <c r="A491" s="8" t="s">
        <v>405</v>
      </c>
      <c r="B491" s="8">
        <v>0.99951267102937502</v>
      </c>
      <c r="C491" s="10">
        <v>0.9970703125</v>
      </c>
    </row>
    <row r="492" spans="1:3" x14ac:dyDescent="0.2">
      <c r="A492" s="8" t="s">
        <v>849</v>
      </c>
      <c r="B492" s="8">
        <v>0.40139437926065702</v>
      </c>
      <c r="C492" s="10">
        <v>0.33740234375</v>
      </c>
    </row>
    <row r="493" spans="1:3" x14ac:dyDescent="0.2">
      <c r="A493" s="8" t="s">
        <v>407</v>
      </c>
      <c r="B493" s="8">
        <v>0.49646112902123302</v>
      </c>
      <c r="C493" s="10">
        <v>0.3984375</v>
      </c>
    </row>
    <row r="494" spans="1:3" x14ac:dyDescent="0.2">
      <c r="A494" s="8" t="s">
        <v>245</v>
      </c>
      <c r="B494" s="8">
        <v>0.52002094646781505</v>
      </c>
      <c r="C494" s="10">
        <v>0.390625</v>
      </c>
    </row>
    <row r="495" spans="1:3" x14ac:dyDescent="0.2">
      <c r="A495" s="8" t="s">
        <v>387</v>
      </c>
      <c r="B495" s="8">
        <v>0.30571369849198499</v>
      </c>
      <c r="C495" s="10">
        <v>0.2470703125</v>
      </c>
    </row>
    <row r="496" spans="1:3" x14ac:dyDescent="0.2">
      <c r="A496" s="8" t="s">
        <v>349</v>
      </c>
      <c r="B496" s="8">
        <v>0.44739554797628001</v>
      </c>
      <c r="C496" s="10">
        <v>0.369140625</v>
      </c>
    </row>
    <row r="497" spans="1:3" x14ac:dyDescent="0.2">
      <c r="A497" s="8" t="s">
        <v>446</v>
      </c>
      <c r="B497" s="8">
        <v>0.80080033097637104</v>
      </c>
      <c r="C497" s="10">
        <v>0.75341796875</v>
      </c>
    </row>
    <row r="498" spans="1:3" x14ac:dyDescent="0.2">
      <c r="A498" s="8" t="s">
        <v>217</v>
      </c>
      <c r="B498" s="8">
        <v>0.754955341130635</v>
      </c>
      <c r="C498" s="10">
        <v>0.658203125</v>
      </c>
    </row>
    <row r="499" spans="1:3" x14ac:dyDescent="0.2">
      <c r="A499" s="8" t="s">
        <v>555</v>
      </c>
      <c r="B499" s="8">
        <v>0.28522504230287998</v>
      </c>
      <c r="C499" s="10">
        <v>0.220703125</v>
      </c>
    </row>
    <row r="500" spans="1:3" x14ac:dyDescent="0.2">
      <c r="A500" s="8" t="s">
        <v>166</v>
      </c>
      <c r="B500" s="8">
        <v>0.98779678411793503</v>
      </c>
      <c r="C500" s="10">
        <v>0.966796875</v>
      </c>
    </row>
    <row r="501" spans="1:3" x14ac:dyDescent="0.2">
      <c r="A501" s="8" t="s">
        <v>730</v>
      </c>
      <c r="B501" s="8">
        <v>0.58744002884577695</v>
      </c>
      <c r="C501" s="10">
        <v>0.50439453125</v>
      </c>
    </row>
    <row r="502" spans="1:3" x14ac:dyDescent="0.2">
      <c r="A502" s="8" t="s">
        <v>424</v>
      </c>
      <c r="B502" s="8">
        <v>0.28530910380560798</v>
      </c>
      <c r="C502" s="10">
        <v>0.212890625</v>
      </c>
    </row>
    <row r="503" spans="1:3" x14ac:dyDescent="0.2">
      <c r="A503" s="8" t="s">
        <v>255</v>
      </c>
      <c r="B503" s="8">
        <v>0.62721395825360504</v>
      </c>
      <c r="C503" s="10">
        <v>0.55224609375</v>
      </c>
    </row>
    <row r="504" spans="1:3" x14ac:dyDescent="0.2">
      <c r="A504" s="8" t="s">
        <v>84</v>
      </c>
      <c r="B504" s="8">
        <v>0.33802819425807201</v>
      </c>
      <c r="C504" s="10">
        <v>0.263671875</v>
      </c>
    </row>
    <row r="505" spans="1:3" x14ac:dyDescent="0.2">
      <c r="A505" s="8" t="s">
        <v>221</v>
      </c>
      <c r="B505" s="8">
        <v>0.45024303868420301</v>
      </c>
      <c r="C505" s="10">
        <v>0.39453125</v>
      </c>
    </row>
    <row r="506" spans="1:3" x14ac:dyDescent="0.2">
      <c r="A506" s="8" t="s">
        <v>325</v>
      </c>
      <c r="B506" s="8">
        <v>0.54203845862484901</v>
      </c>
      <c r="C506" s="10">
        <v>0.44873046875</v>
      </c>
    </row>
    <row r="507" spans="1:3" x14ac:dyDescent="0.2">
      <c r="A507" s="8" t="s">
        <v>855</v>
      </c>
      <c r="B507" s="8">
        <v>0.29496960209657802</v>
      </c>
      <c r="C507" s="10">
        <v>0.2373046875</v>
      </c>
    </row>
    <row r="508" spans="1:3" x14ac:dyDescent="0.2">
      <c r="A508" s="8" t="s">
        <v>683</v>
      </c>
      <c r="B508" s="8">
        <v>0.17984065767363699</v>
      </c>
      <c r="C508" s="10">
        <v>0.13671875</v>
      </c>
    </row>
    <row r="509" spans="1:3" x14ac:dyDescent="0.2">
      <c r="A509" s="8" t="s">
        <v>856</v>
      </c>
      <c r="B509" s="8">
        <v>0.15637253122277001</v>
      </c>
      <c r="C509" s="10">
        <v>0.12109375</v>
      </c>
    </row>
    <row r="510" spans="1:3" x14ac:dyDescent="0.2">
      <c r="A510" s="8" t="s">
        <v>281</v>
      </c>
      <c r="B510" s="8">
        <v>0.28939935012491302</v>
      </c>
      <c r="C510" s="10">
        <v>0.2109375</v>
      </c>
    </row>
    <row r="511" spans="1:3" x14ac:dyDescent="0.2">
      <c r="A511" s="8" t="s">
        <v>804</v>
      </c>
      <c r="B511" s="8">
        <v>0.308808144283372</v>
      </c>
      <c r="C511" s="10">
        <v>0.25</v>
      </c>
    </row>
    <row r="512" spans="1:3" x14ac:dyDescent="0.2">
      <c r="A512" s="8" t="s">
        <v>392</v>
      </c>
      <c r="B512" s="8">
        <v>0.29399494855087799</v>
      </c>
      <c r="C512" s="10">
        <v>0.2353515625</v>
      </c>
    </row>
    <row r="513" spans="1:3" x14ac:dyDescent="0.2">
      <c r="A513" s="8" t="s">
        <v>525</v>
      </c>
      <c r="B513" s="8">
        <v>0.39877432110862199</v>
      </c>
      <c r="C513" s="10">
        <v>0.3125</v>
      </c>
    </row>
    <row r="514" spans="1:3" x14ac:dyDescent="0.2">
      <c r="A514" s="8" t="s">
        <v>798</v>
      </c>
      <c r="B514" s="8">
        <v>0.93559270833333297</v>
      </c>
      <c r="C514" s="10">
        <v>0.8828125</v>
      </c>
    </row>
    <row r="515" spans="1:3" x14ac:dyDescent="0.2">
      <c r="A515" s="8" t="s">
        <v>539</v>
      </c>
      <c r="B515" s="8">
        <v>0.64865183003832005</v>
      </c>
      <c r="C515" s="10">
        <v>0.5390625</v>
      </c>
    </row>
    <row r="516" spans="1:3" x14ac:dyDescent="0.2">
      <c r="A516" s="8" t="s">
        <v>236</v>
      </c>
      <c r="B516" s="8">
        <v>0.43949224201849202</v>
      </c>
      <c r="C516" s="10">
        <v>0.3603515625</v>
      </c>
    </row>
    <row r="517" spans="1:3" x14ac:dyDescent="0.2">
      <c r="A517" s="8" t="s">
        <v>146</v>
      </c>
      <c r="B517" s="8">
        <v>0.30376057350193802</v>
      </c>
      <c r="C517" s="10">
        <v>0.2451171875</v>
      </c>
    </row>
    <row r="518" spans="1:3" x14ac:dyDescent="0.2">
      <c r="A518" s="8" t="s">
        <v>314</v>
      </c>
      <c r="B518" s="8">
        <v>0.85571343310231696</v>
      </c>
      <c r="C518" s="10">
        <v>0.76171875</v>
      </c>
    </row>
    <row r="519" spans="1:3" x14ac:dyDescent="0.2">
      <c r="A519" s="8" t="s">
        <v>419</v>
      </c>
      <c r="B519" s="8">
        <v>0.63496426934833505</v>
      </c>
      <c r="C519" s="10">
        <v>0.525390625</v>
      </c>
    </row>
    <row r="520" spans="1:3" x14ac:dyDescent="0.2">
      <c r="A520" s="8" t="s">
        <v>271</v>
      </c>
      <c r="B520" s="8">
        <v>0.65258867536656195</v>
      </c>
      <c r="C520" s="10">
        <v>0.58203125</v>
      </c>
    </row>
    <row r="521" spans="1:3" x14ac:dyDescent="0.2">
      <c r="A521" s="8" t="s">
        <v>127</v>
      </c>
      <c r="B521" s="8">
        <v>0.33636614470468801</v>
      </c>
      <c r="C521" s="10">
        <v>0.23828125</v>
      </c>
    </row>
    <row r="522" spans="1:3" x14ac:dyDescent="0.2">
      <c r="A522" s="8" t="s">
        <v>480</v>
      </c>
      <c r="B522" s="8">
        <v>0.43579960065920198</v>
      </c>
      <c r="C522" s="10">
        <v>0.395751953125</v>
      </c>
    </row>
    <row r="523" spans="1:3" x14ac:dyDescent="0.2">
      <c r="A523" s="8" t="s">
        <v>823</v>
      </c>
      <c r="B523" s="8">
        <v>0.37895397665973002</v>
      </c>
      <c r="C523" s="10">
        <v>0.3310546875</v>
      </c>
    </row>
    <row r="524" spans="1:3" x14ac:dyDescent="0.2">
      <c r="A524" s="8" t="s">
        <v>447</v>
      </c>
      <c r="B524" s="8">
        <v>0.20324729042777601</v>
      </c>
      <c r="C524" s="10">
        <v>0.15625</v>
      </c>
    </row>
    <row r="525" spans="1:3" x14ac:dyDescent="0.2">
      <c r="A525" s="8" t="s">
        <v>590</v>
      </c>
      <c r="B525" s="8">
        <v>0.658234608726462</v>
      </c>
      <c r="C525" s="10">
        <v>0.578125</v>
      </c>
    </row>
    <row r="526" spans="1:3" x14ac:dyDescent="0.2">
      <c r="A526" s="8" t="s">
        <v>355</v>
      </c>
      <c r="B526" s="8">
        <v>0.64865183003832005</v>
      </c>
      <c r="C526" s="10">
        <v>0.5390625</v>
      </c>
    </row>
    <row r="527" spans="1:3" x14ac:dyDescent="0.2">
      <c r="A527" s="8" t="s">
        <v>751</v>
      </c>
      <c r="B527" s="8">
        <v>0.308808144283372</v>
      </c>
      <c r="C527" s="10">
        <v>0.25</v>
      </c>
    </row>
    <row r="528" spans="1:3" x14ac:dyDescent="0.2">
      <c r="A528" s="8" t="s">
        <v>857</v>
      </c>
      <c r="B528" s="8">
        <v>1</v>
      </c>
      <c r="C528" s="10">
        <v>0.998046875</v>
      </c>
    </row>
    <row r="529" spans="1:3" x14ac:dyDescent="0.2">
      <c r="A529" s="8" t="s">
        <v>556</v>
      </c>
      <c r="B529" s="8">
        <v>0.70215857241917101</v>
      </c>
      <c r="C529" s="10">
        <v>0.651123046875</v>
      </c>
    </row>
    <row r="530" spans="1:3" x14ac:dyDescent="0.2">
      <c r="A530" s="8" t="s">
        <v>447</v>
      </c>
      <c r="B530" s="8">
        <v>0.20324729042777601</v>
      </c>
      <c r="C530" s="10">
        <v>0.15625</v>
      </c>
    </row>
    <row r="531" spans="1:3" x14ac:dyDescent="0.2">
      <c r="A531" s="8" t="s">
        <v>421</v>
      </c>
      <c r="B531" s="8">
        <v>0.583044543662114</v>
      </c>
      <c r="C531" s="10">
        <v>0.5009765625</v>
      </c>
    </row>
    <row r="532" spans="1:3" x14ac:dyDescent="0.2">
      <c r="A532" s="8" t="s">
        <v>858</v>
      </c>
      <c r="B532" s="8">
        <v>0.46127429924457503</v>
      </c>
      <c r="C532" s="10">
        <v>0.37109375</v>
      </c>
    </row>
    <row r="533" spans="1:3" x14ac:dyDescent="0.2">
      <c r="A533" s="8" t="s">
        <v>296</v>
      </c>
      <c r="B533" s="8">
        <v>0.63208878232230803</v>
      </c>
      <c r="C533" s="10">
        <v>0.589599609375</v>
      </c>
    </row>
    <row r="534" spans="1:3" x14ac:dyDescent="0.2">
      <c r="A534" s="8" t="s">
        <v>468</v>
      </c>
      <c r="B534" s="8">
        <v>0.78957081628676495</v>
      </c>
      <c r="C534" s="10">
        <v>0.73828125</v>
      </c>
    </row>
    <row r="535" spans="1:3" x14ac:dyDescent="0.2">
      <c r="A535" s="8" t="s">
        <v>107</v>
      </c>
      <c r="B535" s="8">
        <v>0.45343120100783801</v>
      </c>
      <c r="C535" s="10">
        <v>0.3671875</v>
      </c>
    </row>
    <row r="536" spans="1:3" x14ac:dyDescent="0.2">
      <c r="A536" s="8" t="s">
        <v>859</v>
      </c>
      <c r="B536" s="8">
        <v>1</v>
      </c>
      <c r="C536" s="10">
        <v>0.99951171875</v>
      </c>
    </row>
    <row r="537" spans="1:3" x14ac:dyDescent="0.2">
      <c r="A537" s="8" t="s">
        <v>605</v>
      </c>
      <c r="B537" s="8">
        <v>0.84402524955960001</v>
      </c>
      <c r="C537" s="10">
        <v>0.71484375</v>
      </c>
    </row>
    <row r="538" spans="1:3" x14ac:dyDescent="0.2">
      <c r="A538" s="8" t="s">
        <v>365</v>
      </c>
      <c r="B538" s="8">
        <v>0.21527243738178301</v>
      </c>
      <c r="C538" s="10">
        <v>0.14453125</v>
      </c>
    </row>
    <row r="539" spans="1:3" x14ac:dyDescent="0.2">
      <c r="A539" s="8" t="s">
        <v>120</v>
      </c>
      <c r="B539" s="8">
        <v>0.93368553472702098</v>
      </c>
      <c r="C539" s="10">
        <v>0.875</v>
      </c>
    </row>
    <row r="540" spans="1:3" x14ac:dyDescent="0.2">
      <c r="A540" s="8" t="s">
        <v>545</v>
      </c>
      <c r="B540" s="8">
        <v>0.77515769222596098</v>
      </c>
      <c r="C540" s="10">
        <v>0.72265625</v>
      </c>
    </row>
    <row r="541" spans="1:3" x14ac:dyDescent="0.2">
      <c r="A541" s="8" t="s">
        <v>703</v>
      </c>
      <c r="B541" s="8">
        <v>0.63702486438803396</v>
      </c>
      <c r="C541" s="10">
        <v>0.55859375</v>
      </c>
    </row>
    <row r="542" spans="1:3" x14ac:dyDescent="0.2">
      <c r="A542" s="8" t="s">
        <v>129</v>
      </c>
      <c r="B542" s="8">
        <v>0.42976958434724899</v>
      </c>
      <c r="C542" s="10">
        <v>0.34375</v>
      </c>
    </row>
    <row r="543" spans="1:3" x14ac:dyDescent="0.2">
      <c r="A543" s="8" t="s">
        <v>715</v>
      </c>
      <c r="B543" s="8">
        <v>0.49195909835627399</v>
      </c>
      <c r="C543" s="10">
        <v>0.41845703125</v>
      </c>
    </row>
    <row r="544" spans="1:3" x14ac:dyDescent="0.2">
      <c r="A544" s="8" t="s">
        <v>221</v>
      </c>
      <c r="B544" s="8">
        <v>0.45024303868420301</v>
      </c>
      <c r="C544" s="10">
        <v>0.39453125</v>
      </c>
    </row>
    <row r="545" spans="1:3" x14ac:dyDescent="0.2">
      <c r="A545" s="8" t="s">
        <v>556</v>
      </c>
      <c r="B545" s="8">
        <v>0.70215857241917101</v>
      </c>
      <c r="C545" s="10">
        <v>0.651123046875</v>
      </c>
    </row>
    <row r="546" spans="1:3" x14ac:dyDescent="0.2">
      <c r="A546" s="8" t="s">
        <v>811</v>
      </c>
      <c r="B546" s="8">
        <v>0.66614552797717697</v>
      </c>
      <c r="C546" s="10">
        <v>0.591796875</v>
      </c>
    </row>
    <row r="547" spans="1:3" x14ac:dyDescent="0.2">
      <c r="A547" s="8" t="s">
        <v>501</v>
      </c>
      <c r="B547" s="8">
        <v>0.55095700068466302</v>
      </c>
      <c r="C547" s="10">
        <v>0.453125</v>
      </c>
    </row>
    <row r="548" spans="1:3" x14ac:dyDescent="0.2">
      <c r="A548" s="8" t="s">
        <v>276</v>
      </c>
      <c r="B548" s="8">
        <v>0.952163706331142</v>
      </c>
      <c r="C548" s="10">
        <v>0.9150390625</v>
      </c>
    </row>
    <row r="549" spans="1:3" x14ac:dyDescent="0.2">
      <c r="A549" s="8" t="s">
        <v>112</v>
      </c>
      <c r="B549" s="8">
        <v>1</v>
      </c>
      <c r="C549" s="10">
        <v>0.994140625</v>
      </c>
    </row>
    <row r="550" spans="1:3" x14ac:dyDescent="0.2">
      <c r="A550" s="8" t="s">
        <v>374</v>
      </c>
      <c r="B550" s="8">
        <v>0.42701638060818098</v>
      </c>
      <c r="C550" s="10">
        <v>0.362548828125</v>
      </c>
    </row>
    <row r="551" spans="1:3" x14ac:dyDescent="0.2">
      <c r="A551" s="8" t="s">
        <v>163</v>
      </c>
      <c r="B551" s="8">
        <v>1</v>
      </c>
      <c r="C551" s="10">
        <v>0.99609375</v>
      </c>
    </row>
    <row r="552" spans="1:3" x14ac:dyDescent="0.2">
      <c r="A552" s="8" t="s">
        <v>860</v>
      </c>
      <c r="B552" s="8">
        <v>1</v>
      </c>
      <c r="C552" s="10">
        <v>0.99609375</v>
      </c>
    </row>
    <row r="553" spans="1:3" x14ac:dyDescent="0.2">
      <c r="A553" s="8" t="s">
        <v>527</v>
      </c>
      <c r="B553" s="8">
        <v>0.549871500041474</v>
      </c>
      <c r="C553" s="10">
        <v>0.4736328125</v>
      </c>
    </row>
    <row r="554" spans="1:3" x14ac:dyDescent="0.2">
      <c r="A554" s="8" t="s">
        <v>231</v>
      </c>
      <c r="B554" s="8">
        <v>1</v>
      </c>
      <c r="C554" s="10">
        <v>0.9921875</v>
      </c>
    </row>
    <row r="555" spans="1:3" x14ac:dyDescent="0.2">
      <c r="A555" s="8" t="s">
        <v>426</v>
      </c>
      <c r="B555" s="8">
        <v>0.83205414624345397</v>
      </c>
      <c r="C555" s="10">
        <v>0.76416015625</v>
      </c>
    </row>
    <row r="556" spans="1:3" x14ac:dyDescent="0.2">
      <c r="A556" s="8" t="s">
        <v>83</v>
      </c>
      <c r="B556" s="8">
        <v>0.52101326346420596</v>
      </c>
      <c r="C556" s="10">
        <v>0.445068359375</v>
      </c>
    </row>
    <row r="557" spans="1:3" x14ac:dyDescent="0.2">
      <c r="A557" s="8" t="s">
        <v>650</v>
      </c>
      <c r="B557" s="8">
        <v>0.53131681293396504</v>
      </c>
      <c r="C557" s="10">
        <v>0.4462890625</v>
      </c>
    </row>
    <row r="558" spans="1:3" x14ac:dyDescent="0.2">
      <c r="A558" s="8" t="s">
        <v>336</v>
      </c>
      <c r="B558" s="8">
        <v>0.49623895032075499</v>
      </c>
      <c r="C558" s="10">
        <v>0.40234375</v>
      </c>
    </row>
    <row r="559" spans="1:3" x14ac:dyDescent="0.2">
      <c r="A559" s="8" t="s">
        <v>207</v>
      </c>
      <c r="B559" s="8">
        <v>1</v>
      </c>
      <c r="C559" s="10">
        <v>0.999755859375</v>
      </c>
    </row>
    <row r="560" spans="1:3" x14ac:dyDescent="0.2">
      <c r="A560" s="8" t="s">
        <v>828</v>
      </c>
      <c r="B560" s="8">
        <v>0.87504584912580996</v>
      </c>
      <c r="C560" s="10">
        <v>0.833984375</v>
      </c>
    </row>
    <row r="561" spans="1:3" x14ac:dyDescent="0.2">
      <c r="A561" s="8" t="s">
        <v>181</v>
      </c>
      <c r="B561" s="8">
        <v>0.25018377848566498</v>
      </c>
      <c r="C561" s="10">
        <v>0.17578125</v>
      </c>
    </row>
    <row r="562" spans="1:3" x14ac:dyDescent="0.2">
      <c r="A562" s="8" t="s">
        <v>463</v>
      </c>
      <c r="B562" s="8">
        <v>0.44739554797628001</v>
      </c>
      <c r="C562" s="10">
        <v>0.369140625</v>
      </c>
    </row>
    <row r="563" spans="1:3" x14ac:dyDescent="0.2">
      <c r="A563" s="8" t="s">
        <v>861</v>
      </c>
      <c r="B563" s="8">
        <v>0.99609565734863204</v>
      </c>
      <c r="C563" s="10">
        <v>0.99365234375</v>
      </c>
    </row>
    <row r="564" spans="1:3" x14ac:dyDescent="0.2">
      <c r="A564" s="8" t="s">
        <v>658</v>
      </c>
      <c r="B564" s="8">
        <v>0.87316143640021004</v>
      </c>
      <c r="C564" s="10">
        <v>0.767578125</v>
      </c>
    </row>
    <row r="565" spans="1:3" x14ac:dyDescent="0.2">
      <c r="A565" s="8" t="s">
        <v>763</v>
      </c>
      <c r="B565" s="8">
        <v>0.88702429619015499</v>
      </c>
      <c r="C565" s="10">
        <v>0.77734375</v>
      </c>
    </row>
    <row r="566" spans="1:3" x14ac:dyDescent="0.2">
      <c r="A566" s="8" t="s">
        <v>303</v>
      </c>
      <c r="B566" s="8">
        <v>0.49623895032075499</v>
      </c>
      <c r="C566" s="10">
        <v>0.40234375</v>
      </c>
    </row>
    <row r="567" spans="1:3" x14ac:dyDescent="0.2">
      <c r="A567" s="8" t="s">
        <v>107</v>
      </c>
      <c r="B567" s="8">
        <v>0.45343120100783801</v>
      </c>
      <c r="C567" s="10">
        <v>0.3671875</v>
      </c>
    </row>
    <row r="568" spans="1:3" x14ac:dyDescent="0.2">
      <c r="A568" s="8" t="s">
        <v>101</v>
      </c>
      <c r="B568" s="8">
        <v>0.265992463097322</v>
      </c>
      <c r="C568" s="10">
        <v>0.1796875</v>
      </c>
    </row>
    <row r="569" spans="1:3" x14ac:dyDescent="0.2">
      <c r="A569" s="8" t="s">
        <v>400</v>
      </c>
      <c r="B569" s="8">
        <v>0.86304855530483504</v>
      </c>
      <c r="C569" s="10">
        <v>0.7998046875</v>
      </c>
    </row>
    <row r="570" spans="1:3" x14ac:dyDescent="0.2">
      <c r="A570" s="8" t="s">
        <v>589</v>
      </c>
      <c r="B570" s="8">
        <v>0.77934841171643898</v>
      </c>
      <c r="C570" s="10">
        <v>0.7255859375</v>
      </c>
    </row>
    <row r="571" spans="1:3" x14ac:dyDescent="0.2">
      <c r="A571" s="8" t="s">
        <v>862</v>
      </c>
      <c r="B571" s="8">
        <v>0.39796150005471698</v>
      </c>
      <c r="C571" s="10">
        <v>0.341552734375</v>
      </c>
    </row>
    <row r="572" spans="1:3" x14ac:dyDescent="0.2">
      <c r="A572" s="8" t="s">
        <v>601</v>
      </c>
      <c r="B572" s="8">
        <v>0.78565919656984995</v>
      </c>
      <c r="C572" s="10">
        <v>0.712890625</v>
      </c>
    </row>
    <row r="573" spans="1:3" x14ac:dyDescent="0.2">
      <c r="A573" s="8" t="s">
        <v>671</v>
      </c>
      <c r="B573" s="8">
        <v>0.43951803072905099</v>
      </c>
      <c r="C573" s="10">
        <v>0.3720703125</v>
      </c>
    </row>
    <row r="574" spans="1:3" x14ac:dyDescent="0.2">
      <c r="A574" s="8" t="s">
        <v>209</v>
      </c>
      <c r="B574" s="8">
        <v>0.83627381895266495</v>
      </c>
      <c r="C574" s="10">
        <v>0.71484375</v>
      </c>
    </row>
    <row r="575" spans="1:3" x14ac:dyDescent="0.2">
      <c r="A575" s="8" t="s">
        <v>696</v>
      </c>
      <c r="B575" s="8">
        <v>1</v>
      </c>
      <c r="C575" s="10">
        <v>0.998046875</v>
      </c>
    </row>
    <row r="576" spans="1:3" x14ac:dyDescent="0.2">
      <c r="A576" s="8" t="s">
        <v>823</v>
      </c>
      <c r="B576" s="8">
        <v>0.37895397665973002</v>
      </c>
      <c r="C576" s="10">
        <v>0.3310546875</v>
      </c>
    </row>
    <row r="577" spans="1:3" x14ac:dyDescent="0.2">
      <c r="A577" s="8" t="s">
        <v>863</v>
      </c>
      <c r="B577" s="8">
        <v>0.93949132251119805</v>
      </c>
      <c r="C577" s="10">
        <v>0.87890625</v>
      </c>
    </row>
    <row r="578" spans="1:3" x14ac:dyDescent="0.2">
      <c r="A578" s="8" t="s">
        <v>829</v>
      </c>
      <c r="B578" s="8">
        <v>0.32521725701106402</v>
      </c>
      <c r="C578" s="10">
        <v>0.27490234375</v>
      </c>
    </row>
    <row r="579" spans="1:3" x14ac:dyDescent="0.2">
      <c r="A579" s="8" t="s">
        <v>488</v>
      </c>
      <c r="B579" s="8">
        <v>0.37125423985624301</v>
      </c>
      <c r="C579" s="10">
        <v>0.275390625</v>
      </c>
    </row>
    <row r="580" spans="1:3" x14ac:dyDescent="0.2">
      <c r="A580" s="8" t="s">
        <v>112</v>
      </c>
      <c r="B580" s="8">
        <v>1</v>
      </c>
      <c r="C580" s="10">
        <v>0.994140625</v>
      </c>
    </row>
    <row r="581" spans="1:3" x14ac:dyDescent="0.2">
      <c r="A581" s="8" t="s">
        <v>664</v>
      </c>
      <c r="B581" s="8">
        <v>0.55279927882563396</v>
      </c>
      <c r="C581" s="10">
        <v>0.4765625</v>
      </c>
    </row>
    <row r="582" spans="1:3" x14ac:dyDescent="0.2">
      <c r="A582" s="8" t="s">
        <v>538</v>
      </c>
      <c r="B582" s="8">
        <v>1</v>
      </c>
      <c r="C582" s="10">
        <v>0.99609375</v>
      </c>
    </row>
    <row r="583" spans="1:3" x14ac:dyDescent="0.2">
      <c r="A583" s="8" t="s">
        <v>842</v>
      </c>
      <c r="B583" s="8">
        <v>0.375520399666944</v>
      </c>
      <c r="C583" s="10">
        <v>0.265625</v>
      </c>
    </row>
    <row r="584" spans="1:3" x14ac:dyDescent="0.2">
      <c r="A584" s="8" t="s">
        <v>125</v>
      </c>
      <c r="B584" s="8">
        <v>0.23637967027429799</v>
      </c>
      <c r="C584" s="10">
        <v>0.1845703125</v>
      </c>
    </row>
    <row r="585" spans="1:3" x14ac:dyDescent="0.2">
      <c r="A585" s="8" t="s">
        <v>539</v>
      </c>
      <c r="B585" s="8">
        <v>0.64865183003832005</v>
      </c>
      <c r="C585" s="10">
        <v>0.5390625</v>
      </c>
    </row>
    <row r="586" spans="1:3" x14ac:dyDescent="0.2">
      <c r="A586" s="8" t="s">
        <v>864</v>
      </c>
      <c r="B586" s="8">
        <v>0.466972636515668</v>
      </c>
      <c r="C586" s="10">
        <v>0.376953125</v>
      </c>
    </row>
    <row r="587" spans="1:3" x14ac:dyDescent="0.2">
      <c r="A587" s="8" t="s">
        <v>625</v>
      </c>
      <c r="B587" s="8">
        <v>0.9990234375</v>
      </c>
      <c r="C587" s="10">
        <v>0.998046875</v>
      </c>
    </row>
    <row r="588" spans="1:3" x14ac:dyDescent="0.2">
      <c r="A588" s="8" t="s">
        <v>292</v>
      </c>
      <c r="B588" s="8">
        <v>0.65630344965458998</v>
      </c>
      <c r="C588" s="10">
        <v>0.5966796875</v>
      </c>
    </row>
    <row r="589" spans="1:3" x14ac:dyDescent="0.2">
      <c r="A589" s="8" t="s">
        <v>711</v>
      </c>
      <c r="B589" s="8">
        <v>1</v>
      </c>
      <c r="C589" s="10">
        <v>0.998046875</v>
      </c>
    </row>
    <row r="590" spans="1:3" x14ac:dyDescent="0.2">
      <c r="A590" s="8" t="s">
        <v>489</v>
      </c>
      <c r="B590" s="8">
        <v>0.64865183003832005</v>
      </c>
      <c r="C590" s="10">
        <v>0.5390625</v>
      </c>
    </row>
    <row r="591" spans="1:3" x14ac:dyDescent="0.2">
      <c r="A591" s="8" t="s">
        <v>483</v>
      </c>
      <c r="B591" s="8">
        <v>0.93948556423337504</v>
      </c>
      <c r="C591" s="10">
        <v>0.876953125</v>
      </c>
    </row>
    <row r="592" spans="1:3" x14ac:dyDescent="0.2">
      <c r="A592" s="8" t="s">
        <v>114</v>
      </c>
      <c r="B592" s="8">
        <v>0.64483735871905201</v>
      </c>
      <c r="C592" s="10">
        <v>0.51953125</v>
      </c>
    </row>
    <row r="593" spans="1:3" x14ac:dyDescent="0.2">
      <c r="A593" s="8" t="s">
        <v>541</v>
      </c>
      <c r="B593" s="8">
        <v>0.316773699438957</v>
      </c>
      <c r="C593" s="10">
        <v>0.2265625</v>
      </c>
    </row>
    <row r="594" spans="1:3" x14ac:dyDescent="0.2">
      <c r="A594" s="8" t="s">
        <v>227</v>
      </c>
      <c r="B594" s="8">
        <v>0.99658298489105601</v>
      </c>
      <c r="C594" s="10">
        <v>0.98681640625</v>
      </c>
    </row>
    <row r="595" spans="1:3" x14ac:dyDescent="0.2">
      <c r="A595" s="8" t="s">
        <v>553</v>
      </c>
      <c r="B595" s="8">
        <v>0.59768057910399897</v>
      </c>
      <c r="C595" s="10">
        <v>0.53564453125</v>
      </c>
    </row>
    <row r="596" spans="1:3" x14ac:dyDescent="0.2">
      <c r="A596" s="8" t="s">
        <v>263</v>
      </c>
      <c r="B596" s="8">
        <v>1</v>
      </c>
      <c r="C596" s="10">
        <v>0.99609375</v>
      </c>
    </row>
    <row r="597" spans="1:3" x14ac:dyDescent="0.2">
      <c r="A597" s="8" t="s">
        <v>355</v>
      </c>
      <c r="B597" s="8">
        <v>0.64865183003832005</v>
      </c>
      <c r="C597" s="10">
        <v>0.5390625</v>
      </c>
    </row>
    <row r="598" spans="1:3" x14ac:dyDescent="0.2">
      <c r="A598" s="8" t="s">
        <v>698</v>
      </c>
      <c r="B598" s="8">
        <v>0.66046234659986403</v>
      </c>
      <c r="C598" s="10">
        <v>0.53125</v>
      </c>
    </row>
    <row r="599" spans="1:3" x14ac:dyDescent="0.2">
      <c r="A599" s="8" t="s">
        <v>377</v>
      </c>
      <c r="B599" s="8">
        <v>1</v>
      </c>
      <c r="C599" s="10">
        <v>0.99609375</v>
      </c>
    </row>
    <row r="600" spans="1:3" x14ac:dyDescent="0.2">
      <c r="A600" s="8" t="s">
        <v>860</v>
      </c>
      <c r="B600" s="8">
        <v>1</v>
      </c>
      <c r="C600" s="10">
        <v>0.99609375</v>
      </c>
    </row>
    <row r="601" spans="1:3" x14ac:dyDescent="0.2">
      <c r="A601" s="8" t="s">
        <v>259</v>
      </c>
      <c r="B601" s="8">
        <v>0.71588521092104895</v>
      </c>
      <c r="C601" s="10">
        <v>0.6455078125</v>
      </c>
    </row>
    <row r="602" spans="1:3" x14ac:dyDescent="0.2">
      <c r="A602" s="8" t="s">
        <v>507</v>
      </c>
      <c r="B602" s="8">
        <v>0.50811808314966</v>
      </c>
      <c r="C602" s="10">
        <v>0.37890625</v>
      </c>
    </row>
    <row r="603" spans="1:3" x14ac:dyDescent="0.2">
      <c r="A603" s="8" t="s">
        <v>383</v>
      </c>
      <c r="B603" s="8">
        <v>0.997070789492429</v>
      </c>
      <c r="C603" s="10">
        <v>0.99609375</v>
      </c>
    </row>
    <row r="604" spans="1:3" x14ac:dyDescent="0.2">
      <c r="A604" s="8" t="s">
        <v>490</v>
      </c>
      <c r="B604" s="8">
        <v>0.63160503186197303</v>
      </c>
      <c r="C604" s="10">
        <v>0.56103515625</v>
      </c>
    </row>
    <row r="605" spans="1:3" x14ac:dyDescent="0.2">
      <c r="A605" s="8" t="s">
        <v>586</v>
      </c>
      <c r="B605" s="8">
        <v>0.92199735708692199</v>
      </c>
      <c r="C605" s="10">
        <v>0.8515625</v>
      </c>
    </row>
    <row r="606" spans="1:3" x14ac:dyDescent="0.2">
      <c r="A606" s="8" t="s">
        <v>158</v>
      </c>
      <c r="B606" s="8">
        <v>0.79933548723971104</v>
      </c>
      <c r="C606" s="10">
        <v>0.751953125</v>
      </c>
    </row>
    <row r="607" spans="1:3" x14ac:dyDescent="0.2">
      <c r="A607" s="8" t="s">
        <v>381</v>
      </c>
      <c r="B607" s="8">
        <v>0.711120847428511</v>
      </c>
      <c r="C607" s="10">
        <v>0.58984375</v>
      </c>
    </row>
    <row r="608" spans="1:3" x14ac:dyDescent="0.2">
      <c r="A608" s="8" t="s">
        <v>442</v>
      </c>
      <c r="B608" s="8">
        <v>0.37799268515177897</v>
      </c>
      <c r="C608" s="10">
        <v>0.3046875</v>
      </c>
    </row>
    <row r="609" spans="1:3" x14ac:dyDescent="0.2">
      <c r="A609" s="8" t="s">
        <v>301</v>
      </c>
      <c r="B609" s="8">
        <v>1</v>
      </c>
      <c r="C609" s="10">
        <v>0.999755859375</v>
      </c>
    </row>
    <row r="610" spans="1:3" x14ac:dyDescent="0.2">
      <c r="A610" s="8" t="s">
        <v>134</v>
      </c>
      <c r="B610" s="8">
        <v>0.484395036165712</v>
      </c>
      <c r="C610" s="10">
        <v>0.435546875</v>
      </c>
    </row>
    <row r="611" spans="1:3" x14ac:dyDescent="0.2">
      <c r="A611" s="8" t="s">
        <v>711</v>
      </c>
      <c r="B611" s="8">
        <v>1</v>
      </c>
      <c r="C611" s="10">
        <v>0.998046875</v>
      </c>
    </row>
    <row r="612" spans="1:3" x14ac:dyDescent="0.2">
      <c r="A612" s="8" t="s">
        <v>666</v>
      </c>
      <c r="B612" s="8">
        <v>0.64483735871905201</v>
      </c>
      <c r="C612" s="10">
        <v>0.51953125</v>
      </c>
    </row>
    <row r="613" spans="1:3" x14ac:dyDescent="0.2">
      <c r="A613" s="8" t="s">
        <v>708</v>
      </c>
      <c r="B613" s="8">
        <v>0.754955341130635</v>
      </c>
      <c r="C613" s="10">
        <v>0.658203125</v>
      </c>
    </row>
    <row r="614" spans="1:3" x14ac:dyDescent="0.2">
      <c r="A614" s="8" t="s">
        <v>627</v>
      </c>
      <c r="B614" s="8">
        <v>0.90434458153463404</v>
      </c>
      <c r="C614" s="10">
        <v>0.826171875</v>
      </c>
    </row>
    <row r="615" spans="1:3" x14ac:dyDescent="0.2">
      <c r="A615" s="8" t="s">
        <v>378</v>
      </c>
      <c r="B615" s="8">
        <v>0.30873896166791898</v>
      </c>
      <c r="C615" s="10">
        <v>0.234375</v>
      </c>
    </row>
    <row r="616" spans="1:3" x14ac:dyDescent="0.2">
      <c r="A616" s="8" t="s">
        <v>819</v>
      </c>
      <c r="B616" s="8">
        <v>0.33636614470468801</v>
      </c>
      <c r="C616" s="10">
        <v>0.23828125</v>
      </c>
    </row>
    <row r="617" spans="1:3" x14ac:dyDescent="0.2">
      <c r="A617" s="8" t="s">
        <v>232</v>
      </c>
      <c r="B617" s="8">
        <v>0.96486283176834498</v>
      </c>
      <c r="C617" s="10">
        <v>0.9228515625</v>
      </c>
    </row>
    <row r="618" spans="1:3" x14ac:dyDescent="0.2">
      <c r="A618" s="8" t="s">
        <v>750</v>
      </c>
      <c r="B618" s="8">
        <v>0.31286745056119702</v>
      </c>
      <c r="C618" s="10">
        <v>0.22265625</v>
      </c>
    </row>
    <row r="619" spans="1:3" x14ac:dyDescent="0.2">
      <c r="A619" s="8" t="s">
        <v>165</v>
      </c>
      <c r="B619" s="8">
        <v>0.35168478613186799</v>
      </c>
      <c r="C619" s="10">
        <v>0.291015625</v>
      </c>
    </row>
    <row r="620" spans="1:3" x14ac:dyDescent="0.2">
      <c r="A620" s="8" t="s">
        <v>865</v>
      </c>
      <c r="B620" s="8">
        <v>1</v>
      </c>
      <c r="C620" s="10">
        <v>0.99609375</v>
      </c>
    </row>
    <row r="621" spans="1:3" x14ac:dyDescent="0.2">
      <c r="A621" s="8" t="s">
        <v>654</v>
      </c>
      <c r="B621" s="8">
        <v>0.45122151005125399</v>
      </c>
      <c r="C621" s="10">
        <v>0.39453125</v>
      </c>
    </row>
    <row r="622" spans="1:3" x14ac:dyDescent="0.2">
      <c r="A622" s="8" t="s">
        <v>549</v>
      </c>
      <c r="B622" s="8">
        <v>0.99902534298780399</v>
      </c>
      <c r="C622" s="10">
        <v>0.99609375</v>
      </c>
    </row>
    <row r="623" spans="1:3" x14ac:dyDescent="0.2">
      <c r="A623" s="8" t="s">
        <v>180</v>
      </c>
      <c r="B623" s="8">
        <v>0.67385579271882001</v>
      </c>
      <c r="C623" s="10">
        <v>0.61376953125</v>
      </c>
    </row>
    <row r="624" spans="1:3" x14ac:dyDescent="0.2">
      <c r="A624" s="8" t="s">
        <v>191</v>
      </c>
      <c r="B624" s="8">
        <v>0.53322793132701696</v>
      </c>
      <c r="C624" s="10">
        <v>0.47216796875</v>
      </c>
    </row>
    <row r="625" spans="1:3" x14ac:dyDescent="0.2">
      <c r="A625" s="8" t="s">
        <v>798</v>
      </c>
      <c r="B625" s="8">
        <v>0.93559270833333297</v>
      </c>
      <c r="C625" s="10">
        <v>0.8828125</v>
      </c>
    </row>
    <row r="626" spans="1:3" x14ac:dyDescent="0.2">
      <c r="A626" s="8" t="s">
        <v>261</v>
      </c>
      <c r="B626" s="8">
        <v>0.92599509286890302</v>
      </c>
      <c r="C626" s="10">
        <v>0.83203125</v>
      </c>
    </row>
    <row r="627" spans="1:3" x14ac:dyDescent="0.2">
      <c r="A627" s="8" t="s">
        <v>272</v>
      </c>
      <c r="B627" s="8">
        <v>0.64070906790294102</v>
      </c>
      <c r="C627" s="10">
        <v>0.578125</v>
      </c>
    </row>
    <row r="628" spans="1:3" x14ac:dyDescent="0.2">
      <c r="A628" s="8" t="s">
        <v>825</v>
      </c>
      <c r="B628" s="8">
        <v>0.44485665762146498</v>
      </c>
      <c r="C628" s="10">
        <v>0.3818359375</v>
      </c>
    </row>
    <row r="629" spans="1:3" x14ac:dyDescent="0.2">
      <c r="A629" s="8" t="s">
        <v>633</v>
      </c>
      <c r="B629" s="8">
        <v>0.50796563861232102</v>
      </c>
      <c r="C629" s="10">
        <v>0.41796875</v>
      </c>
    </row>
    <row r="630" spans="1:3" x14ac:dyDescent="0.2">
      <c r="A630" s="8" t="s">
        <v>437</v>
      </c>
      <c r="B630" s="8">
        <v>0.20713061377065101</v>
      </c>
      <c r="C630" s="10">
        <v>0.15625</v>
      </c>
    </row>
    <row r="631" spans="1:3" x14ac:dyDescent="0.2">
      <c r="A631" s="8" t="s">
        <v>311</v>
      </c>
      <c r="B631" s="8">
        <v>0.29689932973333799</v>
      </c>
      <c r="C631" s="10">
        <v>0.24462890625</v>
      </c>
    </row>
    <row r="632" spans="1:3" x14ac:dyDescent="0.2">
      <c r="A632" s="8" t="s">
        <v>655</v>
      </c>
      <c r="B632" s="8">
        <v>0.43658834326812601</v>
      </c>
      <c r="C632" s="10">
        <v>0.369140625</v>
      </c>
    </row>
    <row r="633" spans="1:3" x14ac:dyDescent="0.2">
      <c r="A633" s="8" t="s">
        <v>330</v>
      </c>
      <c r="B633" s="8">
        <v>0.954108717436008</v>
      </c>
      <c r="C633" s="10">
        <v>0.91650390625</v>
      </c>
    </row>
    <row r="634" spans="1:3" x14ac:dyDescent="0.2">
      <c r="A634" s="8" t="s">
        <v>154</v>
      </c>
      <c r="B634" s="8">
        <v>0.34328557138877303</v>
      </c>
      <c r="C634" s="10">
        <v>0.28759765625</v>
      </c>
    </row>
    <row r="635" spans="1:3" x14ac:dyDescent="0.2">
      <c r="A635" s="8" t="s">
        <v>510</v>
      </c>
      <c r="B635" s="8">
        <v>0.62918178056552398</v>
      </c>
      <c r="C635" s="10">
        <v>0.5390625</v>
      </c>
    </row>
    <row r="636" spans="1:3" x14ac:dyDescent="0.2">
      <c r="A636" s="8" t="s">
        <v>397</v>
      </c>
      <c r="B636" s="8">
        <v>0.265992463097322</v>
      </c>
      <c r="C636" s="10">
        <v>0.1796875</v>
      </c>
    </row>
    <row r="637" spans="1:3" x14ac:dyDescent="0.2">
      <c r="A637" s="8" t="s">
        <v>174</v>
      </c>
      <c r="B637" s="8">
        <v>0.38336347827704198</v>
      </c>
      <c r="C637" s="10">
        <v>0.26953125</v>
      </c>
    </row>
    <row r="638" spans="1:3" x14ac:dyDescent="0.2">
      <c r="A638" s="8" t="s">
        <v>820</v>
      </c>
      <c r="B638" s="8">
        <v>0.62918178056552398</v>
      </c>
      <c r="C638" s="10">
        <v>0.5390625</v>
      </c>
    </row>
    <row r="639" spans="1:3" x14ac:dyDescent="0.2">
      <c r="A639" s="8" t="s">
        <v>777</v>
      </c>
      <c r="B639" s="8">
        <v>0.20324729042777601</v>
      </c>
      <c r="C639" s="10">
        <v>0.15625</v>
      </c>
    </row>
    <row r="640" spans="1:3" x14ac:dyDescent="0.2">
      <c r="A640" s="8" t="s">
        <v>357</v>
      </c>
      <c r="B640" s="8">
        <v>1</v>
      </c>
      <c r="C640" s="10">
        <v>0.99609375</v>
      </c>
    </row>
    <row r="641" spans="1:3" x14ac:dyDescent="0.2">
      <c r="A641" s="8" t="s">
        <v>576</v>
      </c>
      <c r="B641" s="8">
        <v>0.95411539336397699</v>
      </c>
      <c r="C641" s="10">
        <v>0.90869140625</v>
      </c>
    </row>
    <row r="642" spans="1:3" x14ac:dyDescent="0.2">
      <c r="A642" s="8" t="s">
        <v>293</v>
      </c>
      <c r="B642" s="8">
        <v>0.17984065767363699</v>
      </c>
      <c r="C642" s="10">
        <v>0.13671875</v>
      </c>
    </row>
    <row r="643" spans="1:3" x14ac:dyDescent="0.2">
      <c r="A643" s="8" t="s">
        <v>699</v>
      </c>
      <c r="B643" s="8">
        <v>0.18953720385089601</v>
      </c>
      <c r="C643" s="10">
        <v>0.140625</v>
      </c>
    </row>
    <row r="644" spans="1:3" x14ac:dyDescent="0.2">
      <c r="A644" s="8" t="s">
        <v>465</v>
      </c>
      <c r="B644" s="8">
        <v>0.27199460081323501</v>
      </c>
      <c r="C644" s="10">
        <v>0.2255859375</v>
      </c>
    </row>
    <row r="645" spans="1:3" x14ac:dyDescent="0.2">
      <c r="A645" s="8" t="s">
        <v>367</v>
      </c>
      <c r="B645" s="8">
        <v>0.265992463097322</v>
      </c>
      <c r="C645" s="10">
        <v>0.1796875</v>
      </c>
    </row>
    <row r="646" spans="1:3" x14ac:dyDescent="0.2">
      <c r="A646" s="8" t="s">
        <v>866</v>
      </c>
      <c r="B646" s="8">
        <v>0.375022898525945</v>
      </c>
      <c r="C646" s="10">
        <v>0.31787109375</v>
      </c>
    </row>
    <row r="647" spans="1:3" x14ac:dyDescent="0.2">
      <c r="A647" s="8" t="s">
        <v>131</v>
      </c>
      <c r="B647" s="8">
        <v>0.93363958429195903</v>
      </c>
      <c r="C647" s="10">
        <v>0.880859375</v>
      </c>
    </row>
    <row r="648" spans="1:3" x14ac:dyDescent="0.2">
      <c r="A648" s="8" t="s">
        <v>736</v>
      </c>
      <c r="B648" s="8">
        <v>0.50883437997852099</v>
      </c>
      <c r="C648" s="10">
        <v>0.419921875</v>
      </c>
    </row>
    <row r="649" spans="1:3" x14ac:dyDescent="0.2">
      <c r="A649" s="8" t="s">
        <v>89</v>
      </c>
      <c r="B649" s="8">
        <v>1</v>
      </c>
      <c r="C649" s="10">
        <v>0.9970703125</v>
      </c>
    </row>
    <row r="650" spans="1:3" x14ac:dyDescent="0.2">
      <c r="A650" s="8" t="s">
        <v>466</v>
      </c>
      <c r="B650" s="8">
        <v>0.27248288206279098</v>
      </c>
      <c r="C650" s="10">
        <v>0.22607421875</v>
      </c>
    </row>
    <row r="651" spans="1:3" x14ac:dyDescent="0.2">
      <c r="A651" s="8" t="s">
        <v>716</v>
      </c>
      <c r="B651" s="8">
        <v>0.37574661092214601</v>
      </c>
      <c r="C651" s="10">
        <v>0.31640625</v>
      </c>
    </row>
    <row r="652" spans="1:3" x14ac:dyDescent="0.2">
      <c r="A652" s="8" t="s">
        <v>572</v>
      </c>
      <c r="B652" s="8">
        <v>0.14862128385669501</v>
      </c>
      <c r="C652" s="10">
        <v>0.109375</v>
      </c>
    </row>
    <row r="653" spans="1:3" x14ac:dyDescent="0.2">
      <c r="A653" s="8" t="s">
        <v>867</v>
      </c>
      <c r="B653" s="8">
        <v>0.988290788295621</v>
      </c>
      <c r="C653" s="10">
        <v>0.962890625</v>
      </c>
    </row>
    <row r="654" spans="1:3" x14ac:dyDescent="0.2">
      <c r="A654" s="8" t="s">
        <v>764</v>
      </c>
      <c r="B654" s="8">
        <v>0.33999690073657302</v>
      </c>
      <c r="C654" s="10">
        <v>0.27734375</v>
      </c>
    </row>
    <row r="655" spans="1:3" x14ac:dyDescent="0.2">
      <c r="A655" s="8" t="s">
        <v>609</v>
      </c>
      <c r="B655" s="8">
        <v>0.30502434653835903</v>
      </c>
      <c r="C655" s="10">
        <v>0.23046875</v>
      </c>
    </row>
    <row r="656" spans="1:3" x14ac:dyDescent="0.2">
      <c r="A656" s="8" t="s">
        <v>638</v>
      </c>
      <c r="B656" s="8">
        <v>0.25821057069477599</v>
      </c>
      <c r="C656" s="10">
        <v>0.17578125</v>
      </c>
    </row>
    <row r="657" spans="1:3" x14ac:dyDescent="0.2">
      <c r="A657" s="8" t="s">
        <v>623</v>
      </c>
      <c r="B657" s="8">
        <v>0.54730351594163695</v>
      </c>
      <c r="C657" s="10">
        <v>0.41796875</v>
      </c>
    </row>
    <row r="658" spans="1:3" x14ac:dyDescent="0.2">
      <c r="A658" s="8" t="s">
        <v>92</v>
      </c>
      <c r="B658" s="8">
        <v>0.51183338795194799</v>
      </c>
      <c r="C658" s="10">
        <v>0.4375</v>
      </c>
    </row>
    <row r="659" spans="1:3" x14ac:dyDescent="0.2">
      <c r="A659" s="8" t="s">
        <v>784</v>
      </c>
      <c r="B659" s="8">
        <v>0.73976803712440198</v>
      </c>
      <c r="C659" s="10">
        <v>0.681640625</v>
      </c>
    </row>
    <row r="660" spans="1:3" x14ac:dyDescent="0.2">
      <c r="A660" s="8" t="s">
        <v>343</v>
      </c>
      <c r="B660" s="8">
        <v>0.69354272909529702</v>
      </c>
      <c r="C660" s="10">
        <v>0.578125</v>
      </c>
    </row>
    <row r="661" spans="1:3" x14ac:dyDescent="0.2">
      <c r="A661" s="8" t="s">
        <v>868</v>
      </c>
      <c r="B661" s="8">
        <v>0.87699897385887204</v>
      </c>
      <c r="C661" s="10">
        <v>0.8359375</v>
      </c>
    </row>
    <row r="662" spans="1:3" x14ac:dyDescent="0.2">
      <c r="A662" s="8" t="s">
        <v>656</v>
      </c>
      <c r="B662" s="8">
        <v>0.98340010666976596</v>
      </c>
      <c r="C662" s="10">
        <v>0.9658203125</v>
      </c>
    </row>
    <row r="663" spans="1:3" x14ac:dyDescent="0.2">
      <c r="A663" s="8" t="s">
        <v>422</v>
      </c>
      <c r="B663" s="8">
        <v>0.344262133887483</v>
      </c>
      <c r="C663" s="10">
        <v>0.28857421875</v>
      </c>
    </row>
    <row r="664" spans="1:3" x14ac:dyDescent="0.2">
      <c r="A664" s="8" t="s">
        <v>152</v>
      </c>
      <c r="B664" s="8">
        <v>0.97949600335067999</v>
      </c>
      <c r="C664" s="10">
        <v>0.953125</v>
      </c>
    </row>
    <row r="665" spans="1:3" x14ac:dyDescent="0.2">
      <c r="A665" s="8" t="s">
        <v>129</v>
      </c>
      <c r="B665" s="8">
        <v>0.42976958434724899</v>
      </c>
      <c r="C665" s="10">
        <v>0.34375</v>
      </c>
    </row>
    <row r="666" spans="1:3" x14ac:dyDescent="0.2">
      <c r="A666" s="8" t="s">
        <v>188</v>
      </c>
      <c r="B666" s="8">
        <v>0.31069208658152297</v>
      </c>
      <c r="C666" s="10">
        <v>0.236328125</v>
      </c>
    </row>
    <row r="667" spans="1:3" x14ac:dyDescent="0.2">
      <c r="A667" s="8" t="s">
        <v>681</v>
      </c>
      <c r="B667" s="8">
        <v>0.53176261056109597</v>
      </c>
      <c r="C667" s="10">
        <v>0.47119140625</v>
      </c>
    </row>
    <row r="668" spans="1:3" x14ac:dyDescent="0.2">
      <c r="A668" s="8" t="s">
        <v>397</v>
      </c>
      <c r="B668" s="8">
        <v>0.265992463097322</v>
      </c>
      <c r="C668" s="10">
        <v>0.1796875</v>
      </c>
    </row>
    <row r="669" spans="1:3" x14ac:dyDescent="0.2">
      <c r="A669" s="8" t="s">
        <v>183</v>
      </c>
      <c r="B669" s="8">
        <v>0.37994581013168499</v>
      </c>
      <c r="C669" s="10">
        <v>0.306640625</v>
      </c>
    </row>
    <row r="670" spans="1:3" x14ac:dyDescent="0.2">
      <c r="A670" s="8" t="s">
        <v>640</v>
      </c>
      <c r="B670" s="8">
        <v>0.64483735871905201</v>
      </c>
      <c r="C670" s="10">
        <v>0.51953125</v>
      </c>
    </row>
    <row r="671" spans="1:3" x14ac:dyDescent="0.2">
      <c r="A671" s="8" t="s">
        <v>869</v>
      </c>
      <c r="B671" s="8">
        <v>0.97659303745928305</v>
      </c>
      <c r="C671" s="10">
        <v>0.931640625</v>
      </c>
    </row>
    <row r="672" spans="1:3" x14ac:dyDescent="0.2">
      <c r="A672" s="8" t="s">
        <v>830</v>
      </c>
      <c r="B672" s="8">
        <v>0.85180719400370897</v>
      </c>
      <c r="C672" s="10">
        <v>0.7578125</v>
      </c>
    </row>
    <row r="673" spans="1:3" x14ac:dyDescent="0.2">
      <c r="A673" s="8" t="s">
        <v>870</v>
      </c>
      <c r="B673" s="8">
        <v>0.29399494855087799</v>
      </c>
      <c r="C673" s="10">
        <v>0.2353515625</v>
      </c>
    </row>
    <row r="674" spans="1:3" x14ac:dyDescent="0.2">
      <c r="A674" s="8" t="s">
        <v>156</v>
      </c>
      <c r="B674" s="8">
        <v>1</v>
      </c>
      <c r="C674" s="10">
        <v>0.9921875</v>
      </c>
    </row>
    <row r="675" spans="1:3" x14ac:dyDescent="0.2">
      <c r="A675" s="8" t="s">
        <v>488</v>
      </c>
      <c r="B675" s="8">
        <v>0.37125423985624301</v>
      </c>
      <c r="C675" s="10">
        <v>0.275390625</v>
      </c>
    </row>
    <row r="676" spans="1:3" x14ac:dyDescent="0.2">
      <c r="A676" s="8" t="s">
        <v>712</v>
      </c>
      <c r="B676" s="8">
        <v>0.73452809798270802</v>
      </c>
      <c r="C676" s="10">
        <v>0.671875</v>
      </c>
    </row>
    <row r="677" spans="1:3" x14ac:dyDescent="0.2">
      <c r="A677" s="8" t="s">
        <v>297</v>
      </c>
      <c r="B677" s="8">
        <v>0.99024963975185598</v>
      </c>
      <c r="C677" s="10">
        <v>0.96484375</v>
      </c>
    </row>
    <row r="678" spans="1:3" x14ac:dyDescent="0.2">
      <c r="A678" s="8" t="s">
        <v>113</v>
      </c>
      <c r="B678" s="8">
        <v>0.36927819284219399</v>
      </c>
      <c r="C678" s="10">
        <v>0.291015625</v>
      </c>
    </row>
    <row r="679" spans="1:3" x14ac:dyDescent="0.2">
      <c r="A679" s="8" t="s">
        <v>799</v>
      </c>
      <c r="B679" s="8">
        <v>0.28530940345473998</v>
      </c>
      <c r="C679" s="10">
        <v>0.234375</v>
      </c>
    </row>
    <row r="680" spans="1:3" x14ac:dyDescent="0.2">
      <c r="A680" s="8" t="s">
        <v>721</v>
      </c>
      <c r="B680" s="8">
        <v>1</v>
      </c>
      <c r="C680" s="10">
        <v>0.99609375</v>
      </c>
    </row>
    <row r="681" spans="1:3" x14ac:dyDescent="0.2">
      <c r="A681" s="8" t="s">
        <v>187</v>
      </c>
      <c r="B681" s="8">
        <v>0.466342940586781</v>
      </c>
      <c r="C681" s="10">
        <v>0.38720703125</v>
      </c>
    </row>
    <row r="682" spans="1:3" x14ac:dyDescent="0.2">
      <c r="A682" s="8" t="s">
        <v>512</v>
      </c>
      <c r="B682" s="8">
        <v>0.51029349986730199</v>
      </c>
      <c r="C682" s="10">
        <v>0.42822265625</v>
      </c>
    </row>
    <row r="683" spans="1:3" x14ac:dyDescent="0.2">
      <c r="A683" s="8" t="s">
        <v>337</v>
      </c>
      <c r="B683" s="8">
        <v>0.58415248218910398</v>
      </c>
      <c r="C683" s="10">
        <v>0.478515625</v>
      </c>
    </row>
    <row r="684" spans="1:3" x14ac:dyDescent="0.2">
      <c r="A684" s="8" t="s">
        <v>142</v>
      </c>
      <c r="B684" s="8">
        <v>0.82300734698156197</v>
      </c>
      <c r="C684" s="10">
        <v>0.779052734375</v>
      </c>
    </row>
    <row r="685" spans="1:3" x14ac:dyDescent="0.2">
      <c r="A685" s="8" t="s">
        <v>270</v>
      </c>
      <c r="B685" s="8">
        <v>0.84402524955960001</v>
      </c>
      <c r="C685" s="10">
        <v>0.71484375</v>
      </c>
    </row>
    <row r="686" spans="1:3" x14ac:dyDescent="0.2">
      <c r="A686" s="8" t="s">
        <v>366</v>
      </c>
      <c r="B686" s="8">
        <v>0.74623890913672697</v>
      </c>
      <c r="C686" s="10">
        <v>0.650390625</v>
      </c>
    </row>
    <row r="687" spans="1:3" x14ac:dyDescent="0.2">
      <c r="A687" s="8" t="s">
        <v>445</v>
      </c>
      <c r="B687" s="8">
        <v>0.31280623608017799</v>
      </c>
      <c r="C687" s="10">
        <v>0.23046875</v>
      </c>
    </row>
    <row r="688" spans="1:3" x14ac:dyDescent="0.2">
      <c r="A688" s="8" t="s">
        <v>536</v>
      </c>
      <c r="B688" s="8">
        <v>0.73260521309149895</v>
      </c>
      <c r="C688" s="10">
        <v>0.623046875</v>
      </c>
    </row>
    <row r="689" spans="1:3" x14ac:dyDescent="0.2">
      <c r="A689" s="8" t="s">
        <v>726</v>
      </c>
      <c r="B689" s="8">
        <v>0.50796563861232102</v>
      </c>
      <c r="C689" s="10">
        <v>0.41796875</v>
      </c>
    </row>
    <row r="690" spans="1:3" x14ac:dyDescent="0.2">
      <c r="A690" s="8" t="s">
        <v>848</v>
      </c>
      <c r="B690" s="8">
        <v>0.24515727884573399</v>
      </c>
      <c r="C690" s="10">
        <v>0.1953125</v>
      </c>
    </row>
    <row r="691" spans="1:3" x14ac:dyDescent="0.2">
      <c r="A691" s="8" t="s">
        <v>743</v>
      </c>
      <c r="B691" s="8">
        <v>0.62501085038048598</v>
      </c>
      <c r="C691" s="10">
        <v>0.566162109375</v>
      </c>
    </row>
    <row r="692" spans="1:3" x14ac:dyDescent="0.2">
      <c r="A692" s="8" t="s">
        <v>648</v>
      </c>
      <c r="B692" s="8">
        <v>0.509880263059177</v>
      </c>
      <c r="C692" s="10">
        <v>0.435546875</v>
      </c>
    </row>
    <row r="693" spans="1:3" x14ac:dyDescent="0.2">
      <c r="A693" s="8" t="s">
        <v>331</v>
      </c>
      <c r="B693" s="8">
        <v>0.20324729042777601</v>
      </c>
      <c r="C693" s="10">
        <v>0.15625</v>
      </c>
    </row>
    <row r="694" spans="1:3" x14ac:dyDescent="0.2">
      <c r="A694" s="8" t="s">
        <v>569</v>
      </c>
      <c r="B694" s="8">
        <v>0.62698270100132203</v>
      </c>
      <c r="C694" s="10">
        <v>0.54248046875</v>
      </c>
    </row>
    <row r="695" spans="1:3" x14ac:dyDescent="0.2">
      <c r="A695" s="8" t="s">
        <v>237</v>
      </c>
      <c r="B695" s="8">
        <v>0.18953720385089601</v>
      </c>
      <c r="C695" s="10">
        <v>0.140625</v>
      </c>
    </row>
    <row r="696" spans="1:3" x14ac:dyDescent="0.2">
      <c r="A696" s="8" t="s">
        <v>645</v>
      </c>
      <c r="B696" s="8">
        <v>1</v>
      </c>
      <c r="C696" s="10">
        <v>0.99951171875</v>
      </c>
    </row>
    <row r="697" spans="1:3" x14ac:dyDescent="0.2">
      <c r="A697" s="8" t="s">
        <v>797</v>
      </c>
      <c r="B697" s="8">
        <v>0.12121628193454501</v>
      </c>
      <c r="C697" s="10">
        <v>8.203125E-2</v>
      </c>
    </row>
    <row r="698" spans="1:3" x14ac:dyDescent="0.2">
      <c r="A698" s="8" t="s">
        <v>498</v>
      </c>
      <c r="B698" s="8">
        <v>0.73830796319889402</v>
      </c>
      <c r="C698" s="10">
        <v>0.6767578125</v>
      </c>
    </row>
    <row r="699" spans="1:3" x14ac:dyDescent="0.2">
      <c r="A699" s="8" t="s">
        <v>861</v>
      </c>
      <c r="B699" s="8">
        <v>0.99609565734863204</v>
      </c>
      <c r="C699" s="10">
        <v>0.99365234375</v>
      </c>
    </row>
    <row r="700" spans="1:3" x14ac:dyDescent="0.2">
      <c r="A700" s="8" t="s">
        <v>243</v>
      </c>
      <c r="B700" s="8">
        <v>0.99414253359120497</v>
      </c>
      <c r="C700" s="10">
        <v>0.978515625</v>
      </c>
    </row>
    <row r="701" spans="1:3" x14ac:dyDescent="0.2">
      <c r="A701" s="8" t="s">
        <v>532</v>
      </c>
      <c r="B701" s="8">
        <v>0.60207367929729205</v>
      </c>
      <c r="C701" s="10">
        <v>0.55517578125</v>
      </c>
    </row>
    <row r="702" spans="1:3" x14ac:dyDescent="0.2">
      <c r="A702" s="8" t="s">
        <v>690</v>
      </c>
      <c r="B702" s="8">
        <v>0.923881597709722</v>
      </c>
      <c r="C702" s="10">
        <v>0.8515625</v>
      </c>
    </row>
    <row r="703" spans="1:3" x14ac:dyDescent="0.2">
      <c r="A703" s="8" t="s">
        <v>235</v>
      </c>
      <c r="B703" s="8">
        <v>0.93774855213319197</v>
      </c>
      <c r="C703" s="10">
        <v>0.913818359375</v>
      </c>
    </row>
    <row r="704" spans="1:3" x14ac:dyDescent="0.2">
      <c r="A704" s="8" t="s">
        <v>871</v>
      </c>
      <c r="B704" s="8">
        <v>0.79104710688355295</v>
      </c>
      <c r="C704" s="10">
        <v>0.708984375</v>
      </c>
    </row>
    <row r="705" spans="1:3" x14ac:dyDescent="0.2">
      <c r="A705" s="8" t="s">
        <v>605</v>
      </c>
      <c r="B705" s="8">
        <v>0.84402524955960001</v>
      </c>
      <c r="C705" s="10">
        <v>0.71484375</v>
      </c>
    </row>
    <row r="706" spans="1:3" x14ac:dyDescent="0.2">
      <c r="A706" s="8" t="s">
        <v>758</v>
      </c>
      <c r="B706" s="8">
        <v>0.17984065767363699</v>
      </c>
      <c r="C706" s="10">
        <v>0.13671875</v>
      </c>
    </row>
    <row r="707" spans="1:3" x14ac:dyDescent="0.2">
      <c r="A707" s="8" t="s">
        <v>688</v>
      </c>
      <c r="B707" s="8">
        <v>0.48854136807154602</v>
      </c>
      <c r="C707" s="10">
        <v>0.4150390625</v>
      </c>
    </row>
    <row r="708" spans="1:3" x14ac:dyDescent="0.2">
      <c r="A708" s="8" t="s">
        <v>510</v>
      </c>
      <c r="B708" s="8">
        <v>0.62918178056552398</v>
      </c>
      <c r="C708" s="10">
        <v>0.5390625</v>
      </c>
    </row>
    <row r="709" spans="1:3" x14ac:dyDescent="0.2">
      <c r="A709" s="8" t="s">
        <v>678</v>
      </c>
      <c r="B709" s="8">
        <v>0.53546242075580397</v>
      </c>
      <c r="C709" s="10">
        <v>0.4296875</v>
      </c>
    </row>
    <row r="710" spans="1:3" x14ac:dyDescent="0.2">
      <c r="A710" s="8" t="s">
        <v>436</v>
      </c>
      <c r="B710" s="8">
        <v>0.73880721435144503</v>
      </c>
      <c r="C710" s="10">
        <v>0.65380859375</v>
      </c>
    </row>
    <row r="711" spans="1:3" x14ac:dyDescent="0.2">
      <c r="A711" s="8" t="s">
        <v>803</v>
      </c>
      <c r="B711" s="8">
        <v>0.33989338580827</v>
      </c>
      <c r="C711" s="10">
        <v>0.2744140625</v>
      </c>
    </row>
    <row r="712" spans="1:3" x14ac:dyDescent="0.2">
      <c r="A712" s="8" t="s">
        <v>294</v>
      </c>
      <c r="B712" s="8">
        <v>0.37125423985624301</v>
      </c>
      <c r="C712" s="10">
        <v>0.275390625</v>
      </c>
    </row>
    <row r="713" spans="1:3" x14ac:dyDescent="0.2">
      <c r="A713" s="8" t="s">
        <v>655</v>
      </c>
      <c r="B713" s="8">
        <v>0.43658834326812601</v>
      </c>
      <c r="C713" s="10">
        <v>0.369140625</v>
      </c>
    </row>
    <row r="714" spans="1:3" x14ac:dyDescent="0.2">
      <c r="A714" s="8" t="s">
        <v>301</v>
      </c>
      <c r="B714" s="8">
        <v>1</v>
      </c>
      <c r="C714" s="10">
        <v>0.999755859375</v>
      </c>
    </row>
    <row r="715" spans="1:3" x14ac:dyDescent="0.2">
      <c r="A715" s="8" t="s">
        <v>395</v>
      </c>
      <c r="B715" s="8">
        <v>0.85571343310231696</v>
      </c>
      <c r="C715" s="10">
        <v>0.76171875</v>
      </c>
    </row>
    <row r="716" spans="1:3" x14ac:dyDescent="0.2">
      <c r="A716" s="8" t="s">
        <v>812</v>
      </c>
      <c r="B716" s="8">
        <v>0.46828891035527398</v>
      </c>
      <c r="C716" s="10">
        <v>0.40771484375</v>
      </c>
    </row>
    <row r="717" spans="1:3" x14ac:dyDescent="0.2">
      <c r="A717" s="8" t="s">
        <v>466</v>
      </c>
      <c r="B717" s="8">
        <v>0.27248288206279098</v>
      </c>
      <c r="C717" s="10">
        <v>0.22607421875</v>
      </c>
    </row>
    <row r="718" spans="1:3" x14ac:dyDescent="0.2">
      <c r="A718" s="8" t="s">
        <v>161</v>
      </c>
      <c r="B718" s="8">
        <v>0.73260521309149895</v>
      </c>
      <c r="C718" s="10">
        <v>0.623046875</v>
      </c>
    </row>
    <row r="719" spans="1:3" x14ac:dyDescent="0.2">
      <c r="A719" s="8" t="s">
        <v>872</v>
      </c>
      <c r="B719" s="8">
        <v>0.23832515936996301</v>
      </c>
      <c r="C719" s="10">
        <v>0.1884765625</v>
      </c>
    </row>
    <row r="720" spans="1:3" x14ac:dyDescent="0.2">
      <c r="A720" s="8" t="s">
        <v>284</v>
      </c>
      <c r="B720" s="8">
        <v>0.83627381895266495</v>
      </c>
      <c r="C720" s="10">
        <v>0.71484375</v>
      </c>
    </row>
    <row r="721" spans="1:3" x14ac:dyDescent="0.2">
      <c r="A721" s="8" t="s">
        <v>358</v>
      </c>
      <c r="B721" s="8">
        <v>0.88314854340458804</v>
      </c>
      <c r="C721" s="10">
        <v>0.7734375</v>
      </c>
    </row>
    <row r="722" spans="1:3" x14ac:dyDescent="0.2">
      <c r="A722" s="8" t="s">
        <v>873</v>
      </c>
      <c r="B722" s="8">
        <v>0.59816886035221195</v>
      </c>
      <c r="C722" s="10">
        <v>0.5322265625</v>
      </c>
    </row>
    <row r="723" spans="1:3" x14ac:dyDescent="0.2">
      <c r="A723" s="8" t="s">
        <v>122</v>
      </c>
      <c r="B723" s="8">
        <v>1</v>
      </c>
      <c r="C723" s="10">
        <v>0.9990234375</v>
      </c>
    </row>
    <row r="724" spans="1:3" x14ac:dyDescent="0.2">
      <c r="A724" s="8" t="s">
        <v>424</v>
      </c>
      <c r="B724" s="8">
        <v>0.28530910380560798</v>
      </c>
      <c r="C724" s="10">
        <v>0.212890625</v>
      </c>
    </row>
    <row r="725" spans="1:3" x14ac:dyDescent="0.2">
      <c r="A725" s="8" t="s">
        <v>531</v>
      </c>
      <c r="B725" s="8">
        <v>0.50796563861232102</v>
      </c>
      <c r="C725" s="10">
        <v>0.41796875</v>
      </c>
    </row>
    <row r="726" spans="1:3" x14ac:dyDescent="0.2">
      <c r="A726" s="8" t="s">
        <v>531</v>
      </c>
      <c r="B726" s="8">
        <v>0.50796563861232102</v>
      </c>
      <c r="C726" s="10">
        <v>0.41796875</v>
      </c>
    </row>
    <row r="727" spans="1:3" x14ac:dyDescent="0.2">
      <c r="A727" s="8" t="s">
        <v>609</v>
      </c>
      <c r="B727" s="8">
        <v>0.30502434653835903</v>
      </c>
      <c r="C727" s="10">
        <v>0.23046875</v>
      </c>
    </row>
    <row r="728" spans="1:3" x14ac:dyDescent="0.2">
      <c r="A728" s="8" t="s">
        <v>574</v>
      </c>
      <c r="B728" s="8">
        <v>0.95606184238643699</v>
      </c>
      <c r="C728" s="10">
        <v>0.9189453125</v>
      </c>
    </row>
    <row r="729" spans="1:3" x14ac:dyDescent="0.2">
      <c r="A729" s="8" t="s">
        <v>725</v>
      </c>
      <c r="B729" s="8">
        <v>0.44630348997052699</v>
      </c>
      <c r="C729" s="10">
        <v>0.381103515625</v>
      </c>
    </row>
    <row r="730" spans="1:3" x14ac:dyDescent="0.2">
      <c r="A730" s="8" t="s">
        <v>752</v>
      </c>
      <c r="B730" s="8">
        <v>0.84449303336853498</v>
      </c>
      <c r="C730" s="10">
        <v>0.782958984375</v>
      </c>
    </row>
    <row r="731" spans="1:3" x14ac:dyDescent="0.2">
      <c r="A731" s="8" t="s">
        <v>434</v>
      </c>
      <c r="B731" s="8">
        <v>0.26184868065188999</v>
      </c>
      <c r="C731" s="10">
        <v>0.201171875</v>
      </c>
    </row>
    <row r="732" spans="1:3" x14ac:dyDescent="0.2">
      <c r="A732" s="8" t="s">
        <v>175</v>
      </c>
      <c r="B732" s="8">
        <v>0.24646121786084099</v>
      </c>
      <c r="C732" s="10">
        <v>0.171875</v>
      </c>
    </row>
    <row r="733" spans="1:3" x14ac:dyDescent="0.2">
      <c r="A733" s="8" t="s">
        <v>623</v>
      </c>
      <c r="B733" s="8">
        <v>0.54730351594163695</v>
      </c>
      <c r="C733" s="10">
        <v>0.41796875</v>
      </c>
    </row>
    <row r="734" spans="1:3" x14ac:dyDescent="0.2">
      <c r="A734" s="8" t="s">
        <v>330</v>
      </c>
      <c r="B734" s="8">
        <v>0.954108717436008</v>
      </c>
      <c r="C734" s="10">
        <v>0.91650390625</v>
      </c>
    </row>
    <row r="735" spans="1:3" x14ac:dyDescent="0.2">
      <c r="A735" s="8" t="s">
        <v>874</v>
      </c>
      <c r="B735" s="8">
        <v>0.44679153275573003</v>
      </c>
      <c r="C735" s="10">
        <v>0.384521484375</v>
      </c>
    </row>
    <row r="736" spans="1:3" x14ac:dyDescent="0.2">
      <c r="A736" s="8" t="s">
        <v>875</v>
      </c>
      <c r="B736" s="8">
        <v>0.49646112902123302</v>
      </c>
      <c r="C736" s="10">
        <v>0.3984375</v>
      </c>
    </row>
    <row r="737" spans="1:3" x14ac:dyDescent="0.2">
      <c r="A737" s="8" t="s">
        <v>515</v>
      </c>
      <c r="B737" s="8">
        <v>0.39093121859296398</v>
      </c>
      <c r="C737" s="10">
        <v>0.30859375</v>
      </c>
    </row>
    <row r="738" spans="1:3" x14ac:dyDescent="0.2">
      <c r="A738" s="8" t="s">
        <v>395</v>
      </c>
      <c r="B738" s="8">
        <v>0.85571343310231696</v>
      </c>
      <c r="C738" s="10">
        <v>0.76171875</v>
      </c>
    </row>
    <row r="739" spans="1:3" x14ac:dyDescent="0.2">
      <c r="A739" s="8" t="s">
        <v>699</v>
      </c>
      <c r="B739" s="8">
        <v>0.18953720385089601</v>
      </c>
      <c r="C739" s="10">
        <v>0.140625</v>
      </c>
    </row>
    <row r="740" spans="1:3" x14ac:dyDescent="0.2">
      <c r="A740" s="8" t="s">
        <v>378</v>
      </c>
      <c r="B740" s="8">
        <v>0.30873896166791898</v>
      </c>
      <c r="C740" s="10">
        <v>0.234375</v>
      </c>
    </row>
    <row r="741" spans="1:3" x14ac:dyDescent="0.2">
      <c r="A741" s="8" t="s">
        <v>876</v>
      </c>
      <c r="B741" s="8">
        <v>0.99805448952241704</v>
      </c>
      <c r="C741" s="10">
        <v>0.994140625</v>
      </c>
    </row>
    <row r="742" spans="1:3" x14ac:dyDescent="0.2">
      <c r="A742" s="8" t="s">
        <v>221</v>
      </c>
      <c r="B742" s="8">
        <v>0.45024303868420301</v>
      </c>
      <c r="C742" s="10">
        <v>0.39453125</v>
      </c>
    </row>
    <row r="743" spans="1:3" x14ac:dyDescent="0.2">
      <c r="A743" s="8" t="s">
        <v>219</v>
      </c>
      <c r="B743" s="8">
        <v>0.77448086517034798</v>
      </c>
      <c r="C743" s="10">
        <v>0.677734375</v>
      </c>
    </row>
    <row r="744" spans="1:3" x14ac:dyDescent="0.2">
      <c r="A744" s="8" t="s">
        <v>779</v>
      </c>
      <c r="B744" s="8">
        <v>0.67923070228665805</v>
      </c>
      <c r="C744" s="10">
        <v>0.59033203125</v>
      </c>
    </row>
    <row r="745" spans="1:3" x14ac:dyDescent="0.2">
      <c r="A745" s="8" t="s">
        <v>407</v>
      </c>
      <c r="B745" s="8">
        <v>0.49646112902123302</v>
      </c>
      <c r="C745" s="10">
        <v>0.3984375</v>
      </c>
    </row>
    <row r="746" spans="1:3" x14ac:dyDescent="0.2">
      <c r="A746" s="8" t="s">
        <v>511</v>
      </c>
      <c r="B746" s="8">
        <v>0.47872194011418301</v>
      </c>
      <c r="C746" s="10">
        <v>0.3828125</v>
      </c>
    </row>
    <row r="747" spans="1:3" x14ac:dyDescent="0.2">
      <c r="A747" s="8" t="s">
        <v>602</v>
      </c>
      <c r="B747" s="8">
        <v>1</v>
      </c>
      <c r="C747" s="10">
        <v>0.998046875</v>
      </c>
    </row>
    <row r="748" spans="1:3" x14ac:dyDescent="0.2">
      <c r="A748" s="8" t="s">
        <v>705</v>
      </c>
      <c r="B748" s="8">
        <v>1</v>
      </c>
      <c r="C748" s="10">
        <v>0.9990234375</v>
      </c>
    </row>
    <row r="749" spans="1:3" x14ac:dyDescent="0.2">
      <c r="A749" s="8" t="s">
        <v>87</v>
      </c>
      <c r="B749" s="8">
        <v>0.453189905541166</v>
      </c>
      <c r="C749" s="10">
        <v>0.369140625</v>
      </c>
    </row>
    <row r="750" spans="1:3" x14ac:dyDescent="0.2">
      <c r="A750" s="8" t="s">
        <v>602</v>
      </c>
      <c r="B750" s="8">
        <v>1</v>
      </c>
      <c r="C750" s="10">
        <v>0.998046875</v>
      </c>
    </row>
    <row r="751" spans="1:3" x14ac:dyDescent="0.2">
      <c r="A751" s="8" t="s">
        <v>877</v>
      </c>
      <c r="B751" s="8">
        <v>0.33636614470468801</v>
      </c>
      <c r="C751" s="10">
        <v>0.23828125</v>
      </c>
    </row>
    <row r="752" spans="1:3" x14ac:dyDescent="0.2">
      <c r="A752" s="8" t="s">
        <v>772</v>
      </c>
      <c r="B752" s="8">
        <v>0.98831180736636204</v>
      </c>
      <c r="C752" s="10">
        <v>0.9453125</v>
      </c>
    </row>
    <row r="753" spans="1:3" x14ac:dyDescent="0.2">
      <c r="A753" s="8" t="s">
        <v>770</v>
      </c>
      <c r="B753" s="8">
        <v>0.99609375</v>
      </c>
      <c r="C753" s="10">
        <v>0.994140625</v>
      </c>
    </row>
    <row r="754" spans="1:3" x14ac:dyDescent="0.2">
      <c r="A754" s="8" t="s">
        <v>548</v>
      </c>
      <c r="B754" s="8">
        <v>0.67205872060470295</v>
      </c>
      <c r="C754" s="10">
        <v>0.58203125</v>
      </c>
    </row>
    <row r="755" spans="1:3" x14ac:dyDescent="0.2">
      <c r="A755" s="8" t="s">
        <v>551</v>
      </c>
      <c r="B755" s="8">
        <v>0.56959820159872598</v>
      </c>
      <c r="C755" s="10">
        <v>0.48681640625</v>
      </c>
    </row>
    <row r="756" spans="1:3" x14ac:dyDescent="0.2">
      <c r="A756" s="8" t="s">
        <v>878</v>
      </c>
      <c r="B756" s="8">
        <v>0.99340915689418197</v>
      </c>
      <c r="C756" s="10">
        <v>0.981201171875</v>
      </c>
    </row>
    <row r="757" spans="1:3" x14ac:dyDescent="0.2">
      <c r="A757" s="8" t="s">
        <v>321</v>
      </c>
      <c r="B757" s="8">
        <v>0.98831180736636204</v>
      </c>
      <c r="C757" s="10">
        <v>0.9453125</v>
      </c>
    </row>
    <row r="758" spans="1:3" x14ac:dyDescent="0.2">
      <c r="A758" s="8" t="s">
        <v>274</v>
      </c>
      <c r="B758" s="8">
        <v>0.24258557509697701</v>
      </c>
      <c r="C758" s="10">
        <v>0.1640625</v>
      </c>
    </row>
    <row r="759" spans="1:3" x14ac:dyDescent="0.2">
      <c r="A759" s="8" t="s">
        <v>210</v>
      </c>
      <c r="B759" s="8">
        <v>0.77003050065960998</v>
      </c>
      <c r="C759" s="10">
        <v>0.718017578125</v>
      </c>
    </row>
    <row r="760" spans="1:3" x14ac:dyDescent="0.2">
      <c r="A760" s="8" t="s">
        <v>241</v>
      </c>
      <c r="B760" s="8">
        <v>0.20346186733791899</v>
      </c>
      <c r="C760" s="10">
        <v>0.140625</v>
      </c>
    </row>
    <row r="761" spans="1:3" x14ac:dyDescent="0.2">
      <c r="A761" s="8" t="s">
        <v>124</v>
      </c>
      <c r="B761" s="8">
        <v>1</v>
      </c>
      <c r="C761" s="10">
        <v>0.99609375</v>
      </c>
    </row>
    <row r="762" spans="1:3" x14ac:dyDescent="0.2">
      <c r="A762" s="8" t="s">
        <v>646</v>
      </c>
      <c r="B762" s="8">
        <v>0.36148861548247202</v>
      </c>
      <c r="C762" s="10">
        <v>0.279296875</v>
      </c>
    </row>
    <row r="763" spans="1:3" x14ac:dyDescent="0.2">
      <c r="A763" s="8" t="s">
        <v>612</v>
      </c>
      <c r="B763" s="8">
        <v>1</v>
      </c>
      <c r="C763" s="10">
        <v>0.99609375</v>
      </c>
    </row>
    <row r="764" spans="1:3" x14ac:dyDescent="0.2">
      <c r="A764" s="8" t="s">
        <v>90</v>
      </c>
      <c r="B764" s="8">
        <v>0.64463823833709499</v>
      </c>
      <c r="C764" s="10">
        <v>0.57421875</v>
      </c>
    </row>
    <row r="765" spans="1:3" x14ac:dyDescent="0.2">
      <c r="A765" s="8" t="s">
        <v>726</v>
      </c>
      <c r="B765" s="8">
        <v>0.50796563861232102</v>
      </c>
      <c r="C765" s="10">
        <v>0.41796875</v>
      </c>
    </row>
    <row r="766" spans="1:3" x14ac:dyDescent="0.2">
      <c r="A766" s="8" t="s">
        <v>85</v>
      </c>
      <c r="B766" s="8">
        <v>0.64070906790294102</v>
      </c>
      <c r="C766" s="10">
        <v>0.578125</v>
      </c>
    </row>
    <row r="767" spans="1:3" x14ac:dyDescent="0.2">
      <c r="A767" s="8" t="s">
        <v>611</v>
      </c>
      <c r="B767" s="8">
        <v>0.37313859347855899</v>
      </c>
      <c r="C767" s="10">
        <v>0.3125</v>
      </c>
    </row>
    <row r="768" spans="1:3" x14ac:dyDescent="0.2">
      <c r="A768" s="8" t="s">
        <v>319</v>
      </c>
      <c r="B768" s="8">
        <v>0.29496960209657802</v>
      </c>
      <c r="C768" s="10">
        <v>0.2373046875</v>
      </c>
    </row>
    <row r="769" spans="1:3" x14ac:dyDescent="0.2">
      <c r="A769" s="8" t="s">
        <v>211</v>
      </c>
      <c r="B769" s="8">
        <v>0.25018377848566498</v>
      </c>
      <c r="C769" s="10">
        <v>0.17578125</v>
      </c>
    </row>
    <row r="770" spans="1:3" x14ac:dyDescent="0.2">
      <c r="A770" s="8" t="s">
        <v>879</v>
      </c>
      <c r="B770" s="8">
        <v>0.24258557509697701</v>
      </c>
      <c r="C770" s="10">
        <v>0.1640625</v>
      </c>
    </row>
    <row r="771" spans="1:3" x14ac:dyDescent="0.2">
      <c r="A771" s="8" t="s">
        <v>166</v>
      </c>
      <c r="B771" s="8">
        <v>0.98779678411793503</v>
      </c>
      <c r="C771" s="10">
        <v>0.966796875</v>
      </c>
    </row>
    <row r="772" spans="1:3" x14ac:dyDescent="0.2">
      <c r="A772" s="8" t="s">
        <v>153</v>
      </c>
      <c r="B772" s="8">
        <v>0.48452814077813999</v>
      </c>
      <c r="C772" s="10">
        <v>0.421875</v>
      </c>
    </row>
    <row r="773" spans="1:3" x14ac:dyDescent="0.2">
      <c r="A773" s="8" t="s">
        <v>498</v>
      </c>
      <c r="B773" s="8">
        <v>0.73830796319889402</v>
      </c>
      <c r="C773" s="10">
        <v>0.6767578125</v>
      </c>
    </row>
    <row r="774" spans="1:3" x14ac:dyDescent="0.2">
      <c r="A774" s="8" t="s">
        <v>535</v>
      </c>
      <c r="B774" s="8">
        <v>0.28522504230287998</v>
      </c>
      <c r="C774" s="10">
        <v>0.220703125</v>
      </c>
    </row>
    <row r="775" spans="1:3" x14ac:dyDescent="0.2">
      <c r="A775" s="8" t="s">
        <v>798</v>
      </c>
      <c r="B775" s="8">
        <v>0.93559270833333297</v>
      </c>
      <c r="C775" s="10">
        <v>0.8828125</v>
      </c>
    </row>
    <row r="776" spans="1:3" x14ac:dyDescent="0.2">
      <c r="A776" s="8" t="s">
        <v>280</v>
      </c>
      <c r="B776" s="8">
        <v>0.73843434666569097</v>
      </c>
      <c r="C776" s="10">
        <v>0.67578125</v>
      </c>
    </row>
    <row r="777" spans="1:3" x14ac:dyDescent="0.2">
      <c r="A777" s="8" t="s">
        <v>378</v>
      </c>
      <c r="B777" s="8">
        <v>0.30873896166791898</v>
      </c>
      <c r="C777" s="10">
        <v>0.234375</v>
      </c>
    </row>
    <row r="778" spans="1:3" x14ac:dyDescent="0.2">
      <c r="A778" s="8" t="s">
        <v>877</v>
      </c>
      <c r="B778" s="8">
        <v>0.33636614470468801</v>
      </c>
      <c r="C778" s="10">
        <v>0.23828125</v>
      </c>
    </row>
    <row r="779" spans="1:3" x14ac:dyDescent="0.2">
      <c r="A779" s="8" t="s">
        <v>161</v>
      </c>
      <c r="B779" s="8">
        <v>0.73260521309149895</v>
      </c>
      <c r="C779" s="10">
        <v>0.623046875</v>
      </c>
    </row>
    <row r="780" spans="1:3" x14ac:dyDescent="0.2">
      <c r="A780" s="8" t="s">
        <v>856</v>
      </c>
      <c r="B780" s="8">
        <v>0.15637253122277001</v>
      </c>
      <c r="C780" s="10">
        <v>0.12109375</v>
      </c>
    </row>
    <row r="781" spans="1:3" x14ac:dyDescent="0.2">
      <c r="A781" s="8" t="s">
        <v>556</v>
      </c>
      <c r="B781" s="8">
        <v>0.70215857241917101</v>
      </c>
      <c r="C781" s="10">
        <v>0.651123046875</v>
      </c>
    </row>
    <row r="782" spans="1:3" x14ac:dyDescent="0.2">
      <c r="A782" s="8" t="s">
        <v>265</v>
      </c>
      <c r="B782" s="8">
        <v>0.36344174035876298</v>
      </c>
      <c r="C782" s="10">
        <v>0.28125</v>
      </c>
    </row>
    <row r="783" spans="1:3" x14ac:dyDescent="0.2">
      <c r="A783" s="8" t="s">
        <v>129</v>
      </c>
      <c r="B783" s="8">
        <v>0.42976958434724899</v>
      </c>
      <c r="C783" s="10">
        <v>0.34375</v>
      </c>
    </row>
    <row r="784" spans="1:3" x14ac:dyDescent="0.2">
      <c r="A784" s="8" t="s">
        <v>287</v>
      </c>
      <c r="B784" s="8">
        <v>0.36927819284219399</v>
      </c>
      <c r="C784" s="10">
        <v>0.291015625</v>
      </c>
    </row>
    <row r="785" spans="1:3" x14ac:dyDescent="0.2">
      <c r="A785" s="8" t="s">
        <v>858</v>
      </c>
      <c r="B785" s="8">
        <v>0.46127429924457503</v>
      </c>
      <c r="C785" s="10">
        <v>0.37109375</v>
      </c>
    </row>
    <row r="786" spans="1:3" x14ac:dyDescent="0.2">
      <c r="A786" s="8" t="s">
        <v>580</v>
      </c>
      <c r="B786" s="8">
        <v>0.37453461727659998</v>
      </c>
      <c r="C786" s="10">
        <v>0.3173828125</v>
      </c>
    </row>
    <row r="787" spans="1:3" x14ac:dyDescent="0.2">
      <c r="A787" s="8" t="s">
        <v>281</v>
      </c>
      <c r="B787" s="8">
        <v>0.28939935012491302</v>
      </c>
      <c r="C787" s="10">
        <v>0.2109375</v>
      </c>
    </row>
    <row r="788" spans="1:3" x14ac:dyDescent="0.2">
      <c r="A788" s="8" t="s">
        <v>417</v>
      </c>
      <c r="B788" s="8">
        <v>0.43172270930665002</v>
      </c>
      <c r="C788" s="10">
        <v>0.345703125</v>
      </c>
    </row>
    <row r="789" spans="1:3" x14ac:dyDescent="0.2">
      <c r="A789" s="8" t="s">
        <v>151</v>
      </c>
      <c r="B789" s="8">
        <v>0.65258867536656195</v>
      </c>
      <c r="C789" s="10">
        <v>0.58203125</v>
      </c>
    </row>
    <row r="790" spans="1:3" x14ac:dyDescent="0.2">
      <c r="A790" s="8" t="s">
        <v>324</v>
      </c>
      <c r="B790" s="8">
        <v>0.51001954297873697</v>
      </c>
      <c r="C790" s="10">
        <v>0.46533203125</v>
      </c>
    </row>
    <row r="791" spans="1:3" x14ac:dyDescent="0.2">
      <c r="A791" s="8" t="s">
        <v>408</v>
      </c>
      <c r="B791" s="8">
        <v>0.99511957168579102</v>
      </c>
      <c r="C791" s="10">
        <v>0.984375</v>
      </c>
    </row>
    <row r="792" spans="1:3" x14ac:dyDescent="0.2">
      <c r="A792" s="8" t="s">
        <v>768</v>
      </c>
      <c r="B792" s="8">
        <v>0.43856437256880598</v>
      </c>
      <c r="C792" s="10">
        <v>0.3525390625</v>
      </c>
    </row>
    <row r="793" spans="1:3" x14ac:dyDescent="0.2">
      <c r="A793" s="8" t="s">
        <v>849</v>
      </c>
      <c r="B793" s="8">
        <v>0.40139437926065702</v>
      </c>
      <c r="C793" s="10">
        <v>0.33740234375</v>
      </c>
    </row>
    <row r="794" spans="1:3" x14ac:dyDescent="0.2">
      <c r="A794" s="8" t="s">
        <v>774</v>
      </c>
      <c r="B794" s="8">
        <v>0.83179950925452095</v>
      </c>
      <c r="C794" s="10">
        <v>0.763916015625</v>
      </c>
    </row>
    <row r="795" spans="1:3" x14ac:dyDescent="0.2">
      <c r="A795" s="8" t="s">
        <v>715</v>
      </c>
      <c r="B795" s="8">
        <v>0.49195909835627399</v>
      </c>
      <c r="C795" s="10">
        <v>0.41845703125</v>
      </c>
    </row>
    <row r="796" spans="1:3" x14ac:dyDescent="0.2">
      <c r="A796" s="8" t="s">
        <v>788</v>
      </c>
      <c r="B796" s="8">
        <v>0.71099094808230701</v>
      </c>
      <c r="C796" s="10">
        <v>0.642578125</v>
      </c>
    </row>
    <row r="797" spans="1:3" x14ac:dyDescent="0.2">
      <c r="A797" s="8" t="s">
        <v>237</v>
      </c>
      <c r="B797" s="8">
        <v>0.18953720385089601</v>
      </c>
      <c r="C797" s="10">
        <v>0.140625</v>
      </c>
    </row>
    <row r="798" spans="1:3" x14ac:dyDescent="0.2">
      <c r="A798" s="8" t="s">
        <v>762</v>
      </c>
      <c r="B798" s="8">
        <v>0.46877671458230002</v>
      </c>
      <c r="C798" s="10">
        <v>0.40869140625</v>
      </c>
    </row>
    <row r="799" spans="1:3" x14ac:dyDescent="0.2">
      <c r="A799" s="8" t="s">
        <v>880</v>
      </c>
      <c r="B799" s="8">
        <v>0.24646121786084099</v>
      </c>
      <c r="C799" s="10">
        <v>0.171875</v>
      </c>
    </row>
    <row r="800" spans="1:3" x14ac:dyDescent="0.2">
      <c r="A800" s="8" t="s">
        <v>181</v>
      </c>
      <c r="B800" s="8">
        <v>0.25018377848566498</v>
      </c>
      <c r="C800" s="10">
        <v>0.17578125</v>
      </c>
    </row>
    <row r="801" spans="1:3" x14ac:dyDescent="0.2">
      <c r="A801" s="8" t="s">
        <v>482</v>
      </c>
      <c r="B801" s="8">
        <v>0.65258867536656195</v>
      </c>
      <c r="C801" s="10">
        <v>0.58203125</v>
      </c>
    </row>
    <row r="802" spans="1:3" x14ac:dyDescent="0.2">
      <c r="A802" s="8" t="s">
        <v>341</v>
      </c>
      <c r="B802" s="8">
        <v>0.25821057069477599</v>
      </c>
      <c r="C802" s="10">
        <v>0.17578125</v>
      </c>
    </row>
    <row r="803" spans="1:3" x14ac:dyDescent="0.2">
      <c r="A803" s="8" t="s">
        <v>319</v>
      </c>
      <c r="B803" s="8">
        <v>0.29496960209657802</v>
      </c>
      <c r="C803" s="10">
        <v>0.2373046875</v>
      </c>
    </row>
    <row r="804" spans="1:3" x14ac:dyDescent="0.2">
      <c r="A804" s="8" t="s">
        <v>477</v>
      </c>
      <c r="B804" s="8">
        <v>0.67481851856617403</v>
      </c>
      <c r="C804" s="10">
        <v>0.601806640625</v>
      </c>
    </row>
    <row r="805" spans="1:3" x14ac:dyDescent="0.2">
      <c r="A805" s="8" t="s">
        <v>472</v>
      </c>
      <c r="B805" s="8">
        <v>0.94338799872397405</v>
      </c>
      <c r="C805" s="10">
        <v>0.8896484375</v>
      </c>
    </row>
    <row r="806" spans="1:3" x14ac:dyDescent="0.2">
      <c r="A806" s="8" t="s">
        <v>104</v>
      </c>
      <c r="B806" s="8">
        <v>0.28139521282817398</v>
      </c>
      <c r="C806" s="10">
        <v>0.2109375</v>
      </c>
    </row>
    <row r="807" spans="1:3" x14ac:dyDescent="0.2">
      <c r="A807" s="8" t="s">
        <v>881</v>
      </c>
      <c r="B807" s="8">
        <v>0.45121960117683102</v>
      </c>
      <c r="C807" s="10">
        <v>0.3955078125</v>
      </c>
    </row>
    <row r="808" spans="1:3" x14ac:dyDescent="0.2">
      <c r="A808" s="8" t="s">
        <v>373</v>
      </c>
      <c r="B808" s="8">
        <v>0.40448028231095601</v>
      </c>
      <c r="C808" s="10">
        <v>0.30859375</v>
      </c>
    </row>
    <row r="809" spans="1:3" x14ac:dyDescent="0.2">
      <c r="A809" s="8" t="s">
        <v>309</v>
      </c>
      <c r="B809" s="8">
        <v>0.92583472172190195</v>
      </c>
      <c r="C809" s="10">
        <v>0.853515625</v>
      </c>
    </row>
    <row r="810" spans="1:3" x14ac:dyDescent="0.2">
      <c r="A810" s="8" t="s">
        <v>305</v>
      </c>
      <c r="B810" s="8">
        <v>0.410362574574415</v>
      </c>
      <c r="C810" s="10">
        <v>0.3203125</v>
      </c>
    </row>
    <row r="811" spans="1:3" x14ac:dyDescent="0.2">
      <c r="A811" s="8" t="s">
        <v>614</v>
      </c>
      <c r="B811" s="8">
        <v>1</v>
      </c>
      <c r="C811" s="10">
        <v>0.99951171875</v>
      </c>
    </row>
    <row r="812" spans="1:3" x14ac:dyDescent="0.2">
      <c r="A812" s="8" t="s">
        <v>315</v>
      </c>
      <c r="B812" s="8">
        <v>0.78033451533650899</v>
      </c>
      <c r="C812" s="10">
        <v>0.6943359375</v>
      </c>
    </row>
    <row r="813" spans="1:3" x14ac:dyDescent="0.2">
      <c r="A813" s="8" t="s">
        <v>633</v>
      </c>
      <c r="B813" s="8">
        <v>0.50796563861232102</v>
      </c>
      <c r="C813" s="10">
        <v>0.41796875</v>
      </c>
    </row>
    <row r="814" spans="1:3" x14ac:dyDescent="0.2">
      <c r="A814" s="8" t="s">
        <v>145</v>
      </c>
      <c r="B814" s="8">
        <v>0.64463823833709499</v>
      </c>
      <c r="C814" s="10">
        <v>0.57421875</v>
      </c>
    </row>
    <row r="815" spans="1:3" x14ac:dyDescent="0.2">
      <c r="A815" s="8" t="s">
        <v>129</v>
      </c>
      <c r="B815" s="8">
        <v>0.42976958434724899</v>
      </c>
      <c r="C815" s="10">
        <v>0.34375</v>
      </c>
    </row>
    <row r="816" spans="1:3" x14ac:dyDescent="0.2">
      <c r="A816" s="8" t="s">
        <v>554</v>
      </c>
      <c r="B816" s="8">
        <v>0.88314854340458804</v>
      </c>
      <c r="C816" s="10">
        <v>0.7734375</v>
      </c>
    </row>
    <row r="817" spans="1:3" x14ac:dyDescent="0.2">
      <c r="A817" s="8" t="s">
        <v>882</v>
      </c>
      <c r="B817" s="8">
        <v>0.71099094808230701</v>
      </c>
      <c r="C817" s="10">
        <v>0.642578125</v>
      </c>
    </row>
    <row r="818" spans="1:3" x14ac:dyDescent="0.2">
      <c r="A818" s="8" t="s">
        <v>188</v>
      </c>
      <c r="B818" s="8">
        <v>0.31069208658152297</v>
      </c>
      <c r="C818" s="10">
        <v>0.236328125</v>
      </c>
    </row>
    <row r="819" spans="1:3" x14ac:dyDescent="0.2">
      <c r="A819" s="8" t="s">
        <v>300</v>
      </c>
      <c r="B819" s="8">
        <v>0.37330496620730902</v>
      </c>
      <c r="C819" s="10">
        <v>0.314697265625</v>
      </c>
    </row>
    <row r="820" spans="1:3" x14ac:dyDescent="0.2">
      <c r="A820" s="8" t="s">
        <v>849</v>
      </c>
      <c r="B820" s="8">
        <v>0.40139437926065702</v>
      </c>
      <c r="C820" s="10">
        <v>0.33740234375</v>
      </c>
    </row>
    <row r="821" spans="1:3" x14ac:dyDescent="0.2">
      <c r="A821" s="8" t="s">
        <v>300</v>
      </c>
      <c r="B821" s="8">
        <v>0.37330496620730902</v>
      </c>
      <c r="C821" s="10">
        <v>0.314697265625</v>
      </c>
    </row>
    <row r="822" spans="1:3" x14ac:dyDescent="0.2">
      <c r="A822" s="8" t="s">
        <v>395</v>
      </c>
      <c r="B822" s="8">
        <v>0.85571343310231696</v>
      </c>
      <c r="C822" s="10">
        <v>0.76171875</v>
      </c>
    </row>
    <row r="823" spans="1:3" x14ac:dyDescent="0.2">
      <c r="A823" s="8" t="s">
        <v>91</v>
      </c>
      <c r="B823" s="8">
        <v>0.97119510216619698</v>
      </c>
      <c r="C823" s="10">
        <v>0.943115234375</v>
      </c>
    </row>
    <row r="824" spans="1:3" x14ac:dyDescent="0.2">
      <c r="A824" s="8" t="s">
        <v>355</v>
      </c>
      <c r="B824" s="8">
        <v>0.64865183003832005</v>
      </c>
      <c r="C824" s="10">
        <v>0.5390625</v>
      </c>
    </row>
    <row r="825" spans="1:3" x14ac:dyDescent="0.2">
      <c r="A825" s="8" t="s">
        <v>582</v>
      </c>
      <c r="B825" s="8">
        <v>0.28530940345473998</v>
      </c>
      <c r="C825" s="10">
        <v>0.234375</v>
      </c>
    </row>
    <row r="826" spans="1:3" x14ac:dyDescent="0.2">
      <c r="A826" s="8" t="s">
        <v>248</v>
      </c>
      <c r="B826" s="8">
        <v>1</v>
      </c>
      <c r="C826" s="10">
        <v>0.99609375</v>
      </c>
    </row>
    <row r="827" spans="1:3" x14ac:dyDescent="0.2">
      <c r="A827" s="8" t="s">
        <v>103</v>
      </c>
      <c r="B827" s="8">
        <v>0.33794026081927903</v>
      </c>
      <c r="C827" s="10">
        <v>0.275390625</v>
      </c>
    </row>
    <row r="828" spans="1:3" x14ac:dyDescent="0.2">
      <c r="A828" s="8" t="s">
        <v>173</v>
      </c>
      <c r="B828" s="8">
        <v>1</v>
      </c>
      <c r="C828" s="10">
        <v>0.9921875</v>
      </c>
    </row>
    <row r="829" spans="1:3" x14ac:dyDescent="0.2">
      <c r="A829" s="8" t="s">
        <v>883</v>
      </c>
      <c r="B829" s="8">
        <v>0.92590359700185398</v>
      </c>
      <c r="C829" s="10">
        <v>0.85546875</v>
      </c>
    </row>
    <row r="830" spans="1:3" x14ac:dyDescent="0.2">
      <c r="A830" s="8" t="s">
        <v>101</v>
      </c>
      <c r="B830" s="8">
        <v>0.265992463097322</v>
      </c>
      <c r="C830" s="10">
        <v>0.1796875</v>
      </c>
    </row>
    <row r="831" spans="1:3" x14ac:dyDescent="0.2">
      <c r="A831" s="8" t="s">
        <v>364</v>
      </c>
      <c r="B831" s="8">
        <v>0.79544163803168599</v>
      </c>
      <c r="C831" s="10">
        <v>0.712890625</v>
      </c>
    </row>
    <row r="832" spans="1:3" x14ac:dyDescent="0.2">
      <c r="A832" s="8" t="s">
        <v>510</v>
      </c>
      <c r="B832" s="8">
        <v>0.62918178056552398</v>
      </c>
      <c r="C832" s="10">
        <v>0.5390625</v>
      </c>
    </row>
    <row r="833" spans="1:3" x14ac:dyDescent="0.2">
      <c r="A833" s="8" t="s">
        <v>672</v>
      </c>
      <c r="B833" s="8">
        <v>0.92977929177545604</v>
      </c>
      <c r="C833" s="10">
        <v>0.87109375</v>
      </c>
    </row>
    <row r="834" spans="1:3" x14ac:dyDescent="0.2">
      <c r="A834" s="8" t="s">
        <v>339</v>
      </c>
      <c r="B834" s="8">
        <v>0.75397877871579699</v>
      </c>
      <c r="C834" s="10">
        <v>0.6572265625</v>
      </c>
    </row>
    <row r="835" spans="1:3" x14ac:dyDescent="0.2">
      <c r="A835" s="8" t="s">
        <v>231</v>
      </c>
      <c r="B835" s="8">
        <v>1</v>
      </c>
      <c r="C835" s="10">
        <v>0.9921875</v>
      </c>
    </row>
    <row r="836" spans="1:3" x14ac:dyDescent="0.2">
      <c r="A836" s="8" t="s">
        <v>419</v>
      </c>
      <c r="B836" s="8">
        <v>0.63496426934833505</v>
      </c>
      <c r="C836" s="10">
        <v>0.525390625</v>
      </c>
    </row>
    <row r="837" spans="1:3" x14ac:dyDescent="0.2">
      <c r="A837" s="8" t="s">
        <v>208</v>
      </c>
      <c r="B837" s="8">
        <v>0.675964969365349</v>
      </c>
      <c r="C837" s="10">
        <v>0.5859375</v>
      </c>
    </row>
    <row r="838" spans="1:3" x14ac:dyDescent="0.2">
      <c r="A838" s="8" t="s">
        <v>342</v>
      </c>
      <c r="B838" s="8">
        <v>0.50001132739142096</v>
      </c>
      <c r="C838" s="10">
        <v>0.4462890625</v>
      </c>
    </row>
    <row r="839" spans="1:3" x14ac:dyDescent="0.2">
      <c r="A839" s="8" t="s">
        <v>447</v>
      </c>
      <c r="B839" s="8">
        <v>0.20324729042777601</v>
      </c>
      <c r="C839" s="10">
        <v>0.15625</v>
      </c>
    </row>
    <row r="840" spans="1:3" x14ac:dyDescent="0.2">
      <c r="A840" s="8" t="s">
        <v>322</v>
      </c>
      <c r="B840" s="8">
        <v>0.43269927178624601</v>
      </c>
      <c r="C840" s="10">
        <v>0.3466796875</v>
      </c>
    </row>
    <row r="841" spans="1:3" x14ac:dyDescent="0.2">
      <c r="A841" s="8" t="s">
        <v>462</v>
      </c>
      <c r="B841" s="8">
        <v>0.31280623608017799</v>
      </c>
      <c r="C841" s="10">
        <v>0.23046875</v>
      </c>
    </row>
    <row r="842" spans="1:3" x14ac:dyDescent="0.2">
      <c r="A842" s="8" t="s">
        <v>358</v>
      </c>
      <c r="B842" s="8">
        <v>0.88314854340458804</v>
      </c>
      <c r="C842" s="10">
        <v>0.7734375</v>
      </c>
    </row>
    <row r="843" spans="1:3" x14ac:dyDescent="0.2">
      <c r="A843" s="8" t="s">
        <v>365</v>
      </c>
      <c r="B843" s="8">
        <v>0.21527243738178301</v>
      </c>
      <c r="C843" s="10">
        <v>0.14453125</v>
      </c>
    </row>
    <row r="844" spans="1:3" x14ac:dyDescent="0.2">
      <c r="A844" s="8" t="s">
        <v>527</v>
      </c>
      <c r="B844" s="8">
        <v>0.549871500041474</v>
      </c>
      <c r="C844" s="10">
        <v>0.4736328125</v>
      </c>
    </row>
    <row r="845" spans="1:3" x14ac:dyDescent="0.2">
      <c r="A845" s="8" t="s">
        <v>118</v>
      </c>
      <c r="B845" s="8">
        <v>0.90636452479843599</v>
      </c>
      <c r="C845" s="10">
        <v>0.8203125</v>
      </c>
    </row>
    <row r="846" spans="1:3" x14ac:dyDescent="0.2">
      <c r="A846" s="8" t="s">
        <v>699</v>
      </c>
      <c r="B846" s="8">
        <v>0.18953720385089601</v>
      </c>
      <c r="C846" s="10">
        <v>0.140625</v>
      </c>
    </row>
    <row r="847" spans="1:3" x14ac:dyDescent="0.2">
      <c r="A847" s="8" t="s">
        <v>523</v>
      </c>
      <c r="B847" s="8">
        <v>0.33307653708967799</v>
      </c>
      <c r="C847" s="10">
        <v>0.2666015625</v>
      </c>
    </row>
    <row r="848" spans="1:3" x14ac:dyDescent="0.2">
      <c r="A848" s="8" t="s">
        <v>830</v>
      </c>
      <c r="B848" s="8">
        <v>0.85180719400370897</v>
      </c>
      <c r="C848" s="10">
        <v>0.7578125</v>
      </c>
    </row>
    <row r="849" spans="1:3" x14ac:dyDescent="0.2">
      <c r="A849" s="8" t="s">
        <v>548</v>
      </c>
      <c r="B849" s="8">
        <v>0.67205872060470295</v>
      </c>
      <c r="C849" s="10">
        <v>0.58203125</v>
      </c>
    </row>
    <row r="850" spans="1:3" x14ac:dyDescent="0.2">
      <c r="A850" s="8" t="s">
        <v>676</v>
      </c>
      <c r="B850" s="8">
        <v>0.88702429619015499</v>
      </c>
      <c r="C850" s="10">
        <v>0.77734375</v>
      </c>
    </row>
    <row r="851" spans="1:3" x14ac:dyDescent="0.2">
      <c r="A851" s="8" t="s">
        <v>884</v>
      </c>
      <c r="B851" s="8">
        <v>0.33794026081927903</v>
      </c>
      <c r="C851" s="10">
        <v>0.275390625</v>
      </c>
    </row>
    <row r="852" spans="1:3" x14ac:dyDescent="0.2">
      <c r="A852" s="8" t="s">
        <v>364</v>
      </c>
      <c r="B852" s="8">
        <v>0.79544163803168599</v>
      </c>
      <c r="C852" s="10">
        <v>0.712890625</v>
      </c>
    </row>
    <row r="853" spans="1:3" x14ac:dyDescent="0.2">
      <c r="A853" s="8" t="s">
        <v>226</v>
      </c>
      <c r="B853" s="8">
        <v>0.69337165606336904</v>
      </c>
      <c r="C853" s="10">
        <v>0.62646484375</v>
      </c>
    </row>
    <row r="854" spans="1:3" x14ac:dyDescent="0.2">
      <c r="A854" s="8" t="s">
        <v>501</v>
      </c>
      <c r="B854" s="8">
        <v>0.55095700068466302</v>
      </c>
      <c r="C854" s="10">
        <v>0.453125</v>
      </c>
    </row>
    <row r="855" spans="1:3" x14ac:dyDescent="0.2">
      <c r="A855" s="8" t="s">
        <v>568</v>
      </c>
      <c r="B855" s="8">
        <v>0.44825649573700599</v>
      </c>
      <c r="C855" s="10">
        <v>0.3857421875</v>
      </c>
    </row>
    <row r="856" spans="1:3" x14ac:dyDescent="0.2">
      <c r="A856" s="8" t="s">
        <v>534</v>
      </c>
      <c r="B856" s="8">
        <v>0.50590469250330805</v>
      </c>
      <c r="C856" s="10">
        <v>0.4169921875</v>
      </c>
    </row>
    <row r="857" spans="1:3" x14ac:dyDescent="0.2">
      <c r="A857" s="8" t="s">
        <v>885</v>
      </c>
      <c r="B857" s="8">
        <v>0.28530910380560798</v>
      </c>
      <c r="C857" s="10">
        <v>0.212890625</v>
      </c>
    </row>
    <row r="858" spans="1:3" x14ac:dyDescent="0.2">
      <c r="A858" s="8" t="s">
        <v>873</v>
      </c>
      <c r="B858" s="8">
        <v>0.59816886035221195</v>
      </c>
      <c r="C858" s="10">
        <v>0.5322265625</v>
      </c>
    </row>
    <row r="859" spans="1:3" x14ac:dyDescent="0.2">
      <c r="A859" s="8" t="s">
        <v>753</v>
      </c>
      <c r="B859" s="8">
        <v>1</v>
      </c>
      <c r="C859" s="10">
        <v>0.99609375</v>
      </c>
    </row>
    <row r="860" spans="1:3" x14ac:dyDescent="0.2">
      <c r="A860" s="8" t="s">
        <v>96</v>
      </c>
      <c r="B860" s="8">
        <v>0.87316143640021004</v>
      </c>
      <c r="C860" s="10">
        <v>0.767578125</v>
      </c>
    </row>
    <row r="861" spans="1:3" x14ac:dyDescent="0.2">
      <c r="A861" s="8" t="s">
        <v>349</v>
      </c>
      <c r="B861" s="8">
        <v>0.44739554797628001</v>
      </c>
      <c r="C861" s="10">
        <v>0.369140625</v>
      </c>
    </row>
    <row r="862" spans="1:3" x14ac:dyDescent="0.2">
      <c r="A862" s="8" t="s">
        <v>672</v>
      </c>
      <c r="B862" s="8">
        <v>0.92977929177545604</v>
      </c>
      <c r="C862" s="10">
        <v>0.87109375</v>
      </c>
    </row>
    <row r="863" spans="1:3" x14ac:dyDescent="0.2">
      <c r="A863" s="8" t="s">
        <v>383</v>
      </c>
      <c r="B863" s="8">
        <v>0.997070789492429</v>
      </c>
      <c r="C863" s="10">
        <v>0.99609375</v>
      </c>
    </row>
    <row r="864" spans="1:3" x14ac:dyDescent="0.2">
      <c r="A864" s="8" t="s">
        <v>525</v>
      </c>
      <c r="B864" s="8">
        <v>0.39877432110862199</v>
      </c>
      <c r="C864" s="10">
        <v>0.3125</v>
      </c>
    </row>
    <row r="865" spans="1:3" x14ac:dyDescent="0.2">
      <c r="A865" s="8" t="s">
        <v>584</v>
      </c>
      <c r="B865" s="8">
        <v>0.74124814361810698</v>
      </c>
      <c r="C865" s="10">
        <v>0.65673828125</v>
      </c>
    </row>
    <row r="866" spans="1:3" x14ac:dyDescent="0.2">
      <c r="A866" s="8" t="s">
        <v>185</v>
      </c>
      <c r="B866" s="8">
        <v>0.64479315625812605</v>
      </c>
      <c r="C866" s="10">
        <v>0.556884765625</v>
      </c>
    </row>
    <row r="867" spans="1:3" x14ac:dyDescent="0.2">
      <c r="A867" s="8" t="s">
        <v>462</v>
      </c>
      <c r="B867" s="8">
        <v>0.31280623608017799</v>
      </c>
      <c r="C867" s="10">
        <v>0.23046875</v>
      </c>
    </row>
    <row r="868" spans="1:3" x14ac:dyDescent="0.2">
      <c r="A868" s="8" t="s">
        <v>315</v>
      </c>
      <c r="B868" s="8">
        <v>0.78033451533650899</v>
      </c>
      <c r="C868" s="10">
        <v>0.6943359375</v>
      </c>
    </row>
    <row r="869" spans="1:3" x14ac:dyDescent="0.2">
      <c r="A869" s="8" t="s">
        <v>792</v>
      </c>
      <c r="B869" s="8">
        <v>0.42624044132347</v>
      </c>
      <c r="C869" s="10">
        <v>0.31640625</v>
      </c>
    </row>
    <row r="870" spans="1:3" x14ac:dyDescent="0.2">
      <c r="A870" s="8" t="s">
        <v>417</v>
      </c>
      <c r="B870" s="8">
        <v>0.43172270930665002</v>
      </c>
      <c r="C870" s="10">
        <v>0.345703125</v>
      </c>
    </row>
    <row r="871" spans="1:3" x14ac:dyDescent="0.2">
      <c r="A871" s="8" t="s">
        <v>659</v>
      </c>
      <c r="B871" s="8">
        <v>1</v>
      </c>
      <c r="C871" s="10">
        <v>0.998046875</v>
      </c>
    </row>
    <row r="872" spans="1:3" x14ac:dyDescent="0.2">
      <c r="A872" s="8" t="s">
        <v>440</v>
      </c>
      <c r="B872" s="8">
        <v>0.406760702697404</v>
      </c>
      <c r="C872" s="10">
        <v>0.36376953125</v>
      </c>
    </row>
    <row r="873" spans="1:3" x14ac:dyDescent="0.2">
      <c r="A873" s="8" t="s">
        <v>384</v>
      </c>
      <c r="B873" s="8">
        <v>0.39114428922748501</v>
      </c>
      <c r="C873" s="10">
        <v>0.32470703125</v>
      </c>
    </row>
    <row r="874" spans="1:3" x14ac:dyDescent="0.2">
      <c r="A874" s="8" t="s">
        <v>886</v>
      </c>
      <c r="B874" s="8">
        <v>0.784231223944168</v>
      </c>
      <c r="C874" s="10">
        <v>0.73046875</v>
      </c>
    </row>
    <row r="875" spans="1:3" x14ac:dyDescent="0.2">
      <c r="A875" s="8" t="s">
        <v>465</v>
      </c>
      <c r="B875" s="8">
        <v>0.27199460081323501</v>
      </c>
      <c r="C875" s="10">
        <v>0.2255859375</v>
      </c>
    </row>
    <row r="876" spans="1:3" x14ac:dyDescent="0.2">
      <c r="A876" s="8" t="s">
        <v>241</v>
      </c>
      <c r="B876" s="8">
        <v>0.20346186733791899</v>
      </c>
      <c r="C876" s="10">
        <v>0.140625</v>
      </c>
    </row>
    <row r="877" spans="1:3" x14ac:dyDescent="0.2">
      <c r="A877" s="8" t="s">
        <v>449</v>
      </c>
      <c r="B877" s="8">
        <v>0.78228764018424002</v>
      </c>
      <c r="C877" s="10">
        <v>0.7041015625</v>
      </c>
    </row>
    <row r="878" spans="1:3" x14ac:dyDescent="0.2">
      <c r="A878" s="8" t="s">
        <v>882</v>
      </c>
      <c r="B878" s="8">
        <v>0.71099094808230701</v>
      </c>
      <c r="C878" s="10">
        <v>0.642578125</v>
      </c>
    </row>
    <row r="879" spans="1:3" x14ac:dyDescent="0.2">
      <c r="A879" s="8" t="s">
        <v>887</v>
      </c>
      <c r="B879" s="8">
        <v>0.828380348302724</v>
      </c>
      <c r="C879" s="10">
        <v>0.76318359375</v>
      </c>
    </row>
    <row r="880" spans="1:3" x14ac:dyDescent="0.2">
      <c r="A880" s="8" t="s">
        <v>389</v>
      </c>
      <c r="B880" s="8">
        <v>0.30676291262600702</v>
      </c>
      <c r="C880" s="10">
        <v>0.23046875</v>
      </c>
    </row>
    <row r="881" spans="1:3" x14ac:dyDescent="0.2">
      <c r="A881" s="8" t="s">
        <v>189</v>
      </c>
      <c r="B881" s="8">
        <v>0.81885826784599702</v>
      </c>
      <c r="C881" s="10">
        <v>0.769287109375</v>
      </c>
    </row>
    <row r="882" spans="1:3" x14ac:dyDescent="0.2">
      <c r="A882" s="8" t="s">
        <v>888</v>
      </c>
      <c r="B882" s="8">
        <v>0.65435032470154397</v>
      </c>
      <c r="C882" s="10">
        <v>0.5947265625</v>
      </c>
    </row>
    <row r="883" spans="1:3" x14ac:dyDescent="0.2">
      <c r="A883" s="8" t="s">
        <v>709</v>
      </c>
      <c r="B883" s="8">
        <v>0.40237714304129601</v>
      </c>
      <c r="C883" s="10">
        <v>0.33349609375</v>
      </c>
    </row>
    <row r="884" spans="1:3" x14ac:dyDescent="0.2">
      <c r="A884" s="8" t="s">
        <v>438</v>
      </c>
      <c r="B884" s="8">
        <v>0.21527243738178301</v>
      </c>
      <c r="C884" s="10">
        <v>0.14453125</v>
      </c>
    </row>
    <row r="885" spans="1:3" x14ac:dyDescent="0.2">
      <c r="A885" s="8" t="s">
        <v>81</v>
      </c>
      <c r="B885" s="8">
        <v>0.64381647453401503</v>
      </c>
      <c r="C885" s="10">
        <v>0.55615234375</v>
      </c>
    </row>
    <row r="886" spans="1:3" x14ac:dyDescent="0.2">
      <c r="A886" s="8" t="s">
        <v>467</v>
      </c>
      <c r="B886" s="8">
        <v>0.61755479431518301</v>
      </c>
      <c r="C886" s="10">
        <v>0.53515625</v>
      </c>
    </row>
    <row r="887" spans="1:3" x14ac:dyDescent="0.2">
      <c r="A887" s="8" t="s">
        <v>497</v>
      </c>
      <c r="B887" s="8">
        <v>0.66420004151123602</v>
      </c>
      <c r="C887" s="10">
        <v>0.58984375</v>
      </c>
    </row>
    <row r="888" spans="1:3" x14ac:dyDescent="0.2">
      <c r="A888" s="8" t="s">
        <v>889</v>
      </c>
      <c r="B888" s="8">
        <v>0.96387338834700698</v>
      </c>
      <c r="C888" s="10">
        <v>0.9375</v>
      </c>
    </row>
    <row r="889" spans="1:3" x14ac:dyDescent="0.2">
      <c r="A889" s="8" t="s">
        <v>722</v>
      </c>
      <c r="B889" s="8">
        <v>0.48683083369084001</v>
      </c>
      <c r="C889" s="10">
        <v>0.42626953125</v>
      </c>
    </row>
    <row r="890" spans="1:3" x14ac:dyDescent="0.2">
      <c r="A890" s="8" t="s">
        <v>837</v>
      </c>
      <c r="B890" s="8">
        <v>0.79201222251437897</v>
      </c>
      <c r="C890" s="10">
        <v>0.74072265625</v>
      </c>
    </row>
    <row r="891" spans="1:3" x14ac:dyDescent="0.2">
      <c r="A891" s="8" t="s">
        <v>256</v>
      </c>
      <c r="B891" s="8">
        <v>1</v>
      </c>
      <c r="C891" s="10">
        <v>0.998046875</v>
      </c>
    </row>
    <row r="892" spans="1:3" x14ac:dyDescent="0.2">
      <c r="A892" s="8" t="s">
        <v>267</v>
      </c>
      <c r="B892" s="8">
        <v>0.238334704215309</v>
      </c>
      <c r="C892" s="10">
        <v>0.185546875</v>
      </c>
    </row>
    <row r="893" spans="1:3" x14ac:dyDescent="0.2">
      <c r="A893" s="8" t="s">
        <v>600</v>
      </c>
      <c r="B893" s="8">
        <v>0.48341847366718399</v>
      </c>
      <c r="C893" s="10">
        <v>0.4345703125</v>
      </c>
    </row>
    <row r="894" spans="1:3" x14ac:dyDescent="0.2">
      <c r="A894" s="8" t="s">
        <v>890</v>
      </c>
      <c r="B894" s="8">
        <v>0.997070789492429</v>
      </c>
      <c r="C894" s="10">
        <v>0.99609375</v>
      </c>
    </row>
    <row r="895" spans="1:3" x14ac:dyDescent="0.2">
      <c r="A895" s="8" t="s">
        <v>427</v>
      </c>
      <c r="B895" s="8">
        <v>0.37125423985624301</v>
      </c>
      <c r="C895" s="10">
        <v>0.275390625</v>
      </c>
    </row>
    <row r="896" spans="1:3" x14ac:dyDescent="0.2">
      <c r="A896" s="8" t="s">
        <v>822</v>
      </c>
      <c r="B896" s="8">
        <v>0.328151237830971</v>
      </c>
      <c r="C896" s="10">
        <v>0.275390625</v>
      </c>
    </row>
    <row r="897" spans="1:3" x14ac:dyDescent="0.2">
      <c r="A897" s="8" t="s">
        <v>300</v>
      </c>
      <c r="B897" s="8">
        <v>0.37330496620730902</v>
      </c>
      <c r="C897" s="10">
        <v>0.314697265625</v>
      </c>
    </row>
    <row r="898" spans="1:3" x14ac:dyDescent="0.2">
      <c r="A898" s="8" t="s">
        <v>544</v>
      </c>
      <c r="B898" s="8">
        <v>0.97170067328177101</v>
      </c>
      <c r="C898" s="10">
        <v>0.9287109375</v>
      </c>
    </row>
    <row r="899" spans="1:3" x14ac:dyDescent="0.2">
      <c r="A899" s="8" t="s">
        <v>832</v>
      </c>
      <c r="B899" s="8">
        <v>0.64064252719000603</v>
      </c>
      <c r="C899" s="10">
        <v>0.5537109375</v>
      </c>
    </row>
    <row r="900" spans="1:3" x14ac:dyDescent="0.2">
      <c r="A900" s="8" t="s">
        <v>517</v>
      </c>
      <c r="B900" s="8">
        <v>0.78720106738913898</v>
      </c>
      <c r="C900" s="10">
        <v>0.7265625</v>
      </c>
    </row>
    <row r="901" spans="1:3" x14ac:dyDescent="0.2">
      <c r="A901" s="8" t="s">
        <v>506</v>
      </c>
      <c r="B901" s="8">
        <v>0.69354272909529702</v>
      </c>
      <c r="C901" s="10">
        <v>0.578125</v>
      </c>
    </row>
    <row r="902" spans="1:3" x14ac:dyDescent="0.2">
      <c r="A902" s="8" t="s">
        <v>547</v>
      </c>
      <c r="B902" s="8">
        <v>0.98831180736636204</v>
      </c>
      <c r="C902" s="10">
        <v>0.9453125</v>
      </c>
    </row>
    <row r="903" spans="1:3" x14ac:dyDescent="0.2">
      <c r="A903" s="8" t="s">
        <v>581</v>
      </c>
      <c r="B903" s="8">
        <v>0.40188266050964899</v>
      </c>
      <c r="C903" s="10">
        <v>0.337890625</v>
      </c>
    </row>
    <row r="904" spans="1:3" x14ac:dyDescent="0.2">
      <c r="A904" s="8" t="s">
        <v>758</v>
      </c>
      <c r="B904" s="8">
        <v>0.17984065767363699</v>
      </c>
      <c r="C904" s="10">
        <v>0.13671875</v>
      </c>
    </row>
    <row r="905" spans="1:3" x14ac:dyDescent="0.2">
      <c r="A905" s="8" t="s">
        <v>338</v>
      </c>
      <c r="B905" s="8">
        <v>0.60012198534501804</v>
      </c>
      <c r="C905" s="10">
        <v>0.5341796875</v>
      </c>
    </row>
    <row r="906" spans="1:3" x14ac:dyDescent="0.2">
      <c r="A906" s="8" t="s">
        <v>448</v>
      </c>
      <c r="B906" s="8">
        <v>0.25018377848566498</v>
      </c>
      <c r="C906" s="10">
        <v>0.17578125</v>
      </c>
    </row>
    <row r="907" spans="1:3" x14ac:dyDescent="0.2">
      <c r="A907" s="8" t="s">
        <v>89</v>
      </c>
      <c r="B907" s="8">
        <v>1</v>
      </c>
      <c r="C907" s="10">
        <v>0.9970703125</v>
      </c>
    </row>
    <row r="908" spans="1:3" x14ac:dyDescent="0.2">
      <c r="A908" s="8" t="s">
        <v>786</v>
      </c>
      <c r="B908" s="8">
        <v>0.84402524955960001</v>
      </c>
      <c r="C908" s="10">
        <v>0.71484375</v>
      </c>
    </row>
    <row r="909" spans="1:3" x14ac:dyDescent="0.2">
      <c r="A909" s="8" t="s">
        <v>782</v>
      </c>
      <c r="B909" s="8">
        <v>0.30502434653835903</v>
      </c>
      <c r="C909" s="10">
        <v>0.23046875</v>
      </c>
    </row>
    <row r="910" spans="1:3" x14ac:dyDescent="0.2">
      <c r="A910" s="8" t="s">
        <v>165</v>
      </c>
      <c r="B910" s="8">
        <v>0.35168478613186799</v>
      </c>
      <c r="C910" s="10">
        <v>0.291015625</v>
      </c>
    </row>
    <row r="911" spans="1:3" x14ac:dyDescent="0.2">
      <c r="A911" s="8" t="s">
        <v>651</v>
      </c>
      <c r="B911" s="8">
        <v>0.377044843394435</v>
      </c>
      <c r="C911" s="10">
        <v>0.31640625</v>
      </c>
    </row>
    <row r="912" spans="1:3" x14ac:dyDescent="0.2">
      <c r="A912" s="8" t="s">
        <v>194</v>
      </c>
      <c r="B912" s="8">
        <v>0.952163706331142</v>
      </c>
      <c r="C912" s="10">
        <v>0.9150390625</v>
      </c>
    </row>
    <row r="913" spans="1:3" x14ac:dyDescent="0.2">
      <c r="A913" s="8" t="s">
        <v>184</v>
      </c>
      <c r="B913" s="8">
        <v>0.62330198523840497</v>
      </c>
      <c r="C913" s="10">
        <v>0.564208984375</v>
      </c>
    </row>
    <row r="914" spans="1:3" x14ac:dyDescent="0.2">
      <c r="A914" s="8" t="s">
        <v>164</v>
      </c>
      <c r="B914" s="8">
        <v>0.34402561948761001</v>
      </c>
      <c r="C914" s="10">
        <v>0.2578125</v>
      </c>
    </row>
    <row r="915" spans="1:3" x14ac:dyDescent="0.2">
      <c r="A915" s="8" t="s">
        <v>256</v>
      </c>
      <c r="B915" s="8">
        <v>1</v>
      </c>
      <c r="C915" s="10">
        <v>0.998046875</v>
      </c>
    </row>
    <row r="916" spans="1:3" x14ac:dyDescent="0.2">
      <c r="A916" s="8" t="s">
        <v>185</v>
      </c>
      <c r="B916" s="8">
        <v>0.64479315625812605</v>
      </c>
      <c r="C916" s="10">
        <v>0.556884765625</v>
      </c>
    </row>
    <row r="917" spans="1:3" x14ac:dyDescent="0.2">
      <c r="A917" s="8" t="s">
        <v>485</v>
      </c>
      <c r="B917" s="8">
        <v>0.410362574574415</v>
      </c>
      <c r="C917" s="10">
        <v>0.3203125</v>
      </c>
    </row>
    <row r="918" spans="1:3" x14ac:dyDescent="0.2">
      <c r="A918" s="8" t="s">
        <v>765</v>
      </c>
      <c r="B918" s="8">
        <v>0.70712286357151199</v>
      </c>
      <c r="C918" s="10">
        <v>0.6025390625</v>
      </c>
    </row>
    <row r="919" spans="1:3" x14ac:dyDescent="0.2">
      <c r="A919" s="8" t="s">
        <v>424</v>
      </c>
      <c r="B919" s="8">
        <v>0.28530910380560798</v>
      </c>
      <c r="C919" s="10">
        <v>0.212890625</v>
      </c>
    </row>
    <row r="920" spans="1:3" x14ac:dyDescent="0.2">
      <c r="A920" s="8" t="s">
        <v>674</v>
      </c>
      <c r="B920" s="8">
        <v>0.20346186733791899</v>
      </c>
      <c r="C920" s="10">
        <v>0.140625</v>
      </c>
    </row>
    <row r="921" spans="1:3" x14ac:dyDescent="0.2">
      <c r="A921" s="8" t="s">
        <v>572</v>
      </c>
      <c r="B921" s="8">
        <v>0.14862128385669501</v>
      </c>
      <c r="C921" s="10">
        <v>0.109375</v>
      </c>
    </row>
    <row r="922" spans="1:3" x14ac:dyDescent="0.2">
      <c r="A922" s="8" t="s">
        <v>544</v>
      </c>
      <c r="B922" s="8">
        <v>0.97170067328177101</v>
      </c>
      <c r="C922" s="10">
        <v>0.9287109375</v>
      </c>
    </row>
    <row r="923" spans="1:3" x14ac:dyDescent="0.2">
      <c r="A923" s="8" t="s">
        <v>550</v>
      </c>
      <c r="B923" s="8">
        <v>0.31446636020692897</v>
      </c>
      <c r="C923" s="10">
        <v>0.263427734375</v>
      </c>
    </row>
    <row r="924" spans="1:3" x14ac:dyDescent="0.2">
      <c r="A924" s="8" t="s">
        <v>628</v>
      </c>
      <c r="B924" s="8">
        <v>0.64169127305460805</v>
      </c>
      <c r="C924" s="10">
        <v>0.5380859375</v>
      </c>
    </row>
    <row r="925" spans="1:3" x14ac:dyDescent="0.2">
      <c r="A925" s="8" t="s">
        <v>479</v>
      </c>
      <c r="B925" s="8">
        <v>0.78720106738913898</v>
      </c>
      <c r="C925" s="10">
        <v>0.7265625</v>
      </c>
    </row>
    <row r="926" spans="1:3" x14ac:dyDescent="0.2">
      <c r="A926" s="8" t="s">
        <v>670</v>
      </c>
      <c r="B926" s="8">
        <v>1</v>
      </c>
      <c r="C926" s="10">
        <v>0.998046875</v>
      </c>
    </row>
    <row r="927" spans="1:3" x14ac:dyDescent="0.2">
      <c r="A927" s="8" t="s">
        <v>147</v>
      </c>
      <c r="B927" s="8">
        <v>0.64070906790294102</v>
      </c>
      <c r="C927" s="10">
        <v>0.578125</v>
      </c>
    </row>
    <row r="928" spans="1:3" x14ac:dyDescent="0.2">
      <c r="A928" s="8" t="s">
        <v>326</v>
      </c>
      <c r="B928" s="8">
        <v>0.30873896166791898</v>
      </c>
      <c r="C928" s="10">
        <v>0.234375</v>
      </c>
    </row>
    <row r="929" spans="1:3" x14ac:dyDescent="0.2">
      <c r="A929" s="8" t="s">
        <v>421</v>
      </c>
      <c r="B929" s="8">
        <v>0.583044543662114</v>
      </c>
      <c r="C929" s="10">
        <v>0.5009765625</v>
      </c>
    </row>
    <row r="930" spans="1:3" x14ac:dyDescent="0.2">
      <c r="A930" s="8" t="s">
        <v>642</v>
      </c>
      <c r="B930" s="8">
        <v>0.711120847428511</v>
      </c>
      <c r="C930" s="10">
        <v>0.58984375</v>
      </c>
    </row>
    <row r="931" spans="1:3" x14ac:dyDescent="0.2">
      <c r="A931" s="8" t="s">
        <v>713</v>
      </c>
      <c r="B931" s="8">
        <v>0.87120831296658297</v>
      </c>
      <c r="C931" s="10">
        <v>0.765625</v>
      </c>
    </row>
    <row r="932" spans="1:3" x14ac:dyDescent="0.2">
      <c r="A932" s="8" t="s">
        <v>533</v>
      </c>
      <c r="B932" s="8">
        <v>0.98536300882740702</v>
      </c>
      <c r="C932" s="10">
        <v>0.9521484375</v>
      </c>
    </row>
    <row r="933" spans="1:3" x14ac:dyDescent="0.2">
      <c r="A933" s="8" t="s">
        <v>495</v>
      </c>
      <c r="B933" s="8">
        <v>0.96096041951887301</v>
      </c>
      <c r="C933" s="10">
        <v>0.916015625</v>
      </c>
    </row>
    <row r="934" spans="1:3" x14ac:dyDescent="0.2">
      <c r="A934" s="8" t="s">
        <v>891</v>
      </c>
      <c r="B934" s="8">
        <v>0.99170351016116398</v>
      </c>
      <c r="C934" s="10">
        <v>0.97021484375</v>
      </c>
    </row>
    <row r="935" spans="1:3" x14ac:dyDescent="0.2">
      <c r="A935" s="8" t="s">
        <v>656</v>
      </c>
      <c r="B935" s="8">
        <v>0.98340010666976596</v>
      </c>
      <c r="C935" s="10">
        <v>0.9658203125</v>
      </c>
    </row>
    <row r="936" spans="1:3" x14ac:dyDescent="0.2">
      <c r="A936" s="8" t="s">
        <v>479</v>
      </c>
      <c r="B936" s="8">
        <v>0.78720106738913898</v>
      </c>
      <c r="C936" s="10">
        <v>0.7265625</v>
      </c>
    </row>
    <row r="937" spans="1:3" x14ac:dyDescent="0.2">
      <c r="A937" s="8" t="s">
        <v>315</v>
      </c>
      <c r="B937" s="8">
        <v>0.78033451533650899</v>
      </c>
      <c r="C937" s="10">
        <v>0.6943359375</v>
      </c>
    </row>
    <row r="938" spans="1:3" x14ac:dyDescent="0.2">
      <c r="A938" s="8" t="s">
        <v>777</v>
      </c>
      <c r="B938" s="8">
        <v>0.20324729042777601</v>
      </c>
      <c r="C938" s="10">
        <v>0.15625</v>
      </c>
    </row>
    <row r="939" spans="1:3" x14ac:dyDescent="0.2">
      <c r="A939" s="8" t="s">
        <v>137</v>
      </c>
      <c r="B939" s="8">
        <v>0.38485734322298398</v>
      </c>
      <c r="C939" s="10">
        <v>0.33203125</v>
      </c>
    </row>
    <row r="940" spans="1:3" x14ac:dyDescent="0.2">
      <c r="A940" s="8" t="s">
        <v>504</v>
      </c>
      <c r="B940" s="8">
        <v>0.74026108817839398</v>
      </c>
      <c r="C940" s="10">
        <v>0.6787109375</v>
      </c>
    </row>
    <row r="941" spans="1:3" x14ac:dyDescent="0.2">
      <c r="A941" s="8" t="s">
        <v>741</v>
      </c>
      <c r="B941" s="8">
        <v>0.99853599044347896</v>
      </c>
      <c r="C941" s="10">
        <v>0.989013671875</v>
      </c>
    </row>
    <row r="942" spans="1:3" x14ac:dyDescent="0.2">
      <c r="A942" s="8" t="s">
        <v>676</v>
      </c>
      <c r="B942" s="8">
        <v>0.88702429619015499</v>
      </c>
      <c r="C942" s="10">
        <v>0.77734375</v>
      </c>
    </row>
    <row r="943" spans="1:3" x14ac:dyDescent="0.2">
      <c r="A943" s="8" t="s">
        <v>78</v>
      </c>
      <c r="B943" s="8">
        <v>0.52548998041952799</v>
      </c>
      <c r="C943" s="10">
        <v>0.46875</v>
      </c>
    </row>
    <row r="944" spans="1:3" x14ac:dyDescent="0.2">
      <c r="A944" s="8" t="s">
        <v>282</v>
      </c>
      <c r="B944" s="8">
        <v>0.55543458771444598</v>
      </c>
      <c r="C944" s="10">
        <v>0.48779296875</v>
      </c>
    </row>
    <row r="945" spans="1:3" x14ac:dyDescent="0.2">
      <c r="A945" s="8" t="s">
        <v>715</v>
      </c>
      <c r="B945" s="8">
        <v>0.49195909835627399</v>
      </c>
      <c r="C945" s="10">
        <v>0.41845703125</v>
      </c>
    </row>
    <row r="946" spans="1:3" x14ac:dyDescent="0.2">
      <c r="A946" s="8" t="s">
        <v>299</v>
      </c>
      <c r="B946" s="8">
        <v>0.46501951172711697</v>
      </c>
      <c r="C946" s="10">
        <v>0.375</v>
      </c>
    </row>
    <row r="947" spans="1:3" x14ac:dyDescent="0.2">
      <c r="A947" s="8" t="s">
        <v>655</v>
      </c>
      <c r="B947" s="8">
        <v>0.43658834326812601</v>
      </c>
      <c r="C947" s="10">
        <v>0.369140625</v>
      </c>
    </row>
    <row r="948" spans="1:3" x14ac:dyDescent="0.2">
      <c r="A948" s="8" t="s">
        <v>109</v>
      </c>
      <c r="B948" s="8">
        <v>0.98731613245154304</v>
      </c>
      <c r="C948" s="10">
        <v>0.9541015625</v>
      </c>
    </row>
    <row r="949" spans="1:3" x14ac:dyDescent="0.2">
      <c r="A949" s="8" t="s">
        <v>299</v>
      </c>
      <c r="B949" s="8">
        <v>0.46501951172711697</v>
      </c>
      <c r="C949" s="10">
        <v>0.375</v>
      </c>
    </row>
    <row r="950" spans="1:3" x14ac:dyDescent="0.2">
      <c r="A950" s="8" t="s">
        <v>526</v>
      </c>
      <c r="B950" s="8">
        <v>0.30502434653835903</v>
      </c>
      <c r="C950" s="10">
        <v>0.23046875</v>
      </c>
    </row>
    <row r="951" spans="1:3" x14ac:dyDescent="0.2">
      <c r="A951" s="8" t="s">
        <v>101</v>
      </c>
      <c r="B951" s="8">
        <v>0.265992463097322</v>
      </c>
      <c r="C951" s="10">
        <v>0.1796875</v>
      </c>
    </row>
    <row r="952" spans="1:3" x14ac:dyDescent="0.2">
      <c r="A952" s="8" t="s">
        <v>220</v>
      </c>
      <c r="B952" s="8">
        <v>0.25024501796798398</v>
      </c>
      <c r="C952" s="10">
        <v>0.18359375</v>
      </c>
    </row>
    <row r="953" spans="1:3" x14ac:dyDescent="0.2">
      <c r="A953" s="8" t="s">
        <v>789</v>
      </c>
      <c r="B953" s="8">
        <v>0.99511909596687498</v>
      </c>
      <c r="C953" s="10">
        <v>0.9931640625</v>
      </c>
    </row>
    <row r="954" spans="1:3" x14ac:dyDescent="0.2">
      <c r="A954" s="8" t="s">
        <v>133</v>
      </c>
      <c r="B954" s="8">
        <v>0.57523921986258297</v>
      </c>
      <c r="C954" s="10">
        <v>0.521484375</v>
      </c>
    </row>
    <row r="955" spans="1:3" x14ac:dyDescent="0.2">
      <c r="A955" s="8" t="s">
        <v>227</v>
      </c>
      <c r="B955" s="8">
        <v>0.99658298489105601</v>
      </c>
      <c r="C955" s="10">
        <v>0.98681640625</v>
      </c>
    </row>
    <row r="956" spans="1:3" x14ac:dyDescent="0.2">
      <c r="A956" s="8" t="s">
        <v>150</v>
      </c>
      <c r="B956" s="8">
        <v>1</v>
      </c>
      <c r="C956" s="10">
        <v>0.9990234375</v>
      </c>
    </row>
    <row r="957" spans="1:3" x14ac:dyDescent="0.2">
      <c r="A957" s="8" t="s">
        <v>885</v>
      </c>
      <c r="B957" s="8">
        <v>0.28530910380560798</v>
      </c>
      <c r="C957" s="10">
        <v>0.212890625</v>
      </c>
    </row>
    <row r="958" spans="1:3" x14ac:dyDescent="0.2">
      <c r="A958" s="8" t="s">
        <v>892</v>
      </c>
      <c r="B958" s="8">
        <v>0.36927819284219399</v>
      </c>
      <c r="C958" s="10">
        <v>0.291015625</v>
      </c>
    </row>
    <row r="959" spans="1:3" x14ac:dyDescent="0.2">
      <c r="A959" s="8" t="s">
        <v>645</v>
      </c>
      <c r="B959" s="8">
        <v>1</v>
      </c>
      <c r="C959" s="10">
        <v>0.99951171875</v>
      </c>
    </row>
    <row r="960" spans="1:3" x14ac:dyDescent="0.2">
      <c r="A960" s="8" t="s">
        <v>236</v>
      </c>
      <c r="B960" s="8">
        <v>0.43949224201849202</v>
      </c>
      <c r="C960" s="10">
        <v>0.3603515625</v>
      </c>
    </row>
    <row r="961" spans="1:3" x14ac:dyDescent="0.2">
      <c r="A961" s="8" t="s">
        <v>830</v>
      </c>
      <c r="B961" s="8">
        <v>0.85180719400370897</v>
      </c>
      <c r="C961" s="10">
        <v>0.7578125</v>
      </c>
    </row>
    <row r="962" spans="1:3" x14ac:dyDescent="0.2">
      <c r="A962" s="8" t="s">
        <v>488</v>
      </c>
      <c r="B962" s="8">
        <v>0.37125423985624301</v>
      </c>
      <c r="C962" s="10">
        <v>0.275390625</v>
      </c>
    </row>
    <row r="963" spans="1:3" x14ac:dyDescent="0.2">
      <c r="A963" s="8" t="s">
        <v>190</v>
      </c>
      <c r="B963" s="8">
        <v>0.56548504762661</v>
      </c>
      <c r="C963" s="10">
        <v>0.498046875</v>
      </c>
    </row>
    <row r="964" spans="1:3" x14ac:dyDescent="0.2">
      <c r="A964" s="8" t="s">
        <v>573</v>
      </c>
      <c r="B964" s="8">
        <v>0.32619429654872201</v>
      </c>
      <c r="C964" s="10">
        <v>0.275390625</v>
      </c>
    </row>
    <row r="965" spans="1:3" x14ac:dyDescent="0.2">
      <c r="A965" s="8" t="s">
        <v>870</v>
      </c>
      <c r="B965" s="8">
        <v>0.29399494855087799</v>
      </c>
      <c r="C965" s="10">
        <v>0.2353515625</v>
      </c>
    </row>
    <row r="966" spans="1:3" x14ac:dyDescent="0.2">
      <c r="A966" s="8" t="s">
        <v>893</v>
      </c>
      <c r="B966" s="8">
        <v>0.12121628193454501</v>
      </c>
      <c r="C966" s="10">
        <v>8.203125E-2</v>
      </c>
    </row>
    <row r="967" spans="1:3" x14ac:dyDescent="0.2">
      <c r="A967" s="8" t="s">
        <v>329</v>
      </c>
      <c r="B967" s="8">
        <v>0.93460847449092999</v>
      </c>
      <c r="C967" s="10">
        <v>0.8642578125</v>
      </c>
    </row>
    <row r="968" spans="1:3" x14ac:dyDescent="0.2">
      <c r="A968" s="8" t="s">
        <v>319</v>
      </c>
      <c r="B968" s="8">
        <v>0.29496960209657802</v>
      </c>
      <c r="C968" s="10">
        <v>0.2373046875</v>
      </c>
    </row>
    <row r="969" spans="1:3" x14ac:dyDescent="0.2">
      <c r="A969" s="8" t="s">
        <v>335</v>
      </c>
      <c r="B969" s="8">
        <v>0.48067506480732403</v>
      </c>
      <c r="C969" s="10">
        <v>0.384765625</v>
      </c>
    </row>
    <row r="970" spans="1:3" x14ac:dyDescent="0.2">
      <c r="A970" s="8" t="s">
        <v>93</v>
      </c>
      <c r="B970" s="8">
        <v>0.54500586487219105</v>
      </c>
      <c r="C970" s="10">
        <v>0.4404296875</v>
      </c>
    </row>
    <row r="971" spans="1:3" x14ac:dyDescent="0.2">
      <c r="A971" s="8" t="s">
        <v>493</v>
      </c>
      <c r="B971" s="8">
        <v>0.74123717369553099</v>
      </c>
      <c r="C971" s="10">
        <v>0.68017578125</v>
      </c>
    </row>
    <row r="972" spans="1:3" x14ac:dyDescent="0.2">
      <c r="A972" s="8" t="s">
        <v>860</v>
      </c>
      <c r="B972" s="8">
        <v>1</v>
      </c>
      <c r="C972" s="10">
        <v>0.99609375</v>
      </c>
    </row>
    <row r="973" spans="1:3" x14ac:dyDescent="0.2">
      <c r="A973" s="8" t="s">
        <v>846</v>
      </c>
      <c r="B973" s="8">
        <v>0.69354272909529702</v>
      </c>
      <c r="C973" s="10">
        <v>0.578125</v>
      </c>
    </row>
    <row r="974" spans="1:3" x14ac:dyDescent="0.2">
      <c r="A974" s="8" t="s">
        <v>894</v>
      </c>
      <c r="B974" s="8">
        <v>0.79347658927203701</v>
      </c>
      <c r="C974" s="10">
        <v>0.74267578125</v>
      </c>
    </row>
    <row r="975" spans="1:3" x14ac:dyDescent="0.2">
      <c r="A975" s="8" t="s">
        <v>538</v>
      </c>
      <c r="B975" s="8">
        <v>1</v>
      </c>
      <c r="C975" s="10">
        <v>0.99609375</v>
      </c>
    </row>
    <row r="976" spans="1:3" x14ac:dyDescent="0.2">
      <c r="A976" s="8" t="s">
        <v>701</v>
      </c>
      <c r="B976" s="8">
        <v>0.44388009512479298</v>
      </c>
      <c r="C976" s="10">
        <v>0.380859375</v>
      </c>
    </row>
    <row r="977" spans="1:3" x14ac:dyDescent="0.2">
      <c r="A977" s="8" t="s">
        <v>463</v>
      </c>
      <c r="B977" s="8">
        <v>0.44739554797628001</v>
      </c>
      <c r="C977" s="10">
        <v>0.369140625</v>
      </c>
    </row>
    <row r="978" spans="1:3" x14ac:dyDescent="0.2">
      <c r="A978" s="8" t="s">
        <v>884</v>
      </c>
      <c r="B978" s="8">
        <v>0.33794026081927903</v>
      </c>
      <c r="C978" s="10">
        <v>0.275390625</v>
      </c>
    </row>
    <row r="979" spans="1:3" x14ac:dyDescent="0.2">
      <c r="A979" s="8" t="s">
        <v>314</v>
      </c>
      <c r="B979" s="8">
        <v>0.85571343310231696</v>
      </c>
      <c r="C979" s="10">
        <v>0.76171875</v>
      </c>
    </row>
    <row r="980" spans="1:3" x14ac:dyDescent="0.2">
      <c r="A980" s="8" t="s">
        <v>231</v>
      </c>
      <c r="B980" s="8">
        <v>1</v>
      </c>
      <c r="C980" s="10">
        <v>0.9921875</v>
      </c>
    </row>
    <row r="981" spans="1:3" x14ac:dyDescent="0.2">
      <c r="A981" s="8" t="s">
        <v>543</v>
      </c>
      <c r="B981" s="8">
        <v>0.95972073135789504</v>
      </c>
      <c r="C981" s="10">
        <v>0.931396484375</v>
      </c>
    </row>
    <row r="982" spans="1:3" x14ac:dyDescent="0.2">
      <c r="A982" s="8" t="s">
        <v>489</v>
      </c>
      <c r="B982" s="8">
        <v>0.64865183003832005</v>
      </c>
      <c r="C982" s="10">
        <v>0.5390625</v>
      </c>
    </row>
    <row r="983" spans="1:3" x14ac:dyDescent="0.2">
      <c r="A983" s="8" t="s">
        <v>408</v>
      </c>
      <c r="B983" s="8">
        <v>0.99511957168579102</v>
      </c>
      <c r="C983" s="10">
        <v>0.984375</v>
      </c>
    </row>
    <row r="984" spans="1:3" x14ac:dyDescent="0.2">
      <c r="A984" s="8" t="s">
        <v>179</v>
      </c>
      <c r="B984" s="8">
        <v>0.92194373839084898</v>
      </c>
      <c r="C984" s="10">
        <v>0.853515625</v>
      </c>
    </row>
    <row r="985" spans="1:3" x14ac:dyDescent="0.2">
      <c r="A985" s="8" t="s">
        <v>275</v>
      </c>
      <c r="B985" s="8">
        <v>0.67190266773278995</v>
      </c>
      <c r="C985" s="10">
        <v>0.61181640625</v>
      </c>
    </row>
    <row r="986" spans="1:3" x14ac:dyDescent="0.2">
      <c r="A986" s="8" t="s">
        <v>781</v>
      </c>
      <c r="B986" s="8">
        <v>0.387218120220578</v>
      </c>
      <c r="C986" s="10">
        <v>0.337890625</v>
      </c>
    </row>
    <row r="987" spans="1:3" x14ac:dyDescent="0.2">
      <c r="A987" s="8" t="s">
        <v>685</v>
      </c>
      <c r="B987" s="8">
        <v>0.50855481846294504</v>
      </c>
      <c r="C987" s="10">
        <v>0.463623046875</v>
      </c>
    </row>
    <row r="988" spans="1:3" x14ac:dyDescent="0.2">
      <c r="A988" s="8" t="s">
        <v>701</v>
      </c>
      <c r="B988" s="8">
        <v>0.44388009512479298</v>
      </c>
      <c r="C988" s="10">
        <v>0.380859375</v>
      </c>
    </row>
    <row r="989" spans="1:3" x14ac:dyDescent="0.2">
      <c r="A989" s="8" t="s">
        <v>895</v>
      </c>
      <c r="B989" s="8">
        <v>0.71490864847180502</v>
      </c>
      <c r="C989" s="10">
        <v>0.64453125</v>
      </c>
    </row>
    <row r="990" spans="1:3" x14ac:dyDescent="0.2">
      <c r="A990" s="8" t="s">
        <v>896</v>
      </c>
      <c r="B990" s="8">
        <v>0.99926793566557803</v>
      </c>
      <c r="C990" s="10">
        <v>0.997802734375</v>
      </c>
    </row>
    <row r="991" spans="1:3" x14ac:dyDescent="0.2">
      <c r="A991" s="8" t="s">
        <v>811</v>
      </c>
      <c r="B991" s="8">
        <v>0.66614552797717697</v>
      </c>
      <c r="C991" s="10">
        <v>0.591796875</v>
      </c>
    </row>
    <row r="992" spans="1:3" x14ac:dyDescent="0.2">
      <c r="A992" s="8" t="s">
        <v>268</v>
      </c>
      <c r="B992" s="8">
        <v>0.68069554602248505</v>
      </c>
      <c r="C992" s="10">
        <v>0.591796875</v>
      </c>
    </row>
    <row r="993" spans="1:3" x14ac:dyDescent="0.2">
      <c r="A993" s="8" t="s">
        <v>800</v>
      </c>
      <c r="B993" s="8">
        <v>0.316773699438957</v>
      </c>
      <c r="C993" s="10">
        <v>0.2265625</v>
      </c>
    </row>
    <row r="994" spans="1:3" x14ac:dyDescent="0.2">
      <c r="A994" s="8" t="s">
        <v>750</v>
      </c>
      <c r="B994" s="8">
        <v>0.31286745056119702</v>
      </c>
      <c r="C994" s="10">
        <v>0.22265625</v>
      </c>
    </row>
    <row r="995" spans="1:3" x14ac:dyDescent="0.2">
      <c r="A995" s="8" t="s">
        <v>734</v>
      </c>
      <c r="B995" s="8">
        <v>0.14862128385669501</v>
      </c>
      <c r="C995" s="10">
        <v>0.109375</v>
      </c>
    </row>
    <row r="996" spans="1:3" x14ac:dyDescent="0.2">
      <c r="A996" s="8" t="s">
        <v>542</v>
      </c>
      <c r="B996" s="8">
        <v>0.60012198534501804</v>
      </c>
      <c r="C996" s="10">
        <v>0.53759765625</v>
      </c>
    </row>
    <row r="997" spans="1:3" x14ac:dyDescent="0.2">
      <c r="A997" s="8" t="s">
        <v>275</v>
      </c>
      <c r="B997" s="8">
        <v>0.67190266773278995</v>
      </c>
      <c r="C997" s="10">
        <v>0.61181640625</v>
      </c>
    </row>
    <row r="998" spans="1:3" x14ac:dyDescent="0.2">
      <c r="A998" s="8" t="s">
        <v>350</v>
      </c>
      <c r="B998" s="8">
        <v>1</v>
      </c>
      <c r="C998" s="10">
        <v>0.998046875</v>
      </c>
    </row>
    <row r="999" spans="1:3" x14ac:dyDescent="0.2">
      <c r="A999" s="8" t="s">
        <v>515</v>
      </c>
      <c r="B999" s="8">
        <v>0.39093121859296398</v>
      </c>
      <c r="C999" s="10">
        <v>0.30859375</v>
      </c>
    </row>
    <row r="1000" spans="1:3" x14ac:dyDescent="0.2">
      <c r="A1000" s="8" t="s">
        <v>630</v>
      </c>
      <c r="B1000" s="8">
        <v>0.77296042660636699</v>
      </c>
      <c r="C1000" s="10">
        <v>0.720458984375</v>
      </c>
    </row>
    <row r="1001" spans="1:3" x14ac:dyDescent="0.2">
      <c r="A1001" s="8" t="s">
        <v>142</v>
      </c>
      <c r="B1001" s="8">
        <v>0.82300734698156197</v>
      </c>
      <c r="C1001" s="10">
        <v>0.779052734375</v>
      </c>
    </row>
    <row r="1002" spans="1:3" x14ac:dyDescent="0.2">
      <c r="A1002" s="8" t="s">
        <v>791</v>
      </c>
      <c r="B1002" s="8">
        <v>0.46127429924457503</v>
      </c>
      <c r="C1002" s="10">
        <v>0.37109375</v>
      </c>
    </row>
    <row r="1003" spans="1:3" x14ac:dyDescent="0.2">
      <c r="A1003" s="8" t="s">
        <v>469</v>
      </c>
      <c r="B1003" s="8">
        <v>0.25024501796798398</v>
      </c>
      <c r="C1003" s="10">
        <v>0.18359375</v>
      </c>
    </row>
    <row r="1004" spans="1:3" x14ac:dyDescent="0.2">
      <c r="A1004" s="8" t="s">
        <v>409</v>
      </c>
      <c r="B1004" s="8">
        <v>0.45514303051355498</v>
      </c>
      <c r="C1004" s="10">
        <v>0.37109375</v>
      </c>
    </row>
    <row r="1005" spans="1:3" x14ac:dyDescent="0.2">
      <c r="A1005" s="8" t="s">
        <v>780</v>
      </c>
      <c r="B1005" s="8">
        <v>0.61283685422495904</v>
      </c>
      <c r="C1005" s="10">
        <v>0.51025390625</v>
      </c>
    </row>
    <row r="1006" spans="1:3" x14ac:dyDescent="0.2">
      <c r="A1006" s="8" t="s">
        <v>819</v>
      </c>
      <c r="B1006" s="8">
        <v>0.33636614470468801</v>
      </c>
      <c r="C1006" s="10">
        <v>0.23828125</v>
      </c>
    </row>
    <row r="1007" spans="1:3" x14ac:dyDescent="0.2">
      <c r="A1007" s="8" t="s">
        <v>85</v>
      </c>
      <c r="B1007" s="8">
        <v>0.64070906790294102</v>
      </c>
      <c r="C1007" s="10">
        <v>0.578125</v>
      </c>
    </row>
    <row r="1008" spans="1:3" x14ac:dyDescent="0.2">
      <c r="A1008" s="8" t="s">
        <v>472</v>
      </c>
      <c r="B1008" s="8">
        <v>0.94338799872397405</v>
      </c>
      <c r="C1008" s="10">
        <v>0.8896484375</v>
      </c>
    </row>
    <row r="1009" spans="1:3" x14ac:dyDescent="0.2">
      <c r="A1009" s="8" t="s">
        <v>495</v>
      </c>
      <c r="B1009" s="8">
        <v>0.96096041951887301</v>
      </c>
      <c r="C1009" s="10">
        <v>0.916015625</v>
      </c>
    </row>
    <row r="1010" spans="1:3" x14ac:dyDescent="0.2">
      <c r="A1010" s="8" t="s">
        <v>711</v>
      </c>
      <c r="B1010" s="8">
        <v>1</v>
      </c>
      <c r="C1010" s="10">
        <v>0.998046875</v>
      </c>
    </row>
    <row r="1011" spans="1:3" x14ac:dyDescent="0.2">
      <c r="A1011" s="8" t="s">
        <v>471</v>
      </c>
      <c r="B1011" s="8">
        <v>0.52418744927421801</v>
      </c>
      <c r="C1011" s="10">
        <v>0.447509765625</v>
      </c>
    </row>
    <row r="1012" spans="1:3" x14ac:dyDescent="0.2">
      <c r="A1012" s="8" t="s">
        <v>387</v>
      </c>
      <c r="B1012" s="8">
        <v>0.30571369849198499</v>
      </c>
      <c r="C1012" s="10">
        <v>0.2470703125</v>
      </c>
    </row>
    <row r="1013" spans="1:3" x14ac:dyDescent="0.2">
      <c r="A1013" s="8" t="s">
        <v>614</v>
      </c>
      <c r="B1013" s="8">
        <v>1</v>
      </c>
      <c r="C1013" s="10">
        <v>0.99951171875</v>
      </c>
    </row>
    <row r="1014" spans="1:3" x14ac:dyDescent="0.2">
      <c r="A1014" s="8" t="s">
        <v>541</v>
      </c>
      <c r="B1014" s="8">
        <v>0.316773699438957</v>
      </c>
      <c r="C1014" s="10">
        <v>0.2265625</v>
      </c>
    </row>
    <row r="1015" spans="1:3" x14ac:dyDescent="0.2">
      <c r="A1015" s="8" t="s">
        <v>770</v>
      </c>
      <c r="B1015" s="8">
        <v>0.99609375</v>
      </c>
      <c r="C1015" s="10">
        <v>0.994140625</v>
      </c>
    </row>
    <row r="1016" spans="1:3" x14ac:dyDescent="0.2">
      <c r="A1016" s="8" t="s">
        <v>897</v>
      </c>
      <c r="B1016" s="8">
        <v>0.86939633072574396</v>
      </c>
      <c r="C1016" s="10">
        <v>0.8056640625</v>
      </c>
    </row>
    <row r="1017" spans="1:3" x14ac:dyDescent="0.2">
      <c r="A1017" s="8" t="s">
        <v>674</v>
      </c>
      <c r="B1017" s="8">
        <v>0.20346186733791899</v>
      </c>
      <c r="C1017" s="10">
        <v>0.140625</v>
      </c>
    </row>
    <row r="1018" spans="1:3" x14ac:dyDescent="0.2">
      <c r="A1018" s="8" t="s">
        <v>469</v>
      </c>
      <c r="B1018" s="8">
        <v>0.25024501796798398</v>
      </c>
      <c r="C1018" s="10">
        <v>0.18359375</v>
      </c>
    </row>
    <row r="1019" spans="1:3" x14ac:dyDescent="0.2">
      <c r="A1019" s="8" t="s">
        <v>198</v>
      </c>
      <c r="B1019" s="8">
        <v>0.34571457168618702</v>
      </c>
      <c r="C1019" s="10">
        <v>0.2919921875</v>
      </c>
    </row>
    <row r="1020" spans="1:3" x14ac:dyDescent="0.2">
      <c r="A1020" s="8" t="s">
        <v>517</v>
      </c>
      <c r="B1020" s="8">
        <v>0.78720106738913898</v>
      </c>
      <c r="C1020" s="10">
        <v>0.7265625</v>
      </c>
    </row>
    <row r="1021" spans="1:3" x14ac:dyDescent="0.2">
      <c r="A1021" s="8" t="s">
        <v>114</v>
      </c>
      <c r="B1021" s="8">
        <v>0.64483735871905201</v>
      </c>
      <c r="C1021" s="10">
        <v>0.51953125</v>
      </c>
    </row>
    <row r="1022" spans="1:3" x14ac:dyDescent="0.2">
      <c r="A1022" s="8" t="s">
        <v>659</v>
      </c>
      <c r="B1022" s="8">
        <v>1</v>
      </c>
      <c r="C1022" s="10">
        <v>0.998046875</v>
      </c>
    </row>
    <row r="1023" spans="1:3" x14ac:dyDescent="0.2">
      <c r="A1023" s="8" t="s">
        <v>700</v>
      </c>
      <c r="B1023" s="8">
        <v>0.39558989751526802</v>
      </c>
      <c r="C1023" s="10">
        <v>0.3134765625</v>
      </c>
    </row>
    <row r="1024" spans="1:3" x14ac:dyDescent="0.2">
      <c r="A1024" s="8" t="s">
        <v>847</v>
      </c>
      <c r="B1024" s="8">
        <v>0.72467815674041502</v>
      </c>
      <c r="C1024" s="10">
        <v>0.6640625</v>
      </c>
    </row>
    <row r="1025" spans="1:3" x14ac:dyDescent="0.2">
      <c r="A1025" s="8" t="s">
        <v>349</v>
      </c>
      <c r="B1025" s="8">
        <v>0.44739554797628001</v>
      </c>
      <c r="C1025" s="10">
        <v>0.369140625</v>
      </c>
    </row>
    <row r="1026" spans="1:3" x14ac:dyDescent="0.2">
      <c r="A1026" s="8" t="s">
        <v>865</v>
      </c>
      <c r="B1026" s="8">
        <v>1</v>
      </c>
      <c r="C1026" s="10">
        <v>0.99609375</v>
      </c>
    </row>
    <row r="1027" spans="1:3" x14ac:dyDescent="0.2">
      <c r="A1027" s="8" t="s">
        <v>120</v>
      </c>
      <c r="B1027" s="8">
        <v>0.93368553472702098</v>
      </c>
      <c r="C1027" s="10">
        <v>0.875</v>
      </c>
    </row>
    <row r="1028" spans="1:3" x14ac:dyDescent="0.2">
      <c r="A1028" s="8" t="s">
        <v>652</v>
      </c>
      <c r="B1028" s="8">
        <v>0.406272421448101</v>
      </c>
      <c r="C1028" s="10">
        <v>0.36328125</v>
      </c>
    </row>
    <row r="1029" spans="1:3" x14ac:dyDescent="0.2">
      <c r="A1029" s="8" t="s">
        <v>237</v>
      </c>
      <c r="B1029" s="8">
        <v>0.18953720385089601</v>
      </c>
      <c r="C1029" s="10">
        <v>0.140625</v>
      </c>
    </row>
    <row r="1030" spans="1:3" x14ac:dyDescent="0.2">
      <c r="A1030" s="8" t="s">
        <v>380</v>
      </c>
      <c r="B1030" s="8">
        <v>0.58219935750653495</v>
      </c>
      <c r="C1030" s="10">
        <v>0.4765625</v>
      </c>
    </row>
    <row r="1031" spans="1:3" x14ac:dyDescent="0.2">
      <c r="A1031" s="8" t="s">
        <v>592</v>
      </c>
      <c r="B1031" s="8">
        <v>0.91652155411292702</v>
      </c>
      <c r="C1031" s="10">
        <v>0.85888671875</v>
      </c>
    </row>
    <row r="1032" spans="1:3" x14ac:dyDescent="0.2">
      <c r="A1032" s="8" t="s">
        <v>668</v>
      </c>
      <c r="B1032" s="8">
        <v>0.52353685550477103</v>
      </c>
      <c r="C1032" s="10">
        <v>0.466796875</v>
      </c>
    </row>
    <row r="1033" spans="1:3" x14ac:dyDescent="0.2">
      <c r="A1033" s="8" t="s">
        <v>345</v>
      </c>
      <c r="B1033" s="8">
        <v>0.52002094646781505</v>
      </c>
      <c r="C1033" s="10">
        <v>0.390625</v>
      </c>
    </row>
    <row r="1034" spans="1:3" x14ac:dyDescent="0.2">
      <c r="A1034" s="8" t="s">
        <v>448</v>
      </c>
      <c r="B1034" s="8">
        <v>0.25018377848566498</v>
      </c>
      <c r="C1034" s="10">
        <v>0.17578125</v>
      </c>
    </row>
    <row r="1035" spans="1:3" x14ac:dyDescent="0.2">
      <c r="A1035" s="8" t="s">
        <v>320</v>
      </c>
      <c r="B1035" s="8">
        <v>0.60109854784139505</v>
      </c>
      <c r="C1035" s="10">
        <v>0.53857421875</v>
      </c>
    </row>
    <row r="1036" spans="1:3" x14ac:dyDescent="0.2">
      <c r="A1036" s="8" t="s">
        <v>424</v>
      </c>
      <c r="B1036" s="8">
        <v>0.28530910380560798</v>
      </c>
      <c r="C1036" s="10">
        <v>0.212890625</v>
      </c>
    </row>
    <row r="1037" spans="1:3" x14ac:dyDescent="0.2">
      <c r="A1037" s="8" t="s">
        <v>468</v>
      </c>
      <c r="B1037" s="8">
        <v>0.78957081628676495</v>
      </c>
      <c r="C1037" s="10">
        <v>0.73828125</v>
      </c>
    </row>
    <row r="1038" spans="1:3" x14ac:dyDescent="0.2">
      <c r="A1038" s="8" t="s">
        <v>692</v>
      </c>
      <c r="B1038" s="8">
        <v>0.345726977635541</v>
      </c>
      <c r="C1038" s="10">
        <v>0.2900390625</v>
      </c>
    </row>
    <row r="1039" spans="1:3" x14ac:dyDescent="0.2">
      <c r="A1039" s="8" t="s">
        <v>774</v>
      </c>
      <c r="B1039" s="8">
        <v>0.83179950925452095</v>
      </c>
      <c r="C1039" s="10">
        <v>0.763916015625</v>
      </c>
    </row>
    <row r="1040" spans="1:3" x14ac:dyDescent="0.2">
      <c r="A1040" s="8" t="s">
        <v>208</v>
      </c>
      <c r="B1040" s="8">
        <v>0.675964969365349</v>
      </c>
      <c r="C1040" s="10">
        <v>0.5859375</v>
      </c>
    </row>
    <row r="1041" spans="1:3" x14ac:dyDescent="0.2">
      <c r="A1041" s="8" t="s">
        <v>525</v>
      </c>
      <c r="B1041" s="8">
        <v>0.39877432110862199</v>
      </c>
      <c r="C1041" s="10">
        <v>0.3125</v>
      </c>
    </row>
    <row r="1042" spans="1:3" x14ac:dyDescent="0.2">
      <c r="A1042" s="8" t="s">
        <v>498</v>
      </c>
      <c r="B1042" s="8">
        <v>0.73830796319889402</v>
      </c>
      <c r="C1042" s="10">
        <v>0.6767578125</v>
      </c>
    </row>
    <row r="1043" spans="1:3" x14ac:dyDescent="0.2">
      <c r="A1043" s="8" t="s">
        <v>285</v>
      </c>
      <c r="B1043" s="8">
        <v>0.45514303051355498</v>
      </c>
      <c r="C1043" s="10">
        <v>0.37109375</v>
      </c>
    </row>
    <row r="1044" spans="1:3" x14ac:dyDescent="0.2">
      <c r="A1044" s="8" t="s">
        <v>462</v>
      </c>
      <c r="B1044" s="8">
        <v>0.31280623608017799</v>
      </c>
      <c r="C1044" s="10">
        <v>0.23046875</v>
      </c>
    </row>
    <row r="1045" spans="1:3" x14ac:dyDescent="0.2">
      <c r="A1045" s="8" t="s">
        <v>898</v>
      </c>
      <c r="B1045" s="8">
        <v>1</v>
      </c>
      <c r="C1045" s="10">
        <v>0.9970703125</v>
      </c>
    </row>
    <row r="1046" spans="1:3" x14ac:dyDescent="0.2">
      <c r="A1046" s="8" t="s">
        <v>652</v>
      </c>
      <c r="B1046" s="8">
        <v>0.406272421448101</v>
      </c>
      <c r="C1046" s="10">
        <v>0.36328125</v>
      </c>
    </row>
    <row r="1047" spans="1:3" x14ac:dyDescent="0.2">
      <c r="A1047" s="8" t="s">
        <v>479</v>
      </c>
      <c r="B1047" s="8">
        <v>0.78720106738913898</v>
      </c>
      <c r="C1047" s="10">
        <v>0.7265625</v>
      </c>
    </row>
    <row r="1048" spans="1:3" x14ac:dyDescent="0.2">
      <c r="A1048" s="8" t="s">
        <v>474</v>
      </c>
      <c r="B1048" s="8">
        <v>0.91993904584102604</v>
      </c>
      <c r="C1048" s="10">
        <v>0.86279296875</v>
      </c>
    </row>
    <row r="1049" spans="1:3" x14ac:dyDescent="0.2">
      <c r="A1049" s="8" t="s">
        <v>748</v>
      </c>
      <c r="B1049" s="8">
        <v>0.28933812839234901</v>
      </c>
      <c r="C1049" s="10">
        <v>0.21875</v>
      </c>
    </row>
    <row r="1050" spans="1:3" x14ac:dyDescent="0.2">
      <c r="A1050" s="8" t="s">
        <v>507</v>
      </c>
      <c r="B1050" s="8">
        <v>0.50811808314966</v>
      </c>
      <c r="C1050" s="10">
        <v>0.37890625</v>
      </c>
    </row>
    <row r="1051" spans="1:3" x14ac:dyDescent="0.2">
      <c r="A1051" s="8" t="s">
        <v>262</v>
      </c>
      <c r="B1051" s="8">
        <v>0.93753434694999005</v>
      </c>
      <c r="C1051" s="10">
        <v>0.8740234375</v>
      </c>
    </row>
    <row r="1052" spans="1:3" x14ac:dyDescent="0.2">
      <c r="A1052" s="8" t="s">
        <v>864</v>
      </c>
      <c r="B1052" s="8">
        <v>0.466972636515668</v>
      </c>
      <c r="C1052" s="10">
        <v>0.376953125</v>
      </c>
    </row>
    <row r="1053" spans="1:3" x14ac:dyDescent="0.2">
      <c r="A1053" s="8" t="s">
        <v>661</v>
      </c>
      <c r="B1053" s="8">
        <v>0.93363191231825704</v>
      </c>
      <c r="C1053" s="10">
        <v>0.86328125</v>
      </c>
    </row>
    <row r="1054" spans="1:3" x14ac:dyDescent="0.2">
      <c r="A1054" s="8" t="s">
        <v>128</v>
      </c>
      <c r="B1054" s="8">
        <v>0.30676291262600702</v>
      </c>
      <c r="C1054" s="10">
        <v>0.23046875</v>
      </c>
    </row>
    <row r="1055" spans="1:3" x14ac:dyDescent="0.2">
      <c r="A1055" s="8" t="s">
        <v>511</v>
      </c>
      <c r="B1055" s="8">
        <v>0.47872194011418301</v>
      </c>
      <c r="C1055" s="10">
        <v>0.3828125</v>
      </c>
    </row>
    <row r="1056" spans="1:3" x14ac:dyDescent="0.2">
      <c r="A1056" s="8" t="s">
        <v>479</v>
      </c>
      <c r="B1056" s="8">
        <v>0.78720106738913898</v>
      </c>
      <c r="C1056" s="10">
        <v>0.7265625</v>
      </c>
    </row>
    <row r="1057" spans="1:3" x14ac:dyDescent="0.2">
      <c r="A1057" s="8" t="s">
        <v>509</v>
      </c>
      <c r="B1057" s="8">
        <v>0.508328449758922</v>
      </c>
      <c r="C1057" s="10">
        <v>0.43798828125</v>
      </c>
    </row>
    <row r="1058" spans="1:3" x14ac:dyDescent="0.2">
      <c r="A1058" s="8" t="s">
        <v>819</v>
      </c>
      <c r="B1058" s="8">
        <v>0.33636614470468801</v>
      </c>
      <c r="C1058" s="10">
        <v>0.23828125</v>
      </c>
    </row>
    <row r="1059" spans="1:3" x14ac:dyDescent="0.2">
      <c r="A1059" s="8" t="s">
        <v>123</v>
      </c>
      <c r="B1059" s="8">
        <v>0.326682577798181</v>
      </c>
      <c r="C1059" s="10">
        <v>0.27587890625</v>
      </c>
    </row>
    <row r="1060" spans="1:3" x14ac:dyDescent="0.2">
      <c r="A1060" s="8" t="s">
        <v>521</v>
      </c>
      <c r="B1060" s="8">
        <v>0.410362574574415</v>
      </c>
      <c r="C1060" s="10">
        <v>0.3203125</v>
      </c>
    </row>
    <row r="1061" spans="1:3" x14ac:dyDescent="0.2">
      <c r="A1061" s="8" t="s">
        <v>899</v>
      </c>
      <c r="B1061" s="8">
        <v>1</v>
      </c>
      <c r="C1061" s="10">
        <v>0.99609375</v>
      </c>
    </row>
    <row r="1062" spans="1:3" x14ac:dyDescent="0.2">
      <c r="A1062" s="8" t="s">
        <v>473</v>
      </c>
      <c r="B1062" s="8">
        <v>0.74318552886030698</v>
      </c>
      <c r="C1062" s="10">
        <v>0.68505859375</v>
      </c>
    </row>
    <row r="1063" spans="1:3" x14ac:dyDescent="0.2">
      <c r="A1063" s="8" t="s">
        <v>380</v>
      </c>
      <c r="B1063" s="8">
        <v>0.58219935750653495</v>
      </c>
      <c r="C1063" s="10">
        <v>0.4765625</v>
      </c>
    </row>
    <row r="1064" spans="1:3" x14ac:dyDescent="0.2">
      <c r="A1064" s="8" t="s">
        <v>676</v>
      </c>
      <c r="B1064" s="8">
        <v>0.88702429619015499</v>
      </c>
      <c r="C1064" s="10">
        <v>0.77734375</v>
      </c>
    </row>
    <row r="1065" spans="1:3" x14ac:dyDescent="0.2">
      <c r="A1065" s="8" t="s">
        <v>869</v>
      </c>
      <c r="B1065" s="8">
        <v>0.97659303745928305</v>
      </c>
      <c r="C1065" s="10">
        <v>0.931640625</v>
      </c>
    </row>
    <row r="1066" spans="1:3" x14ac:dyDescent="0.2">
      <c r="A1066" s="8" t="s">
        <v>254</v>
      </c>
      <c r="B1066" s="8">
        <v>1</v>
      </c>
      <c r="C1066" s="10">
        <v>0.99609375</v>
      </c>
    </row>
    <row r="1067" spans="1:3" x14ac:dyDescent="0.2">
      <c r="A1067" s="8" t="s">
        <v>472</v>
      </c>
      <c r="B1067" s="8">
        <v>0.94338799872397405</v>
      </c>
      <c r="C1067" s="10">
        <v>0.8896484375</v>
      </c>
    </row>
    <row r="1068" spans="1:3" x14ac:dyDescent="0.2">
      <c r="A1068" s="8" t="s">
        <v>764</v>
      </c>
      <c r="B1068" s="8">
        <v>0.33999690073657302</v>
      </c>
      <c r="C1068" s="10">
        <v>0.27734375</v>
      </c>
    </row>
    <row r="1069" spans="1:3" x14ac:dyDescent="0.2">
      <c r="A1069" s="8" t="s">
        <v>462</v>
      </c>
      <c r="B1069" s="8">
        <v>0.31280623608017799</v>
      </c>
      <c r="C1069" s="10">
        <v>0.23046875</v>
      </c>
    </row>
    <row r="1070" spans="1:3" x14ac:dyDescent="0.2">
      <c r="A1070" s="8" t="s">
        <v>684</v>
      </c>
      <c r="B1070" s="8">
        <v>0.93947793460017004</v>
      </c>
      <c r="C1070" s="10">
        <v>0.8876953125</v>
      </c>
    </row>
    <row r="1071" spans="1:3" x14ac:dyDescent="0.2">
      <c r="A1071" s="8" t="s">
        <v>884</v>
      </c>
      <c r="B1071" s="8">
        <v>0.33794026081927903</v>
      </c>
      <c r="C1071" s="10">
        <v>0.275390625</v>
      </c>
    </row>
    <row r="1072" spans="1:3" x14ac:dyDescent="0.2">
      <c r="A1072" s="8" t="s">
        <v>345</v>
      </c>
      <c r="B1072" s="8">
        <v>0.52002094646781505</v>
      </c>
      <c r="C1072" s="10">
        <v>0.390625</v>
      </c>
    </row>
    <row r="1073" spans="1:3" x14ac:dyDescent="0.2">
      <c r="A1073" s="8" t="s">
        <v>900</v>
      </c>
      <c r="B1073" s="8">
        <v>0.77442491267254998</v>
      </c>
      <c r="C1073" s="10">
        <v>0.72021484375</v>
      </c>
    </row>
    <row r="1074" spans="1:3" x14ac:dyDescent="0.2">
      <c r="A1074" s="8" t="s">
        <v>601</v>
      </c>
      <c r="B1074" s="8">
        <v>0.78565919656984995</v>
      </c>
      <c r="C1074" s="10">
        <v>0.712890625</v>
      </c>
    </row>
    <row r="1075" spans="1:3" x14ac:dyDescent="0.2">
      <c r="A1075" s="8" t="s">
        <v>856</v>
      </c>
      <c r="B1075" s="8">
        <v>0.15637253122277001</v>
      </c>
      <c r="C1075" s="10">
        <v>0.12109375</v>
      </c>
    </row>
    <row r="1076" spans="1:3" x14ac:dyDescent="0.2">
      <c r="A1076" s="8" t="s">
        <v>415</v>
      </c>
      <c r="B1076" s="8">
        <v>1</v>
      </c>
      <c r="C1076" s="10">
        <v>0.9990234375</v>
      </c>
    </row>
    <row r="1077" spans="1:3" x14ac:dyDescent="0.2">
      <c r="A1077" s="8" t="s">
        <v>209</v>
      </c>
      <c r="B1077" s="8">
        <v>0.83627381895266495</v>
      </c>
      <c r="C1077" s="10">
        <v>0.71484375</v>
      </c>
    </row>
    <row r="1078" spans="1:3" x14ac:dyDescent="0.2">
      <c r="A1078" s="8" t="s">
        <v>566</v>
      </c>
      <c r="B1078" s="8">
        <v>0.38336347827704198</v>
      </c>
      <c r="C1078" s="10">
        <v>0.26953125</v>
      </c>
    </row>
    <row r="1079" spans="1:3" x14ac:dyDescent="0.2">
      <c r="A1079" s="8" t="s">
        <v>311</v>
      </c>
      <c r="B1079" s="8">
        <v>0.29689932973333799</v>
      </c>
      <c r="C1079" s="10">
        <v>0.24462890625</v>
      </c>
    </row>
    <row r="1080" spans="1:3" x14ac:dyDescent="0.2">
      <c r="A1080" s="8" t="s">
        <v>818</v>
      </c>
      <c r="B1080" s="8">
        <v>0.32570983158468098</v>
      </c>
      <c r="C1080" s="10">
        <v>0.2734375</v>
      </c>
    </row>
    <row r="1081" spans="1:3" x14ac:dyDescent="0.2">
      <c r="A1081" s="8" t="s">
        <v>507</v>
      </c>
      <c r="B1081" s="8">
        <v>0.50811808314966</v>
      </c>
      <c r="C1081" s="10">
        <v>0.37890625</v>
      </c>
    </row>
    <row r="1082" spans="1:3" x14ac:dyDescent="0.2">
      <c r="A1082" s="8" t="s">
        <v>106</v>
      </c>
      <c r="B1082" s="8">
        <v>0.44291116475633802</v>
      </c>
      <c r="C1082" s="10">
        <v>0.36279296875</v>
      </c>
    </row>
    <row r="1083" spans="1:3" x14ac:dyDescent="0.2">
      <c r="A1083" s="8" t="s">
        <v>97</v>
      </c>
      <c r="B1083" s="8">
        <v>1</v>
      </c>
      <c r="C1083" s="10">
        <v>0.9990234375</v>
      </c>
    </row>
    <row r="1084" spans="1:3" x14ac:dyDescent="0.2">
      <c r="A1084" s="8" t="s">
        <v>488</v>
      </c>
      <c r="B1084" s="8">
        <v>0.37125423985624301</v>
      </c>
      <c r="C1084" s="10">
        <v>0.275390625</v>
      </c>
    </row>
    <row r="1085" spans="1:3" x14ac:dyDescent="0.2">
      <c r="A1085" s="8" t="s">
        <v>246</v>
      </c>
      <c r="B1085" s="8">
        <v>0.79397774816038102</v>
      </c>
      <c r="C1085" s="10">
        <v>0.70947265625</v>
      </c>
    </row>
    <row r="1086" spans="1:3" x14ac:dyDescent="0.2">
      <c r="A1086" s="8" t="s">
        <v>156</v>
      </c>
      <c r="B1086" s="8">
        <v>1</v>
      </c>
      <c r="C1086" s="10">
        <v>0.9921875</v>
      </c>
    </row>
    <row r="1087" spans="1:3" x14ac:dyDescent="0.2">
      <c r="A1087" s="8" t="s">
        <v>754</v>
      </c>
      <c r="B1087" s="8">
        <v>0.96291354381111605</v>
      </c>
      <c r="C1087" s="10">
        <v>0.91796875</v>
      </c>
    </row>
    <row r="1088" spans="1:3" x14ac:dyDescent="0.2">
      <c r="A1088" s="8" t="s">
        <v>194</v>
      </c>
      <c r="B1088" s="8">
        <v>0.952163706331142</v>
      </c>
      <c r="C1088" s="10">
        <v>0.9150390625</v>
      </c>
    </row>
    <row r="1089" spans="1:3" x14ac:dyDescent="0.2">
      <c r="A1089" s="8" t="s">
        <v>391</v>
      </c>
      <c r="B1089" s="8">
        <v>0.75493435041511403</v>
      </c>
      <c r="C1089" s="10">
        <v>0.6953125</v>
      </c>
    </row>
    <row r="1090" spans="1:3" x14ac:dyDescent="0.2">
      <c r="A1090" s="8" t="s">
        <v>865</v>
      </c>
      <c r="B1090" s="8">
        <v>1</v>
      </c>
      <c r="C1090" s="10">
        <v>0.99609375</v>
      </c>
    </row>
    <row r="1091" spans="1:3" x14ac:dyDescent="0.2">
      <c r="A1091" s="8" t="s">
        <v>399</v>
      </c>
      <c r="B1091" s="8">
        <v>0.24258557509697701</v>
      </c>
      <c r="C1091" s="10">
        <v>0.1640625</v>
      </c>
    </row>
    <row r="1092" spans="1:3" x14ac:dyDescent="0.2">
      <c r="A1092" s="8" t="s">
        <v>262</v>
      </c>
      <c r="B1092" s="8">
        <v>0.93753434694999005</v>
      </c>
      <c r="C1092" s="10">
        <v>0.8740234375</v>
      </c>
    </row>
    <row r="1093" spans="1:3" x14ac:dyDescent="0.2">
      <c r="A1093" s="8" t="s">
        <v>621</v>
      </c>
      <c r="B1093" s="8">
        <v>0.97265625</v>
      </c>
      <c r="C1093" s="10">
        <v>0.90625</v>
      </c>
    </row>
    <row r="1094" spans="1:3" x14ac:dyDescent="0.2">
      <c r="A1094" s="8" t="s">
        <v>868</v>
      </c>
      <c r="B1094" s="8">
        <v>0.87699897385887204</v>
      </c>
      <c r="C1094" s="10">
        <v>0.8359375</v>
      </c>
    </row>
    <row r="1095" spans="1:3" x14ac:dyDescent="0.2">
      <c r="A1095" s="8" t="s">
        <v>367</v>
      </c>
      <c r="B1095" s="8">
        <v>0.265992463097322</v>
      </c>
      <c r="C1095" s="10">
        <v>0.1796875</v>
      </c>
    </row>
    <row r="1096" spans="1:3" x14ac:dyDescent="0.2">
      <c r="A1096" s="8" t="s">
        <v>504</v>
      </c>
      <c r="B1096" s="8">
        <v>0.74026108817839398</v>
      </c>
      <c r="C1096" s="10">
        <v>0.6787109375</v>
      </c>
    </row>
    <row r="1097" spans="1:3" x14ac:dyDescent="0.2">
      <c r="A1097" s="8" t="s">
        <v>244</v>
      </c>
      <c r="B1097" s="8">
        <v>0.998046875</v>
      </c>
      <c r="C1097" s="10">
        <v>0.9970703125</v>
      </c>
    </row>
    <row r="1098" spans="1:3" x14ac:dyDescent="0.2">
      <c r="A1098" s="8" t="s">
        <v>348</v>
      </c>
      <c r="B1098" s="8">
        <v>1</v>
      </c>
      <c r="C1098" s="10">
        <v>0.99609375</v>
      </c>
    </row>
    <row r="1099" spans="1:3" x14ac:dyDescent="0.2">
      <c r="A1099" s="8" t="s">
        <v>821</v>
      </c>
      <c r="B1099" s="8">
        <v>0.9970703125</v>
      </c>
      <c r="C1099" s="10">
        <v>0.99609375</v>
      </c>
    </row>
    <row r="1100" spans="1:3" x14ac:dyDescent="0.2">
      <c r="A1100" s="8" t="s">
        <v>491</v>
      </c>
      <c r="B1100" s="8">
        <v>0.238334704215309</v>
      </c>
      <c r="C1100" s="10">
        <v>0.185546875</v>
      </c>
    </row>
    <row r="1101" spans="1:3" x14ac:dyDescent="0.2">
      <c r="A1101" s="8" t="s">
        <v>270</v>
      </c>
      <c r="B1101" s="8">
        <v>0.84402524955960001</v>
      </c>
      <c r="C1101" s="10">
        <v>0.71484375</v>
      </c>
    </row>
    <row r="1102" spans="1:3" x14ac:dyDescent="0.2">
      <c r="A1102" s="8" t="s">
        <v>847</v>
      </c>
      <c r="B1102" s="8">
        <v>0.72467815674041502</v>
      </c>
      <c r="C1102" s="10">
        <v>0.6640625</v>
      </c>
    </row>
    <row r="1103" spans="1:3" x14ac:dyDescent="0.2">
      <c r="A1103" s="8" t="s">
        <v>481</v>
      </c>
      <c r="B1103" s="8">
        <v>1</v>
      </c>
      <c r="C1103" s="10">
        <v>0.998046875</v>
      </c>
    </row>
    <row r="1104" spans="1:3" x14ac:dyDescent="0.2">
      <c r="A1104" s="8" t="s">
        <v>467</v>
      </c>
      <c r="B1104" s="8">
        <v>0.61755479431518301</v>
      </c>
      <c r="C1104" s="10">
        <v>0.53515625</v>
      </c>
    </row>
    <row r="1105" spans="1:3" x14ac:dyDescent="0.2">
      <c r="A1105" s="8" t="s">
        <v>801</v>
      </c>
      <c r="B1105" s="8">
        <v>1</v>
      </c>
      <c r="C1105" s="10">
        <v>0.998046875</v>
      </c>
    </row>
    <row r="1106" spans="1:3" x14ac:dyDescent="0.2">
      <c r="A1106" s="8" t="s">
        <v>403</v>
      </c>
      <c r="B1106" s="8">
        <v>0.95947730601408299</v>
      </c>
      <c r="C1106" s="10">
        <v>0.925048828125</v>
      </c>
    </row>
    <row r="1107" spans="1:3" x14ac:dyDescent="0.2">
      <c r="A1107" s="8" t="s">
        <v>585</v>
      </c>
      <c r="B1107" s="8">
        <v>0.54900387598232603</v>
      </c>
      <c r="C1107" s="10">
        <v>0.451171875</v>
      </c>
    </row>
    <row r="1108" spans="1:3" x14ac:dyDescent="0.2">
      <c r="A1108" s="8" t="s">
        <v>125</v>
      </c>
      <c r="B1108" s="8">
        <v>0.23637967027429799</v>
      </c>
      <c r="C1108" s="10">
        <v>0.1845703125</v>
      </c>
    </row>
    <row r="1109" spans="1:3" x14ac:dyDescent="0.2">
      <c r="A1109" s="8" t="s">
        <v>489</v>
      </c>
      <c r="B1109" s="8">
        <v>0.64865183003832005</v>
      </c>
      <c r="C1109" s="10">
        <v>0.5390625</v>
      </c>
    </row>
    <row r="1110" spans="1:3" x14ac:dyDescent="0.2">
      <c r="A1110" s="8" t="s">
        <v>138</v>
      </c>
      <c r="B1110" s="8">
        <v>0.73843434666569097</v>
      </c>
      <c r="C1110" s="10">
        <v>0.67578125</v>
      </c>
    </row>
    <row r="1111" spans="1:3" x14ac:dyDescent="0.2">
      <c r="A1111" s="8" t="s">
        <v>178</v>
      </c>
      <c r="B1111" s="8">
        <v>0.35168478613186799</v>
      </c>
      <c r="C1111" s="10">
        <v>0.291015625</v>
      </c>
    </row>
    <row r="1112" spans="1:3" x14ac:dyDescent="0.2">
      <c r="A1112" s="8" t="s">
        <v>101</v>
      </c>
      <c r="B1112" s="8">
        <v>0.265992463097322</v>
      </c>
      <c r="C1112" s="10">
        <v>0.1796875</v>
      </c>
    </row>
    <row r="1113" spans="1:3" x14ac:dyDescent="0.2">
      <c r="A1113" s="8" t="s">
        <v>425</v>
      </c>
      <c r="B1113" s="8">
        <v>1</v>
      </c>
      <c r="C1113" s="10">
        <v>0.99609375</v>
      </c>
    </row>
    <row r="1114" spans="1:3" x14ac:dyDescent="0.2">
      <c r="A1114" s="8" t="s">
        <v>640</v>
      </c>
      <c r="B1114" s="8">
        <v>0.64483735871905201</v>
      </c>
      <c r="C1114" s="10">
        <v>0.51953125</v>
      </c>
    </row>
    <row r="1115" spans="1:3" x14ac:dyDescent="0.2">
      <c r="A1115" s="8" t="s">
        <v>835</v>
      </c>
      <c r="B1115" s="8">
        <v>0.67262137217340501</v>
      </c>
      <c r="C1115" s="10">
        <v>0.599365234375</v>
      </c>
    </row>
    <row r="1116" spans="1:3" x14ac:dyDescent="0.2">
      <c r="A1116" s="8" t="s">
        <v>206</v>
      </c>
      <c r="B1116" s="8">
        <v>0.85562177408681805</v>
      </c>
      <c r="C1116" s="10">
        <v>0.79296875</v>
      </c>
    </row>
    <row r="1117" spans="1:3" x14ac:dyDescent="0.2">
      <c r="A1117" s="8" t="s">
        <v>826</v>
      </c>
      <c r="B1117" s="8">
        <v>0.37899796835197602</v>
      </c>
      <c r="C1117" s="10">
        <v>0.318359375</v>
      </c>
    </row>
    <row r="1118" spans="1:3" x14ac:dyDescent="0.2">
      <c r="A1118" s="8" t="s">
        <v>159</v>
      </c>
      <c r="B1118" s="8">
        <v>0.92599509286890302</v>
      </c>
      <c r="C1118" s="10">
        <v>0.83203125</v>
      </c>
    </row>
    <row r="1119" spans="1:3" x14ac:dyDescent="0.2">
      <c r="A1119" s="8" t="s">
        <v>599</v>
      </c>
      <c r="B1119" s="8">
        <v>0.66046234659986403</v>
      </c>
      <c r="C1119" s="10">
        <v>0.53125</v>
      </c>
    </row>
    <row r="1120" spans="1:3" x14ac:dyDescent="0.2">
      <c r="A1120" s="8" t="s">
        <v>105</v>
      </c>
      <c r="B1120" s="8">
        <v>0.97363758233800302</v>
      </c>
      <c r="C1120" s="10">
        <v>0.947265625</v>
      </c>
    </row>
    <row r="1121" spans="1:3" x14ac:dyDescent="0.2">
      <c r="A1121" s="8" t="s">
        <v>438</v>
      </c>
      <c r="B1121" s="8">
        <v>0.21527243738178301</v>
      </c>
      <c r="C1121" s="10">
        <v>0.14453125</v>
      </c>
    </row>
    <row r="1122" spans="1:3" x14ac:dyDescent="0.2">
      <c r="A1122" s="8" t="s">
        <v>773</v>
      </c>
      <c r="B1122" s="8">
        <v>0.34184841971681701</v>
      </c>
      <c r="C1122" s="10">
        <v>0.275390625</v>
      </c>
    </row>
    <row r="1123" spans="1:3" x14ac:dyDescent="0.2">
      <c r="A1123" s="8" t="s">
        <v>563</v>
      </c>
      <c r="B1123" s="8">
        <v>0.52002094646781505</v>
      </c>
      <c r="C1123" s="10">
        <v>0.390625</v>
      </c>
    </row>
    <row r="1124" spans="1:3" x14ac:dyDescent="0.2">
      <c r="A1124" s="8" t="s">
        <v>568</v>
      </c>
      <c r="B1124" s="8">
        <v>0.44825649573700599</v>
      </c>
      <c r="C1124" s="10">
        <v>0.3857421875</v>
      </c>
    </row>
    <row r="1125" spans="1:3" x14ac:dyDescent="0.2">
      <c r="A1125" s="8" t="s">
        <v>625</v>
      </c>
      <c r="B1125" s="8">
        <v>0.9990234375</v>
      </c>
      <c r="C1125" s="10">
        <v>0.998046875</v>
      </c>
    </row>
    <row r="1126" spans="1:3" x14ac:dyDescent="0.2">
      <c r="A1126" s="8" t="s">
        <v>211</v>
      </c>
      <c r="B1126" s="8">
        <v>0.25018377848566498</v>
      </c>
      <c r="C1126" s="10">
        <v>0.17578125</v>
      </c>
    </row>
    <row r="1127" spans="1:3" x14ac:dyDescent="0.2">
      <c r="A1127" s="8" t="s">
        <v>137</v>
      </c>
      <c r="B1127" s="8">
        <v>0.38485734322298398</v>
      </c>
      <c r="C1127" s="10">
        <v>0.33203125</v>
      </c>
    </row>
    <row r="1128" spans="1:3" x14ac:dyDescent="0.2">
      <c r="A1128" s="8" t="s">
        <v>380</v>
      </c>
      <c r="B1128" s="8">
        <v>0.58219935750653495</v>
      </c>
      <c r="C1128" s="10">
        <v>0.4765625</v>
      </c>
    </row>
    <row r="1129" spans="1:3" x14ac:dyDescent="0.2">
      <c r="A1129" s="8" t="s">
        <v>651</v>
      </c>
      <c r="B1129" s="8">
        <v>0.377044843394435</v>
      </c>
      <c r="C1129" s="10">
        <v>0.31640625</v>
      </c>
    </row>
    <row r="1130" spans="1:3" x14ac:dyDescent="0.2">
      <c r="A1130" s="8" t="s">
        <v>267</v>
      </c>
      <c r="B1130" s="8">
        <v>0.238334704215309</v>
      </c>
      <c r="C1130" s="10">
        <v>0.185546875</v>
      </c>
    </row>
    <row r="1131" spans="1:3" x14ac:dyDescent="0.2">
      <c r="A1131" s="8" t="s">
        <v>228</v>
      </c>
      <c r="B1131" s="8">
        <v>0.63496426934833505</v>
      </c>
      <c r="C1131" s="10">
        <v>0.525390625</v>
      </c>
    </row>
    <row r="1132" spans="1:3" x14ac:dyDescent="0.2">
      <c r="A1132" s="8" t="s">
        <v>811</v>
      </c>
      <c r="B1132" s="8">
        <v>0.66614552797717697</v>
      </c>
      <c r="C1132" s="10">
        <v>0.591796875</v>
      </c>
    </row>
    <row r="1133" spans="1:3" x14ac:dyDescent="0.2">
      <c r="A1133" s="8" t="s">
        <v>356</v>
      </c>
      <c r="B1133" s="8">
        <v>0.96826684517305805</v>
      </c>
      <c r="C1133" s="10">
        <v>0.934326171875</v>
      </c>
    </row>
    <row r="1134" spans="1:3" x14ac:dyDescent="0.2">
      <c r="A1134" s="8" t="s">
        <v>595</v>
      </c>
      <c r="B1134" s="8">
        <v>0.61725240223992905</v>
      </c>
      <c r="C1134" s="10">
        <v>0.53125</v>
      </c>
    </row>
    <row r="1135" spans="1:3" x14ac:dyDescent="0.2">
      <c r="A1135" s="8" t="s">
        <v>837</v>
      </c>
      <c r="B1135" s="8">
        <v>0.79201222251437897</v>
      </c>
      <c r="C1135" s="10">
        <v>0.74072265625</v>
      </c>
    </row>
    <row r="1136" spans="1:3" x14ac:dyDescent="0.2">
      <c r="A1136" s="8" t="s">
        <v>526</v>
      </c>
      <c r="B1136" s="8">
        <v>0.30502434653835903</v>
      </c>
      <c r="C1136" s="10">
        <v>0.23046875</v>
      </c>
    </row>
    <row r="1137" spans="1:3" x14ac:dyDescent="0.2">
      <c r="A1137" s="8" t="s">
        <v>521</v>
      </c>
      <c r="B1137" s="8">
        <v>0.410362574574415</v>
      </c>
      <c r="C1137" s="10">
        <v>0.3203125</v>
      </c>
    </row>
    <row r="1138" spans="1:3" x14ac:dyDescent="0.2">
      <c r="A1138" s="8" t="s">
        <v>113</v>
      </c>
      <c r="B1138" s="8">
        <v>0.36927819284219399</v>
      </c>
      <c r="C1138" s="10">
        <v>0.291015625</v>
      </c>
    </row>
    <row r="1139" spans="1:3" x14ac:dyDescent="0.2">
      <c r="A1139" s="8" t="s">
        <v>558</v>
      </c>
      <c r="B1139" s="8">
        <v>0.50811808314966</v>
      </c>
      <c r="C1139" s="10">
        <v>0.37890625</v>
      </c>
    </row>
    <row r="1140" spans="1:3" x14ac:dyDescent="0.2">
      <c r="A1140" s="8" t="s">
        <v>501</v>
      </c>
      <c r="B1140" s="8">
        <v>0.55095700068466302</v>
      </c>
      <c r="C1140" s="10">
        <v>0.453125</v>
      </c>
    </row>
    <row r="1141" spans="1:3" x14ac:dyDescent="0.2">
      <c r="A1141" s="8" t="s">
        <v>372</v>
      </c>
      <c r="B1141" s="8">
        <v>0.25014521405060502</v>
      </c>
      <c r="C1141" s="10">
        <v>0.1875</v>
      </c>
    </row>
    <row r="1142" spans="1:3" x14ac:dyDescent="0.2">
      <c r="A1142" s="8" t="s">
        <v>546</v>
      </c>
      <c r="B1142" s="8">
        <v>0.97265625</v>
      </c>
      <c r="C1142" s="10">
        <v>0.90625</v>
      </c>
    </row>
    <row r="1143" spans="1:3" x14ac:dyDescent="0.2">
      <c r="A1143" s="8" t="s">
        <v>648</v>
      </c>
      <c r="B1143" s="8">
        <v>0.509880263059177</v>
      </c>
      <c r="C1143" s="10">
        <v>0.435546875</v>
      </c>
    </row>
    <row r="1144" spans="1:3" x14ac:dyDescent="0.2">
      <c r="A1144" s="8" t="s">
        <v>168</v>
      </c>
      <c r="B1144" s="8">
        <v>0.79348851307749502</v>
      </c>
      <c r="C1144" s="10">
        <v>0.7109375</v>
      </c>
    </row>
    <row r="1145" spans="1:3" x14ac:dyDescent="0.2">
      <c r="A1145" s="8" t="s">
        <v>531</v>
      </c>
      <c r="B1145" s="8">
        <v>0.50796563861232102</v>
      </c>
      <c r="C1145" s="10">
        <v>0.41796875</v>
      </c>
    </row>
    <row r="1146" spans="1:3" x14ac:dyDescent="0.2">
      <c r="A1146" s="8" t="s">
        <v>434</v>
      </c>
      <c r="B1146" s="8">
        <v>0.26184868065188999</v>
      </c>
      <c r="C1146" s="10">
        <v>0.201171875</v>
      </c>
    </row>
    <row r="1147" spans="1:3" x14ac:dyDescent="0.2">
      <c r="A1147" s="8" t="s">
        <v>273</v>
      </c>
      <c r="B1147" s="8">
        <v>0.60549117102057304</v>
      </c>
      <c r="C1147" s="10">
        <v>0.55859375</v>
      </c>
    </row>
    <row r="1148" spans="1:3" x14ac:dyDescent="0.2">
      <c r="A1148" s="8" t="s">
        <v>467</v>
      </c>
      <c r="B1148" s="8">
        <v>0.61755479431518301</v>
      </c>
      <c r="C1148" s="10">
        <v>0.53515625</v>
      </c>
    </row>
    <row r="1149" spans="1:3" x14ac:dyDescent="0.2">
      <c r="A1149" s="8" t="s">
        <v>163</v>
      </c>
      <c r="B1149" s="8">
        <v>1</v>
      </c>
      <c r="C1149" s="10">
        <v>0.99609375</v>
      </c>
    </row>
    <row r="1150" spans="1:3" x14ac:dyDescent="0.2">
      <c r="A1150" s="8" t="s">
        <v>765</v>
      </c>
      <c r="B1150" s="8">
        <v>0.70712286357151199</v>
      </c>
      <c r="C1150" s="10">
        <v>0.6025390625</v>
      </c>
    </row>
    <row r="1151" spans="1:3" x14ac:dyDescent="0.2">
      <c r="A1151" s="8" t="s">
        <v>737</v>
      </c>
      <c r="B1151" s="8">
        <v>0.72467815674041502</v>
      </c>
      <c r="C1151" s="10">
        <v>0.6640625</v>
      </c>
    </row>
    <row r="1152" spans="1:3" x14ac:dyDescent="0.2">
      <c r="A1152" s="8" t="s">
        <v>367</v>
      </c>
      <c r="B1152" s="8">
        <v>0.265992463097322</v>
      </c>
      <c r="C1152" s="10">
        <v>0.1796875</v>
      </c>
    </row>
    <row r="1153" spans="1:3" x14ac:dyDescent="0.2">
      <c r="A1153" s="8" t="s">
        <v>449</v>
      </c>
      <c r="B1153" s="8">
        <v>0.78228764018424002</v>
      </c>
      <c r="C1153" s="10">
        <v>0.7041015625</v>
      </c>
    </row>
    <row r="1154" spans="1:3" x14ac:dyDescent="0.2">
      <c r="A1154" s="8" t="s">
        <v>256</v>
      </c>
      <c r="B1154" s="8">
        <v>1</v>
      </c>
      <c r="C1154" s="10">
        <v>0.998046875</v>
      </c>
    </row>
    <row r="1155" spans="1:3" x14ac:dyDescent="0.2">
      <c r="A1155" s="8" t="s">
        <v>566</v>
      </c>
      <c r="B1155" s="8">
        <v>0.38336347827704198</v>
      </c>
      <c r="C1155" s="10">
        <v>0.26953125</v>
      </c>
    </row>
    <row r="1156" spans="1:3" x14ac:dyDescent="0.2">
      <c r="A1156" s="8" t="s">
        <v>528</v>
      </c>
      <c r="B1156" s="8">
        <v>0.35168478613186799</v>
      </c>
      <c r="C1156" s="10">
        <v>0.291015625</v>
      </c>
    </row>
    <row r="1157" spans="1:3" x14ac:dyDescent="0.2">
      <c r="A1157" s="8" t="s">
        <v>574</v>
      </c>
      <c r="B1157" s="8">
        <v>0.95606184238643699</v>
      </c>
      <c r="C1157" s="10">
        <v>0.9189453125</v>
      </c>
    </row>
    <row r="1158" spans="1:3" x14ac:dyDescent="0.2">
      <c r="A1158" s="8" t="s">
        <v>178</v>
      </c>
      <c r="B1158" s="8">
        <v>0.35168478613186799</v>
      </c>
      <c r="C1158" s="10">
        <v>0.291015625</v>
      </c>
    </row>
    <row r="1159" spans="1:3" x14ac:dyDescent="0.2">
      <c r="A1159" s="8" t="s">
        <v>682</v>
      </c>
      <c r="B1159" s="8">
        <v>0.25208305595040997</v>
      </c>
      <c r="C1159" s="10">
        <v>0.1875</v>
      </c>
    </row>
    <row r="1160" spans="1:3" x14ac:dyDescent="0.2">
      <c r="A1160" s="8" t="s">
        <v>395</v>
      </c>
      <c r="B1160" s="8">
        <v>0.85571343310231696</v>
      </c>
      <c r="C1160" s="10">
        <v>0.76171875</v>
      </c>
    </row>
    <row r="1161" spans="1:3" x14ac:dyDescent="0.2">
      <c r="A1161" s="8" t="s">
        <v>633</v>
      </c>
      <c r="B1161" s="8">
        <v>0.50796563861232102</v>
      </c>
      <c r="C1161" s="10">
        <v>0.41796875</v>
      </c>
    </row>
    <row r="1162" spans="1:3" x14ac:dyDescent="0.2">
      <c r="A1162" s="8" t="s">
        <v>411</v>
      </c>
      <c r="B1162" s="8">
        <v>0.83010102127932806</v>
      </c>
      <c r="C1162" s="10">
        <v>0.76220703125</v>
      </c>
    </row>
    <row r="1163" spans="1:3" x14ac:dyDescent="0.2">
      <c r="A1163" s="8" t="s">
        <v>520</v>
      </c>
      <c r="B1163" s="8">
        <v>0.93753243977650902</v>
      </c>
      <c r="C1163" s="10">
        <v>0.875</v>
      </c>
    </row>
    <row r="1164" spans="1:3" x14ac:dyDescent="0.2">
      <c r="A1164" s="8" t="s">
        <v>439</v>
      </c>
      <c r="B1164" s="8">
        <v>1</v>
      </c>
      <c r="C1164" s="10">
        <v>0.9990234375</v>
      </c>
    </row>
    <row r="1165" spans="1:3" x14ac:dyDescent="0.2">
      <c r="A1165" s="8" t="s">
        <v>607</v>
      </c>
      <c r="B1165" s="8">
        <v>0.466972636515668</v>
      </c>
      <c r="C1165" s="10">
        <v>0.376953125</v>
      </c>
    </row>
    <row r="1166" spans="1:3" x14ac:dyDescent="0.2">
      <c r="A1166" s="8" t="s">
        <v>901</v>
      </c>
      <c r="B1166" s="8">
        <v>1</v>
      </c>
      <c r="C1166" s="10">
        <v>0.999755859375</v>
      </c>
    </row>
    <row r="1167" spans="1:3" x14ac:dyDescent="0.2">
      <c r="A1167" s="8" t="s">
        <v>902</v>
      </c>
      <c r="B1167" s="8">
        <v>0.821800240173022</v>
      </c>
      <c r="C1167" s="10">
        <v>0.74462890625</v>
      </c>
    </row>
    <row r="1168" spans="1:3" x14ac:dyDescent="0.2">
      <c r="A1168" s="8" t="s">
        <v>479</v>
      </c>
      <c r="B1168" s="8">
        <v>0.78720106738913898</v>
      </c>
      <c r="C1168" s="10">
        <v>0.7265625</v>
      </c>
    </row>
    <row r="1169" spans="1:3" x14ac:dyDescent="0.2">
      <c r="A1169" s="8" t="s">
        <v>122</v>
      </c>
      <c r="B1169" s="8">
        <v>1</v>
      </c>
      <c r="C1169" s="10">
        <v>0.9990234375</v>
      </c>
    </row>
    <row r="1170" spans="1:3" x14ac:dyDescent="0.2">
      <c r="A1170" s="8" t="s">
        <v>852</v>
      </c>
      <c r="B1170" s="8">
        <v>0.51375395730707996</v>
      </c>
      <c r="C1170" s="10">
        <v>0.42578125</v>
      </c>
    </row>
    <row r="1171" spans="1:3" x14ac:dyDescent="0.2">
      <c r="A1171" s="8" t="s">
        <v>88</v>
      </c>
      <c r="B1171" s="8">
        <v>0.20346186733791899</v>
      </c>
      <c r="C1171" s="10">
        <v>0.140625</v>
      </c>
    </row>
    <row r="1172" spans="1:3" x14ac:dyDescent="0.2">
      <c r="A1172" s="8" t="s">
        <v>878</v>
      </c>
      <c r="B1172" s="8">
        <v>0.99340915689418197</v>
      </c>
      <c r="C1172" s="10">
        <v>0.981201171875</v>
      </c>
    </row>
    <row r="1173" spans="1:3" x14ac:dyDescent="0.2">
      <c r="A1173" s="8" t="s">
        <v>780</v>
      </c>
      <c r="B1173" s="8">
        <v>0.61283685422495904</v>
      </c>
      <c r="C1173" s="10">
        <v>0.51025390625</v>
      </c>
    </row>
    <row r="1174" spans="1:3" x14ac:dyDescent="0.2">
      <c r="A1174" s="8" t="s">
        <v>797</v>
      </c>
      <c r="B1174" s="8">
        <v>0.12121628193454501</v>
      </c>
      <c r="C1174" s="10">
        <v>8.203125E-2</v>
      </c>
    </row>
    <row r="1175" spans="1:3" x14ac:dyDescent="0.2">
      <c r="A1175" s="8" t="s">
        <v>188</v>
      </c>
      <c r="B1175" s="8">
        <v>0.31069208658152297</v>
      </c>
      <c r="C1175" s="10">
        <v>0.236328125</v>
      </c>
    </row>
    <row r="1176" spans="1:3" x14ac:dyDescent="0.2">
      <c r="A1176" s="8" t="s">
        <v>903</v>
      </c>
      <c r="B1176" s="8">
        <v>0.87924232449224105</v>
      </c>
      <c r="C1176" s="10">
        <v>0.76953125</v>
      </c>
    </row>
    <row r="1177" spans="1:3" x14ac:dyDescent="0.2">
      <c r="A1177" s="8" t="s">
        <v>501</v>
      </c>
      <c r="B1177" s="8">
        <v>0.55095700068466302</v>
      </c>
      <c r="C1177" s="10">
        <v>0.453125</v>
      </c>
    </row>
    <row r="1178" spans="1:3" x14ac:dyDescent="0.2">
      <c r="A1178" s="8" t="s">
        <v>98</v>
      </c>
      <c r="B1178" s="8">
        <v>0.71295552357228298</v>
      </c>
      <c r="C1178" s="10">
        <v>0.642578125</v>
      </c>
    </row>
    <row r="1179" spans="1:3" x14ac:dyDescent="0.2">
      <c r="A1179" s="8" t="s">
        <v>124</v>
      </c>
      <c r="B1179" s="8">
        <v>1</v>
      </c>
      <c r="C1179" s="10">
        <v>0.99609375</v>
      </c>
    </row>
    <row r="1180" spans="1:3" x14ac:dyDescent="0.2">
      <c r="A1180" s="8" t="s">
        <v>904</v>
      </c>
      <c r="B1180" s="8">
        <v>0.73365640906123097</v>
      </c>
      <c r="C1180" s="10">
        <v>0.65869140625</v>
      </c>
    </row>
    <row r="1181" spans="1:3" x14ac:dyDescent="0.2">
      <c r="A1181" s="8" t="s">
        <v>511</v>
      </c>
      <c r="B1181" s="8">
        <v>0.47872194011418301</v>
      </c>
      <c r="C1181" s="10">
        <v>0.3828125</v>
      </c>
    </row>
    <row r="1182" spans="1:3" x14ac:dyDescent="0.2">
      <c r="A1182" s="8" t="s">
        <v>527</v>
      </c>
      <c r="B1182" s="8">
        <v>0.549871500041474</v>
      </c>
      <c r="C1182" s="10">
        <v>0.4736328125</v>
      </c>
    </row>
    <row r="1183" spans="1:3" x14ac:dyDescent="0.2">
      <c r="A1183" s="8" t="s">
        <v>905</v>
      </c>
      <c r="B1183" s="8">
        <v>0.96826553392014902</v>
      </c>
      <c r="C1183" s="10">
        <v>0.93994140625</v>
      </c>
    </row>
    <row r="1184" spans="1:3" x14ac:dyDescent="0.2">
      <c r="A1184" s="8" t="s">
        <v>595</v>
      </c>
      <c r="B1184" s="8">
        <v>0.61725240223992905</v>
      </c>
      <c r="C1184" s="10">
        <v>0.53125</v>
      </c>
    </row>
    <row r="1185" spans="1:3" x14ac:dyDescent="0.2">
      <c r="A1185" s="8" t="s">
        <v>502</v>
      </c>
      <c r="B1185" s="8">
        <v>0.53666688795371098</v>
      </c>
      <c r="C1185" s="10">
        <v>0.44482421875</v>
      </c>
    </row>
    <row r="1186" spans="1:3" x14ac:dyDescent="0.2">
      <c r="A1186" s="8" t="s">
        <v>753</v>
      </c>
      <c r="B1186" s="8">
        <v>1</v>
      </c>
      <c r="C1186" s="10">
        <v>0.99609375</v>
      </c>
    </row>
    <row r="1187" spans="1:3" x14ac:dyDescent="0.2">
      <c r="A1187" s="8" t="s">
        <v>742</v>
      </c>
      <c r="B1187" s="8">
        <v>0.57081759320590997</v>
      </c>
      <c r="C1187" s="10">
        <v>0.49267578125</v>
      </c>
    </row>
    <row r="1188" spans="1:3" x14ac:dyDescent="0.2">
      <c r="A1188" s="8" t="s">
        <v>655</v>
      </c>
      <c r="B1188" s="8">
        <v>0.43658834326812601</v>
      </c>
      <c r="C1188" s="10">
        <v>0.369140625</v>
      </c>
    </row>
    <row r="1189" spans="1:3" x14ac:dyDescent="0.2">
      <c r="A1189" s="8" t="s">
        <v>440</v>
      </c>
      <c r="B1189" s="8">
        <v>0.406760702697404</v>
      </c>
      <c r="C1189" s="10">
        <v>0.36376953125</v>
      </c>
    </row>
    <row r="1190" spans="1:3" x14ac:dyDescent="0.2">
      <c r="A1190" s="8" t="s">
        <v>625</v>
      </c>
      <c r="B1190" s="8">
        <v>0.9990234375</v>
      </c>
      <c r="C1190" s="10">
        <v>0.998046875</v>
      </c>
    </row>
    <row r="1191" spans="1:3" x14ac:dyDescent="0.2">
      <c r="A1191" s="8" t="s">
        <v>204</v>
      </c>
      <c r="B1191" s="8">
        <v>0.20713061377065101</v>
      </c>
      <c r="C1191" s="10">
        <v>0.15625</v>
      </c>
    </row>
    <row r="1192" spans="1:3" x14ac:dyDescent="0.2">
      <c r="A1192" s="8" t="s">
        <v>797</v>
      </c>
      <c r="B1192" s="8">
        <v>0.12121628193454501</v>
      </c>
      <c r="C1192" s="10">
        <v>8.203125E-2</v>
      </c>
    </row>
    <row r="1193" spans="1:3" x14ac:dyDescent="0.2">
      <c r="A1193" s="8" t="s">
        <v>286</v>
      </c>
      <c r="B1193" s="8">
        <v>0.79251290444642197</v>
      </c>
      <c r="C1193" s="10">
        <v>0.7080078125</v>
      </c>
    </row>
    <row r="1194" spans="1:3" x14ac:dyDescent="0.2">
      <c r="A1194" s="8" t="s">
        <v>732</v>
      </c>
      <c r="B1194" s="8">
        <v>0.96924197719630201</v>
      </c>
      <c r="C1194" s="10">
        <v>0.941162109375</v>
      </c>
    </row>
    <row r="1195" spans="1:3" x14ac:dyDescent="0.2">
      <c r="A1195" s="8" t="s">
        <v>522</v>
      </c>
      <c r="B1195" s="8">
        <v>0.84717798411927203</v>
      </c>
      <c r="C1195" s="10">
        <v>0.792724609375</v>
      </c>
    </row>
    <row r="1196" spans="1:3" x14ac:dyDescent="0.2">
      <c r="A1196" s="8" t="s">
        <v>440</v>
      </c>
      <c r="B1196" s="8">
        <v>0.406760702697404</v>
      </c>
      <c r="C1196" s="10">
        <v>0.36376953125</v>
      </c>
    </row>
    <row r="1197" spans="1:3" x14ac:dyDescent="0.2">
      <c r="A1197" s="8" t="s">
        <v>906</v>
      </c>
      <c r="B1197" s="8">
        <v>0.58219935750653495</v>
      </c>
      <c r="C1197" s="10">
        <v>0.4765625</v>
      </c>
    </row>
    <row r="1198" spans="1:3" x14ac:dyDescent="0.2">
      <c r="A1198" s="8" t="s">
        <v>754</v>
      </c>
      <c r="B1198" s="8">
        <v>0.96291354381111605</v>
      </c>
      <c r="C1198" s="10">
        <v>0.91796875</v>
      </c>
    </row>
    <row r="1199" spans="1:3" x14ac:dyDescent="0.2">
      <c r="A1199" s="8" t="s">
        <v>370</v>
      </c>
      <c r="B1199" s="8">
        <v>0.97854615884259999</v>
      </c>
      <c r="C1199" s="10">
        <v>0.93359375</v>
      </c>
    </row>
    <row r="1200" spans="1:3" x14ac:dyDescent="0.2">
      <c r="A1200" s="8" t="s">
        <v>750</v>
      </c>
      <c r="B1200" s="8">
        <v>0.31286745056119702</v>
      </c>
      <c r="C1200" s="10">
        <v>0.22265625</v>
      </c>
    </row>
    <row r="1201" spans="1:3" x14ac:dyDescent="0.2">
      <c r="A1201" s="8" t="s">
        <v>669</v>
      </c>
      <c r="B1201" s="8">
        <v>0.70044946881575898</v>
      </c>
      <c r="C1201" s="10">
        <v>0.649658203125</v>
      </c>
    </row>
    <row r="1202" spans="1:3" x14ac:dyDescent="0.2">
      <c r="A1202" s="8" t="s">
        <v>705</v>
      </c>
      <c r="B1202" s="8">
        <v>1</v>
      </c>
      <c r="C1202" s="10">
        <v>0.9990234375</v>
      </c>
    </row>
    <row r="1203" spans="1:3" x14ac:dyDescent="0.2">
      <c r="A1203" s="8" t="s">
        <v>830</v>
      </c>
      <c r="B1203" s="8">
        <v>0.85180719400370897</v>
      </c>
      <c r="C1203" s="10">
        <v>0.7578125</v>
      </c>
    </row>
    <row r="1204" spans="1:3" x14ac:dyDescent="0.2">
      <c r="A1204" s="8" t="s">
        <v>767</v>
      </c>
      <c r="B1204" s="8">
        <v>1</v>
      </c>
      <c r="C1204" s="10">
        <v>0.99609375</v>
      </c>
    </row>
    <row r="1205" spans="1:3" x14ac:dyDescent="0.2">
      <c r="A1205" s="8" t="s">
        <v>650</v>
      </c>
      <c r="B1205" s="8">
        <v>0.53131681293396504</v>
      </c>
      <c r="C1205" s="10">
        <v>0.4462890625</v>
      </c>
    </row>
    <row r="1206" spans="1:3" x14ac:dyDescent="0.2">
      <c r="A1206" s="8" t="s">
        <v>375</v>
      </c>
      <c r="B1206" s="8">
        <v>0.96875</v>
      </c>
      <c r="C1206" s="10">
        <v>0.90234375</v>
      </c>
    </row>
    <row r="1207" spans="1:3" x14ac:dyDescent="0.2">
      <c r="A1207" s="8" t="s">
        <v>719</v>
      </c>
      <c r="B1207" s="8">
        <v>0.42823708373240499</v>
      </c>
      <c r="C1207" s="10">
        <v>0.36376953125</v>
      </c>
    </row>
    <row r="1208" spans="1:3" x14ac:dyDescent="0.2">
      <c r="A1208" s="8" t="s">
        <v>276</v>
      </c>
      <c r="B1208" s="8">
        <v>0.952163706331142</v>
      </c>
      <c r="C1208" s="10">
        <v>0.9150390625</v>
      </c>
    </row>
    <row r="1209" spans="1:3" x14ac:dyDescent="0.2">
      <c r="A1209" s="8" t="s">
        <v>415</v>
      </c>
      <c r="B1209" s="8">
        <v>1</v>
      </c>
      <c r="C1209" s="10">
        <v>0.9990234375</v>
      </c>
    </row>
    <row r="1210" spans="1:3" x14ac:dyDescent="0.2">
      <c r="A1210" s="8" t="s">
        <v>399</v>
      </c>
      <c r="B1210" s="8">
        <v>0.24258557509697701</v>
      </c>
      <c r="C1210" s="10">
        <v>0.1640625</v>
      </c>
    </row>
    <row r="1211" spans="1:3" x14ac:dyDescent="0.2">
      <c r="A1211" s="8" t="s">
        <v>721</v>
      </c>
      <c r="B1211" s="8">
        <v>1</v>
      </c>
      <c r="C1211" s="10">
        <v>0.99609375</v>
      </c>
    </row>
    <row r="1212" spans="1:3" x14ac:dyDescent="0.2">
      <c r="A1212" s="8" t="s">
        <v>222</v>
      </c>
      <c r="B1212" s="8">
        <v>1</v>
      </c>
      <c r="C1212" s="10">
        <v>0.99609375</v>
      </c>
    </row>
    <row r="1213" spans="1:3" x14ac:dyDescent="0.2">
      <c r="A1213" s="8" t="s">
        <v>217</v>
      </c>
      <c r="B1213" s="8">
        <v>0.754955341130635</v>
      </c>
      <c r="C1213" s="10">
        <v>0.658203125</v>
      </c>
    </row>
    <row r="1214" spans="1:3" x14ac:dyDescent="0.2">
      <c r="A1214" s="8" t="s">
        <v>88</v>
      </c>
      <c r="B1214" s="8">
        <v>0.20346186733791899</v>
      </c>
      <c r="C1214" s="10">
        <v>0.140625</v>
      </c>
    </row>
    <row r="1215" spans="1:3" x14ac:dyDescent="0.2">
      <c r="A1215" s="8" t="s">
        <v>169</v>
      </c>
      <c r="B1215" s="8">
        <v>0.99682712549558905</v>
      </c>
      <c r="C1215" s="10">
        <v>0.989990234375</v>
      </c>
    </row>
    <row r="1216" spans="1:3" x14ac:dyDescent="0.2">
      <c r="A1216" s="8" t="s">
        <v>279</v>
      </c>
      <c r="B1216" s="8">
        <v>0.25821057069477599</v>
      </c>
      <c r="C1216" s="10">
        <v>0.17578125</v>
      </c>
    </row>
    <row r="1217" spans="1:3" x14ac:dyDescent="0.2">
      <c r="A1217" s="8" t="s">
        <v>209</v>
      </c>
      <c r="B1217" s="8">
        <v>0.83627381895266495</v>
      </c>
      <c r="C1217" s="10">
        <v>0.71484375</v>
      </c>
    </row>
    <row r="1218" spans="1:3" x14ac:dyDescent="0.2">
      <c r="A1218" s="8" t="s">
        <v>825</v>
      </c>
      <c r="B1218" s="8">
        <v>0.44485665762146498</v>
      </c>
      <c r="C1218" s="10">
        <v>0.3818359375</v>
      </c>
    </row>
    <row r="1219" spans="1:3" x14ac:dyDescent="0.2">
      <c r="A1219" s="8" t="s">
        <v>856</v>
      </c>
      <c r="B1219" s="8">
        <v>0.15637253122277001</v>
      </c>
      <c r="C1219" s="10">
        <v>0.12109375</v>
      </c>
    </row>
    <row r="1220" spans="1:3" x14ac:dyDescent="0.2">
      <c r="A1220" s="8" t="s">
        <v>142</v>
      </c>
      <c r="B1220" s="8">
        <v>0.82300734698156197</v>
      </c>
      <c r="C1220" s="10">
        <v>0.779052734375</v>
      </c>
    </row>
    <row r="1221" spans="1:3" x14ac:dyDescent="0.2">
      <c r="A1221" s="8" t="s">
        <v>896</v>
      </c>
      <c r="B1221" s="8">
        <v>0.99926793566557803</v>
      </c>
      <c r="C1221" s="10">
        <v>0.997802734375</v>
      </c>
    </row>
    <row r="1222" spans="1:3" x14ac:dyDescent="0.2">
      <c r="A1222" s="8" t="s">
        <v>724</v>
      </c>
      <c r="B1222" s="8">
        <v>0.93368553472702098</v>
      </c>
      <c r="C1222" s="10">
        <v>0.875</v>
      </c>
    </row>
    <row r="1223" spans="1:3" x14ac:dyDescent="0.2">
      <c r="A1223" s="8" t="s">
        <v>740</v>
      </c>
      <c r="B1223" s="8">
        <v>0.83627381895266495</v>
      </c>
      <c r="C1223" s="10">
        <v>0.71484375</v>
      </c>
    </row>
    <row r="1224" spans="1:3" x14ac:dyDescent="0.2">
      <c r="A1224" s="8" t="s">
        <v>857</v>
      </c>
      <c r="B1224" s="8">
        <v>1</v>
      </c>
      <c r="C1224" s="10">
        <v>0.998046875</v>
      </c>
    </row>
    <row r="1225" spans="1:3" x14ac:dyDescent="0.2">
      <c r="A1225" s="8" t="s">
        <v>382</v>
      </c>
      <c r="B1225" s="8">
        <v>0.82129836261123501</v>
      </c>
      <c r="C1225" s="10">
        <v>0.77685546875</v>
      </c>
    </row>
    <row r="1226" spans="1:3" x14ac:dyDescent="0.2">
      <c r="A1226" s="8" t="s">
        <v>745</v>
      </c>
      <c r="B1226" s="8">
        <v>0.38774876579996198</v>
      </c>
      <c r="C1226" s="10">
        <v>0.326171875</v>
      </c>
    </row>
    <row r="1227" spans="1:3" x14ac:dyDescent="0.2">
      <c r="A1227" s="8" t="s">
        <v>176</v>
      </c>
      <c r="B1227" s="8">
        <v>0.86622250262503697</v>
      </c>
      <c r="C1227" s="10">
        <v>0.802490234375</v>
      </c>
    </row>
    <row r="1228" spans="1:3" x14ac:dyDescent="0.2">
      <c r="A1228" s="8" t="s">
        <v>640</v>
      </c>
      <c r="B1228" s="8">
        <v>0.64483735871905201</v>
      </c>
      <c r="C1228" s="10">
        <v>0.51953125</v>
      </c>
    </row>
    <row r="1229" spans="1:3" x14ac:dyDescent="0.2">
      <c r="A1229" s="8" t="s">
        <v>269</v>
      </c>
      <c r="B1229" s="8">
        <v>0.29835081351134002</v>
      </c>
      <c r="C1229" s="10">
        <v>0.252197265625</v>
      </c>
    </row>
    <row r="1230" spans="1:3" x14ac:dyDescent="0.2">
      <c r="A1230" s="8" t="s">
        <v>695</v>
      </c>
      <c r="B1230" s="8">
        <v>0.66046234659986403</v>
      </c>
      <c r="C1230" s="10">
        <v>0.53125</v>
      </c>
    </row>
    <row r="1231" spans="1:3" x14ac:dyDescent="0.2">
      <c r="A1231" s="8" t="s">
        <v>432</v>
      </c>
      <c r="B1231" s="8">
        <v>0.63330948544662202</v>
      </c>
      <c r="C1231" s="10">
        <v>0.5908203125</v>
      </c>
    </row>
    <row r="1232" spans="1:3" x14ac:dyDescent="0.2">
      <c r="A1232" s="8" t="s">
        <v>523</v>
      </c>
      <c r="B1232" s="8">
        <v>0.33307653708967799</v>
      </c>
      <c r="C1232" s="10">
        <v>0.2666015625</v>
      </c>
    </row>
    <row r="1233" spans="1:3" x14ac:dyDescent="0.2">
      <c r="A1233" s="8" t="s">
        <v>640</v>
      </c>
      <c r="B1233" s="8">
        <v>0.64483735871905201</v>
      </c>
      <c r="C1233" s="10">
        <v>0.51953125</v>
      </c>
    </row>
    <row r="1234" spans="1:3" x14ac:dyDescent="0.2">
      <c r="A1234" s="8" t="s">
        <v>447</v>
      </c>
      <c r="B1234" s="8">
        <v>0.20324729042777601</v>
      </c>
      <c r="C1234" s="10">
        <v>0.15625</v>
      </c>
    </row>
    <row r="1235" spans="1:3" x14ac:dyDescent="0.2">
      <c r="A1235" s="8" t="s">
        <v>343</v>
      </c>
      <c r="B1235" s="8">
        <v>0.69354272909529702</v>
      </c>
      <c r="C1235" s="10">
        <v>0.578125</v>
      </c>
    </row>
    <row r="1236" spans="1:3" x14ac:dyDescent="0.2">
      <c r="A1236" s="8" t="s">
        <v>297</v>
      </c>
      <c r="B1236" s="8">
        <v>0.99024963975185598</v>
      </c>
      <c r="C1236" s="10">
        <v>0.96484375</v>
      </c>
    </row>
    <row r="1237" spans="1:3" x14ac:dyDescent="0.2">
      <c r="A1237" s="8" t="s">
        <v>581</v>
      </c>
      <c r="B1237" s="8">
        <v>0.40188266050964899</v>
      </c>
      <c r="C1237" s="10">
        <v>0.337890625</v>
      </c>
    </row>
    <row r="1238" spans="1:3" x14ac:dyDescent="0.2">
      <c r="A1238" s="8" t="s">
        <v>308</v>
      </c>
      <c r="B1238" s="8">
        <v>0.57154977662156403</v>
      </c>
      <c r="C1238" s="10">
        <v>0.49365234375</v>
      </c>
    </row>
    <row r="1239" spans="1:3" x14ac:dyDescent="0.2">
      <c r="A1239" s="8" t="s">
        <v>164</v>
      </c>
      <c r="B1239" s="8">
        <v>0.34402561948761001</v>
      </c>
      <c r="C1239" s="10">
        <v>0.2578125</v>
      </c>
    </row>
    <row r="1240" spans="1:3" x14ac:dyDescent="0.2">
      <c r="A1240" s="8" t="s">
        <v>360</v>
      </c>
      <c r="B1240" s="8">
        <v>0.50420419961577501</v>
      </c>
      <c r="C1240" s="10">
        <v>0.376953125</v>
      </c>
    </row>
    <row r="1241" spans="1:3" x14ac:dyDescent="0.2">
      <c r="A1241" s="8" t="s">
        <v>772</v>
      </c>
      <c r="B1241" s="8">
        <v>0.98831180736636204</v>
      </c>
      <c r="C1241" s="10">
        <v>0.9453125</v>
      </c>
    </row>
    <row r="1242" spans="1:3" x14ac:dyDescent="0.2">
      <c r="A1242" s="8" t="s">
        <v>174</v>
      </c>
      <c r="B1242" s="8">
        <v>0.38336347827704198</v>
      </c>
      <c r="C1242" s="10">
        <v>0.26953125</v>
      </c>
    </row>
    <row r="1243" spans="1:3" x14ac:dyDescent="0.2">
      <c r="A1243" s="8" t="s">
        <v>697</v>
      </c>
      <c r="B1243" s="8">
        <v>0.32717515236501699</v>
      </c>
      <c r="C1243" s="10">
        <v>0.2744140625</v>
      </c>
    </row>
    <row r="1244" spans="1:3" x14ac:dyDescent="0.2">
      <c r="A1244" s="8" t="s">
        <v>305</v>
      </c>
      <c r="B1244" s="8">
        <v>0.410362574574415</v>
      </c>
      <c r="C1244" s="10">
        <v>0.3203125</v>
      </c>
    </row>
    <row r="1245" spans="1:3" x14ac:dyDescent="0.2">
      <c r="A1245" s="8" t="s">
        <v>241</v>
      </c>
      <c r="B1245" s="8">
        <v>0.20346186733791899</v>
      </c>
      <c r="C1245" s="10">
        <v>0.140625</v>
      </c>
    </row>
    <row r="1246" spans="1:3" x14ac:dyDescent="0.2">
      <c r="A1246" s="8" t="s">
        <v>213</v>
      </c>
      <c r="B1246" s="8">
        <v>1</v>
      </c>
      <c r="C1246" s="10">
        <v>0.9990234375</v>
      </c>
    </row>
    <row r="1247" spans="1:3" x14ac:dyDescent="0.2">
      <c r="A1247" s="8" t="s">
        <v>358</v>
      </c>
      <c r="B1247" s="8">
        <v>0.88314854340458804</v>
      </c>
      <c r="C1247" s="10">
        <v>0.7734375</v>
      </c>
    </row>
    <row r="1248" spans="1:3" x14ac:dyDescent="0.2">
      <c r="A1248" s="8" t="s">
        <v>524</v>
      </c>
      <c r="B1248" s="8">
        <v>0.29641104848392202</v>
      </c>
      <c r="C1248" s="10">
        <v>0.244140625</v>
      </c>
    </row>
    <row r="1249" spans="1:3" x14ac:dyDescent="0.2">
      <c r="A1249" s="8" t="s">
        <v>133</v>
      </c>
      <c r="B1249" s="8">
        <v>0.57523921986258297</v>
      </c>
      <c r="C1249" s="10">
        <v>0.521484375</v>
      </c>
    </row>
    <row r="1250" spans="1:3" x14ac:dyDescent="0.2">
      <c r="A1250" s="8" t="s">
        <v>667</v>
      </c>
      <c r="B1250" s="8">
        <v>0.28530940345473998</v>
      </c>
      <c r="C1250" s="10">
        <v>0.234375</v>
      </c>
    </row>
    <row r="1251" spans="1:3" x14ac:dyDescent="0.2">
      <c r="A1251" s="8" t="s">
        <v>703</v>
      </c>
      <c r="B1251" s="8">
        <v>0.63702486438803396</v>
      </c>
      <c r="C1251" s="10">
        <v>0.55859375</v>
      </c>
    </row>
    <row r="1252" spans="1:3" x14ac:dyDescent="0.2">
      <c r="A1252" s="8" t="s">
        <v>387</v>
      </c>
      <c r="B1252" s="8">
        <v>0.30571369849198499</v>
      </c>
      <c r="C1252" s="10">
        <v>0.2470703125</v>
      </c>
    </row>
    <row r="1253" spans="1:3" x14ac:dyDescent="0.2">
      <c r="A1253" s="8" t="s">
        <v>812</v>
      </c>
      <c r="B1253" s="8">
        <v>0.46828891035527398</v>
      </c>
      <c r="C1253" s="10">
        <v>0.40771484375</v>
      </c>
    </row>
    <row r="1254" spans="1:3" x14ac:dyDescent="0.2">
      <c r="A1254" s="8" t="s">
        <v>618</v>
      </c>
      <c r="B1254" s="8">
        <v>0.92530537051356698</v>
      </c>
      <c r="C1254" s="10">
        <v>0.89453125</v>
      </c>
    </row>
    <row r="1255" spans="1:3" x14ac:dyDescent="0.2">
      <c r="A1255" s="8" t="s">
        <v>371</v>
      </c>
      <c r="B1255" s="8">
        <v>0.93754583231483701</v>
      </c>
      <c r="C1255" s="10">
        <v>0.884765625</v>
      </c>
    </row>
    <row r="1256" spans="1:3" x14ac:dyDescent="0.2">
      <c r="A1256" s="8" t="s">
        <v>801</v>
      </c>
      <c r="B1256" s="8">
        <v>1</v>
      </c>
      <c r="C1256" s="10">
        <v>0.998046875</v>
      </c>
    </row>
    <row r="1257" spans="1:3" x14ac:dyDescent="0.2">
      <c r="A1257" s="8" t="s">
        <v>907</v>
      </c>
      <c r="B1257" s="8">
        <v>0.40383053816696601</v>
      </c>
      <c r="C1257" s="10">
        <v>0.361328125</v>
      </c>
    </row>
    <row r="1258" spans="1:3" x14ac:dyDescent="0.2">
      <c r="A1258" s="8" t="s">
        <v>720</v>
      </c>
      <c r="B1258" s="8">
        <v>0.74271298733765601</v>
      </c>
      <c r="C1258" s="10">
        <v>0.658203125</v>
      </c>
    </row>
    <row r="1259" spans="1:3" x14ac:dyDescent="0.2">
      <c r="A1259" s="8" t="s">
        <v>410</v>
      </c>
      <c r="B1259" s="8">
        <v>0.57179558644808504</v>
      </c>
      <c r="C1259" s="10">
        <v>0.488525390625</v>
      </c>
    </row>
    <row r="1260" spans="1:3" x14ac:dyDescent="0.2">
      <c r="A1260" s="8" t="s">
        <v>166</v>
      </c>
      <c r="B1260" s="8">
        <v>0.98779678411793503</v>
      </c>
      <c r="C1260" s="10">
        <v>0.966796875</v>
      </c>
    </row>
    <row r="1261" spans="1:3" x14ac:dyDescent="0.2">
      <c r="A1261" s="8" t="s">
        <v>893</v>
      </c>
      <c r="B1261" s="8">
        <v>0.12121628193454501</v>
      </c>
      <c r="C1261" s="10">
        <v>8.203125E-2</v>
      </c>
    </row>
    <row r="1262" spans="1:3" x14ac:dyDescent="0.2">
      <c r="A1262" s="8" t="s">
        <v>648</v>
      </c>
      <c r="B1262" s="8">
        <v>0.509880263059177</v>
      </c>
      <c r="C1262" s="10">
        <v>0.435546875</v>
      </c>
    </row>
    <row r="1263" spans="1:3" x14ac:dyDescent="0.2">
      <c r="A1263" s="8" t="s">
        <v>768</v>
      </c>
      <c r="B1263" s="8">
        <v>0.43856437256880598</v>
      </c>
      <c r="C1263" s="10">
        <v>0.3525390625</v>
      </c>
    </row>
    <row r="1264" spans="1:3" x14ac:dyDescent="0.2">
      <c r="A1264" s="8" t="s">
        <v>908</v>
      </c>
      <c r="B1264" s="8">
        <v>0.88311807366362405</v>
      </c>
      <c r="C1264" s="10">
        <v>0.7734375</v>
      </c>
    </row>
    <row r="1265" spans="1:3" x14ac:dyDescent="0.2">
      <c r="A1265" s="8" t="s">
        <v>772</v>
      </c>
      <c r="B1265" s="8">
        <v>0.98831180736636204</v>
      </c>
      <c r="C1265" s="10">
        <v>0.9453125</v>
      </c>
    </row>
    <row r="1266" spans="1:3" x14ac:dyDescent="0.2">
      <c r="A1266" s="8" t="s">
        <v>699</v>
      </c>
      <c r="B1266" s="8">
        <v>0.18953720385089601</v>
      </c>
      <c r="C1266" s="10">
        <v>0.140625</v>
      </c>
    </row>
    <row r="1267" spans="1:3" x14ac:dyDescent="0.2">
      <c r="A1267" s="8" t="s">
        <v>708</v>
      </c>
      <c r="B1267" s="8">
        <v>0.754955341130635</v>
      </c>
      <c r="C1267" s="10">
        <v>0.658203125</v>
      </c>
    </row>
    <row r="1268" spans="1:3" x14ac:dyDescent="0.2">
      <c r="A1268" s="8" t="s">
        <v>909</v>
      </c>
      <c r="B1268" s="8">
        <v>0.90246590620358003</v>
      </c>
      <c r="C1268" s="10">
        <v>0.802734375</v>
      </c>
    </row>
    <row r="1269" spans="1:3" x14ac:dyDescent="0.2">
      <c r="A1269" s="8" t="s">
        <v>728</v>
      </c>
      <c r="B1269" s="8">
        <v>0.90333367514450902</v>
      </c>
      <c r="C1269" s="10">
        <v>0.873046875</v>
      </c>
    </row>
    <row r="1270" spans="1:3" x14ac:dyDescent="0.2">
      <c r="A1270" s="8" t="s">
        <v>635</v>
      </c>
      <c r="B1270" s="8">
        <v>0.391632093454369</v>
      </c>
      <c r="C1270" s="10">
        <v>0.32568359375</v>
      </c>
    </row>
    <row r="1271" spans="1:3" x14ac:dyDescent="0.2">
      <c r="A1271" s="8" t="s">
        <v>180</v>
      </c>
      <c r="B1271" s="8">
        <v>0.67385579271882001</v>
      </c>
      <c r="C1271" s="10">
        <v>0.61376953125</v>
      </c>
    </row>
    <row r="1272" spans="1:3" x14ac:dyDescent="0.2">
      <c r="A1272" s="8" t="s">
        <v>417</v>
      </c>
      <c r="B1272" s="8">
        <v>0.43172270930665002</v>
      </c>
      <c r="C1272" s="10">
        <v>0.345703125</v>
      </c>
    </row>
    <row r="1273" spans="1:3" x14ac:dyDescent="0.2">
      <c r="A1273" s="8" t="s">
        <v>188</v>
      </c>
      <c r="B1273" s="8">
        <v>0.31069208658152297</v>
      </c>
      <c r="C1273" s="10">
        <v>0.236328125</v>
      </c>
    </row>
    <row r="1274" spans="1:3" x14ac:dyDescent="0.2">
      <c r="A1274" s="8" t="s">
        <v>910</v>
      </c>
      <c r="B1274" s="8">
        <v>0.52838712549311495</v>
      </c>
      <c r="C1274" s="10">
        <v>0.443359375</v>
      </c>
    </row>
    <row r="1275" spans="1:3" x14ac:dyDescent="0.2">
      <c r="A1275" s="8" t="s">
        <v>691</v>
      </c>
      <c r="B1275" s="8">
        <v>0.94143105926130999</v>
      </c>
      <c r="C1275" s="10">
        <v>0.8896484375</v>
      </c>
    </row>
    <row r="1276" spans="1:3" x14ac:dyDescent="0.2">
      <c r="A1276" s="8" t="s">
        <v>755</v>
      </c>
      <c r="B1276" s="8">
        <v>0.70557689885530905</v>
      </c>
      <c r="C1276" s="10">
        <v>0.65380859375</v>
      </c>
    </row>
    <row r="1277" spans="1:3" x14ac:dyDescent="0.2">
      <c r="A1277" s="8" t="s">
        <v>215</v>
      </c>
      <c r="B1277" s="8">
        <v>0.55182271634615299</v>
      </c>
      <c r="C1277" s="10">
        <v>0.4755859375</v>
      </c>
    </row>
    <row r="1278" spans="1:3" x14ac:dyDescent="0.2">
      <c r="A1278" s="8" t="s">
        <v>270</v>
      </c>
      <c r="B1278" s="8">
        <v>0.84402524955960001</v>
      </c>
      <c r="C1278" s="10">
        <v>0.71484375</v>
      </c>
    </row>
    <row r="1279" spans="1:3" x14ac:dyDescent="0.2">
      <c r="A1279" s="8" t="s">
        <v>704</v>
      </c>
      <c r="B1279" s="8">
        <v>0.44542714117420101</v>
      </c>
      <c r="C1279" s="10">
        <v>0.369140625</v>
      </c>
    </row>
    <row r="1280" spans="1:3" x14ac:dyDescent="0.2">
      <c r="A1280" s="8" t="s">
        <v>833</v>
      </c>
      <c r="B1280" s="8">
        <v>0.62918178056552398</v>
      </c>
      <c r="C1280" s="10">
        <v>0.5390625</v>
      </c>
    </row>
    <row r="1281" spans="1:3" x14ac:dyDescent="0.2">
      <c r="A1281" s="8" t="s">
        <v>858</v>
      </c>
      <c r="B1281" s="8">
        <v>0.46127429924457503</v>
      </c>
      <c r="C1281" s="10">
        <v>0.37109375</v>
      </c>
    </row>
    <row r="1282" spans="1:3" x14ac:dyDescent="0.2">
      <c r="A1282" s="8" t="s">
        <v>482</v>
      </c>
      <c r="B1282" s="8">
        <v>0.65258867536656195</v>
      </c>
      <c r="C1282" s="10">
        <v>0.58203125</v>
      </c>
    </row>
    <row r="1283" spans="1:3" x14ac:dyDescent="0.2">
      <c r="A1283" s="8" t="s">
        <v>884</v>
      </c>
      <c r="B1283" s="8">
        <v>0.33794026081927903</v>
      </c>
      <c r="C1283" s="10">
        <v>0.275390625</v>
      </c>
    </row>
    <row r="1284" spans="1:3" x14ac:dyDescent="0.2">
      <c r="A1284" s="8" t="s">
        <v>186</v>
      </c>
      <c r="B1284" s="8">
        <v>0.73651909470739396</v>
      </c>
      <c r="C1284" s="10">
        <v>0.625</v>
      </c>
    </row>
    <row r="1285" spans="1:3" x14ac:dyDescent="0.2">
      <c r="A1285" s="8" t="s">
        <v>673</v>
      </c>
      <c r="B1285" s="8">
        <v>0.833508612840695</v>
      </c>
      <c r="C1285" s="10">
        <v>0.765380859375</v>
      </c>
    </row>
    <row r="1286" spans="1:3" x14ac:dyDescent="0.2">
      <c r="A1286" s="8" t="s">
        <v>119</v>
      </c>
      <c r="B1286" s="8">
        <v>0.28543187897628602</v>
      </c>
      <c r="C1286" s="10">
        <v>0.21484375</v>
      </c>
    </row>
    <row r="1287" spans="1:3" x14ac:dyDescent="0.2">
      <c r="A1287" s="8" t="s">
        <v>436</v>
      </c>
      <c r="B1287" s="8">
        <v>0.73880721435144503</v>
      </c>
      <c r="C1287" s="10">
        <v>0.65380859375</v>
      </c>
    </row>
    <row r="1288" spans="1:3" x14ac:dyDescent="0.2">
      <c r="A1288" s="8" t="s">
        <v>911</v>
      </c>
      <c r="B1288" s="8">
        <v>0.994140625</v>
      </c>
      <c r="C1288" s="10">
        <v>0.9921875</v>
      </c>
    </row>
    <row r="1289" spans="1:3" x14ac:dyDescent="0.2">
      <c r="A1289" s="8" t="s">
        <v>229</v>
      </c>
      <c r="B1289" s="8">
        <v>0.28939935012491302</v>
      </c>
      <c r="C1289" s="10">
        <v>0.2109375</v>
      </c>
    </row>
    <row r="1290" spans="1:3" x14ac:dyDescent="0.2">
      <c r="A1290" s="8" t="s">
        <v>104</v>
      </c>
      <c r="B1290" s="8">
        <v>0.28139521282817398</v>
      </c>
      <c r="C1290" s="10">
        <v>0.2109375</v>
      </c>
    </row>
    <row r="1291" spans="1:3" x14ac:dyDescent="0.2">
      <c r="A1291" s="8" t="s">
        <v>270</v>
      </c>
      <c r="B1291" s="8">
        <v>0.84402524955960001</v>
      </c>
      <c r="C1291" s="10">
        <v>0.71484375</v>
      </c>
    </row>
    <row r="1292" spans="1:3" x14ac:dyDescent="0.2">
      <c r="A1292" s="8" t="s">
        <v>78</v>
      </c>
      <c r="B1292" s="8">
        <v>0.52548998041952799</v>
      </c>
      <c r="C1292" s="10">
        <v>0.46875</v>
      </c>
    </row>
    <row r="1293" spans="1:3" x14ac:dyDescent="0.2">
      <c r="A1293" s="8" t="s">
        <v>186</v>
      </c>
      <c r="B1293" s="8">
        <v>0.73651909470739396</v>
      </c>
      <c r="C1293" s="10">
        <v>0.625</v>
      </c>
    </row>
    <row r="1294" spans="1:3" x14ac:dyDescent="0.2">
      <c r="A1294" s="8" t="s">
        <v>788</v>
      </c>
      <c r="B1294" s="8">
        <v>0.71099094808230701</v>
      </c>
      <c r="C1294" s="10">
        <v>0.642578125</v>
      </c>
    </row>
    <row r="1295" spans="1:3" x14ac:dyDescent="0.2">
      <c r="A1295" s="8" t="s">
        <v>333</v>
      </c>
      <c r="B1295" s="8">
        <v>0.57527930126751603</v>
      </c>
      <c r="C1295" s="10">
        <v>0.4814453125</v>
      </c>
    </row>
    <row r="1296" spans="1:3" x14ac:dyDescent="0.2">
      <c r="A1296" s="8" t="s">
        <v>638</v>
      </c>
      <c r="B1296" s="8">
        <v>0.25821057069477599</v>
      </c>
      <c r="C1296" s="10">
        <v>0.17578125</v>
      </c>
    </row>
    <row r="1297" spans="1:3" x14ac:dyDescent="0.2">
      <c r="A1297" s="8" t="s">
        <v>452</v>
      </c>
      <c r="B1297" s="8">
        <v>1</v>
      </c>
      <c r="C1297" s="10">
        <v>0.9921875</v>
      </c>
    </row>
    <row r="1298" spans="1:3" x14ac:dyDescent="0.2">
      <c r="A1298" s="8" t="s">
        <v>626</v>
      </c>
      <c r="B1298" s="8">
        <v>0.90441140265367503</v>
      </c>
      <c r="C1298" s="10">
        <v>0.818359375</v>
      </c>
    </row>
    <row r="1299" spans="1:3" x14ac:dyDescent="0.2">
      <c r="A1299" s="8" t="s">
        <v>491</v>
      </c>
      <c r="B1299" s="8">
        <v>0.238334704215309</v>
      </c>
      <c r="C1299" s="10">
        <v>0.185546875</v>
      </c>
    </row>
    <row r="1300" spans="1:3" x14ac:dyDescent="0.2">
      <c r="A1300" s="8" t="s">
        <v>515</v>
      </c>
      <c r="B1300" s="8">
        <v>0.39093121859296398</v>
      </c>
      <c r="C1300" s="10">
        <v>0.30859375</v>
      </c>
    </row>
    <row r="1301" spans="1:3" x14ac:dyDescent="0.2">
      <c r="A1301" s="8" t="s">
        <v>218</v>
      </c>
      <c r="B1301" s="8">
        <v>0.33998131917350599</v>
      </c>
      <c r="C1301" s="10">
        <v>0.265625</v>
      </c>
    </row>
    <row r="1302" spans="1:3" x14ac:dyDescent="0.2">
      <c r="A1302" s="8" t="s">
        <v>162</v>
      </c>
      <c r="B1302" s="8">
        <v>0.75886349883312698</v>
      </c>
      <c r="C1302" s="10">
        <v>0.6611328125</v>
      </c>
    </row>
    <row r="1303" spans="1:3" x14ac:dyDescent="0.2">
      <c r="A1303" s="8" t="s">
        <v>427</v>
      </c>
      <c r="B1303" s="8">
        <v>0.37125423985624301</v>
      </c>
      <c r="C1303" s="10">
        <v>0.275390625</v>
      </c>
    </row>
    <row r="1304" spans="1:3" x14ac:dyDescent="0.2">
      <c r="A1304" s="8" t="s">
        <v>386</v>
      </c>
      <c r="B1304" s="8">
        <v>0.25208305595040997</v>
      </c>
      <c r="C1304" s="10">
        <v>0.1875</v>
      </c>
    </row>
    <row r="1305" spans="1:3" x14ac:dyDescent="0.2">
      <c r="A1305" s="8" t="s">
        <v>456</v>
      </c>
      <c r="B1305" s="8">
        <v>1</v>
      </c>
      <c r="C1305" s="10">
        <v>0.99951171875</v>
      </c>
    </row>
    <row r="1306" spans="1:3" x14ac:dyDescent="0.2">
      <c r="A1306" s="8" t="s">
        <v>398</v>
      </c>
      <c r="B1306" s="8">
        <v>0.33743382888059797</v>
      </c>
      <c r="C1306" s="10">
        <v>0.279296875</v>
      </c>
    </row>
    <row r="1307" spans="1:3" x14ac:dyDescent="0.2">
      <c r="A1307" s="8" t="s">
        <v>344</v>
      </c>
      <c r="B1307" s="8">
        <v>0.39363486384886598</v>
      </c>
      <c r="C1307" s="10">
        <v>0.3125</v>
      </c>
    </row>
    <row r="1308" spans="1:3" x14ac:dyDescent="0.2">
      <c r="A1308" s="8" t="s">
        <v>319</v>
      </c>
      <c r="B1308" s="8">
        <v>0.29496960209657802</v>
      </c>
      <c r="C1308" s="10">
        <v>0.2373046875</v>
      </c>
    </row>
    <row r="1309" spans="1:3" x14ac:dyDescent="0.2">
      <c r="A1309" s="8" t="s">
        <v>254</v>
      </c>
      <c r="B1309" s="8">
        <v>1</v>
      </c>
      <c r="C1309" s="10">
        <v>0.99609375</v>
      </c>
    </row>
    <row r="1310" spans="1:3" x14ac:dyDescent="0.2">
      <c r="A1310" s="8" t="s">
        <v>147</v>
      </c>
      <c r="B1310" s="8">
        <v>0.64070906790294102</v>
      </c>
      <c r="C1310" s="10">
        <v>0.578125</v>
      </c>
    </row>
    <row r="1311" spans="1:3" x14ac:dyDescent="0.2">
      <c r="A1311" s="8" t="s">
        <v>538</v>
      </c>
      <c r="B1311" s="8">
        <v>1</v>
      </c>
      <c r="C1311" s="10">
        <v>0.99609375</v>
      </c>
    </row>
    <row r="1312" spans="1:3" x14ac:dyDescent="0.2">
      <c r="A1312" s="8" t="s">
        <v>276</v>
      </c>
      <c r="B1312" s="8">
        <v>0.952163706331142</v>
      </c>
      <c r="C1312" s="10">
        <v>0.9150390625</v>
      </c>
    </row>
    <row r="1313" spans="1:3" x14ac:dyDescent="0.2">
      <c r="A1313" s="8" t="s">
        <v>391</v>
      </c>
      <c r="B1313" s="8">
        <v>0.75493435041511403</v>
      </c>
      <c r="C1313" s="10">
        <v>0.6953125</v>
      </c>
    </row>
    <row r="1314" spans="1:3" x14ac:dyDescent="0.2">
      <c r="A1314" s="8" t="s">
        <v>313</v>
      </c>
      <c r="B1314" s="8">
        <v>0.61755479431518301</v>
      </c>
      <c r="C1314" s="10">
        <v>0.53515625</v>
      </c>
    </row>
    <row r="1315" spans="1:3" x14ac:dyDescent="0.2">
      <c r="A1315" s="8" t="s">
        <v>807</v>
      </c>
      <c r="B1315" s="8">
        <v>0.33989338580827</v>
      </c>
      <c r="C1315" s="10">
        <v>0.2744140625</v>
      </c>
    </row>
    <row r="1316" spans="1:3" x14ac:dyDescent="0.2">
      <c r="A1316" s="8" t="s">
        <v>132</v>
      </c>
      <c r="B1316" s="8">
        <v>0.26184868065188999</v>
      </c>
      <c r="C1316" s="10">
        <v>0.201171875</v>
      </c>
    </row>
    <row r="1317" spans="1:3" x14ac:dyDescent="0.2">
      <c r="A1317" s="8" t="s">
        <v>455</v>
      </c>
      <c r="B1317" s="8">
        <v>0.92208887368009296</v>
      </c>
      <c r="C1317" s="10">
        <v>0.828125</v>
      </c>
    </row>
    <row r="1318" spans="1:3" x14ac:dyDescent="0.2">
      <c r="A1318" s="8" t="s">
        <v>278</v>
      </c>
      <c r="B1318" s="8">
        <v>0.94728089428227502</v>
      </c>
      <c r="C1318" s="10">
        <v>0.91015625</v>
      </c>
    </row>
    <row r="1319" spans="1:3" x14ac:dyDescent="0.2">
      <c r="A1319" s="8" t="s">
        <v>903</v>
      </c>
      <c r="B1319" s="8">
        <v>0.87924232449224105</v>
      </c>
      <c r="C1319" s="10">
        <v>0.76953125</v>
      </c>
    </row>
    <row r="1320" spans="1:3" x14ac:dyDescent="0.2">
      <c r="A1320" s="8" t="s">
        <v>769</v>
      </c>
      <c r="B1320" s="8">
        <v>0.39880492250725202</v>
      </c>
      <c r="C1320" s="10">
        <v>0.30859375</v>
      </c>
    </row>
    <row r="1321" spans="1:3" x14ac:dyDescent="0.2">
      <c r="A1321" s="8" t="s">
        <v>491</v>
      </c>
      <c r="B1321" s="8">
        <v>0.238334704215309</v>
      </c>
      <c r="C1321" s="10">
        <v>0.185546875</v>
      </c>
    </row>
    <row r="1322" spans="1:3" x14ac:dyDescent="0.2">
      <c r="A1322" s="8" t="s">
        <v>748</v>
      </c>
      <c r="B1322" s="8">
        <v>0.28933812839234901</v>
      </c>
      <c r="C1322" s="10">
        <v>0.21875</v>
      </c>
    </row>
    <row r="1323" spans="1:3" x14ac:dyDescent="0.2">
      <c r="A1323" s="8" t="s">
        <v>460</v>
      </c>
      <c r="B1323" s="8">
        <v>0.50686360601354596</v>
      </c>
      <c r="C1323" s="10">
        <v>0.4365234375</v>
      </c>
    </row>
    <row r="1324" spans="1:3" x14ac:dyDescent="0.2">
      <c r="A1324" s="8" t="s">
        <v>661</v>
      </c>
      <c r="B1324" s="8">
        <v>0.93363191231825704</v>
      </c>
      <c r="C1324" s="10">
        <v>0.86328125</v>
      </c>
    </row>
    <row r="1325" spans="1:3" x14ac:dyDescent="0.2">
      <c r="A1325" s="8" t="s">
        <v>357</v>
      </c>
      <c r="B1325" s="8">
        <v>1</v>
      </c>
      <c r="C1325" s="10">
        <v>0.99609375</v>
      </c>
    </row>
    <row r="1326" spans="1:3" x14ac:dyDescent="0.2">
      <c r="A1326" s="8" t="s">
        <v>908</v>
      </c>
      <c r="B1326" s="8">
        <v>0.88311807366362405</v>
      </c>
      <c r="C1326" s="10">
        <v>0.7734375</v>
      </c>
    </row>
    <row r="1327" spans="1:3" x14ac:dyDescent="0.2">
      <c r="A1327" s="8" t="s">
        <v>141</v>
      </c>
      <c r="B1327" s="8">
        <v>0.30676291262600702</v>
      </c>
      <c r="C1327" s="10">
        <v>0.23046875</v>
      </c>
    </row>
    <row r="1328" spans="1:3" x14ac:dyDescent="0.2">
      <c r="A1328" s="8" t="s">
        <v>603</v>
      </c>
      <c r="B1328" s="8">
        <v>0.48902786085064998</v>
      </c>
      <c r="C1328" s="10">
        <v>0.42822265625</v>
      </c>
    </row>
    <row r="1329" spans="1:3" x14ac:dyDescent="0.2">
      <c r="A1329" s="8" t="s">
        <v>81</v>
      </c>
      <c r="B1329" s="8">
        <v>0.64381647453401503</v>
      </c>
      <c r="C1329" s="10">
        <v>0.55615234375</v>
      </c>
    </row>
    <row r="1330" spans="1:3" x14ac:dyDescent="0.2">
      <c r="A1330" s="8" t="s">
        <v>78</v>
      </c>
      <c r="B1330" s="8">
        <v>0.52548998041952799</v>
      </c>
      <c r="C1330" s="10">
        <v>0.46875</v>
      </c>
    </row>
    <row r="1331" spans="1:3" x14ac:dyDescent="0.2">
      <c r="A1331" s="8" t="s">
        <v>345</v>
      </c>
      <c r="B1331" s="8">
        <v>0.52002094646781505</v>
      </c>
      <c r="C1331" s="10">
        <v>0.390625</v>
      </c>
    </row>
    <row r="1332" spans="1:3" x14ac:dyDescent="0.2">
      <c r="A1332" s="8" t="s">
        <v>103</v>
      </c>
      <c r="B1332" s="8">
        <v>0.33794026081927903</v>
      </c>
      <c r="C1332" s="10">
        <v>0.275390625</v>
      </c>
    </row>
    <row r="1333" spans="1:3" x14ac:dyDescent="0.2">
      <c r="A1333" s="8" t="s">
        <v>166</v>
      </c>
      <c r="B1333" s="8">
        <v>0.98779678411793503</v>
      </c>
      <c r="C1333" s="10">
        <v>0.966796875</v>
      </c>
    </row>
    <row r="1334" spans="1:3" x14ac:dyDescent="0.2">
      <c r="A1334" s="8" t="s">
        <v>603</v>
      </c>
      <c r="B1334" s="8">
        <v>0.48902786085064998</v>
      </c>
      <c r="C1334" s="10">
        <v>0.42822265625</v>
      </c>
    </row>
    <row r="1335" spans="1:3" x14ac:dyDescent="0.2">
      <c r="A1335" s="8" t="s">
        <v>181</v>
      </c>
      <c r="B1335" s="8">
        <v>0.25018377848566498</v>
      </c>
      <c r="C1335" s="10">
        <v>0.17578125</v>
      </c>
    </row>
    <row r="1336" spans="1:3" x14ac:dyDescent="0.2">
      <c r="A1336" s="8" t="s">
        <v>368</v>
      </c>
      <c r="B1336" s="8">
        <v>0.488434390430944</v>
      </c>
      <c r="C1336" s="10">
        <v>0.42578125</v>
      </c>
    </row>
    <row r="1337" spans="1:3" x14ac:dyDescent="0.2">
      <c r="A1337" s="8" t="s">
        <v>404</v>
      </c>
      <c r="B1337" s="8">
        <v>0.25881148411654697</v>
      </c>
      <c r="C1337" s="10">
        <v>0.2119140625</v>
      </c>
    </row>
    <row r="1338" spans="1:3" x14ac:dyDescent="0.2">
      <c r="A1338" s="8" t="s">
        <v>198</v>
      </c>
      <c r="B1338" s="8">
        <v>0.34571457168618702</v>
      </c>
      <c r="C1338" s="10">
        <v>0.2919921875</v>
      </c>
    </row>
    <row r="1339" spans="1:3" x14ac:dyDescent="0.2">
      <c r="A1339" s="8" t="s">
        <v>201</v>
      </c>
      <c r="B1339" s="8">
        <v>0.9951182604098</v>
      </c>
      <c r="C1339" s="10">
        <v>0.98486328125</v>
      </c>
    </row>
    <row r="1340" spans="1:3" x14ac:dyDescent="0.2">
      <c r="A1340" s="8" t="s">
        <v>820</v>
      </c>
      <c r="B1340" s="8">
        <v>0.62918178056552398</v>
      </c>
      <c r="C1340" s="10">
        <v>0.5390625</v>
      </c>
    </row>
    <row r="1341" spans="1:3" x14ac:dyDescent="0.2">
      <c r="A1341" s="8" t="s">
        <v>744</v>
      </c>
      <c r="B1341" s="8">
        <v>0.40641048743129998</v>
      </c>
      <c r="C1341" s="10">
        <v>0.314453125</v>
      </c>
    </row>
    <row r="1342" spans="1:3" x14ac:dyDescent="0.2">
      <c r="A1342" s="8" t="s">
        <v>438</v>
      </c>
      <c r="B1342" s="8">
        <v>0.21527243738178301</v>
      </c>
      <c r="C1342" s="10">
        <v>0.14453125</v>
      </c>
    </row>
    <row r="1343" spans="1:3" x14ac:dyDescent="0.2">
      <c r="A1343" s="8" t="s">
        <v>848</v>
      </c>
      <c r="B1343" s="8">
        <v>0.24515727884573399</v>
      </c>
      <c r="C1343" s="10">
        <v>0.1953125</v>
      </c>
    </row>
    <row r="1344" spans="1:3" x14ac:dyDescent="0.2">
      <c r="A1344" s="8" t="s">
        <v>481</v>
      </c>
      <c r="B1344" s="8">
        <v>1</v>
      </c>
      <c r="C1344" s="10">
        <v>0.998046875</v>
      </c>
    </row>
    <row r="1345" spans="1:3" x14ac:dyDescent="0.2">
      <c r="A1345" s="8" t="s">
        <v>402</v>
      </c>
      <c r="B1345" s="8">
        <v>0.66614552797717697</v>
      </c>
      <c r="C1345" s="10">
        <v>0.591796875</v>
      </c>
    </row>
    <row r="1346" spans="1:3" x14ac:dyDescent="0.2">
      <c r="A1346" s="8" t="s">
        <v>318</v>
      </c>
      <c r="B1346" s="8">
        <v>0.90246590620358003</v>
      </c>
      <c r="C1346" s="10">
        <v>0.802734375</v>
      </c>
    </row>
    <row r="1347" spans="1:3" x14ac:dyDescent="0.2">
      <c r="A1347" s="8" t="s">
        <v>253</v>
      </c>
      <c r="B1347" s="8">
        <v>0.48293114648242202</v>
      </c>
      <c r="C1347" s="10">
        <v>0.43359375</v>
      </c>
    </row>
    <row r="1348" spans="1:3" x14ac:dyDescent="0.2">
      <c r="A1348" s="8" t="s">
        <v>114</v>
      </c>
      <c r="B1348" s="8">
        <v>0.64483735871905201</v>
      </c>
      <c r="C1348" s="10">
        <v>0.51953125</v>
      </c>
    </row>
    <row r="1349" spans="1:3" x14ac:dyDescent="0.2">
      <c r="A1349" s="8" t="s">
        <v>912</v>
      </c>
      <c r="B1349" s="8">
        <v>0.92335272247880895</v>
      </c>
      <c r="C1349" s="10">
        <v>0.8916015625</v>
      </c>
    </row>
    <row r="1350" spans="1:3" x14ac:dyDescent="0.2">
      <c r="A1350" s="8" t="s">
        <v>758</v>
      </c>
      <c r="B1350" s="8">
        <v>0.17984065767363699</v>
      </c>
      <c r="C1350" s="10">
        <v>0.13671875</v>
      </c>
    </row>
    <row r="1351" spans="1:3" x14ac:dyDescent="0.2">
      <c r="A1351" s="8" t="s">
        <v>531</v>
      </c>
      <c r="B1351" s="8">
        <v>0.50796563861232102</v>
      </c>
      <c r="C1351" s="10">
        <v>0.41796875</v>
      </c>
    </row>
    <row r="1352" spans="1:3" x14ac:dyDescent="0.2">
      <c r="A1352" s="8" t="s">
        <v>913</v>
      </c>
      <c r="B1352" s="8">
        <v>0.96142959650142401</v>
      </c>
      <c r="C1352" s="10">
        <v>0.933349609375</v>
      </c>
    </row>
    <row r="1353" spans="1:3" x14ac:dyDescent="0.2">
      <c r="A1353" s="8" t="s">
        <v>597</v>
      </c>
      <c r="B1353" s="8">
        <v>0.62428379384760402</v>
      </c>
      <c r="C1353" s="10">
        <v>0.550048828125</v>
      </c>
    </row>
    <row r="1354" spans="1:3" x14ac:dyDescent="0.2">
      <c r="A1354" s="8" t="s">
        <v>731</v>
      </c>
      <c r="B1354" s="8">
        <v>0.39407445374075301</v>
      </c>
      <c r="C1354" s="10">
        <v>0.3271484375</v>
      </c>
    </row>
    <row r="1355" spans="1:3" x14ac:dyDescent="0.2">
      <c r="A1355" s="8" t="s">
        <v>640</v>
      </c>
      <c r="B1355" s="8">
        <v>0.64483735871905201</v>
      </c>
      <c r="C1355" s="10">
        <v>0.51953125</v>
      </c>
    </row>
    <row r="1356" spans="1:3" x14ac:dyDescent="0.2">
      <c r="A1356" s="8" t="s">
        <v>94</v>
      </c>
      <c r="B1356" s="8">
        <v>0.40448028231095601</v>
      </c>
      <c r="C1356" s="10">
        <v>0.30859375</v>
      </c>
    </row>
    <row r="1357" spans="1:3" x14ac:dyDescent="0.2">
      <c r="A1357" s="8" t="s">
        <v>748</v>
      </c>
      <c r="B1357" s="8">
        <v>0.28933812839234901</v>
      </c>
      <c r="C1357" s="10">
        <v>0.21875</v>
      </c>
    </row>
    <row r="1358" spans="1:3" x14ac:dyDescent="0.2">
      <c r="A1358" s="8" t="s">
        <v>896</v>
      </c>
      <c r="B1358" s="8">
        <v>0.99926793566557803</v>
      </c>
      <c r="C1358" s="10">
        <v>0.997802734375</v>
      </c>
    </row>
    <row r="1359" spans="1:3" x14ac:dyDescent="0.2">
      <c r="A1359" s="8" t="s">
        <v>494</v>
      </c>
      <c r="B1359" s="8">
        <v>1</v>
      </c>
      <c r="C1359" s="10">
        <v>0.99951171875</v>
      </c>
    </row>
    <row r="1360" spans="1:3" x14ac:dyDescent="0.2">
      <c r="A1360" s="8" t="s">
        <v>168</v>
      </c>
      <c r="B1360" s="8">
        <v>0.79348851307749502</v>
      </c>
      <c r="C1360" s="10">
        <v>0.7109375</v>
      </c>
    </row>
    <row r="1361" spans="1:3" x14ac:dyDescent="0.2">
      <c r="A1361" s="8" t="s">
        <v>327</v>
      </c>
      <c r="B1361" s="8">
        <v>0.74819203349341201</v>
      </c>
      <c r="C1361" s="10">
        <v>0.65234375</v>
      </c>
    </row>
    <row r="1362" spans="1:3" x14ac:dyDescent="0.2">
      <c r="A1362" s="8" t="s">
        <v>181</v>
      </c>
      <c r="B1362" s="8">
        <v>0.25018377848566498</v>
      </c>
      <c r="C1362" s="10">
        <v>0.17578125</v>
      </c>
    </row>
    <row r="1363" spans="1:3" x14ac:dyDescent="0.2">
      <c r="A1363" s="8" t="s">
        <v>792</v>
      </c>
      <c r="B1363" s="8">
        <v>0.42624044132347</v>
      </c>
      <c r="C1363" s="10">
        <v>0.31640625</v>
      </c>
    </row>
    <row r="1364" spans="1:3" x14ac:dyDescent="0.2">
      <c r="A1364" s="8" t="s">
        <v>190</v>
      </c>
      <c r="B1364" s="8">
        <v>0.56548504762661</v>
      </c>
      <c r="C1364" s="10">
        <v>0.498046875</v>
      </c>
    </row>
    <row r="1365" spans="1:3" x14ac:dyDescent="0.2">
      <c r="A1365" s="8" t="s">
        <v>578</v>
      </c>
      <c r="B1365" s="8">
        <v>0.62918178056552398</v>
      </c>
      <c r="C1365" s="10">
        <v>0.5546875</v>
      </c>
    </row>
    <row r="1366" spans="1:3" x14ac:dyDescent="0.2">
      <c r="A1366" s="8" t="s">
        <v>629</v>
      </c>
      <c r="B1366" s="8">
        <v>0.39877432110862199</v>
      </c>
      <c r="C1366" s="10">
        <v>0.3125</v>
      </c>
    </row>
    <row r="1367" spans="1:3" x14ac:dyDescent="0.2">
      <c r="A1367" s="8" t="s">
        <v>361</v>
      </c>
      <c r="B1367" s="8">
        <v>0.39869356422860902</v>
      </c>
      <c r="C1367" s="10">
        <v>0.343017578125</v>
      </c>
    </row>
    <row r="1368" spans="1:3" x14ac:dyDescent="0.2">
      <c r="A1368" s="8" t="s">
        <v>610</v>
      </c>
      <c r="B1368" s="8">
        <v>0.683137429223167</v>
      </c>
      <c r="C1368" s="10">
        <v>0.59375</v>
      </c>
    </row>
    <row r="1369" spans="1:3" x14ac:dyDescent="0.2">
      <c r="A1369" s="8" t="s">
        <v>588</v>
      </c>
      <c r="B1369" s="8">
        <v>0.39489867395509298</v>
      </c>
      <c r="C1369" s="10">
        <v>0.3046875</v>
      </c>
    </row>
    <row r="1370" spans="1:3" x14ac:dyDescent="0.2">
      <c r="A1370" s="8" t="s">
        <v>466</v>
      </c>
      <c r="B1370" s="8">
        <v>0.27248288206279098</v>
      </c>
      <c r="C1370" s="10">
        <v>0.22607421875</v>
      </c>
    </row>
    <row r="1371" spans="1:3" x14ac:dyDescent="0.2">
      <c r="A1371" s="8" t="s">
        <v>717</v>
      </c>
      <c r="B1371" s="8">
        <v>0.21527243738178301</v>
      </c>
      <c r="C1371" s="10">
        <v>0.14453125</v>
      </c>
    </row>
    <row r="1372" spans="1:3" x14ac:dyDescent="0.2">
      <c r="A1372" s="8" t="s">
        <v>287</v>
      </c>
      <c r="B1372" s="8">
        <v>0.36927819284219399</v>
      </c>
      <c r="C1372" s="10">
        <v>0.291015625</v>
      </c>
    </row>
    <row r="1373" spans="1:3" x14ac:dyDescent="0.2">
      <c r="A1373" s="8" t="s">
        <v>375</v>
      </c>
      <c r="B1373" s="8">
        <v>0.96875</v>
      </c>
      <c r="C1373" s="10">
        <v>0.90234375</v>
      </c>
    </row>
    <row r="1374" spans="1:3" x14ac:dyDescent="0.2">
      <c r="A1374" s="8" t="s">
        <v>290</v>
      </c>
      <c r="B1374" s="8">
        <v>0.51375594803690805</v>
      </c>
      <c r="C1374" s="10">
        <v>0.44140625</v>
      </c>
    </row>
    <row r="1375" spans="1:3" x14ac:dyDescent="0.2">
      <c r="A1375" s="8" t="s">
        <v>527</v>
      </c>
      <c r="B1375" s="8">
        <v>0.549871500041474</v>
      </c>
      <c r="C1375" s="10">
        <v>0.4736328125</v>
      </c>
    </row>
    <row r="1376" spans="1:3" x14ac:dyDescent="0.2">
      <c r="A1376" s="8" t="s">
        <v>670</v>
      </c>
      <c r="B1376" s="8">
        <v>1</v>
      </c>
      <c r="C1376" s="10">
        <v>0.998046875</v>
      </c>
    </row>
    <row r="1377" spans="1:3" x14ac:dyDescent="0.2">
      <c r="A1377" s="8" t="s">
        <v>101</v>
      </c>
      <c r="B1377" s="8">
        <v>0.265992463097322</v>
      </c>
      <c r="C1377" s="10">
        <v>0.1796875</v>
      </c>
    </row>
    <row r="1378" spans="1:3" x14ac:dyDescent="0.2">
      <c r="A1378" s="8" t="s">
        <v>200</v>
      </c>
      <c r="B1378" s="8">
        <v>0.42624044132347</v>
      </c>
      <c r="C1378" s="10">
        <v>0.31640625</v>
      </c>
    </row>
    <row r="1379" spans="1:3" x14ac:dyDescent="0.2">
      <c r="A1379" s="8" t="s">
        <v>295</v>
      </c>
      <c r="B1379" s="8">
        <v>0.57961846600736899</v>
      </c>
      <c r="C1379" s="10">
        <v>0.50146484375</v>
      </c>
    </row>
    <row r="1380" spans="1:3" x14ac:dyDescent="0.2">
      <c r="A1380" s="8" t="s">
        <v>261</v>
      </c>
      <c r="B1380" s="8">
        <v>0.92599509286890302</v>
      </c>
      <c r="C1380" s="10">
        <v>0.83203125</v>
      </c>
    </row>
    <row r="1381" spans="1:3" x14ac:dyDescent="0.2">
      <c r="A1381" s="8" t="s">
        <v>226</v>
      </c>
      <c r="B1381" s="8">
        <v>0.69337165606336904</v>
      </c>
      <c r="C1381" s="10">
        <v>0.62646484375</v>
      </c>
    </row>
    <row r="1382" spans="1:3" x14ac:dyDescent="0.2">
      <c r="A1382" s="8" t="s">
        <v>451</v>
      </c>
      <c r="B1382" s="8">
        <v>0.48541646755880102</v>
      </c>
      <c r="C1382" s="10">
        <v>0.4150390625</v>
      </c>
    </row>
    <row r="1383" spans="1:3" x14ac:dyDescent="0.2">
      <c r="A1383" s="8" t="s">
        <v>359</v>
      </c>
      <c r="B1383" s="8">
        <v>0.31642008137459599</v>
      </c>
      <c r="C1383" s="10">
        <v>0.264404296875</v>
      </c>
    </row>
    <row r="1384" spans="1:3" x14ac:dyDescent="0.2">
      <c r="A1384" s="8" t="s">
        <v>613</v>
      </c>
      <c r="B1384" s="8">
        <v>0.69556892168481899</v>
      </c>
      <c r="C1384" s="10">
        <v>0.62841796875</v>
      </c>
    </row>
    <row r="1385" spans="1:3" x14ac:dyDescent="0.2">
      <c r="A1385" s="8" t="s">
        <v>588</v>
      </c>
      <c r="B1385" s="8">
        <v>0.39489867395509298</v>
      </c>
      <c r="C1385" s="10">
        <v>0.3046875</v>
      </c>
    </row>
    <row r="1386" spans="1:3" x14ac:dyDescent="0.2">
      <c r="A1386" s="8" t="s">
        <v>399</v>
      </c>
      <c r="B1386" s="8">
        <v>0.24258557509697701</v>
      </c>
      <c r="C1386" s="10">
        <v>0.1640625</v>
      </c>
    </row>
    <row r="1387" spans="1:3" x14ac:dyDescent="0.2">
      <c r="A1387" s="8" t="s">
        <v>739</v>
      </c>
      <c r="B1387" s="8">
        <v>0.82814789631438701</v>
      </c>
      <c r="C1387" s="10">
        <v>0.76025390625</v>
      </c>
    </row>
    <row r="1388" spans="1:3" x14ac:dyDescent="0.2">
      <c r="A1388" s="8" t="s">
        <v>734</v>
      </c>
      <c r="B1388" s="8">
        <v>0.14862128385669501</v>
      </c>
      <c r="C1388" s="10">
        <v>0.109375</v>
      </c>
    </row>
    <row r="1389" spans="1:3" x14ac:dyDescent="0.2">
      <c r="A1389" s="8" t="s">
        <v>755</v>
      </c>
      <c r="B1389" s="8">
        <v>0.70557689885530905</v>
      </c>
      <c r="C1389" s="10">
        <v>0.65380859375</v>
      </c>
    </row>
    <row r="1390" spans="1:3" x14ac:dyDescent="0.2">
      <c r="A1390" s="8" t="s">
        <v>484</v>
      </c>
      <c r="B1390" s="8">
        <v>0.63105802049161197</v>
      </c>
      <c r="C1390" s="10">
        <v>0.521484375</v>
      </c>
    </row>
    <row r="1391" spans="1:3" x14ac:dyDescent="0.2">
      <c r="A1391" s="8" t="s">
        <v>425</v>
      </c>
      <c r="B1391" s="8">
        <v>1</v>
      </c>
      <c r="C1391" s="10">
        <v>0.99609375</v>
      </c>
    </row>
    <row r="1392" spans="1:3" x14ac:dyDescent="0.2">
      <c r="A1392" s="8" t="s">
        <v>633</v>
      </c>
      <c r="B1392" s="8">
        <v>0.50796563861232102</v>
      </c>
      <c r="C1392" s="10">
        <v>0.41796875</v>
      </c>
    </row>
    <row r="1393" spans="1:3" x14ac:dyDescent="0.2">
      <c r="A1393" s="8" t="s">
        <v>289</v>
      </c>
      <c r="B1393" s="8">
        <v>0.78524794274815901</v>
      </c>
      <c r="C1393" s="10">
        <v>0.724609375</v>
      </c>
    </row>
    <row r="1394" spans="1:3" x14ac:dyDescent="0.2">
      <c r="A1394" s="8" t="s">
        <v>672</v>
      </c>
      <c r="B1394" s="8">
        <v>0.92977929177545604</v>
      </c>
      <c r="C1394" s="10">
        <v>0.87109375</v>
      </c>
    </row>
    <row r="1395" spans="1:3" x14ac:dyDescent="0.2">
      <c r="A1395" s="8" t="s">
        <v>367</v>
      </c>
      <c r="B1395" s="8">
        <v>0.265992463097322</v>
      </c>
      <c r="C1395" s="10">
        <v>0.1796875</v>
      </c>
    </row>
    <row r="1396" spans="1:3" x14ac:dyDescent="0.2">
      <c r="A1396" s="8" t="s">
        <v>823</v>
      </c>
      <c r="B1396" s="8">
        <v>0.37895397665973002</v>
      </c>
      <c r="C1396" s="10">
        <v>0.3310546875</v>
      </c>
    </row>
    <row r="1397" spans="1:3" x14ac:dyDescent="0.2">
      <c r="A1397" s="8" t="s">
        <v>286</v>
      </c>
      <c r="B1397" s="8">
        <v>0.79251290444642197</v>
      </c>
      <c r="C1397" s="10">
        <v>0.7080078125</v>
      </c>
    </row>
    <row r="1398" spans="1:3" x14ac:dyDescent="0.2">
      <c r="A1398" s="8" t="s">
        <v>565</v>
      </c>
      <c r="B1398" s="8">
        <v>0.85952801958650704</v>
      </c>
      <c r="C1398" s="10">
        <v>0.796875</v>
      </c>
    </row>
    <row r="1399" spans="1:3" x14ac:dyDescent="0.2">
      <c r="A1399" s="8" t="s">
        <v>160</v>
      </c>
      <c r="B1399" s="8">
        <v>0.98681795616696999</v>
      </c>
      <c r="C1399" s="10">
        <v>0.96923828125</v>
      </c>
    </row>
    <row r="1400" spans="1:3" x14ac:dyDescent="0.2">
      <c r="A1400" s="8" t="s">
        <v>260</v>
      </c>
      <c r="B1400" s="8">
        <v>0.25208305595040997</v>
      </c>
      <c r="C1400" s="10">
        <v>0.1875</v>
      </c>
    </row>
    <row r="1401" spans="1:3" x14ac:dyDescent="0.2">
      <c r="A1401" s="8" t="s">
        <v>248</v>
      </c>
      <c r="B1401" s="8">
        <v>1</v>
      </c>
      <c r="C1401" s="10">
        <v>0.99609375</v>
      </c>
    </row>
    <row r="1402" spans="1:3" x14ac:dyDescent="0.2">
      <c r="A1402" s="8" t="s">
        <v>416</v>
      </c>
      <c r="B1402" s="8">
        <v>0.39820552144605798</v>
      </c>
      <c r="C1402" s="10">
        <v>0.342041015625</v>
      </c>
    </row>
    <row r="1403" spans="1:3" x14ac:dyDescent="0.2">
      <c r="A1403" s="8" t="s">
        <v>889</v>
      </c>
      <c r="B1403" s="8">
        <v>0.96387338834700698</v>
      </c>
      <c r="C1403" s="10">
        <v>0.9375</v>
      </c>
    </row>
    <row r="1404" spans="1:3" x14ac:dyDescent="0.2">
      <c r="A1404" s="8" t="s">
        <v>412</v>
      </c>
      <c r="B1404" s="8">
        <v>1</v>
      </c>
      <c r="C1404" s="10">
        <v>0.999755859375</v>
      </c>
    </row>
    <row r="1405" spans="1:3" x14ac:dyDescent="0.2">
      <c r="A1405" s="8" t="s">
        <v>161</v>
      </c>
      <c r="B1405" s="8">
        <v>0.73260521309149895</v>
      </c>
      <c r="C1405" s="10">
        <v>0.623046875</v>
      </c>
    </row>
    <row r="1406" spans="1:3" x14ac:dyDescent="0.2">
      <c r="A1406" s="8" t="s">
        <v>385</v>
      </c>
      <c r="B1406" s="8">
        <v>1</v>
      </c>
      <c r="C1406" s="10">
        <v>0.99609375</v>
      </c>
    </row>
    <row r="1407" spans="1:3" x14ac:dyDescent="0.2">
      <c r="A1407" s="8" t="s">
        <v>914</v>
      </c>
      <c r="B1407" s="8">
        <v>0.9990234375</v>
      </c>
      <c r="C1407" s="10">
        <v>0.998046875</v>
      </c>
    </row>
    <row r="1408" spans="1:3" x14ac:dyDescent="0.2">
      <c r="A1408" s="8" t="s">
        <v>326</v>
      </c>
      <c r="B1408" s="8">
        <v>0.30873896166791898</v>
      </c>
      <c r="C1408" s="10">
        <v>0.234375</v>
      </c>
    </row>
    <row r="1409" spans="1:3" x14ac:dyDescent="0.2">
      <c r="A1409" s="8" t="s">
        <v>915</v>
      </c>
      <c r="B1409" s="8">
        <v>0.68579130325044002</v>
      </c>
      <c r="C1409" s="10">
        <v>0.5625</v>
      </c>
    </row>
    <row r="1410" spans="1:3" x14ac:dyDescent="0.2">
      <c r="A1410" s="8" t="s">
        <v>563</v>
      </c>
      <c r="B1410" s="8">
        <v>0.52002094646781505</v>
      </c>
      <c r="C1410" s="10">
        <v>0.390625</v>
      </c>
    </row>
    <row r="1411" spans="1:3" x14ac:dyDescent="0.2">
      <c r="A1411" s="8" t="s">
        <v>142</v>
      </c>
      <c r="B1411" s="8">
        <v>0.82300734698156197</v>
      </c>
      <c r="C1411" s="10">
        <v>0.779052734375</v>
      </c>
    </row>
    <row r="1412" spans="1:3" x14ac:dyDescent="0.2">
      <c r="A1412" s="8" t="s">
        <v>750</v>
      </c>
      <c r="B1412" s="8">
        <v>0.31286745056119702</v>
      </c>
      <c r="C1412" s="10">
        <v>0.22265625</v>
      </c>
    </row>
    <row r="1413" spans="1:3" x14ac:dyDescent="0.2">
      <c r="A1413" s="8" t="s">
        <v>77</v>
      </c>
      <c r="B1413" s="8">
        <v>0.82618308268697604</v>
      </c>
      <c r="C1413" s="10">
        <v>0.760986328125</v>
      </c>
    </row>
    <row r="1414" spans="1:3" x14ac:dyDescent="0.2">
      <c r="A1414" s="8" t="s">
        <v>893</v>
      </c>
      <c r="B1414" s="8">
        <v>0.12121628193454501</v>
      </c>
      <c r="C1414" s="10">
        <v>8.203125E-2</v>
      </c>
    </row>
    <row r="1415" spans="1:3" x14ac:dyDescent="0.2">
      <c r="A1415" s="8" t="s">
        <v>738</v>
      </c>
      <c r="B1415" s="8">
        <v>0.18953720385089601</v>
      </c>
      <c r="C1415" s="10">
        <v>0.140625</v>
      </c>
    </row>
    <row r="1416" spans="1:3" x14ac:dyDescent="0.2">
      <c r="A1416" s="8" t="s">
        <v>763</v>
      </c>
      <c r="B1416" s="8">
        <v>0.88702429619015499</v>
      </c>
      <c r="C1416" s="10">
        <v>0.77734375</v>
      </c>
    </row>
    <row r="1417" spans="1:3" x14ac:dyDescent="0.2">
      <c r="A1417" s="8" t="s">
        <v>597</v>
      </c>
      <c r="B1417" s="8">
        <v>0.62428379384760402</v>
      </c>
      <c r="C1417" s="10">
        <v>0.550048828125</v>
      </c>
    </row>
    <row r="1418" spans="1:3" x14ac:dyDescent="0.2">
      <c r="A1418" s="8" t="s">
        <v>166</v>
      </c>
      <c r="B1418" s="8">
        <v>0.98779678411793503</v>
      </c>
      <c r="C1418" s="10">
        <v>0.966796875</v>
      </c>
    </row>
    <row r="1419" spans="1:3" x14ac:dyDescent="0.2">
      <c r="A1419" s="8" t="s">
        <v>790</v>
      </c>
      <c r="B1419" s="8">
        <v>0.68775205924767102</v>
      </c>
      <c r="C1419" s="10">
        <v>0.5625</v>
      </c>
    </row>
    <row r="1420" spans="1:3" x14ac:dyDescent="0.2">
      <c r="A1420" s="8" t="s">
        <v>220</v>
      </c>
      <c r="B1420" s="8">
        <v>0.25024501796798398</v>
      </c>
      <c r="C1420" s="10">
        <v>0.18359375</v>
      </c>
    </row>
    <row r="1421" spans="1:3" x14ac:dyDescent="0.2">
      <c r="A1421" s="8" t="s">
        <v>217</v>
      </c>
      <c r="B1421" s="8">
        <v>0.754955341130635</v>
      </c>
      <c r="C1421" s="10">
        <v>0.658203125</v>
      </c>
    </row>
    <row r="1422" spans="1:3" x14ac:dyDescent="0.2">
      <c r="A1422" s="8" t="s">
        <v>405</v>
      </c>
      <c r="B1422" s="8">
        <v>0.99951267102937502</v>
      </c>
      <c r="C1422" s="10">
        <v>0.9970703125</v>
      </c>
    </row>
    <row r="1423" spans="1:3" x14ac:dyDescent="0.2">
      <c r="A1423" s="8" t="s">
        <v>134</v>
      </c>
      <c r="B1423" s="8">
        <v>0.484395036165712</v>
      </c>
      <c r="C1423" s="10">
        <v>0.435546875</v>
      </c>
    </row>
    <row r="1424" spans="1:3" x14ac:dyDescent="0.2">
      <c r="A1424" s="8" t="s">
        <v>99</v>
      </c>
      <c r="B1424" s="8">
        <v>0.97168207206721202</v>
      </c>
      <c r="C1424" s="10">
        <v>0.951904296875</v>
      </c>
    </row>
    <row r="1425" spans="1:3" x14ac:dyDescent="0.2">
      <c r="A1425" s="8" t="s">
        <v>293</v>
      </c>
      <c r="B1425" s="8">
        <v>0.17984065767363699</v>
      </c>
      <c r="C1425" s="10">
        <v>0.13671875</v>
      </c>
    </row>
    <row r="1426" spans="1:3" x14ac:dyDescent="0.2">
      <c r="A1426" s="8" t="s">
        <v>662</v>
      </c>
      <c r="B1426" s="8">
        <v>1</v>
      </c>
      <c r="C1426" s="10">
        <v>0.99951171875</v>
      </c>
    </row>
    <row r="1427" spans="1:3" x14ac:dyDescent="0.2">
      <c r="A1427" s="8" t="s">
        <v>436</v>
      </c>
      <c r="B1427" s="8">
        <v>0.73880721435144503</v>
      </c>
      <c r="C1427" s="10">
        <v>0.65380859375</v>
      </c>
    </row>
    <row r="1428" spans="1:3" x14ac:dyDescent="0.2">
      <c r="A1428" s="8" t="s">
        <v>574</v>
      </c>
      <c r="B1428" s="8">
        <v>0.95606184238643699</v>
      </c>
      <c r="C1428" s="10">
        <v>0.9189453125</v>
      </c>
    </row>
    <row r="1429" spans="1:3" x14ac:dyDescent="0.2">
      <c r="A1429" s="8" t="s">
        <v>898</v>
      </c>
      <c r="B1429" s="8">
        <v>1</v>
      </c>
      <c r="C1429" s="10">
        <v>0.9970703125</v>
      </c>
    </row>
    <row r="1430" spans="1:3" x14ac:dyDescent="0.2">
      <c r="A1430" s="8" t="s">
        <v>720</v>
      </c>
      <c r="B1430" s="8">
        <v>0.74271298733765601</v>
      </c>
      <c r="C1430" s="10">
        <v>0.658203125</v>
      </c>
    </row>
    <row r="1431" spans="1:3" x14ac:dyDescent="0.2">
      <c r="A1431" s="8" t="s">
        <v>910</v>
      </c>
      <c r="B1431" s="8">
        <v>0.52838712549311495</v>
      </c>
      <c r="C1431" s="10">
        <v>0.443359375</v>
      </c>
    </row>
    <row r="1432" spans="1:3" x14ac:dyDescent="0.2">
      <c r="A1432" s="8" t="s">
        <v>640</v>
      </c>
      <c r="B1432" s="8">
        <v>0.64483735871905201</v>
      </c>
      <c r="C1432" s="10">
        <v>0.51953125</v>
      </c>
    </row>
    <row r="1433" spans="1:3" x14ac:dyDescent="0.2">
      <c r="A1433" s="8" t="s">
        <v>340</v>
      </c>
      <c r="B1433" s="8">
        <v>0.57227719081210204</v>
      </c>
      <c r="C1433" s="10">
        <v>0.5126953125</v>
      </c>
    </row>
    <row r="1434" spans="1:3" x14ac:dyDescent="0.2">
      <c r="A1434" s="8" t="s">
        <v>735</v>
      </c>
      <c r="B1434" s="8">
        <v>0.61234857298122303</v>
      </c>
      <c r="C1434" s="10">
        <v>0.509765625</v>
      </c>
    </row>
    <row r="1435" spans="1:3" x14ac:dyDescent="0.2">
      <c r="A1435" s="8" t="s">
        <v>882</v>
      </c>
      <c r="B1435" s="8">
        <v>0.71099094808230701</v>
      </c>
      <c r="C1435" s="10">
        <v>0.642578125</v>
      </c>
    </row>
    <row r="1436" spans="1:3" x14ac:dyDescent="0.2">
      <c r="A1436" s="8" t="s">
        <v>254</v>
      </c>
      <c r="B1436" s="8">
        <v>1</v>
      </c>
      <c r="C1436" s="10">
        <v>0.99609375</v>
      </c>
    </row>
    <row r="1437" spans="1:3" x14ac:dyDescent="0.2">
      <c r="A1437" s="8" t="s">
        <v>227</v>
      </c>
      <c r="B1437" s="8">
        <v>0.99658298489105601</v>
      </c>
      <c r="C1437" s="10">
        <v>0.98681640625</v>
      </c>
    </row>
    <row r="1438" spans="1:3" x14ac:dyDescent="0.2">
      <c r="A1438" s="8" t="s">
        <v>759</v>
      </c>
      <c r="B1438" s="8">
        <v>0.77222764705258395</v>
      </c>
      <c r="C1438" s="10">
        <v>0.718017578125</v>
      </c>
    </row>
    <row r="1439" spans="1:3" x14ac:dyDescent="0.2">
      <c r="A1439" s="8" t="s">
        <v>172</v>
      </c>
      <c r="B1439" s="8">
        <v>0.78370642924501599</v>
      </c>
      <c r="C1439" s="10">
        <v>0.71044921875</v>
      </c>
    </row>
    <row r="1440" spans="1:3" x14ac:dyDescent="0.2">
      <c r="A1440" s="8" t="s">
        <v>513</v>
      </c>
      <c r="B1440" s="8">
        <v>0.74819203349341201</v>
      </c>
      <c r="C1440" s="10">
        <v>0.65234375</v>
      </c>
    </row>
    <row r="1441" spans="1:3" x14ac:dyDescent="0.2">
      <c r="A1441" s="8" t="s">
        <v>431</v>
      </c>
      <c r="B1441" s="8">
        <v>0.48639493876679701</v>
      </c>
      <c r="C1441" s="10">
        <v>0.416015625</v>
      </c>
    </row>
    <row r="1442" spans="1:3" x14ac:dyDescent="0.2">
      <c r="A1442" s="8" t="s">
        <v>490</v>
      </c>
      <c r="B1442" s="8">
        <v>0.63160503186197303</v>
      </c>
      <c r="C1442" s="10">
        <v>0.56103515625</v>
      </c>
    </row>
    <row r="1443" spans="1:3" x14ac:dyDescent="0.2">
      <c r="A1443" s="8" t="s">
        <v>776</v>
      </c>
      <c r="B1443" s="8">
        <v>0.95362472810702203</v>
      </c>
      <c r="C1443" s="10">
        <v>0.90478515625</v>
      </c>
    </row>
    <row r="1444" spans="1:3" x14ac:dyDescent="0.2">
      <c r="A1444" s="8" t="s">
        <v>326</v>
      </c>
      <c r="B1444" s="8">
        <v>0.30873896166791898</v>
      </c>
      <c r="C1444" s="10">
        <v>0.234375</v>
      </c>
    </row>
    <row r="1445" spans="1:3" x14ac:dyDescent="0.2">
      <c r="A1445" s="8" t="s">
        <v>841</v>
      </c>
      <c r="B1445" s="8">
        <v>0.91999061486599198</v>
      </c>
      <c r="C1445" s="10">
        <v>0.8515625</v>
      </c>
    </row>
    <row r="1446" spans="1:3" x14ac:dyDescent="0.2">
      <c r="A1446" s="8" t="s">
        <v>539</v>
      </c>
      <c r="B1446" s="8">
        <v>0.64865183003832005</v>
      </c>
      <c r="C1446" s="10">
        <v>0.5390625</v>
      </c>
    </row>
    <row r="1447" spans="1:3" x14ac:dyDescent="0.2">
      <c r="A1447" s="8" t="s">
        <v>456</v>
      </c>
      <c r="B1447" s="8">
        <v>1</v>
      </c>
      <c r="C1447" s="10">
        <v>0.99951171875</v>
      </c>
    </row>
    <row r="1448" spans="1:3" x14ac:dyDescent="0.2">
      <c r="A1448" s="8" t="s">
        <v>454</v>
      </c>
      <c r="B1448" s="8">
        <v>0.95265102652959299</v>
      </c>
      <c r="C1448" s="10">
        <v>0.90673828125</v>
      </c>
    </row>
    <row r="1449" spans="1:3" x14ac:dyDescent="0.2">
      <c r="A1449" s="8" t="s">
        <v>820</v>
      </c>
      <c r="B1449" s="8">
        <v>0.62918178056552398</v>
      </c>
      <c r="C1449" s="10">
        <v>0.5390625</v>
      </c>
    </row>
    <row r="1450" spans="1:3" x14ac:dyDescent="0.2">
      <c r="A1450" s="8" t="s">
        <v>556</v>
      </c>
      <c r="B1450" s="8">
        <v>0.70215857241917101</v>
      </c>
      <c r="C1450" s="10">
        <v>0.651123046875</v>
      </c>
    </row>
    <row r="1451" spans="1:3" x14ac:dyDescent="0.2">
      <c r="A1451" s="8" t="s">
        <v>85</v>
      </c>
      <c r="B1451" s="8">
        <v>0.64070906790294102</v>
      </c>
      <c r="C1451" s="10">
        <v>0.578125</v>
      </c>
    </row>
    <row r="1452" spans="1:3" x14ac:dyDescent="0.2">
      <c r="A1452" s="8" t="s">
        <v>200</v>
      </c>
      <c r="B1452" s="8">
        <v>0.42624044132347</v>
      </c>
      <c r="C1452" s="10">
        <v>0.31640625</v>
      </c>
    </row>
    <row r="1453" spans="1:3" x14ac:dyDescent="0.2">
      <c r="A1453" s="8" t="s">
        <v>808</v>
      </c>
      <c r="B1453" s="8">
        <v>0.34790125598577398</v>
      </c>
      <c r="C1453" s="10">
        <v>0.26171875</v>
      </c>
    </row>
    <row r="1454" spans="1:3" x14ac:dyDescent="0.2">
      <c r="A1454" s="8" t="s">
        <v>205</v>
      </c>
      <c r="B1454" s="8">
        <v>0.95216083810824803</v>
      </c>
      <c r="C1454" s="10">
        <v>0.91357421875</v>
      </c>
    </row>
    <row r="1455" spans="1:3" x14ac:dyDescent="0.2">
      <c r="A1455" s="8" t="s">
        <v>531</v>
      </c>
      <c r="B1455" s="8">
        <v>0.50796563861232102</v>
      </c>
      <c r="C1455" s="10">
        <v>0.41796875</v>
      </c>
    </row>
    <row r="1456" spans="1:3" x14ac:dyDescent="0.2">
      <c r="A1456" s="8" t="s">
        <v>345</v>
      </c>
      <c r="B1456" s="8">
        <v>0.52002094646781505</v>
      </c>
      <c r="C1456" s="10">
        <v>0.390625</v>
      </c>
    </row>
    <row r="1457" spans="1:3" x14ac:dyDescent="0.2">
      <c r="A1457" s="8" t="s">
        <v>916</v>
      </c>
      <c r="B1457" s="8">
        <v>0.951183798840048</v>
      </c>
      <c r="C1457" s="10">
        <v>0.90234375</v>
      </c>
    </row>
    <row r="1458" spans="1:3" x14ac:dyDescent="0.2">
      <c r="A1458" s="8" t="s">
        <v>469</v>
      </c>
      <c r="B1458" s="8">
        <v>0.25024501796798398</v>
      </c>
      <c r="C1458" s="10">
        <v>0.18359375</v>
      </c>
    </row>
    <row r="1459" spans="1:3" x14ac:dyDescent="0.2">
      <c r="A1459" s="8" t="s">
        <v>247</v>
      </c>
      <c r="B1459" s="8">
        <v>0.40250423771482202</v>
      </c>
      <c r="C1459" s="10">
        <v>0.310546875</v>
      </c>
    </row>
    <row r="1460" spans="1:3" x14ac:dyDescent="0.2">
      <c r="A1460" s="8" t="s">
        <v>689</v>
      </c>
      <c r="B1460" s="8">
        <v>0.29496960209657802</v>
      </c>
      <c r="C1460" s="10">
        <v>0.2373046875</v>
      </c>
    </row>
    <row r="1461" spans="1:3" x14ac:dyDescent="0.2">
      <c r="A1461" s="8" t="s">
        <v>917</v>
      </c>
      <c r="B1461" s="8">
        <v>0.78717045229135096</v>
      </c>
      <c r="C1461" s="10">
        <v>0.708984375</v>
      </c>
    </row>
    <row r="1462" spans="1:3" x14ac:dyDescent="0.2">
      <c r="A1462" s="8" t="s">
        <v>485</v>
      </c>
      <c r="B1462" s="8">
        <v>0.410362574574415</v>
      </c>
      <c r="C1462" s="10">
        <v>0.3203125</v>
      </c>
    </row>
    <row r="1463" spans="1:3" x14ac:dyDescent="0.2">
      <c r="A1463" s="8" t="s">
        <v>184</v>
      </c>
      <c r="B1463" s="8">
        <v>0.62330198523840497</v>
      </c>
      <c r="C1463" s="10">
        <v>0.564208984375</v>
      </c>
    </row>
    <row r="1464" spans="1:3" x14ac:dyDescent="0.2">
      <c r="A1464" s="8" t="s">
        <v>112</v>
      </c>
      <c r="B1464" s="8">
        <v>1</v>
      </c>
      <c r="C1464" s="10">
        <v>0.994140625</v>
      </c>
    </row>
    <row r="1465" spans="1:3" x14ac:dyDescent="0.2">
      <c r="A1465" s="8" t="s">
        <v>540</v>
      </c>
      <c r="B1465" s="8">
        <v>0.952648165665264</v>
      </c>
      <c r="C1465" s="10">
        <v>0.90380859375</v>
      </c>
    </row>
    <row r="1466" spans="1:3" x14ac:dyDescent="0.2">
      <c r="A1466" s="8" t="s">
        <v>868</v>
      </c>
      <c r="B1466" s="8">
        <v>0.87699897385887204</v>
      </c>
      <c r="C1466" s="10">
        <v>0.8359375</v>
      </c>
    </row>
    <row r="1467" spans="1:3" x14ac:dyDescent="0.2">
      <c r="A1467" s="8" t="s">
        <v>608</v>
      </c>
      <c r="B1467" s="8">
        <v>0.61332513546867895</v>
      </c>
      <c r="C1467" s="10">
        <v>0.5107421875</v>
      </c>
    </row>
    <row r="1468" spans="1:3" x14ac:dyDescent="0.2">
      <c r="A1468" s="8" t="s">
        <v>429</v>
      </c>
      <c r="B1468" s="8">
        <v>0.92590359700185398</v>
      </c>
      <c r="C1468" s="10">
        <v>0.85546875</v>
      </c>
    </row>
    <row r="1469" spans="1:3" x14ac:dyDescent="0.2">
      <c r="A1469" s="8" t="s">
        <v>752</v>
      </c>
      <c r="B1469" s="8">
        <v>0.84449303336853498</v>
      </c>
      <c r="C1469" s="10">
        <v>0.782958984375</v>
      </c>
    </row>
    <row r="1470" spans="1:3" x14ac:dyDescent="0.2">
      <c r="A1470" s="8" t="s">
        <v>521</v>
      </c>
      <c r="B1470" s="8">
        <v>0.410362574574415</v>
      </c>
      <c r="C1470" s="10">
        <v>0.3203125</v>
      </c>
    </row>
    <row r="1471" spans="1:3" x14ac:dyDescent="0.2">
      <c r="A1471" s="8" t="s">
        <v>799</v>
      </c>
      <c r="B1471" s="8">
        <v>0.28530940345473998</v>
      </c>
      <c r="C1471" s="10">
        <v>0.234375</v>
      </c>
    </row>
    <row r="1472" spans="1:3" x14ac:dyDescent="0.2">
      <c r="A1472" s="8" t="s">
        <v>102</v>
      </c>
      <c r="B1472" s="8">
        <v>0.77252774034015304</v>
      </c>
      <c r="C1472" s="10">
        <v>0.67578125</v>
      </c>
    </row>
    <row r="1473" spans="1:3" x14ac:dyDescent="0.2">
      <c r="A1473" s="8" t="s">
        <v>443</v>
      </c>
      <c r="B1473" s="8">
        <v>0.33405309957929502</v>
      </c>
      <c r="C1473" s="10">
        <v>0.267578125</v>
      </c>
    </row>
    <row r="1474" spans="1:3" x14ac:dyDescent="0.2">
      <c r="A1474" s="8" t="s">
        <v>903</v>
      </c>
      <c r="B1474" s="8">
        <v>0.87924232449224105</v>
      </c>
      <c r="C1474" s="10">
        <v>0.76953125</v>
      </c>
    </row>
    <row r="1475" spans="1:3" x14ac:dyDescent="0.2">
      <c r="A1475" s="8" t="s">
        <v>884</v>
      </c>
      <c r="B1475" s="8">
        <v>0.33794026081927903</v>
      </c>
      <c r="C1475" s="10">
        <v>0.275390625</v>
      </c>
    </row>
    <row r="1476" spans="1:3" x14ac:dyDescent="0.2">
      <c r="A1476" s="8" t="s">
        <v>108</v>
      </c>
      <c r="B1476" s="8">
        <v>0.90336992656655501</v>
      </c>
      <c r="C1476" s="10">
        <v>0.82421875</v>
      </c>
    </row>
    <row r="1477" spans="1:3" x14ac:dyDescent="0.2">
      <c r="A1477" s="8" t="s">
        <v>470</v>
      </c>
      <c r="B1477" s="8">
        <v>1</v>
      </c>
      <c r="C1477" s="10">
        <v>0.99609375</v>
      </c>
    </row>
    <row r="1478" spans="1:3" x14ac:dyDescent="0.2">
      <c r="A1478" s="8" t="s">
        <v>456</v>
      </c>
      <c r="B1478" s="8">
        <v>1</v>
      </c>
      <c r="C1478" s="10">
        <v>0.99951171875</v>
      </c>
    </row>
    <row r="1479" spans="1:3" x14ac:dyDescent="0.2">
      <c r="A1479" s="8" t="s">
        <v>182</v>
      </c>
      <c r="B1479" s="8">
        <v>1</v>
      </c>
      <c r="C1479" s="10">
        <v>0.994140625</v>
      </c>
    </row>
    <row r="1480" spans="1:3" x14ac:dyDescent="0.2">
      <c r="A1480" s="8" t="s">
        <v>236</v>
      </c>
      <c r="B1480" s="8">
        <v>0.43949224201849202</v>
      </c>
      <c r="C1480" s="10">
        <v>0.3603515625</v>
      </c>
    </row>
    <row r="1481" spans="1:3" x14ac:dyDescent="0.2">
      <c r="A1481" s="8" t="s">
        <v>857</v>
      </c>
      <c r="B1481" s="8">
        <v>1</v>
      </c>
      <c r="C1481" s="10">
        <v>0.998046875</v>
      </c>
    </row>
    <row r="1482" spans="1:3" x14ac:dyDescent="0.2">
      <c r="A1482" s="8" t="s">
        <v>181</v>
      </c>
      <c r="B1482" s="8">
        <v>0.25018377848566498</v>
      </c>
      <c r="C1482" s="10">
        <v>0.17578125</v>
      </c>
    </row>
    <row r="1483" spans="1:3" x14ac:dyDescent="0.2">
      <c r="A1483" s="8" t="s">
        <v>427</v>
      </c>
      <c r="B1483" s="8">
        <v>0.37125423985624301</v>
      </c>
      <c r="C1483" s="10">
        <v>0.275390625</v>
      </c>
    </row>
    <row r="1484" spans="1:3" x14ac:dyDescent="0.2">
      <c r="A1484" s="8" t="s">
        <v>311</v>
      </c>
      <c r="B1484" s="8">
        <v>0.29689932973333799</v>
      </c>
      <c r="C1484" s="10">
        <v>0.24462890625</v>
      </c>
    </row>
    <row r="1485" spans="1:3" x14ac:dyDescent="0.2">
      <c r="A1485" s="8" t="s">
        <v>145</v>
      </c>
      <c r="B1485" s="8">
        <v>0.64463823833709499</v>
      </c>
      <c r="C1485" s="10">
        <v>0.57421875</v>
      </c>
    </row>
    <row r="1486" spans="1:3" x14ac:dyDescent="0.2">
      <c r="A1486" s="8" t="s">
        <v>810</v>
      </c>
      <c r="B1486" s="8">
        <v>0.99024963975185598</v>
      </c>
      <c r="C1486" s="10">
        <v>0.96484375</v>
      </c>
    </row>
    <row r="1487" spans="1:3" x14ac:dyDescent="0.2">
      <c r="A1487" s="8" t="s">
        <v>608</v>
      </c>
      <c r="B1487" s="8">
        <v>0.61332513546867895</v>
      </c>
      <c r="C1487" s="10">
        <v>0.5107421875</v>
      </c>
    </row>
    <row r="1488" spans="1:3" x14ac:dyDescent="0.2">
      <c r="A1488" s="8" t="s">
        <v>452</v>
      </c>
      <c r="B1488" s="8">
        <v>1</v>
      </c>
      <c r="C1488" s="10">
        <v>0.9921875</v>
      </c>
    </row>
    <row r="1489" spans="1:3" x14ac:dyDescent="0.2">
      <c r="A1489" s="8" t="s">
        <v>284</v>
      </c>
      <c r="B1489" s="8">
        <v>0.83627381895266495</v>
      </c>
      <c r="C1489" s="10">
        <v>0.71484375</v>
      </c>
    </row>
    <row r="1490" spans="1:3" x14ac:dyDescent="0.2">
      <c r="A1490" s="8" t="s">
        <v>357</v>
      </c>
      <c r="B1490" s="8">
        <v>1</v>
      </c>
      <c r="C1490" s="10">
        <v>0.99609375</v>
      </c>
    </row>
    <row r="1491" spans="1:3" x14ac:dyDescent="0.2">
      <c r="A1491" s="8" t="s">
        <v>558</v>
      </c>
      <c r="B1491" s="8">
        <v>0.50811808314966</v>
      </c>
      <c r="C1491" s="10">
        <v>0.37890625</v>
      </c>
    </row>
    <row r="1492" spans="1:3" x14ac:dyDescent="0.2">
      <c r="A1492" s="8" t="s">
        <v>369</v>
      </c>
      <c r="B1492" s="8">
        <v>0.77935795291163201</v>
      </c>
      <c r="C1492" s="10">
        <v>0.693359375</v>
      </c>
    </row>
    <row r="1493" spans="1:3" x14ac:dyDescent="0.2">
      <c r="A1493" s="8" t="s">
        <v>164</v>
      </c>
      <c r="B1493" s="8">
        <v>0.34402561948761001</v>
      </c>
      <c r="C1493" s="10">
        <v>0.2578125</v>
      </c>
    </row>
    <row r="1494" spans="1:3" x14ac:dyDescent="0.2">
      <c r="A1494" s="8" t="s">
        <v>542</v>
      </c>
      <c r="B1494" s="8">
        <v>0.60012198534501804</v>
      </c>
      <c r="C1494" s="10">
        <v>0.53759765625</v>
      </c>
    </row>
    <row r="1495" spans="1:3" x14ac:dyDescent="0.2">
      <c r="A1495" s="8" t="s">
        <v>333</v>
      </c>
      <c r="B1495" s="8">
        <v>0.57527930126751603</v>
      </c>
      <c r="C1495" s="10">
        <v>0.4814453125</v>
      </c>
    </row>
    <row r="1496" spans="1:3" x14ac:dyDescent="0.2">
      <c r="A1496" s="8" t="s">
        <v>358</v>
      </c>
      <c r="B1496" s="8">
        <v>0.88314854340458804</v>
      </c>
      <c r="C1496" s="10">
        <v>0.7734375</v>
      </c>
    </row>
    <row r="1497" spans="1:3" x14ac:dyDescent="0.2">
      <c r="A1497" s="8" t="s">
        <v>680</v>
      </c>
      <c r="B1497" s="8">
        <v>0.62115865212649102</v>
      </c>
      <c r="C1497" s="10">
        <v>0.53515625</v>
      </c>
    </row>
    <row r="1498" spans="1:3" x14ac:dyDescent="0.2">
      <c r="A1498" s="8" t="s">
        <v>662</v>
      </c>
      <c r="B1498" s="8">
        <v>1</v>
      </c>
      <c r="C1498" s="10">
        <v>0.99951171875</v>
      </c>
    </row>
    <row r="1499" spans="1:3" x14ac:dyDescent="0.2">
      <c r="A1499" s="8" t="s">
        <v>717</v>
      </c>
      <c r="B1499" s="8">
        <v>0.21527243738178301</v>
      </c>
      <c r="C1499" s="10">
        <v>0.14453125</v>
      </c>
    </row>
    <row r="1500" spans="1:3" x14ac:dyDescent="0.2">
      <c r="A1500" s="8" t="s">
        <v>281</v>
      </c>
      <c r="B1500" s="8">
        <v>0.28939935012491302</v>
      </c>
      <c r="C1500" s="10">
        <v>0.2109375</v>
      </c>
    </row>
    <row r="1501" spans="1:3" x14ac:dyDescent="0.2">
      <c r="A1501" s="8" t="s">
        <v>917</v>
      </c>
      <c r="B1501" s="8">
        <v>0.78717045229135096</v>
      </c>
      <c r="C1501" s="10">
        <v>0.708984375</v>
      </c>
    </row>
    <row r="1502" spans="1:3" x14ac:dyDescent="0.2">
      <c r="A1502" s="8" t="s">
        <v>703</v>
      </c>
      <c r="B1502" s="8">
        <v>0.63702486438803396</v>
      </c>
      <c r="C1502" s="10">
        <v>0.55859375</v>
      </c>
    </row>
    <row r="1503" spans="1:3" x14ac:dyDescent="0.2">
      <c r="A1503" s="8" t="s">
        <v>264</v>
      </c>
      <c r="B1503" s="8">
        <v>1</v>
      </c>
      <c r="C1503" s="10">
        <v>0.99609375</v>
      </c>
    </row>
    <row r="1504" spans="1:3" x14ac:dyDescent="0.2">
      <c r="A1504" s="8" t="s">
        <v>918</v>
      </c>
      <c r="B1504" s="8">
        <v>0.30490189465685802</v>
      </c>
      <c r="C1504" s="10">
        <v>0.24609375</v>
      </c>
    </row>
    <row r="1505" spans="1:3" x14ac:dyDescent="0.2">
      <c r="A1505" s="8" t="s">
        <v>656</v>
      </c>
      <c r="B1505" s="8">
        <v>0.98340010666976596</v>
      </c>
      <c r="C1505" s="10">
        <v>0.9658203125</v>
      </c>
    </row>
    <row r="1506" spans="1:3" x14ac:dyDescent="0.2">
      <c r="A1506" s="8" t="s">
        <v>182</v>
      </c>
      <c r="B1506" s="8">
        <v>1</v>
      </c>
      <c r="C1506" s="10">
        <v>0.994140625</v>
      </c>
    </row>
    <row r="1507" spans="1:3" x14ac:dyDescent="0.2">
      <c r="A1507" s="8" t="s">
        <v>375</v>
      </c>
      <c r="B1507" s="8">
        <v>0.96875</v>
      </c>
      <c r="C1507" s="10">
        <v>0.90234375</v>
      </c>
    </row>
    <row r="1508" spans="1:3" x14ac:dyDescent="0.2">
      <c r="A1508" s="8" t="s">
        <v>455</v>
      </c>
      <c r="B1508" s="8">
        <v>0.92208887368009296</v>
      </c>
      <c r="C1508" s="10">
        <v>0.828125</v>
      </c>
    </row>
    <row r="1509" spans="1:3" x14ac:dyDescent="0.2">
      <c r="A1509" s="8" t="s">
        <v>680</v>
      </c>
      <c r="B1509" s="8">
        <v>0.62115865212649102</v>
      </c>
      <c r="C1509" s="10">
        <v>0.53515625</v>
      </c>
    </row>
    <row r="1510" spans="1:3" x14ac:dyDescent="0.2">
      <c r="A1510" s="8" t="s">
        <v>728</v>
      </c>
      <c r="B1510" s="8">
        <v>0.90333367514450902</v>
      </c>
      <c r="C1510" s="10">
        <v>0.873046875</v>
      </c>
    </row>
    <row r="1511" spans="1:3" x14ac:dyDescent="0.2">
      <c r="A1511" s="8" t="s">
        <v>893</v>
      </c>
      <c r="B1511" s="8">
        <v>0.12121628193454501</v>
      </c>
      <c r="C1511" s="10">
        <v>8.203125E-2</v>
      </c>
    </row>
    <row r="1512" spans="1:3" x14ac:dyDescent="0.2">
      <c r="A1512" s="8" t="s">
        <v>449</v>
      </c>
      <c r="B1512" s="8">
        <v>0.78228764018424002</v>
      </c>
      <c r="C1512" s="10">
        <v>0.7041015625</v>
      </c>
    </row>
    <row r="1513" spans="1:3" x14ac:dyDescent="0.2">
      <c r="A1513" s="8" t="s">
        <v>824</v>
      </c>
      <c r="B1513" s="8">
        <v>0.33999690073657302</v>
      </c>
      <c r="C1513" s="10">
        <v>0.27734375</v>
      </c>
    </row>
    <row r="1514" spans="1:3" x14ac:dyDescent="0.2">
      <c r="A1514" s="8" t="s">
        <v>734</v>
      </c>
      <c r="B1514" s="8">
        <v>0.14862128385669501</v>
      </c>
      <c r="C1514" s="10">
        <v>0.109375</v>
      </c>
    </row>
    <row r="1515" spans="1:3" x14ac:dyDescent="0.2">
      <c r="A1515" s="8" t="s">
        <v>250</v>
      </c>
      <c r="B1515" s="8">
        <v>1</v>
      </c>
      <c r="C1515" s="10">
        <v>0.9990234375</v>
      </c>
    </row>
    <row r="1516" spans="1:3" x14ac:dyDescent="0.2">
      <c r="A1516" s="8" t="s">
        <v>838</v>
      </c>
      <c r="B1516" s="8">
        <v>0.24515727884573399</v>
      </c>
      <c r="C1516" s="10">
        <v>0.1953125</v>
      </c>
    </row>
    <row r="1517" spans="1:3" x14ac:dyDescent="0.2">
      <c r="A1517" s="8" t="s">
        <v>885</v>
      </c>
      <c r="B1517" s="8">
        <v>0.28530910380560798</v>
      </c>
      <c r="C1517" s="10">
        <v>0.212890625</v>
      </c>
    </row>
    <row r="1518" spans="1:3" x14ac:dyDescent="0.2">
      <c r="A1518" s="8" t="s">
        <v>263</v>
      </c>
      <c r="B1518" s="8">
        <v>1</v>
      </c>
      <c r="C1518" s="10">
        <v>0.99609375</v>
      </c>
    </row>
    <row r="1519" spans="1:3" x14ac:dyDescent="0.2">
      <c r="A1519" s="8" t="s">
        <v>513</v>
      </c>
      <c r="B1519" s="8">
        <v>0.74819203349341201</v>
      </c>
      <c r="C1519" s="10">
        <v>0.65234375</v>
      </c>
    </row>
    <row r="1520" spans="1:3" x14ac:dyDescent="0.2">
      <c r="A1520" s="8" t="s">
        <v>897</v>
      </c>
      <c r="B1520" s="8">
        <v>0.86939633072574396</v>
      </c>
      <c r="C1520" s="10">
        <v>0.8056640625</v>
      </c>
    </row>
    <row r="1521" spans="1:3" x14ac:dyDescent="0.2">
      <c r="A1521" s="8" t="s">
        <v>301</v>
      </c>
      <c r="B1521" s="8">
        <v>1</v>
      </c>
      <c r="C1521" s="10">
        <v>0.999755859375</v>
      </c>
    </row>
    <row r="1522" spans="1:3" x14ac:dyDescent="0.2">
      <c r="A1522" s="8" t="s">
        <v>295</v>
      </c>
      <c r="B1522" s="8">
        <v>0.57961846600736899</v>
      </c>
      <c r="C1522" s="10">
        <v>0.50146484375</v>
      </c>
    </row>
    <row r="1523" spans="1:3" x14ac:dyDescent="0.2">
      <c r="A1523" s="8" t="s">
        <v>666</v>
      </c>
      <c r="B1523" s="8">
        <v>0.64483735871905201</v>
      </c>
      <c r="C1523" s="10">
        <v>0.51953125</v>
      </c>
    </row>
    <row r="1524" spans="1:3" x14ac:dyDescent="0.2">
      <c r="A1524" s="8" t="s">
        <v>270</v>
      </c>
      <c r="B1524" s="8">
        <v>0.84402524955960001</v>
      </c>
      <c r="C1524" s="10">
        <v>0.71484375</v>
      </c>
    </row>
    <row r="1525" spans="1:3" x14ac:dyDescent="0.2">
      <c r="A1525" s="8" t="s">
        <v>389</v>
      </c>
      <c r="B1525" s="8">
        <v>0.30676291262600702</v>
      </c>
      <c r="C1525" s="10">
        <v>0.23046875</v>
      </c>
    </row>
    <row r="1526" spans="1:3" x14ac:dyDescent="0.2">
      <c r="A1526" s="8" t="s">
        <v>236</v>
      </c>
      <c r="B1526" s="8">
        <v>0.43949224201849202</v>
      </c>
      <c r="C1526" s="10">
        <v>0.3603515625</v>
      </c>
    </row>
    <row r="1527" spans="1:3" x14ac:dyDescent="0.2">
      <c r="A1527" s="8" t="s">
        <v>335</v>
      </c>
      <c r="B1527" s="8">
        <v>0.48067506480732403</v>
      </c>
      <c r="C1527" s="10">
        <v>0.384765625</v>
      </c>
    </row>
    <row r="1528" spans="1:3" x14ac:dyDescent="0.2">
      <c r="A1528" s="8" t="s">
        <v>578</v>
      </c>
      <c r="B1528" s="8">
        <v>0.62918178056552398</v>
      </c>
      <c r="C1528" s="10">
        <v>0.5546875</v>
      </c>
    </row>
    <row r="1529" spans="1:3" x14ac:dyDescent="0.2">
      <c r="A1529" s="8" t="s">
        <v>215</v>
      </c>
      <c r="B1529" s="8">
        <v>0.55182271634615299</v>
      </c>
      <c r="C1529" s="10">
        <v>0.4755859375</v>
      </c>
    </row>
    <row r="1530" spans="1:3" x14ac:dyDescent="0.2">
      <c r="A1530" s="8" t="s">
        <v>533</v>
      </c>
      <c r="B1530" s="8">
        <v>0.98536300882740702</v>
      </c>
      <c r="C1530" s="10">
        <v>0.9521484375</v>
      </c>
    </row>
    <row r="1531" spans="1:3" x14ac:dyDescent="0.2">
      <c r="A1531" s="8" t="s">
        <v>873</v>
      </c>
      <c r="B1531" s="8">
        <v>0.59816886035221195</v>
      </c>
      <c r="C1531" s="10">
        <v>0.5322265625</v>
      </c>
    </row>
    <row r="1532" spans="1:3" x14ac:dyDescent="0.2">
      <c r="A1532" s="8" t="s">
        <v>405</v>
      </c>
      <c r="B1532" s="8">
        <v>0.99951267102937502</v>
      </c>
      <c r="C1532" s="10">
        <v>0.9970703125</v>
      </c>
    </row>
    <row r="1533" spans="1:3" x14ac:dyDescent="0.2">
      <c r="A1533" s="8" t="s">
        <v>132</v>
      </c>
      <c r="B1533" s="8">
        <v>0.26184868065188999</v>
      </c>
      <c r="C1533" s="10">
        <v>0.201171875</v>
      </c>
    </row>
    <row r="1534" spans="1:3" x14ac:dyDescent="0.2">
      <c r="A1534" s="8" t="s">
        <v>704</v>
      </c>
      <c r="B1534" s="8">
        <v>0.44542714117420101</v>
      </c>
      <c r="C1534" s="10">
        <v>0.369140625</v>
      </c>
    </row>
    <row r="1535" spans="1:3" x14ac:dyDescent="0.2">
      <c r="A1535" s="8" t="s">
        <v>596</v>
      </c>
      <c r="B1535" s="8">
        <v>0.64364439793156503</v>
      </c>
      <c r="C1535" s="10">
        <v>0.5400390625</v>
      </c>
    </row>
    <row r="1536" spans="1:3" x14ac:dyDescent="0.2">
      <c r="A1536" s="8" t="s">
        <v>234</v>
      </c>
      <c r="B1536" s="8">
        <v>0.44486428974619902</v>
      </c>
      <c r="C1536" s="10">
        <v>0.36474609375</v>
      </c>
    </row>
    <row r="1537" spans="1:3" x14ac:dyDescent="0.2">
      <c r="A1537" s="8" t="s">
        <v>282</v>
      </c>
      <c r="B1537" s="8">
        <v>0.55543458771444598</v>
      </c>
      <c r="C1537" s="10">
        <v>0.48779296875</v>
      </c>
    </row>
    <row r="1538" spans="1:3" x14ac:dyDescent="0.2">
      <c r="A1538" s="8" t="s">
        <v>639</v>
      </c>
      <c r="B1538" s="8">
        <v>0.92725849545829797</v>
      </c>
      <c r="C1538" s="10">
        <v>0.896484375</v>
      </c>
    </row>
    <row r="1539" spans="1:3" x14ac:dyDescent="0.2">
      <c r="A1539" s="8" t="s">
        <v>755</v>
      </c>
      <c r="B1539" s="8">
        <v>0.70557689885530905</v>
      </c>
      <c r="C1539" s="10">
        <v>0.65380859375</v>
      </c>
    </row>
    <row r="1540" spans="1:3" x14ac:dyDescent="0.2">
      <c r="A1540" s="8" t="s">
        <v>448</v>
      </c>
      <c r="B1540" s="8">
        <v>0.25018377848566498</v>
      </c>
      <c r="C1540" s="10">
        <v>0.17578125</v>
      </c>
    </row>
    <row r="1541" spans="1:3" x14ac:dyDescent="0.2">
      <c r="A1541" s="8" t="s">
        <v>765</v>
      </c>
      <c r="B1541" s="8">
        <v>0.70712286357151199</v>
      </c>
      <c r="C1541" s="10">
        <v>0.6025390625</v>
      </c>
    </row>
    <row r="1542" spans="1:3" x14ac:dyDescent="0.2">
      <c r="A1542" s="8" t="s">
        <v>438</v>
      </c>
      <c r="B1542" s="8">
        <v>0.21527243738178301</v>
      </c>
      <c r="C1542" s="10">
        <v>0.14453125</v>
      </c>
    </row>
    <row r="1543" spans="1:3" x14ac:dyDescent="0.2">
      <c r="A1543" s="8" t="s">
        <v>100</v>
      </c>
      <c r="B1543" s="8">
        <v>0.29301456814499699</v>
      </c>
      <c r="C1543" s="10">
        <v>0.236328125</v>
      </c>
    </row>
    <row r="1544" spans="1:3" x14ac:dyDescent="0.2">
      <c r="A1544" s="8" t="s">
        <v>96</v>
      </c>
      <c r="B1544" s="8">
        <v>0.87316143640021004</v>
      </c>
      <c r="C1544" s="10">
        <v>0.767578125</v>
      </c>
    </row>
    <row r="1545" spans="1:3" x14ac:dyDescent="0.2">
      <c r="A1545" s="8" t="s">
        <v>902</v>
      </c>
      <c r="B1545" s="8">
        <v>0.821800240173022</v>
      </c>
      <c r="C1545" s="10">
        <v>0.74462890625</v>
      </c>
    </row>
    <row r="1546" spans="1:3" x14ac:dyDescent="0.2">
      <c r="A1546" s="8" t="s">
        <v>813</v>
      </c>
      <c r="B1546" s="8">
        <v>0.48067506480732403</v>
      </c>
      <c r="C1546" s="10">
        <v>0.384765625</v>
      </c>
    </row>
    <row r="1547" spans="1:3" x14ac:dyDescent="0.2">
      <c r="A1547" s="8" t="s">
        <v>860</v>
      </c>
      <c r="B1547" s="8">
        <v>1</v>
      </c>
      <c r="C1547" s="10">
        <v>0.99609375</v>
      </c>
    </row>
    <row r="1548" spans="1:3" x14ac:dyDescent="0.2">
      <c r="A1548" s="8" t="s">
        <v>612</v>
      </c>
      <c r="B1548" s="8">
        <v>1</v>
      </c>
      <c r="C1548" s="10">
        <v>0.99609375</v>
      </c>
    </row>
    <row r="1549" spans="1:3" x14ac:dyDescent="0.2">
      <c r="A1549" s="8" t="s">
        <v>835</v>
      </c>
      <c r="B1549" s="8">
        <v>0.67262137217340501</v>
      </c>
      <c r="C1549" s="10">
        <v>0.599365234375</v>
      </c>
    </row>
    <row r="1550" spans="1:3" x14ac:dyDescent="0.2">
      <c r="A1550" s="8" t="s">
        <v>211</v>
      </c>
      <c r="B1550" s="8">
        <v>0.25018377848566498</v>
      </c>
      <c r="C1550" s="10">
        <v>0.17578125</v>
      </c>
    </row>
    <row r="1551" spans="1:3" x14ac:dyDescent="0.2">
      <c r="A1551" s="8" t="s">
        <v>182</v>
      </c>
      <c r="B1551" s="8">
        <v>1</v>
      </c>
      <c r="C1551" s="10">
        <v>0.994140625</v>
      </c>
    </row>
    <row r="1552" spans="1:3" x14ac:dyDescent="0.2">
      <c r="A1552" s="8" t="s">
        <v>126</v>
      </c>
      <c r="B1552" s="8">
        <v>0.29543448598508798</v>
      </c>
      <c r="C1552" s="10">
        <v>0.2431640625</v>
      </c>
    </row>
    <row r="1553" spans="1:3" x14ac:dyDescent="0.2">
      <c r="A1553" s="8" t="s">
        <v>424</v>
      </c>
      <c r="B1553" s="8">
        <v>0.28530910380560798</v>
      </c>
      <c r="C1553" s="10">
        <v>0.212890625</v>
      </c>
    </row>
    <row r="1554" spans="1:3" x14ac:dyDescent="0.2">
      <c r="A1554" s="8" t="s">
        <v>128</v>
      </c>
      <c r="B1554" s="8">
        <v>0.30676291262600702</v>
      </c>
      <c r="C1554" s="10">
        <v>0.23046875</v>
      </c>
    </row>
    <row r="1555" spans="1:3" x14ac:dyDescent="0.2">
      <c r="A1555" s="8" t="s">
        <v>694</v>
      </c>
      <c r="B1555" s="8">
        <v>0.55763471485040395</v>
      </c>
      <c r="C1555" s="10">
        <v>0.480712890625</v>
      </c>
    </row>
    <row r="1556" spans="1:3" x14ac:dyDescent="0.2">
      <c r="A1556" s="8" t="s">
        <v>386</v>
      </c>
      <c r="B1556" s="8">
        <v>0.25208305595040997</v>
      </c>
      <c r="C1556" s="10">
        <v>0.1875</v>
      </c>
    </row>
    <row r="1557" spans="1:3" x14ac:dyDescent="0.2">
      <c r="A1557" s="8" t="s">
        <v>833</v>
      </c>
      <c r="B1557" s="8">
        <v>0.62918178056552398</v>
      </c>
      <c r="C1557" s="10">
        <v>0.5390625</v>
      </c>
    </row>
    <row r="1558" spans="1:3" x14ac:dyDescent="0.2">
      <c r="A1558" s="8" t="s">
        <v>101</v>
      </c>
      <c r="B1558" s="8">
        <v>0.265992463097322</v>
      </c>
      <c r="C1558" s="10">
        <v>0.1796875</v>
      </c>
    </row>
    <row r="1559" spans="1:3" x14ac:dyDescent="0.2">
      <c r="A1559" s="8" t="s">
        <v>516</v>
      </c>
      <c r="B1559" s="8">
        <v>0.60646773351741101</v>
      </c>
      <c r="C1559" s="10">
        <v>0.5595703125</v>
      </c>
    </row>
    <row r="1560" spans="1:3" x14ac:dyDescent="0.2">
      <c r="A1560" s="8" t="s">
        <v>299</v>
      </c>
      <c r="B1560" s="8">
        <v>0.46501951172711697</v>
      </c>
      <c r="C1560" s="10">
        <v>0.375</v>
      </c>
    </row>
    <row r="1561" spans="1:3" x14ac:dyDescent="0.2">
      <c r="A1561" s="8" t="s">
        <v>636</v>
      </c>
      <c r="B1561" s="8">
        <v>0.852793099246964</v>
      </c>
      <c r="C1561" s="10">
        <v>0.798095703125</v>
      </c>
    </row>
    <row r="1562" spans="1:3" x14ac:dyDescent="0.2">
      <c r="A1562" s="8" t="s">
        <v>349</v>
      </c>
      <c r="B1562" s="8">
        <v>0.44739554797628001</v>
      </c>
      <c r="C1562" s="10">
        <v>0.369140625</v>
      </c>
    </row>
    <row r="1563" spans="1:3" x14ac:dyDescent="0.2">
      <c r="A1563" s="8" t="s">
        <v>839</v>
      </c>
      <c r="B1563" s="8">
        <v>0.99414634704589799</v>
      </c>
      <c r="C1563" s="10">
        <v>0.9765625</v>
      </c>
    </row>
    <row r="1564" spans="1:3" x14ac:dyDescent="0.2">
      <c r="A1564" s="8" t="s">
        <v>679</v>
      </c>
      <c r="B1564" s="8">
        <v>0.98341179124174005</v>
      </c>
      <c r="C1564" s="10">
        <v>0.94921875</v>
      </c>
    </row>
    <row r="1565" spans="1:3" x14ac:dyDescent="0.2">
      <c r="A1565" s="8" t="s">
        <v>365</v>
      </c>
      <c r="B1565" s="8">
        <v>0.21527243738178301</v>
      </c>
      <c r="C1565" s="10">
        <v>0.14453125</v>
      </c>
    </row>
    <row r="1566" spans="1:3" x14ac:dyDescent="0.2">
      <c r="A1566" s="8" t="s">
        <v>847</v>
      </c>
      <c r="B1566" s="8">
        <v>0.72467815674041502</v>
      </c>
      <c r="C1566" s="10">
        <v>0.6640625</v>
      </c>
    </row>
    <row r="1567" spans="1:3" x14ac:dyDescent="0.2">
      <c r="A1567" s="8" t="s">
        <v>272</v>
      </c>
      <c r="B1567" s="8">
        <v>0.64070906790294102</v>
      </c>
      <c r="C1567" s="10">
        <v>0.578125</v>
      </c>
    </row>
    <row r="1568" spans="1:3" x14ac:dyDescent="0.2">
      <c r="A1568" s="8" t="s">
        <v>752</v>
      </c>
      <c r="B1568" s="8">
        <v>0.84449303336853498</v>
      </c>
      <c r="C1568" s="10">
        <v>0.782958984375</v>
      </c>
    </row>
    <row r="1569" spans="1:3" x14ac:dyDescent="0.2">
      <c r="A1569" s="8" t="s">
        <v>409</v>
      </c>
      <c r="B1569" s="8">
        <v>0.45514303051355498</v>
      </c>
      <c r="C1569" s="10">
        <v>0.37109375</v>
      </c>
    </row>
    <row r="1570" spans="1:3" x14ac:dyDescent="0.2">
      <c r="A1570" s="8" t="s">
        <v>385</v>
      </c>
      <c r="B1570" s="8">
        <v>1</v>
      </c>
      <c r="C1570" s="10">
        <v>0.99609375</v>
      </c>
    </row>
    <row r="1571" spans="1:3" x14ac:dyDescent="0.2">
      <c r="A1571" s="8" t="s">
        <v>329</v>
      </c>
      <c r="B1571" s="8">
        <v>0.93460847449092999</v>
      </c>
      <c r="C1571" s="10">
        <v>0.8642578125</v>
      </c>
    </row>
    <row r="1572" spans="1:3" x14ac:dyDescent="0.2">
      <c r="A1572" s="8" t="s">
        <v>195</v>
      </c>
      <c r="B1572" s="8">
        <v>0.99707269590994096</v>
      </c>
      <c r="C1572" s="10">
        <v>0.98046875</v>
      </c>
    </row>
    <row r="1573" spans="1:3" x14ac:dyDescent="0.2">
      <c r="A1573" s="8" t="s">
        <v>657</v>
      </c>
      <c r="B1573" s="8">
        <v>0.96362686210363102</v>
      </c>
      <c r="C1573" s="10">
        <v>0.935791015625</v>
      </c>
    </row>
    <row r="1574" spans="1:3" x14ac:dyDescent="0.2">
      <c r="A1574" s="8" t="s">
        <v>599</v>
      </c>
      <c r="B1574" s="8">
        <v>0.66046234659986403</v>
      </c>
      <c r="C1574" s="10">
        <v>0.53125</v>
      </c>
    </row>
    <row r="1575" spans="1:3" x14ac:dyDescent="0.2">
      <c r="A1575" s="8" t="s">
        <v>849</v>
      </c>
      <c r="B1575" s="8">
        <v>0.40139437926065702</v>
      </c>
      <c r="C1575" s="10">
        <v>0.33740234375</v>
      </c>
    </row>
    <row r="1576" spans="1:3" x14ac:dyDescent="0.2">
      <c r="A1576" s="8" t="s">
        <v>158</v>
      </c>
      <c r="B1576" s="8">
        <v>0.79933548723971104</v>
      </c>
      <c r="C1576" s="10">
        <v>0.751953125</v>
      </c>
    </row>
    <row r="1577" spans="1:3" x14ac:dyDescent="0.2">
      <c r="A1577" s="8" t="s">
        <v>315</v>
      </c>
      <c r="B1577" s="8">
        <v>0.78033451533650899</v>
      </c>
      <c r="C1577" s="10">
        <v>0.6943359375</v>
      </c>
    </row>
    <row r="1578" spans="1:3" x14ac:dyDescent="0.2">
      <c r="A1578" s="8" t="s">
        <v>271</v>
      </c>
      <c r="B1578" s="8">
        <v>0.65258867536656195</v>
      </c>
      <c r="C1578" s="10">
        <v>0.58203125</v>
      </c>
    </row>
    <row r="1579" spans="1:3" x14ac:dyDescent="0.2">
      <c r="A1579" s="8" t="s">
        <v>160</v>
      </c>
      <c r="B1579" s="8">
        <v>0.98681795616696999</v>
      </c>
      <c r="C1579" s="10">
        <v>0.96923828125</v>
      </c>
    </row>
    <row r="1580" spans="1:3" x14ac:dyDescent="0.2">
      <c r="A1580" s="8" t="s">
        <v>251</v>
      </c>
      <c r="B1580" s="8">
        <v>0.62844754474207798</v>
      </c>
      <c r="C1580" s="10">
        <v>0.5439453125</v>
      </c>
    </row>
    <row r="1581" spans="1:3" x14ac:dyDescent="0.2">
      <c r="A1581" s="8" t="s">
        <v>415</v>
      </c>
      <c r="B1581" s="8">
        <v>1</v>
      </c>
      <c r="C1581" s="10">
        <v>0.9990234375</v>
      </c>
    </row>
    <row r="1582" spans="1:3" x14ac:dyDescent="0.2">
      <c r="A1582" s="8" t="s">
        <v>172</v>
      </c>
      <c r="B1582" s="8">
        <v>0.78370642924501599</v>
      </c>
      <c r="C1582" s="10">
        <v>0.71044921875</v>
      </c>
    </row>
    <row r="1583" spans="1:3" x14ac:dyDescent="0.2">
      <c r="A1583" s="8" t="s">
        <v>85</v>
      </c>
      <c r="B1583" s="8">
        <v>0.64070906790294102</v>
      </c>
      <c r="C1583" s="10">
        <v>0.578125</v>
      </c>
    </row>
    <row r="1584" spans="1:3" x14ac:dyDescent="0.2">
      <c r="A1584" s="8" t="s">
        <v>462</v>
      </c>
      <c r="B1584" s="8">
        <v>0.31280623608017799</v>
      </c>
      <c r="C1584" s="10">
        <v>0.23046875</v>
      </c>
    </row>
    <row r="1585" spans="1:3" x14ac:dyDescent="0.2">
      <c r="A1585" s="8" t="s">
        <v>451</v>
      </c>
      <c r="B1585" s="8">
        <v>0.48541646755880102</v>
      </c>
      <c r="C1585" s="10">
        <v>0.4150390625</v>
      </c>
    </row>
    <row r="1586" spans="1:3" x14ac:dyDescent="0.2">
      <c r="A1586" s="8" t="s">
        <v>875</v>
      </c>
      <c r="B1586" s="8">
        <v>0.49646112902123302</v>
      </c>
      <c r="C1586" s="10">
        <v>0.3984375</v>
      </c>
    </row>
    <row r="1587" spans="1:3" x14ac:dyDescent="0.2">
      <c r="A1587" s="8" t="s">
        <v>558</v>
      </c>
      <c r="B1587" s="8">
        <v>0.50811808314966</v>
      </c>
      <c r="C1587" s="10">
        <v>0.37890625</v>
      </c>
    </row>
    <row r="1588" spans="1:3" x14ac:dyDescent="0.2">
      <c r="A1588" s="8" t="s">
        <v>892</v>
      </c>
      <c r="B1588" s="8">
        <v>0.36927819284219399</v>
      </c>
      <c r="C1588" s="10">
        <v>0.291015625</v>
      </c>
    </row>
    <row r="1589" spans="1:3" x14ac:dyDescent="0.2">
      <c r="A1589" s="8" t="s">
        <v>529</v>
      </c>
      <c r="B1589" s="8">
        <v>0.42624044132347</v>
      </c>
      <c r="C1589" s="10">
        <v>0.31640625</v>
      </c>
    </row>
    <row r="1590" spans="1:3" x14ac:dyDescent="0.2">
      <c r="A1590" s="8" t="s">
        <v>450</v>
      </c>
      <c r="B1590" s="8">
        <v>0.78325466149960299</v>
      </c>
      <c r="C1590" s="10">
        <v>0.7294921875</v>
      </c>
    </row>
    <row r="1591" spans="1:3" x14ac:dyDescent="0.2">
      <c r="A1591" s="8" t="s">
        <v>261</v>
      </c>
      <c r="B1591" s="8">
        <v>0.92599509286890302</v>
      </c>
      <c r="C1591" s="10">
        <v>0.83203125</v>
      </c>
    </row>
    <row r="1592" spans="1:3" x14ac:dyDescent="0.2">
      <c r="A1592" s="8" t="s">
        <v>667</v>
      </c>
      <c r="B1592" s="8">
        <v>0.28530940345473998</v>
      </c>
      <c r="C1592" s="10">
        <v>0.234375</v>
      </c>
    </row>
    <row r="1593" spans="1:3" x14ac:dyDescent="0.2">
      <c r="A1593" s="8" t="s">
        <v>133</v>
      </c>
      <c r="B1593" s="8">
        <v>0.57523921986258297</v>
      </c>
      <c r="C1593" s="10">
        <v>0.521484375</v>
      </c>
    </row>
    <row r="1594" spans="1:3" x14ac:dyDescent="0.2">
      <c r="A1594" s="8" t="s">
        <v>842</v>
      </c>
      <c r="B1594" s="8">
        <v>0.375520399666944</v>
      </c>
      <c r="C1594" s="10">
        <v>0.265625</v>
      </c>
    </row>
    <row r="1595" spans="1:3" x14ac:dyDescent="0.2">
      <c r="A1595" s="8" t="s">
        <v>320</v>
      </c>
      <c r="B1595" s="8">
        <v>0.60109854784139505</v>
      </c>
      <c r="C1595" s="10">
        <v>0.53857421875</v>
      </c>
    </row>
    <row r="1596" spans="1:3" x14ac:dyDescent="0.2">
      <c r="A1596" s="8" t="s">
        <v>291</v>
      </c>
      <c r="B1596" s="8">
        <v>0.55641115021338095</v>
      </c>
      <c r="C1596" s="10">
        <v>0.48876953125</v>
      </c>
    </row>
    <row r="1597" spans="1:3" x14ac:dyDescent="0.2">
      <c r="A1597" s="8" t="s">
        <v>470</v>
      </c>
      <c r="B1597" s="8">
        <v>1</v>
      </c>
      <c r="C1597" s="10">
        <v>0.99609375</v>
      </c>
    </row>
    <row r="1598" spans="1:3" x14ac:dyDescent="0.2">
      <c r="A1598" s="8" t="s">
        <v>119</v>
      </c>
      <c r="B1598" s="8">
        <v>0.28543187897628602</v>
      </c>
      <c r="C1598" s="10">
        <v>0.21484375</v>
      </c>
    </row>
    <row r="1599" spans="1:3" x14ac:dyDescent="0.2">
      <c r="A1599" s="8" t="s">
        <v>173</v>
      </c>
      <c r="B1599" s="8">
        <v>1</v>
      </c>
      <c r="C1599" s="10">
        <v>0.9921875</v>
      </c>
    </row>
    <row r="1600" spans="1:3" x14ac:dyDescent="0.2">
      <c r="A1600" s="8" t="s">
        <v>644</v>
      </c>
      <c r="B1600" s="8">
        <v>0.55117918150148204</v>
      </c>
      <c r="C1600" s="10">
        <v>0.421875</v>
      </c>
    </row>
    <row r="1601" spans="1:3" x14ac:dyDescent="0.2">
      <c r="A1601" s="8" t="s">
        <v>744</v>
      </c>
      <c r="B1601" s="8">
        <v>0.40641048743129998</v>
      </c>
      <c r="C1601" s="10">
        <v>0.314453125</v>
      </c>
    </row>
    <row r="1602" spans="1:3" x14ac:dyDescent="0.2">
      <c r="A1602" s="8" t="s">
        <v>391</v>
      </c>
      <c r="B1602" s="8">
        <v>0.75493435041511403</v>
      </c>
      <c r="C1602" s="10">
        <v>0.6953125</v>
      </c>
    </row>
    <row r="1603" spans="1:3" x14ac:dyDescent="0.2">
      <c r="A1603" s="8" t="s">
        <v>104</v>
      </c>
      <c r="B1603" s="8">
        <v>0.28139521282817398</v>
      </c>
      <c r="C1603" s="10">
        <v>0.2109375</v>
      </c>
    </row>
    <row r="1604" spans="1:3" x14ac:dyDescent="0.2">
      <c r="A1604" s="8" t="s">
        <v>108</v>
      </c>
      <c r="B1604" s="8">
        <v>0.90336992656655501</v>
      </c>
      <c r="C1604" s="10">
        <v>0.82421875</v>
      </c>
    </row>
    <row r="1605" spans="1:3" x14ac:dyDescent="0.2">
      <c r="A1605" s="8" t="s">
        <v>220</v>
      </c>
      <c r="B1605" s="8">
        <v>0.25024501796798398</v>
      </c>
      <c r="C1605" s="10">
        <v>0.18359375</v>
      </c>
    </row>
    <row r="1606" spans="1:3" x14ac:dyDescent="0.2">
      <c r="A1606" s="8" t="s">
        <v>262</v>
      </c>
      <c r="B1606" s="8">
        <v>0.93753434694999005</v>
      </c>
      <c r="C1606" s="10">
        <v>0.8740234375</v>
      </c>
    </row>
    <row r="1607" spans="1:3" x14ac:dyDescent="0.2">
      <c r="A1607" s="8" t="s">
        <v>430</v>
      </c>
      <c r="B1607" s="8">
        <v>0.99707221953824199</v>
      </c>
      <c r="C1607" s="10">
        <v>0.994140625</v>
      </c>
    </row>
    <row r="1608" spans="1:3" x14ac:dyDescent="0.2">
      <c r="A1608" s="8" t="s">
        <v>741</v>
      </c>
      <c r="B1608" s="8">
        <v>0.99853599044347896</v>
      </c>
      <c r="C1608" s="10">
        <v>0.989013671875</v>
      </c>
    </row>
    <row r="1609" spans="1:3" x14ac:dyDescent="0.2">
      <c r="A1609" s="8" t="s">
        <v>918</v>
      </c>
      <c r="B1609" s="8">
        <v>0.30490189465685802</v>
      </c>
      <c r="C1609" s="10">
        <v>0.24609375</v>
      </c>
    </row>
    <row r="1610" spans="1:3" x14ac:dyDescent="0.2">
      <c r="A1610" s="8" t="s">
        <v>583</v>
      </c>
      <c r="B1610" s="8">
        <v>0.38485734322298398</v>
      </c>
      <c r="C1610" s="10">
        <v>0.33203125</v>
      </c>
    </row>
    <row r="1611" spans="1:3" x14ac:dyDescent="0.2">
      <c r="A1611" s="8" t="s">
        <v>676</v>
      </c>
      <c r="B1611" s="8">
        <v>0.88702429619015499</v>
      </c>
      <c r="C1611" s="10">
        <v>0.77734375</v>
      </c>
    </row>
    <row r="1612" spans="1:3" x14ac:dyDescent="0.2">
      <c r="A1612" s="8" t="s">
        <v>607</v>
      </c>
      <c r="B1612" s="8">
        <v>0.466972636515668</v>
      </c>
      <c r="C1612" s="10">
        <v>0.376953125</v>
      </c>
    </row>
    <row r="1613" spans="1:3" x14ac:dyDescent="0.2">
      <c r="A1613" s="8" t="s">
        <v>783</v>
      </c>
      <c r="B1613" s="8">
        <v>0.75591091287176904</v>
      </c>
      <c r="C1613" s="10">
        <v>0.6962890625</v>
      </c>
    </row>
    <row r="1614" spans="1:3" x14ac:dyDescent="0.2">
      <c r="A1614" s="8" t="s">
        <v>804</v>
      </c>
      <c r="B1614" s="8">
        <v>0.308808144283372</v>
      </c>
      <c r="C1614" s="10">
        <v>0.25</v>
      </c>
    </row>
    <row r="1615" spans="1:3" x14ac:dyDescent="0.2">
      <c r="A1615" s="8" t="s">
        <v>495</v>
      </c>
      <c r="B1615" s="8">
        <v>0.96096041951887301</v>
      </c>
      <c r="C1615" s="10">
        <v>0.916015625</v>
      </c>
    </row>
    <row r="1616" spans="1:3" x14ac:dyDescent="0.2">
      <c r="A1616" s="8" t="s">
        <v>770</v>
      </c>
      <c r="B1616" s="8">
        <v>0.99609375</v>
      </c>
      <c r="C1616" s="10">
        <v>0.994140625</v>
      </c>
    </row>
    <row r="1617" spans="1:3" x14ac:dyDescent="0.2">
      <c r="A1617" s="8" t="s">
        <v>208</v>
      </c>
      <c r="B1617" s="8">
        <v>0.675964969365349</v>
      </c>
      <c r="C1617" s="10">
        <v>0.5859375</v>
      </c>
    </row>
    <row r="1618" spans="1:3" x14ac:dyDescent="0.2">
      <c r="A1618" s="8" t="s">
        <v>475</v>
      </c>
      <c r="B1618" s="8">
        <v>0.42603993734118001</v>
      </c>
      <c r="C1618" s="10">
        <v>0.361328125</v>
      </c>
    </row>
    <row r="1619" spans="1:3" x14ac:dyDescent="0.2">
      <c r="A1619" s="8" t="s">
        <v>259</v>
      </c>
      <c r="B1619" s="8">
        <v>0.71588521092104895</v>
      </c>
      <c r="C1619" s="10">
        <v>0.6455078125</v>
      </c>
    </row>
    <row r="1620" spans="1:3" x14ac:dyDescent="0.2">
      <c r="A1620" s="8" t="s">
        <v>304</v>
      </c>
      <c r="B1620" s="8">
        <v>0.48737150125024398</v>
      </c>
      <c r="C1620" s="10">
        <v>0.4169921875</v>
      </c>
    </row>
    <row r="1621" spans="1:3" x14ac:dyDescent="0.2">
      <c r="A1621" s="8" t="s">
        <v>679</v>
      </c>
      <c r="B1621" s="8">
        <v>0.98341179124174005</v>
      </c>
      <c r="C1621" s="10">
        <v>0.94921875</v>
      </c>
    </row>
    <row r="1622" spans="1:3" x14ac:dyDescent="0.2">
      <c r="A1622" s="8" t="s">
        <v>288</v>
      </c>
      <c r="B1622" s="8">
        <v>0.24646121786084099</v>
      </c>
      <c r="C1622" s="10">
        <v>0.171875</v>
      </c>
    </row>
    <row r="1623" spans="1:3" x14ac:dyDescent="0.2">
      <c r="A1623" s="8" t="s">
        <v>190</v>
      </c>
      <c r="B1623" s="8">
        <v>0.56548504762661</v>
      </c>
      <c r="C1623" s="10">
        <v>0.498046875</v>
      </c>
    </row>
    <row r="1624" spans="1:3" x14ac:dyDescent="0.2">
      <c r="A1624" s="8" t="s">
        <v>888</v>
      </c>
      <c r="B1624" s="8">
        <v>0.65435032470154397</v>
      </c>
      <c r="C1624" s="10">
        <v>0.5947265625</v>
      </c>
    </row>
    <row r="1625" spans="1:3" x14ac:dyDescent="0.2">
      <c r="A1625" s="8" t="s">
        <v>914</v>
      </c>
      <c r="B1625" s="8">
        <v>0.9990234375</v>
      </c>
      <c r="C1625" s="10">
        <v>0.998046875</v>
      </c>
    </row>
    <row r="1626" spans="1:3" x14ac:dyDescent="0.2">
      <c r="A1626" s="8" t="s">
        <v>749</v>
      </c>
      <c r="B1626" s="8">
        <v>0.99511957168579102</v>
      </c>
      <c r="C1626" s="10">
        <v>0.978515625</v>
      </c>
    </row>
    <row r="1627" spans="1:3" x14ac:dyDescent="0.2">
      <c r="A1627" s="8" t="s">
        <v>309</v>
      </c>
      <c r="B1627" s="8">
        <v>0.92583472172190195</v>
      </c>
      <c r="C1627" s="10">
        <v>0.853515625</v>
      </c>
    </row>
    <row r="1628" spans="1:3" x14ac:dyDescent="0.2">
      <c r="A1628" s="8" t="s">
        <v>344</v>
      </c>
      <c r="B1628" s="8">
        <v>0.39363486384886598</v>
      </c>
      <c r="C1628" s="10">
        <v>0.3125</v>
      </c>
    </row>
    <row r="1629" spans="1:3" x14ac:dyDescent="0.2">
      <c r="A1629" s="8" t="s">
        <v>151</v>
      </c>
      <c r="B1629" s="8">
        <v>0.65258867536656195</v>
      </c>
      <c r="C1629" s="10">
        <v>0.58203125</v>
      </c>
    </row>
    <row r="1630" spans="1:3" x14ac:dyDescent="0.2">
      <c r="A1630" s="8" t="s">
        <v>240</v>
      </c>
      <c r="B1630" s="8">
        <v>0.96191835459866404</v>
      </c>
      <c r="C1630" s="10">
        <v>0.927978515625</v>
      </c>
    </row>
    <row r="1631" spans="1:3" x14ac:dyDescent="0.2">
      <c r="A1631" s="8" t="s">
        <v>84</v>
      </c>
      <c r="B1631" s="8">
        <v>0.33802819425807201</v>
      </c>
      <c r="C1631" s="10">
        <v>0.263671875</v>
      </c>
    </row>
    <row r="1632" spans="1:3" x14ac:dyDescent="0.2">
      <c r="A1632" s="8" t="s">
        <v>402</v>
      </c>
      <c r="B1632" s="8">
        <v>0.66614552797717697</v>
      </c>
      <c r="C1632" s="10">
        <v>0.591796875</v>
      </c>
    </row>
    <row r="1633" spans="1:3" x14ac:dyDescent="0.2">
      <c r="A1633" s="8" t="s">
        <v>617</v>
      </c>
      <c r="B1633" s="8">
        <v>1</v>
      </c>
      <c r="C1633" s="10">
        <v>0.99609375</v>
      </c>
    </row>
    <row r="1634" spans="1:3" x14ac:dyDescent="0.2">
      <c r="A1634" s="8" t="s">
        <v>500</v>
      </c>
      <c r="B1634" s="8">
        <v>1</v>
      </c>
      <c r="C1634" s="10">
        <v>0.9921875</v>
      </c>
    </row>
    <row r="1635" spans="1:3" x14ac:dyDescent="0.2">
      <c r="A1635" s="8" t="s">
        <v>164</v>
      </c>
      <c r="B1635" s="8">
        <v>0.34402561948761001</v>
      </c>
      <c r="C1635" s="10">
        <v>0.2578125</v>
      </c>
    </row>
    <row r="1636" spans="1:3" x14ac:dyDescent="0.2">
      <c r="A1636" s="8" t="s">
        <v>786</v>
      </c>
      <c r="B1636" s="8">
        <v>0.84402524955960001</v>
      </c>
      <c r="C1636" s="10">
        <v>0.71484375</v>
      </c>
    </row>
    <row r="1637" spans="1:3" x14ac:dyDescent="0.2">
      <c r="A1637" s="8" t="s">
        <v>85</v>
      </c>
      <c r="B1637" s="8">
        <v>0.64070906790294102</v>
      </c>
      <c r="C1637" s="10">
        <v>0.578125</v>
      </c>
    </row>
    <row r="1638" spans="1:3" x14ac:dyDescent="0.2">
      <c r="A1638" s="8" t="s">
        <v>118</v>
      </c>
      <c r="B1638" s="8">
        <v>0.90636452479843599</v>
      </c>
      <c r="C1638" s="10">
        <v>0.8203125</v>
      </c>
    </row>
    <row r="1639" spans="1:3" x14ac:dyDescent="0.2">
      <c r="A1639" s="8" t="s">
        <v>919</v>
      </c>
      <c r="B1639" s="8">
        <v>0.49073684522432798</v>
      </c>
      <c r="C1639" s="10">
        <v>0.429931640625</v>
      </c>
    </row>
    <row r="1640" spans="1:3" x14ac:dyDescent="0.2">
      <c r="A1640" s="8" t="s">
        <v>906</v>
      </c>
      <c r="B1640" s="8">
        <v>0.58219935750653495</v>
      </c>
      <c r="C1640" s="10">
        <v>0.4765625</v>
      </c>
    </row>
    <row r="1641" spans="1:3" x14ac:dyDescent="0.2">
      <c r="A1641" s="8" t="s">
        <v>796</v>
      </c>
      <c r="B1641" s="8">
        <v>0.29399494855087799</v>
      </c>
      <c r="C1641" s="10">
        <v>0.2353515625</v>
      </c>
    </row>
    <row r="1642" spans="1:3" x14ac:dyDescent="0.2">
      <c r="A1642" s="8" t="s">
        <v>225</v>
      </c>
      <c r="B1642" s="8">
        <v>0.62600613850744402</v>
      </c>
      <c r="C1642" s="10">
        <v>0.54150390625</v>
      </c>
    </row>
    <row r="1643" spans="1:3" x14ac:dyDescent="0.2">
      <c r="A1643" s="8" t="s">
        <v>561</v>
      </c>
      <c r="B1643" s="8">
        <v>0.40334702722961102</v>
      </c>
      <c r="C1643" s="10">
        <v>0.33935546875</v>
      </c>
    </row>
    <row r="1644" spans="1:3" x14ac:dyDescent="0.2">
      <c r="A1644" s="8" t="s">
        <v>586</v>
      </c>
      <c r="B1644" s="8">
        <v>0.92199735708692199</v>
      </c>
      <c r="C1644" s="10">
        <v>0.8515625</v>
      </c>
    </row>
    <row r="1645" spans="1:3" x14ac:dyDescent="0.2">
      <c r="A1645" s="8" t="s">
        <v>456</v>
      </c>
      <c r="B1645" s="8">
        <v>1</v>
      </c>
      <c r="C1645" s="10">
        <v>0.99951171875</v>
      </c>
    </row>
    <row r="1646" spans="1:3" x14ac:dyDescent="0.2">
      <c r="A1646" s="8" t="s">
        <v>783</v>
      </c>
      <c r="B1646" s="8">
        <v>0.75591091287176904</v>
      </c>
      <c r="C1646" s="10">
        <v>0.6962890625</v>
      </c>
    </row>
    <row r="1647" spans="1:3" x14ac:dyDescent="0.2">
      <c r="A1647" s="8" t="s">
        <v>434</v>
      </c>
      <c r="B1647" s="8">
        <v>0.26184868065188999</v>
      </c>
      <c r="C1647" s="10">
        <v>0.201171875</v>
      </c>
    </row>
    <row r="1648" spans="1:3" x14ac:dyDescent="0.2">
      <c r="A1648" s="8" t="s">
        <v>662</v>
      </c>
      <c r="B1648" s="8">
        <v>1</v>
      </c>
      <c r="C1648" s="10">
        <v>0.99951171875</v>
      </c>
    </row>
    <row r="1649" spans="1:3" x14ac:dyDescent="0.2">
      <c r="A1649" s="8" t="s">
        <v>113</v>
      </c>
      <c r="B1649" s="8">
        <v>0.36927819284219399</v>
      </c>
      <c r="C1649" s="10">
        <v>0.291015625</v>
      </c>
    </row>
    <row r="1650" spans="1:3" x14ac:dyDescent="0.2">
      <c r="A1650" s="8" t="s">
        <v>644</v>
      </c>
      <c r="B1650" s="8">
        <v>0.55117918150148204</v>
      </c>
      <c r="C1650" s="10">
        <v>0.421875</v>
      </c>
    </row>
    <row r="1651" spans="1:3" x14ac:dyDescent="0.2">
      <c r="A1651" s="8" t="s">
        <v>851</v>
      </c>
      <c r="B1651" s="8">
        <v>0.23832515936996301</v>
      </c>
      <c r="C1651" s="10">
        <v>0.1884765625</v>
      </c>
    </row>
    <row r="1652" spans="1:3" x14ac:dyDescent="0.2">
      <c r="A1652" s="8" t="s">
        <v>500</v>
      </c>
      <c r="B1652" s="8">
        <v>1</v>
      </c>
      <c r="C1652" s="10">
        <v>0.9921875</v>
      </c>
    </row>
    <row r="1653" spans="1:3" x14ac:dyDescent="0.2">
      <c r="A1653" s="8" t="s">
        <v>880</v>
      </c>
      <c r="B1653" s="8">
        <v>0.24646121786084099</v>
      </c>
      <c r="C1653" s="10">
        <v>0.171875</v>
      </c>
    </row>
    <row r="1654" spans="1:3" x14ac:dyDescent="0.2">
      <c r="A1654" s="8" t="s">
        <v>615</v>
      </c>
      <c r="B1654" s="8">
        <v>0.38774876579996198</v>
      </c>
      <c r="C1654" s="10">
        <v>0.326171875</v>
      </c>
    </row>
    <row r="1655" spans="1:3" x14ac:dyDescent="0.2">
      <c r="A1655" s="8" t="s">
        <v>540</v>
      </c>
      <c r="B1655" s="8">
        <v>0.952648165665264</v>
      </c>
      <c r="C1655" s="10">
        <v>0.90380859375</v>
      </c>
    </row>
    <row r="1656" spans="1:3" x14ac:dyDescent="0.2">
      <c r="A1656" s="8" t="s">
        <v>276</v>
      </c>
      <c r="B1656" s="8">
        <v>0.952163706331142</v>
      </c>
      <c r="C1656" s="10">
        <v>0.9150390625</v>
      </c>
    </row>
    <row r="1657" spans="1:3" x14ac:dyDescent="0.2">
      <c r="A1657" s="8" t="s">
        <v>489</v>
      </c>
      <c r="B1657" s="8">
        <v>0.64865183003832005</v>
      </c>
      <c r="C1657" s="10">
        <v>0.5390625</v>
      </c>
    </row>
    <row r="1658" spans="1:3" x14ac:dyDescent="0.2">
      <c r="A1658" s="8" t="s">
        <v>178</v>
      </c>
      <c r="B1658" s="8">
        <v>0.35168478613186799</v>
      </c>
      <c r="C1658" s="10">
        <v>0.291015625</v>
      </c>
    </row>
    <row r="1659" spans="1:3" x14ac:dyDescent="0.2">
      <c r="A1659" s="8" t="s">
        <v>594</v>
      </c>
      <c r="B1659" s="8">
        <v>0.45512203336296497</v>
      </c>
      <c r="C1659" s="10">
        <v>0.3828125</v>
      </c>
    </row>
    <row r="1660" spans="1:3" x14ac:dyDescent="0.2">
      <c r="A1660" s="8" t="s">
        <v>676</v>
      </c>
      <c r="B1660" s="8">
        <v>0.88702429619015499</v>
      </c>
      <c r="C1660" s="10">
        <v>0.77734375</v>
      </c>
    </row>
    <row r="1661" spans="1:3" x14ac:dyDescent="0.2">
      <c r="A1661" s="8" t="s">
        <v>652</v>
      </c>
      <c r="B1661" s="8">
        <v>0.406272421448101</v>
      </c>
      <c r="C1661" s="10">
        <v>0.36328125</v>
      </c>
    </row>
    <row r="1662" spans="1:3" x14ac:dyDescent="0.2">
      <c r="A1662" s="8" t="s">
        <v>529</v>
      </c>
      <c r="B1662" s="8">
        <v>0.42624044132347</v>
      </c>
      <c r="C1662" s="10">
        <v>0.31640625</v>
      </c>
    </row>
    <row r="1663" spans="1:3" x14ac:dyDescent="0.2">
      <c r="A1663" s="8" t="s">
        <v>502</v>
      </c>
      <c r="B1663" s="8">
        <v>0.53666688795371098</v>
      </c>
      <c r="C1663" s="10">
        <v>0.44482421875</v>
      </c>
    </row>
    <row r="1664" spans="1:3" x14ac:dyDescent="0.2">
      <c r="A1664" s="8" t="s">
        <v>586</v>
      </c>
      <c r="B1664" s="8">
        <v>0.92199735708692199</v>
      </c>
      <c r="C1664" s="10">
        <v>0.8515625</v>
      </c>
    </row>
    <row r="1665" spans="1:3" x14ac:dyDescent="0.2">
      <c r="A1665" s="8" t="s">
        <v>271</v>
      </c>
      <c r="B1665" s="8">
        <v>0.65258867536656195</v>
      </c>
      <c r="C1665" s="10">
        <v>0.58203125</v>
      </c>
    </row>
    <row r="1666" spans="1:3" x14ac:dyDescent="0.2">
      <c r="A1666" s="8" t="s">
        <v>751</v>
      </c>
      <c r="B1666" s="8">
        <v>0.308808144283372</v>
      </c>
      <c r="C1666" s="10">
        <v>0.25</v>
      </c>
    </row>
    <row r="1667" spans="1:3" x14ac:dyDescent="0.2">
      <c r="A1667" s="8" t="s">
        <v>484</v>
      </c>
      <c r="B1667" s="8">
        <v>0.63105802049161197</v>
      </c>
      <c r="C1667" s="10">
        <v>0.521484375</v>
      </c>
    </row>
    <row r="1668" spans="1:3" x14ac:dyDescent="0.2">
      <c r="A1668" s="8" t="s">
        <v>179</v>
      </c>
      <c r="B1668" s="8">
        <v>0.92194373839084898</v>
      </c>
      <c r="C1668" s="10">
        <v>0.853515625</v>
      </c>
    </row>
    <row r="1669" spans="1:3" x14ac:dyDescent="0.2">
      <c r="A1669" s="8" t="s">
        <v>104</v>
      </c>
      <c r="B1669" s="8">
        <v>0.28139521282817398</v>
      </c>
      <c r="C1669" s="10">
        <v>0.2109375</v>
      </c>
    </row>
    <row r="1670" spans="1:3" x14ac:dyDescent="0.2">
      <c r="A1670" s="8" t="s">
        <v>433</v>
      </c>
      <c r="B1670" s="8">
        <v>0.31280623608017799</v>
      </c>
      <c r="C1670" s="10">
        <v>0.23046875</v>
      </c>
    </row>
    <row r="1671" spans="1:3" x14ac:dyDescent="0.2">
      <c r="A1671" s="8" t="s">
        <v>255</v>
      </c>
      <c r="B1671" s="8">
        <v>0.62721395825360504</v>
      </c>
      <c r="C1671" s="10">
        <v>0.55224609375</v>
      </c>
    </row>
    <row r="1672" spans="1:3" x14ac:dyDescent="0.2">
      <c r="A1672" s="8" t="s">
        <v>764</v>
      </c>
      <c r="B1672" s="8">
        <v>0.33999690073657302</v>
      </c>
      <c r="C1672" s="10">
        <v>0.27734375</v>
      </c>
    </row>
    <row r="1673" spans="1:3" x14ac:dyDescent="0.2">
      <c r="A1673" s="8" t="s">
        <v>800</v>
      </c>
      <c r="B1673" s="8">
        <v>0.316773699438957</v>
      </c>
      <c r="C1673" s="10">
        <v>0.2265625</v>
      </c>
    </row>
    <row r="1674" spans="1:3" x14ac:dyDescent="0.2">
      <c r="A1674" s="8" t="s">
        <v>451</v>
      </c>
      <c r="B1674" s="8">
        <v>0.48541646755880102</v>
      </c>
      <c r="C1674" s="10">
        <v>0.4150390625</v>
      </c>
    </row>
    <row r="1675" spans="1:3" x14ac:dyDescent="0.2">
      <c r="A1675" s="8" t="s">
        <v>448</v>
      </c>
      <c r="B1675" s="8">
        <v>0.25018377848566498</v>
      </c>
      <c r="C1675" s="10">
        <v>0.17578125</v>
      </c>
    </row>
    <row r="1676" spans="1:3" x14ac:dyDescent="0.2">
      <c r="A1676" s="8" t="s">
        <v>651</v>
      </c>
      <c r="B1676" s="8">
        <v>0.377044843394435</v>
      </c>
      <c r="C1676" s="10">
        <v>0.31640625</v>
      </c>
    </row>
    <row r="1677" spans="1:3" x14ac:dyDescent="0.2">
      <c r="A1677" s="8" t="s">
        <v>598</v>
      </c>
      <c r="B1677" s="8">
        <v>0.98536110234858298</v>
      </c>
      <c r="C1677" s="10">
        <v>0.9599609375</v>
      </c>
    </row>
    <row r="1678" spans="1:3" x14ac:dyDescent="0.2">
      <c r="A1678" s="8" t="s">
        <v>473</v>
      </c>
      <c r="B1678" s="8">
        <v>0.74318552886030698</v>
      </c>
      <c r="C1678" s="10">
        <v>0.68505859375</v>
      </c>
    </row>
    <row r="1679" spans="1:3" x14ac:dyDescent="0.2">
      <c r="A1679" s="8" t="s">
        <v>796</v>
      </c>
      <c r="B1679" s="8">
        <v>0.29399494855087799</v>
      </c>
      <c r="C1679" s="10">
        <v>0.2353515625</v>
      </c>
    </row>
    <row r="1680" spans="1:3" x14ac:dyDescent="0.2">
      <c r="A1680" s="8" t="s">
        <v>682</v>
      </c>
      <c r="B1680" s="8">
        <v>0.25208305595040997</v>
      </c>
      <c r="C1680" s="10">
        <v>0.1875</v>
      </c>
    </row>
    <row r="1681" spans="1:3" x14ac:dyDescent="0.2">
      <c r="A1681" s="8" t="s">
        <v>751</v>
      </c>
      <c r="B1681" s="8">
        <v>0.308808144283372</v>
      </c>
      <c r="C1681" s="10">
        <v>0.25</v>
      </c>
    </row>
    <row r="1682" spans="1:3" x14ac:dyDescent="0.2">
      <c r="A1682" s="8" t="s">
        <v>773</v>
      </c>
      <c r="B1682" s="8">
        <v>0.34184841971681701</v>
      </c>
      <c r="C1682" s="10">
        <v>0.275390625</v>
      </c>
    </row>
    <row r="1683" spans="1:3" x14ac:dyDescent="0.2">
      <c r="A1683" s="8" t="s">
        <v>377</v>
      </c>
      <c r="B1683" s="8">
        <v>1</v>
      </c>
      <c r="C1683" s="10">
        <v>0.99609375</v>
      </c>
    </row>
    <row r="1684" spans="1:3" x14ac:dyDescent="0.2">
      <c r="A1684" s="8" t="s">
        <v>426</v>
      </c>
      <c r="B1684" s="8">
        <v>0.83205414624345397</v>
      </c>
      <c r="C1684" s="10">
        <v>0.76416015625</v>
      </c>
    </row>
    <row r="1685" spans="1:3" x14ac:dyDescent="0.2">
      <c r="A1685" s="8" t="s">
        <v>249</v>
      </c>
      <c r="B1685" s="8">
        <v>0.49623895032075499</v>
      </c>
      <c r="C1685" s="10">
        <v>0.40234375</v>
      </c>
    </row>
    <row r="1686" spans="1:3" x14ac:dyDescent="0.2">
      <c r="A1686" s="8" t="s">
        <v>593</v>
      </c>
      <c r="B1686" s="8">
        <v>0.44557059116683301</v>
      </c>
      <c r="C1686" s="10">
        <v>0.3837890625</v>
      </c>
    </row>
    <row r="1687" spans="1:3" x14ac:dyDescent="0.2">
      <c r="A1687" s="8" t="s">
        <v>254</v>
      </c>
      <c r="B1687" s="8">
        <v>1</v>
      </c>
      <c r="C1687" s="10">
        <v>0.99609375</v>
      </c>
    </row>
    <row r="1688" spans="1:3" x14ac:dyDescent="0.2">
      <c r="A1688" s="8" t="s">
        <v>349</v>
      </c>
      <c r="B1688" s="8">
        <v>0.44739554797628001</v>
      </c>
      <c r="C1688" s="10">
        <v>0.369140625</v>
      </c>
    </row>
    <row r="1689" spans="1:3" x14ac:dyDescent="0.2">
      <c r="A1689" s="8" t="s">
        <v>824</v>
      </c>
      <c r="B1689" s="8">
        <v>0.33999690073657302</v>
      </c>
      <c r="C1689" s="10">
        <v>0.27734375</v>
      </c>
    </row>
    <row r="1690" spans="1:3" x14ac:dyDescent="0.2">
      <c r="A1690" s="8" t="s">
        <v>365</v>
      </c>
      <c r="B1690" s="8">
        <v>0.21527243738178301</v>
      </c>
      <c r="C1690" s="10">
        <v>0.14453125</v>
      </c>
    </row>
    <row r="1691" spans="1:3" x14ac:dyDescent="0.2">
      <c r="A1691" s="8" t="s">
        <v>494</v>
      </c>
      <c r="B1691" s="8">
        <v>1</v>
      </c>
      <c r="C1691" s="10">
        <v>0.99951171875</v>
      </c>
    </row>
    <row r="1692" spans="1:3" x14ac:dyDescent="0.2">
      <c r="A1692" s="8" t="s">
        <v>262</v>
      </c>
      <c r="B1692" s="8">
        <v>0.93753434694999005</v>
      </c>
      <c r="C1692" s="10">
        <v>0.8740234375</v>
      </c>
    </row>
    <row r="1693" spans="1:3" x14ac:dyDescent="0.2">
      <c r="A1693" s="8" t="s">
        <v>729</v>
      </c>
      <c r="B1693" s="8">
        <v>0.361339571681288</v>
      </c>
      <c r="C1693" s="10">
        <v>0.309814453125</v>
      </c>
    </row>
    <row r="1694" spans="1:3" x14ac:dyDescent="0.2">
      <c r="A1694" s="8" t="s">
        <v>351</v>
      </c>
      <c r="B1694" s="8">
        <v>0.91608436761061296</v>
      </c>
      <c r="C1694" s="10">
        <v>0.84765625</v>
      </c>
    </row>
    <row r="1695" spans="1:3" x14ac:dyDescent="0.2">
      <c r="A1695" s="8" t="s">
        <v>483</v>
      </c>
      <c r="B1695" s="8">
        <v>0.93948556423337504</v>
      </c>
      <c r="C1695" s="10">
        <v>0.876953125</v>
      </c>
    </row>
    <row r="1696" spans="1:3" x14ac:dyDescent="0.2">
      <c r="A1696" s="8" t="s">
        <v>385</v>
      </c>
      <c r="B1696" s="8">
        <v>1</v>
      </c>
      <c r="C1696" s="10">
        <v>0.99609375</v>
      </c>
    </row>
    <row r="1697" spans="1:3" x14ac:dyDescent="0.2">
      <c r="A1697" s="8" t="s">
        <v>102</v>
      </c>
      <c r="B1697" s="8">
        <v>0.77252774034015304</v>
      </c>
      <c r="C1697" s="10">
        <v>0.67578125</v>
      </c>
    </row>
    <row r="1698" spans="1:3" x14ac:dyDescent="0.2">
      <c r="A1698" s="8" t="s">
        <v>594</v>
      </c>
      <c r="B1698" s="8">
        <v>0.45512203336296497</v>
      </c>
      <c r="C1698" s="10">
        <v>0.3828125</v>
      </c>
    </row>
    <row r="1699" spans="1:3" x14ac:dyDescent="0.2">
      <c r="A1699" s="8" t="s">
        <v>640</v>
      </c>
      <c r="B1699" s="8">
        <v>0.64483735871905201</v>
      </c>
      <c r="C1699" s="10">
        <v>0.51953125</v>
      </c>
    </row>
    <row r="1700" spans="1:3" x14ac:dyDescent="0.2">
      <c r="A1700" s="8" t="s">
        <v>252</v>
      </c>
      <c r="B1700" s="8">
        <v>0.33999690073657302</v>
      </c>
      <c r="C1700" s="10">
        <v>0.27734375</v>
      </c>
    </row>
    <row r="1701" spans="1:3" x14ac:dyDescent="0.2">
      <c r="A1701" s="8" t="s">
        <v>363</v>
      </c>
      <c r="B1701" s="8">
        <v>0.14862128385669501</v>
      </c>
      <c r="C1701" s="10">
        <v>0.109375</v>
      </c>
    </row>
    <row r="1702" spans="1:3" x14ac:dyDescent="0.2">
      <c r="A1702" s="8" t="s">
        <v>562</v>
      </c>
      <c r="B1702" s="8">
        <v>0.50196445239041398</v>
      </c>
      <c r="C1702" s="10">
        <v>0.4482421875</v>
      </c>
    </row>
    <row r="1703" spans="1:3" x14ac:dyDescent="0.2">
      <c r="A1703" s="8" t="s">
        <v>501</v>
      </c>
      <c r="B1703" s="8">
        <v>0.55095700068466302</v>
      </c>
      <c r="C1703" s="10">
        <v>0.453125</v>
      </c>
    </row>
    <row r="1704" spans="1:3" x14ac:dyDescent="0.2">
      <c r="A1704" s="8" t="s">
        <v>759</v>
      </c>
      <c r="B1704" s="8">
        <v>0.77222764705258395</v>
      </c>
      <c r="C1704" s="10">
        <v>0.718017578125</v>
      </c>
    </row>
    <row r="1705" spans="1:3" x14ac:dyDescent="0.2">
      <c r="A1705" s="8" t="s">
        <v>734</v>
      </c>
      <c r="B1705" s="8">
        <v>0.14862128385669501</v>
      </c>
      <c r="C1705" s="10">
        <v>0.109375</v>
      </c>
    </row>
    <row r="1706" spans="1:3" x14ac:dyDescent="0.2">
      <c r="A1706" s="8" t="s">
        <v>549</v>
      </c>
      <c r="B1706" s="8">
        <v>0.99902534298780399</v>
      </c>
      <c r="C1706" s="10">
        <v>0.99609375</v>
      </c>
    </row>
    <row r="1707" spans="1:3" x14ac:dyDescent="0.2">
      <c r="A1707" s="8" t="s">
        <v>776</v>
      </c>
      <c r="B1707" s="8">
        <v>0.95362472810702203</v>
      </c>
      <c r="C1707" s="10">
        <v>0.90478515625</v>
      </c>
    </row>
    <row r="1708" spans="1:3" x14ac:dyDescent="0.2">
      <c r="A1708" s="8" t="s">
        <v>839</v>
      </c>
      <c r="B1708" s="8">
        <v>0.99414634704589799</v>
      </c>
      <c r="C1708" s="10">
        <v>0.9765625</v>
      </c>
    </row>
    <row r="1709" spans="1:3" x14ac:dyDescent="0.2">
      <c r="A1709" s="8" t="s">
        <v>619</v>
      </c>
      <c r="B1709" s="8">
        <v>0.38624155772089702</v>
      </c>
      <c r="C1709" s="10">
        <v>0.3369140625</v>
      </c>
    </row>
    <row r="1710" spans="1:3" x14ac:dyDescent="0.2">
      <c r="A1710" s="8" t="s">
        <v>549</v>
      </c>
      <c r="B1710" s="8">
        <v>0.99902534298780399</v>
      </c>
      <c r="C1710" s="10">
        <v>0.99609375</v>
      </c>
    </row>
    <row r="1711" spans="1:3" x14ac:dyDescent="0.2">
      <c r="A1711" s="8" t="s">
        <v>813</v>
      </c>
      <c r="B1711" s="8">
        <v>0.48067506480732403</v>
      </c>
      <c r="C1711" s="10">
        <v>0.384765625</v>
      </c>
    </row>
    <row r="1712" spans="1:3" x14ac:dyDescent="0.2">
      <c r="A1712" s="8" t="s">
        <v>723</v>
      </c>
      <c r="B1712" s="8">
        <v>0.98829651872964097</v>
      </c>
      <c r="C1712" s="10">
        <v>0.962890625</v>
      </c>
    </row>
    <row r="1713" spans="1:3" x14ac:dyDescent="0.2">
      <c r="A1713" s="8" t="s">
        <v>457</v>
      </c>
      <c r="B1713" s="8">
        <v>0.70810133397846997</v>
      </c>
      <c r="C1713" s="10">
        <v>0.603515625</v>
      </c>
    </row>
    <row r="1714" spans="1:3" x14ac:dyDescent="0.2">
      <c r="A1714" s="8" t="s">
        <v>184</v>
      </c>
      <c r="B1714" s="8">
        <v>0.62330198523840497</v>
      </c>
      <c r="C1714" s="10">
        <v>0.564208984375</v>
      </c>
    </row>
    <row r="1715" spans="1:3" x14ac:dyDescent="0.2">
      <c r="A1715" s="8" t="s">
        <v>899</v>
      </c>
      <c r="B1715" s="8">
        <v>1</v>
      </c>
      <c r="C1715" s="10">
        <v>0.99609375</v>
      </c>
    </row>
    <row r="1716" spans="1:3" x14ac:dyDescent="0.2">
      <c r="A1716" s="8" t="s">
        <v>570</v>
      </c>
      <c r="B1716" s="8">
        <v>1</v>
      </c>
      <c r="C1716" s="10">
        <v>0.99609375</v>
      </c>
    </row>
    <row r="1717" spans="1:3" x14ac:dyDescent="0.2">
      <c r="A1717" s="8" t="s">
        <v>351</v>
      </c>
      <c r="B1717" s="8">
        <v>0.91608436761061296</v>
      </c>
      <c r="C1717" s="10">
        <v>0.84765625</v>
      </c>
    </row>
    <row r="1718" spans="1:3" x14ac:dyDescent="0.2">
      <c r="A1718" s="8" t="s">
        <v>527</v>
      </c>
      <c r="B1718" s="8">
        <v>0.549871500041474</v>
      </c>
      <c r="C1718" s="10">
        <v>0.4736328125</v>
      </c>
    </row>
    <row r="1719" spans="1:3" x14ac:dyDescent="0.2">
      <c r="A1719" s="8" t="s">
        <v>177</v>
      </c>
      <c r="B1719" s="8">
        <v>0.95705417074146504</v>
      </c>
      <c r="C1719" s="10">
        <v>0.912109375</v>
      </c>
    </row>
    <row r="1720" spans="1:3" x14ac:dyDescent="0.2">
      <c r="A1720" s="8" t="s">
        <v>297</v>
      </c>
      <c r="B1720" s="8">
        <v>0.99024963975185598</v>
      </c>
      <c r="C1720" s="10">
        <v>0.96484375</v>
      </c>
    </row>
    <row r="1721" spans="1:3" x14ac:dyDescent="0.2">
      <c r="A1721" s="8" t="s">
        <v>102</v>
      </c>
      <c r="B1721" s="8">
        <v>0.77252774034015304</v>
      </c>
      <c r="C1721" s="10">
        <v>0.67578125</v>
      </c>
    </row>
    <row r="1722" spans="1:3" x14ac:dyDescent="0.2">
      <c r="A1722" s="8" t="s">
        <v>686</v>
      </c>
      <c r="B1722" s="8">
        <v>0.28139521282817398</v>
      </c>
      <c r="C1722" s="10">
        <v>0.212890625</v>
      </c>
    </row>
    <row r="1723" spans="1:3" x14ac:dyDescent="0.2">
      <c r="A1723" s="8" t="s">
        <v>363</v>
      </c>
      <c r="B1723" s="8">
        <v>0.14862128385669501</v>
      </c>
      <c r="C1723" s="10">
        <v>0.109375</v>
      </c>
    </row>
    <row r="1724" spans="1:3" x14ac:dyDescent="0.2">
      <c r="A1724" s="8" t="s">
        <v>490</v>
      </c>
      <c r="B1724" s="8">
        <v>0.63160503186197303</v>
      </c>
      <c r="C1724" s="10">
        <v>0.56103515625</v>
      </c>
    </row>
    <row r="1725" spans="1:3" x14ac:dyDescent="0.2">
      <c r="A1725" s="8" t="s">
        <v>393</v>
      </c>
      <c r="B1725" s="8">
        <v>0.15637253122277001</v>
      </c>
      <c r="C1725" s="10">
        <v>0.12109375</v>
      </c>
    </row>
    <row r="1726" spans="1:3" x14ac:dyDescent="0.2">
      <c r="A1726" s="8" t="s">
        <v>516</v>
      </c>
      <c r="B1726" s="8">
        <v>0.60646773351741101</v>
      </c>
      <c r="C1726" s="10">
        <v>0.5595703125</v>
      </c>
    </row>
    <row r="1727" spans="1:3" x14ac:dyDescent="0.2">
      <c r="A1727" s="8" t="s">
        <v>185</v>
      </c>
      <c r="B1727" s="8">
        <v>0.64479315625812605</v>
      </c>
      <c r="C1727" s="10">
        <v>0.556884765625</v>
      </c>
    </row>
    <row r="1728" spans="1:3" x14ac:dyDescent="0.2">
      <c r="A1728" s="8" t="s">
        <v>223</v>
      </c>
      <c r="B1728" s="8">
        <v>0.99877965448540695</v>
      </c>
      <c r="C1728" s="10">
        <v>0.993896484375</v>
      </c>
    </row>
    <row r="1729" spans="1:3" x14ac:dyDescent="0.2">
      <c r="A1729" s="8" t="s">
        <v>700</v>
      </c>
      <c r="B1729" s="8">
        <v>0.39558989751526802</v>
      </c>
      <c r="C1729" s="10">
        <v>0.3134765625</v>
      </c>
    </row>
    <row r="1730" spans="1:3" x14ac:dyDescent="0.2">
      <c r="A1730" s="8" t="s">
        <v>486</v>
      </c>
      <c r="B1730" s="8">
        <v>0.82815266561207701</v>
      </c>
      <c r="C1730" s="10">
        <v>0.75341796875</v>
      </c>
    </row>
    <row r="1731" spans="1:3" x14ac:dyDescent="0.2">
      <c r="A1731" s="8" t="s">
        <v>544</v>
      </c>
      <c r="B1731" s="8">
        <v>0.97170067328177101</v>
      </c>
      <c r="C1731" s="10">
        <v>0.9287109375</v>
      </c>
    </row>
    <row r="1732" spans="1:3" x14ac:dyDescent="0.2">
      <c r="A1732" s="8" t="s">
        <v>760</v>
      </c>
      <c r="B1732" s="8">
        <v>0.53029776681503804</v>
      </c>
      <c r="C1732" s="10">
        <v>0.4697265625</v>
      </c>
    </row>
    <row r="1733" spans="1:3" x14ac:dyDescent="0.2">
      <c r="A1733" s="8" t="s">
        <v>626</v>
      </c>
      <c r="B1733" s="8">
        <v>0.90441140265367503</v>
      </c>
      <c r="C1733" s="10">
        <v>0.818359375</v>
      </c>
    </row>
    <row r="1734" spans="1:3" x14ac:dyDescent="0.2">
      <c r="A1734" s="8" t="s">
        <v>329</v>
      </c>
      <c r="B1734" s="8">
        <v>0.93460847449092999</v>
      </c>
      <c r="C1734" s="10">
        <v>0.8642578125</v>
      </c>
    </row>
    <row r="1735" spans="1:3" x14ac:dyDescent="0.2">
      <c r="A1735" s="8" t="s">
        <v>245</v>
      </c>
      <c r="B1735" s="8">
        <v>0.52002094646781505</v>
      </c>
      <c r="C1735" s="10">
        <v>0.390625</v>
      </c>
    </row>
    <row r="1736" spans="1:3" x14ac:dyDescent="0.2">
      <c r="A1736" s="8" t="s">
        <v>668</v>
      </c>
      <c r="B1736" s="8">
        <v>0.52353685550477103</v>
      </c>
      <c r="C1736" s="10">
        <v>0.466796875</v>
      </c>
    </row>
    <row r="1737" spans="1:3" x14ac:dyDescent="0.2">
      <c r="A1737" s="8" t="s">
        <v>388</v>
      </c>
      <c r="B1737" s="8">
        <v>0.99780321122509297</v>
      </c>
      <c r="C1737" s="10">
        <v>0.99658203125</v>
      </c>
    </row>
    <row r="1738" spans="1:3" x14ac:dyDescent="0.2">
      <c r="A1738" s="8" t="s">
        <v>190</v>
      </c>
      <c r="B1738" s="8">
        <v>0.56548504762661</v>
      </c>
      <c r="C1738" s="10">
        <v>0.498046875</v>
      </c>
    </row>
    <row r="1739" spans="1:3" x14ac:dyDescent="0.2">
      <c r="A1739" s="8" t="s">
        <v>90</v>
      </c>
      <c r="B1739" s="8">
        <v>0.64463823833709499</v>
      </c>
      <c r="C1739" s="10">
        <v>0.57421875</v>
      </c>
    </row>
    <row r="1740" spans="1:3" x14ac:dyDescent="0.2">
      <c r="A1740" s="8" t="s">
        <v>755</v>
      </c>
      <c r="B1740" s="8">
        <v>0.70557689885530905</v>
      </c>
      <c r="C1740" s="10">
        <v>0.65380859375</v>
      </c>
    </row>
    <row r="1741" spans="1:3" x14ac:dyDescent="0.2">
      <c r="A1741" s="8" t="s">
        <v>288</v>
      </c>
      <c r="B1741" s="8">
        <v>0.24646121786084099</v>
      </c>
      <c r="C1741" s="10">
        <v>0.171875</v>
      </c>
    </row>
    <row r="1742" spans="1:3" x14ac:dyDescent="0.2">
      <c r="A1742" s="8" t="s">
        <v>710</v>
      </c>
      <c r="B1742" s="8">
        <v>0.9970703125</v>
      </c>
      <c r="C1742" s="10">
        <v>0.99609375</v>
      </c>
    </row>
    <row r="1743" spans="1:3" x14ac:dyDescent="0.2">
      <c r="A1743" s="8" t="s">
        <v>566</v>
      </c>
      <c r="B1743" s="8">
        <v>0.38336347827704198</v>
      </c>
      <c r="C1743" s="10">
        <v>0.26953125</v>
      </c>
    </row>
    <row r="1744" spans="1:3" x14ac:dyDescent="0.2">
      <c r="A1744" s="8" t="s">
        <v>367</v>
      </c>
      <c r="B1744" s="8">
        <v>0.265992463097322</v>
      </c>
      <c r="C1744" s="10">
        <v>0.1796875</v>
      </c>
    </row>
    <row r="1745" spans="1:3" x14ac:dyDescent="0.2">
      <c r="A1745" s="8" t="s">
        <v>802</v>
      </c>
      <c r="B1745" s="8">
        <v>0.28939935012491302</v>
      </c>
      <c r="C1745" s="10">
        <v>0.2109375</v>
      </c>
    </row>
    <row r="1746" spans="1:3" x14ac:dyDescent="0.2">
      <c r="A1746" s="8" t="s">
        <v>856</v>
      </c>
      <c r="B1746" s="8">
        <v>0.15637253122277001</v>
      </c>
      <c r="C1746" s="10">
        <v>0.12109375</v>
      </c>
    </row>
    <row r="1747" spans="1:3" x14ac:dyDescent="0.2">
      <c r="A1747" s="8" t="s">
        <v>903</v>
      </c>
      <c r="B1747" s="8">
        <v>0.87924232449224105</v>
      </c>
      <c r="C1747" s="10">
        <v>0.76953125</v>
      </c>
    </row>
    <row r="1748" spans="1:3" x14ac:dyDescent="0.2">
      <c r="A1748" s="8" t="s">
        <v>93</v>
      </c>
      <c r="B1748" s="8">
        <v>0.54500586487219105</v>
      </c>
      <c r="C1748" s="10">
        <v>0.4404296875</v>
      </c>
    </row>
    <row r="1749" spans="1:3" x14ac:dyDescent="0.2">
      <c r="A1749" s="8" t="s">
        <v>758</v>
      </c>
      <c r="B1749" s="8">
        <v>0.17984065767363699</v>
      </c>
      <c r="C1749" s="10">
        <v>0.13671875</v>
      </c>
    </row>
    <row r="1750" spans="1:3" x14ac:dyDescent="0.2">
      <c r="A1750" s="8" t="s">
        <v>684</v>
      </c>
      <c r="B1750" s="8">
        <v>0.93947793460017004</v>
      </c>
      <c r="C1750" s="10">
        <v>0.8876953125</v>
      </c>
    </row>
    <row r="1751" spans="1:3" x14ac:dyDescent="0.2">
      <c r="A1751" s="8" t="s">
        <v>810</v>
      </c>
      <c r="B1751" s="8">
        <v>0.99024963975185598</v>
      </c>
      <c r="C1751" s="10">
        <v>0.96484375</v>
      </c>
    </row>
    <row r="1752" spans="1:3" x14ac:dyDescent="0.2">
      <c r="A1752" s="8" t="s">
        <v>623</v>
      </c>
      <c r="B1752" s="8">
        <v>0.54730351594163695</v>
      </c>
      <c r="C1752" s="10">
        <v>0.41796875</v>
      </c>
    </row>
    <row r="1753" spans="1:3" x14ac:dyDescent="0.2">
      <c r="A1753" s="8" t="s">
        <v>261</v>
      </c>
      <c r="B1753" s="8">
        <v>0.92599509286890302</v>
      </c>
      <c r="C1753" s="10">
        <v>0.83203125</v>
      </c>
    </row>
    <row r="1754" spans="1:3" x14ac:dyDescent="0.2">
      <c r="A1754" s="8" t="s">
        <v>476</v>
      </c>
      <c r="B1754" s="8">
        <v>0.99951195711038499</v>
      </c>
      <c r="C1754" s="10">
        <v>0.9970703125</v>
      </c>
    </row>
    <row r="1755" spans="1:3" x14ac:dyDescent="0.2">
      <c r="A1755" s="8" t="s">
        <v>442</v>
      </c>
      <c r="B1755" s="8">
        <v>0.37799268515177897</v>
      </c>
      <c r="C1755" s="10">
        <v>0.3046875</v>
      </c>
    </row>
    <row r="1756" spans="1:3" x14ac:dyDescent="0.2">
      <c r="A1756" s="8" t="s">
        <v>778</v>
      </c>
      <c r="B1756" s="8">
        <v>0.33998131917350599</v>
      </c>
      <c r="C1756" s="10">
        <v>0.265625</v>
      </c>
    </row>
    <row r="1757" spans="1:3" x14ac:dyDescent="0.2">
      <c r="A1757" s="8" t="s">
        <v>500</v>
      </c>
      <c r="B1757" s="8">
        <v>1</v>
      </c>
      <c r="C1757" s="10">
        <v>0.9921875</v>
      </c>
    </row>
    <row r="1758" spans="1:3" x14ac:dyDescent="0.2">
      <c r="A1758" s="8" t="s">
        <v>292</v>
      </c>
      <c r="B1758" s="8">
        <v>0.65630344965458998</v>
      </c>
      <c r="C1758" s="10">
        <v>0.5966796875</v>
      </c>
    </row>
    <row r="1759" spans="1:3" x14ac:dyDescent="0.2">
      <c r="A1759" s="8" t="s">
        <v>165</v>
      </c>
      <c r="B1759" s="8">
        <v>0.35168478613186799</v>
      </c>
      <c r="C1759" s="10">
        <v>0.291015625</v>
      </c>
    </row>
    <row r="1760" spans="1:3" x14ac:dyDescent="0.2">
      <c r="A1760" s="8" t="s">
        <v>616</v>
      </c>
      <c r="B1760" s="8">
        <v>0.28522504230287998</v>
      </c>
      <c r="C1760" s="10">
        <v>0.220703125</v>
      </c>
    </row>
    <row r="1761" spans="1:3" x14ac:dyDescent="0.2">
      <c r="A1761" s="8" t="s">
        <v>484</v>
      </c>
      <c r="B1761" s="8">
        <v>0.63105802049161197</v>
      </c>
      <c r="C1761" s="10">
        <v>0.521484375</v>
      </c>
    </row>
    <row r="1762" spans="1:3" x14ac:dyDescent="0.2">
      <c r="A1762" s="8" t="s">
        <v>224</v>
      </c>
      <c r="B1762" s="8">
        <v>0.28334069643885301</v>
      </c>
      <c r="C1762" s="10">
        <v>0.21484375</v>
      </c>
    </row>
    <row r="1763" spans="1:3" x14ac:dyDescent="0.2">
      <c r="A1763" s="8" t="s">
        <v>297</v>
      </c>
      <c r="B1763" s="8">
        <v>0.99024963975185598</v>
      </c>
      <c r="C1763" s="10">
        <v>0.96484375</v>
      </c>
    </row>
    <row r="1764" spans="1:3" x14ac:dyDescent="0.2">
      <c r="A1764" s="8" t="s">
        <v>201</v>
      </c>
      <c r="B1764" s="8">
        <v>0.9951182604098</v>
      </c>
      <c r="C1764" s="10">
        <v>0.98486328125</v>
      </c>
    </row>
    <row r="1765" spans="1:3" x14ac:dyDescent="0.2">
      <c r="A1765" s="8" t="s">
        <v>892</v>
      </c>
      <c r="B1765" s="8">
        <v>0.36927819284219399</v>
      </c>
      <c r="C1765" s="10">
        <v>0.291015625</v>
      </c>
    </row>
    <row r="1766" spans="1:3" x14ac:dyDescent="0.2">
      <c r="A1766" s="8" t="s">
        <v>563</v>
      </c>
      <c r="B1766" s="8">
        <v>0.52002094646781505</v>
      </c>
      <c r="C1766" s="10">
        <v>0.390625</v>
      </c>
    </row>
    <row r="1767" spans="1:3" x14ac:dyDescent="0.2">
      <c r="A1767" s="8" t="s">
        <v>319</v>
      </c>
      <c r="B1767" s="8">
        <v>0.29496960209657802</v>
      </c>
      <c r="C1767" s="10">
        <v>0.2373046875</v>
      </c>
    </row>
    <row r="1768" spans="1:3" x14ac:dyDescent="0.2">
      <c r="A1768" s="8" t="s">
        <v>258</v>
      </c>
      <c r="B1768" s="8">
        <v>0.20713061377065101</v>
      </c>
      <c r="C1768" s="10">
        <v>0.15625</v>
      </c>
    </row>
    <row r="1769" spans="1:3" x14ac:dyDescent="0.2">
      <c r="A1769" s="8" t="s">
        <v>296</v>
      </c>
      <c r="B1769" s="8">
        <v>0.63208878232230803</v>
      </c>
      <c r="C1769" s="10">
        <v>0.589599609375</v>
      </c>
    </row>
    <row r="1770" spans="1:3" x14ac:dyDescent="0.2">
      <c r="A1770" s="8" t="s">
        <v>920</v>
      </c>
      <c r="B1770" s="8">
        <v>0.37355805477790699</v>
      </c>
      <c r="C1770" s="10">
        <v>0.31640625</v>
      </c>
    </row>
    <row r="1771" spans="1:3" x14ac:dyDescent="0.2">
      <c r="A1771" s="8" t="s">
        <v>164</v>
      </c>
      <c r="B1771" s="8">
        <v>0.34402561948761001</v>
      </c>
      <c r="C1771" s="10">
        <v>0.2578125</v>
      </c>
    </row>
    <row r="1772" spans="1:3" x14ac:dyDescent="0.2">
      <c r="A1772" s="8" t="s">
        <v>187</v>
      </c>
      <c r="B1772" s="8">
        <v>0.466342940586781</v>
      </c>
      <c r="C1772" s="10">
        <v>0.38720703125</v>
      </c>
    </row>
    <row r="1773" spans="1:3" x14ac:dyDescent="0.2">
      <c r="A1773" s="8" t="s">
        <v>625</v>
      </c>
      <c r="B1773" s="8">
        <v>0.9990234375</v>
      </c>
      <c r="C1773" s="10">
        <v>0.998046875</v>
      </c>
    </row>
    <row r="1774" spans="1:3" x14ac:dyDescent="0.2">
      <c r="A1774" s="8" t="s">
        <v>352</v>
      </c>
      <c r="B1774" s="8">
        <v>0.26184868065188999</v>
      </c>
      <c r="C1774" s="10">
        <v>0.201171875</v>
      </c>
    </row>
    <row r="1775" spans="1:3" x14ac:dyDescent="0.2">
      <c r="A1775" s="8" t="s">
        <v>103</v>
      </c>
      <c r="B1775" s="8">
        <v>0.33794026081927903</v>
      </c>
      <c r="C1775" s="10">
        <v>0.275390625</v>
      </c>
    </row>
    <row r="1776" spans="1:3" x14ac:dyDescent="0.2">
      <c r="A1776" s="8" t="s">
        <v>526</v>
      </c>
      <c r="B1776" s="8">
        <v>0.30502434653835903</v>
      </c>
      <c r="C1776" s="10">
        <v>0.23046875</v>
      </c>
    </row>
    <row r="1777" spans="1:3" x14ac:dyDescent="0.2">
      <c r="A1777" s="8" t="s">
        <v>281</v>
      </c>
      <c r="B1777" s="8">
        <v>0.28939935012491302</v>
      </c>
      <c r="C1777" s="10">
        <v>0.2109375</v>
      </c>
    </row>
    <row r="1778" spans="1:3" x14ac:dyDescent="0.2">
      <c r="A1778" s="8" t="s">
        <v>566</v>
      </c>
      <c r="B1778" s="8">
        <v>0.38336347827704198</v>
      </c>
      <c r="C1778" s="10">
        <v>0.26953125</v>
      </c>
    </row>
    <row r="1779" spans="1:3" x14ac:dyDescent="0.2">
      <c r="A1779" s="8" t="s">
        <v>921</v>
      </c>
      <c r="B1779" s="8">
        <v>0.27199460081323501</v>
      </c>
      <c r="C1779" s="10">
        <v>0.2255859375</v>
      </c>
    </row>
    <row r="1780" spans="1:3" x14ac:dyDescent="0.2">
      <c r="A1780" s="8" t="s">
        <v>559</v>
      </c>
      <c r="B1780" s="8">
        <v>0.51082426989003804</v>
      </c>
      <c r="C1780" s="10">
        <v>0.4228515625</v>
      </c>
    </row>
    <row r="1781" spans="1:3" x14ac:dyDescent="0.2">
      <c r="A1781" s="8" t="s">
        <v>587</v>
      </c>
      <c r="B1781" s="8">
        <v>0.82154405315976697</v>
      </c>
      <c r="C1781" s="10">
        <v>0.771728515625</v>
      </c>
    </row>
    <row r="1782" spans="1:3" x14ac:dyDescent="0.2">
      <c r="A1782" s="8" t="s">
        <v>474</v>
      </c>
      <c r="B1782" s="8">
        <v>0.91993904584102604</v>
      </c>
      <c r="C1782" s="10">
        <v>0.86279296875</v>
      </c>
    </row>
    <row r="1783" spans="1:3" x14ac:dyDescent="0.2">
      <c r="A1783" s="8" t="s">
        <v>249</v>
      </c>
      <c r="B1783" s="8">
        <v>0.49623895032075499</v>
      </c>
      <c r="C1783" s="10">
        <v>0.40234375</v>
      </c>
    </row>
    <row r="1784" spans="1:3" x14ac:dyDescent="0.2">
      <c r="A1784" s="8" t="s">
        <v>851</v>
      </c>
      <c r="B1784" s="8">
        <v>0.23832515936996301</v>
      </c>
      <c r="C1784" s="10">
        <v>0.1884765625</v>
      </c>
    </row>
    <row r="1785" spans="1:3" x14ac:dyDescent="0.2">
      <c r="A1785" s="8" t="s">
        <v>787</v>
      </c>
      <c r="B1785" s="8">
        <v>0.61755479431518301</v>
      </c>
      <c r="C1785" s="10">
        <v>0.53515625</v>
      </c>
    </row>
    <row r="1786" spans="1:3" x14ac:dyDescent="0.2">
      <c r="A1786" s="8" t="s">
        <v>93</v>
      </c>
      <c r="B1786" s="8">
        <v>0.54500586487219105</v>
      </c>
      <c r="C1786" s="10">
        <v>0.4404296875</v>
      </c>
    </row>
    <row r="1787" spans="1:3" x14ac:dyDescent="0.2">
      <c r="A1787" s="8" t="s">
        <v>604</v>
      </c>
      <c r="B1787" s="8">
        <v>0.572309532393666</v>
      </c>
      <c r="C1787" s="10">
        <v>0.5185546875</v>
      </c>
    </row>
    <row r="1788" spans="1:3" x14ac:dyDescent="0.2">
      <c r="A1788" s="8" t="s">
        <v>638</v>
      </c>
      <c r="B1788" s="8">
        <v>0.25821057069477599</v>
      </c>
      <c r="C1788" s="10">
        <v>0.17578125</v>
      </c>
    </row>
    <row r="1789" spans="1:3" x14ac:dyDescent="0.2">
      <c r="A1789" s="8" t="s">
        <v>230</v>
      </c>
      <c r="B1789" s="8">
        <v>0.56646161011072704</v>
      </c>
      <c r="C1789" s="10">
        <v>0.4990234375</v>
      </c>
    </row>
    <row r="1790" spans="1:3" x14ac:dyDescent="0.2">
      <c r="A1790" s="8" t="s">
        <v>258</v>
      </c>
      <c r="B1790" s="8">
        <v>0.20713061377065101</v>
      </c>
      <c r="C1790" s="10">
        <v>0.15625</v>
      </c>
    </row>
    <row r="1791" spans="1:3" x14ac:dyDescent="0.2">
      <c r="A1791" s="8" t="s">
        <v>820</v>
      </c>
      <c r="B1791" s="8">
        <v>0.62918178056552398</v>
      </c>
      <c r="C1791" s="10">
        <v>0.5390625</v>
      </c>
    </row>
    <row r="1792" spans="1:3" x14ac:dyDescent="0.2">
      <c r="A1792" s="8" t="s">
        <v>356</v>
      </c>
      <c r="B1792" s="8">
        <v>0.96826684517305805</v>
      </c>
      <c r="C1792" s="10">
        <v>0.934326171875</v>
      </c>
    </row>
    <row r="1793" spans="1:3" x14ac:dyDescent="0.2">
      <c r="A1793" s="8" t="s">
        <v>877</v>
      </c>
      <c r="B1793" s="8">
        <v>0.33636614470468801</v>
      </c>
      <c r="C1793" s="10">
        <v>0.23828125</v>
      </c>
    </row>
    <row r="1794" spans="1:3" x14ac:dyDescent="0.2">
      <c r="A1794" s="8" t="s">
        <v>716</v>
      </c>
      <c r="B1794" s="8">
        <v>0.37574661092214601</v>
      </c>
      <c r="C1794" s="10">
        <v>0.31640625</v>
      </c>
    </row>
    <row r="1795" spans="1:3" x14ac:dyDescent="0.2">
      <c r="A1795" s="8" t="s">
        <v>464</v>
      </c>
      <c r="B1795" s="8">
        <v>0.675964969365349</v>
      </c>
      <c r="C1795" s="10">
        <v>0.5859375</v>
      </c>
    </row>
    <row r="1796" spans="1:3" x14ac:dyDescent="0.2">
      <c r="A1796" s="8" t="s">
        <v>307</v>
      </c>
      <c r="B1796" s="8">
        <v>0.44241477436475701</v>
      </c>
      <c r="C1796" s="10">
        <v>0.3798828125</v>
      </c>
    </row>
    <row r="1797" spans="1:3" x14ac:dyDescent="0.2">
      <c r="A1797" s="8" t="s">
        <v>511</v>
      </c>
      <c r="B1797" s="8">
        <v>0.47872194011418301</v>
      </c>
      <c r="C1797" s="10">
        <v>0.3828125</v>
      </c>
    </row>
    <row r="1798" spans="1:3" x14ac:dyDescent="0.2">
      <c r="A1798" s="8" t="s">
        <v>285</v>
      </c>
      <c r="B1798" s="8">
        <v>0.45514303051355498</v>
      </c>
      <c r="C1798" s="10">
        <v>0.37109375</v>
      </c>
    </row>
    <row r="1799" spans="1:3" x14ac:dyDescent="0.2">
      <c r="A1799" s="8" t="s">
        <v>467</v>
      </c>
      <c r="B1799" s="8">
        <v>0.61755479431518301</v>
      </c>
      <c r="C1799" s="10">
        <v>0.53515625</v>
      </c>
    </row>
    <row r="1800" spans="1:3" x14ac:dyDescent="0.2">
      <c r="A1800" s="8" t="s">
        <v>886</v>
      </c>
      <c r="B1800" s="8">
        <v>0.784231223944168</v>
      </c>
      <c r="C1800" s="10">
        <v>0.73046875</v>
      </c>
    </row>
    <row r="1801" spans="1:3" x14ac:dyDescent="0.2">
      <c r="A1801" s="8" t="s">
        <v>384</v>
      </c>
      <c r="B1801" s="8">
        <v>0.39114428922748501</v>
      </c>
      <c r="C1801" s="10">
        <v>0.32470703125</v>
      </c>
    </row>
    <row r="1802" spans="1:3" x14ac:dyDescent="0.2">
      <c r="A1802" s="8" t="s">
        <v>727</v>
      </c>
      <c r="B1802" s="8">
        <v>1</v>
      </c>
      <c r="C1802" s="10">
        <v>0.998046875</v>
      </c>
    </row>
    <row r="1803" spans="1:3" x14ac:dyDescent="0.2">
      <c r="A1803" s="8" t="s">
        <v>672</v>
      </c>
      <c r="B1803" s="8">
        <v>0.92977929177545604</v>
      </c>
      <c r="C1803" s="10">
        <v>0.87109375</v>
      </c>
    </row>
    <row r="1804" spans="1:3" x14ac:dyDescent="0.2">
      <c r="A1804" s="8" t="s">
        <v>544</v>
      </c>
      <c r="B1804" s="8">
        <v>0.97170067328177101</v>
      </c>
      <c r="C1804" s="10">
        <v>0.9287109375</v>
      </c>
    </row>
    <row r="1805" spans="1:3" x14ac:dyDescent="0.2">
      <c r="A1805" s="8" t="s">
        <v>308</v>
      </c>
      <c r="B1805" s="8">
        <v>0.57154977662156403</v>
      </c>
      <c r="C1805" s="10">
        <v>0.49365234375</v>
      </c>
    </row>
    <row r="1806" spans="1:3" x14ac:dyDescent="0.2">
      <c r="A1806" s="8" t="s">
        <v>232</v>
      </c>
      <c r="B1806" s="8">
        <v>0.96486283176834498</v>
      </c>
      <c r="C1806" s="10">
        <v>0.9228515625</v>
      </c>
    </row>
    <row r="1807" spans="1:3" x14ac:dyDescent="0.2">
      <c r="A1807" s="8" t="s">
        <v>203</v>
      </c>
      <c r="B1807" s="8">
        <v>0.50980521862049</v>
      </c>
      <c r="C1807" s="10">
        <v>0.427734375</v>
      </c>
    </row>
    <row r="1808" spans="1:3" x14ac:dyDescent="0.2">
      <c r="A1808" s="8" t="s">
        <v>243</v>
      </c>
      <c r="B1808" s="8">
        <v>0.99414253359120497</v>
      </c>
      <c r="C1808" s="10">
        <v>0.978515625</v>
      </c>
    </row>
    <row r="1809" spans="1:3" x14ac:dyDescent="0.2">
      <c r="A1809" s="8" t="s">
        <v>764</v>
      </c>
      <c r="B1809" s="8">
        <v>0.33999690073657302</v>
      </c>
      <c r="C1809" s="10">
        <v>0.27734375</v>
      </c>
    </row>
    <row r="1810" spans="1:3" x14ac:dyDescent="0.2">
      <c r="A1810" s="8" t="s">
        <v>536</v>
      </c>
      <c r="B1810" s="8">
        <v>0.73260521309149895</v>
      </c>
      <c r="C1810" s="10">
        <v>0.623046875</v>
      </c>
    </row>
    <row r="1811" spans="1:3" x14ac:dyDescent="0.2">
      <c r="A1811" s="8" t="s">
        <v>371</v>
      </c>
      <c r="B1811" s="8">
        <v>0.93754583231483701</v>
      </c>
      <c r="C1811" s="10">
        <v>0.884765625</v>
      </c>
    </row>
    <row r="1812" spans="1:3" x14ac:dyDescent="0.2">
      <c r="A1812" s="8" t="s">
        <v>683</v>
      </c>
      <c r="B1812" s="8">
        <v>0.17984065767363699</v>
      </c>
      <c r="C1812" s="10">
        <v>0.13671875</v>
      </c>
    </row>
    <row r="1813" spans="1:3" x14ac:dyDescent="0.2">
      <c r="A1813" s="8" t="s">
        <v>835</v>
      </c>
      <c r="B1813" s="8">
        <v>0.67262137217340501</v>
      </c>
      <c r="C1813" s="10">
        <v>0.599365234375</v>
      </c>
    </row>
    <row r="1814" spans="1:3" x14ac:dyDescent="0.2">
      <c r="A1814" s="8" t="s">
        <v>771</v>
      </c>
      <c r="B1814" s="8">
        <v>0.56157688895009705</v>
      </c>
      <c r="C1814" s="10">
        <v>0.4951171875</v>
      </c>
    </row>
    <row r="1815" spans="1:3" x14ac:dyDescent="0.2">
      <c r="A1815" s="8" t="s">
        <v>773</v>
      </c>
      <c r="B1815" s="8">
        <v>0.34184841971681701</v>
      </c>
      <c r="C1815" s="10">
        <v>0.275390625</v>
      </c>
    </row>
    <row r="1816" spans="1:3" x14ac:dyDescent="0.2">
      <c r="A1816" s="8" t="s">
        <v>596</v>
      </c>
      <c r="B1816" s="8">
        <v>0.64364439793156503</v>
      </c>
      <c r="C1816" s="10">
        <v>0.5400390625</v>
      </c>
    </row>
    <row r="1817" spans="1:3" x14ac:dyDescent="0.2">
      <c r="A1817" s="8" t="s">
        <v>468</v>
      </c>
      <c r="B1817" s="8">
        <v>0.78957081628676495</v>
      </c>
      <c r="C1817" s="10">
        <v>0.73828125</v>
      </c>
    </row>
    <row r="1818" spans="1:3" x14ac:dyDescent="0.2">
      <c r="A1818" s="8" t="s">
        <v>144</v>
      </c>
      <c r="B1818" s="8">
        <v>0.79689408101151604</v>
      </c>
      <c r="C1818" s="10">
        <v>0.7490234375</v>
      </c>
    </row>
    <row r="1819" spans="1:3" x14ac:dyDescent="0.2">
      <c r="A1819" s="8" t="s">
        <v>603</v>
      </c>
      <c r="B1819" s="8">
        <v>0.48902786085064998</v>
      </c>
      <c r="C1819" s="10">
        <v>0.42822265625</v>
      </c>
    </row>
    <row r="1820" spans="1:3" x14ac:dyDescent="0.2">
      <c r="A1820" s="8" t="s">
        <v>756</v>
      </c>
      <c r="B1820" s="8">
        <v>0.99902355672384302</v>
      </c>
      <c r="C1820" s="10">
        <v>0.998046875</v>
      </c>
    </row>
    <row r="1821" spans="1:3" x14ac:dyDescent="0.2">
      <c r="A1821" s="8" t="s">
        <v>842</v>
      </c>
      <c r="B1821" s="8">
        <v>0.375520399666944</v>
      </c>
      <c r="C1821" s="10">
        <v>0.265625</v>
      </c>
    </row>
    <row r="1822" spans="1:3" x14ac:dyDescent="0.2">
      <c r="A1822" s="8" t="s">
        <v>922</v>
      </c>
      <c r="B1822" s="8">
        <v>0.57426265737299098</v>
      </c>
      <c r="C1822" s="10">
        <v>0.5205078125</v>
      </c>
    </row>
    <row r="1823" spans="1:3" x14ac:dyDescent="0.2">
      <c r="A1823" s="8" t="s">
        <v>298</v>
      </c>
      <c r="B1823" s="8">
        <v>1</v>
      </c>
      <c r="C1823" s="10">
        <v>0.9990234375</v>
      </c>
    </row>
    <row r="1824" spans="1:3" x14ac:dyDescent="0.2">
      <c r="A1824" s="8" t="s">
        <v>626</v>
      </c>
      <c r="B1824" s="8">
        <v>0.90441140265367503</v>
      </c>
      <c r="C1824" s="10">
        <v>0.818359375</v>
      </c>
    </row>
    <row r="1825" spans="1:3" x14ac:dyDescent="0.2">
      <c r="A1825" s="8" t="s">
        <v>824</v>
      </c>
      <c r="B1825" s="8">
        <v>0.33999690073657302</v>
      </c>
      <c r="C1825" s="10">
        <v>0.27734375</v>
      </c>
    </row>
    <row r="1826" spans="1:3" x14ac:dyDescent="0.2">
      <c r="A1826" s="8" t="s">
        <v>923</v>
      </c>
      <c r="B1826" s="8">
        <v>0.90246590620358003</v>
      </c>
      <c r="C1826" s="10">
        <v>0.802734375</v>
      </c>
    </row>
    <row r="1827" spans="1:3" x14ac:dyDescent="0.2">
      <c r="A1827" s="8" t="s">
        <v>107</v>
      </c>
      <c r="B1827" s="8">
        <v>0.45343120100783801</v>
      </c>
      <c r="C1827" s="10">
        <v>0.3671875</v>
      </c>
    </row>
    <row r="1828" spans="1:3" x14ac:dyDescent="0.2">
      <c r="A1828" s="8" t="s">
        <v>425</v>
      </c>
      <c r="B1828" s="8">
        <v>1</v>
      </c>
      <c r="C1828" s="10">
        <v>0.99609375</v>
      </c>
    </row>
    <row r="1829" spans="1:3" x14ac:dyDescent="0.2">
      <c r="A1829" s="8" t="s">
        <v>680</v>
      </c>
      <c r="B1829" s="8">
        <v>0.62115865212649102</v>
      </c>
      <c r="C1829" s="10">
        <v>0.53515625</v>
      </c>
    </row>
    <row r="1830" spans="1:3" x14ac:dyDescent="0.2">
      <c r="A1830" s="8" t="s">
        <v>699</v>
      </c>
      <c r="B1830" s="8">
        <v>0.18953720385089601</v>
      </c>
      <c r="C1830" s="10">
        <v>0.140625</v>
      </c>
    </row>
    <row r="1831" spans="1:3" x14ac:dyDescent="0.2">
      <c r="A1831" s="8" t="s">
        <v>327</v>
      </c>
      <c r="B1831" s="8">
        <v>0.74819203349341201</v>
      </c>
      <c r="C1831" s="10">
        <v>0.65234375</v>
      </c>
    </row>
    <row r="1832" spans="1:3" x14ac:dyDescent="0.2">
      <c r="A1832" s="8" t="s">
        <v>638</v>
      </c>
      <c r="B1832" s="8">
        <v>0.25821057069477599</v>
      </c>
      <c r="C1832" s="10">
        <v>0.17578125</v>
      </c>
    </row>
    <row r="1833" spans="1:3" x14ac:dyDescent="0.2">
      <c r="A1833" s="8" t="s">
        <v>179</v>
      </c>
      <c r="B1833" s="8">
        <v>0.92194373839084898</v>
      </c>
      <c r="C1833" s="10">
        <v>0.853515625</v>
      </c>
    </row>
    <row r="1834" spans="1:3" x14ac:dyDescent="0.2">
      <c r="A1834" s="8" t="s">
        <v>94</v>
      </c>
      <c r="B1834" s="8">
        <v>0.40448028231095601</v>
      </c>
      <c r="C1834" s="10">
        <v>0.30859375</v>
      </c>
    </row>
    <row r="1835" spans="1:3" x14ac:dyDescent="0.2">
      <c r="A1835" s="8" t="s">
        <v>521</v>
      </c>
      <c r="B1835" s="8">
        <v>0.410362574574415</v>
      </c>
      <c r="C1835" s="10">
        <v>0.3203125</v>
      </c>
    </row>
    <row r="1836" spans="1:3" x14ac:dyDescent="0.2">
      <c r="A1836" s="8" t="s">
        <v>112</v>
      </c>
      <c r="B1836" s="8">
        <v>1</v>
      </c>
      <c r="C1836" s="10">
        <v>0.994140625</v>
      </c>
    </row>
    <row r="1837" spans="1:3" x14ac:dyDescent="0.2">
      <c r="A1837" s="8" t="s">
        <v>244</v>
      </c>
      <c r="B1837" s="8">
        <v>0.998046875</v>
      </c>
      <c r="C1837" s="10">
        <v>0.9970703125</v>
      </c>
    </row>
    <row r="1838" spans="1:3" x14ac:dyDescent="0.2">
      <c r="A1838" s="8" t="s">
        <v>918</v>
      </c>
      <c r="B1838" s="8">
        <v>0.30490189465685802</v>
      </c>
      <c r="C1838" s="10">
        <v>0.24609375</v>
      </c>
    </row>
    <row r="1839" spans="1:3" x14ac:dyDescent="0.2">
      <c r="A1839" s="8" t="s">
        <v>153</v>
      </c>
      <c r="B1839" s="8">
        <v>0.48452814077813999</v>
      </c>
      <c r="C1839" s="10">
        <v>0.421875</v>
      </c>
    </row>
    <row r="1840" spans="1:3" x14ac:dyDescent="0.2">
      <c r="A1840" s="8" t="s">
        <v>467</v>
      </c>
      <c r="B1840" s="8">
        <v>0.61755479431518301</v>
      </c>
      <c r="C1840" s="10">
        <v>0.53515625</v>
      </c>
    </row>
    <row r="1841" spans="1:3" x14ac:dyDescent="0.2">
      <c r="A1841" s="8" t="s">
        <v>437</v>
      </c>
      <c r="B1841" s="8">
        <v>0.20713061377065101</v>
      </c>
      <c r="C1841" s="10">
        <v>0.15625</v>
      </c>
    </row>
    <row r="1842" spans="1:3" x14ac:dyDescent="0.2">
      <c r="A1842" s="8" t="s">
        <v>713</v>
      </c>
      <c r="B1842" s="8">
        <v>0.87120831296658297</v>
      </c>
      <c r="C1842" s="10">
        <v>0.765625</v>
      </c>
    </row>
    <row r="1843" spans="1:3" x14ac:dyDescent="0.2">
      <c r="A1843" s="8" t="s">
        <v>649</v>
      </c>
      <c r="B1843" s="8">
        <v>0.43758781009264602</v>
      </c>
      <c r="C1843" s="10">
        <v>0.3515625</v>
      </c>
    </row>
    <row r="1844" spans="1:3" x14ac:dyDescent="0.2">
      <c r="A1844" s="8" t="s">
        <v>831</v>
      </c>
      <c r="B1844" s="8">
        <v>0.40641048743129998</v>
      </c>
      <c r="C1844" s="10">
        <v>0.314453125</v>
      </c>
    </row>
    <row r="1845" spans="1:3" x14ac:dyDescent="0.2">
      <c r="A1845" s="8" t="s">
        <v>211</v>
      </c>
      <c r="B1845" s="8">
        <v>0.25018377848566498</v>
      </c>
      <c r="C1845" s="10">
        <v>0.17578125</v>
      </c>
    </row>
    <row r="1846" spans="1:3" x14ac:dyDescent="0.2">
      <c r="A1846" s="8" t="s">
        <v>617</v>
      </c>
      <c r="B1846" s="8">
        <v>1</v>
      </c>
      <c r="C1846" s="10">
        <v>0.99609375</v>
      </c>
    </row>
    <row r="1847" spans="1:3" x14ac:dyDescent="0.2">
      <c r="A1847" s="8" t="s">
        <v>585</v>
      </c>
      <c r="B1847" s="8">
        <v>0.54900387598232603</v>
      </c>
      <c r="C1847" s="10">
        <v>0.451171875</v>
      </c>
    </row>
    <row r="1848" spans="1:3" x14ac:dyDescent="0.2">
      <c r="A1848" s="8" t="s">
        <v>921</v>
      </c>
      <c r="B1848" s="8">
        <v>0.27199460081323501</v>
      </c>
      <c r="C1848" s="10">
        <v>0.2255859375</v>
      </c>
    </row>
    <row r="1849" spans="1:3" x14ac:dyDescent="0.2">
      <c r="A1849" s="8" t="s">
        <v>377</v>
      </c>
      <c r="B1849" s="8">
        <v>1</v>
      </c>
      <c r="C1849" s="10">
        <v>0.99609375</v>
      </c>
    </row>
    <row r="1850" spans="1:3" x14ac:dyDescent="0.2">
      <c r="A1850" s="8" t="s">
        <v>309</v>
      </c>
      <c r="B1850" s="8">
        <v>0.92583472172190195</v>
      </c>
      <c r="C1850" s="10">
        <v>0.853515625</v>
      </c>
    </row>
    <row r="1851" spans="1:3" x14ac:dyDescent="0.2">
      <c r="A1851" s="8" t="s">
        <v>438</v>
      </c>
      <c r="B1851" s="8">
        <v>0.21527243738178301</v>
      </c>
      <c r="C1851" s="10">
        <v>0.14453125</v>
      </c>
    </row>
    <row r="1852" spans="1:3" x14ac:dyDescent="0.2">
      <c r="A1852" s="8" t="s">
        <v>358</v>
      </c>
      <c r="B1852" s="8">
        <v>0.88314854340458804</v>
      </c>
      <c r="C1852" s="10">
        <v>0.7734375</v>
      </c>
    </row>
    <row r="1853" spans="1:3" x14ac:dyDescent="0.2">
      <c r="A1853" s="8" t="s">
        <v>334</v>
      </c>
      <c r="B1853" s="8">
        <v>0.44727981400540801</v>
      </c>
      <c r="C1853" s="10">
        <v>0.382080078125</v>
      </c>
    </row>
    <row r="1854" spans="1:3" x14ac:dyDescent="0.2">
      <c r="A1854" s="8" t="s">
        <v>843</v>
      </c>
      <c r="B1854" s="8">
        <v>0.90831764682184801</v>
      </c>
      <c r="C1854" s="10">
        <v>0.822265625</v>
      </c>
    </row>
    <row r="1855" spans="1:3" x14ac:dyDescent="0.2">
      <c r="A1855" s="8" t="s">
        <v>448</v>
      </c>
      <c r="B1855" s="8">
        <v>0.25018377848566498</v>
      </c>
      <c r="C1855" s="10">
        <v>0.17578125</v>
      </c>
    </row>
    <row r="1856" spans="1:3" x14ac:dyDescent="0.2">
      <c r="A1856" s="8" t="s">
        <v>496</v>
      </c>
      <c r="B1856" s="8">
        <v>1</v>
      </c>
      <c r="C1856" s="10">
        <v>0.998046875</v>
      </c>
    </row>
    <row r="1857" spans="1:3" x14ac:dyDescent="0.2">
      <c r="A1857" s="8" t="s">
        <v>353</v>
      </c>
      <c r="B1857" s="8">
        <v>0.38485734322298398</v>
      </c>
      <c r="C1857" s="10">
        <v>0.33203125</v>
      </c>
    </row>
    <row r="1858" spans="1:3" x14ac:dyDescent="0.2">
      <c r="A1858" s="8" t="s">
        <v>355</v>
      </c>
      <c r="B1858" s="8">
        <v>0.64865183003832005</v>
      </c>
      <c r="C1858" s="10">
        <v>0.5390625</v>
      </c>
    </row>
    <row r="1859" spans="1:3" x14ac:dyDescent="0.2">
      <c r="A1859" s="8" t="s">
        <v>507</v>
      </c>
      <c r="B1859" s="8">
        <v>0.50811808314966</v>
      </c>
      <c r="C1859" s="10">
        <v>0.37890625</v>
      </c>
    </row>
    <row r="1860" spans="1:3" x14ac:dyDescent="0.2">
      <c r="A1860" s="8" t="s">
        <v>700</v>
      </c>
      <c r="B1860" s="8">
        <v>0.39558989751526802</v>
      </c>
      <c r="C1860" s="10">
        <v>0.3134765625</v>
      </c>
    </row>
    <row r="1861" spans="1:3" x14ac:dyDescent="0.2">
      <c r="A1861" s="8" t="s">
        <v>777</v>
      </c>
      <c r="B1861" s="8">
        <v>0.20324729042777601</v>
      </c>
      <c r="C1861" s="10">
        <v>0.15625</v>
      </c>
    </row>
    <row r="1862" spans="1:3" x14ac:dyDescent="0.2">
      <c r="A1862" s="8" t="s">
        <v>463</v>
      </c>
      <c r="B1862" s="8">
        <v>0.44739554797628001</v>
      </c>
      <c r="C1862" s="10">
        <v>0.369140625</v>
      </c>
    </row>
    <row r="1863" spans="1:3" x14ac:dyDescent="0.2">
      <c r="A1863" s="8" t="s">
        <v>490</v>
      </c>
      <c r="B1863" s="8">
        <v>0.63160503186197303</v>
      </c>
      <c r="C1863" s="10">
        <v>0.56103515625</v>
      </c>
    </row>
    <row r="1864" spans="1:3" x14ac:dyDescent="0.2">
      <c r="A1864" s="8" t="s">
        <v>513</v>
      </c>
      <c r="B1864" s="8">
        <v>0.74819203349341201</v>
      </c>
      <c r="C1864" s="10">
        <v>0.65234375</v>
      </c>
    </row>
    <row r="1865" spans="1:3" x14ac:dyDescent="0.2">
      <c r="A1865" s="8" t="s">
        <v>231</v>
      </c>
      <c r="B1865" s="8">
        <v>1</v>
      </c>
      <c r="C1865" s="10">
        <v>0.9921875</v>
      </c>
    </row>
    <row r="1866" spans="1:3" x14ac:dyDescent="0.2">
      <c r="A1866" s="8" t="s">
        <v>153</v>
      </c>
      <c r="B1866" s="8">
        <v>0.48452814077813999</v>
      </c>
      <c r="C1866" s="10">
        <v>0.421875</v>
      </c>
    </row>
    <row r="1867" spans="1:3" x14ac:dyDescent="0.2">
      <c r="A1867" s="8" t="s">
        <v>230</v>
      </c>
      <c r="B1867" s="8">
        <v>0.56646161011072704</v>
      </c>
      <c r="C1867" s="10">
        <v>0.4990234375</v>
      </c>
    </row>
    <row r="1868" spans="1:3" x14ac:dyDescent="0.2">
      <c r="A1868" s="8" t="s">
        <v>668</v>
      </c>
      <c r="B1868" s="8">
        <v>0.52353685550477103</v>
      </c>
      <c r="C1868" s="10">
        <v>0.466796875</v>
      </c>
    </row>
    <row r="1869" spans="1:3" x14ac:dyDescent="0.2">
      <c r="A1869" s="8" t="s">
        <v>494</v>
      </c>
      <c r="B1869" s="8">
        <v>1</v>
      </c>
      <c r="C1869" s="10">
        <v>0.99951171875</v>
      </c>
    </row>
    <row r="1870" spans="1:3" x14ac:dyDescent="0.2">
      <c r="A1870" s="8" t="s">
        <v>864</v>
      </c>
      <c r="B1870" s="8">
        <v>0.466972636515668</v>
      </c>
      <c r="C1870" s="10">
        <v>0.376953125</v>
      </c>
    </row>
    <row r="1871" spans="1:3" x14ac:dyDescent="0.2">
      <c r="A1871" s="8" t="s">
        <v>831</v>
      </c>
      <c r="B1871" s="8">
        <v>0.40641048743129998</v>
      </c>
      <c r="C1871" s="10">
        <v>0.314453125</v>
      </c>
    </row>
    <row r="1872" spans="1:3" x14ac:dyDescent="0.2">
      <c r="A1872" s="8" t="s">
        <v>695</v>
      </c>
      <c r="B1872" s="8">
        <v>0.66046234659986403</v>
      </c>
      <c r="C1872" s="10">
        <v>0.53125</v>
      </c>
    </row>
    <row r="1873" spans="1:3" x14ac:dyDescent="0.2">
      <c r="A1873" s="8" t="s">
        <v>451</v>
      </c>
      <c r="B1873" s="8">
        <v>0.48541646755880102</v>
      </c>
      <c r="C1873" s="10">
        <v>0.4150390625</v>
      </c>
    </row>
    <row r="1874" spans="1:3" x14ac:dyDescent="0.2">
      <c r="A1874" s="8" t="s">
        <v>137</v>
      </c>
      <c r="B1874" s="8">
        <v>0.38485734322298398</v>
      </c>
      <c r="C1874" s="10">
        <v>0.33203125</v>
      </c>
    </row>
    <row r="1875" spans="1:3" x14ac:dyDescent="0.2">
      <c r="A1875" s="8" t="s">
        <v>456</v>
      </c>
      <c r="B1875" s="8">
        <v>1</v>
      </c>
      <c r="C1875" s="10">
        <v>0.99951171875</v>
      </c>
    </row>
    <row r="1876" spans="1:3" x14ac:dyDescent="0.2">
      <c r="A1876" s="8" t="s">
        <v>90</v>
      </c>
      <c r="B1876" s="8">
        <v>0.64463823833709499</v>
      </c>
      <c r="C1876" s="10">
        <v>0.57421875</v>
      </c>
    </row>
    <row r="1877" spans="1:3" x14ac:dyDescent="0.2">
      <c r="A1877" s="8" t="s">
        <v>924</v>
      </c>
      <c r="B1877" s="8">
        <v>0.380907101648161</v>
      </c>
      <c r="C1877" s="10">
        <v>0.3330078125</v>
      </c>
    </row>
    <row r="1878" spans="1:3" x14ac:dyDescent="0.2">
      <c r="A1878" s="8" t="s">
        <v>875</v>
      </c>
      <c r="B1878" s="8">
        <v>0.49646112902123302</v>
      </c>
      <c r="C1878" s="10">
        <v>0.3984375</v>
      </c>
    </row>
    <row r="1879" spans="1:3" x14ac:dyDescent="0.2">
      <c r="A1879" s="8" t="s">
        <v>876</v>
      </c>
      <c r="B1879" s="8">
        <v>0.99805448952241704</v>
      </c>
      <c r="C1879" s="10">
        <v>0.994140625</v>
      </c>
    </row>
    <row r="1880" spans="1:3" x14ac:dyDescent="0.2">
      <c r="A1880" s="8" t="s">
        <v>728</v>
      </c>
      <c r="B1880" s="8">
        <v>0.90333367514450902</v>
      </c>
      <c r="C1880" s="10">
        <v>0.873046875</v>
      </c>
    </row>
    <row r="1881" spans="1:3" x14ac:dyDescent="0.2">
      <c r="A1881" s="8" t="s">
        <v>824</v>
      </c>
      <c r="B1881" s="8">
        <v>0.33999690073657302</v>
      </c>
      <c r="C1881" s="10">
        <v>0.27734375</v>
      </c>
    </row>
    <row r="1882" spans="1:3" x14ac:dyDescent="0.2">
      <c r="A1882" s="8" t="s">
        <v>190</v>
      </c>
      <c r="B1882" s="8">
        <v>0.56548504762661</v>
      </c>
      <c r="C1882" s="10">
        <v>0.498046875</v>
      </c>
    </row>
    <row r="1883" spans="1:3" x14ac:dyDescent="0.2">
      <c r="A1883" s="8" t="s">
        <v>120</v>
      </c>
      <c r="B1883" s="8">
        <v>0.93368553472702098</v>
      </c>
      <c r="C1883" s="10">
        <v>0.875</v>
      </c>
    </row>
    <row r="1884" spans="1:3" x14ac:dyDescent="0.2">
      <c r="A1884" s="8" t="s">
        <v>399</v>
      </c>
      <c r="B1884" s="8">
        <v>0.24258557509697701</v>
      </c>
      <c r="C1884" s="10">
        <v>0.1640625</v>
      </c>
    </row>
    <row r="1885" spans="1:3" x14ac:dyDescent="0.2">
      <c r="A1885" s="8" t="s">
        <v>586</v>
      </c>
      <c r="B1885" s="8">
        <v>0.92199735708692199</v>
      </c>
      <c r="C1885" s="10">
        <v>0.8515625</v>
      </c>
    </row>
    <row r="1886" spans="1:3" x14ac:dyDescent="0.2">
      <c r="A1886" s="8" t="s">
        <v>301</v>
      </c>
      <c r="B1886" s="8">
        <v>1</v>
      </c>
      <c r="C1886" s="10">
        <v>0.999755859375</v>
      </c>
    </row>
    <row r="1887" spans="1:3" x14ac:dyDescent="0.2">
      <c r="A1887" s="8" t="s">
        <v>814</v>
      </c>
      <c r="B1887" s="8">
        <v>0.90821648754626905</v>
      </c>
      <c r="C1887" s="10">
        <v>0.8779296875</v>
      </c>
    </row>
    <row r="1888" spans="1:3" x14ac:dyDescent="0.2">
      <c r="A1888" s="8" t="s">
        <v>743</v>
      </c>
      <c r="B1888" s="8">
        <v>0.62501085038048598</v>
      </c>
      <c r="C1888" s="10">
        <v>0.566162109375</v>
      </c>
    </row>
    <row r="1889" spans="1:3" x14ac:dyDescent="0.2">
      <c r="A1889" s="8" t="s">
        <v>842</v>
      </c>
      <c r="B1889" s="8">
        <v>0.375520399666944</v>
      </c>
      <c r="C1889" s="10">
        <v>0.265625</v>
      </c>
    </row>
    <row r="1890" spans="1:3" x14ac:dyDescent="0.2">
      <c r="A1890" s="8" t="s">
        <v>667</v>
      </c>
      <c r="B1890" s="8">
        <v>0.28530940345473998</v>
      </c>
      <c r="C1890" s="10">
        <v>0.234375</v>
      </c>
    </row>
    <row r="1891" spans="1:3" x14ac:dyDescent="0.2">
      <c r="A1891" s="8" t="s">
        <v>824</v>
      </c>
      <c r="B1891" s="8">
        <v>0.33999690073657302</v>
      </c>
      <c r="C1891" s="10">
        <v>0.27734375</v>
      </c>
    </row>
    <row r="1892" spans="1:3" x14ac:dyDescent="0.2">
      <c r="A1892" s="8" t="s">
        <v>572</v>
      </c>
      <c r="B1892" s="8">
        <v>0.14862128385669501</v>
      </c>
      <c r="C1892" s="10">
        <v>0.109375</v>
      </c>
    </row>
    <row r="1893" spans="1:3" x14ac:dyDescent="0.2">
      <c r="A1893" s="8" t="s">
        <v>786</v>
      </c>
      <c r="B1893" s="8">
        <v>0.84402524955960001</v>
      </c>
      <c r="C1893" s="10">
        <v>0.71484375</v>
      </c>
    </row>
    <row r="1894" spans="1:3" x14ac:dyDescent="0.2">
      <c r="A1894" s="8" t="s">
        <v>867</v>
      </c>
      <c r="B1894" s="8">
        <v>0.988290788295621</v>
      </c>
      <c r="C1894" s="10">
        <v>0.962890625</v>
      </c>
    </row>
    <row r="1895" spans="1:3" x14ac:dyDescent="0.2">
      <c r="A1895" s="8" t="s">
        <v>675</v>
      </c>
      <c r="B1895" s="8">
        <v>0.40188886179281902</v>
      </c>
      <c r="C1895" s="10">
        <v>0.3330078125</v>
      </c>
    </row>
    <row r="1896" spans="1:3" x14ac:dyDescent="0.2">
      <c r="A1896" s="8" t="s">
        <v>303</v>
      </c>
      <c r="B1896" s="8">
        <v>0.49623895032075499</v>
      </c>
      <c r="C1896" s="10">
        <v>0.40234375</v>
      </c>
    </row>
    <row r="1897" spans="1:3" x14ac:dyDescent="0.2">
      <c r="A1897" s="8" t="s">
        <v>122</v>
      </c>
      <c r="B1897" s="8">
        <v>1</v>
      </c>
      <c r="C1897" s="10">
        <v>0.9990234375</v>
      </c>
    </row>
    <row r="1898" spans="1:3" x14ac:dyDescent="0.2">
      <c r="A1898" s="8" t="s">
        <v>634</v>
      </c>
      <c r="B1898" s="8">
        <v>0.95362568175676798</v>
      </c>
      <c r="C1898" s="10">
        <v>0.9150390625</v>
      </c>
    </row>
    <row r="1899" spans="1:3" x14ac:dyDescent="0.2">
      <c r="A1899" s="8" t="s">
        <v>889</v>
      </c>
      <c r="B1899" s="8">
        <v>0.96387338834700698</v>
      </c>
      <c r="C1899" s="10">
        <v>0.9375</v>
      </c>
    </row>
    <row r="1900" spans="1:3" x14ac:dyDescent="0.2">
      <c r="A1900" s="8" t="s">
        <v>508</v>
      </c>
      <c r="B1900" s="8">
        <v>0.56886482589590104</v>
      </c>
      <c r="C1900" s="10">
        <v>0.49072265625</v>
      </c>
    </row>
    <row r="1901" spans="1:3" x14ac:dyDescent="0.2">
      <c r="A1901" s="8" t="s">
        <v>346</v>
      </c>
      <c r="B1901" s="8">
        <v>1</v>
      </c>
      <c r="C1901" s="10">
        <v>0.99609375</v>
      </c>
    </row>
    <row r="1902" spans="1:3" x14ac:dyDescent="0.2">
      <c r="A1902" s="8" t="s">
        <v>898</v>
      </c>
      <c r="B1902" s="8">
        <v>1</v>
      </c>
      <c r="C1902" s="10">
        <v>0.9970703125</v>
      </c>
    </row>
    <row r="1903" spans="1:3" x14ac:dyDescent="0.2">
      <c r="A1903" s="8" t="s">
        <v>910</v>
      </c>
      <c r="B1903" s="8">
        <v>0.52838712549311495</v>
      </c>
      <c r="C1903" s="10">
        <v>0.443359375</v>
      </c>
    </row>
    <row r="1904" spans="1:3" x14ac:dyDescent="0.2">
      <c r="A1904" s="8" t="s">
        <v>511</v>
      </c>
      <c r="B1904" s="8">
        <v>0.47872194011418301</v>
      </c>
      <c r="C1904" s="10">
        <v>0.3828125</v>
      </c>
    </row>
    <row r="1905" spans="1:3" x14ac:dyDescent="0.2">
      <c r="A1905" s="8" t="s">
        <v>513</v>
      </c>
      <c r="B1905" s="8">
        <v>0.74819203349341201</v>
      </c>
      <c r="C1905" s="10">
        <v>0.65234375</v>
      </c>
    </row>
    <row r="1906" spans="1:3" x14ac:dyDescent="0.2">
      <c r="A1906" s="8" t="s">
        <v>484</v>
      </c>
      <c r="B1906" s="8">
        <v>0.63105802049161197</v>
      </c>
      <c r="C1906" s="10">
        <v>0.521484375</v>
      </c>
    </row>
    <row r="1907" spans="1:3" x14ac:dyDescent="0.2">
      <c r="A1907" s="8" t="s">
        <v>811</v>
      </c>
      <c r="B1907" s="8">
        <v>0.66614552797717697</v>
      </c>
      <c r="C1907" s="10">
        <v>0.591796875</v>
      </c>
    </row>
    <row r="1908" spans="1:3" x14ac:dyDescent="0.2">
      <c r="A1908" s="8" t="s">
        <v>361</v>
      </c>
      <c r="B1908" s="8">
        <v>0.39869356422860902</v>
      </c>
      <c r="C1908" s="10">
        <v>0.343017578125</v>
      </c>
    </row>
    <row r="1909" spans="1:3" x14ac:dyDescent="0.2">
      <c r="A1909" s="8" t="s">
        <v>379</v>
      </c>
      <c r="B1909" s="8">
        <v>1</v>
      </c>
      <c r="C1909" s="10">
        <v>0.9990234375</v>
      </c>
    </row>
    <row r="1910" spans="1:3" x14ac:dyDescent="0.2">
      <c r="A1910" s="8" t="s">
        <v>572</v>
      </c>
      <c r="B1910" s="8">
        <v>0.14862128385669501</v>
      </c>
      <c r="C1910" s="10">
        <v>0.109375</v>
      </c>
    </row>
    <row r="1911" spans="1:3" x14ac:dyDescent="0.2">
      <c r="A1911" s="8" t="s">
        <v>297</v>
      </c>
      <c r="B1911" s="8">
        <v>0.99024963975185598</v>
      </c>
      <c r="C1911" s="10">
        <v>0.96484375</v>
      </c>
    </row>
    <row r="1912" spans="1:3" x14ac:dyDescent="0.2">
      <c r="A1912" s="8" t="s">
        <v>829</v>
      </c>
      <c r="B1912" s="8">
        <v>0.32521725701106402</v>
      </c>
      <c r="C1912" s="10">
        <v>0.27490234375</v>
      </c>
    </row>
    <row r="1913" spans="1:3" x14ac:dyDescent="0.2">
      <c r="A1913" s="8" t="s">
        <v>441</v>
      </c>
      <c r="B1913" s="8">
        <v>0.396566459997232</v>
      </c>
      <c r="C1913" s="10">
        <v>0.314453125</v>
      </c>
    </row>
    <row r="1914" spans="1:3" x14ac:dyDescent="0.2">
      <c r="A1914" s="8" t="s">
        <v>912</v>
      </c>
      <c r="B1914" s="8">
        <v>0.92335272247880895</v>
      </c>
      <c r="C1914" s="10">
        <v>0.8916015625</v>
      </c>
    </row>
    <row r="1915" spans="1:3" x14ac:dyDescent="0.2">
      <c r="A1915" s="8" t="s">
        <v>108</v>
      </c>
      <c r="B1915" s="8">
        <v>0.90336992656655501</v>
      </c>
      <c r="C1915" s="10">
        <v>0.82421875</v>
      </c>
    </row>
    <row r="1916" spans="1:3" x14ac:dyDescent="0.2">
      <c r="A1916" s="8" t="s">
        <v>775</v>
      </c>
      <c r="B1916" s="8">
        <v>0.511484386728152</v>
      </c>
      <c r="C1916" s="10">
        <v>0.466796875</v>
      </c>
    </row>
    <row r="1917" spans="1:3" x14ac:dyDescent="0.2">
      <c r="A1917" s="8" t="s">
        <v>599</v>
      </c>
      <c r="B1917" s="8">
        <v>0.66046234659986403</v>
      </c>
      <c r="C1917" s="10">
        <v>0.53125</v>
      </c>
    </row>
    <row r="1918" spans="1:3" x14ac:dyDescent="0.2">
      <c r="A1918" s="8" t="s">
        <v>741</v>
      </c>
      <c r="B1918" s="8">
        <v>0.99853599044347896</v>
      </c>
      <c r="C1918" s="10">
        <v>0.989013671875</v>
      </c>
    </row>
    <row r="1919" spans="1:3" x14ac:dyDescent="0.2">
      <c r="A1919" s="8" t="s">
        <v>585</v>
      </c>
      <c r="B1919" s="8">
        <v>0.54900387598232603</v>
      </c>
      <c r="C1919" s="10">
        <v>0.451171875</v>
      </c>
    </row>
    <row r="1920" spans="1:3" x14ac:dyDescent="0.2">
      <c r="A1920" s="8" t="s">
        <v>529</v>
      </c>
      <c r="B1920" s="8">
        <v>0.42624044132347</v>
      </c>
      <c r="C1920" s="10">
        <v>0.31640625</v>
      </c>
    </row>
    <row r="1921" spans="1:3" x14ac:dyDescent="0.2">
      <c r="A1921" s="8" t="s">
        <v>208</v>
      </c>
      <c r="B1921" s="8">
        <v>0.675964969365349</v>
      </c>
      <c r="C1921" s="10">
        <v>0.5859375</v>
      </c>
    </row>
    <row r="1922" spans="1:3" x14ac:dyDescent="0.2">
      <c r="A1922" s="8" t="s">
        <v>267</v>
      </c>
      <c r="B1922" s="8">
        <v>0.238334704215309</v>
      </c>
      <c r="C1922" s="10">
        <v>0.185546875</v>
      </c>
    </row>
    <row r="1923" spans="1:3" x14ac:dyDescent="0.2">
      <c r="A1923" s="8" t="s">
        <v>695</v>
      </c>
      <c r="B1923" s="8">
        <v>0.66046234659986403</v>
      </c>
      <c r="C1923" s="10">
        <v>0.53125</v>
      </c>
    </row>
    <row r="1924" spans="1:3" x14ac:dyDescent="0.2">
      <c r="A1924" s="8" t="s">
        <v>738</v>
      </c>
      <c r="B1924" s="8">
        <v>0.18953720385089601</v>
      </c>
      <c r="C1924" s="10">
        <v>0.140625</v>
      </c>
    </row>
    <row r="1925" spans="1:3" x14ac:dyDescent="0.2">
      <c r="A1925" s="8" t="s">
        <v>846</v>
      </c>
      <c r="B1925" s="8">
        <v>0.69354272909529702</v>
      </c>
      <c r="C1925" s="10">
        <v>0.578125</v>
      </c>
    </row>
    <row r="1926" spans="1:3" x14ac:dyDescent="0.2">
      <c r="A1926" s="8" t="s">
        <v>360</v>
      </c>
      <c r="B1926" s="8">
        <v>0.50420419961577501</v>
      </c>
      <c r="C1926" s="10">
        <v>0.376953125</v>
      </c>
    </row>
    <row r="1927" spans="1:3" x14ac:dyDescent="0.2">
      <c r="A1927" s="8" t="s">
        <v>162</v>
      </c>
      <c r="B1927" s="8">
        <v>0.75886349883312698</v>
      </c>
      <c r="C1927" s="10">
        <v>0.6611328125</v>
      </c>
    </row>
    <row r="1928" spans="1:3" x14ac:dyDescent="0.2">
      <c r="A1928" s="8" t="s">
        <v>259</v>
      </c>
      <c r="B1928" s="8">
        <v>0.71588521092104895</v>
      </c>
      <c r="C1928" s="10">
        <v>0.6455078125</v>
      </c>
    </row>
    <row r="1929" spans="1:3" x14ac:dyDescent="0.2">
      <c r="A1929" s="8" t="s">
        <v>296</v>
      </c>
      <c r="B1929" s="8">
        <v>0.63208878232230803</v>
      </c>
      <c r="C1929" s="10">
        <v>0.589599609375</v>
      </c>
    </row>
    <row r="1930" spans="1:3" x14ac:dyDescent="0.2">
      <c r="A1930" s="8" t="s">
        <v>641</v>
      </c>
      <c r="B1930" s="8">
        <v>0.85952801958650704</v>
      </c>
      <c r="C1930" s="10">
        <v>0.796875</v>
      </c>
    </row>
    <row r="1931" spans="1:3" x14ac:dyDescent="0.2">
      <c r="A1931" s="8" t="s">
        <v>231</v>
      </c>
      <c r="B1931" s="8">
        <v>1</v>
      </c>
      <c r="C1931" s="10">
        <v>0.9921875</v>
      </c>
    </row>
    <row r="1932" spans="1:3" x14ac:dyDescent="0.2">
      <c r="A1932" s="8" t="s">
        <v>287</v>
      </c>
      <c r="B1932" s="8">
        <v>0.36927819284219399</v>
      </c>
      <c r="C1932" s="10">
        <v>0.291015625</v>
      </c>
    </row>
    <row r="1933" spans="1:3" x14ac:dyDescent="0.2">
      <c r="A1933" s="8" t="s">
        <v>611</v>
      </c>
      <c r="B1933" s="8">
        <v>0.37313859347855899</v>
      </c>
      <c r="C1933" s="10">
        <v>0.3125</v>
      </c>
    </row>
    <row r="1934" spans="1:3" x14ac:dyDescent="0.2">
      <c r="A1934" s="8" t="s">
        <v>614</v>
      </c>
      <c r="B1934" s="8">
        <v>1</v>
      </c>
      <c r="C1934" s="10">
        <v>0.99951171875</v>
      </c>
    </row>
    <row r="1935" spans="1:3" x14ac:dyDescent="0.2">
      <c r="A1935" s="8" t="s">
        <v>459</v>
      </c>
      <c r="B1935" s="8">
        <v>0.50735188726200797</v>
      </c>
      <c r="C1935" s="10">
        <v>0.43701171875</v>
      </c>
    </row>
    <row r="1936" spans="1:3" x14ac:dyDescent="0.2">
      <c r="A1936" s="8" t="s">
        <v>305</v>
      </c>
      <c r="B1936" s="8">
        <v>0.410362574574415</v>
      </c>
      <c r="C1936" s="10">
        <v>0.3203125</v>
      </c>
    </row>
    <row r="1937" spans="1:3" x14ac:dyDescent="0.2">
      <c r="A1937" s="8" t="s">
        <v>272</v>
      </c>
      <c r="B1937" s="8">
        <v>0.64070906790294102</v>
      </c>
      <c r="C1937" s="10">
        <v>0.578125</v>
      </c>
    </row>
    <row r="1938" spans="1:3" x14ac:dyDescent="0.2">
      <c r="A1938" s="8" t="s">
        <v>839</v>
      </c>
      <c r="B1938" s="8">
        <v>0.99414634704589799</v>
      </c>
      <c r="C1938" s="10">
        <v>0.9765625</v>
      </c>
    </row>
    <row r="1939" spans="1:3" x14ac:dyDescent="0.2">
      <c r="A1939" s="8" t="s">
        <v>200</v>
      </c>
      <c r="B1939" s="8">
        <v>0.42624044132347</v>
      </c>
      <c r="C1939" s="10">
        <v>0.31640625</v>
      </c>
    </row>
    <row r="1940" spans="1:3" x14ac:dyDescent="0.2">
      <c r="A1940" s="8" t="s">
        <v>565</v>
      </c>
      <c r="B1940" s="8">
        <v>0.85952801958650704</v>
      </c>
      <c r="C1940" s="10">
        <v>0.796875</v>
      </c>
    </row>
    <row r="1941" spans="1:3" x14ac:dyDescent="0.2">
      <c r="A1941" s="8" t="s">
        <v>344</v>
      </c>
      <c r="B1941" s="8">
        <v>0.39363486384886598</v>
      </c>
      <c r="C1941" s="10">
        <v>0.3125</v>
      </c>
    </row>
    <row r="1942" spans="1:3" x14ac:dyDescent="0.2">
      <c r="A1942" s="8" t="s">
        <v>461</v>
      </c>
      <c r="B1942" s="8">
        <v>0.28933812839234901</v>
      </c>
      <c r="C1942" s="10">
        <v>0.21875</v>
      </c>
    </row>
    <row r="1943" spans="1:3" x14ac:dyDescent="0.2">
      <c r="A1943" s="8" t="s">
        <v>86</v>
      </c>
      <c r="B1943" s="8">
        <v>0.74172068512048195</v>
      </c>
      <c r="C1943" s="10">
        <v>0.68359375</v>
      </c>
    </row>
    <row r="1944" spans="1:3" x14ac:dyDescent="0.2">
      <c r="A1944" s="8" t="s">
        <v>776</v>
      </c>
      <c r="B1944" s="8">
        <v>0.95362472810702203</v>
      </c>
      <c r="C1944" s="10">
        <v>0.90478515625</v>
      </c>
    </row>
    <row r="1945" spans="1:3" x14ac:dyDescent="0.2">
      <c r="A1945" s="8" t="s">
        <v>157</v>
      </c>
      <c r="B1945" s="8">
        <v>0.63282573498539196</v>
      </c>
      <c r="C1945" s="10">
        <v>0.562255859375</v>
      </c>
    </row>
    <row r="1946" spans="1:3" x14ac:dyDescent="0.2">
      <c r="A1946" s="8" t="s">
        <v>663</v>
      </c>
      <c r="B1946" s="8">
        <v>0.39880492250725202</v>
      </c>
      <c r="C1946" s="10">
        <v>0.30859375</v>
      </c>
    </row>
    <row r="1947" spans="1:3" x14ac:dyDescent="0.2">
      <c r="A1947" s="8" t="s">
        <v>515</v>
      </c>
      <c r="B1947" s="8">
        <v>0.39093121859296398</v>
      </c>
      <c r="C1947" s="10">
        <v>0.30859375</v>
      </c>
    </row>
    <row r="1948" spans="1:3" x14ac:dyDescent="0.2">
      <c r="A1948" s="8" t="s">
        <v>522</v>
      </c>
      <c r="B1948" s="8">
        <v>0.84717798411927203</v>
      </c>
      <c r="C1948" s="10">
        <v>0.792724609375</v>
      </c>
    </row>
    <row r="1949" spans="1:3" x14ac:dyDescent="0.2">
      <c r="A1949" s="8" t="s">
        <v>296</v>
      </c>
      <c r="B1949" s="8">
        <v>0.63208878232230803</v>
      </c>
      <c r="C1949" s="10">
        <v>0.589599609375</v>
      </c>
    </row>
    <row r="1950" spans="1:3" x14ac:dyDescent="0.2">
      <c r="A1950" s="8" t="s">
        <v>820</v>
      </c>
      <c r="B1950" s="8">
        <v>0.62918178056552398</v>
      </c>
      <c r="C1950" s="10">
        <v>0.5390625</v>
      </c>
    </row>
    <row r="1951" spans="1:3" x14ac:dyDescent="0.2">
      <c r="A1951" s="8" t="s">
        <v>176</v>
      </c>
      <c r="B1951" s="8">
        <v>0.86622250262503697</v>
      </c>
      <c r="C1951" s="10">
        <v>0.802490234375</v>
      </c>
    </row>
    <row r="1952" spans="1:3" x14ac:dyDescent="0.2">
      <c r="A1952" s="8" t="s">
        <v>871</v>
      </c>
      <c r="B1952" s="8">
        <v>0.79104710688355295</v>
      </c>
      <c r="C1952" s="10">
        <v>0.708984375</v>
      </c>
    </row>
    <row r="1953" spans="1:3" x14ac:dyDescent="0.2">
      <c r="A1953" s="8" t="s">
        <v>345</v>
      </c>
      <c r="B1953" s="8">
        <v>0.52002094646781505</v>
      </c>
      <c r="C1953" s="10">
        <v>0.390625</v>
      </c>
    </row>
    <row r="1954" spans="1:3" x14ac:dyDescent="0.2">
      <c r="A1954" s="8" t="s">
        <v>377</v>
      </c>
      <c r="B1954" s="8">
        <v>1</v>
      </c>
      <c r="C1954" s="10">
        <v>0.99609375</v>
      </c>
    </row>
    <row r="1955" spans="1:3" x14ac:dyDescent="0.2">
      <c r="A1955" s="8" t="s">
        <v>157</v>
      </c>
      <c r="B1955" s="8">
        <v>0.63282573498539196</v>
      </c>
      <c r="C1955" s="10">
        <v>0.562255859375</v>
      </c>
    </row>
    <row r="1956" spans="1:3" x14ac:dyDescent="0.2">
      <c r="A1956" s="8" t="s">
        <v>350</v>
      </c>
      <c r="B1956" s="8">
        <v>1</v>
      </c>
      <c r="C1956" s="10">
        <v>0.998046875</v>
      </c>
    </row>
    <row r="1957" spans="1:3" x14ac:dyDescent="0.2">
      <c r="A1957" s="8" t="s">
        <v>478</v>
      </c>
      <c r="B1957" s="8">
        <v>0.46292449484133402</v>
      </c>
      <c r="C1957" s="10">
        <v>0.38427734375</v>
      </c>
    </row>
    <row r="1958" spans="1:3" x14ac:dyDescent="0.2">
      <c r="A1958" s="8" t="s">
        <v>582</v>
      </c>
      <c r="B1958" s="8">
        <v>0.28530940345473998</v>
      </c>
      <c r="C1958" s="10">
        <v>0.234375</v>
      </c>
    </row>
    <row r="1959" spans="1:3" x14ac:dyDescent="0.2">
      <c r="A1959" s="8" t="s">
        <v>336</v>
      </c>
      <c r="B1959" s="8">
        <v>0.49623895032075499</v>
      </c>
      <c r="C1959" s="10">
        <v>0.40234375</v>
      </c>
    </row>
    <row r="1960" spans="1:3" x14ac:dyDescent="0.2">
      <c r="A1960" s="8" t="s">
        <v>285</v>
      </c>
      <c r="B1960" s="8">
        <v>0.45514303051355498</v>
      </c>
      <c r="C1960" s="10">
        <v>0.37109375</v>
      </c>
    </row>
    <row r="1961" spans="1:3" x14ac:dyDescent="0.2">
      <c r="A1961" s="8" t="s">
        <v>81</v>
      </c>
      <c r="B1961" s="8">
        <v>0.64381647453401503</v>
      </c>
      <c r="C1961" s="10">
        <v>0.55615234375</v>
      </c>
    </row>
    <row r="1962" spans="1:3" x14ac:dyDescent="0.2">
      <c r="A1962" s="8" t="s">
        <v>93</v>
      </c>
      <c r="B1962" s="8">
        <v>0.54500586487219105</v>
      </c>
      <c r="C1962" s="10">
        <v>0.4404296875</v>
      </c>
    </row>
    <row r="1963" spans="1:3" x14ac:dyDescent="0.2">
      <c r="A1963" s="8" t="s">
        <v>478</v>
      </c>
      <c r="B1963" s="8">
        <v>0.46292449484133402</v>
      </c>
      <c r="C1963" s="10">
        <v>0.38427734375</v>
      </c>
    </row>
    <row r="1964" spans="1:3" x14ac:dyDescent="0.2">
      <c r="A1964" s="8" t="s">
        <v>451</v>
      </c>
      <c r="B1964" s="8">
        <v>0.48541646755880102</v>
      </c>
      <c r="C1964" s="10">
        <v>0.4150390625</v>
      </c>
    </row>
    <row r="1965" spans="1:3" x14ac:dyDescent="0.2">
      <c r="A1965" s="8" t="s">
        <v>533</v>
      </c>
      <c r="B1965" s="8">
        <v>0.98536300882740702</v>
      </c>
      <c r="C1965" s="10">
        <v>0.9521484375</v>
      </c>
    </row>
    <row r="1966" spans="1:3" x14ac:dyDescent="0.2">
      <c r="A1966" s="8" t="s">
        <v>857</v>
      </c>
      <c r="B1966" s="8">
        <v>1</v>
      </c>
      <c r="C1966" s="10">
        <v>0.998046875</v>
      </c>
    </row>
    <row r="1967" spans="1:3" x14ac:dyDescent="0.2">
      <c r="A1967" s="8" t="s">
        <v>567</v>
      </c>
      <c r="B1967" s="8">
        <v>0.99145638954610504</v>
      </c>
      <c r="C1967" s="10">
        <v>0.978515625</v>
      </c>
    </row>
    <row r="1968" spans="1:3" x14ac:dyDescent="0.2">
      <c r="A1968" s="8" t="s">
        <v>429</v>
      </c>
      <c r="B1968" s="8">
        <v>0.92590359700185398</v>
      </c>
      <c r="C1968" s="10">
        <v>0.85546875</v>
      </c>
    </row>
    <row r="1969" spans="1:3" x14ac:dyDescent="0.2">
      <c r="A1969" s="8" t="s">
        <v>571</v>
      </c>
      <c r="B1969" s="8">
        <v>0.57398629441774096</v>
      </c>
      <c r="C1969" s="10">
        <v>0.51416015625</v>
      </c>
    </row>
    <row r="1970" spans="1:3" x14ac:dyDescent="0.2">
      <c r="A1970" s="8" t="s">
        <v>455</v>
      </c>
      <c r="B1970" s="8">
        <v>0.92208887368009296</v>
      </c>
      <c r="C1970" s="10">
        <v>0.828125</v>
      </c>
    </row>
    <row r="1971" spans="1:3" x14ac:dyDescent="0.2">
      <c r="A1971" s="8" t="s">
        <v>156</v>
      </c>
      <c r="B1971" s="8">
        <v>1</v>
      </c>
      <c r="C1971" s="10">
        <v>0.9921875</v>
      </c>
    </row>
    <row r="1972" spans="1:3" x14ac:dyDescent="0.2">
      <c r="A1972" s="8" t="s">
        <v>905</v>
      </c>
      <c r="B1972" s="8">
        <v>0.96826553392014902</v>
      </c>
      <c r="C1972" s="10">
        <v>0.93994140625</v>
      </c>
    </row>
    <row r="1973" spans="1:3" x14ac:dyDescent="0.2">
      <c r="A1973" s="8" t="s">
        <v>672</v>
      </c>
      <c r="B1973" s="8">
        <v>0.92977929177545604</v>
      </c>
      <c r="C1973" s="10">
        <v>0.87109375</v>
      </c>
    </row>
    <row r="1974" spans="1:3" x14ac:dyDescent="0.2">
      <c r="A1974" s="8" t="s">
        <v>427</v>
      </c>
      <c r="B1974" s="8">
        <v>0.37125423985624301</v>
      </c>
      <c r="C1974" s="10">
        <v>0.275390625</v>
      </c>
    </row>
    <row r="1975" spans="1:3" x14ac:dyDescent="0.2">
      <c r="A1975" s="8" t="s">
        <v>180</v>
      </c>
      <c r="B1975" s="8">
        <v>0.67385579271882001</v>
      </c>
      <c r="C1975" s="10">
        <v>0.61376953125</v>
      </c>
    </row>
    <row r="1976" spans="1:3" x14ac:dyDescent="0.2">
      <c r="A1976" s="8" t="s">
        <v>161</v>
      </c>
      <c r="B1976" s="8">
        <v>0.73260521309149895</v>
      </c>
      <c r="C1976" s="10">
        <v>0.623046875</v>
      </c>
    </row>
    <row r="1977" spans="1:3" x14ac:dyDescent="0.2">
      <c r="A1977" s="8" t="s">
        <v>563</v>
      </c>
      <c r="B1977" s="8">
        <v>0.52002094646781505</v>
      </c>
      <c r="C1977" s="10">
        <v>0.390625</v>
      </c>
    </row>
    <row r="1978" spans="1:3" x14ac:dyDescent="0.2">
      <c r="A1978" s="8" t="s">
        <v>783</v>
      </c>
      <c r="B1978" s="8">
        <v>0.75591091287176904</v>
      </c>
      <c r="C1978" s="10">
        <v>0.6962890625</v>
      </c>
    </row>
    <row r="1979" spans="1:3" x14ac:dyDescent="0.2">
      <c r="A1979" s="8" t="s">
        <v>877</v>
      </c>
      <c r="B1979" s="8">
        <v>0.33636614470468801</v>
      </c>
      <c r="C1979" s="10">
        <v>0.23828125</v>
      </c>
    </row>
    <row r="1980" spans="1:3" x14ac:dyDescent="0.2">
      <c r="A1980" s="8" t="s">
        <v>816</v>
      </c>
      <c r="B1980" s="8">
        <v>1</v>
      </c>
      <c r="C1980" s="10">
        <v>0.99951171875</v>
      </c>
    </row>
    <row r="1981" spans="1:3" x14ac:dyDescent="0.2">
      <c r="A1981" s="8" t="s">
        <v>203</v>
      </c>
      <c r="B1981" s="8">
        <v>0.50980521862049</v>
      </c>
      <c r="C1981" s="10">
        <v>0.427734375</v>
      </c>
    </row>
    <row r="1982" spans="1:3" x14ac:dyDescent="0.2">
      <c r="A1982" s="8" t="s">
        <v>113</v>
      </c>
      <c r="B1982" s="8">
        <v>0.36927819284219399</v>
      </c>
      <c r="C1982" s="10">
        <v>0.291015625</v>
      </c>
    </row>
    <row r="1983" spans="1:3" x14ac:dyDescent="0.2">
      <c r="A1983" s="8" t="s">
        <v>288</v>
      </c>
      <c r="B1983" s="8">
        <v>0.24646121786084099</v>
      </c>
      <c r="C1983" s="10">
        <v>0.171875</v>
      </c>
    </row>
    <row r="1984" spans="1:3" x14ac:dyDescent="0.2">
      <c r="A1984" s="8" t="s">
        <v>193</v>
      </c>
      <c r="B1984" s="8">
        <v>0.94143487420615501</v>
      </c>
      <c r="C1984" s="10">
        <v>0.8876953125</v>
      </c>
    </row>
    <row r="1985" spans="1:3" x14ac:dyDescent="0.2">
      <c r="A1985" s="8" t="s">
        <v>673</v>
      </c>
      <c r="B1985" s="8">
        <v>0.833508612840695</v>
      </c>
      <c r="C1985" s="10">
        <v>0.765380859375</v>
      </c>
    </row>
    <row r="1986" spans="1:3" x14ac:dyDescent="0.2">
      <c r="A1986" s="8" t="s">
        <v>925</v>
      </c>
      <c r="B1986" s="8">
        <v>1</v>
      </c>
      <c r="C1986" s="10">
        <v>0.9990234375</v>
      </c>
    </row>
    <row r="1987" spans="1:3" x14ac:dyDescent="0.2">
      <c r="A1987" s="8" t="s">
        <v>433</v>
      </c>
      <c r="B1987" s="8">
        <v>0.31280623608017799</v>
      </c>
      <c r="C1987" s="10">
        <v>0.23046875</v>
      </c>
    </row>
    <row r="1988" spans="1:3" x14ac:dyDescent="0.2">
      <c r="A1988" s="8" t="s">
        <v>110</v>
      </c>
      <c r="B1988" s="8">
        <v>0.378969247641748</v>
      </c>
      <c r="C1988" s="10">
        <v>0.3056640625</v>
      </c>
    </row>
    <row r="1989" spans="1:3" x14ac:dyDescent="0.2">
      <c r="A1989" s="8" t="s">
        <v>85</v>
      </c>
      <c r="B1989" s="8">
        <v>0.64070906790294102</v>
      </c>
      <c r="C1989" s="10">
        <v>0.578125</v>
      </c>
    </row>
    <row r="1990" spans="1:3" x14ac:dyDescent="0.2">
      <c r="A1990" s="8" t="s">
        <v>121</v>
      </c>
      <c r="B1990" s="8">
        <v>0.93558507397172996</v>
      </c>
      <c r="C1990" s="10">
        <v>0.875</v>
      </c>
    </row>
    <row r="1991" spans="1:3" x14ac:dyDescent="0.2">
      <c r="A1991" s="8" t="s">
        <v>85</v>
      </c>
      <c r="B1991" s="8">
        <v>0.64070906790294102</v>
      </c>
      <c r="C1991" s="10">
        <v>0.578125</v>
      </c>
    </row>
    <row r="1992" spans="1:3" x14ac:dyDescent="0.2">
      <c r="A1992" s="8" t="s">
        <v>177</v>
      </c>
      <c r="B1992" s="8">
        <v>0.95705417074146504</v>
      </c>
      <c r="C1992" s="10">
        <v>0.912109375</v>
      </c>
    </row>
    <row r="1993" spans="1:3" x14ac:dyDescent="0.2">
      <c r="A1993" s="8" t="s">
        <v>624</v>
      </c>
      <c r="B1993" s="8">
        <v>0.34402561948761001</v>
      </c>
      <c r="C1993" s="10">
        <v>0.2578125</v>
      </c>
    </row>
    <row r="1994" spans="1:3" x14ac:dyDescent="0.2">
      <c r="A1994" s="8" t="s">
        <v>133</v>
      </c>
      <c r="B1994" s="8">
        <v>0.57523921986258297</v>
      </c>
      <c r="C1994" s="10">
        <v>0.521484375</v>
      </c>
    </row>
    <row r="1995" spans="1:3" x14ac:dyDescent="0.2">
      <c r="A1995" s="8" t="s">
        <v>506</v>
      </c>
      <c r="B1995" s="8">
        <v>0.69354272909529702</v>
      </c>
      <c r="C1995" s="10">
        <v>0.578125</v>
      </c>
    </row>
    <row r="1996" spans="1:3" x14ac:dyDescent="0.2">
      <c r="A1996" s="8" t="s">
        <v>729</v>
      </c>
      <c r="B1996" s="8">
        <v>0.361339571681288</v>
      </c>
      <c r="C1996" s="10">
        <v>0.309814453125</v>
      </c>
    </row>
    <row r="1997" spans="1:3" x14ac:dyDescent="0.2">
      <c r="A1997" s="8" t="s">
        <v>427</v>
      </c>
      <c r="B1997" s="8">
        <v>0.37125423985624301</v>
      </c>
      <c r="C1997" s="10">
        <v>0.275390625</v>
      </c>
    </row>
    <row r="1998" spans="1:3" x14ac:dyDescent="0.2">
      <c r="A1998" s="8" t="s">
        <v>724</v>
      </c>
      <c r="B1998" s="8">
        <v>0.93368553472702098</v>
      </c>
      <c r="C1998" s="10">
        <v>0.875</v>
      </c>
    </row>
    <row r="1999" spans="1:3" x14ac:dyDescent="0.2">
      <c r="A1999" s="8" t="s">
        <v>492</v>
      </c>
      <c r="B1999" s="8">
        <v>0.85010767160644396</v>
      </c>
      <c r="C1999" s="10">
        <v>0.79541015625</v>
      </c>
    </row>
    <row r="2000" spans="1:3" x14ac:dyDescent="0.2">
      <c r="A2000" s="8" t="s">
        <v>482</v>
      </c>
      <c r="B2000" s="8">
        <v>0.65258867536656195</v>
      </c>
      <c r="C2000" s="10">
        <v>0.58203125</v>
      </c>
    </row>
    <row r="2001" spans="1:3" x14ac:dyDescent="0.2">
      <c r="A2001" s="8" t="s">
        <v>530</v>
      </c>
      <c r="B2001" s="8">
        <v>0.57821089709655005</v>
      </c>
      <c r="C2001" s="10">
        <v>0.4833984375</v>
      </c>
    </row>
    <row r="2002" spans="1:3" x14ac:dyDescent="0.2">
      <c r="A2002" s="8" t="s">
        <v>450</v>
      </c>
      <c r="B2002" s="8">
        <v>0.78325466149960299</v>
      </c>
      <c r="C2002" s="10">
        <v>0.7294921875</v>
      </c>
    </row>
    <row r="2003" spans="1:3" x14ac:dyDescent="0.2">
      <c r="A2003" s="8" t="s">
        <v>623</v>
      </c>
      <c r="B2003" s="8">
        <v>0.54730351594163695</v>
      </c>
      <c r="C2003" s="10">
        <v>0.41796875</v>
      </c>
    </row>
    <row r="2004" spans="1:3" x14ac:dyDescent="0.2">
      <c r="A2004" s="8" t="s">
        <v>840</v>
      </c>
      <c r="B2004" s="8">
        <v>0.96779251832684499</v>
      </c>
      <c r="C2004" s="10">
        <v>0.92578125</v>
      </c>
    </row>
    <row r="2005" spans="1:3" x14ac:dyDescent="0.2">
      <c r="A2005" s="8" t="s">
        <v>204</v>
      </c>
      <c r="B2005" s="8">
        <v>0.20713061377065101</v>
      </c>
      <c r="C2005" s="10">
        <v>0.15625</v>
      </c>
    </row>
    <row r="2006" spans="1:3" x14ac:dyDescent="0.2">
      <c r="A2006" s="8" t="s">
        <v>188</v>
      </c>
      <c r="B2006" s="8">
        <v>0.31069208658152297</v>
      </c>
      <c r="C2006" s="10">
        <v>0.236328125</v>
      </c>
    </row>
    <row r="2007" spans="1:3" x14ac:dyDescent="0.2">
      <c r="A2007" s="8" t="s">
        <v>335</v>
      </c>
      <c r="B2007" s="8">
        <v>0.48067506480732403</v>
      </c>
      <c r="C2007" s="10">
        <v>0.384765625</v>
      </c>
    </row>
    <row r="2008" spans="1:3" x14ac:dyDescent="0.2">
      <c r="A2008" s="8" t="s">
        <v>238</v>
      </c>
      <c r="B2008" s="8">
        <v>0.51808333750802005</v>
      </c>
      <c r="C2008" s="10">
        <v>0.442626953125</v>
      </c>
    </row>
    <row r="2009" spans="1:3" x14ac:dyDescent="0.2">
      <c r="A2009" s="8" t="s">
        <v>362</v>
      </c>
      <c r="B2009" s="8">
        <v>0.30669026098698698</v>
      </c>
      <c r="C2009" s="10">
        <v>0.248046875</v>
      </c>
    </row>
    <row r="2010" spans="1:3" x14ac:dyDescent="0.2">
      <c r="A2010" s="8" t="s">
        <v>249</v>
      </c>
      <c r="B2010" s="8">
        <v>0.49623895032075499</v>
      </c>
      <c r="C2010" s="10">
        <v>0.40234375</v>
      </c>
    </row>
    <row r="2011" spans="1:3" x14ac:dyDescent="0.2">
      <c r="A2011" s="8" t="s">
        <v>706</v>
      </c>
      <c r="B2011" s="8">
        <v>0.54500586487219105</v>
      </c>
      <c r="C2011" s="10">
        <v>0.4404296875</v>
      </c>
    </row>
    <row r="2012" spans="1:3" x14ac:dyDescent="0.2">
      <c r="A2012" s="8" t="s">
        <v>800</v>
      </c>
      <c r="B2012" s="8">
        <v>0.316773699438957</v>
      </c>
      <c r="C2012" s="10">
        <v>0.2265625</v>
      </c>
    </row>
    <row r="2013" spans="1:3" x14ac:dyDescent="0.2">
      <c r="A2013" s="8" t="s">
        <v>524</v>
      </c>
      <c r="B2013" s="8">
        <v>0.29641104848392202</v>
      </c>
      <c r="C2013" s="10">
        <v>0.244140625</v>
      </c>
    </row>
    <row r="2014" spans="1:3" x14ac:dyDescent="0.2">
      <c r="A2014" s="8" t="s">
        <v>514</v>
      </c>
      <c r="B2014" s="8">
        <v>0.49646112902123302</v>
      </c>
      <c r="C2014" s="10">
        <v>0.3984375</v>
      </c>
    </row>
    <row r="2015" spans="1:3" x14ac:dyDescent="0.2">
      <c r="A2015" s="8" t="s">
        <v>411</v>
      </c>
      <c r="B2015" s="8">
        <v>0.83010102127932806</v>
      </c>
      <c r="C2015" s="10">
        <v>0.76220703125</v>
      </c>
    </row>
    <row r="2016" spans="1:3" x14ac:dyDescent="0.2">
      <c r="A2016" s="8" t="s">
        <v>127</v>
      </c>
      <c r="B2016" s="8">
        <v>0.33636614470468801</v>
      </c>
      <c r="C2016" s="10">
        <v>0.23828125</v>
      </c>
    </row>
    <row r="2017" spans="1:3" x14ac:dyDescent="0.2">
      <c r="A2017" s="8" t="s">
        <v>886</v>
      </c>
      <c r="B2017" s="8">
        <v>0.784231223944168</v>
      </c>
      <c r="C2017" s="10">
        <v>0.73046875</v>
      </c>
    </row>
    <row r="2018" spans="1:3" x14ac:dyDescent="0.2">
      <c r="A2018" s="8" t="s">
        <v>793</v>
      </c>
      <c r="B2018" s="8">
        <v>0.93557359290335396</v>
      </c>
      <c r="C2018" s="10">
        <v>0.8837890625</v>
      </c>
    </row>
    <row r="2019" spans="1:3" x14ac:dyDescent="0.2">
      <c r="A2019" s="8" t="s">
        <v>856</v>
      </c>
      <c r="B2019" s="8">
        <v>0.15637253122277001</v>
      </c>
      <c r="C2019" s="10">
        <v>0.12109375</v>
      </c>
    </row>
    <row r="2020" spans="1:3" x14ac:dyDescent="0.2">
      <c r="A2020" s="8" t="s">
        <v>221</v>
      </c>
      <c r="B2020" s="8">
        <v>0.45024303868420301</v>
      </c>
      <c r="C2020" s="10">
        <v>0.39453125</v>
      </c>
    </row>
    <row r="2021" spans="1:3" x14ac:dyDescent="0.2">
      <c r="A2021" s="8" t="s">
        <v>447</v>
      </c>
      <c r="B2021" s="8">
        <v>0.20324729042777601</v>
      </c>
      <c r="C2021" s="10">
        <v>0.15625</v>
      </c>
    </row>
    <row r="2022" spans="1:3" x14ac:dyDescent="0.2">
      <c r="A2022" s="8" t="s">
        <v>326</v>
      </c>
      <c r="B2022" s="8">
        <v>0.30873896166791898</v>
      </c>
      <c r="C2022" s="10">
        <v>0.234375</v>
      </c>
    </row>
    <row r="2023" spans="1:3" x14ac:dyDescent="0.2">
      <c r="A2023" s="8" t="s">
        <v>344</v>
      </c>
      <c r="B2023" s="8">
        <v>0.39363486384886598</v>
      </c>
      <c r="C2023" s="10">
        <v>0.3125</v>
      </c>
    </row>
    <row r="2024" spans="1:3" x14ac:dyDescent="0.2">
      <c r="A2024" s="8" t="s">
        <v>454</v>
      </c>
      <c r="B2024" s="8">
        <v>0.95265102652959299</v>
      </c>
      <c r="C2024" s="10">
        <v>0.90673828125</v>
      </c>
    </row>
    <row r="2025" spans="1:3" x14ac:dyDescent="0.2">
      <c r="A2025" s="8" t="s">
        <v>425</v>
      </c>
      <c r="B2025" s="8">
        <v>1</v>
      </c>
      <c r="C2025" s="10">
        <v>0.99609375</v>
      </c>
    </row>
    <row r="2026" spans="1:3" x14ac:dyDescent="0.2">
      <c r="A2026" s="8" t="s">
        <v>221</v>
      </c>
      <c r="B2026" s="8">
        <v>0.45024303868420301</v>
      </c>
      <c r="C2026" s="10">
        <v>0.39453125</v>
      </c>
    </row>
    <row r="2027" spans="1:3" x14ac:dyDescent="0.2">
      <c r="A2027" s="8" t="s">
        <v>726</v>
      </c>
      <c r="B2027" s="8">
        <v>0.50796563861232102</v>
      </c>
      <c r="C2027" s="10">
        <v>0.41796875</v>
      </c>
    </row>
    <row r="2028" spans="1:3" x14ac:dyDescent="0.2">
      <c r="A2028" s="8" t="s">
        <v>671</v>
      </c>
      <c r="B2028" s="8">
        <v>0.43951803072905099</v>
      </c>
      <c r="C2028" s="10">
        <v>0.3720703125</v>
      </c>
    </row>
    <row r="2029" spans="1:3" x14ac:dyDescent="0.2">
      <c r="A2029" s="8" t="s">
        <v>637</v>
      </c>
      <c r="B2029" s="8">
        <v>0.51570907297830304</v>
      </c>
      <c r="C2029" s="10">
        <v>0.443359375</v>
      </c>
    </row>
    <row r="2030" spans="1:3" x14ac:dyDescent="0.2">
      <c r="A2030" s="8" t="s">
        <v>511</v>
      </c>
      <c r="B2030" s="8">
        <v>0.47872194011418301</v>
      </c>
      <c r="C2030" s="10">
        <v>0.3828125</v>
      </c>
    </row>
    <row r="2031" spans="1:3" x14ac:dyDescent="0.2">
      <c r="A2031" s="8" t="s">
        <v>535</v>
      </c>
      <c r="B2031" s="8">
        <v>0.28522504230287998</v>
      </c>
      <c r="C2031" s="10">
        <v>0.220703125</v>
      </c>
    </row>
    <row r="2032" spans="1:3" x14ac:dyDescent="0.2">
      <c r="A2032" s="8" t="s">
        <v>391</v>
      </c>
      <c r="B2032" s="8">
        <v>0.75493435041511403</v>
      </c>
      <c r="C2032" s="10">
        <v>0.6953125</v>
      </c>
    </row>
    <row r="2033" spans="1:3" x14ac:dyDescent="0.2">
      <c r="A2033" s="8" t="s">
        <v>96</v>
      </c>
      <c r="B2033" s="8">
        <v>0.87316143640021004</v>
      </c>
      <c r="C2033" s="10">
        <v>0.767578125</v>
      </c>
    </row>
    <row r="2034" spans="1:3" x14ac:dyDescent="0.2">
      <c r="A2034" s="8" t="s">
        <v>94</v>
      </c>
      <c r="B2034" s="8">
        <v>0.40448028231095601</v>
      </c>
      <c r="C2034" s="10">
        <v>0.30859375</v>
      </c>
    </row>
    <row r="2035" spans="1:3" x14ac:dyDescent="0.2">
      <c r="A2035" s="8" t="s">
        <v>418</v>
      </c>
      <c r="B2035" s="8">
        <v>0.909193050025353</v>
      </c>
      <c r="C2035" s="10">
        <v>0.87890625</v>
      </c>
    </row>
    <row r="2036" spans="1:3" x14ac:dyDescent="0.2">
      <c r="A2036" s="8" t="s">
        <v>819</v>
      </c>
      <c r="B2036" s="8">
        <v>0.33636614470468801</v>
      </c>
      <c r="C2036" s="10">
        <v>0.23828125</v>
      </c>
    </row>
    <row r="2037" spans="1:3" x14ac:dyDescent="0.2">
      <c r="A2037" s="8" t="s">
        <v>499</v>
      </c>
      <c r="B2037" s="8">
        <v>0.95606708782260297</v>
      </c>
      <c r="C2037" s="10">
        <v>0.91748046875</v>
      </c>
    </row>
    <row r="2038" spans="1:3" x14ac:dyDescent="0.2">
      <c r="A2038" s="8" t="s">
        <v>252</v>
      </c>
      <c r="B2038" s="8">
        <v>0.33999690073657302</v>
      </c>
      <c r="C2038" s="10">
        <v>0.27734375</v>
      </c>
    </row>
    <row r="2039" spans="1:3" x14ac:dyDescent="0.2">
      <c r="A2039" s="8" t="s">
        <v>529</v>
      </c>
      <c r="B2039" s="8">
        <v>0.42624044132347</v>
      </c>
      <c r="C2039" s="10">
        <v>0.31640625</v>
      </c>
    </row>
    <row r="2040" spans="1:3" x14ac:dyDescent="0.2">
      <c r="A2040" s="8" t="s">
        <v>557</v>
      </c>
      <c r="B2040" s="8">
        <v>0.40448028231095601</v>
      </c>
      <c r="C2040" s="10">
        <v>0.30859375</v>
      </c>
    </row>
    <row r="2041" spans="1:3" x14ac:dyDescent="0.2">
      <c r="A2041" s="8" t="s">
        <v>796</v>
      </c>
      <c r="B2041" s="8">
        <v>0.29399494855087799</v>
      </c>
      <c r="C2041" s="10">
        <v>0.2353515625</v>
      </c>
    </row>
    <row r="2042" spans="1:3" x14ac:dyDescent="0.2">
      <c r="A2042" s="8" t="s">
        <v>341</v>
      </c>
      <c r="B2042" s="8">
        <v>0.25821057069477599</v>
      </c>
      <c r="C2042" s="10">
        <v>0.17578125</v>
      </c>
    </row>
    <row r="2043" spans="1:3" x14ac:dyDescent="0.2">
      <c r="A2043" s="8" t="s">
        <v>394</v>
      </c>
      <c r="B2043" s="8">
        <v>0.63702486438803396</v>
      </c>
      <c r="C2043" s="10">
        <v>0.55859375</v>
      </c>
    </row>
    <row r="2044" spans="1:3" x14ac:dyDescent="0.2">
      <c r="A2044" s="8" t="s">
        <v>299</v>
      </c>
      <c r="B2044" s="8">
        <v>0.46501951172711697</v>
      </c>
      <c r="C2044" s="10">
        <v>0.375</v>
      </c>
    </row>
    <row r="2045" spans="1:3" x14ac:dyDescent="0.2">
      <c r="A2045" s="8" t="s">
        <v>857</v>
      </c>
      <c r="B2045" s="8">
        <v>1</v>
      </c>
      <c r="C2045" s="10">
        <v>0.998046875</v>
      </c>
    </row>
    <row r="2046" spans="1:3" x14ac:dyDescent="0.2">
      <c r="A2046" s="8" t="s">
        <v>325</v>
      </c>
      <c r="B2046" s="8">
        <v>0.54203845862484901</v>
      </c>
      <c r="C2046" s="10">
        <v>0.44873046875</v>
      </c>
    </row>
    <row r="2047" spans="1:3" x14ac:dyDescent="0.2">
      <c r="A2047" s="8" t="s">
        <v>551</v>
      </c>
      <c r="B2047" s="8">
        <v>0.56959820159872598</v>
      </c>
      <c r="C2047" s="10">
        <v>0.48681640625</v>
      </c>
    </row>
    <row r="2048" spans="1:3" x14ac:dyDescent="0.2">
      <c r="A2048" s="8" t="s">
        <v>117</v>
      </c>
      <c r="B2048" s="8">
        <v>0.98926544392704896</v>
      </c>
      <c r="C2048" s="10">
        <v>0.9638671875</v>
      </c>
    </row>
    <row r="2049" spans="1:3" x14ac:dyDescent="0.2">
      <c r="A2049" s="8" t="s">
        <v>517</v>
      </c>
      <c r="B2049" s="8">
        <v>0.78720106738913898</v>
      </c>
      <c r="C2049" s="10">
        <v>0.7265625</v>
      </c>
    </row>
    <row r="2050" spans="1:3" x14ac:dyDescent="0.2">
      <c r="A2050" s="8" t="s">
        <v>554</v>
      </c>
      <c r="B2050" s="8">
        <v>0.88314854340458804</v>
      </c>
      <c r="C2050" s="10">
        <v>0.7734375</v>
      </c>
    </row>
    <row r="2051" spans="1:3" x14ac:dyDescent="0.2">
      <c r="A2051" s="8" t="s">
        <v>130</v>
      </c>
      <c r="B2051" s="8">
        <v>0.75298122550077595</v>
      </c>
      <c r="C2051" s="10">
        <v>0.693359375</v>
      </c>
    </row>
    <row r="2052" spans="1:3" x14ac:dyDescent="0.2">
      <c r="A2052" s="8" t="s">
        <v>196</v>
      </c>
      <c r="B2052" s="8">
        <v>0.33889867262728302</v>
      </c>
      <c r="C2052" s="10">
        <v>0.2802734375</v>
      </c>
    </row>
    <row r="2053" spans="1:3" x14ac:dyDescent="0.2">
      <c r="A2053" s="8" t="s">
        <v>349</v>
      </c>
      <c r="B2053" s="8">
        <v>0.44739554797628001</v>
      </c>
      <c r="C2053" s="10">
        <v>0.369140625</v>
      </c>
    </row>
    <row r="2054" spans="1:3" x14ac:dyDescent="0.2">
      <c r="A2054" s="8" t="s">
        <v>538</v>
      </c>
      <c r="B2054" s="8">
        <v>1</v>
      </c>
      <c r="C2054" s="10">
        <v>0.99609375</v>
      </c>
    </row>
    <row r="2055" spans="1:3" x14ac:dyDescent="0.2">
      <c r="A2055" s="8" t="s">
        <v>363</v>
      </c>
      <c r="B2055" s="8">
        <v>0.14862128385669501</v>
      </c>
      <c r="C2055" s="10">
        <v>0.109375</v>
      </c>
    </row>
    <row r="2056" spans="1:3" x14ac:dyDescent="0.2">
      <c r="A2056" s="8" t="s">
        <v>623</v>
      </c>
      <c r="B2056" s="8">
        <v>0.54730351594163695</v>
      </c>
      <c r="C2056" s="10">
        <v>0.41796875</v>
      </c>
    </row>
    <row r="2057" spans="1:3" x14ac:dyDescent="0.2">
      <c r="A2057" s="8" t="s">
        <v>610</v>
      </c>
      <c r="B2057" s="8">
        <v>0.683137429223167</v>
      </c>
      <c r="C2057" s="10">
        <v>0.59375</v>
      </c>
    </row>
    <row r="2058" spans="1:3" x14ac:dyDescent="0.2">
      <c r="A2058" s="8" t="s">
        <v>553</v>
      </c>
      <c r="B2058" s="8">
        <v>0.59768057910399897</v>
      </c>
      <c r="C2058" s="10">
        <v>0.53564453125</v>
      </c>
    </row>
    <row r="2059" spans="1:3" x14ac:dyDescent="0.2">
      <c r="A2059" s="8" t="s">
        <v>539</v>
      </c>
      <c r="B2059" s="8">
        <v>0.64865183003832005</v>
      </c>
      <c r="C2059" s="10">
        <v>0.5390625</v>
      </c>
    </row>
    <row r="2060" spans="1:3" x14ac:dyDescent="0.2">
      <c r="A2060" s="8" t="s">
        <v>678</v>
      </c>
      <c r="B2060" s="8">
        <v>0.53546242075580397</v>
      </c>
      <c r="C2060" s="10">
        <v>0.4296875</v>
      </c>
    </row>
    <row r="2061" spans="1:3" x14ac:dyDescent="0.2">
      <c r="A2061" s="8" t="s">
        <v>699</v>
      </c>
      <c r="B2061" s="8">
        <v>0.18953720385089601</v>
      </c>
      <c r="C2061" s="10">
        <v>0.140625</v>
      </c>
    </row>
    <row r="2062" spans="1:3" x14ac:dyDescent="0.2">
      <c r="A2062" s="8" t="s">
        <v>851</v>
      </c>
      <c r="B2062" s="8">
        <v>0.23832515936996301</v>
      </c>
      <c r="C2062" s="10">
        <v>0.1884765625</v>
      </c>
    </row>
    <row r="2063" spans="1:3" x14ac:dyDescent="0.2">
      <c r="A2063" s="8" t="s">
        <v>692</v>
      </c>
      <c r="B2063" s="8">
        <v>0.345726977635541</v>
      </c>
      <c r="C2063" s="10">
        <v>0.2900390625</v>
      </c>
    </row>
    <row r="2064" spans="1:3" x14ac:dyDescent="0.2">
      <c r="A2064" s="8" t="s">
        <v>276</v>
      </c>
      <c r="B2064" s="8">
        <v>0.952163706331142</v>
      </c>
      <c r="C2064" s="10">
        <v>0.9150390625</v>
      </c>
    </row>
    <row r="2065" spans="1:3" x14ac:dyDescent="0.2">
      <c r="A2065" s="8" t="s">
        <v>555</v>
      </c>
      <c r="B2065" s="8">
        <v>0.28522504230287998</v>
      </c>
      <c r="C2065" s="10">
        <v>0.220703125</v>
      </c>
    </row>
    <row r="2066" spans="1:3" x14ac:dyDescent="0.2">
      <c r="A2066" s="8" t="s">
        <v>126</v>
      </c>
      <c r="B2066" s="8">
        <v>0.29543448598508798</v>
      </c>
      <c r="C2066" s="10">
        <v>0.2431640625</v>
      </c>
    </row>
    <row r="2067" spans="1:3" x14ac:dyDescent="0.2">
      <c r="A2067" s="8" t="s">
        <v>262</v>
      </c>
      <c r="B2067" s="8">
        <v>0.93753434694999005</v>
      </c>
      <c r="C2067" s="10">
        <v>0.8740234375</v>
      </c>
    </row>
    <row r="2068" spans="1:3" x14ac:dyDescent="0.2">
      <c r="A2068" s="8" t="s">
        <v>300</v>
      </c>
      <c r="B2068" s="8">
        <v>0.37330496620730902</v>
      </c>
      <c r="C2068" s="10">
        <v>0.314697265625</v>
      </c>
    </row>
    <row r="2069" spans="1:3" x14ac:dyDescent="0.2">
      <c r="A2069" s="8" t="s">
        <v>773</v>
      </c>
      <c r="B2069" s="8">
        <v>0.34184841971681701</v>
      </c>
      <c r="C2069" s="10">
        <v>0.275390625</v>
      </c>
    </row>
    <row r="2070" spans="1:3" x14ac:dyDescent="0.2">
      <c r="A2070" s="8" t="s">
        <v>285</v>
      </c>
      <c r="B2070" s="8">
        <v>0.45514303051355498</v>
      </c>
      <c r="C2070" s="10">
        <v>0.37109375</v>
      </c>
    </row>
    <row r="2071" spans="1:3" x14ac:dyDescent="0.2">
      <c r="A2071" s="8" t="s">
        <v>763</v>
      </c>
      <c r="B2071" s="8">
        <v>0.88702429619015499</v>
      </c>
      <c r="C2071" s="10">
        <v>0.77734375</v>
      </c>
    </row>
    <row r="2072" spans="1:3" x14ac:dyDescent="0.2">
      <c r="A2072" s="8" t="s">
        <v>471</v>
      </c>
      <c r="B2072" s="8">
        <v>0.52418744927421801</v>
      </c>
      <c r="C2072" s="10">
        <v>0.447509765625</v>
      </c>
    </row>
    <row r="2073" spans="1:3" x14ac:dyDescent="0.2">
      <c r="A2073" s="8" t="s">
        <v>769</v>
      </c>
      <c r="B2073" s="8">
        <v>0.39880492250725202</v>
      </c>
      <c r="C2073" s="10">
        <v>0.30859375</v>
      </c>
    </row>
    <row r="2074" spans="1:3" x14ac:dyDescent="0.2">
      <c r="A2074" s="8" t="s">
        <v>653</v>
      </c>
      <c r="B2074" s="8">
        <v>0.25881148411654697</v>
      </c>
      <c r="C2074" s="10">
        <v>0.2119140625</v>
      </c>
    </row>
    <row r="2075" spans="1:3" x14ac:dyDescent="0.2">
      <c r="A2075" s="8" t="s">
        <v>461</v>
      </c>
      <c r="B2075" s="8">
        <v>0.28933812839234901</v>
      </c>
      <c r="C2075" s="10">
        <v>0.21875</v>
      </c>
    </row>
    <row r="2076" spans="1:3" x14ac:dyDescent="0.2">
      <c r="A2076" s="8" t="s">
        <v>236</v>
      </c>
      <c r="B2076" s="8">
        <v>0.43949224201849202</v>
      </c>
      <c r="C2076" s="10">
        <v>0.3603515625</v>
      </c>
    </row>
    <row r="2077" spans="1:3" x14ac:dyDescent="0.2">
      <c r="A2077" s="8" t="s">
        <v>580</v>
      </c>
      <c r="B2077" s="8">
        <v>0.37453461727659998</v>
      </c>
      <c r="C2077" s="10">
        <v>0.3173828125</v>
      </c>
    </row>
    <row r="2078" spans="1:3" x14ac:dyDescent="0.2">
      <c r="A2078" s="8" t="s">
        <v>147</v>
      </c>
      <c r="B2078" s="8">
        <v>0.64070906790294102</v>
      </c>
      <c r="C2078" s="10">
        <v>0.578125</v>
      </c>
    </row>
    <row r="2079" spans="1:3" x14ac:dyDescent="0.2">
      <c r="A2079" s="8" t="s">
        <v>709</v>
      </c>
      <c r="B2079" s="8">
        <v>0.40237714304129601</v>
      </c>
      <c r="C2079" s="10">
        <v>0.33349609375</v>
      </c>
    </row>
    <row r="2080" spans="1:3" x14ac:dyDescent="0.2">
      <c r="A2080" s="8" t="s">
        <v>820</v>
      </c>
      <c r="B2080" s="8">
        <v>0.62918178056552398</v>
      </c>
      <c r="C2080" s="10">
        <v>0.5390625</v>
      </c>
    </row>
    <row r="2081" spans="1:3" x14ac:dyDescent="0.2">
      <c r="A2081" s="8" t="s">
        <v>163</v>
      </c>
      <c r="B2081" s="8">
        <v>1</v>
      </c>
      <c r="C2081" s="10">
        <v>0.99609375</v>
      </c>
    </row>
    <row r="2082" spans="1:3" x14ac:dyDescent="0.2">
      <c r="A2082" s="8" t="s">
        <v>881</v>
      </c>
      <c r="B2082" s="8">
        <v>0.45121960117683102</v>
      </c>
      <c r="C2082" s="10">
        <v>0.3955078125</v>
      </c>
    </row>
    <row r="2083" spans="1:3" x14ac:dyDescent="0.2">
      <c r="A2083" s="8" t="s">
        <v>115</v>
      </c>
      <c r="B2083" s="8">
        <v>0.45512203336296497</v>
      </c>
      <c r="C2083" s="10">
        <v>0.3828125</v>
      </c>
    </row>
    <row r="2084" spans="1:3" x14ac:dyDescent="0.2">
      <c r="A2084" s="8" t="s">
        <v>746</v>
      </c>
      <c r="B2084" s="8">
        <v>0.53546242075580397</v>
      </c>
      <c r="C2084" s="10">
        <v>0.4296875</v>
      </c>
    </row>
    <row r="2085" spans="1:3" x14ac:dyDescent="0.2">
      <c r="A2085" s="8" t="s">
        <v>243</v>
      </c>
      <c r="B2085" s="8">
        <v>0.99414253359120497</v>
      </c>
      <c r="C2085" s="10">
        <v>0.978515625</v>
      </c>
    </row>
    <row r="2086" spans="1:3" x14ac:dyDescent="0.2">
      <c r="A2086" s="8" t="s">
        <v>643</v>
      </c>
      <c r="B2086" s="8">
        <v>0.97705507407776604</v>
      </c>
      <c r="C2086" s="10">
        <v>0.95068359375</v>
      </c>
    </row>
    <row r="2087" spans="1:3" x14ac:dyDescent="0.2">
      <c r="A2087" s="8" t="s">
        <v>417</v>
      </c>
      <c r="B2087" s="8">
        <v>0.43172270930665002</v>
      </c>
      <c r="C2087" s="10">
        <v>0.345703125</v>
      </c>
    </row>
    <row r="2088" spans="1:3" x14ac:dyDescent="0.2">
      <c r="A2088" s="8" t="s">
        <v>260</v>
      </c>
      <c r="B2088" s="8">
        <v>0.25208305595040997</v>
      </c>
      <c r="C2088" s="10">
        <v>0.1875</v>
      </c>
    </row>
    <row r="2089" spans="1:3" x14ac:dyDescent="0.2">
      <c r="A2089" s="8" t="s">
        <v>622</v>
      </c>
      <c r="B2089" s="8">
        <v>0.98633241728293797</v>
      </c>
      <c r="C2089" s="10">
        <v>0.96435546875</v>
      </c>
    </row>
    <row r="2090" spans="1:3" x14ac:dyDescent="0.2">
      <c r="A2090" s="8" t="s">
        <v>84</v>
      </c>
      <c r="B2090" s="8">
        <v>0.33802819425807201</v>
      </c>
      <c r="C2090" s="10">
        <v>0.263671875</v>
      </c>
    </row>
    <row r="2091" spans="1:3" x14ac:dyDescent="0.2">
      <c r="A2091" s="8" t="s">
        <v>483</v>
      </c>
      <c r="B2091" s="8">
        <v>0.93948556423337504</v>
      </c>
      <c r="C2091" s="10">
        <v>0.876953125</v>
      </c>
    </row>
    <row r="2092" spans="1:3" x14ac:dyDescent="0.2">
      <c r="A2092" s="8" t="s">
        <v>363</v>
      </c>
      <c r="B2092" s="8">
        <v>0.14862128385669501</v>
      </c>
      <c r="C2092" s="10">
        <v>0.109375</v>
      </c>
    </row>
    <row r="2093" spans="1:3" x14ac:dyDescent="0.2">
      <c r="A2093" s="8" t="s">
        <v>256</v>
      </c>
      <c r="B2093" s="8">
        <v>1</v>
      </c>
      <c r="C2093" s="10">
        <v>0.998046875</v>
      </c>
    </row>
    <row r="2094" spans="1:3" x14ac:dyDescent="0.2">
      <c r="A2094" s="8" t="s">
        <v>233</v>
      </c>
      <c r="B2094" s="8">
        <v>0.93168069497362205</v>
      </c>
      <c r="C2094" s="10">
        <v>0.861328125</v>
      </c>
    </row>
    <row r="2095" spans="1:3" x14ac:dyDescent="0.2">
      <c r="A2095" s="8" t="s">
        <v>85</v>
      </c>
      <c r="B2095" s="8">
        <v>0.64070906790294102</v>
      </c>
      <c r="C2095" s="10">
        <v>0.578125</v>
      </c>
    </row>
    <row r="2096" spans="1:3" x14ac:dyDescent="0.2">
      <c r="A2096" s="8" t="s">
        <v>501</v>
      </c>
      <c r="B2096" s="8">
        <v>0.55095700068466302</v>
      </c>
      <c r="C2096" s="10">
        <v>0.453125</v>
      </c>
    </row>
    <row r="2097" spans="1:3" x14ac:dyDescent="0.2">
      <c r="A2097" s="8" t="s">
        <v>190</v>
      </c>
      <c r="B2097" s="8">
        <v>0.56548504762661</v>
      </c>
      <c r="C2097" s="10">
        <v>0.498046875</v>
      </c>
    </row>
    <row r="2098" spans="1:3" x14ac:dyDescent="0.2">
      <c r="A2098" s="8" t="s">
        <v>898</v>
      </c>
      <c r="B2098" s="8">
        <v>1</v>
      </c>
      <c r="C2098" s="10">
        <v>0.9970703125</v>
      </c>
    </row>
    <row r="2099" spans="1:3" x14ac:dyDescent="0.2">
      <c r="A2099" s="8" t="s">
        <v>787</v>
      </c>
      <c r="B2099" s="8">
        <v>0.61755479431518301</v>
      </c>
      <c r="C2099" s="10">
        <v>0.53515625</v>
      </c>
    </row>
    <row r="2100" spans="1:3" x14ac:dyDescent="0.2">
      <c r="A2100" s="8" t="s">
        <v>88</v>
      </c>
      <c r="B2100" s="8">
        <v>0.20346186733791899</v>
      </c>
      <c r="C2100" s="10">
        <v>0.140625</v>
      </c>
    </row>
    <row r="2101" spans="1:3" x14ac:dyDescent="0.2">
      <c r="A2101" s="8" t="s">
        <v>214</v>
      </c>
      <c r="B2101" s="8">
        <v>0.38677220330739298</v>
      </c>
      <c r="C2101" s="10">
        <v>0.3251953125</v>
      </c>
    </row>
    <row r="2102" spans="1:3" x14ac:dyDescent="0.2">
      <c r="A2102" s="8" t="s">
        <v>926</v>
      </c>
      <c r="B2102" s="8">
        <v>0.25014521405060502</v>
      </c>
      <c r="C2102" s="10">
        <v>0.1875</v>
      </c>
    </row>
    <row r="2103" spans="1:3" x14ac:dyDescent="0.2">
      <c r="A2103" s="8" t="s">
        <v>128</v>
      </c>
      <c r="B2103" s="8">
        <v>0.30676291262600702</v>
      </c>
      <c r="C2103" s="10">
        <v>0.23046875</v>
      </c>
    </row>
    <row r="2104" spans="1:3" x14ac:dyDescent="0.2">
      <c r="A2104" s="8" t="s">
        <v>899</v>
      </c>
      <c r="B2104" s="8">
        <v>1</v>
      </c>
      <c r="C2104" s="10">
        <v>0.99609375</v>
      </c>
    </row>
    <row r="2105" spans="1:3" x14ac:dyDescent="0.2">
      <c r="A2105" s="8" t="s">
        <v>367</v>
      </c>
      <c r="B2105" s="8">
        <v>0.265992463097322</v>
      </c>
      <c r="C2105" s="10">
        <v>0.1796875</v>
      </c>
    </row>
    <row r="2106" spans="1:3" x14ac:dyDescent="0.2">
      <c r="A2106" s="8" t="s">
        <v>189</v>
      </c>
      <c r="B2106" s="8">
        <v>0.81885826784599702</v>
      </c>
      <c r="C2106" s="10">
        <v>0.769287109375</v>
      </c>
    </row>
    <row r="2107" spans="1:3" x14ac:dyDescent="0.2">
      <c r="A2107" s="8" t="s">
        <v>418</v>
      </c>
      <c r="B2107" s="8">
        <v>0.909193050025353</v>
      </c>
      <c r="C2107" s="10">
        <v>0.87890625</v>
      </c>
    </row>
    <row r="2108" spans="1:3" x14ac:dyDescent="0.2">
      <c r="A2108" s="8" t="s">
        <v>211</v>
      </c>
      <c r="B2108" s="8">
        <v>0.25018377848566498</v>
      </c>
      <c r="C2108" s="10">
        <v>0.17578125</v>
      </c>
    </row>
    <row r="2109" spans="1:3" x14ac:dyDescent="0.2">
      <c r="A2109" s="8" t="s">
        <v>261</v>
      </c>
      <c r="B2109" s="8">
        <v>0.92599509286890302</v>
      </c>
      <c r="C2109" s="10">
        <v>0.83203125</v>
      </c>
    </row>
    <row r="2110" spans="1:3" x14ac:dyDescent="0.2">
      <c r="A2110" s="8" t="s">
        <v>214</v>
      </c>
      <c r="B2110" s="8">
        <v>0.38677220330739298</v>
      </c>
      <c r="C2110" s="10">
        <v>0.3251953125</v>
      </c>
    </row>
    <row r="2111" spans="1:3" x14ac:dyDescent="0.2">
      <c r="A2111" s="8" t="s">
        <v>362</v>
      </c>
      <c r="B2111" s="8">
        <v>0.30669026098698698</v>
      </c>
      <c r="C2111" s="10">
        <v>0.248046875</v>
      </c>
    </row>
    <row r="2112" spans="1:3" x14ac:dyDescent="0.2">
      <c r="A2112" s="8" t="s">
        <v>89</v>
      </c>
      <c r="B2112" s="8">
        <v>1</v>
      </c>
      <c r="C2112" s="10">
        <v>0.9970703125</v>
      </c>
    </row>
    <row r="2113" spans="1:3" x14ac:dyDescent="0.2">
      <c r="A2113" s="8" t="s">
        <v>750</v>
      </c>
      <c r="B2113" s="8">
        <v>0.31286745056119702</v>
      </c>
      <c r="C2113" s="10">
        <v>0.22265625</v>
      </c>
    </row>
    <row r="2114" spans="1:3" x14ac:dyDescent="0.2">
      <c r="A2114" s="8" t="s">
        <v>94</v>
      </c>
      <c r="B2114" s="8">
        <v>0.40448028231095601</v>
      </c>
      <c r="C2114" s="10">
        <v>0.30859375</v>
      </c>
    </row>
    <row r="2115" spans="1:3" x14ac:dyDescent="0.2">
      <c r="A2115" s="8" t="s">
        <v>734</v>
      </c>
      <c r="B2115" s="8">
        <v>0.14862128385669501</v>
      </c>
      <c r="C2115" s="10">
        <v>0.109375</v>
      </c>
    </row>
    <row r="2116" spans="1:3" x14ac:dyDescent="0.2">
      <c r="A2116" s="8" t="s">
        <v>309</v>
      </c>
      <c r="B2116" s="8">
        <v>0.92583472172190195</v>
      </c>
      <c r="C2116" s="10">
        <v>0.853515625</v>
      </c>
    </row>
    <row r="2117" spans="1:3" x14ac:dyDescent="0.2">
      <c r="A2117" s="8" t="s">
        <v>639</v>
      </c>
      <c r="B2117" s="8">
        <v>0.92725849545829797</v>
      </c>
      <c r="C2117" s="10">
        <v>0.896484375</v>
      </c>
    </row>
    <row r="2118" spans="1:3" x14ac:dyDescent="0.2">
      <c r="A2118" s="8" t="s">
        <v>679</v>
      </c>
      <c r="B2118" s="8">
        <v>0.98341179124174005</v>
      </c>
      <c r="C2118" s="10">
        <v>0.94921875</v>
      </c>
    </row>
    <row r="2119" spans="1:3" x14ac:dyDescent="0.2">
      <c r="A2119" s="8" t="s">
        <v>94</v>
      </c>
      <c r="B2119" s="8">
        <v>0.40448028231095601</v>
      </c>
      <c r="C2119" s="10">
        <v>0.30859375</v>
      </c>
    </row>
    <row r="2120" spans="1:3" x14ac:dyDescent="0.2">
      <c r="A2120" s="8" t="s">
        <v>808</v>
      </c>
      <c r="B2120" s="8">
        <v>0.34790125598577398</v>
      </c>
      <c r="C2120" s="10">
        <v>0.26171875</v>
      </c>
    </row>
    <row r="2121" spans="1:3" x14ac:dyDescent="0.2">
      <c r="A2121" s="8" t="s">
        <v>214</v>
      </c>
      <c r="B2121" s="8">
        <v>0.38677220330739298</v>
      </c>
      <c r="C2121" s="10">
        <v>0.3251953125</v>
      </c>
    </row>
    <row r="2122" spans="1:3" x14ac:dyDescent="0.2">
      <c r="A2122" s="8" t="s">
        <v>246</v>
      </c>
      <c r="B2122" s="8">
        <v>0.79397774816038102</v>
      </c>
      <c r="C2122" s="10">
        <v>0.70947265625</v>
      </c>
    </row>
    <row r="2123" spans="1:3" x14ac:dyDescent="0.2">
      <c r="A2123" s="8" t="s">
        <v>458</v>
      </c>
      <c r="B2123" s="8">
        <v>0.70903782314863395</v>
      </c>
      <c r="C2123" s="10">
        <v>0.640625</v>
      </c>
    </row>
    <row r="2124" spans="1:3" x14ac:dyDescent="0.2">
      <c r="A2124" s="8" t="s">
        <v>670</v>
      </c>
      <c r="B2124" s="8">
        <v>1</v>
      </c>
      <c r="C2124" s="10">
        <v>0.998046875</v>
      </c>
    </row>
    <row r="2125" spans="1:3" x14ac:dyDescent="0.2">
      <c r="A2125" s="8" t="s">
        <v>263</v>
      </c>
      <c r="B2125" s="8">
        <v>1</v>
      </c>
      <c r="C2125" s="10">
        <v>0.99609375</v>
      </c>
    </row>
    <row r="2126" spans="1:3" x14ac:dyDescent="0.2">
      <c r="A2126" s="8" t="s">
        <v>403</v>
      </c>
      <c r="B2126" s="8">
        <v>0.95947730601408299</v>
      </c>
      <c r="C2126" s="10">
        <v>0.925048828125</v>
      </c>
    </row>
    <row r="2127" spans="1:3" x14ac:dyDescent="0.2">
      <c r="A2127" s="8" t="s">
        <v>762</v>
      </c>
      <c r="B2127" s="8">
        <v>0.46877671458230002</v>
      </c>
      <c r="C2127" s="10">
        <v>0.40869140625</v>
      </c>
    </row>
    <row r="2128" spans="1:3" x14ac:dyDescent="0.2">
      <c r="A2128" s="8" t="s">
        <v>465</v>
      </c>
      <c r="B2128" s="8">
        <v>0.27199460081323501</v>
      </c>
      <c r="C2128" s="10">
        <v>0.2255859375</v>
      </c>
    </row>
    <row r="2129" spans="1:3" x14ac:dyDescent="0.2">
      <c r="A2129" s="8" t="s">
        <v>788</v>
      </c>
      <c r="B2129" s="8">
        <v>0.71099094808230701</v>
      </c>
      <c r="C2129" s="10">
        <v>0.642578125</v>
      </c>
    </row>
    <row r="2130" spans="1:3" x14ac:dyDescent="0.2">
      <c r="A2130" s="8" t="s">
        <v>558</v>
      </c>
      <c r="B2130" s="8">
        <v>0.50811808314966</v>
      </c>
      <c r="C2130" s="10">
        <v>0.37890625</v>
      </c>
    </row>
    <row r="2131" spans="1:3" x14ac:dyDescent="0.2">
      <c r="A2131" s="8" t="s">
        <v>529</v>
      </c>
      <c r="B2131" s="8">
        <v>0.42624044132347</v>
      </c>
      <c r="C2131" s="10">
        <v>0.31640625</v>
      </c>
    </row>
    <row r="2132" spans="1:3" x14ac:dyDescent="0.2">
      <c r="A2132" s="8" t="s">
        <v>750</v>
      </c>
      <c r="B2132" s="8">
        <v>0.31286745056119702</v>
      </c>
      <c r="C2132" s="10">
        <v>0.22265625</v>
      </c>
    </row>
    <row r="2133" spans="1:3" x14ac:dyDescent="0.2">
      <c r="A2133" s="8" t="s">
        <v>83</v>
      </c>
      <c r="B2133" s="8">
        <v>0.52101326346420596</v>
      </c>
      <c r="C2133" s="10">
        <v>0.445068359375</v>
      </c>
    </row>
    <row r="2134" spans="1:3" x14ac:dyDescent="0.2">
      <c r="A2134" s="8" t="s">
        <v>771</v>
      </c>
      <c r="B2134" s="8">
        <v>0.56157688895009705</v>
      </c>
      <c r="C2134" s="10">
        <v>0.4951171875</v>
      </c>
    </row>
    <row r="2135" spans="1:3" x14ac:dyDescent="0.2">
      <c r="A2135" s="8" t="s">
        <v>594</v>
      </c>
      <c r="B2135" s="8">
        <v>0.45512203336296497</v>
      </c>
      <c r="C2135" s="10">
        <v>0.3828125</v>
      </c>
    </row>
    <row r="2136" spans="1:3" x14ac:dyDescent="0.2">
      <c r="A2136" s="8" t="s">
        <v>490</v>
      </c>
      <c r="B2136" s="8">
        <v>0.63160503186197303</v>
      </c>
      <c r="C2136" s="10">
        <v>0.56103515625</v>
      </c>
    </row>
    <row r="2137" spans="1:3" x14ac:dyDescent="0.2">
      <c r="A2137" s="8" t="s">
        <v>505</v>
      </c>
      <c r="B2137" s="8">
        <v>0.99609565828041002</v>
      </c>
      <c r="C2137" s="10">
        <v>0.98046875</v>
      </c>
    </row>
    <row r="2138" spans="1:3" x14ac:dyDescent="0.2">
      <c r="A2138" s="8" t="s">
        <v>179</v>
      </c>
      <c r="B2138" s="8">
        <v>0.92194373839084898</v>
      </c>
      <c r="C2138" s="10">
        <v>0.853515625</v>
      </c>
    </row>
    <row r="2139" spans="1:3" x14ac:dyDescent="0.2">
      <c r="A2139" s="8" t="s">
        <v>484</v>
      </c>
      <c r="B2139" s="8">
        <v>0.63105802049161197</v>
      </c>
      <c r="C2139" s="10">
        <v>0.521484375</v>
      </c>
    </row>
    <row r="2140" spans="1:3" x14ac:dyDescent="0.2">
      <c r="A2140" s="8" t="s">
        <v>326</v>
      </c>
      <c r="B2140" s="8">
        <v>0.30873896166791898</v>
      </c>
      <c r="C2140" s="10">
        <v>0.234375</v>
      </c>
    </row>
    <row r="2141" spans="1:3" x14ac:dyDescent="0.2">
      <c r="A2141" s="8" t="s">
        <v>372</v>
      </c>
      <c r="B2141" s="8">
        <v>0.25014521405060502</v>
      </c>
      <c r="C2141" s="10">
        <v>0.1875</v>
      </c>
    </row>
    <row r="2142" spans="1:3" x14ac:dyDescent="0.2">
      <c r="A2142" s="8" t="s">
        <v>546</v>
      </c>
      <c r="B2142" s="8">
        <v>0.97265625</v>
      </c>
      <c r="C2142" s="10">
        <v>0.90625</v>
      </c>
    </row>
    <row r="2143" spans="1:3" x14ac:dyDescent="0.2">
      <c r="A2143" s="8" t="s">
        <v>259</v>
      </c>
      <c r="B2143" s="8">
        <v>0.71588521092104895</v>
      </c>
      <c r="C2143" s="10">
        <v>0.6455078125</v>
      </c>
    </row>
    <row r="2144" spans="1:3" x14ac:dyDescent="0.2">
      <c r="A2144" s="8" t="s">
        <v>407</v>
      </c>
      <c r="B2144" s="8">
        <v>0.49646112902123302</v>
      </c>
      <c r="C2144" s="10">
        <v>0.3984375</v>
      </c>
    </row>
    <row r="2145" spans="1:3" x14ac:dyDescent="0.2">
      <c r="A2145" s="8" t="s">
        <v>675</v>
      </c>
      <c r="B2145" s="8">
        <v>0.40188886179281902</v>
      </c>
      <c r="C2145" s="10">
        <v>0.3330078125</v>
      </c>
    </row>
    <row r="2146" spans="1:3" x14ac:dyDescent="0.2">
      <c r="A2146" s="8" t="s">
        <v>521</v>
      </c>
      <c r="B2146" s="8">
        <v>0.410362574574415</v>
      </c>
      <c r="C2146" s="10">
        <v>0.3203125</v>
      </c>
    </row>
    <row r="2147" spans="1:3" x14ac:dyDescent="0.2">
      <c r="A2147" s="8" t="s">
        <v>791</v>
      </c>
      <c r="B2147" s="8">
        <v>0.46127429924457503</v>
      </c>
      <c r="C2147" s="10">
        <v>0.37109375</v>
      </c>
    </row>
    <row r="2148" spans="1:3" x14ac:dyDescent="0.2">
      <c r="A2148" s="8" t="s">
        <v>534</v>
      </c>
      <c r="B2148" s="8">
        <v>0.50590469250330805</v>
      </c>
      <c r="C2148" s="10">
        <v>0.4169921875</v>
      </c>
    </row>
    <row r="2149" spans="1:3" x14ac:dyDescent="0.2">
      <c r="A2149" s="8" t="s">
        <v>122</v>
      </c>
      <c r="B2149" s="8">
        <v>1</v>
      </c>
      <c r="C2149" s="10">
        <v>0.9990234375</v>
      </c>
    </row>
    <row r="2150" spans="1:3" x14ac:dyDescent="0.2">
      <c r="A2150" s="8" t="s">
        <v>670</v>
      </c>
      <c r="B2150" s="8">
        <v>1</v>
      </c>
      <c r="C2150" s="10">
        <v>0.998046875</v>
      </c>
    </row>
    <row r="2151" spans="1:3" x14ac:dyDescent="0.2">
      <c r="A2151" s="8" t="s">
        <v>252</v>
      </c>
      <c r="B2151" s="8">
        <v>0.33999690073657302</v>
      </c>
      <c r="C2151" s="10">
        <v>0.27734375</v>
      </c>
    </row>
    <row r="2152" spans="1:3" x14ac:dyDescent="0.2">
      <c r="A2152" s="8" t="s">
        <v>299</v>
      </c>
      <c r="B2152" s="8">
        <v>0.46501951172711697</v>
      </c>
      <c r="C2152" s="10">
        <v>0.375</v>
      </c>
    </row>
    <row r="2153" spans="1:3" x14ac:dyDescent="0.2">
      <c r="A2153" s="8" t="s">
        <v>297</v>
      </c>
      <c r="B2153" s="8">
        <v>0.99024963975185598</v>
      </c>
      <c r="C2153" s="10">
        <v>0.96484375</v>
      </c>
    </row>
    <row r="2154" spans="1:3" x14ac:dyDescent="0.2">
      <c r="A2154" s="8" t="s">
        <v>295</v>
      </c>
      <c r="B2154" s="8">
        <v>0.57961846600736899</v>
      </c>
      <c r="C2154" s="10">
        <v>0.50146484375</v>
      </c>
    </row>
    <row r="2155" spans="1:3" x14ac:dyDescent="0.2">
      <c r="A2155" s="8" t="s">
        <v>785</v>
      </c>
      <c r="B2155" s="8">
        <v>1</v>
      </c>
      <c r="C2155" s="10">
        <v>0.99951171875</v>
      </c>
    </row>
    <row r="2156" spans="1:3" x14ac:dyDescent="0.2">
      <c r="A2156" s="8" t="s">
        <v>651</v>
      </c>
      <c r="B2156" s="8">
        <v>0.377044843394435</v>
      </c>
      <c r="C2156" s="10">
        <v>0.31640625</v>
      </c>
    </row>
    <row r="2157" spans="1:3" x14ac:dyDescent="0.2">
      <c r="A2157" s="8" t="s">
        <v>671</v>
      </c>
      <c r="B2157" s="8">
        <v>0.43951803072905099</v>
      </c>
      <c r="C2157" s="10">
        <v>0.3720703125</v>
      </c>
    </row>
    <row r="2158" spans="1:3" x14ac:dyDescent="0.2">
      <c r="A2158" s="8" t="s">
        <v>273</v>
      </c>
      <c r="B2158" s="8">
        <v>0.60549117102057304</v>
      </c>
      <c r="C2158" s="10">
        <v>0.55859375</v>
      </c>
    </row>
    <row r="2159" spans="1:3" x14ac:dyDescent="0.2">
      <c r="A2159" s="8" t="s">
        <v>616</v>
      </c>
      <c r="B2159" s="8">
        <v>0.28522504230287998</v>
      </c>
      <c r="C2159" s="10">
        <v>0.220703125</v>
      </c>
    </row>
    <row r="2160" spans="1:3" x14ac:dyDescent="0.2">
      <c r="A2160" s="8" t="s">
        <v>875</v>
      </c>
      <c r="B2160" s="8">
        <v>0.49646112902123302</v>
      </c>
      <c r="C2160" s="10">
        <v>0.3984375</v>
      </c>
    </row>
    <row r="2161" spans="1:3" x14ac:dyDescent="0.2">
      <c r="A2161" s="8" t="s">
        <v>235</v>
      </c>
      <c r="B2161" s="8">
        <v>0.93774855213319197</v>
      </c>
      <c r="C2161" s="10">
        <v>0.913818359375</v>
      </c>
    </row>
    <row r="2162" spans="1:3" x14ac:dyDescent="0.2">
      <c r="A2162" s="8" t="s">
        <v>97</v>
      </c>
      <c r="B2162" s="8">
        <v>1</v>
      </c>
      <c r="C2162" s="10">
        <v>0.9990234375</v>
      </c>
    </row>
    <row r="2163" spans="1:3" x14ac:dyDescent="0.2">
      <c r="A2163" s="8" t="s">
        <v>519</v>
      </c>
      <c r="B2163" s="8">
        <v>0.53131681293396504</v>
      </c>
      <c r="C2163" s="10">
        <v>0.4462890625</v>
      </c>
    </row>
    <row r="2164" spans="1:3" x14ac:dyDescent="0.2">
      <c r="A2164" s="8" t="s">
        <v>209</v>
      </c>
      <c r="B2164" s="8">
        <v>0.83627381895266495</v>
      </c>
      <c r="C2164" s="10">
        <v>0.71484375</v>
      </c>
    </row>
    <row r="2165" spans="1:3" x14ac:dyDescent="0.2">
      <c r="A2165" s="8" t="s">
        <v>429</v>
      </c>
      <c r="B2165" s="8">
        <v>0.92590359700185398</v>
      </c>
      <c r="C2165" s="10">
        <v>0.85546875</v>
      </c>
    </row>
    <row r="2166" spans="1:3" x14ac:dyDescent="0.2">
      <c r="A2166" s="8" t="s">
        <v>631</v>
      </c>
      <c r="B2166" s="8">
        <v>0.65728001213091203</v>
      </c>
      <c r="C2166" s="10">
        <v>0.59765625</v>
      </c>
    </row>
    <row r="2167" spans="1:3" x14ac:dyDescent="0.2">
      <c r="A2167" s="8" t="s">
        <v>97</v>
      </c>
      <c r="B2167" s="8">
        <v>1</v>
      </c>
      <c r="C2167" s="10">
        <v>0.9990234375</v>
      </c>
    </row>
    <row r="2168" spans="1:3" x14ac:dyDescent="0.2">
      <c r="A2168" s="8" t="s">
        <v>174</v>
      </c>
      <c r="B2168" s="8">
        <v>0.38336347827704198</v>
      </c>
      <c r="C2168" s="10">
        <v>0.26953125</v>
      </c>
    </row>
    <row r="2169" spans="1:3" x14ac:dyDescent="0.2">
      <c r="A2169" s="8" t="s">
        <v>612</v>
      </c>
      <c r="B2169" s="8">
        <v>1</v>
      </c>
      <c r="C2169" s="10">
        <v>0.99609375</v>
      </c>
    </row>
    <row r="2170" spans="1:3" x14ac:dyDescent="0.2">
      <c r="A2170" s="8" t="s">
        <v>100</v>
      </c>
      <c r="B2170" s="8">
        <v>0.29301456814499699</v>
      </c>
      <c r="C2170" s="10">
        <v>0.236328125</v>
      </c>
    </row>
    <row r="2171" spans="1:3" x14ac:dyDescent="0.2">
      <c r="A2171" s="8" t="s">
        <v>159</v>
      </c>
      <c r="B2171" s="8">
        <v>0.92599509286890302</v>
      </c>
      <c r="C2171" s="10">
        <v>0.83203125</v>
      </c>
    </row>
    <row r="2172" spans="1:3" x14ac:dyDescent="0.2">
      <c r="A2172" s="8" t="s">
        <v>760</v>
      </c>
      <c r="B2172" s="8">
        <v>0.53029776681503804</v>
      </c>
      <c r="C2172" s="10">
        <v>0.4697265625</v>
      </c>
    </row>
    <row r="2173" spans="1:3" x14ac:dyDescent="0.2">
      <c r="A2173" s="8" t="s">
        <v>738</v>
      </c>
      <c r="B2173" s="8">
        <v>0.18953720385089601</v>
      </c>
      <c r="C2173" s="10">
        <v>0.140625</v>
      </c>
    </row>
    <row r="2174" spans="1:3" x14ac:dyDescent="0.2">
      <c r="A2174" s="8" t="s">
        <v>779</v>
      </c>
      <c r="B2174" s="8">
        <v>0.67923070228665805</v>
      </c>
      <c r="C2174" s="10">
        <v>0.59033203125</v>
      </c>
    </row>
    <row r="2175" spans="1:3" x14ac:dyDescent="0.2">
      <c r="A2175" s="8" t="s">
        <v>378</v>
      </c>
      <c r="B2175" s="8">
        <v>0.30873896166791898</v>
      </c>
      <c r="C2175" s="10">
        <v>0.234375</v>
      </c>
    </row>
    <row r="2176" spans="1:3" x14ac:dyDescent="0.2">
      <c r="A2176" s="8" t="s">
        <v>554</v>
      </c>
      <c r="B2176" s="8">
        <v>0.88314854340458804</v>
      </c>
      <c r="C2176" s="10">
        <v>0.7734375</v>
      </c>
    </row>
    <row r="2177" spans="1:3" x14ac:dyDescent="0.2">
      <c r="A2177" s="8" t="s">
        <v>678</v>
      </c>
      <c r="B2177" s="8">
        <v>0.53546242075580397</v>
      </c>
      <c r="C2177" s="10">
        <v>0.4296875</v>
      </c>
    </row>
    <row r="2178" spans="1:3" x14ac:dyDescent="0.2">
      <c r="A2178" s="8" t="s">
        <v>409</v>
      </c>
      <c r="B2178" s="8">
        <v>0.45514303051355498</v>
      </c>
      <c r="C2178" s="10">
        <v>0.37109375</v>
      </c>
    </row>
    <row r="2179" spans="1:3" x14ac:dyDescent="0.2">
      <c r="A2179" s="8" t="s">
        <v>633</v>
      </c>
      <c r="B2179" s="8">
        <v>0.50796563861232102</v>
      </c>
      <c r="C2179" s="10">
        <v>0.41796875</v>
      </c>
    </row>
    <row r="2180" spans="1:3" x14ac:dyDescent="0.2">
      <c r="A2180" s="8" t="s">
        <v>393</v>
      </c>
      <c r="B2180" s="8">
        <v>0.15637253122277001</v>
      </c>
      <c r="C2180" s="10">
        <v>0.12109375</v>
      </c>
    </row>
    <row r="2181" spans="1:3" x14ac:dyDescent="0.2">
      <c r="A2181" s="8" t="s">
        <v>873</v>
      </c>
      <c r="B2181" s="8">
        <v>0.59816886035221195</v>
      </c>
      <c r="C2181" s="10">
        <v>0.5322265625</v>
      </c>
    </row>
    <row r="2182" spans="1:3" x14ac:dyDescent="0.2">
      <c r="A2182" s="8" t="s">
        <v>262</v>
      </c>
      <c r="B2182" s="8">
        <v>0.93753434694999005</v>
      </c>
      <c r="C2182" s="10">
        <v>0.8740234375</v>
      </c>
    </row>
    <row r="2183" spans="1:3" x14ac:dyDescent="0.2">
      <c r="A2183" s="8" t="s">
        <v>830</v>
      </c>
      <c r="B2183" s="8">
        <v>0.85180719400370897</v>
      </c>
      <c r="C2183" s="10">
        <v>0.7578125</v>
      </c>
    </row>
    <row r="2184" spans="1:3" x14ac:dyDescent="0.2">
      <c r="A2184" s="8" t="s">
        <v>655</v>
      </c>
      <c r="B2184" s="8">
        <v>0.43658834326812601</v>
      </c>
      <c r="C2184" s="10">
        <v>0.369140625</v>
      </c>
    </row>
    <row r="2185" spans="1:3" x14ac:dyDescent="0.2">
      <c r="A2185" s="8" t="s">
        <v>823</v>
      </c>
      <c r="B2185" s="8">
        <v>0.37895397665973002</v>
      </c>
      <c r="C2185" s="10">
        <v>0.3310546875</v>
      </c>
    </row>
    <row r="2186" spans="1:3" x14ac:dyDescent="0.2">
      <c r="A2186" s="8" t="s">
        <v>305</v>
      </c>
      <c r="B2186" s="8">
        <v>0.410362574574415</v>
      </c>
      <c r="C2186" s="10">
        <v>0.3203125</v>
      </c>
    </row>
    <row r="2187" spans="1:3" x14ac:dyDescent="0.2">
      <c r="A2187" s="8" t="s">
        <v>556</v>
      </c>
      <c r="B2187" s="8">
        <v>0.70215857241917101</v>
      </c>
      <c r="C2187" s="10">
        <v>0.651123046875</v>
      </c>
    </row>
    <row r="2188" spans="1:3" x14ac:dyDescent="0.2">
      <c r="A2188" s="8" t="s">
        <v>695</v>
      </c>
      <c r="B2188" s="8">
        <v>0.66046234659986403</v>
      </c>
      <c r="C2188" s="10">
        <v>0.53125</v>
      </c>
    </row>
    <row r="2189" spans="1:3" x14ac:dyDescent="0.2">
      <c r="A2189" s="8" t="s">
        <v>868</v>
      </c>
      <c r="B2189" s="8">
        <v>0.87699897385887204</v>
      </c>
      <c r="C2189" s="10">
        <v>0.8359375</v>
      </c>
    </row>
    <row r="2190" spans="1:3" x14ac:dyDescent="0.2">
      <c r="A2190" s="8" t="s">
        <v>114</v>
      </c>
      <c r="B2190" s="8">
        <v>0.64483735871905201</v>
      </c>
      <c r="C2190" s="10">
        <v>0.51953125</v>
      </c>
    </row>
    <row r="2191" spans="1:3" x14ac:dyDescent="0.2">
      <c r="A2191" s="8" t="s">
        <v>495</v>
      </c>
      <c r="B2191" s="8">
        <v>0.96096041951887301</v>
      </c>
      <c r="C2191" s="10">
        <v>0.916015625</v>
      </c>
    </row>
    <row r="2192" spans="1:3" x14ac:dyDescent="0.2">
      <c r="A2192" s="8" t="s">
        <v>552</v>
      </c>
      <c r="B2192" s="8">
        <v>0.63941741262198404</v>
      </c>
      <c r="C2192" s="10">
        <v>0.57958984375</v>
      </c>
    </row>
    <row r="2193" spans="1:3" x14ac:dyDescent="0.2">
      <c r="A2193" s="8" t="s">
        <v>368</v>
      </c>
      <c r="B2193" s="8">
        <v>0.488434390430944</v>
      </c>
      <c r="C2193" s="10">
        <v>0.42578125</v>
      </c>
    </row>
    <row r="2194" spans="1:3" x14ac:dyDescent="0.2">
      <c r="A2194" s="8" t="s">
        <v>539</v>
      </c>
      <c r="B2194" s="8">
        <v>0.64865183003832005</v>
      </c>
      <c r="C2194" s="10">
        <v>0.5390625</v>
      </c>
    </row>
    <row r="2195" spans="1:3" x14ac:dyDescent="0.2">
      <c r="A2195" s="8" t="s">
        <v>532</v>
      </c>
      <c r="B2195" s="8">
        <v>0.60207367929729205</v>
      </c>
      <c r="C2195" s="10">
        <v>0.55517578125</v>
      </c>
    </row>
    <row r="2196" spans="1:3" x14ac:dyDescent="0.2">
      <c r="A2196" s="8" t="s">
        <v>646</v>
      </c>
      <c r="B2196" s="8">
        <v>0.36148861548247202</v>
      </c>
      <c r="C2196" s="10">
        <v>0.279296875</v>
      </c>
    </row>
    <row r="2197" spans="1:3" x14ac:dyDescent="0.2">
      <c r="A2197" s="8" t="s">
        <v>734</v>
      </c>
      <c r="B2197" s="8">
        <v>0.14862128385669501</v>
      </c>
      <c r="C2197" s="10">
        <v>0.109375</v>
      </c>
    </row>
    <row r="2198" spans="1:3" x14ac:dyDescent="0.2">
      <c r="A2198" s="8" t="s">
        <v>616</v>
      </c>
      <c r="B2198" s="8">
        <v>0.28522504230287998</v>
      </c>
      <c r="C2198" s="10">
        <v>0.220703125</v>
      </c>
    </row>
    <row r="2199" spans="1:3" x14ac:dyDescent="0.2">
      <c r="A2199" s="8" t="s">
        <v>489</v>
      </c>
      <c r="B2199" s="8">
        <v>0.64865183003832005</v>
      </c>
      <c r="C2199" s="10">
        <v>0.5390625</v>
      </c>
    </row>
    <row r="2200" spans="1:3" x14ac:dyDescent="0.2">
      <c r="A2200" s="8" t="s">
        <v>700</v>
      </c>
      <c r="B2200" s="8">
        <v>0.39558989751526802</v>
      </c>
      <c r="C2200" s="10">
        <v>0.3134765625</v>
      </c>
    </row>
    <row r="2201" spans="1:3" x14ac:dyDescent="0.2">
      <c r="A2201" s="8" t="s">
        <v>107</v>
      </c>
      <c r="B2201" s="8">
        <v>0.45343120100783801</v>
      </c>
      <c r="C2201" s="10">
        <v>0.3671875</v>
      </c>
    </row>
    <row r="2202" spans="1:3" x14ac:dyDescent="0.2">
      <c r="A2202" s="8" t="s">
        <v>455</v>
      </c>
      <c r="B2202" s="8">
        <v>0.92208887368009296</v>
      </c>
      <c r="C2202" s="10">
        <v>0.828125</v>
      </c>
    </row>
    <row r="2203" spans="1:3" x14ac:dyDescent="0.2">
      <c r="A2203" s="8" t="s">
        <v>254</v>
      </c>
      <c r="B2203" s="8">
        <v>1</v>
      </c>
      <c r="C2203" s="10">
        <v>0.99609375</v>
      </c>
    </row>
    <row r="2204" spans="1:3" x14ac:dyDescent="0.2">
      <c r="A2204" s="8" t="s">
        <v>487</v>
      </c>
      <c r="B2204" s="8">
        <v>0.37135100657540598</v>
      </c>
      <c r="C2204" s="10">
        <v>0.314208984375</v>
      </c>
    </row>
    <row r="2205" spans="1:3" x14ac:dyDescent="0.2">
      <c r="A2205" s="8" t="s">
        <v>430</v>
      </c>
      <c r="B2205" s="8">
        <v>0.99707221953824199</v>
      </c>
      <c r="C2205" s="10">
        <v>0.994140625</v>
      </c>
    </row>
    <row r="2206" spans="1:3" x14ac:dyDescent="0.2">
      <c r="A2206" s="8" t="s">
        <v>572</v>
      </c>
      <c r="B2206" s="8">
        <v>0.14862128385669501</v>
      </c>
      <c r="C2206" s="10">
        <v>0.109375</v>
      </c>
    </row>
    <row r="2207" spans="1:3" x14ac:dyDescent="0.2">
      <c r="A2207" s="8" t="s">
        <v>137</v>
      </c>
      <c r="B2207" s="8">
        <v>0.38485734322298398</v>
      </c>
      <c r="C2207" s="10">
        <v>0.33203125</v>
      </c>
    </row>
    <row r="2208" spans="1:3" x14ac:dyDescent="0.2">
      <c r="A2208" s="8" t="s">
        <v>429</v>
      </c>
      <c r="B2208" s="8">
        <v>0.92590359700185398</v>
      </c>
      <c r="C2208" s="10">
        <v>0.85546875</v>
      </c>
    </row>
    <row r="2209" spans="1:3" x14ac:dyDescent="0.2">
      <c r="A2209" s="8" t="s">
        <v>560</v>
      </c>
      <c r="B2209" s="8">
        <v>0.40091182227855499</v>
      </c>
      <c r="C2209" s="10">
        <v>0.33251953125</v>
      </c>
    </row>
    <row r="2210" spans="1:3" x14ac:dyDescent="0.2">
      <c r="A2210" s="8" t="s">
        <v>183</v>
      </c>
      <c r="B2210" s="8">
        <v>0.37994581013168499</v>
      </c>
      <c r="C2210" s="10">
        <v>0.306640625</v>
      </c>
    </row>
    <row r="2211" spans="1:3" x14ac:dyDescent="0.2">
      <c r="A2211" s="8" t="s">
        <v>803</v>
      </c>
      <c r="B2211" s="8">
        <v>0.33989338580827</v>
      </c>
      <c r="C2211" s="10">
        <v>0.2744140625</v>
      </c>
    </row>
    <row r="2212" spans="1:3" x14ac:dyDescent="0.2">
      <c r="A2212" s="8" t="s">
        <v>596</v>
      </c>
      <c r="B2212" s="8">
        <v>0.64364439793156503</v>
      </c>
      <c r="C2212" s="10">
        <v>0.5400390625</v>
      </c>
    </row>
    <row r="2213" spans="1:3" x14ac:dyDescent="0.2">
      <c r="A2213" s="8" t="s">
        <v>272</v>
      </c>
      <c r="B2213" s="8">
        <v>0.64070906790294102</v>
      </c>
      <c r="C2213" s="10">
        <v>0.578125</v>
      </c>
    </row>
    <row r="2214" spans="1:3" x14ac:dyDescent="0.2">
      <c r="A2214" s="8" t="s">
        <v>510</v>
      </c>
      <c r="B2214" s="8">
        <v>0.62918178056552398</v>
      </c>
      <c r="C2214" s="10">
        <v>0.5390625</v>
      </c>
    </row>
    <row r="2215" spans="1:3" x14ac:dyDescent="0.2">
      <c r="A2215" s="8" t="s">
        <v>183</v>
      </c>
      <c r="B2215" s="8">
        <v>0.37994581013168499</v>
      </c>
      <c r="C2215" s="10">
        <v>0.306640625</v>
      </c>
    </row>
    <row r="2216" spans="1:3" x14ac:dyDescent="0.2">
      <c r="A2216" s="8" t="s">
        <v>623</v>
      </c>
      <c r="B2216" s="8">
        <v>0.54730351594163695</v>
      </c>
      <c r="C2216" s="10">
        <v>0.41796875</v>
      </c>
    </row>
    <row r="2217" spans="1:3" x14ac:dyDescent="0.2">
      <c r="A2217" s="8" t="s">
        <v>833</v>
      </c>
      <c r="B2217" s="8">
        <v>0.62918178056552398</v>
      </c>
      <c r="C2217" s="10">
        <v>0.5390625</v>
      </c>
    </row>
    <row r="2218" spans="1:3" x14ac:dyDescent="0.2">
      <c r="A2218" s="8" t="s">
        <v>634</v>
      </c>
      <c r="B2218" s="8">
        <v>0.95362568175676798</v>
      </c>
      <c r="C2218" s="10">
        <v>0.9150390625</v>
      </c>
    </row>
    <row r="2219" spans="1:3" x14ac:dyDescent="0.2">
      <c r="A2219" s="8" t="s">
        <v>470</v>
      </c>
      <c r="B2219" s="8">
        <v>1</v>
      </c>
      <c r="C2219" s="10">
        <v>0.99609375</v>
      </c>
    </row>
    <row r="2220" spans="1:3" x14ac:dyDescent="0.2">
      <c r="A2220" s="8" t="s">
        <v>285</v>
      </c>
      <c r="B2220" s="8">
        <v>0.45514303051355498</v>
      </c>
      <c r="C2220" s="10">
        <v>0.37109375</v>
      </c>
    </row>
    <row r="2221" spans="1:3" x14ac:dyDescent="0.2">
      <c r="A2221" s="8" t="s">
        <v>312</v>
      </c>
      <c r="B2221" s="8">
        <v>0.98246001369602898</v>
      </c>
      <c r="C2221" s="10">
        <v>0.935546875</v>
      </c>
    </row>
    <row r="2222" spans="1:3" x14ac:dyDescent="0.2">
      <c r="A2222" s="8" t="s">
        <v>647</v>
      </c>
      <c r="B2222" s="8">
        <v>0.36344174035876298</v>
      </c>
      <c r="C2222" s="10">
        <v>0.28125</v>
      </c>
    </row>
    <row r="2223" spans="1:3" x14ac:dyDescent="0.2">
      <c r="A2223" s="8" t="s">
        <v>803</v>
      </c>
      <c r="B2223" s="8">
        <v>0.33989338580827</v>
      </c>
      <c r="C2223" s="10">
        <v>0.2744140625</v>
      </c>
    </row>
    <row r="2224" spans="1:3" x14ac:dyDescent="0.2">
      <c r="A2224" s="8" t="s">
        <v>154</v>
      </c>
      <c r="B2224" s="8">
        <v>0.34328557138877303</v>
      </c>
      <c r="C2224" s="10">
        <v>0.28759765625</v>
      </c>
    </row>
    <row r="2225" spans="1:3" x14ac:dyDescent="0.2">
      <c r="A2225" s="8" t="s">
        <v>491</v>
      </c>
      <c r="B2225" s="8">
        <v>0.238334704215309</v>
      </c>
      <c r="C2225" s="10">
        <v>0.185546875</v>
      </c>
    </row>
    <row r="2226" spans="1:3" x14ac:dyDescent="0.2">
      <c r="A2226" s="8" t="s">
        <v>317</v>
      </c>
      <c r="B2226" s="8">
        <v>0.998535633164781</v>
      </c>
      <c r="C2226" s="10">
        <v>0.9970703125</v>
      </c>
    </row>
    <row r="2227" spans="1:3" x14ac:dyDescent="0.2">
      <c r="A2227" s="8" t="s">
        <v>919</v>
      </c>
      <c r="B2227" s="8">
        <v>0.49073684522432798</v>
      </c>
      <c r="C2227" s="10">
        <v>0.429931640625</v>
      </c>
    </row>
    <row r="2228" spans="1:3" x14ac:dyDescent="0.2">
      <c r="A2228" s="8" t="s">
        <v>273</v>
      </c>
      <c r="B2228" s="8">
        <v>0.60549117102057304</v>
      </c>
      <c r="C2228" s="10">
        <v>0.55859375</v>
      </c>
    </row>
    <row r="2229" spans="1:3" x14ac:dyDescent="0.2">
      <c r="A2229" s="8" t="s">
        <v>772</v>
      </c>
      <c r="B2229" s="8">
        <v>0.98831180736636204</v>
      </c>
      <c r="C2229" s="10">
        <v>0.9453125</v>
      </c>
    </row>
    <row r="2230" spans="1:3" x14ac:dyDescent="0.2">
      <c r="A2230" s="8" t="s">
        <v>735</v>
      </c>
      <c r="B2230" s="8">
        <v>0.61234857298122303</v>
      </c>
      <c r="C2230" s="10">
        <v>0.509765625</v>
      </c>
    </row>
    <row r="2231" spans="1:3" x14ac:dyDescent="0.2">
      <c r="A2231" s="8" t="s">
        <v>761</v>
      </c>
      <c r="B2231" s="8">
        <v>0.62671971552254202</v>
      </c>
      <c r="C2231" s="10">
        <v>0.568115234375</v>
      </c>
    </row>
    <row r="2232" spans="1:3" x14ac:dyDescent="0.2">
      <c r="A2232" s="8" t="s">
        <v>206</v>
      </c>
      <c r="B2232" s="8">
        <v>0.85562177408681805</v>
      </c>
      <c r="C2232" s="10">
        <v>0.79296875</v>
      </c>
    </row>
    <row r="2233" spans="1:3" x14ac:dyDescent="0.2">
      <c r="A2233" s="8" t="s">
        <v>482</v>
      </c>
      <c r="B2233" s="8">
        <v>0.65258867536656195</v>
      </c>
      <c r="C2233" s="10">
        <v>0.58203125</v>
      </c>
    </row>
    <row r="2234" spans="1:3" x14ac:dyDescent="0.2">
      <c r="A2234" s="8" t="s">
        <v>293</v>
      </c>
      <c r="B2234" s="8">
        <v>0.17984065767363699</v>
      </c>
      <c r="C2234" s="10">
        <v>0.13671875</v>
      </c>
    </row>
    <row r="2235" spans="1:3" x14ac:dyDescent="0.2">
      <c r="A2235" s="8" t="s">
        <v>88</v>
      </c>
      <c r="B2235" s="8">
        <v>0.20346186733791899</v>
      </c>
      <c r="C2235" s="10">
        <v>0.140625</v>
      </c>
    </row>
    <row r="2236" spans="1:3" x14ac:dyDescent="0.2">
      <c r="A2236" s="8" t="s">
        <v>345</v>
      </c>
      <c r="B2236" s="8">
        <v>0.52002094646781505</v>
      </c>
      <c r="C2236" s="10">
        <v>0.390625</v>
      </c>
    </row>
    <row r="2237" spans="1:3" x14ac:dyDescent="0.2">
      <c r="A2237" s="8" t="s">
        <v>496</v>
      </c>
      <c r="B2237" s="8">
        <v>1</v>
      </c>
      <c r="C2237" s="10">
        <v>0.998046875</v>
      </c>
    </row>
    <row r="2238" spans="1:3" x14ac:dyDescent="0.2">
      <c r="A2238" s="8" t="s">
        <v>453</v>
      </c>
      <c r="B2238" s="8">
        <v>0.96948719066571398</v>
      </c>
      <c r="C2238" s="10">
        <v>0.936279296875</v>
      </c>
    </row>
    <row r="2239" spans="1:3" x14ac:dyDescent="0.2">
      <c r="A2239" s="8" t="s">
        <v>438</v>
      </c>
      <c r="B2239" s="8">
        <v>0.21527243738178301</v>
      </c>
      <c r="C2239" s="10">
        <v>0.14453125</v>
      </c>
    </row>
    <row r="2240" spans="1:3" x14ac:dyDescent="0.2">
      <c r="A2240" s="8" t="s">
        <v>313</v>
      </c>
      <c r="B2240" s="8">
        <v>0.61755479431518301</v>
      </c>
      <c r="C2240" s="10">
        <v>0.53515625</v>
      </c>
    </row>
    <row r="2241" spans="1:3" x14ac:dyDescent="0.2">
      <c r="A2241" s="8" t="s">
        <v>657</v>
      </c>
      <c r="B2241" s="8">
        <v>0.96362686210363102</v>
      </c>
      <c r="C2241" s="10">
        <v>0.935791015625</v>
      </c>
    </row>
    <row r="2242" spans="1:3" x14ac:dyDescent="0.2">
      <c r="A2242" s="8" t="s">
        <v>665</v>
      </c>
      <c r="B2242" s="8">
        <v>0.82520449337462498</v>
      </c>
      <c r="C2242" s="10">
        <v>0.781494140625</v>
      </c>
    </row>
    <row r="2243" spans="1:3" x14ac:dyDescent="0.2">
      <c r="A2243" s="8" t="s">
        <v>788</v>
      </c>
      <c r="B2243" s="8">
        <v>0.71099094808230701</v>
      </c>
      <c r="C2243" s="10">
        <v>0.642578125</v>
      </c>
    </row>
    <row r="2244" spans="1:3" x14ac:dyDescent="0.2">
      <c r="A2244" s="8" t="s">
        <v>885</v>
      </c>
      <c r="B2244" s="8">
        <v>0.28530910380560798</v>
      </c>
      <c r="C2244" s="10">
        <v>0.212890625</v>
      </c>
    </row>
    <row r="2245" spans="1:3" x14ac:dyDescent="0.2">
      <c r="A2245" s="8" t="s">
        <v>823</v>
      </c>
      <c r="B2245" s="8">
        <v>0.37895397665973002</v>
      </c>
      <c r="C2245" s="10">
        <v>0.3310546875</v>
      </c>
    </row>
    <row r="2246" spans="1:3" x14ac:dyDescent="0.2">
      <c r="A2246" s="8" t="s">
        <v>479</v>
      </c>
      <c r="B2246" s="8">
        <v>0.78720106738913898</v>
      </c>
      <c r="C2246" s="10">
        <v>0.7265625</v>
      </c>
    </row>
    <row r="2247" spans="1:3" x14ac:dyDescent="0.2">
      <c r="A2247" s="8" t="s">
        <v>513</v>
      </c>
      <c r="B2247" s="8">
        <v>0.74819203349341201</v>
      </c>
      <c r="C2247" s="10">
        <v>0.65234375</v>
      </c>
    </row>
    <row r="2248" spans="1:3" x14ac:dyDescent="0.2">
      <c r="A2248" s="8" t="s">
        <v>621</v>
      </c>
      <c r="B2248" s="8">
        <v>0.97265625</v>
      </c>
      <c r="C2248" s="10">
        <v>0.90625</v>
      </c>
    </row>
    <row r="2249" spans="1:3" x14ac:dyDescent="0.2">
      <c r="A2249" s="8" t="s">
        <v>134</v>
      </c>
      <c r="B2249" s="8">
        <v>0.484395036165712</v>
      </c>
      <c r="C2249" s="10">
        <v>0.435546875</v>
      </c>
    </row>
    <row r="2250" spans="1:3" x14ac:dyDescent="0.2">
      <c r="A2250" s="8" t="s">
        <v>89</v>
      </c>
      <c r="B2250" s="8">
        <v>1</v>
      </c>
      <c r="C2250" s="10">
        <v>0.9970703125</v>
      </c>
    </row>
    <row r="2251" spans="1:3" x14ac:dyDescent="0.2">
      <c r="A2251" s="8" t="s">
        <v>927</v>
      </c>
      <c r="B2251" s="8">
        <v>0.87113959963542498</v>
      </c>
      <c r="C2251" s="10">
        <v>0.830078125</v>
      </c>
    </row>
    <row r="2252" spans="1:3" x14ac:dyDescent="0.2">
      <c r="A2252" s="8" t="s">
        <v>668</v>
      </c>
      <c r="B2252" s="8">
        <v>0.52353685550477103</v>
      </c>
      <c r="C2252" s="10">
        <v>0.466796875</v>
      </c>
    </row>
    <row r="2253" spans="1:3" x14ac:dyDescent="0.2">
      <c r="A2253" s="8" t="s">
        <v>89</v>
      </c>
      <c r="B2253" s="8">
        <v>1</v>
      </c>
      <c r="C2253" s="10">
        <v>0.9970703125</v>
      </c>
    </row>
    <row r="2254" spans="1:3" x14ac:dyDescent="0.2">
      <c r="A2254" s="8" t="s">
        <v>927</v>
      </c>
      <c r="B2254" s="8">
        <v>0.87113959963542498</v>
      </c>
      <c r="C2254" s="10">
        <v>0.830078125</v>
      </c>
    </row>
    <row r="2255" spans="1:3" x14ac:dyDescent="0.2">
      <c r="A2255" s="8" t="s">
        <v>453</v>
      </c>
      <c r="B2255" s="8">
        <v>0.96948719066571398</v>
      </c>
      <c r="C2255" s="10">
        <v>0.936279296875</v>
      </c>
    </row>
    <row r="2256" spans="1:3" x14ac:dyDescent="0.2">
      <c r="A2256" s="8" t="s">
        <v>313</v>
      </c>
      <c r="B2256" s="8">
        <v>0.61755479431518301</v>
      </c>
      <c r="C2256" s="10">
        <v>0.53515625</v>
      </c>
    </row>
    <row r="2257" spans="1:3" x14ac:dyDescent="0.2">
      <c r="A2257" s="8" t="s">
        <v>100</v>
      </c>
      <c r="B2257" s="8">
        <v>0.29301456814499699</v>
      </c>
      <c r="C2257" s="10">
        <v>0.236328125</v>
      </c>
    </row>
    <row r="2258" spans="1:3" x14ac:dyDescent="0.2">
      <c r="A2258" s="8" t="s">
        <v>596</v>
      </c>
      <c r="B2258" s="8">
        <v>0.64364439793156503</v>
      </c>
      <c r="C2258" s="10">
        <v>0.5400390625</v>
      </c>
    </row>
    <row r="2259" spans="1:3" x14ac:dyDescent="0.2">
      <c r="A2259" s="8" t="s">
        <v>228</v>
      </c>
      <c r="B2259" s="8">
        <v>0.63496426934833505</v>
      </c>
      <c r="C2259" s="10">
        <v>0.525390625</v>
      </c>
    </row>
    <row r="2260" spans="1:3" x14ac:dyDescent="0.2">
      <c r="A2260" s="8" t="s">
        <v>556</v>
      </c>
      <c r="B2260" s="8">
        <v>0.70215857241917101</v>
      </c>
      <c r="C2260" s="10">
        <v>0.651123046875</v>
      </c>
    </row>
    <row r="2261" spans="1:3" x14ac:dyDescent="0.2">
      <c r="A2261" s="8" t="s">
        <v>182</v>
      </c>
      <c r="B2261" s="8">
        <v>1</v>
      </c>
      <c r="C2261" s="10">
        <v>0.994140625</v>
      </c>
    </row>
    <row r="2262" spans="1:3" x14ac:dyDescent="0.2">
      <c r="A2262" s="8" t="s">
        <v>524</v>
      </c>
      <c r="B2262" s="8">
        <v>0.29641104848392202</v>
      </c>
      <c r="C2262" s="10">
        <v>0.244140625</v>
      </c>
    </row>
    <row r="2263" spans="1:3" x14ac:dyDescent="0.2">
      <c r="A2263" s="8" t="s">
        <v>599</v>
      </c>
      <c r="B2263" s="8">
        <v>0.66046234659986403</v>
      </c>
      <c r="C2263" s="10">
        <v>0.53125</v>
      </c>
    </row>
    <row r="2264" spans="1:3" x14ac:dyDescent="0.2">
      <c r="A2264" s="8" t="s">
        <v>295</v>
      </c>
      <c r="B2264" s="8">
        <v>0.57961846600736899</v>
      </c>
      <c r="C2264" s="10">
        <v>0.50146484375</v>
      </c>
    </row>
    <row r="2265" spans="1:3" x14ac:dyDescent="0.2">
      <c r="A2265" s="8" t="s">
        <v>624</v>
      </c>
      <c r="B2265" s="8">
        <v>0.34402561948761001</v>
      </c>
      <c r="C2265" s="10">
        <v>0.2578125</v>
      </c>
    </row>
    <row r="2266" spans="1:3" x14ac:dyDescent="0.2">
      <c r="A2266" s="8" t="s">
        <v>204</v>
      </c>
      <c r="B2266" s="8">
        <v>0.20713061377065101</v>
      </c>
      <c r="C2266" s="10">
        <v>0.15625</v>
      </c>
    </row>
    <row r="2267" spans="1:3" x14ac:dyDescent="0.2">
      <c r="A2267" s="8" t="s">
        <v>402</v>
      </c>
      <c r="B2267" s="8">
        <v>0.66614552797717697</v>
      </c>
      <c r="C2267" s="10">
        <v>0.591796875</v>
      </c>
    </row>
    <row r="2268" spans="1:3" x14ac:dyDescent="0.2">
      <c r="A2268" s="8" t="s">
        <v>661</v>
      </c>
      <c r="B2268" s="8">
        <v>0.93363191231825704</v>
      </c>
      <c r="C2268" s="10">
        <v>0.86328125</v>
      </c>
    </row>
    <row r="2269" spans="1:3" x14ac:dyDescent="0.2">
      <c r="A2269" s="8" t="s">
        <v>476</v>
      </c>
      <c r="B2269" s="8">
        <v>0.99951195711038499</v>
      </c>
      <c r="C2269" s="10">
        <v>0.9970703125</v>
      </c>
    </row>
    <row r="2270" spans="1:3" x14ac:dyDescent="0.2">
      <c r="A2270" s="8" t="s">
        <v>928</v>
      </c>
      <c r="B2270" s="8">
        <v>0.55812025381695896</v>
      </c>
      <c r="C2270" s="10">
        <v>0.490234375</v>
      </c>
    </row>
    <row r="2271" spans="1:3" x14ac:dyDescent="0.2">
      <c r="A2271" s="8" t="s">
        <v>175</v>
      </c>
      <c r="B2271" s="8">
        <v>0.24646121786084099</v>
      </c>
      <c r="C2271" s="10">
        <v>0.171875</v>
      </c>
    </row>
    <row r="2272" spans="1:3" x14ac:dyDescent="0.2">
      <c r="A2272" s="8" t="s">
        <v>549</v>
      </c>
      <c r="B2272" s="8">
        <v>0.99902534298780399</v>
      </c>
      <c r="C2272" s="10">
        <v>0.99609375</v>
      </c>
    </row>
    <row r="2273" spans="1:3" x14ac:dyDescent="0.2">
      <c r="A2273" s="8" t="s">
        <v>244</v>
      </c>
      <c r="B2273" s="8">
        <v>0.998046875</v>
      </c>
      <c r="C2273" s="10">
        <v>0.9970703125</v>
      </c>
    </row>
    <row r="2274" spans="1:3" x14ac:dyDescent="0.2">
      <c r="A2274" s="8" t="s">
        <v>162</v>
      </c>
      <c r="B2274" s="8">
        <v>0.75886349883312698</v>
      </c>
      <c r="C2274" s="10">
        <v>0.6611328125</v>
      </c>
    </row>
    <row r="2275" spans="1:3" x14ac:dyDescent="0.2">
      <c r="A2275" s="8" t="s">
        <v>672</v>
      </c>
      <c r="B2275" s="8">
        <v>0.92977929177545604</v>
      </c>
      <c r="C2275" s="10">
        <v>0.87109375</v>
      </c>
    </row>
    <row r="2276" spans="1:3" x14ac:dyDescent="0.2">
      <c r="A2276" s="8" t="s">
        <v>313</v>
      </c>
      <c r="B2276" s="8">
        <v>0.61755479431518301</v>
      </c>
      <c r="C2276" s="10">
        <v>0.53515625</v>
      </c>
    </row>
    <row r="2277" spans="1:3" x14ac:dyDescent="0.2">
      <c r="A2277" s="8" t="s">
        <v>295</v>
      </c>
      <c r="B2277" s="8">
        <v>0.57961846600736899</v>
      </c>
      <c r="C2277" s="10">
        <v>0.50146484375</v>
      </c>
    </row>
    <row r="2278" spans="1:3" x14ac:dyDescent="0.2">
      <c r="A2278" s="8" t="s">
        <v>808</v>
      </c>
      <c r="B2278" s="8">
        <v>0.34790125598577398</v>
      </c>
      <c r="C2278" s="10">
        <v>0.26171875</v>
      </c>
    </row>
    <row r="2279" spans="1:3" x14ac:dyDescent="0.2">
      <c r="A2279" s="8" t="s">
        <v>313</v>
      </c>
      <c r="B2279" s="8">
        <v>0.61755479431518301</v>
      </c>
      <c r="C2279" s="10">
        <v>0.53515625</v>
      </c>
    </row>
    <row r="2280" spans="1:3" x14ac:dyDescent="0.2">
      <c r="A2280" s="8" t="s">
        <v>903</v>
      </c>
      <c r="B2280" s="8">
        <v>0.87924232449224105</v>
      </c>
      <c r="C2280" s="10">
        <v>0.76953125</v>
      </c>
    </row>
    <row r="2281" spans="1:3" x14ac:dyDescent="0.2">
      <c r="A2281" s="8" t="s">
        <v>147</v>
      </c>
      <c r="B2281" s="8">
        <v>0.64070906790294102</v>
      </c>
      <c r="C2281" s="10">
        <v>0.578125</v>
      </c>
    </row>
    <row r="2282" spans="1:3" x14ac:dyDescent="0.2">
      <c r="A2282" s="8" t="s">
        <v>631</v>
      </c>
      <c r="B2282" s="8">
        <v>0.65728001213091203</v>
      </c>
      <c r="C2282" s="10">
        <v>0.59765625</v>
      </c>
    </row>
    <row r="2283" spans="1:3" x14ac:dyDescent="0.2">
      <c r="A2283" s="8" t="s">
        <v>711</v>
      </c>
      <c r="B2283" s="8">
        <v>1</v>
      </c>
      <c r="C2283" s="10">
        <v>0.998046875</v>
      </c>
    </row>
    <row r="2284" spans="1:3" x14ac:dyDescent="0.2">
      <c r="A2284" s="8" t="s">
        <v>503</v>
      </c>
      <c r="B2284" s="8">
        <v>1</v>
      </c>
      <c r="C2284" s="10">
        <v>0.999755859375</v>
      </c>
    </row>
    <row r="2285" spans="1:3" x14ac:dyDescent="0.2">
      <c r="A2285" s="8" t="s">
        <v>521</v>
      </c>
      <c r="B2285" s="8">
        <v>0.410362574574415</v>
      </c>
      <c r="C2285" s="10">
        <v>0.3203125</v>
      </c>
    </row>
    <row r="2286" spans="1:3" x14ac:dyDescent="0.2">
      <c r="A2286" s="8" t="s">
        <v>283</v>
      </c>
      <c r="B2286" s="8">
        <v>0.50594145752611397</v>
      </c>
      <c r="C2286" s="10">
        <v>0.4111328125</v>
      </c>
    </row>
    <row r="2287" spans="1:3" x14ac:dyDescent="0.2">
      <c r="A2287" s="8" t="s">
        <v>579</v>
      </c>
      <c r="B2287" s="8">
        <v>0.15637253122277001</v>
      </c>
      <c r="C2287" s="10">
        <v>0.12109375</v>
      </c>
    </row>
    <row r="2288" spans="1:3" x14ac:dyDescent="0.2">
      <c r="A2288" s="8" t="s">
        <v>239</v>
      </c>
      <c r="B2288" s="8">
        <v>0.62964749530642306</v>
      </c>
      <c r="C2288" s="10">
        <v>0.5869140625</v>
      </c>
    </row>
    <row r="2289" spans="1:3" x14ac:dyDescent="0.2">
      <c r="A2289" s="8" t="s">
        <v>737</v>
      </c>
      <c r="B2289" s="8">
        <v>0.72467815674041502</v>
      </c>
      <c r="C2289" s="10">
        <v>0.6640625</v>
      </c>
    </row>
    <row r="2290" spans="1:3" x14ac:dyDescent="0.2">
      <c r="A2290" s="8" t="s">
        <v>379</v>
      </c>
      <c r="B2290" s="8">
        <v>1</v>
      </c>
      <c r="C2290" s="10">
        <v>0.9990234375</v>
      </c>
    </row>
    <row r="2291" spans="1:3" x14ac:dyDescent="0.2">
      <c r="A2291" s="8" t="s">
        <v>746</v>
      </c>
      <c r="B2291" s="8">
        <v>0.53546242075580397</v>
      </c>
      <c r="C2291" s="10">
        <v>0.4296875</v>
      </c>
    </row>
    <row r="2292" spans="1:3" x14ac:dyDescent="0.2">
      <c r="A2292" s="8" t="s">
        <v>376</v>
      </c>
      <c r="B2292" s="8">
        <v>0.50785209363317996</v>
      </c>
      <c r="C2292" s="10">
        <v>0.42578125</v>
      </c>
    </row>
    <row r="2293" spans="1:3" x14ac:dyDescent="0.2">
      <c r="A2293" s="8" t="s">
        <v>733</v>
      </c>
      <c r="B2293" s="8">
        <v>0.51180083236249596</v>
      </c>
      <c r="C2293" s="10">
        <v>0.423828125</v>
      </c>
    </row>
    <row r="2294" spans="1:3" x14ac:dyDescent="0.2">
      <c r="A2294" s="8" t="s">
        <v>596</v>
      </c>
      <c r="B2294" s="8">
        <v>0.64364439793156503</v>
      </c>
      <c r="C2294" s="10">
        <v>0.5400390625</v>
      </c>
    </row>
    <row r="2295" spans="1:3" x14ac:dyDescent="0.2">
      <c r="A2295" s="8" t="s">
        <v>710</v>
      </c>
      <c r="B2295" s="8">
        <v>0.9970703125</v>
      </c>
      <c r="C2295" s="10">
        <v>0.99609375</v>
      </c>
    </row>
    <row r="2296" spans="1:3" x14ac:dyDescent="0.2">
      <c r="A2296" s="8" t="s">
        <v>512</v>
      </c>
      <c r="B2296" s="8">
        <v>0.51029349986730199</v>
      </c>
      <c r="C2296" s="10">
        <v>0.42822265625</v>
      </c>
    </row>
    <row r="2297" spans="1:3" x14ac:dyDescent="0.2">
      <c r="A2297" s="8" t="s">
        <v>547</v>
      </c>
      <c r="B2297" s="8">
        <v>0.98831180736636204</v>
      </c>
      <c r="C2297" s="10">
        <v>0.9453125</v>
      </c>
    </row>
    <row r="2298" spans="1:3" x14ac:dyDescent="0.2">
      <c r="A2298" s="8" t="s">
        <v>841</v>
      </c>
      <c r="B2298" s="8">
        <v>0.91999061486599198</v>
      </c>
      <c r="C2298" s="10">
        <v>0.8515625</v>
      </c>
    </row>
    <row r="2299" spans="1:3" x14ac:dyDescent="0.2">
      <c r="A2299" s="8" t="s">
        <v>339</v>
      </c>
      <c r="B2299" s="8">
        <v>0.75397877871579699</v>
      </c>
      <c r="C2299" s="10">
        <v>0.6572265625</v>
      </c>
    </row>
    <row r="2300" spans="1:3" x14ac:dyDescent="0.2">
      <c r="A2300" s="8" t="s">
        <v>275</v>
      </c>
      <c r="B2300" s="8">
        <v>0.67190266773278995</v>
      </c>
      <c r="C2300" s="10">
        <v>0.61181640625</v>
      </c>
    </row>
    <row r="2301" spans="1:3" x14ac:dyDescent="0.2">
      <c r="A2301" s="8" t="s">
        <v>464</v>
      </c>
      <c r="B2301" s="8">
        <v>0.675964969365349</v>
      </c>
      <c r="C2301" s="10">
        <v>0.5859375</v>
      </c>
    </row>
    <row r="2302" spans="1:3" x14ac:dyDescent="0.2">
      <c r="A2302" s="8" t="s">
        <v>81</v>
      </c>
      <c r="B2302" s="8">
        <v>0.64381647453401503</v>
      </c>
      <c r="C2302" s="10">
        <v>0.55615234375</v>
      </c>
    </row>
    <row r="2303" spans="1:3" x14ac:dyDescent="0.2">
      <c r="A2303" s="8" t="s">
        <v>202</v>
      </c>
      <c r="B2303" s="8">
        <v>0.62941134310179403</v>
      </c>
      <c r="C2303" s="10">
        <v>0.55419921875</v>
      </c>
    </row>
    <row r="2304" spans="1:3" x14ac:dyDescent="0.2">
      <c r="A2304" s="8" t="s">
        <v>665</v>
      </c>
      <c r="B2304" s="8">
        <v>0.82520449337462498</v>
      </c>
      <c r="C2304" s="10">
        <v>0.781494140625</v>
      </c>
    </row>
    <row r="2305" spans="1:3" x14ac:dyDescent="0.2">
      <c r="A2305" s="8" t="s">
        <v>923</v>
      </c>
      <c r="B2305" s="8">
        <v>0.90246590620358003</v>
      </c>
      <c r="C2305" s="10">
        <v>0.802734375</v>
      </c>
    </row>
    <row r="2306" spans="1:3" x14ac:dyDescent="0.2">
      <c r="A2306" s="8" t="s">
        <v>827</v>
      </c>
      <c r="B2306" s="8">
        <v>0.64073962829863695</v>
      </c>
      <c r="C2306" s="10">
        <v>0.5703125</v>
      </c>
    </row>
    <row r="2307" spans="1:3" x14ac:dyDescent="0.2">
      <c r="A2307" s="8" t="s">
        <v>385</v>
      </c>
      <c r="B2307" s="8">
        <v>1</v>
      </c>
      <c r="C2307" s="10">
        <v>0.99609375</v>
      </c>
    </row>
    <row r="2308" spans="1:3" x14ac:dyDescent="0.2">
      <c r="A2308" s="8" t="s">
        <v>822</v>
      </c>
      <c r="B2308" s="8">
        <v>0.328151237830971</v>
      </c>
      <c r="C2308" s="10">
        <v>0.275390625</v>
      </c>
    </row>
    <row r="2309" spans="1:3" x14ac:dyDescent="0.2">
      <c r="A2309" s="8" t="s">
        <v>591</v>
      </c>
      <c r="B2309" s="8">
        <v>0.43702030378391898</v>
      </c>
      <c r="C2309" s="10">
        <v>0.39697265625</v>
      </c>
    </row>
    <row r="2310" spans="1:3" x14ac:dyDescent="0.2">
      <c r="A2310" s="8" t="s">
        <v>431</v>
      </c>
      <c r="B2310" s="8">
        <v>0.48639493876679701</v>
      </c>
      <c r="C2310" s="10">
        <v>0.416015625</v>
      </c>
    </row>
    <row r="2311" spans="1:3" x14ac:dyDescent="0.2">
      <c r="A2311" s="8" t="s">
        <v>134</v>
      </c>
      <c r="B2311" s="8">
        <v>0.484395036165712</v>
      </c>
      <c r="C2311" s="10">
        <v>0.435546875</v>
      </c>
    </row>
    <row r="2312" spans="1:3" x14ac:dyDescent="0.2">
      <c r="A2312" s="8" t="s">
        <v>548</v>
      </c>
      <c r="B2312" s="8">
        <v>0.67205872060470295</v>
      </c>
      <c r="C2312" s="10">
        <v>0.58203125</v>
      </c>
    </row>
    <row r="2313" spans="1:3" x14ac:dyDescent="0.2">
      <c r="A2313" s="8" t="s">
        <v>705</v>
      </c>
      <c r="B2313" s="8">
        <v>1</v>
      </c>
      <c r="C2313" s="10">
        <v>0.9990234375</v>
      </c>
    </row>
    <row r="2314" spans="1:3" x14ac:dyDescent="0.2">
      <c r="A2314" s="8" t="s">
        <v>346</v>
      </c>
      <c r="B2314" s="8">
        <v>1</v>
      </c>
      <c r="C2314" s="10">
        <v>0.99609375</v>
      </c>
    </row>
    <row r="2315" spans="1:3" x14ac:dyDescent="0.2">
      <c r="A2315" s="8" t="s">
        <v>929</v>
      </c>
      <c r="B2315" s="8">
        <v>0.93949132251119805</v>
      </c>
      <c r="C2315" s="10">
        <v>0.87890625</v>
      </c>
    </row>
    <row r="2316" spans="1:3" x14ac:dyDescent="0.2">
      <c r="A2316" s="8" t="s">
        <v>609</v>
      </c>
      <c r="B2316" s="8">
        <v>0.30502434653835903</v>
      </c>
      <c r="C2316" s="10">
        <v>0.23046875</v>
      </c>
    </row>
    <row r="2317" spans="1:3" x14ac:dyDescent="0.2">
      <c r="A2317" s="8" t="s">
        <v>214</v>
      </c>
      <c r="B2317" s="8">
        <v>0.38677220330739298</v>
      </c>
      <c r="C2317" s="10">
        <v>0.3251953125</v>
      </c>
    </row>
    <row r="2318" spans="1:3" x14ac:dyDescent="0.2">
      <c r="A2318" s="8" t="s">
        <v>758</v>
      </c>
      <c r="B2318" s="8">
        <v>0.17984065767363699</v>
      </c>
      <c r="C2318" s="10">
        <v>0.13671875</v>
      </c>
    </row>
    <row r="2319" spans="1:3" x14ac:dyDescent="0.2">
      <c r="A2319" s="8" t="s">
        <v>117</v>
      </c>
      <c r="B2319" s="8">
        <v>0.98926544392704896</v>
      </c>
      <c r="C2319" s="10">
        <v>0.9638671875</v>
      </c>
    </row>
    <row r="2320" spans="1:3" x14ac:dyDescent="0.2">
      <c r="A2320" s="8" t="s">
        <v>607</v>
      </c>
      <c r="B2320" s="8">
        <v>0.466972636515668</v>
      </c>
      <c r="C2320" s="10">
        <v>0.376953125</v>
      </c>
    </row>
    <row r="2321" spans="1:3" x14ac:dyDescent="0.2">
      <c r="A2321" s="8" t="s">
        <v>702</v>
      </c>
      <c r="B2321" s="8">
        <v>0.60207511033775396</v>
      </c>
      <c r="C2321" s="10">
        <v>0.5361328125</v>
      </c>
    </row>
    <row r="2322" spans="1:3" x14ac:dyDescent="0.2">
      <c r="A2322" s="8" t="s">
        <v>757</v>
      </c>
      <c r="B2322" s="8">
        <v>0.90629770603920201</v>
      </c>
      <c r="C2322" s="10">
        <v>0.828125</v>
      </c>
    </row>
    <row r="2323" spans="1:3" x14ac:dyDescent="0.2">
      <c r="A2323" s="8" t="s">
        <v>654</v>
      </c>
      <c r="B2323" s="8">
        <v>0.45122151005125399</v>
      </c>
      <c r="C2323" s="10">
        <v>0.39453125</v>
      </c>
    </row>
    <row r="2324" spans="1:3" x14ac:dyDescent="0.2">
      <c r="A2324" s="8" t="s">
        <v>898</v>
      </c>
      <c r="B2324" s="8">
        <v>1</v>
      </c>
      <c r="C2324" s="10">
        <v>0.9970703125</v>
      </c>
    </row>
    <row r="2325" spans="1:3" x14ac:dyDescent="0.2">
      <c r="A2325" s="8" t="s">
        <v>517</v>
      </c>
      <c r="B2325" s="8">
        <v>0.78720106738913898</v>
      </c>
      <c r="C2325" s="10">
        <v>0.7265625</v>
      </c>
    </row>
    <row r="2326" spans="1:3" x14ac:dyDescent="0.2">
      <c r="A2326" s="8" t="s">
        <v>594</v>
      </c>
      <c r="B2326" s="8">
        <v>0.45512203336296497</v>
      </c>
      <c r="C2326" s="10">
        <v>0.3828125</v>
      </c>
    </row>
    <row r="2327" spans="1:3" x14ac:dyDescent="0.2">
      <c r="A2327" s="8" t="s">
        <v>589</v>
      </c>
      <c r="B2327" s="8">
        <v>0.77934841171643898</v>
      </c>
      <c r="C2327" s="10">
        <v>0.7255859375</v>
      </c>
    </row>
    <row r="2328" spans="1:3" x14ac:dyDescent="0.2">
      <c r="A2328" s="8" t="s">
        <v>457</v>
      </c>
      <c r="B2328" s="8">
        <v>0.70810133397846997</v>
      </c>
      <c r="C2328" s="10">
        <v>0.603515625</v>
      </c>
    </row>
    <row r="2329" spans="1:3" x14ac:dyDescent="0.2">
      <c r="A2329" s="8" t="s">
        <v>524</v>
      </c>
      <c r="B2329" s="8">
        <v>0.29641104848392202</v>
      </c>
      <c r="C2329" s="10">
        <v>0.244140625</v>
      </c>
    </row>
    <row r="2330" spans="1:3" x14ac:dyDescent="0.2">
      <c r="A2330" s="8" t="s">
        <v>92</v>
      </c>
      <c r="B2330" s="8">
        <v>0.51183338795194799</v>
      </c>
      <c r="C2330" s="10">
        <v>0.4375</v>
      </c>
    </row>
    <row r="2331" spans="1:3" x14ac:dyDescent="0.2">
      <c r="A2331" s="8" t="s">
        <v>674</v>
      </c>
      <c r="B2331" s="8">
        <v>0.20346186733791899</v>
      </c>
      <c r="C2331" s="10">
        <v>0.140625</v>
      </c>
    </row>
    <row r="2332" spans="1:3" x14ac:dyDescent="0.2">
      <c r="A2332" s="8" t="s">
        <v>696</v>
      </c>
      <c r="B2332" s="8">
        <v>1</v>
      </c>
      <c r="C2332" s="10">
        <v>0.998046875</v>
      </c>
    </row>
    <row r="2333" spans="1:3" x14ac:dyDescent="0.2">
      <c r="A2333" s="8" t="s">
        <v>930</v>
      </c>
      <c r="B2333" s="8">
        <v>0.70419317635515899</v>
      </c>
      <c r="C2333" s="10">
        <v>0.599609375</v>
      </c>
    </row>
    <row r="2334" spans="1:3" x14ac:dyDescent="0.2">
      <c r="A2334" s="8" t="s">
        <v>136</v>
      </c>
      <c r="B2334" s="8">
        <v>0.54008533364469802</v>
      </c>
      <c r="C2334" s="10">
        <v>0.447265625</v>
      </c>
    </row>
    <row r="2335" spans="1:3" x14ac:dyDescent="0.2">
      <c r="A2335" s="8" t="s">
        <v>711</v>
      </c>
      <c r="B2335" s="8">
        <v>1</v>
      </c>
      <c r="C2335" s="10">
        <v>0.998046875</v>
      </c>
    </row>
    <row r="2336" spans="1:3" x14ac:dyDescent="0.2">
      <c r="A2336" s="8" t="s">
        <v>174</v>
      </c>
      <c r="B2336" s="8">
        <v>0.38336347827704198</v>
      </c>
      <c r="C2336" s="10">
        <v>0.26953125</v>
      </c>
    </row>
    <row r="2337" spans="1:3" x14ac:dyDescent="0.2">
      <c r="A2337" s="8" t="s">
        <v>913</v>
      </c>
      <c r="B2337" s="8">
        <v>0.96142959650142401</v>
      </c>
      <c r="C2337" s="10">
        <v>0.933349609375</v>
      </c>
    </row>
    <row r="2338" spans="1:3" x14ac:dyDescent="0.2">
      <c r="A2338" s="8" t="s">
        <v>461</v>
      </c>
      <c r="B2338" s="8">
        <v>0.28933812839234901</v>
      </c>
      <c r="C2338" s="10">
        <v>0.21875</v>
      </c>
    </row>
    <row r="2339" spans="1:3" x14ac:dyDescent="0.2">
      <c r="A2339" s="8" t="s">
        <v>482</v>
      </c>
      <c r="B2339" s="8">
        <v>0.65258867536656195</v>
      </c>
      <c r="C2339" s="10">
        <v>0.58203125</v>
      </c>
    </row>
    <row r="2340" spans="1:3" x14ac:dyDescent="0.2">
      <c r="A2340" s="8" t="s">
        <v>791</v>
      </c>
      <c r="B2340" s="8">
        <v>0.46127429924457503</v>
      </c>
      <c r="C2340" s="10">
        <v>0.37109375</v>
      </c>
    </row>
    <row r="2341" spans="1:3" x14ac:dyDescent="0.2">
      <c r="A2341" s="8" t="s">
        <v>853</v>
      </c>
      <c r="B2341" s="8">
        <v>1</v>
      </c>
      <c r="C2341" s="10">
        <v>0.9990234375</v>
      </c>
    </row>
    <row r="2342" spans="1:3" x14ac:dyDescent="0.2">
      <c r="A2342" s="8" t="s">
        <v>380</v>
      </c>
      <c r="B2342" s="8">
        <v>0.58219935750653495</v>
      </c>
      <c r="C2342" s="10">
        <v>0.4765625</v>
      </c>
    </row>
    <row r="2343" spans="1:3" x14ac:dyDescent="0.2">
      <c r="A2343" s="8" t="s">
        <v>705</v>
      </c>
      <c r="B2343" s="8">
        <v>1</v>
      </c>
      <c r="C2343" s="10">
        <v>0.9990234375</v>
      </c>
    </row>
    <row r="2344" spans="1:3" x14ac:dyDescent="0.2">
      <c r="A2344" s="8" t="s">
        <v>218</v>
      </c>
      <c r="B2344" s="8">
        <v>0.33998131917350599</v>
      </c>
      <c r="C2344" s="10">
        <v>0.265625</v>
      </c>
    </row>
    <row r="2345" spans="1:3" x14ac:dyDescent="0.2">
      <c r="A2345" s="8" t="s">
        <v>799</v>
      </c>
      <c r="B2345" s="8">
        <v>0.28530940345473998</v>
      </c>
      <c r="C2345" s="10">
        <v>0.234375</v>
      </c>
    </row>
    <row r="2346" spans="1:3" x14ac:dyDescent="0.2">
      <c r="A2346" s="8" t="s">
        <v>877</v>
      </c>
      <c r="B2346" s="8">
        <v>0.33636614470468801</v>
      </c>
      <c r="C2346" s="10">
        <v>0.23828125</v>
      </c>
    </row>
    <row r="2347" spans="1:3" x14ac:dyDescent="0.2">
      <c r="A2347" s="8" t="s">
        <v>804</v>
      </c>
      <c r="B2347" s="8">
        <v>0.308808144283372</v>
      </c>
      <c r="C2347" s="10">
        <v>0.25</v>
      </c>
    </row>
    <row r="2348" spans="1:3" x14ac:dyDescent="0.2">
      <c r="A2348" s="8" t="s">
        <v>312</v>
      </c>
      <c r="B2348" s="8">
        <v>0.98246001369602898</v>
      </c>
      <c r="C2348" s="10">
        <v>0.935546875</v>
      </c>
    </row>
    <row r="2349" spans="1:3" x14ac:dyDescent="0.2">
      <c r="A2349" s="8" t="s">
        <v>484</v>
      </c>
      <c r="B2349" s="8">
        <v>0.63105802049161197</v>
      </c>
      <c r="C2349" s="10">
        <v>0.521484375</v>
      </c>
    </row>
    <row r="2350" spans="1:3" x14ac:dyDescent="0.2">
      <c r="A2350" s="8" t="s">
        <v>738</v>
      </c>
      <c r="B2350" s="8">
        <v>0.18953720385089601</v>
      </c>
      <c r="C2350" s="10">
        <v>0.140625</v>
      </c>
    </row>
    <row r="2351" spans="1:3" x14ac:dyDescent="0.2">
      <c r="A2351" s="8" t="s">
        <v>729</v>
      </c>
      <c r="B2351" s="8">
        <v>0.361339571681288</v>
      </c>
      <c r="C2351" s="10">
        <v>0.309814453125</v>
      </c>
    </row>
    <row r="2352" spans="1:3" x14ac:dyDescent="0.2">
      <c r="A2352" s="8" t="s">
        <v>136</v>
      </c>
      <c r="B2352" s="8">
        <v>0.54008533364469802</v>
      </c>
      <c r="C2352" s="10">
        <v>0.447265625</v>
      </c>
    </row>
    <row r="2353" spans="1:3" x14ac:dyDescent="0.2">
      <c r="A2353" s="8" t="s">
        <v>847</v>
      </c>
      <c r="B2353" s="8">
        <v>0.72467815674041502</v>
      </c>
      <c r="C2353" s="10">
        <v>0.6640625</v>
      </c>
    </row>
    <row r="2354" spans="1:3" x14ac:dyDescent="0.2">
      <c r="A2354" s="8" t="s">
        <v>922</v>
      </c>
      <c r="B2354" s="8">
        <v>0.57426265737299098</v>
      </c>
      <c r="C2354" s="10">
        <v>0.5205078125</v>
      </c>
    </row>
    <row r="2355" spans="1:3" x14ac:dyDescent="0.2">
      <c r="A2355" s="8" t="s">
        <v>361</v>
      </c>
      <c r="B2355" s="8">
        <v>0.39869356422860902</v>
      </c>
      <c r="C2355" s="10">
        <v>0.343017578125</v>
      </c>
    </row>
    <row r="2356" spans="1:3" x14ac:dyDescent="0.2">
      <c r="A2356" s="8" t="s">
        <v>372</v>
      </c>
      <c r="B2356" s="8">
        <v>0.25014521405060502</v>
      </c>
      <c r="C2356" s="10">
        <v>0.1875</v>
      </c>
    </row>
    <row r="2357" spans="1:3" x14ac:dyDescent="0.2">
      <c r="A2357" s="8" t="s">
        <v>753</v>
      </c>
      <c r="B2357" s="8">
        <v>1</v>
      </c>
      <c r="C2357" s="10">
        <v>0.99609375</v>
      </c>
    </row>
    <row r="2358" spans="1:3" x14ac:dyDescent="0.2">
      <c r="A2358" s="8" t="s">
        <v>754</v>
      </c>
      <c r="B2358" s="8">
        <v>0.96291354381111605</v>
      </c>
      <c r="C2358" s="10">
        <v>0.91796875</v>
      </c>
    </row>
    <row r="2359" spans="1:3" x14ac:dyDescent="0.2">
      <c r="A2359" s="8" t="s">
        <v>703</v>
      </c>
      <c r="B2359" s="8">
        <v>0.63702486438803396</v>
      </c>
      <c r="C2359" s="10">
        <v>0.55859375</v>
      </c>
    </row>
    <row r="2360" spans="1:3" x14ac:dyDescent="0.2">
      <c r="A2360" s="8" t="s">
        <v>830</v>
      </c>
      <c r="B2360" s="8">
        <v>0.85180719400370897</v>
      </c>
      <c r="C2360" s="10">
        <v>0.7578125</v>
      </c>
    </row>
    <row r="2361" spans="1:3" x14ac:dyDescent="0.2">
      <c r="A2361" s="8" t="s">
        <v>473</v>
      </c>
      <c r="B2361" s="8">
        <v>0.74318552886030698</v>
      </c>
      <c r="C2361" s="10">
        <v>0.68505859375</v>
      </c>
    </row>
    <row r="2362" spans="1:3" x14ac:dyDescent="0.2">
      <c r="A2362" s="8" t="s">
        <v>898</v>
      </c>
      <c r="B2362" s="8">
        <v>1</v>
      </c>
      <c r="C2362" s="10">
        <v>0.9970703125</v>
      </c>
    </row>
    <row r="2363" spans="1:3" x14ac:dyDescent="0.2">
      <c r="A2363" s="8" t="s">
        <v>84</v>
      </c>
      <c r="B2363" s="8">
        <v>0.33802819425807201</v>
      </c>
      <c r="C2363" s="10">
        <v>0.263671875</v>
      </c>
    </row>
    <row r="2364" spans="1:3" x14ac:dyDescent="0.2">
      <c r="A2364" s="8" t="s">
        <v>162</v>
      </c>
      <c r="B2364" s="8">
        <v>0.75886349883312698</v>
      </c>
      <c r="C2364" s="10">
        <v>0.6611328125</v>
      </c>
    </row>
    <row r="2365" spans="1:3" x14ac:dyDescent="0.2">
      <c r="A2365" s="8" t="s">
        <v>399</v>
      </c>
      <c r="B2365" s="8">
        <v>0.24258557509697701</v>
      </c>
      <c r="C2365" s="10">
        <v>0.1640625</v>
      </c>
    </row>
    <row r="2366" spans="1:3" x14ac:dyDescent="0.2">
      <c r="A2366" s="8" t="s">
        <v>472</v>
      </c>
      <c r="B2366" s="8">
        <v>0.94338799872397405</v>
      </c>
      <c r="C2366" s="10">
        <v>0.8896484375</v>
      </c>
    </row>
    <row r="2367" spans="1:3" x14ac:dyDescent="0.2">
      <c r="A2367" s="8" t="s">
        <v>529</v>
      </c>
      <c r="B2367" s="8">
        <v>0.42624044132347</v>
      </c>
      <c r="C2367" s="10">
        <v>0.31640625</v>
      </c>
    </row>
    <row r="2368" spans="1:3" x14ac:dyDescent="0.2">
      <c r="A2368" s="8" t="s">
        <v>146</v>
      </c>
      <c r="B2368" s="8">
        <v>0.30376057350193802</v>
      </c>
      <c r="C2368" s="10">
        <v>0.2451171875</v>
      </c>
    </row>
    <row r="2369" spans="1:3" x14ac:dyDescent="0.2">
      <c r="A2369" s="8" t="s">
        <v>127</v>
      </c>
      <c r="B2369" s="8">
        <v>0.33636614470468801</v>
      </c>
      <c r="C2369" s="10">
        <v>0.23828125</v>
      </c>
    </row>
    <row r="2370" spans="1:3" x14ac:dyDescent="0.2">
      <c r="A2370" s="8" t="s">
        <v>215</v>
      </c>
      <c r="B2370" s="8">
        <v>0.55182271634615299</v>
      </c>
      <c r="C2370" s="10">
        <v>0.4755859375</v>
      </c>
    </row>
    <row r="2371" spans="1:3" x14ac:dyDescent="0.2">
      <c r="A2371" s="8" t="s">
        <v>681</v>
      </c>
      <c r="B2371" s="8">
        <v>0.53176261056109597</v>
      </c>
      <c r="C2371" s="10">
        <v>0.47119140625</v>
      </c>
    </row>
    <row r="2372" spans="1:3" x14ac:dyDescent="0.2">
      <c r="A2372" s="8" t="s">
        <v>171</v>
      </c>
      <c r="B2372" s="8">
        <v>0.72467815674041502</v>
      </c>
      <c r="C2372" s="10">
        <v>0.6640625</v>
      </c>
    </row>
    <row r="2373" spans="1:3" x14ac:dyDescent="0.2">
      <c r="A2373" s="8" t="s">
        <v>547</v>
      </c>
      <c r="B2373" s="8">
        <v>0.98831180736636204</v>
      </c>
      <c r="C2373" s="10">
        <v>0.9453125</v>
      </c>
    </row>
    <row r="2374" spans="1:3" x14ac:dyDescent="0.2">
      <c r="A2374" s="8" t="s">
        <v>931</v>
      </c>
      <c r="B2374" s="8">
        <v>0.51570907297830304</v>
      </c>
      <c r="C2374" s="10">
        <v>0.443359375</v>
      </c>
    </row>
    <row r="2375" spans="1:3" x14ac:dyDescent="0.2">
      <c r="A2375" s="8" t="s">
        <v>525</v>
      </c>
      <c r="B2375" s="8">
        <v>0.39877432110862199</v>
      </c>
      <c r="C2375" s="10">
        <v>0.3125</v>
      </c>
    </row>
    <row r="2376" spans="1:3" x14ac:dyDescent="0.2">
      <c r="A2376" s="8" t="s">
        <v>710</v>
      </c>
      <c r="B2376" s="8">
        <v>0.9970703125</v>
      </c>
      <c r="C2376" s="10">
        <v>0.99609375</v>
      </c>
    </row>
    <row r="2377" spans="1:3" x14ac:dyDescent="0.2">
      <c r="A2377" s="8" t="s">
        <v>505</v>
      </c>
      <c r="B2377" s="8">
        <v>0.99609565828041002</v>
      </c>
      <c r="C2377" s="10">
        <v>0.98046875</v>
      </c>
    </row>
    <row r="2378" spans="1:3" x14ac:dyDescent="0.2">
      <c r="A2378" s="8" t="s">
        <v>701</v>
      </c>
      <c r="B2378" s="8">
        <v>0.44388009512479298</v>
      </c>
      <c r="C2378" s="10">
        <v>0.380859375</v>
      </c>
    </row>
    <row r="2379" spans="1:3" x14ac:dyDescent="0.2">
      <c r="A2379" s="8" t="s">
        <v>212</v>
      </c>
      <c r="B2379" s="8">
        <v>0.37257182893326601</v>
      </c>
      <c r="C2379" s="10">
        <v>0.315185546875</v>
      </c>
    </row>
    <row r="2380" spans="1:3" x14ac:dyDescent="0.2">
      <c r="A2380" s="8" t="s">
        <v>179</v>
      </c>
      <c r="B2380" s="8">
        <v>0.92194373839084898</v>
      </c>
      <c r="C2380" s="10">
        <v>0.853515625</v>
      </c>
    </row>
    <row r="2381" spans="1:3" x14ac:dyDescent="0.2">
      <c r="A2381" s="8" t="s">
        <v>566</v>
      </c>
      <c r="B2381" s="8">
        <v>0.38336347827704198</v>
      </c>
      <c r="C2381" s="10">
        <v>0.26953125</v>
      </c>
    </row>
    <row r="2382" spans="1:3" x14ac:dyDescent="0.2">
      <c r="A2382" s="8" t="s">
        <v>629</v>
      </c>
      <c r="B2382" s="8">
        <v>0.39877432110862199</v>
      </c>
      <c r="C2382" s="10">
        <v>0.3125</v>
      </c>
    </row>
    <row r="2383" spans="1:3" x14ac:dyDescent="0.2">
      <c r="A2383" s="8" t="s">
        <v>261</v>
      </c>
      <c r="B2383" s="8">
        <v>0.92599509286890302</v>
      </c>
      <c r="C2383" s="10">
        <v>0.83203125</v>
      </c>
    </row>
    <row r="2384" spans="1:3" x14ac:dyDescent="0.2">
      <c r="A2384" s="8" t="s">
        <v>586</v>
      </c>
      <c r="B2384" s="8">
        <v>0.92199735708692199</v>
      </c>
      <c r="C2384" s="10">
        <v>0.8515625</v>
      </c>
    </row>
    <row r="2385" spans="1:3" x14ac:dyDescent="0.2">
      <c r="A2385" s="8" t="s">
        <v>683</v>
      </c>
      <c r="B2385" s="8">
        <v>0.17984065767363699</v>
      </c>
      <c r="C2385" s="10">
        <v>0.13671875</v>
      </c>
    </row>
    <row r="2386" spans="1:3" x14ac:dyDescent="0.2">
      <c r="A2386" s="8" t="s">
        <v>668</v>
      </c>
      <c r="B2386" s="8">
        <v>0.52353685550477103</v>
      </c>
      <c r="C2386" s="10">
        <v>0.466796875</v>
      </c>
    </row>
    <row r="2387" spans="1:3" x14ac:dyDescent="0.2">
      <c r="A2387" s="8" t="s">
        <v>420</v>
      </c>
      <c r="B2387" s="8">
        <v>0.96680259885433095</v>
      </c>
      <c r="C2387" s="10">
        <v>0.94091796875</v>
      </c>
    </row>
    <row r="2388" spans="1:3" x14ac:dyDescent="0.2">
      <c r="A2388" s="8" t="s">
        <v>127</v>
      </c>
      <c r="B2388" s="8">
        <v>0.33636614470468801</v>
      </c>
      <c r="C2388" s="10">
        <v>0.23828125</v>
      </c>
    </row>
    <row r="2389" spans="1:3" x14ac:dyDescent="0.2">
      <c r="A2389" s="8" t="s">
        <v>553</v>
      </c>
      <c r="B2389" s="8">
        <v>0.59768057910399897</v>
      </c>
      <c r="C2389" s="10">
        <v>0.53564453125</v>
      </c>
    </row>
    <row r="2390" spans="1:3" x14ac:dyDescent="0.2">
      <c r="A2390" s="8" t="s">
        <v>245</v>
      </c>
      <c r="B2390" s="8">
        <v>0.52002094646781505</v>
      </c>
      <c r="C2390" s="10">
        <v>0.390625</v>
      </c>
    </row>
    <row r="2391" spans="1:3" x14ac:dyDescent="0.2">
      <c r="A2391" s="8" t="s">
        <v>302</v>
      </c>
      <c r="B2391" s="8">
        <v>0.28334069643885301</v>
      </c>
      <c r="C2391" s="10">
        <v>0.21484375</v>
      </c>
    </row>
    <row r="2392" spans="1:3" x14ac:dyDescent="0.2">
      <c r="A2392" s="8" t="s">
        <v>334</v>
      </c>
      <c r="B2392" s="8">
        <v>0.44727981400540801</v>
      </c>
      <c r="C2392" s="10">
        <v>0.382080078125</v>
      </c>
    </row>
    <row r="2393" spans="1:3" x14ac:dyDescent="0.2">
      <c r="A2393" s="8" t="s">
        <v>434</v>
      </c>
      <c r="B2393" s="8">
        <v>0.26184868065188999</v>
      </c>
      <c r="C2393" s="10">
        <v>0.201171875</v>
      </c>
    </row>
    <row r="2394" spans="1:3" x14ac:dyDescent="0.2">
      <c r="A2394" s="8" t="s">
        <v>883</v>
      </c>
      <c r="B2394" s="8">
        <v>0.92590359700185398</v>
      </c>
      <c r="C2394" s="10">
        <v>0.85546875</v>
      </c>
    </row>
    <row r="2395" spans="1:3" x14ac:dyDescent="0.2">
      <c r="A2395" s="8" t="s">
        <v>191</v>
      </c>
      <c r="B2395" s="8">
        <v>0.53322793132701696</v>
      </c>
      <c r="C2395" s="10">
        <v>0.47216796875</v>
      </c>
    </row>
    <row r="2396" spans="1:3" x14ac:dyDescent="0.2">
      <c r="A2396" s="8" t="s">
        <v>810</v>
      </c>
      <c r="B2396" s="8">
        <v>0.99024963975185598</v>
      </c>
      <c r="C2396" s="10">
        <v>0.96484375</v>
      </c>
    </row>
    <row r="2397" spans="1:3" x14ac:dyDescent="0.2">
      <c r="A2397" s="8" t="s">
        <v>738</v>
      </c>
      <c r="B2397" s="8">
        <v>0.18953720385089601</v>
      </c>
      <c r="C2397" s="10">
        <v>0.140625</v>
      </c>
    </row>
    <row r="2398" spans="1:3" x14ac:dyDescent="0.2">
      <c r="A2398" s="8" t="s">
        <v>773</v>
      </c>
      <c r="B2398" s="8">
        <v>0.34184841971681701</v>
      </c>
      <c r="C2398" s="10">
        <v>0.275390625</v>
      </c>
    </row>
    <row r="2399" spans="1:3" x14ac:dyDescent="0.2">
      <c r="A2399" s="8" t="s">
        <v>736</v>
      </c>
      <c r="B2399" s="8">
        <v>0.50883437997852099</v>
      </c>
      <c r="C2399" s="10">
        <v>0.419921875</v>
      </c>
    </row>
    <row r="2400" spans="1:3" x14ac:dyDescent="0.2">
      <c r="A2400" s="8" t="s">
        <v>103</v>
      </c>
      <c r="B2400" s="8">
        <v>0.33794026081927903</v>
      </c>
      <c r="C2400" s="10">
        <v>0.275390625</v>
      </c>
    </row>
    <row r="2401" spans="1:3" x14ac:dyDescent="0.2">
      <c r="A2401" s="8" t="s">
        <v>563</v>
      </c>
      <c r="B2401" s="8">
        <v>0.52002094646781505</v>
      </c>
      <c r="C2401" s="10">
        <v>0.390625</v>
      </c>
    </row>
    <row r="2402" spans="1:3" x14ac:dyDescent="0.2">
      <c r="A2402" s="8" t="s">
        <v>893</v>
      </c>
      <c r="B2402" s="8">
        <v>0.12121628193454501</v>
      </c>
      <c r="C2402" s="10">
        <v>8.203125E-2</v>
      </c>
    </row>
    <row r="2403" spans="1:3" x14ac:dyDescent="0.2">
      <c r="A2403" s="8" t="s">
        <v>573</v>
      </c>
      <c r="B2403" s="8">
        <v>0.32619429654872201</v>
      </c>
      <c r="C2403" s="10">
        <v>0.275390625</v>
      </c>
    </row>
    <row r="2404" spans="1:3" x14ac:dyDescent="0.2">
      <c r="A2404" s="8" t="s">
        <v>280</v>
      </c>
      <c r="B2404" s="8">
        <v>0.73843434666569097</v>
      </c>
      <c r="C2404" s="10">
        <v>0.67578125</v>
      </c>
    </row>
    <row r="2405" spans="1:3" x14ac:dyDescent="0.2">
      <c r="A2405" s="8" t="s">
        <v>513</v>
      </c>
      <c r="B2405" s="8">
        <v>0.74819203349341201</v>
      </c>
      <c r="C2405" s="10">
        <v>0.65234375</v>
      </c>
    </row>
    <row r="2406" spans="1:3" x14ac:dyDescent="0.2">
      <c r="A2406" s="8" t="s">
        <v>809</v>
      </c>
      <c r="B2406" s="8">
        <v>0.84742260163272398</v>
      </c>
      <c r="C2406" s="10">
        <v>0.7861328125</v>
      </c>
    </row>
    <row r="2407" spans="1:3" x14ac:dyDescent="0.2">
      <c r="A2407" s="8" t="s">
        <v>245</v>
      </c>
      <c r="B2407" s="8">
        <v>0.52002094646781505</v>
      </c>
      <c r="C2407" s="10">
        <v>0.390625</v>
      </c>
    </row>
    <row r="2408" spans="1:3" x14ac:dyDescent="0.2">
      <c r="A2408" s="8" t="s">
        <v>368</v>
      </c>
      <c r="B2408" s="8">
        <v>0.488434390430944</v>
      </c>
      <c r="C2408" s="10">
        <v>0.42578125</v>
      </c>
    </row>
    <row r="2409" spans="1:3" x14ac:dyDescent="0.2">
      <c r="A2409" s="8" t="s">
        <v>567</v>
      </c>
      <c r="B2409" s="8">
        <v>0.99145638954610504</v>
      </c>
      <c r="C2409" s="10">
        <v>0.978515625</v>
      </c>
    </row>
    <row r="2410" spans="1:3" x14ac:dyDescent="0.2">
      <c r="A2410" s="8" t="s">
        <v>570</v>
      </c>
      <c r="B2410" s="8">
        <v>1</v>
      </c>
      <c r="C2410" s="10">
        <v>0.99609375</v>
      </c>
    </row>
    <row r="2411" spans="1:3" x14ac:dyDescent="0.2">
      <c r="A2411" s="8" t="s">
        <v>259</v>
      </c>
      <c r="B2411" s="8">
        <v>0.71588521092104895</v>
      </c>
      <c r="C2411" s="10">
        <v>0.6455078125</v>
      </c>
    </row>
    <row r="2412" spans="1:3" x14ac:dyDescent="0.2">
      <c r="A2412" s="8" t="s">
        <v>885</v>
      </c>
      <c r="B2412" s="8">
        <v>0.28530910380560798</v>
      </c>
      <c r="C2412" s="10">
        <v>0.212890625</v>
      </c>
    </row>
    <row r="2413" spans="1:3" x14ac:dyDescent="0.2">
      <c r="A2413" s="8" t="s">
        <v>547</v>
      </c>
      <c r="B2413" s="8">
        <v>0.98831180736636204</v>
      </c>
      <c r="C2413" s="10">
        <v>0.9453125</v>
      </c>
    </row>
    <row r="2414" spans="1:3" x14ac:dyDescent="0.2">
      <c r="A2414" s="8" t="s">
        <v>520</v>
      </c>
      <c r="B2414" s="8">
        <v>0.93753243977650902</v>
      </c>
      <c r="C2414" s="10">
        <v>0.875</v>
      </c>
    </row>
    <row r="2415" spans="1:3" x14ac:dyDescent="0.2">
      <c r="A2415" s="8" t="s">
        <v>708</v>
      </c>
      <c r="B2415" s="8">
        <v>0.754955341130635</v>
      </c>
      <c r="C2415" s="10">
        <v>0.658203125</v>
      </c>
    </row>
    <row r="2416" spans="1:3" x14ac:dyDescent="0.2">
      <c r="A2416" s="8" t="s">
        <v>765</v>
      </c>
      <c r="B2416" s="8">
        <v>0.70712286357151199</v>
      </c>
      <c r="C2416" s="10">
        <v>0.6025390625</v>
      </c>
    </row>
    <row r="2417" spans="1:3" x14ac:dyDescent="0.2">
      <c r="A2417" s="8" t="s">
        <v>642</v>
      </c>
      <c r="B2417" s="8">
        <v>0.711120847428511</v>
      </c>
      <c r="C2417" s="10">
        <v>0.58984375</v>
      </c>
    </row>
    <row r="2418" spans="1:3" x14ac:dyDescent="0.2">
      <c r="A2418" s="8" t="s">
        <v>587</v>
      </c>
      <c r="B2418" s="8">
        <v>0.82154405315976697</v>
      </c>
      <c r="C2418" s="10">
        <v>0.771728515625</v>
      </c>
    </row>
    <row r="2419" spans="1:3" x14ac:dyDescent="0.2">
      <c r="A2419" s="8" t="s">
        <v>864</v>
      </c>
      <c r="B2419" s="8">
        <v>0.466972636515668</v>
      </c>
      <c r="C2419" s="10">
        <v>0.376953125</v>
      </c>
    </row>
    <row r="2420" spans="1:3" x14ac:dyDescent="0.2">
      <c r="A2420" s="8" t="s">
        <v>693</v>
      </c>
      <c r="B2420" s="8">
        <v>0.65969945246397999</v>
      </c>
      <c r="C2420" s="10">
        <v>0.57958984375</v>
      </c>
    </row>
    <row r="2421" spans="1:3" x14ac:dyDescent="0.2">
      <c r="A2421" s="8" t="s">
        <v>609</v>
      </c>
      <c r="B2421" s="8">
        <v>0.30502434653835903</v>
      </c>
      <c r="C2421" s="10">
        <v>0.23046875</v>
      </c>
    </row>
    <row r="2422" spans="1:3" x14ac:dyDescent="0.2">
      <c r="A2422" s="8" t="s">
        <v>470</v>
      </c>
      <c r="B2422" s="8">
        <v>1</v>
      </c>
      <c r="C2422" s="10">
        <v>0.99609375</v>
      </c>
    </row>
    <row r="2423" spans="1:3" x14ac:dyDescent="0.2">
      <c r="A2423" s="8" t="s">
        <v>683</v>
      </c>
      <c r="B2423" s="8">
        <v>0.17984065767363699</v>
      </c>
      <c r="C2423" s="10">
        <v>0.13671875</v>
      </c>
    </row>
    <row r="2424" spans="1:3" x14ac:dyDescent="0.2">
      <c r="A2424" s="8" t="s">
        <v>647</v>
      </c>
      <c r="B2424" s="8">
        <v>0.36344174035876298</v>
      </c>
      <c r="C2424" s="10">
        <v>0.28125</v>
      </c>
    </row>
    <row r="2425" spans="1:3" x14ac:dyDescent="0.2">
      <c r="A2425" s="8" t="s">
        <v>328</v>
      </c>
      <c r="B2425" s="8">
        <v>0.82349693970466198</v>
      </c>
      <c r="C2425" s="10">
        <v>0.774169921875</v>
      </c>
    </row>
    <row r="2426" spans="1:3" x14ac:dyDescent="0.2">
      <c r="A2426" s="8" t="s">
        <v>106</v>
      </c>
      <c r="B2426" s="8">
        <v>0.44291116475633802</v>
      </c>
      <c r="C2426" s="10">
        <v>0.36279296875</v>
      </c>
    </row>
    <row r="2427" spans="1:3" x14ac:dyDescent="0.2">
      <c r="A2427" s="8" t="s">
        <v>756</v>
      </c>
      <c r="B2427" s="8">
        <v>0.99902355672384302</v>
      </c>
      <c r="C2427" s="10">
        <v>0.998046875</v>
      </c>
    </row>
    <row r="2428" spans="1:3" x14ac:dyDescent="0.2">
      <c r="A2428" s="8" t="s">
        <v>485</v>
      </c>
      <c r="B2428" s="8">
        <v>0.410362574574415</v>
      </c>
      <c r="C2428" s="10">
        <v>0.3203125</v>
      </c>
    </row>
    <row r="2429" spans="1:3" x14ac:dyDescent="0.2">
      <c r="A2429" s="8" t="s">
        <v>497</v>
      </c>
      <c r="B2429" s="8">
        <v>0.66420004151123602</v>
      </c>
      <c r="C2429" s="10">
        <v>0.58984375</v>
      </c>
    </row>
    <row r="2430" spans="1:3" x14ac:dyDescent="0.2">
      <c r="A2430" s="8" t="s">
        <v>652</v>
      </c>
      <c r="B2430" s="8">
        <v>0.406272421448101</v>
      </c>
      <c r="C2430" s="10">
        <v>0.36328125</v>
      </c>
    </row>
    <row r="2431" spans="1:3" x14ac:dyDescent="0.2">
      <c r="A2431" s="8" t="s">
        <v>195</v>
      </c>
      <c r="B2431" s="8">
        <v>0.99707269590994096</v>
      </c>
      <c r="C2431" s="10">
        <v>0.98046875</v>
      </c>
    </row>
    <row r="2432" spans="1:3" x14ac:dyDescent="0.2">
      <c r="A2432" s="8" t="s">
        <v>868</v>
      </c>
      <c r="B2432" s="8">
        <v>0.87699897385887204</v>
      </c>
      <c r="C2432" s="10">
        <v>0.8359375</v>
      </c>
    </row>
    <row r="2433" spans="1:3" x14ac:dyDescent="0.2">
      <c r="A2433" s="8" t="s">
        <v>458</v>
      </c>
      <c r="B2433" s="8">
        <v>0.70903782314863395</v>
      </c>
      <c r="C2433" s="10">
        <v>0.640625</v>
      </c>
    </row>
    <row r="2434" spans="1:3" x14ac:dyDescent="0.2">
      <c r="A2434" s="8" t="s">
        <v>217</v>
      </c>
      <c r="B2434" s="8">
        <v>0.754955341130635</v>
      </c>
      <c r="C2434" s="10">
        <v>0.658203125</v>
      </c>
    </row>
    <row r="2435" spans="1:3" x14ac:dyDescent="0.2">
      <c r="A2435" s="8" t="s">
        <v>118</v>
      </c>
      <c r="B2435" s="8">
        <v>0.90636452479843599</v>
      </c>
      <c r="C2435" s="10">
        <v>0.8203125</v>
      </c>
    </row>
    <row r="2436" spans="1:3" x14ac:dyDescent="0.2">
      <c r="A2436" s="8" t="s">
        <v>620</v>
      </c>
      <c r="B2436" s="8">
        <v>0.46438933858549297</v>
      </c>
      <c r="C2436" s="10">
        <v>0.3857421875</v>
      </c>
    </row>
    <row r="2437" spans="1:3" x14ac:dyDescent="0.2">
      <c r="A2437" s="8" t="s">
        <v>663</v>
      </c>
      <c r="B2437" s="8">
        <v>0.39880492250725202</v>
      </c>
      <c r="C2437" s="10">
        <v>0.30859375</v>
      </c>
    </row>
    <row r="2438" spans="1:3" x14ac:dyDescent="0.2">
      <c r="A2438" s="8" t="s">
        <v>726</v>
      </c>
      <c r="B2438" s="8">
        <v>0.50796563861232102</v>
      </c>
      <c r="C2438" s="10">
        <v>0.41796875</v>
      </c>
    </row>
    <row r="2439" spans="1:3" x14ac:dyDescent="0.2">
      <c r="A2439" s="8" t="s">
        <v>582</v>
      </c>
      <c r="B2439" s="8">
        <v>0.28530940345473998</v>
      </c>
      <c r="C2439" s="10">
        <v>0.234375</v>
      </c>
    </row>
    <row r="2440" spans="1:3" x14ac:dyDescent="0.2">
      <c r="A2440" s="8" t="s">
        <v>514</v>
      </c>
      <c r="B2440" s="8">
        <v>0.49646112902123302</v>
      </c>
      <c r="C2440" s="10">
        <v>0.3984375</v>
      </c>
    </row>
    <row r="2441" spans="1:3" x14ac:dyDescent="0.2">
      <c r="A2441" s="8" t="s">
        <v>758</v>
      </c>
      <c r="B2441" s="8">
        <v>0.17984065767363699</v>
      </c>
      <c r="C2441" s="10">
        <v>0.13671875</v>
      </c>
    </row>
    <row r="2442" spans="1:3" x14ac:dyDescent="0.2">
      <c r="A2442" s="8" t="s">
        <v>698</v>
      </c>
      <c r="B2442" s="8">
        <v>0.66046234659986403</v>
      </c>
      <c r="C2442" s="10">
        <v>0.53125</v>
      </c>
    </row>
    <row r="2443" spans="1:3" x14ac:dyDescent="0.2">
      <c r="A2443" s="8" t="s">
        <v>131</v>
      </c>
      <c r="B2443" s="8">
        <v>0.93363958429195903</v>
      </c>
      <c r="C2443" s="10">
        <v>0.880859375</v>
      </c>
    </row>
    <row r="2444" spans="1:3" x14ac:dyDescent="0.2">
      <c r="A2444" s="8" t="s">
        <v>804</v>
      </c>
      <c r="B2444" s="8">
        <v>0.308808144283372</v>
      </c>
      <c r="C2444" s="10">
        <v>0.25</v>
      </c>
    </row>
    <row r="2445" spans="1:3" x14ac:dyDescent="0.2">
      <c r="A2445" s="8" t="s">
        <v>613</v>
      </c>
      <c r="B2445" s="8">
        <v>0.69556892168481899</v>
      </c>
      <c r="C2445" s="10">
        <v>0.62841796875</v>
      </c>
    </row>
    <row r="2446" spans="1:3" x14ac:dyDescent="0.2">
      <c r="A2446" s="8" t="s">
        <v>120</v>
      </c>
      <c r="B2446" s="8">
        <v>0.93368553472702098</v>
      </c>
      <c r="C2446" s="10">
        <v>0.875</v>
      </c>
    </row>
    <row r="2447" spans="1:3" x14ac:dyDescent="0.2">
      <c r="A2447" s="8" t="s">
        <v>369</v>
      </c>
      <c r="B2447" s="8">
        <v>0.77935795291163201</v>
      </c>
      <c r="C2447" s="10">
        <v>0.693359375</v>
      </c>
    </row>
    <row r="2448" spans="1:3" x14ac:dyDescent="0.2">
      <c r="A2448" s="8" t="s">
        <v>109</v>
      </c>
      <c r="B2448" s="8">
        <v>0.98731613245154304</v>
      </c>
      <c r="C2448" s="10">
        <v>0.9541015625</v>
      </c>
    </row>
    <row r="2449" spans="1:3" x14ac:dyDescent="0.2">
      <c r="A2449" s="8" t="s">
        <v>345</v>
      </c>
      <c r="B2449" s="8">
        <v>0.52002094646781505</v>
      </c>
      <c r="C2449" s="10">
        <v>0.390625</v>
      </c>
    </row>
    <row r="2450" spans="1:3" x14ac:dyDescent="0.2">
      <c r="A2450" s="8" t="s">
        <v>717</v>
      </c>
      <c r="B2450" s="8">
        <v>0.21527243738178301</v>
      </c>
      <c r="C2450" s="10">
        <v>0.14453125</v>
      </c>
    </row>
    <row r="2451" spans="1:3" x14ac:dyDescent="0.2">
      <c r="A2451" s="8" t="s">
        <v>144</v>
      </c>
      <c r="B2451" s="8">
        <v>0.79689408101151604</v>
      </c>
      <c r="C2451" s="10">
        <v>0.7490234375</v>
      </c>
    </row>
    <row r="2452" spans="1:3" x14ac:dyDescent="0.2">
      <c r="A2452" s="8" t="s">
        <v>437</v>
      </c>
      <c r="B2452" s="8">
        <v>0.20713061377065101</v>
      </c>
      <c r="C2452" s="10">
        <v>0.15625</v>
      </c>
    </row>
    <row r="2453" spans="1:3" x14ac:dyDescent="0.2">
      <c r="A2453" s="8" t="s">
        <v>884</v>
      </c>
      <c r="B2453" s="8">
        <v>0.33794026081927903</v>
      </c>
      <c r="C2453" s="10">
        <v>0.275390625</v>
      </c>
    </row>
    <row r="2454" spans="1:3" x14ac:dyDescent="0.2">
      <c r="A2454" s="8" t="s">
        <v>616</v>
      </c>
      <c r="B2454" s="8">
        <v>0.28522504230287998</v>
      </c>
      <c r="C2454" s="10">
        <v>0.220703125</v>
      </c>
    </row>
    <row r="2455" spans="1:3" x14ac:dyDescent="0.2">
      <c r="A2455" s="8" t="s">
        <v>396</v>
      </c>
      <c r="B2455" s="8">
        <v>0.82473422002808305</v>
      </c>
      <c r="C2455" s="10">
        <v>0.75048828125</v>
      </c>
    </row>
    <row r="2456" spans="1:3" x14ac:dyDescent="0.2">
      <c r="A2456" s="8" t="s">
        <v>713</v>
      </c>
      <c r="B2456" s="8">
        <v>0.87120831296658297</v>
      </c>
      <c r="C2456" s="10">
        <v>0.765625</v>
      </c>
    </row>
    <row r="2457" spans="1:3" x14ac:dyDescent="0.2">
      <c r="A2457" s="8" t="s">
        <v>243</v>
      </c>
      <c r="B2457" s="8">
        <v>0.99414253359120497</v>
      </c>
      <c r="C2457" s="10">
        <v>0.978515625</v>
      </c>
    </row>
    <row r="2458" spans="1:3" x14ac:dyDescent="0.2">
      <c r="A2458" s="8" t="s">
        <v>531</v>
      </c>
      <c r="B2458" s="8">
        <v>0.50796563861232102</v>
      </c>
      <c r="C2458" s="10">
        <v>0.41796875</v>
      </c>
    </row>
    <row r="2459" spans="1:3" x14ac:dyDescent="0.2">
      <c r="A2459" s="8" t="s">
        <v>826</v>
      </c>
      <c r="B2459" s="8">
        <v>0.37899796835197602</v>
      </c>
      <c r="C2459" s="10">
        <v>0.318359375</v>
      </c>
    </row>
    <row r="2460" spans="1:3" x14ac:dyDescent="0.2">
      <c r="A2460" s="8" t="s">
        <v>861</v>
      </c>
      <c r="B2460" s="8">
        <v>0.99609565734863204</v>
      </c>
      <c r="C2460" s="10">
        <v>0.99365234375</v>
      </c>
    </row>
    <row r="2461" spans="1:3" x14ac:dyDescent="0.2">
      <c r="A2461" s="8" t="s">
        <v>572</v>
      </c>
      <c r="B2461" s="8">
        <v>0.14862128385669501</v>
      </c>
      <c r="C2461" s="10">
        <v>0.109375</v>
      </c>
    </row>
    <row r="2462" spans="1:3" x14ac:dyDescent="0.2">
      <c r="A2462" s="8" t="s">
        <v>541</v>
      </c>
      <c r="B2462" s="8">
        <v>0.316773699438957</v>
      </c>
      <c r="C2462" s="10">
        <v>0.2265625</v>
      </c>
    </row>
    <row r="2463" spans="1:3" x14ac:dyDescent="0.2">
      <c r="A2463" s="8" t="s">
        <v>675</v>
      </c>
      <c r="B2463" s="8">
        <v>0.40188886179281902</v>
      </c>
      <c r="C2463" s="10">
        <v>0.3330078125</v>
      </c>
    </row>
    <row r="2464" spans="1:3" x14ac:dyDescent="0.2">
      <c r="A2464" s="8" t="s">
        <v>428</v>
      </c>
      <c r="B2464" s="8">
        <v>0.73585391313187098</v>
      </c>
      <c r="C2464" s="10">
        <v>0.660400390625</v>
      </c>
    </row>
    <row r="2465" spans="1:3" x14ac:dyDescent="0.2">
      <c r="A2465" s="8" t="s">
        <v>360</v>
      </c>
      <c r="B2465" s="8">
        <v>0.50420419961577501</v>
      </c>
      <c r="C2465" s="10">
        <v>0.376953125</v>
      </c>
    </row>
    <row r="2466" spans="1:3" x14ac:dyDescent="0.2">
      <c r="A2466" s="8" t="s">
        <v>803</v>
      </c>
      <c r="B2466" s="8">
        <v>0.33989338580827</v>
      </c>
      <c r="C2466" s="10">
        <v>0.2744140625</v>
      </c>
    </row>
    <row r="2467" spans="1:3" x14ac:dyDescent="0.2">
      <c r="A2467" s="8" t="s">
        <v>462</v>
      </c>
      <c r="B2467" s="8">
        <v>0.31280623608017799</v>
      </c>
      <c r="C2467" s="10">
        <v>0.23046875</v>
      </c>
    </row>
    <row r="2468" spans="1:3" x14ac:dyDescent="0.2">
      <c r="A2468" s="8" t="s">
        <v>558</v>
      </c>
      <c r="B2468" s="8">
        <v>0.50811808314966</v>
      </c>
      <c r="C2468" s="10">
        <v>0.37890625</v>
      </c>
    </row>
    <row r="2469" spans="1:3" x14ac:dyDescent="0.2">
      <c r="A2469" s="8" t="s">
        <v>469</v>
      </c>
      <c r="B2469" s="8">
        <v>0.25024501796798398</v>
      </c>
      <c r="C2469" s="10">
        <v>0.18359375</v>
      </c>
    </row>
    <row r="2470" spans="1:3" x14ac:dyDescent="0.2">
      <c r="A2470" s="8" t="s">
        <v>258</v>
      </c>
      <c r="B2470" s="8">
        <v>0.20713061377065101</v>
      </c>
      <c r="C2470" s="10">
        <v>0.15625</v>
      </c>
    </row>
    <row r="2471" spans="1:3" x14ac:dyDescent="0.2">
      <c r="A2471" s="8" t="s">
        <v>425</v>
      </c>
      <c r="B2471" s="8">
        <v>1</v>
      </c>
      <c r="C2471" s="10">
        <v>0.99609375</v>
      </c>
    </row>
    <row r="2472" spans="1:3" x14ac:dyDescent="0.2">
      <c r="A2472" s="8" t="s">
        <v>699</v>
      </c>
      <c r="B2472" s="8">
        <v>0.18953720385089601</v>
      </c>
      <c r="C2472" s="10">
        <v>0.140625</v>
      </c>
    </row>
    <row r="2473" spans="1:3" x14ac:dyDescent="0.2">
      <c r="A2473" s="8" t="s">
        <v>724</v>
      </c>
      <c r="B2473" s="8">
        <v>0.93368553472702098</v>
      </c>
      <c r="C2473" s="10">
        <v>0.875</v>
      </c>
    </row>
    <row r="2474" spans="1:3" x14ac:dyDescent="0.2">
      <c r="A2474" s="8" t="s">
        <v>442</v>
      </c>
      <c r="B2474" s="8">
        <v>0.37799268515177897</v>
      </c>
      <c r="C2474" s="10">
        <v>0.3046875</v>
      </c>
    </row>
    <row r="2475" spans="1:3" x14ac:dyDescent="0.2">
      <c r="A2475" s="8" t="s">
        <v>659</v>
      </c>
      <c r="B2475" s="8">
        <v>1</v>
      </c>
      <c r="C2475" s="10">
        <v>0.998046875</v>
      </c>
    </row>
    <row r="2476" spans="1:3" x14ac:dyDescent="0.2">
      <c r="A2476" s="8" t="s">
        <v>198</v>
      </c>
      <c r="B2476" s="8">
        <v>0.34571457168618702</v>
      </c>
      <c r="C2476" s="10">
        <v>0.2919921875</v>
      </c>
    </row>
    <row r="2477" spans="1:3" x14ac:dyDescent="0.2">
      <c r="A2477" s="8" t="s">
        <v>888</v>
      </c>
      <c r="B2477" s="8">
        <v>0.65435032470154397</v>
      </c>
      <c r="C2477" s="10">
        <v>0.5947265625</v>
      </c>
    </row>
    <row r="2478" spans="1:3" x14ac:dyDescent="0.2">
      <c r="A2478" s="8" t="s">
        <v>513</v>
      </c>
      <c r="B2478" s="8">
        <v>0.74819203349341201</v>
      </c>
      <c r="C2478" s="10">
        <v>0.65234375</v>
      </c>
    </row>
    <row r="2479" spans="1:3" x14ac:dyDescent="0.2">
      <c r="A2479" s="8" t="s">
        <v>678</v>
      </c>
      <c r="B2479" s="8">
        <v>0.53546242075580397</v>
      </c>
      <c r="C2479" s="10">
        <v>0.4296875</v>
      </c>
    </row>
    <row r="2480" spans="1:3" x14ac:dyDescent="0.2">
      <c r="A2480" s="8" t="s">
        <v>288</v>
      </c>
      <c r="B2480" s="8">
        <v>0.24646121786084099</v>
      </c>
      <c r="C2480" s="10">
        <v>0.171875</v>
      </c>
    </row>
    <row r="2481" spans="1:3" x14ac:dyDescent="0.2">
      <c r="A2481" s="8" t="s">
        <v>326</v>
      </c>
      <c r="B2481" s="8">
        <v>0.30873896166791898</v>
      </c>
      <c r="C2481" s="10">
        <v>0.234375</v>
      </c>
    </row>
    <row r="2482" spans="1:3" x14ac:dyDescent="0.2">
      <c r="A2482" s="8" t="s">
        <v>590</v>
      </c>
      <c r="B2482" s="8">
        <v>0.658234608726462</v>
      </c>
      <c r="C2482" s="10">
        <v>0.578125</v>
      </c>
    </row>
    <row r="2483" spans="1:3" x14ac:dyDescent="0.2">
      <c r="A2483" s="8" t="s">
        <v>117</v>
      </c>
      <c r="B2483" s="8">
        <v>0.98926544392704896</v>
      </c>
      <c r="C2483" s="10">
        <v>0.9638671875</v>
      </c>
    </row>
    <row r="2484" spans="1:3" x14ac:dyDescent="0.2">
      <c r="A2484" s="8" t="s">
        <v>245</v>
      </c>
      <c r="B2484" s="8">
        <v>0.52002094646781505</v>
      </c>
      <c r="C2484" s="10">
        <v>0.390625</v>
      </c>
    </row>
    <row r="2485" spans="1:3" x14ac:dyDescent="0.2">
      <c r="A2485" s="8" t="s">
        <v>230</v>
      </c>
      <c r="B2485" s="8">
        <v>0.56646161011072704</v>
      </c>
      <c r="C2485" s="10">
        <v>0.4990234375</v>
      </c>
    </row>
    <row r="2486" spans="1:3" x14ac:dyDescent="0.2">
      <c r="A2486" s="8" t="s">
        <v>475</v>
      </c>
      <c r="B2486" s="8">
        <v>0.42603993734118001</v>
      </c>
      <c r="C2486" s="10">
        <v>0.361328125</v>
      </c>
    </row>
    <row r="2487" spans="1:3" x14ac:dyDescent="0.2">
      <c r="A2487" s="8" t="s">
        <v>897</v>
      </c>
      <c r="B2487" s="8">
        <v>0.86939633072574396</v>
      </c>
      <c r="C2487" s="10">
        <v>0.8056640625</v>
      </c>
    </row>
    <row r="2488" spans="1:3" x14ac:dyDescent="0.2">
      <c r="A2488" s="8" t="s">
        <v>932</v>
      </c>
      <c r="B2488" s="8">
        <v>0.52548998041952799</v>
      </c>
      <c r="C2488" s="10">
        <v>0.46875</v>
      </c>
    </row>
    <row r="2489" spans="1:3" x14ac:dyDescent="0.2">
      <c r="A2489" s="8" t="s">
        <v>204</v>
      </c>
      <c r="B2489" s="8">
        <v>0.20713061377065101</v>
      </c>
      <c r="C2489" s="10">
        <v>0.15625</v>
      </c>
    </row>
    <row r="2490" spans="1:3" x14ac:dyDescent="0.2">
      <c r="A2490" s="8" t="s">
        <v>708</v>
      </c>
      <c r="B2490" s="8">
        <v>0.754955341130635</v>
      </c>
      <c r="C2490" s="10">
        <v>0.658203125</v>
      </c>
    </row>
    <row r="2491" spans="1:3" x14ac:dyDescent="0.2">
      <c r="A2491" s="8" t="s">
        <v>114</v>
      </c>
      <c r="B2491" s="8">
        <v>0.64483735871905201</v>
      </c>
      <c r="C2491" s="10">
        <v>0.51953125</v>
      </c>
    </row>
    <row r="2492" spans="1:3" x14ac:dyDescent="0.2">
      <c r="A2492" s="8" t="s">
        <v>417</v>
      </c>
      <c r="B2492" s="8">
        <v>0.43172270930665002</v>
      </c>
      <c r="C2492" s="10">
        <v>0.345703125</v>
      </c>
    </row>
    <row r="2493" spans="1:3" x14ac:dyDescent="0.2">
      <c r="A2493" s="8" t="s">
        <v>160</v>
      </c>
      <c r="B2493" s="8">
        <v>0.98681795616696999</v>
      </c>
      <c r="C2493" s="10">
        <v>0.96923828125</v>
      </c>
    </row>
    <row r="2494" spans="1:3" x14ac:dyDescent="0.2">
      <c r="A2494" s="8" t="s">
        <v>137</v>
      </c>
      <c r="B2494" s="8">
        <v>0.38485734322298398</v>
      </c>
      <c r="C2494" s="10">
        <v>0.33203125</v>
      </c>
    </row>
    <row r="2495" spans="1:3" x14ac:dyDescent="0.2">
      <c r="A2495" s="8" t="s">
        <v>174</v>
      </c>
      <c r="B2495" s="8">
        <v>0.38336347827704198</v>
      </c>
      <c r="C2495" s="10">
        <v>0.26953125</v>
      </c>
    </row>
    <row r="2496" spans="1:3" x14ac:dyDescent="0.2">
      <c r="A2496" s="8" t="s">
        <v>469</v>
      </c>
      <c r="B2496" s="8">
        <v>0.25024501796798398</v>
      </c>
      <c r="C2496" s="10">
        <v>0.18359375</v>
      </c>
    </row>
    <row r="2497" spans="1:3" x14ac:dyDescent="0.2">
      <c r="A2497" s="8" t="s">
        <v>178</v>
      </c>
      <c r="B2497" s="8">
        <v>0.35168478613186799</v>
      </c>
      <c r="C2497" s="10">
        <v>0.291015625</v>
      </c>
    </row>
    <row r="2498" spans="1:3" x14ac:dyDescent="0.2">
      <c r="A2498" s="8" t="s">
        <v>383</v>
      </c>
      <c r="B2498" s="8">
        <v>0.997070789492429</v>
      </c>
      <c r="C2498" s="10">
        <v>0.99609375</v>
      </c>
    </row>
    <row r="2499" spans="1:3" x14ac:dyDescent="0.2">
      <c r="A2499" s="8" t="s">
        <v>147</v>
      </c>
      <c r="B2499" s="8">
        <v>0.64070906790294102</v>
      </c>
      <c r="C2499" s="10">
        <v>0.578125</v>
      </c>
    </row>
    <row r="2500" spans="1:3" x14ac:dyDescent="0.2">
      <c r="A2500" s="8" t="s">
        <v>276</v>
      </c>
      <c r="B2500" s="8">
        <v>0.952163706331142</v>
      </c>
      <c r="C2500" s="10">
        <v>0.9150390625</v>
      </c>
    </row>
    <row r="2501" spans="1:3" x14ac:dyDescent="0.2">
      <c r="A2501" s="8" t="s">
        <v>127</v>
      </c>
      <c r="B2501" s="8">
        <v>0.33636614470468801</v>
      </c>
      <c r="C2501" s="10">
        <v>0.23828125</v>
      </c>
    </row>
    <row r="2502" spans="1:3" x14ac:dyDescent="0.2">
      <c r="A2502" s="8" t="s">
        <v>648</v>
      </c>
      <c r="B2502" s="8">
        <v>0.509880263059177</v>
      </c>
      <c r="C2502" s="10">
        <v>0.435546875</v>
      </c>
    </row>
    <row r="2503" spans="1:3" x14ac:dyDescent="0.2">
      <c r="A2503" s="8" t="s">
        <v>151</v>
      </c>
      <c r="B2503" s="8">
        <v>0.65258867536656195</v>
      </c>
      <c r="C2503" s="10">
        <v>0.58203125</v>
      </c>
    </row>
    <row r="2504" spans="1:3" x14ac:dyDescent="0.2">
      <c r="A2504" s="8" t="s">
        <v>659</v>
      </c>
      <c r="B2504" s="8">
        <v>1</v>
      </c>
      <c r="C2504" s="10">
        <v>0.998046875</v>
      </c>
    </row>
    <row r="2505" spans="1:3" x14ac:dyDescent="0.2">
      <c r="A2505" s="8" t="s">
        <v>583</v>
      </c>
      <c r="B2505" s="8">
        <v>0.38485734322298398</v>
      </c>
      <c r="C2505" s="10">
        <v>0.33203125</v>
      </c>
    </row>
    <row r="2506" spans="1:3" x14ac:dyDescent="0.2">
      <c r="A2506" s="8" t="s">
        <v>915</v>
      </c>
      <c r="B2506" s="8">
        <v>0.68579130325044002</v>
      </c>
      <c r="C2506" s="10">
        <v>0.5625</v>
      </c>
    </row>
    <row r="2507" spans="1:3" x14ac:dyDescent="0.2">
      <c r="A2507" s="8" t="s">
        <v>199</v>
      </c>
      <c r="B2507" s="8">
        <v>0.43661124761640302</v>
      </c>
      <c r="C2507" s="10">
        <v>0.3505859375</v>
      </c>
    </row>
    <row r="2508" spans="1:3" x14ac:dyDescent="0.2">
      <c r="A2508" s="8" t="s">
        <v>127</v>
      </c>
      <c r="B2508" s="8">
        <v>0.33636614470468801</v>
      </c>
      <c r="C2508" s="10">
        <v>0.23828125</v>
      </c>
    </row>
    <row r="2509" spans="1:3" x14ac:dyDescent="0.2">
      <c r="A2509" s="8" t="s">
        <v>293</v>
      </c>
      <c r="B2509" s="8">
        <v>0.17984065767363699</v>
      </c>
      <c r="C2509" s="10">
        <v>0.13671875</v>
      </c>
    </row>
    <row r="2510" spans="1:3" x14ac:dyDescent="0.2">
      <c r="A2510" s="8" t="s">
        <v>432</v>
      </c>
      <c r="B2510" s="8">
        <v>0.63330948544662202</v>
      </c>
      <c r="C2510" s="10">
        <v>0.5908203125</v>
      </c>
    </row>
    <row r="2511" spans="1:3" x14ac:dyDescent="0.2">
      <c r="A2511" s="8" t="s">
        <v>446</v>
      </c>
      <c r="B2511" s="8">
        <v>0.80080033097637104</v>
      </c>
      <c r="C2511" s="10">
        <v>0.75341796875</v>
      </c>
    </row>
    <row r="2512" spans="1:3" x14ac:dyDescent="0.2">
      <c r="A2512" s="8" t="s">
        <v>492</v>
      </c>
      <c r="B2512" s="8">
        <v>0.85010767160644396</v>
      </c>
      <c r="C2512" s="10">
        <v>0.79541015625</v>
      </c>
    </row>
    <row r="2513" spans="1:3" x14ac:dyDescent="0.2">
      <c r="A2513" s="8" t="s">
        <v>884</v>
      </c>
      <c r="B2513" s="8">
        <v>0.33794026081927903</v>
      </c>
      <c r="C2513" s="10">
        <v>0.275390625</v>
      </c>
    </row>
    <row r="2514" spans="1:3" x14ac:dyDescent="0.2">
      <c r="A2514" s="8" t="s">
        <v>671</v>
      </c>
      <c r="B2514" s="8">
        <v>0.43951803072905099</v>
      </c>
      <c r="C2514" s="10">
        <v>0.3720703125</v>
      </c>
    </row>
    <row r="2515" spans="1:3" x14ac:dyDescent="0.2">
      <c r="A2515" s="8" t="s">
        <v>563</v>
      </c>
      <c r="B2515" s="8">
        <v>0.52002094646781505</v>
      </c>
      <c r="C2515" s="10">
        <v>0.390625</v>
      </c>
    </row>
    <row r="2516" spans="1:3" x14ac:dyDescent="0.2">
      <c r="A2516" s="8" t="s">
        <v>358</v>
      </c>
      <c r="B2516" s="8">
        <v>0.88314854340458804</v>
      </c>
      <c r="C2516" s="10">
        <v>0.7734375</v>
      </c>
    </row>
    <row r="2517" spans="1:3" x14ac:dyDescent="0.2">
      <c r="A2517" s="8" t="s">
        <v>132</v>
      </c>
      <c r="B2517" s="8">
        <v>0.26184868065188999</v>
      </c>
      <c r="C2517" s="10">
        <v>0.201171875</v>
      </c>
    </row>
    <row r="2518" spans="1:3" x14ac:dyDescent="0.2">
      <c r="A2518" s="8" t="s">
        <v>924</v>
      </c>
      <c r="B2518" s="8">
        <v>0.380907101648161</v>
      </c>
      <c r="C2518" s="10">
        <v>0.3330078125</v>
      </c>
    </row>
    <row r="2519" spans="1:3" x14ac:dyDescent="0.2">
      <c r="A2519" s="8" t="s">
        <v>318</v>
      </c>
      <c r="B2519" s="8">
        <v>0.90246590620358003</v>
      </c>
      <c r="C2519" s="10">
        <v>0.802734375</v>
      </c>
    </row>
    <row r="2520" spans="1:3" x14ac:dyDescent="0.2">
      <c r="A2520" s="8" t="s">
        <v>641</v>
      </c>
      <c r="B2520" s="8">
        <v>0.85952801958650704</v>
      </c>
      <c r="C2520" s="10">
        <v>0.796875</v>
      </c>
    </row>
    <row r="2521" spans="1:3" x14ac:dyDescent="0.2">
      <c r="A2521" s="8" t="s">
        <v>123</v>
      </c>
      <c r="B2521" s="8">
        <v>0.326682577798181</v>
      </c>
      <c r="C2521" s="10">
        <v>0.27587890625</v>
      </c>
    </row>
    <row r="2522" spans="1:3" x14ac:dyDescent="0.2">
      <c r="A2522" s="8" t="s">
        <v>922</v>
      </c>
      <c r="B2522" s="8">
        <v>0.57426265737299098</v>
      </c>
      <c r="C2522" s="10">
        <v>0.5205078125</v>
      </c>
    </row>
    <row r="2523" spans="1:3" x14ac:dyDescent="0.2">
      <c r="A2523" s="8" t="s">
        <v>721</v>
      </c>
      <c r="B2523" s="8">
        <v>1</v>
      </c>
      <c r="C2523" s="10">
        <v>0.99609375</v>
      </c>
    </row>
    <row r="2524" spans="1:3" x14ac:dyDescent="0.2">
      <c r="A2524" s="8" t="s">
        <v>275</v>
      </c>
      <c r="B2524" s="8">
        <v>0.67190266773278995</v>
      </c>
      <c r="C2524" s="10">
        <v>0.61181640625</v>
      </c>
    </row>
    <row r="2525" spans="1:3" x14ac:dyDescent="0.2">
      <c r="A2525" s="8" t="s">
        <v>231</v>
      </c>
      <c r="B2525" s="8">
        <v>1</v>
      </c>
      <c r="C2525" s="10">
        <v>0.9921875</v>
      </c>
    </row>
    <row r="2526" spans="1:3" x14ac:dyDescent="0.2">
      <c r="A2526" s="8" t="s">
        <v>346</v>
      </c>
      <c r="B2526" s="8">
        <v>1</v>
      </c>
      <c r="C2526" s="10">
        <v>0.99609375</v>
      </c>
    </row>
    <row r="2527" spans="1:3" x14ac:dyDescent="0.2">
      <c r="A2527" s="8" t="s">
        <v>113</v>
      </c>
      <c r="B2527" s="8">
        <v>0.36927819284219399</v>
      </c>
      <c r="C2527" s="10">
        <v>0.291015625</v>
      </c>
    </row>
    <row r="2528" spans="1:3" x14ac:dyDescent="0.2">
      <c r="A2528" s="8" t="s">
        <v>171</v>
      </c>
      <c r="B2528" s="8">
        <v>0.72467815674041502</v>
      </c>
      <c r="C2528" s="10">
        <v>0.6640625</v>
      </c>
    </row>
    <row r="2529" spans="1:3" x14ac:dyDescent="0.2">
      <c r="A2529" s="8" t="s">
        <v>288</v>
      </c>
      <c r="B2529" s="8">
        <v>0.24646121786084099</v>
      </c>
      <c r="C2529" s="10">
        <v>0.171875</v>
      </c>
    </row>
    <row r="2530" spans="1:3" x14ac:dyDescent="0.2">
      <c r="A2530" s="8" t="s">
        <v>680</v>
      </c>
      <c r="B2530" s="8">
        <v>0.62115865212649102</v>
      </c>
      <c r="C2530" s="10">
        <v>0.53515625</v>
      </c>
    </row>
    <row r="2531" spans="1:3" x14ac:dyDescent="0.2">
      <c r="A2531" s="8" t="s">
        <v>444</v>
      </c>
      <c r="B2531" s="8">
        <v>0.25024501796798398</v>
      </c>
      <c r="C2531" s="10">
        <v>0.18359375</v>
      </c>
    </row>
    <row r="2532" spans="1:3" x14ac:dyDescent="0.2">
      <c r="A2532" s="8" t="s">
        <v>196</v>
      </c>
      <c r="B2532" s="8">
        <v>0.33889867262728302</v>
      </c>
      <c r="C2532" s="10">
        <v>0.2802734375</v>
      </c>
    </row>
    <row r="2533" spans="1:3" x14ac:dyDescent="0.2">
      <c r="A2533" s="8" t="s">
        <v>893</v>
      </c>
      <c r="B2533" s="8">
        <v>0.12121628193454501</v>
      </c>
      <c r="C2533" s="10">
        <v>8.203125E-2</v>
      </c>
    </row>
    <row r="2534" spans="1:3" x14ac:dyDescent="0.2">
      <c r="A2534" s="8" t="s">
        <v>351</v>
      </c>
      <c r="B2534" s="8">
        <v>0.91608436761061296</v>
      </c>
      <c r="C2534" s="10">
        <v>0.84765625</v>
      </c>
    </row>
    <row r="2535" spans="1:3" x14ac:dyDescent="0.2">
      <c r="A2535" s="8" t="s">
        <v>219</v>
      </c>
      <c r="B2535" s="8">
        <v>0.77448086517034798</v>
      </c>
      <c r="C2535" s="10">
        <v>0.677734375</v>
      </c>
    </row>
    <row r="2536" spans="1:3" x14ac:dyDescent="0.2">
      <c r="A2536" s="8" t="s">
        <v>414</v>
      </c>
      <c r="B2536" s="8">
        <v>0.99218988462242796</v>
      </c>
      <c r="C2536" s="10">
        <v>0.9755859375</v>
      </c>
    </row>
    <row r="2537" spans="1:3" x14ac:dyDescent="0.2">
      <c r="A2537" s="8" t="s">
        <v>336</v>
      </c>
      <c r="B2537" s="8">
        <v>0.49623895032075499</v>
      </c>
      <c r="C2537" s="10">
        <v>0.40234375</v>
      </c>
    </row>
    <row r="2538" spans="1:3" x14ac:dyDescent="0.2">
      <c r="A2538" s="8" t="s">
        <v>496</v>
      </c>
      <c r="B2538" s="8">
        <v>1</v>
      </c>
      <c r="C2538" s="10">
        <v>0.998046875</v>
      </c>
    </row>
    <row r="2539" spans="1:3" x14ac:dyDescent="0.2">
      <c r="A2539" s="8" t="s">
        <v>114</v>
      </c>
      <c r="B2539" s="8">
        <v>0.64483735871905201</v>
      </c>
      <c r="C2539" s="10">
        <v>0.51953125</v>
      </c>
    </row>
    <row r="2540" spans="1:3" x14ac:dyDescent="0.2">
      <c r="A2540" s="8" t="s">
        <v>817</v>
      </c>
      <c r="B2540" s="8">
        <v>0.505966372374546</v>
      </c>
      <c r="C2540" s="10">
        <v>0.43359375</v>
      </c>
    </row>
    <row r="2541" spans="1:3" x14ac:dyDescent="0.2">
      <c r="A2541" s="8" t="s">
        <v>321</v>
      </c>
      <c r="B2541" s="8">
        <v>0.98831180736636204</v>
      </c>
      <c r="C2541" s="10">
        <v>0.9453125</v>
      </c>
    </row>
    <row r="2542" spans="1:3" x14ac:dyDescent="0.2">
      <c r="A2542" s="8" t="s">
        <v>360</v>
      </c>
      <c r="B2542" s="8">
        <v>0.50420419961577501</v>
      </c>
      <c r="C2542" s="10">
        <v>0.376953125</v>
      </c>
    </row>
    <row r="2543" spans="1:3" x14ac:dyDescent="0.2">
      <c r="A2543" s="8" t="s">
        <v>199</v>
      </c>
      <c r="B2543" s="8">
        <v>0.43661124761640302</v>
      </c>
      <c r="C2543" s="10">
        <v>0.3505859375</v>
      </c>
    </row>
    <row r="2544" spans="1:3" x14ac:dyDescent="0.2">
      <c r="A2544" s="8" t="s">
        <v>153</v>
      </c>
      <c r="B2544" s="8">
        <v>0.48452814077813999</v>
      </c>
      <c r="C2544" s="10">
        <v>0.421875</v>
      </c>
    </row>
    <row r="2545" spans="1:3" x14ac:dyDescent="0.2">
      <c r="A2545" s="8" t="s">
        <v>497</v>
      </c>
      <c r="B2545" s="8">
        <v>0.66420004151123602</v>
      </c>
      <c r="C2545" s="10">
        <v>0.58984375</v>
      </c>
    </row>
    <row r="2546" spans="1:3" x14ac:dyDescent="0.2">
      <c r="A2546" s="8" t="s">
        <v>744</v>
      </c>
      <c r="B2546" s="8">
        <v>0.40641048743129998</v>
      </c>
      <c r="C2546" s="10">
        <v>0.314453125</v>
      </c>
    </row>
    <row r="2547" spans="1:3" x14ac:dyDescent="0.2">
      <c r="A2547" s="8" t="s">
        <v>829</v>
      </c>
      <c r="B2547" s="8">
        <v>0.32521725701106402</v>
      </c>
      <c r="C2547" s="10">
        <v>0.27490234375</v>
      </c>
    </row>
    <row r="2548" spans="1:3" x14ac:dyDescent="0.2">
      <c r="A2548" s="8" t="s">
        <v>275</v>
      </c>
      <c r="B2548" s="8">
        <v>0.67190266773278995</v>
      </c>
      <c r="C2548" s="10">
        <v>0.61181640625</v>
      </c>
    </row>
    <row r="2549" spans="1:3" x14ac:dyDescent="0.2">
      <c r="A2549" s="8" t="s">
        <v>303</v>
      </c>
      <c r="B2549" s="8">
        <v>0.49623895032075499</v>
      </c>
      <c r="C2549" s="10">
        <v>0.40234375</v>
      </c>
    </row>
    <row r="2550" spans="1:3" x14ac:dyDescent="0.2">
      <c r="A2550" s="8" t="s">
        <v>560</v>
      </c>
      <c r="B2550" s="8">
        <v>0.40091182227855499</v>
      </c>
      <c r="C2550" s="10">
        <v>0.33251953125</v>
      </c>
    </row>
    <row r="2551" spans="1:3" x14ac:dyDescent="0.2">
      <c r="A2551" s="8" t="s">
        <v>877</v>
      </c>
      <c r="B2551" s="8">
        <v>0.33636614470468801</v>
      </c>
      <c r="C2551" s="10">
        <v>0.23828125</v>
      </c>
    </row>
    <row r="2552" spans="1:3" x14ac:dyDescent="0.2">
      <c r="A2552" s="8" t="s">
        <v>791</v>
      </c>
      <c r="B2552" s="8">
        <v>0.46127429924457503</v>
      </c>
      <c r="C2552" s="10">
        <v>0.37109375</v>
      </c>
    </row>
    <row r="2553" spans="1:3" x14ac:dyDescent="0.2">
      <c r="A2553" s="8" t="s">
        <v>726</v>
      </c>
      <c r="B2553" s="8">
        <v>0.50796563861232102</v>
      </c>
      <c r="C2553" s="10">
        <v>0.41796875</v>
      </c>
    </row>
    <row r="2554" spans="1:3" x14ac:dyDescent="0.2">
      <c r="A2554" s="8" t="s">
        <v>811</v>
      </c>
      <c r="B2554" s="8">
        <v>0.66614552797717697</v>
      </c>
      <c r="C2554" s="10">
        <v>0.591796875</v>
      </c>
    </row>
    <row r="2555" spans="1:3" x14ac:dyDescent="0.2">
      <c r="A2555" s="8" t="s">
        <v>612</v>
      </c>
      <c r="B2555" s="8">
        <v>1</v>
      </c>
      <c r="C2555" s="10">
        <v>0.99609375</v>
      </c>
    </row>
    <row r="2556" spans="1:3" x14ac:dyDescent="0.2">
      <c r="A2556" s="8" t="s">
        <v>745</v>
      </c>
      <c r="B2556" s="8">
        <v>0.38774876579996198</v>
      </c>
      <c r="C2556" s="10">
        <v>0.326171875</v>
      </c>
    </row>
    <row r="2557" spans="1:3" x14ac:dyDescent="0.2">
      <c r="A2557" s="8" t="s">
        <v>434</v>
      </c>
      <c r="B2557" s="8">
        <v>0.26184868065188999</v>
      </c>
      <c r="C2557" s="10">
        <v>0.201171875</v>
      </c>
    </row>
    <row r="2558" spans="1:3" x14ac:dyDescent="0.2">
      <c r="A2558" s="8" t="s">
        <v>596</v>
      </c>
      <c r="B2558" s="8">
        <v>0.64364439793156503</v>
      </c>
      <c r="C2558" s="10">
        <v>0.5400390625</v>
      </c>
    </row>
    <row r="2559" spans="1:3" x14ac:dyDescent="0.2">
      <c r="A2559" s="8" t="s">
        <v>738</v>
      </c>
      <c r="B2559" s="8">
        <v>0.18953720385089601</v>
      </c>
      <c r="C2559" s="10">
        <v>0.140625</v>
      </c>
    </row>
    <row r="2560" spans="1:3" x14ac:dyDescent="0.2">
      <c r="A2560" s="8" t="s">
        <v>633</v>
      </c>
      <c r="B2560" s="8">
        <v>0.50796563861232102</v>
      </c>
      <c r="C2560" s="10">
        <v>0.41796875</v>
      </c>
    </row>
    <row r="2561" spans="1:3" x14ac:dyDescent="0.2">
      <c r="A2561" s="8" t="s">
        <v>332</v>
      </c>
      <c r="B2561" s="8">
        <v>0.49854660287515501</v>
      </c>
      <c r="C2561" s="10">
        <v>0.44482421875</v>
      </c>
    </row>
    <row r="2562" spans="1:3" x14ac:dyDescent="0.2">
      <c r="A2562" s="8" t="s">
        <v>627</v>
      </c>
      <c r="B2562" s="8">
        <v>0.90434458153463404</v>
      </c>
      <c r="C2562" s="10">
        <v>0.826171875</v>
      </c>
    </row>
    <row r="2563" spans="1:3" x14ac:dyDescent="0.2">
      <c r="A2563" s="8" t="s">
        <v>676</v>
      </c>
      <c r="B2563" s="8">
        <v>0.88702429619015499</v>
      </c>
      <c r="C2563" s="10">
        <v>0.77734375</v>
      </c>
    </row>
    <row r="2564" spans="1:3" x14ac:dyDescent="0.2">
      <c r="A2564" s="8" t="s">
        <v>813</v>
      </c>
      <c r="B2564" s="8">
        <v>0.48067506480732403</v>
      </c>
      <c r="C2564" s="10">
        <v>0.384765625</v>
      </c>
    </row>
    <row r="2565" spans="1:3" x14ac:dyDescent="0.2">
      <c r="A2565" s="8" t="s">
        <v>256</v>
      </c>
      <c r="B2565" s="8">
        <v>1</v>
      </c>
      <c r="C2565" s="10">
        <v>0.998046875</v>
      </c>
    </row>
    <row r="2566" spans="1:3" x14ac:dyDescent="0.2">
      <c r="A2566" s="8" t="s">
        <v>700</v>
      </c>
      <c r="B2566" s="8">
        <v>0.39558989751526802</v>
      </c>
      <c r="C2566" s="10">
        <v>0.3134765625</v>
      </c>
    </row>
    <row r="2567" spans="1:3" x14ac:dyDescent="0.2">
      <c r="A2567" s="8" t="s">
        <v>876</v>
      </c>
      <c r="B2567" s="8">
        <v>0.99805448952241704</v>
      </c>
      <c r="C2567" s="10">
        <v>0.994140625</v>
      </c>
    </row>
    <row r="2568" spans="1:3" x14ac:dyDescent="0.2">
      <c r="A2568" s="8" t="s">
        <v>531</v>
      </c>
      <c r="B2568" s="8">
        <v>0.50796563861232102</v>
      </c>
      <c r="C2568" s="10">
        <v>0.41796875</v>
      </c>
    </row>
    <row r="2569" spans="1:3" x14ac:dyDescent="0.2">
      <c r="A2569" s="8" t="s">
        <v>741</v>
      </c>
      <c r="B2569" s="8">
        <v>0.99853599044347896</v>
      </c>
      <c r="C2569" s="10">
        <v>0.989013671875</v>
      </c>
    </row>
    <row r="2570" spans="1:3" x14ac:dyDescent="0.2">
      <c r="A2570" s="8" t="s">
        <v>744</v>
      </c>
      <c r="B2570" s="8">
        <v>0.40641048743129998</v>
      </c>
      <c r="C2570" s="10">
        <v>0.314453125</v>
      </c>
    </row>
    <row r="2571" spans="1:3" x14ac:dyDescent="0.2">
      <c r="A2571" s="8" t="s">
        <v>557</v>
      </c>
      <c r="B2571" s="8">
        <v>0.40448028231095601</v>
      </c>
      <c r="C2571" s="10">
        <v>0.30859375</v>
      </c>
    </row>
    <row r="2572" spans="1:3" x14ac:dyDescent="0.2">
      <c r="A2572" s="8" t="s">
        <v>96</v>
      </c>
      <c r="B2572" s="8">
        <v>0.87316143640021004</v>
      </c>
      <c r="C2572" s="10">
        <v>0.767578125</v>
      </c>
    </row>
    <row r="2573" spans="1:3" x14ac:dyDescent="0.2">
      <c r="A2573" s="8" t="s">
        <v>562</v>
      </c>
      <c r="B2573" s="8">
        <v>0.50196445239041398</v>
      </c>
      <c r="C2573" s="10">
        <v>0.4482421875</v>
      </c>
    </row>
    <row r="2574" spans="1:3" x14ac:dyDescent="0.2">
      <c r="A2574" s="8" t="s">
        <v>926</v>
      </c>
      <c r="B2574" s="8">
        <v>0.25014521405060502</v>
      </c>
      <c r="C2574" s="10">
        <v>0.1875</v>
      </c>
    </row>
    <row r="2575" spans="1:3" x14ac:dyDescent="0.2">
      <c r="A2575" s="8" t="s">
        <v>280</v>
      </c>
      <c r="B2575" s="8">
        <v>0.73843434666569097</v>
      </c>
      <c r="C2575" s="10">
        <v>0.67578125</v>
      </c>
    </row>
    <row r="2576" spans="1:3" x14ac:dyDescent="0.2">
      <c r="A2576" s="8" t="s">
        <v>179</v>
      </c>
      <c r="B2576" s="8">
        <v>0.92194373839084898</v>
      </c>
      <c r="C2576" s="10">
        <v>0.853515625</v>
      </c>
    </row>
    <row r="2577" spans="1:3" x14ac:dyDescent="0.2">
      <c r="A2577" s="8" t="s">
        <v>536</v>
      </c>
      <c r="B2577" s="8">
        <v>0.73260521309149895</v>
      </c>
      <c r="C2577" s="10">
        <v>0.623046875</v>
      </c>
    </row>
    <row r="2578" spans="1:3" x14ac:dyDescent="0.2">
      <c r="A2578" s="8" t="s">
        <v>209</v>
      </c>
      <c r="B2578" s="8">
        <v>0.83627381895266495</v>
      </c>
      <c r="C2578" s="10">
        <v>0.71484375</v>
      </c>
    </row>
    <row r="2579" spans="1:3" x14ac:dyDescent="0.2">
      <c r="A2579" s="8" t="s">
        <v>178</v>
      </c>
      <c r="B2579" s="8">
        <v>0.35168478613186799</v>
      </c>
      <c r="C2579" s="10">
        <v>0.291015625</v>
      </c>
    </row>
    <row r="2580" spans="1:3" x14ac:dyDescent="0.2">
      <c r="A2580" s="8" t="s">
        <v>540</v>
      </c>
      <c r="B2580" s="8">
        <v>0.952648165665264</v>
      </c>
      <c r="C2580" s="10">
        <v>0.90380859375</v>
      </c>
    </row>
    <row r="2581" spans="1:3" x14ac:dyDescent="0.2">
      <c r="A2581" s="8" t="s">
        <v>381</v>
      </c>
      <c r="B2581" s="8">
        <v>0.711120847428511</v>
      </c>
      <c r="C2581" s="10">
        <v>0.58984375</v>
      </c>
    </row>
    <row r="2582" spans="1:3" x14ac:dyDescent="0.2">
      <c r="A2582" s="8" t="s">
        <v>337</v>
      </c>
      <c r="B2582" s="8">
        <v>0.58415248218910398</v>
      </c>
      <c r="C2582" s="10">
        <v>0.478515625</v>
      </c>
    </row>
    <row r="2583" spans="1:3" x14ac:dyDescent="0.2">
      <c r="A2583" s="8" t="s">
        <v>546</v>
      </c>
      <c r="B2583" s="8">
        <v>0.97265625</v>
      </c>
      <c r="C2583" s="10">
        <v>0.90625</v>
      </c>
    </row>
    <row r="2584" spans="1:3" x14ac:dyDescent="0.2">
      <c r="A2584" s="8" t="s">
        <v>820</v>
      </c>
      <c r="B2584" s="8">
        <v>0.62918178056552398</v>
      </c>
      <c r="C2584" s="10">
        <v>0.5390625</v>
      </c>
    </row>
    <row r="2585" spans="1:3" x14ac:dyDescent="0.2">
      <c r="A2585" s="8" t="s">
        <v>622</v>
      </c>
      <c r="B2585" s="8">
        <v>0.98633241728293797</v>
      </c>
      <c r="C2585" s="10">
        <v>0.96435546875</v>
      </c>
    </row>
    <row r="2586" spans="1:3" x14ac:dyDescent="0.2">
      <c r="A2586" s="8" t="s">
        <v>415</v>
      </c>
      <c r="B2586" s="8">
        <v>1</v>
      </c>
      <c r="C2586" s="10">
        <v>0.9990234375</v>
      </c>
    </row>
    <row r="2587" spans="1:3" x14ac:dyDescent="0.2">
      <c r="A2587" s="8" t="s">
        <v>257</v>
      </c>
      <c r="B2587" s="8">
        <v>0.50785781748681602</v>
      </c>
      <c r="C2587" s="10">
        <v>0.4189453125</v>
      </c>
    </row>
    <row r="2588" spans="1:3" x14ac:dyDescent="0.2">
      <c r="A2588" s="8" t="s">
        <v>376</v>
      </c>
      <c r="B2588" s="8">
        <v>0.50785209363317996</v>
      </c>
      <c r="C2588" s="10">
        <v>0.42578125</v>
      </c>
    </row>
    <row r="2589" spans="1:3" x14ac:dyDescent="0.2">
      <c r="A2589" s="8" t="s">
        <v>434</v>
      </c>
      <c r="B2589" s="8">
        <v>0.26184868065188999</v>
      </c>
      <c r="C2589" s="10">
        <v>0.201171875</v>
      </c>
    </row>
    <row r="2590" spans="1:3" x14ac:dyDescent="0.2">
      <c r="A2590" s="8" t="s">
        <v>796</v>
      </c>
      <c r="B2590" s="8">
        <v>0.29399494855087799</v>
      </c>
      <c r="C2590" s="10">
        <v>0.2353515625</v>
      </c>
    </row>
    <row r="2591" spans="1:3" x14ac:dyDescent="0.2">
      <c r="A2591" s="8" t="s">
        <v>262</v>
      </c>
      <c r="B2591" s="8">
        <v>0.93753434694999005</v>
      </c>
      <c r="C2591" s="10">
        <v>0.8740234375</v>
      </c>
    </row>
    <row r="2592" spans="1:3" x14ac:dyDescent="0.2">
      <c r="A2592" s="8" t="s">
        <v>535</v>
      </c>
      <c r="B2592" s="8">
        <v>0.28522504230287998</v>
      </c>
      <c r="C2592" s="10">
        <v>0.220703125</v>
      </c>
    </row>
    <row r="2593" spans="1:3" x14ac:dyDescent="0.2">
      <c r="A2593" s="8" t="s">
        <v>644</v>
      </c>
      <c r="B2593" s="8">
        <v>0.55117918150148204</v>
      </c>
      <c r="C2593" s="10">
        <v>0.421875</v>
      </c>
    </row>
    <row r="2594" spans="1:3" x14ac:dyDescent="0.2">
      <c r="A2594" s="8" t="s">
        <v>223</v>
      </c>
      <c r="B2594" s="8">
        <v>0.99877965448540695</v>
      </c>
      <c r="C2594" s="10">
        <v>0.993896484375</v>
      </c>
    </row>
    <row r="2595" spans="1:3" x14ac:dyDescent="0.2">
      <c r="A2595" s="8" t="s">
        <v>538</v>
      </c>
      <c r="B2595" s="8">
        <v>1</v>
      </c>
      <c r="C2595" s="10">
        <v>0.99609375</v>
      </c>
    </row>
    <row r="2596" spans="1:3" x14ac:dyDescent="0.2">
      <c r="A2596" s="8" t="s">
        <v>616</v>
      </c>
      <c r="B2596" s="8">
        <v>0.28522504230287998</v>
      </c>
      <c r="C2596" s="10">
        <v>0.220703125</v>
      </c>
    </row>
    <row r="2597" spans="1:3" x14ac:dyDescent="0.2">
      <c r="A2597" s="8" t="s">
        <v>271</v>
      </c>
      <c r="B2597" s="8">
        <v>0.65258867536656195</v>
      </c>
      <c r="C2597" s="10">
        <v>0.58203125</v>
      </c>
    </row>
    <row r="2598" spans="1:3" x14ac:dyDescent="0.2">
      <c r="A2598" s="8" t="s">
        <v>124</v>
      </c>
      <c r="B2598" s="8">
        <v>1</v>
      </c>
      <c r="C2598" s="10">
        <v>0.99609375</v>
      </c>
    </row>
    <row r="2599" spans="1:3" x14ac:dyDescent="0.2">
      <c r="A2599" s="8" t="s">
        <v>456</v>
      </c>
      <c r="B2599" s="8">
        <v>1</v>
      </c>
      <c r="C2599" s="10">
        <v>0.99951171875</v>
      </c>
    </row>
    <row r="2600" spans="1:3" x14ac:dyDescent="0.2">
      <c r="A2600" s="8" t="s">
        <v>359</v>
      </c>
      <c r="B2600" s="8">
        <v>0.31642008137459599</v>
      </c>
      <c r="C2600" s="10">
        <v>0.264404296875</v>
      </c>
    </row>
    <row r="2601" spans="1:3" x14ac:dyDescent="0.2">
      <c r="A2601" s="8" t="s">
        <v>511</v>
      </c>
      <c r="B2601" s="8">
        <v>0.47872194011418301</v>
      </c>
      <c r="C2601" s="10">
        <v>0.3828125</v>
      </c>
    </row>
    <row r="2602" spans="1:3" x14ac:dyDescent="0.2">
      <c r="A2602" s="8" t="s">
        <v>626</v>
      </c>
      <c r="B2602" s="8">
        <v>0.90441140265367503</v>
      </c>
      <c r="C2602" s="10">
        <v>0.818359375</v>
      </c>
    </row>
    <row r="2603" spans="1:3" x14ac:dyDescent="0.2">
      <c r="A2603" s="8" t="s">
        <v>765</v>
      </c>
      <c r="B2603" s="8">
        <v>0.70712286357151199</v>
      </c>
      <c r="C2603" s="10">
        <v>0.6025390625</v>
      </c>
    </row>
    <row r="2604" spans="1:3" x14ac:dyDescent="0.2">
      <c r="A2604" s="8" t="s">
        <v>234</v>
      </c>
      <c r="B2604" s="8">
        <v>0.44486428974619902</v>
      </c>
      <c r="C2604" s="10">
        <v>0.36474609375</v>
      </c>
    </row>
    <row r="2605" spans="1:3" x14ac:dyDescent="0.2">
      <c r="A2605" s="8" t="s">
        <v>310</v>
      </c>
      <c r="B2605" s="8">
        <v>0.97095000784935404</v>
      </c>
      <c r="C2605" s="10">
        <v>0.9501953125</v>
      </c>
    </row>
    <row r="2606" spans="1:3" x14ac:dyDescent="0.2">
      <c r="A2606" s="8" t="s">
        <v>422</v>
      </c>
      <c r="B2606" s="8">
        <v>0.344262133887483</v>
      </c>
      <c r="C2606" s="10">
        <v>0.28857421875</v>
      </c>
    </row>
    <row r="2607" spans="1:3" x14ac:dyDescent="0.2">
      <c r="A2607" s="8" t="s">
        <v>637</v>
      </c>
      <c r="B2607" s="8">
        <v>0.51570907297830304</v>
      </c>
      <c r="C2607" s="10">
        <v>0.443359375</v>
      </c>
    </row>
    <row r="2608" spans="1:3" x14ac:dyDescent="0.2">
      <c r="A2608" s="8" t="s">
        <v>180</v>
      </c>
      <c r="B2608" s="8">
        <v>0.67385579271882001</v>
      </c>
      <c r="C2608" s="10">
        <v>0.61376953125</v>
      </c>
    </row>
    <row r="2609" spans="1:3" x14ac:dyDescent="0.2">
      <c r="A2609" s="8" t="s">
        <v>152</v>
      </c>
      <c r="B2609" s="8">
        <v>0.97949600335067999</v>
      </c>
      <c r="C2609" s="10">
        <v>0.953125</v>
      </c>
    </row>
    <row r="2610" spans="1:3" x14ac:dyDescent="0.2">
      <c r="A2610" s="8" t="s">
        <v>500</v>
      </c>
      <c r="B2610" s="8">
        <v>1</v>
      </c>
      <c r="C2610" s="10">
        <v>0.9921875</v>
      </c>
    </row>
    <row r="2611" spans="1:3" x14ac:dyDescent="0.2">
      <c r="A2611" s="8" t="s">
        <v>416</v>
      </c>
      <c r="B2611" s="8">
        <v>0.39820552144605798</v>
      </c>
      <c r="C2611" s="10">
        <v>0.342041015625</v>
      </c>
    </row>
    <row r="2612" spans="1:3" x14ac:dyDescent="0.2">
      <c r="A2612" s="8" t="s">
        <v>260</v>
      </c>
      <c r="B2612" s="8">
        <v>0.25208305595040997</v>
      </c>
      <c r="C2612" s="10">
        <v>0.1875</v>
      </c>
    </row>
    <row r="2613" spans="1:3" x14ac:dyDescent="0.2">
      <c r="A2613" s="8" t="s">
        <v>230</v>
      </c>
      <c r="B2613" s="8">
        <v>0.56646161011072704</v>
      </c>
      <c r="C2613" s="10">
        <v>0.4990234375</v>
      </c>
    </row>
    <row r="2614" spans="1:3" x14ac:dyDescent="0.2">
      <c r="A2614" s="8" t="s">
        <v>411</v>
      </c>
      <c r="B2614" s="8">
        <v>0.83010102127932806</v>
      </c>
      <c r="C2614" s="10">
        <v>0.76220703125</v>
      </c>
    </row>
    <row r="2615" spans="1:3" x14ac:dyDescent="0.2">
      <c r="A2615" s="8" t="s">
        <v>346</v>
      </c>
      <c r="B2615" s="8">
        <v>1</v>
      </c>
      <c r="C2615" s="10">
        <v>0.99609375</v>
      </c>
    </row>
    <row r="2616" spans="1:3" x14ac:dyDescent="0.2">
      <c r="A2616" s="8" t="s">
        <v>133</v>
      </c>
      <c r="B2616" s="8">
        <v>0.57523921986258297</v>
      </c>
      <c r="C2616" s="10">
        <v>0.521484375</v>
      </c>
    </row>
    <row r="2617" spans="1:3" x14ac:dyDescent="0.2">
      <c r="A2617" s="8" t="s">
        <v>87</v>
      </c>
      <c r="B2617" s="8">
        <v>0.453189905541166</v>
      </c>
      <c r="C2617" s="10">
        <v>0.369140625</v>
      </c>
    </row>
    <row r="2618" spans="1:3" x14ac:dyDescent="0.2">
      <c r="A2618" s="8" t="s">
        <v>482</v>
      </c>
      <c r="B2618" s="8">
        <v>0.65258867536656195</v>
      </c>
      <c r="C2618" s="10">
        <v>0.58203125</v>
      </c>
    </row>
    <row r="2619" spans="1:3" x14ac:dyDescent="0.2">
      <c r="A2619" s="8" t="s">
        <v>86</v>
      </c>
      <c r="B2619" s="8">
        <v>0.74172068512048195</v>
      </c>
      <c r="C2619" s="10">
        <v>0.68359375</v>
      </c>
    </row>
    <row r="2620" spans="1:3" x14ac:dyDescent="0.2">
      <c r="A2620" s="8" t="s">
        <v>145</v>
      </c>
      <c r="B2620" s="8">
        <v>0.64463823833709499</v>
      </c>
      <c r="C2620" s="10">
        <v>0.57421875</v>
      </c>
    </row>
    <row r="2621" spans="1:3" x14ac:dyDescent="0.2">
      <c r="A2621" s="8" t="s">
        <v>788</v>
      </c>
      <c r="B2621" s="8">
        <v>0.71099094808230701</v>
      </c>
      <c r="C2621" s="10">
        <v>0.642578125</v>
      </c>
    </row>
    <row r="2622" spans="1:3" x14ac:dyDescent="0.2">
      <c r="A2622" s="8" t="s">
        <v>892</v>
      </c>
      <c r="B2622" s="8">
        <v>0.36927819284219399</v>
      </c>
      <c r="C2622" s="10">
        <v>0.291015625</v>
      </c>
    </row>
    <row r="2623" spans="1:3" x14ac:dyDescent="0.2">
      <c r="A2623" s="8" t="s">
        <v>902</v>
      </c>
      <c r="B2623" s="8">
        <v>0.821800240173022</v>
      </c>
      <c r="C2623" s="10">
        <v>0.74462890625</v>
      </c>
    </row>
    <row r="2624" spans="1:3" x14ac:dyDescent="0.2">
      <c r="A2624" s="8" t="s">
        <v>518</v>
      </c>
      <c r="B2624" s="8">
        <v>0.33891682331378298</v>
      </c>
      <c r="C2624" s="10">
        <v>0.2763671875</v>
      </c>
    </row>
    <row r="2625" spans="1:3" x14ac:dyDescent="0.2">
      <c r="A2625" s="8" t="s">
        <v>511</v>
      </c>
      <c r="B2625" s="8">
        <v>0.47872194011418301</v>
      </c>
      <c r="C2625" s="10">
        <v>0.3828125</v>
      </c>
    </row>
    <row r="2626" spans="1:3" x14ac:dyDescent="0.2">
      <c r="A2626" s="8" t="s">
        <v>312</v>
      </c>
      <c r="B2626" s="8">
        <v>0.98246001369602898</v>
      </c>
      <c r="C2626" s="10">
        <v>0.935546875</v>
      </c>
    </row>
    <row r="2627" spans="1:3" x14ac:dyDescent="0.2">
      <c r="A2627" s="8" t="s">
        <v>200</v>
      </c>
      <c r="B2627" s="8">
        <v>0.42624044132347</v>
      </c>
      <c r="C2627" s="10">
        <v>0.31640625</v>
      </c>
    </row>
    <row r="2628" spans="1:3" x14ac:dyDescent="0.2">
      <c r="A2628" s="8" t="s">
        <v>78</v>
      </c>
      <c r="B2628" s="8">
        <v>0.52548998041952799</v>
      </c>
      <c r="C2628" s="10">
        <v>0.46875</v>
      </c>
    </row>
    <row r="2629" spans="1:3" x14ac:dyDescent="0.2">
      <c r="A2629" s="8" t="s">
        <v>526</v>
      </c>
      <c r="B2629" s="8">
        <v>0.30502434653835903</v>
      </c>
      <c r="C2629" s="10">
        <v>0.23046875</v>
      </c>
    </row>
    <row r="2630" spans="1:3" x14ac:dyDescent="0.2">
      <c r="A2630" s="8" t="s">
        <v>709</v>
      </c>
      <c r="B2630" s="8">
        <v>0.40237714304129601</v>
      </c>
      <c r="C2630" s="10">
        <v>0.33349609375</v>
      </c>
    </row>
    <row r="2631" spans="1:3" x14ac:dyDescent="0.2">
      <c r="A2631" s="8" t="s">
        <v>455</v>
      </c>
      <c r="B2631" s="8">
        <v>0.92208887368009296</v>
      </c>
      <c r="C2631" s="10">
        <v>0.828125</v>
      </c>
    </row>
    <row r="2632" spans="1:3" x14ac:dyDescent="0.2">
      <c r="A2632" s="8" t="s">
        <v>836</v>
      </c>
      <c r="B2632" s="8">
        <v>0.57430273880560201</v>
      </c>
      <c r="C2632" s="10">
        <v>0.48046875</v>
      </c>
    </row>
    <row r="2633" spans="1:3" x14ac:dyDescent="0.2">
      <c r="A2633" s="8" t="s">
        <v>287</v>
      </c>
      <c r="B2633" s="8">
        <v>0.36927819284219399</v>
      </c>
      <c r="C2633" s="10">
        <v>0.291015625</v>
      </c>
    </row>
    <row r="2634" spans="1:3" x14ac:dyDescent="0.2">
      <c r="A2634" s="8" t="s">
        <v>786</v>
      </c>
      <c r="B2634" s="8">
        <v>0.84402524955960001</v>
      </c>
      <c r="C2634" s="10">
        <v>0.71484375</v>
      </c>
    </row>
    <row r="2635" spans="1:3" x14ac:dyDescent="0.2">
      <c r="A2635" s="8" t="s">
        <v>579</v>
      </c>
      <c r="B2635" s="8">
        <v>0.15637253122277001</v>
      </c>
      <c r="C2635" s="10">
        <v>0.12109375</v>
      </c>
    </row>
    <row r="2636" spans="1:3" x14ac:dyDescent="0.2">
      <c r="A2636" s="8" t="s">
        <v>803</v>
      </c>
      <c r="B2636" s="8">
        <v>0.33989338580827</v>
      </c>
      <c r="C2636" s="10">
        <v>0.2744140625</v>
      </c>
    </row>
    <row r="2637" spans="1:3" x14ac:dyDescent="0.2">
      <c r="A2637" s="8" t="s">
        <v>933</v>
      </c>
      <c r="B2637" s="8">
        <v>0.83057904457766796</v>
      </c>
      <c r="C2637" s="10">
        <v>0.762451171875</v>
      </c>
    </row>
    <row r="2638" spans="1:3" x14ac:dyDescent="0.2">
      <c r="A2638" s="8" t="s">
        <v>164</v>
      </c>
      <c r="B2638" s="8">
        <v>0.34402561948761001</v>
      </c>
      <c r="C2638" s="10">
        <v>0.2578125</v>
      </c>
    </row>
    <row r="2639" spans="1:3" x14ac:dyDescent="0.2">
      <c r="A2639" s="8" t="s">
        <v>160</v>
      </c>
      <c r="B2639" s="8">
        <v>0.98681795616696999</v>
      </c>
      <c r="C2639" s="10">
        <v>0.96923828125</v>
      </c>
    </row>
    <row r="2640" spans="1:3" x14ac:dyDescent="0.2">
      <c r="A2640" s="8" t="s">
        <v>578</v>
      </c>
      <c r="B2640" s="8">
        <v>0.62918178056552398</v>
      </c>
      <c r="C2640" s="10">
        <v>0.5546875</v>
      </c>
    </row>
    <row r="2641" spans="1:3" x14ac:dyDescent="0.2">
      <c r="A2641" s="8" t="s">
        <v>934</v>
      </c>
      <c r="B2641" s="8">
        <v>0.44679153275573003</v>
      </c>
      <c r="C2641" s="10">
        <v>0.381591796875</v>
      </c>
    </row>
    <row r="2642" spans="1:3" x14ac:dyDescent="0.2">
      <c r="A2642" s="8" t="s">
        <v>243</v>
      </c>
      <c r="B2642" s="8">
        <v>0.99414253359120497</v>
      </c>
      <c r="C2642" s="10">
        <v>0.978515625</v>
      </c>
    </row>
    <row r="2643" spans="1:3" x14ac:dyDescent="0.2">
      <c r="A2643" s="8" t="s">
        <v>379</v>
      </c>
      <c r="B2643" s="8">
        <v>1</v>
      </c>
      <c r="C2643" s="10">
        <v>0.9990234375</v>
      </c>
    </row>
    <row r="2644" spans="1:3" x14ac:dyDescent="0.2">
      <c r="A2644" s="8" t="s">
        <v>464</v>
      </c>
      <c r="B2644" s="8">
        <v>0.675964969365349</v>
      </c>
      <c r="C2644" s="10">
        <v>0.5859375</v>
      </c>
    </row>
    <row r="2645" spans="1:3" x14ac:dyDescent="0.2">
      <c r="A2645" s="8" t="s">
        <v>357</v>
      </c>
      <c r="B2645" s="8">
        <v>1</v>
      </c>
      <c r="C2645" s="10">
        <v>0.99609375</v>
      </c>
    </row>
    <row r="2646" spans="1:3" x14ac:dyDescent="0.2">
      <c r="A2646" s="8" t="s">
        <v>724</v>
      </c>
      <c r="B2646" s="8">
        <v>0.93368553472702098</v>
      </c>
      <c r="C2646" s="10">
        <v>0.875</v>
      </c>
    </row>
    <row r="2647" spans="1:3" x14ac:dyDescent="0.2">
      <c r="A2647" s="8" t="s">
        <v>742</v>
      </c>
      <c r="B2647" s="8">
        <v>0.57081759320590997</v>
      </c>
      <c r="C2647" s="10">
        <v>0.49267578125</v>
      </c>
    </row>
    <row r="2648" spans="1:3" x14ac:dyDescent="0.2">
      <c r="A2648" s="8" t="s">
        <v>265</v>
      </c>
      <c r="B2648" s="8">
        <v>0.36344174035876298</v>
      </c>
      <c r="C2648" s="10">
        <v>0.28125</v>
      </c>
    </row>
    <row r="2649" spans="1:3" x14ac:dyDescent="0.2">
      <c r="A2649" s="8" t="s">
        <v>935</v>
      </c>
      <c r="B2649" s="8">
        <v>0.53546242075580397</v>
      </c>
      <c r="C2649" s="10">
        <v>0.4296875</v>
      </c>
    </row>
    <row r="2650" spans="1:3" x14ac:dyDescent="0.2">
      <c r="A2650" s="8" t="s">
        <v>467</v>
      </c>
      <c r="B2650" s="8">
        <v>0.61755479431518301</v>
      </c>
      <c r="C2650" s="10">
        <v>0.53515625</v>
      </c>
    </row>
    <row r="2651" spans="1:3" x14ac:dyDescent="0.2">
      <c r="A2651" s="8" t="s">
        <v>84</v>
      </c>
      <c r="B2651" s="8">
        <v>0.33802819425807201</v>
      </c>
      <c r="C2651" s="10">
        <v>0.263671875</v>
      </c>
    </row>
    <row r="2652" spans="1:3" x14ac:dyDescent="0.2">
      <c r="A2652" s="8" t="s">
        <v>713</v>
      </c>
      <c r="B2652" s="8">
        <v>0.87120831296658297</v>
      </c>
      <c r="C2652" s="10">
        <v>0.765625</v>
      </c>
    </row>
    <row r="2653" spans="1:3" x14ac:dyDescent="0.2">
      <c r="A2653" s="8" t="s">
        <v>222</v>
      </c>
      <c r="B2653" s="8">
        <v>1</v>
      </c>
      <c r="C2653" s="10">
        <v>0.99609375</v>
      </c>
    </row>
    <row r="2654" spans="1:3" x14ac:dyDescent="0.2">
      <c r="A2654" s="8" t="s">
        <v>681</v>
      </c>
      <c r="B2654" s="8">
        <v>0.53176261056109597</v>
      </c>
      <c r="C2654" s="10">
        <v>0.47119140625</v>
      </c>
    </row>
    <row r="2655" spans="1:3" x14ac:dyDescent="0.2">
      <c r="A2655" s="8" t="s">
        <v>751</v>
      </c>
      <c r="B2655" s="8">
        <v>0.308808144283372</v>
      </c>
      <c r="C2655" s="10">
        <v>0.25</v>
      </c>
    </row>
    <row r="2656" spans="1:3" x14ac:dyDescent="0.2">
      <c r="A2656" s="8" t="s">
        <v>713</v>
      </c>
      <c r="B2656" s="8">
        <v>0.87120831296658297</v>
      </c>
      <c r="C2656" s="10">
        <v>0.765625</v>
      </c>
    </row>
    <row r="2657" spans="1:3" x14ac:dyDescent="0.2">
      <c r="A2657" s="8" t="s">
        <v>333</v>
      </c>
      <c r="B2657" s="8">
        <v>0.57527930126751603</v>
      </c>
      <c r="C2657" s="10">
        <v>0.4814453125</v>
      </c>
    </row>
    <row r="2658" spans="1:3" x14ac:dyDescent="0.2">
      <c r="A2658" s="8" t="s">
        <v>575</v>
      </c>
      <c r="B2658" s="8">
        <v>0.78785646218445904</v>
      </c>
      <c r="C2658" s="10">
        <v>0.715087890625</v>
      </c>
    </row>
    <row r="2659" spans="1:3" x14ac:dyDescent="0.2">
      <c r="A2659" s="8" t="s">
        <v>354</v>
      </c>
      <c r="B2659" s="8">
        <v>0.99707221953824199</v>
      </c>
      <c r="C2659" s="10">
        <v>0.9873046875</v>
      </c>
    </row>
    <row r="2660" spans="1:3" x14ac:dyDescent="0.2">
      <c r="A2660" s="8" t="s">
        <v>133</v>
      </c>
      <c r="B2660" s="8">
        <v>0.57523921986258297</v>
      </c>
      <c r="C2660" s="10">
        <v>0.521484375</v>
      </c>
    </row>
    <row r="2661" spans="1:3" x14ac:dyDescent="0.2">
      <c r="A2661" s="8" t="s">
        <v>251</v>
      </c>
      <c r="B2661" s="8">
        <v>0.62844754474207798</v>
      </c>
      <c r="C2661" s="10">
        <v>0.5439453125</v>
      </c>
    </row>
    <row r="2662" spans="1:3" x14ac:dyDescent="0.2">
      <c r="A2662" s="8" t="s">
        <v>853</v>
      </c>
      <c r="B2662" s="8">
        <v>1</v>
      </c>
      <c r="C2662" s="10">
        <v>0.9990234375</v>
      </c>
    </row>
    <row r="2663" spans="1:3" x14ac:dyDescent="0.2">
      <c r="A2663" s="8" t="s">
        <v>224</v>
      </c>
      <c r="B2663" s="8">
        <v>0.28334069643885301</v>
      </c>
      <c r="C2663" s="10">
        <v>0.21484375</v>
      </c>
    </row>
    <row r="2664" spans="1:3" x14ac:dyDescent="0.2">
      <c r="A2664" s="8" t="s">
        <v>343</v>
      </c>
      <c r="B2664" s="8">
        <v>0.69354272909529702</v>
      </c>
      <c r="C2664" s="10">
        <v>0.578125</v>
      </c>
    </row>
    <row r="2665" spans="1:3" x14ac:dyDescent="0.2">
      <c r="A2665" s="8" t="s">
        <v>669</v>
      </c>
      <c r="B2665" s="8">
        <v>0.70044946881575898</v>
      </c>
      <c r="C2665" s="10">
        <v>0.649658203125</v>
      </c>
    </row>
    <row r="2666" spans="1:3" x14ac:dyDescent="0.2">
      <c r="A2666" s="8" t="s">
        <v>747</v>
      </c>
      <c r="B2666" s="8">
        <v>0.99658238892776696</v>
      </c>
      <c r="C2666" s="10">
        <v>0.991455078125</v>
      </c>
    </row>
    <row r="2667" spans="1:3" x14ac:dyDescent="0.2">
      <c r="A2667" s="8" t="s">
        <v>346</v>
      </c>
      <c r="B2667" s="8">
        <v>1</v>
      </c>
      <c r="C2667" s="10">
        <v>0.99609375</v>
      </c>
    </row>
    <row r="2668" spans="1:3" x14ac:dyDescent="0.2">
      <c r="A2668" s="8" t="s">
        <v>867</v>
      </c>
      <c r="B2668" s="8">
        <v>0.988290788295621</v>
      </c>
      <c r="C2668" s="10">
        <v>0.962890625</v>
      </c>
    </row>
    <row r="2669" spans="1:3" x14ac:dyDescent="0.2">
      <c r="A2669" s="8" t="s">
        <v>537</v>
      </c>
      <c r="B2669" s="8">
        <v>0.63697576791546595</v>
      </c>
      <c r="C2669" s="10">
        <v>0.57763671875</v>
      </c>
    </row>
    <row r="2670" spans="1:3" x14ac:dyDescent="0.2">
      <c r="A2670" s="8" t="s">
        <v>498</v>
      </c>
      <c r="B2670" s="8">
        <v>0.73830796319889402</v>
      </c>
      <c r="C2670" s="10">
        <v>0.6767578125</v>
      </c>
    </row>
    <row r="2671" spans="1:3" x14ac:dyDescent="0.2">
      <c r="A2671" s="8" t="s">
        <v>596</v>
      </c>
      <c r="B2671" s="8">
        <v>0.64364439793156503</v>
      </c>
      <c r="C2671" s="10">
        <v>0.5400390625</v>
      </c>
    </row>
    <row r="2672" spans="1:3" x14ac:dyDescent="0.2">
      <c r="A2672" s="8" t="s">
        <v>348</v>
      </c>
      <c r="B2672" s="8">
        <v>1</v>
      </c>
      <c r="C2672" s="10">
        <v>0.99609375</v>
      </c>
    </row>
    <row r="2673" spans="1:3" x14ac:dyDescent="0.2">
      <c r="A2673" s="8" t="s">
        <v>214</v>
      </c>
      <c r="B2673" s="8">
        <v>0.38677220330739298</v>
      </c>
      <c r="C2673" s="10">
        <v>0.3251953125</v>
      </c>
    </row>
    <row r="2674" spans="1:3" x14ac:dyDescent="0.2">
      <c r="A2674" s="8" t="s">
        <v>848</v>
      </c>
      <c r="B2674" s="8">
        <v>0.24515727884573399</v>
      </c>
      <c r="C2674" s="10">
        <v>0.1953125</v>
      </c>
    </row>
    <row r="2675" spans="1:3" x14ac:dyDescent="0.2">
      <c r="A2675" s="8" t="s">
        <v>665</v>
      </c>
      <c r="B2675" s="8">
        <v>0.82520449337462498</v>
      </c>
      <c r="C2675" s="10">
        <v>0.781494140625</v>
      </c>
    </row>
    <row r="2676" spans="1:3" x14ac:dyDescent="0.2">
      <c r="A2676" s="8" t="s">
        <v>546</v>
      </c>
      <c r="B2676" s="8">
        <v>0.97265625</v>
      </c>
      <c r="C2676" s="10">
        <v>0.90625</v>
      </c>
    </row>
    <row r="2677" spans="1:3" x14ac:dyDescent="0.2">
      <c r="A2677" s="8" t="s">
        <v>269</v>
      </c>
      <c r="B2677" s="8">
        <v>0.29835081351134002</v>
      </c>
      <c r="C2677" s="10">
        <v>0.252197265625</v>
      </c>
    </row>
    <row r="2678" spans="1:3" x14ac:dyDescent="0.2">
      <c r="A2678" s="8" t="s">
        <v>273</v>
      </c>
      <c r="B2678" s="8">
        <v>0.60549117102057304</v>
      </c>
      <c r="C2678" s="10">
        <v>0.55859375</v>
      </c>
    </row>
    <row r="2679" spans="1:3" x14ac:dyDescent="0.2">
      <c r="A2679" s="8" t="s">
        <v>570</v>
      </c>
      <c r="B2679" s="8">
        <v>1</v>
      </c>
      <c r="C2679" s="10">
        <v>0.99609375</v>
      </c>
    </row>
    <row r="2680" spans="1:3" x14ac:dyDescent="0.2">
      <c r="A2680" s="8" t="s">
        <v>936</v>
      </c>
      <c r="B2680" s="8">
        <v>0.82229281383601105</v>
      </c>
      <c r="C2680" s="10">
        <v>0.74853515625</v>
      </c>
    </row>
    <row r="2681" spans="1:3" x14ac:dyDescent="0.2">
      <c r="A2681" s="8" t="s">
        <v>116</v>
      </c>
      <c r="B2681" s="8">
        <v>0.36036300918160102</v>
      </c>
      <c r="C2681" s="10">
        <v>0.308837890625</v>
      </c>
    </row>
    <row r="2682" spans="1:3" x14ac:dyDescent="0.2">
      <c r="A2682" s="8" t="s">
        <v>708</v>
      </c>
      <c r="B2682" s="8">
        <v>0.754955341130635</v>
      </c>
      <c r="C2682" s="10">
        <v>0.658203125</v>
      </c>
    </row>
    <row r="2683" spans="1:3" x14ac:dyDescent="0.2">
      <c r="A2683" s="8" t="s">
        <v>243</v>
      </c>
      <c r="B2683" s="8">
        <v>0.99414253359120497</v>
      </c>
      <c r="C2683" s="10">
        <v>0.978515625</v>
      </c>
    </row>
    <row r="2684" spans="1:3" x14ac:dyDescent="0.2">
      <c r="A2684" s="8" t="s">
        <v>905</v>
      </c>
      <c r="B2684" s="8">
        <v>0.96826553392014902</v>
      </c>
      <c r="C2684" s="10">
        <v>0.93994140625</v>
      </c>
    </row>
    <row r="2685" spans="1:3" x14ac:dyDescent="0.2">
      <c r="A2685" s="8" t="s">
        <v>668</v>
      </c>
      <c r="B2685" s="8">
        <v>0.52353685550477103</v>
      </c>
      <c r="C2685" s="10">
        <v>0.466796875</v>
      </c>
    </row>
    <row r="2686" spans="1:3" x14ac:dyDescent="0.2">
      <c r="A2686" s="8" t="s">
        <v>297</v>
      </c>
      <c r="B2686" s="8">
        <v>0.99024963975185598</v>
      </c>
      <c r="C2686" s="10">
        <v>0.96484375</v>
      </c>
    </row>
    <row r="2687" spans="1:3" x14ac:dyDescent="0.2">
      <c r="A2687" s="8" t="s">
        <v>104</v>
      </c>
      <c r="B2687" s="8">
        <v>0.28139521282817398</v>
      </c>
      <c r="C2687" s="10">
        <v>0.2109375</v>
      </c>
    </row>
    <row r="2688" spans="1:3" x14ac:dyDescent="0.2">
      <c r="A2688" s="8" t="s">
        <v>817</v>
      </c>
      <c r="B2688" s="8">
        <v>0.505966372374546</v>
      </c>
      <c r="C2688" s="10">
        <v>0.43359375</v>
      </c>
    </row>
    <row r="2689" spans="1:3" x14ac:dyDescent="0.2">
      <c r="A2689" s="8" t="s">
        <v>710</v>
      </c>
      <c r="B2689" s="8">
        <v>0.9970703125</v>
      </c>
      <c r="C2689" s="10">
        <v>0.99609375</v>
      </c>
    </row>
    <row r="2690" spans="1:3" x14ac:dyDescent="0.2">
      <c r="A2690" s="8" t="s">
        <v>565</v>
      </c>
      <c r="B2690" s="8">
        <v>0.85952801958650704</v>
      </c>
      <c r="C2690" s="10">
        <v>0.796875</v>
      </c>
    </row>
    <row r="2691" spans="1:3" x14ac:dyDescent="0.2">
      <c r="A2691" s="8" t="s">
        <v>921</v>
      </c>
      <c r="B2691" s="8">
        <v>0.27199460081323501</v>
      </c>
      <c r="C2691" s="10">
        <v>0.2255859375</v>
      </c>
    </row>
    <row r="2692" spans="1:3" x14ac:dyDescent="0.2">
      <c r="A2692" s="8" t="s">
        <v>721</v>
      </c>
      <c r="B2692" s="8">
        <v>1</v>
      </c>
      <c r="C2692" s="10">
        <v>0.99609375</v>
      </c>
    </row>
    <row r="2693" spans="1:3" x14ac:dyDescent="0.2">
      <c r="A2693" s="8" t="s">
        <v>337</v>
      </c>
      <c r="B2693" s="8">
        <v>0.58415248218910398</v>
      </c>
      <c r="C2693" s="10">
        <v>0.478515625</v>
      </c>
    </row>
    <row r="2694" spans="1:3" x14ac:dyDescent="0.2">
      <c r="A2694" s="8" t="s">
        <v>372</v>
      </c>
      <c r="B2694" s="8">
        <v>0.25014521405060502</v>
      </c>
      <c r="C2694" s="10">
        <v>0.1875</v>
      </c>
    </row>
    <row r="2695" spans="1:3" x14ac:dyDescent="0.2">
      <c r="A2695" s="8" t="s">
        <v>141</v>
      </c>
      <c r="B2695" s="8">
        <v>0.30676291262600702</v>
      </c>
      <c r="C2695" s="10">
        <v>0.23046875</v>
      </c>
    </row>
    <row r="2696" spans="1:3" x14ac:dyDescent="0.2">
      <c r="A2696" s="8" t="s">
        <v>741</v>
      </c>
      <c r="B2696" s="8">
        <v>0.99853599044347896</v>
      </c>
      <c r="C2696" s="10">
        <v>0.989013671875</v>
      </c>
    </row>
    <row r="2697" spans="1:3" x14ac:dyDescent="0.2">
      <c r="A2697" s="8" t="s">
        <v>863</v>
      </c>
      <c r="B2697" s="8">
        <v>0.93949132251119805</v>
      </c>
      <c r="C2697" s="10">
        <v>0.87890625</v>
      </c>
    </row>
    <row r="2698" spans="1:3" x14ac:dyDescent="0.2">
      <c r="A2698" s="8" t="s">
        <v>393</v>
      </c>
      <c r="B2698" s="8">
        <v>0.15637253122277001</v>
      </c>
      <c r="C2698" s="10">
        <v>0.12109375</v>
      </c>
    </row>
    <row r="2699" spans="1:3" x14ac:dyDescent="0.2">
      <c r="A2699" s="8" t="s">
        <v>174</v>
      </c>
      <c r="B2699" s="8">
        <v>0.38336347827704198</v>
      </c>
      <c r="C2699" s="10">
        <v>0.26953125</v>
      </c>
    </row>
    <row r="2700" spans="1:3" x14ac:dyDescent="0.2">
      <c r="A2700" s="8" t="s">
        <v>813</v>
      </c>
      <c r="B2700" s="8">
        <v>0.48067506480732403</v>
      </c>
      <c r="C2700" s="10">
        <v>0.384765625</v>
      </c>
    </row>
    <row r="2701" spans="1:3" x14ac:dyDescent="0.2">
      <c r="A2701" s="8" t="s">
        <v>351</v>
      </c>
      <c r="B2701" s="8">
        <v>0.91608436761061296</v>
      </c>
      <c r="C2701" s="10">
        <v>0.84765625</v>
      </c>
    </row>
    <row r="2702" spans="1:3" x14ac:dyDescent="0.2">
      <c r="A2702" s="8" t="s">
        <v>679</v>
      </c>
      <c r="B2702" s="8">
        <v>0.98341179124174005</v>
      </c>
      <c r="C2702" s="10">
        <v>0.94921875</v>
      </c>
    </row>
    <row r="2703" spans="1:3" x14ac:dyDescent="0.2">
      <c r="A2703" s="8" t="s">
        <v>659</v>
      </c>
      <c r="B2703" s="8">
        <v>1</v>
      </c>
      <c r="C2703" s="10">
        <v>0.998046875</v>
      </c>
    </row>
    <row r="2704" spans="1:3" x14ac:dyDescent="0.2">
      <c r="A2704" s="8" t="s">
        <v>314</v>
      </c>
      <c r="B2704" s="8">
        <v>0.85571343310231696</v>
      </c>
      <c r="C2704" s="10">
        <v>0.76171875</v>
      </c>
    </row>
    <row r="2705" spans="1:3" x14ac:dyDescent="0.2">
      <c r="A2705" s="8" t="s">
        <v>553</v>
      </c>
      <c r="B2705" s="8">
        <v>0.59768057910399897</v>
      </c>
      <c r="C2705" s="10">
        <v>0.53564453125</v>
      </c>
    </row>
    <row r="2706" spans="1:3" x14ac:dyDescent="0.2">
      <c r="A2706" s="8" t="s">
        <v>392</v>
      </c>
      <c r="B2706" s="8">
        <v>0.29399494855087799</v>
      </c>
      <c r="C2706" s="10">
        <v>0.2353515625</v>
      </c>
    </row>
    <row r="2707" spans="1:3" x14ac:dyDescent="0.2">
      <c r="A2707" s="8" t="s">
        <v>650</v>
      </c>
      <c r="B2707" s="8">
        <v>0.53131681293396504</v>
      </c>
      <c r="C2707" s="10">
        <v>0.4462890625</v>
      </c>
    </row>
    <row r="2708" spans="1:3" x14ac:dyDescent="0.2">
      <c r="A2708" s="8" t="s">
        <v>85</v>
      </c>
      <c r="B2708" s="8">
        <v>0.64070906790294102</v>
      </c>
      <c r="C2708" s="10">
        <v>0.578125</v>
      </c>
    </row>
    <row r="2709" spans="1:3" x14ac:dyDescent="0.2">
      <c r="A2709" s="8" t="s">
        <v>429</v>
      </c>
      <c r="B2709" s="8">
        <v>0.92590359700185398</v>
      </c>
      <c r="C2709" s="10">
        <v>0.85546875</v>
      </c>
    </row>
    <row r="2710" spans="1:3" x14ac:dyDescent="0.2">
      <c r="A2710" s="8" t="s">
        <v>286</v>
      </c>
      <c r="B2710" s="8">
        <v>0.79251290444642197</v>
      </c>
      <c r="C2710" s="10">
        <v>0.7080078125</v>
      </c>
    </row>
    <row r="2711" spans="1:3" x14ac:dyDescent="0.2">
      <c r="A2711" s="8" t="s">
        <v>686</v>
      </c>
      <c r="B2711" s="8">
        <v>0.28139521282817398</v>
      </c>
      <c r="C2711" s="10">
        <v>0.212890625</v>
      </c>
    </row>
    <row r="2712" spans="1:3" x14ac:dyDescent="0.2">
      <c r="A2712" s="8" t="s">
        <v>372</v>
      </c>
      <c r="B2712" s="8">
        <v>0.25014521405060502</v>
      </c>
      <c r="C2712" s="10">
        <v>0.1875</v>
      </c>
    </row>
    <row r="2713" spans="1:3" x14ac:dyDescent="0.2">
      <c r="A2713" s="8" t="s">
        <v>387</v>
      </c>
      <c r="B2713" s="8">
        <v>0.30571369849198499</v>
      </c>
      <c r="C2713" s="10">
        <v>0.2470703125</v>
      </c>
    </row>
    <row r="2714" spans="1:3" x14ac:dyDescent="0.2">
      <c r="A2714" s="8" t="s">
        <v>620</v>
      </c>
      <c r="B2714" s="8">
        <v>0.46438933858549297</v>
      </c>
      <c r="C2714" s="10">
        <v>0.3857421875</v>
      </c>
    </row>
    <row r="2715" spans="1:3" x14ac:dyDescent="0.2">
      <c r="A2715" s="8" t="s">
        <v>214</v>
      </c>
      <c r="B2715" s="8">
        <v>0.38677220330739298</v>
      </c>
      <c r="C2715" s="10">
        <v>0.3251953125</v>
      </c>
    </row>
    <row r="2716" spans="1:3" x14ac:dyDescent="0.2">
      <c r="A2716" s="8" t="s">
        <v>758</v>
      </c>
      <c r="B2716" s="8">
        <v>0.17984065767363699</v>
      </c>
      <c r="C2716" s="10">
        <v>0.13671875</v>
      </c>
    </row>
    <row r="2717" spans="1:3" x14ac:dyDescent="0.2">
      <c r="A2717" s="8" t="s">
        <v>531</v>
      </c>
      <c r="B2717" s="8">
        <v>0.50796563861232102</v>
      </c>
      <c r="C2717" s="10">
        <v>0.41796875</v>
      </c>
    </row>
    <row r="2718" spans="1:3" x14ac:dyDescent="0.2">
      <c r="A2718" s="8" t="s">
        <v>281</v>
      </c>
      <c r="B2718" s="8">
        <v>0.28939935012491302</v>
      </c>
      <c r="C2718" s="10">
        <v>0.2109375</v>
      </c>
    </row>
    <row r="2719" spans="1:3" x14ac:dyDescent="0.2">
      <c r="A2719" s="8" t="s">
        <v>152</v>
      </c>
      <c r="B2719" s="8">
        <v>0.97949600335067999</v>
      </c>
      <c r="C2719" s="10">
        <v>0.953125</v>
      </c>
    </row>
    <row r="2720" spans="1:3" x14ac:dyDescent="0.2">
      <c r="A2720" s="8" t="s">
        <v>523</v>
      </c>
      <c r="B2720" s="8">
        <v>0.33307653708967799</v>
      </c>
      <c r="C2720" s="10">
        <v>0.2666015625</v>
      </c>
    </row>
    <row r="2721" spans="1:3" x14ac:dyDescent="0.2">
      <c r="A2721" s="8" t="s">
        <v>290</v>
      </c>
      <c r="B2721" s="8">
        <v>0.51375594803690805</v>
      </c>
      <c r="C2721" s="10">
        <v>0.44140625</v>
      </c>
    </row>
    <row r="2722" spans="1:3" x14ac:dyDescent="0.2">
      <c r="A2722" s="8" t="s">
        <v>122</v>
      </c>
      <c r="B2722" s="8">
        <v>1</v>
      </c>
      <c r="C2722" s="10">
        <v>0.9990234375</v>
      </c>
    </row>
    <row r="2723" spans="1:3" x14ac:dyDescent="0.2">
      <c r="A2723" s="8" t="s">
        <v>667</v>
      </c>
      <c r="B2723" s="8">
        <v>0.28530940345473998</v>
      </c>
      <c r="C2723" s="10">
        <v>0.234375</v>
      </c>
    </row>
    <row r="2724" spans="1:3" x14ac:dyDescent="0.2">
      <c r="A2724" s="8" t="s">
        <v>247</v>
      </c>
      <c r="B2724" s="8">
        <v>0.40250423771482202</v>
      </c>
      <c r="C2724" s="10">
        <v>0.310546875</v>
      </c>
    </row>
    <row r="2725" spans="1:3" x14ac:dyDescent="0.2">
      <c r="A2725" s="8" t="s">
        <v>315</v>
      </c>
      <c r="B2725" s="8">
        <v>0.78033451533650899</v>
      </c>
      <c r="C2725" s="10">
        <v>0.6943359375</v>
      </c>
    </row>
    <row r="2726" spans="1:3" x14ac:dyDescent="0.2">
      <c r="A2726" s="8" t="s">
        <v>733</v>
      </c>
      <c r="B2726" s="8">
        <v>0.51180083236249596</v>
      </c>
      <c r="C2726" s="10">
        <v>0.423828125</v>
      </c>
    </row>
    <row r="2727" spans="1:3" x14ac:dyDescent="0.2">
      <c r="A2727" s="8" t="s">
        <v>495</v>
      </c>
      <c r="B2727" s="8">
        <v>0.96096041951887301</v>
      </c>
      <c r="C2727" s="10">
        <v>0.916015625</v>
      </c>
    </row>
    <row r="2728" spans="1:3" x14ac:dyDescent="0.2">
      <c r="A2728" s="8" t="s">
        <v>209</v>
      </c>
      <c r="B2728" s="8">
        <v>0.83627381895266495</v>
      </c>
      <c r="C2728" s="10">
        <v>0.71484375</v>
      </c>
    </row>
    <row r="2729" spans="1:3" x14ac:dyDescent="0.2">
      <c r="A2729" s="8" t="s">
        <v>648</v>
      </c>
      <c r="B2729" s="8">
        <v>0.509880263059177</v>
      </c>
      <c r="C2729" s="10">
        <v>0.435546875</v>
      </c>
    </row>
    <row r="2730" spans="1:3" x14ac:dyDescent="0.2">
      <c r="A2730" s="8" t="s">
        <v>119</v>
      </c>
      <c r="B2730" s="8">
        <v>0.28543187897628602</v>
      </c>
      <c r="C2730" s="10">
        <v>0.21484375</v>
      </c>
    </row>
    <row r="2731" spans="1:3" x14ac:dyDescent="0.2">
      <c r="A2731" s="8" t="s">
        <v>243</v>
      </c>
      <c r="B2731" s="8">
        <v>0.99414253359120497</v>
      </c>
      <c r="C2731" s="10">
        <v>0.978515625</v>
      </c>
    </row>
    <row r="2732" spans="1:3" x14ac:dyDescent="0.2">
      <c r="A2732" s="8" t="s">
        <v>256</v>
      </c>
      <c r="B2732" s="8">
        <v>1</v>
      </c>
      <c r="C2732" s="10">
        <v>0.998046875</v>
      </c>
    </row>
    <row r="2733" spans="1:3" x14ac:dyDescent="0.2">
      <c r="A2733" s="8" t="s">
        <v>136</v>
      </c>
      <c r="B2733" s="8">
        <v>0.54008533364469802</v>
      </c>
      <c r="C2733" s="10">
        <v>0.447265625</v>
      </c>
    </row>
    <row r="2734" spans="1:3" x14ac:dyDescent="0.2">
      <c r="A2734" s="8" t="s">
        <v>368</v>
      </c>
      <c r="B2734" s="8">
        <v>0.488434390430944</v>
      </c>
      <c r="C2734" s="10">
        <v>0.42578125</v>
      </c>
    </row>
    <row r="2735" spans="1:3" x14ac:dyDescent="0.2">
      <c r="A2735" s="8" t="s">
        <v>922</v>
      </c>
      <c r="B2735" s="8">
        <v>0.57426265737299098</v>
      </c>
      <c r="C2735" s="10">
        <v>0.5205078125</v>
      </c>
    </row>
    <row r="2736" spans="1:3" x14ac:dyDescent="0.2">
      <c r="A2736" s="8" t="s">
        <v>209</v>
      </c>
      <c r="B2736" s="8">
        <v>0.83627381895266495</v>
      </c>
      <c r="C2736" s="10">
        <v>0.71484375</v>
      </c>
    </row>
    <row r="2737" spans="1:3" x14ac:dyDescent="0.2">
      <c r="A2737" s="8" t="s">
        <v>536</v>
      </c>
      <c r="B2737" s="8">
        <v>0.73260521309149895</v>
      </c>
      <c r="C2737" s="10">
        <v>0.623046875</v>
      </c>
    </row>
    <row r="2738" spans="1:3" x14ac:dyDescent="0.2">
      <c r="A2738" s="8" t="s">
        <v>577</v>
      </c>
      <c r="B2738" s="8">
        <v>0.37061858470072401</v>
      </c>
      <c r="C2738" s="10">
        <v>0.313720703125</v>
      </c>
    </row>
    <row r="2739" spans="1:3" x14ac:dyDescent="0.2">
      <c r="A2739" s="8" t="s">
        <v>321</v>
      </c>
      <c r="B2739" s="8">
        <v>0.98831180736636204</v>
      </c>
      <c r="C2739" s="10">
        <v>0.9453125</v>
      </c>
    </row>
    <row r="2740" spans="1:3" x14ac:dyDescent="0.2">
      <c r="A2740" s="8" t="s">
        <v>881</v>
      </c>
      <c r="B2740" s="8">
        <v>0.45121960117683102</v>
      </c>
      <c r="C2740" s="10">
        <v>0.3955078125</v>
      </c>
    </row>
    <row r="2741" spans="1:3" x14ac:dyDescent="0.2">
      <c r="A2741" s="8" t="s">
        <v>297</v>
      </c>
      <c r="B2741" s="8">
        <v>0.99024963975185598</v>
      </c>
      <c r="C2741" s="10">
        <v>0.96484375</v>
      </c>
    </row>
    <row r="2742" spans="1:3" x14ac:dyDescent="0.2">
      <c r="A2742" s="8" t="s">
        <v>170</v>
      </c>
      <c r="B2742" s="8">
        <v>0.99902486661585299</v>
      </c>
      <c r="C2742" s="10">
        <v>0.98974609375</v>
      </c>
    </row>
    <row r="2743" spans="1:3" x14ac:dyDescent="0.2">
      <c r="A2743" s="8" t="s">
        <v>525</v>
      </c>
      <c r="B2743" s="8">
        <v>0.39877432110862199</v>
      </c>
      <c r="C2743" s="10">
        <v>0.3125</v>
      </c>
    </row>
    <row r="2744" spans="1:3" x14ac:dyDescent="0.2">
      <c r="A2744" s="8" t="s">
        <v>660</v>
      </c>
      <c r="B2744" s="8">
        <v>0.92583472172190195</v>
      </c>
      <c r="C2744" s="10">
        <v>0.853515625</v>
      </c>
    </row>
    <row r="2745" spans="1:3" x14ac:dyDescent="0.2">
      <c r="A2745" s="8" t="s">
        <v>161</v>
      </c>
      <c r="B2745" s="8">
        <v>0.73260521309149895</v>
      </c>
      <c r="C2745" s="10">
        <v>0.623046875</v>
      </c>
    </row>
    <row r="2746" spans="1:3" x14ac:dyDescent="0.2">
      <c r="A2746" s="8" t="s">
        <v>557</v>
      </c>
      <c r="B2746" s="8">
        <v>0.40448028231095601</v>
      </c>
      <c r="C2746" s="10">
        <v>0.30859375</v>
      </c>
    </row>
    <row r="2747" spans="1:3" x14ac:dyDescent="0.2">
      <c r="A2747" s="8" t="s">
        <v>483</v>
      </c>
      <c r="B2747" s="8">
        <v>0.93948556423337504</v>
      </c>
      <c r="C2747" s="10">
        <v>0.876953125</v>
      </c>
    </row>
    <row r="2748" spans="1:3" x14ac:dyDescent="0.2">
      <c r="A2748" s="8" t="s">
        <v>862</v>
      </c>
      <c r="B2748" s="8">
        <v>0.39796150005471698</v>
      </c>
      <c r="C2748" s="10">
        <v>0.341552734375</v>
      </c>
    </row>
    <row r="2749" spans="1:3" x14ac:dyDescent="0.2">
      <c r="A2749" s="8" t="s">
        <v>751</v>
      </c>
      <c r="B2749" s="8">
        <v>0.308808144283372</v>
      </c>
      <c r="C2749" s="10">
        <v>0.25</v>
      </c>
    </row>
    <row r="2750" spans="1:3" x14ac:dyDescent="0.2">
      <c r="A2750" s="8" t="s">
        <v>160</v>
      </c>
      <c r="B2750" s="8">
        <v>0.98681795616696999</v>
      </c>
      <c r="C2750" s="10">
        <v>0.96923828125</v>
      </c>
    </row>
    <row r="2751" spans="1:3" x14ac:dyDescent="0.2">
      <c r="A2751" s="8" t="s">
        <v>312</v>
      </c>
      <c r="B2751" s="8">
        <v>0.98246001369602898</v>
      </c>
      <c r="C2751" s="10">
        <v>0.935546875</v>
      </c>
    </row>
    <row r="2752" spans="1:3" x14ac:dyDescent="0.2">
      <c r="A2752" s="8" t="s">
        <v>243</v>
      </c>
      <c r="B2752" s="8">
        <v>0.99414253359120497</v>
      </c>
      <c r="C2752" s="10">
        <v>0.978515625</v>
      </c>
    </row>
    <row r="2753" spans="1:3" x14ac:dyDescent="0.2">
      <c r="A2753" s="8" t="s">
        <v>937</v>
      </c>
      <c r="B2753" s="8">
        <v>0.82984507282364695</v>
      </c>
      <c r="C2753" s="10">
        <v>0.764892578125</v>
      </c>
    </row>
    <row r="2754" spans="1:3" x14ac:dyDescent="0.2">
      <c r="A2754" s="8" t="s">
        <v>524</v>
      </c>
      <c r="B2754" s="8">
        <v>0.29641104848392202</v>
      </c>
      <c r="C2754" s="10">
        <v>0.244140625</v>
      </c>
    </row>
    <row r="2755" spans="1:3" x14ac:dyDescent="0.2">
      <c r="A2755" s="8" t="s">
        <v>449</v>
      </c>
      <c r="B2755" s="8">
        <v>0.78228764018424002</v>
      </c>
      <c r="C2755" s="10">
        <v>0.7041015625</v>
      </c>
    </row>
    <row r="2756" spans="1:3" x14ac:dyDescent="0.2">
      <c r="A2756" s="8" t="s">
        <v>811</v>
      </c>
      <c r="B2756" s="8">
        <v>0.66614552797717697</v>
      </c>
      <c r="C2756" s="10">
        <v>0.591796875</v>
      </c>
    </row>
    <row r="2757" spans="1:3" x14ac:dyDescent="0.2">
      <c r="A2757" s="8" t="s">
        <v>899</v>
      </c>
      <c r="B2757" s="8">
        <v>1</v>
      </c>
      <c r="C2757" s="10">
        <v>0.99609375</v>
      </c>
    </row>
    <row r="2758" spans="1:3" x14ac:dyDescent="0.2">
      <c r="A2758" s="8" t="s">
        <v>231</v>
      </c>
      <c r="B2758" s="8">
        <v>1</v>
      </c>
      <c r="C2758" s="10">
        <v>0.9921875</v>
      </c>
    </row>
    <row r="2759" spans="1:3" x14ac:dyDescent="0.2">
      <c r="A2759" s="8" t="s">
        <v>621</v>
      </c>
      <c r="B2759" s="8">
        <v>0.97265625</v>
      </c>
      <c r="C2759" s="10">
        <v>0.90625</v>
      </c>
    </row>
    <row r="2760" spans="1:3" x14ac:dyDescent="0.2">
      <c r="A2760" s="8" t="s">
        <v>149</v>
      </c>
      <c r="B2760" s="8">
        <v>0.49025023321391897</v>
      </c>
      <c r="C2760" s="10">
        <v>0.416748046875</v>
      </c>
    </row>
    <row r="2761" spans="1:3" x14ac:dyDescent="0.2">
      <c r="A2761" s="8" t="s">
        <v>112</v>
      </c>
      <c r="B2761" s="8">
        <v>1</v>
      </c>
      <c r="C2761" s="10">
        <v>0.994140625</v>
      </c>
    </row>
    <row r="2762" spans="1:3" x14ac:dyDescent="0.2">
      <c r="A2762" s="8" t="s">
        <v>543</v>
      </c>
      <c r="B2762" s="8">
        <v>0.95972073135789504</v>
      </c>
      <c r="C2762" s="10">
        <v>0.931396484375</v>
      </c>
    </row>
    <row r="2763" spans="1:3" x14ac:dyDescent="0.2">
      <c r="A2763" s="8" t="s">
        <v>397</v>
      </c>
      <c r="B2763" s="8">
        <v>0.265992463097322</v>
      </c>
      <c r="C2763" s="10">
        <v>0.1796875</v>
      </c>
    </row>
    <row r="2764" spans="1:3" x14ac:dyDescent="0.2">
      <c r="A2764" s="8" t="s">
        <v>679</v>
      </c>
      <c r="B2764" s="8">
        <v>0.98341179124174005</v>
      </c>
      <c r="C2764" s="10">
        <v>0.94921875</v>
      </c>
    </row>
    <row r="2765" spans="1:3" x14ac:dyDescent="0.2">
      <c r="A2765" s="8" t="s">
        <v>770</v>
      </c>
      <c r="B2765" s="8">
        <v>0.99609375</v>
      </c>
      <c r="C2765" s="10">
        <v>0.994140625</v>
      </c>
    </row>
    <row r="2766" spans="1:3" x14ac:dyDescent="0.2">
      <c r="A2766" s="8" t="s">
        <v>749</v>
      </c>
      <c r="B2766" s="8">
        <v>0.99511957168579102</v>
      </c>
      <c r="C2766" s="10">
        <v>0.978515625</v>
      </c>
    </row>
    <row r="2767" spans="1:3" x14ac:dyDescent="0.2">
      <c r="A2767" s="8" t="s">
        <v>454</v>
      </c>
      <c r="B2767" s="8">
        <v>0.95265102652959299</v>
      </c>
      <c r="C2767" s="10">
        <v>0.90673828125</v>
      </c>
    </row>
    <row r="2768" spans="1:3" x14ac:dyDescent="0.2">
      <c r="A2768" s="8" t="s">
        <v>249</v>
      </c>
      <c r="B2768" s="8">
        <v>0.49623895032075499</v>
      </c>
      <c r="C2768" s="10">
        <v>0.40234375</v>
      </c>
    </row>
    <row r="2769" spans="1:3" x14ac:dyDescent="0.2">
      <c r="A2769" s="8" t="s">
        <v>930</v>
      </c>
      <c r="B2769" s="8">
        <v>0.70419317635515899</v>
      </c>
      <c r="C2769" s="10">
        <v>0.599609375</v>
      </c>
    </row>
    <row r="2770" spans="1:3" x14ac:dyDescent="0.2">
      <c r="A2770" s="8" t="s">
        <v>900</v>
      </c>
      <c r="B2770" s="8">
        <v>0.77442491267254998</v>
      </c>
      <c r="C2770" s="10">
        <v>0.72021484375</v>
      </c>
    </row>
    <row r="2771" spans="1:3" x14ac:dyDescent="0.2">
      <c r="A2771" s="8" t="s">
        <v>358</v>
      </c>
      <c r="B2771" s="8">
        <v>0.88314854340458804</v>
      </c>
      <c r="C2771" s="10">
        <v>0.7734375</v>
      </c>
    </row>
    <row r="2772" spans="1:3" x14ac:dyDescent="0.2">
      <c r="A2772" s="8" t="s">
        <v>115</v>
      </c>
      <c r="B2772" s="8">
        <v>0.45512203336296497</v>
      </c>
      <c r="C2772" s="10">
        <v>0.3828125</v>
      </c>
    </row>
    <row r="2773" spans="1:3" x14ac:dyDescent="0.2">
      <c r="A2773" s="8" t="s">
        <v>678</v>
      </c>
      <c r="B2773" s="8">
        <v>0.53546242075580397</v>
      </c>
      <c r="C2773" s="10">
        <v>0.4296875</v>
      </c>
    </row>
    <row r="2774" spans="1:3" x14ac:dyDescent="0.2">
      <c r="A2774" s="8" t="s">
        <v>737</v>
      </c>
      <c r="B2774" s="8">
        <v>0.72467815674041502</v>
      </c>
      <c r="C2774" s="10">
        <v>0.6640625</v>
      </c>
    </row>
    <row r="2775" spans="1:3" x14ac:dyDescent="0.2">
      <c r="A2775" s="8" t="s">
        <v>464</v>
      </c>
      <c r="B2775" s="8">
        <v>0.675964969365349</v>
      </c>
      <c r="C2775" s="10">
        <v>0.5859375</v>
      </c>
    </row>
    <row r="2776" spans="1:3" x14ac:dyDescent="0.2">
      <c r="A2776" s="8" t="s">
        <v>423</v>
      </c>
      <c r="B2776" s="8">
        <v>0.96045351086657904</v>
      </c>
      <c r="C2776" s="10">
        <v>0.926513671875</v>
      </c>
    </row>
    <row r="2777" spans="1:3" x14ac:dyDescent="0.2">
      <c r="A2777" s="8" t="s">
        <v>448</v>
      </c>
      <c r="B2777" s="8">
        <v>0.25018377848566498</v>
      </c>
      <c r="C2777" s="10">
        <v>0.17578125</v>
      </c>
    </row>
    <row r="2778" spans="1:3" x14ac:dyDescent="0.2">
      <c r="A2778" s="8" t="s">
        <v>848</v>
      </c>
      <c r="B2778" s="8">
        <v>0.24515727884573399</v>
      </c>
      <c r="C2778" s="10">
        <v>0.1953125</v>
      </c>
    </row>
    <row r="2779" spans="1:3" x14ac:dyDescent="0.2">
      <c r="A2779" s="8" t="s">
        <v>748</v>
      </c>
      <c r="B2779" s="8">
        <v>0.28933812839234901</v>
      </c>
      <c r="C2779" s="10">
        <v>0.21875</v>
      </c>
    </row>
    <row r="2780" spans="1:3" x14ac:dyDescent="0.2">
      <c r="A2780" s="8" t="s">
        <v>115</v>
      </c>
      <c r="B2780" s="8">
        <v>0.45512203336296497</v>
      </c>
      <c r="C2780" s="10">
        <v>0.3828125</v>
      </c>
    </row>
    <row r="2781" spans="1:3" x14ac:dyDescent="0.2">
      <c r="A2781" s="8" t="s">
        <v>250</v>
      </c>
      <c r="B2781" s="8">
        <v>1</v>
      </c>
      <c r="C2781" s="10">
        <v>0.9990234375</v>
      </c>
    </row>
    <row r="2782" spans="1:3" x14ac:dyDescent="0.2">
      <c r="A2782" s="8" t="s">
        <v>316</v>
      </c>
      <c r="B2782" s="8">
        <v>0.29301456814499699</v>
      </c>
      <c r="C2782" s="10">
        <v>0.236328125</v>
      </c>
    </row>
    <row r="2783" spans="1:3" x14ac:dyDescent="0.2">
      <c r="A2783" s="8" t="s">
        <v>633</v>
      </c>
      <c r="B2783" s="8">
        <v>0.50796563861232102</v>
      </c>
      <c r="C2783" s="10">
        <v>0.41796875</v>
      </c>
    </row>
    <row r="2784" spans="1:3" x14ac:dyDescent="0.2">
      <c r="A2784" s="8" t="s">
        <v>376</v>
      </c>
      <c r="B2784" s="8">
        <v>0.50785209363317996</v>
      </c>
      <c r="C2784" s="10">
        <v>0.42578125</v>
      </c>
    </row>
    <row r="2785" spans="1:3" x14ac:dyDescent="0.2">
      <c r="A2785" s="8" t="s">
        <v>672</v>
      </c>
      <c r="B2785" s="8">
        <v>0.92977929177545604</v>
      </c>
      <c r="C2785" s="10">
        <v>0.87109375</v>
      </c>
    </row>
    <row r="2786" spans="1:3" x14ac:dyDescent="0.2">
      <c r="A2786" s="8" t="s">
        <v>813</v>
      </c>
      <c r="B2786" s="8">
        <v>0.48067506480732403</v>
      </c>
      <c r="C2786" s="10">
        <v>0.384765625</v>
      </c>
    </row>
    <row r="2787" spans="1:3" x14ac:dyDescent="0.2">
      <c r="A2787" s="8" t="s">
        <v>241</v>
      </c>
      <c r="B2787" s="8">
        <v>0.20346186733791899</v>
      </c>
      <c r="C2787" s="10">
        <v>0.140625</v>
      </c>
    </row>
    <row r="2788" spans="1:3" x14ac:dyDescent="0.2">
      <c r="A2788" s="8" t="s">
        <v>360</v>
      </c>
      <c r="B2788" s="8">
        <v>0.50420419961577501</v>
      </c>
      <c r="C2788" s="10">
        <v>0.376953125</v>
      </c>
    </row>
    <row r="2789" spans="1:3" x14ac:dyDescent="0.2">
      <c r="A2789" s="8" t="s">
        <v>804</v>
      </c>
      <c r="B2789" s="8">
        <v>0.308808144283372</v>
      </c>
      <c r="C2789" s="10">
        <v>0.25</v>
      </c>
    </row>
    <row r="2790" spans="1:3" x14ac:dyDescent="0.2">
      <c r="A2790" s="8" t="s">
        <v>314</v>
      </c>
      <c r="B2790" s="8">
        <v>0.85571343310231696</v>
      </c>
      <c r="C2790" s="10">
        <v>0.76171875</v>
      </c>
    </row>
    <row r="2791" spans="1:3" x14ac:dyDescent="0.2">
      <c r="A2791" s="8" t="s">
        <v>378</v>
      </c>
      <c r="B2791" s="8">
        <v>0.30873896166791898</v>
      </c>
      <c r="C2791" s="10">
        <v>0.234375</v>
      </c>
    </row>
    <row r="2792" spans="1:3" x14ac:dyDescent="0.2">
      <c r="A2792" s="8" t="s">
        <v>317</v>
      </c>
      <c r="B2792" s="8">
        <v>0.998535633164781</v>
      </c>
      <c r="C2792" s="10">
        <v>0.9970703125</v>
      </c>
    </row>
    <row r="2793" spans="1:3" x14ac:dyDescent="0.2">
      <c r="A2793" s="8" t="s">
        <v>824</v>
      </c>
      <c r="B2793" s="8">
        <v>0.33999690073657302</v>
      </c>
      <c r="C2793" s="10">
        <v>0.27734375</v>
      </c>
    </row>
    <row r="2794" spans="1:3" x14ac:dyDescent="0.2">
      <c r="A2794" s="8" t="s">
        <v>754</v>
      </c>
      <c r="B2794" s="8">
        <v>0.96291354381111605</v>
      </c>
      <c r="C2794" s="10">
        <v>0.91796875</v>
      </c>
    </row>
    <row r="2795" spans="1:3" x14ac:dyDescent="0.2">
      <c r="A2795" s="8" t="s">
        <v>399</v>
      </c>
      <c r="B2795" s="8">
        <v>0.24258557509697701</v>
      </c>
      <c r="C2795" s="10">
        <v>0.1640625</v>
      </c>
    </row>
    <row r="2796" spans="1:3" x14ac:dyDescent="0.2">
      <c r="A2796" s="8" t="s">
        <v>280</v>
      </c>
      <c r="B2796" s="8">
        <v>0.73843434666569097</v>
      </c>
      <c r="C2796" s="10">
        <v>0.67578125</v>
      </c>
    </row>
    <row r="2797" spans="1:3" x14ac:dyDescent="0.2">
      <c r="A2797" s="8" t="s">
        <v>621</v>
      </c>
      <c r="B2797" s="8">
        <v>0.97265625</v>
      </c>
      <c r="C2797" s="10">
        <v>0.90625</v>
      </c>
    </row>
    <row r="2798" spans="1:3" x14ac:dyDescent="0.2">
      <c r="A2798" s="8" t="s">
        <v>695</v>
      </c>
      <c r="B2798" s="8">
        <v>0.66046234659986403</v>
      </c>
      <c r="C2798" s="10">
        <v>0.53125</v>
      </c>
    </row>
    <row r="2799" spans="1:3" x14ac:dyDescent="0.2">
      <c r="A2799" s="8" t="s">
        <v>515</v>
      </c>
      <c r="B2799" s="8">
        <v>0.39093121859296398</v>
      </c>
      <c r="C2799" s="10">
        <v>0.30859375</v>
      </c>
    </row>
    <row r="2800" spans="1:3" x14ac:dyDescent="0.2">
      <c r="A2800" s="8" t="s">
        <v>599</v>
      </c>
      <c r="B2800" s="8">
        <v>0.66046234659986403</v>
      </c>
      <c r="C2800" s="10">
        <v>0.53125</v>
      </c>
    </row>
    <row r="2801" spans="1:3" x14ac:dyDescent="0.2">
      <c r="A2801" s="8" t="s">
        <v>839</v>
      </c>
      <c r="B2801" s="8">
        <v>0.99414634704589799</v>
      </c>
      <c r="C2801" s="10">
        <v>0.9765625</v>
      </c>
    </row>
    <row r="2802" spans="1:3" x14ac:dyDescent="0.2">
      <c r="A2802" s="8" t="s">
        <v>585</v>
      </c>
      <c r="B2802" s="8">
        <v>0.54900387598232603</v>
      </c>
      <c r="C2802" s="10">
        <v>0.451171875</v>
      </c>
    </row>
    <row r="2803" spans="1:3" x14ac:dyDescent="0.2">
      <c r="A2803" s="8" t="s">
        <v>655</v>
      </c>
      <c r="B2803" s="8">
        <v>0.43658834326812601</v>
      </c>
      <c r="C2803" s="10">
        <v>0.369140625</v>
      </c>
    </row>
    <row r="2804" spans="1:3" x14ac:dyDescent="0.2">
      <c r="A2804" s="8" t="s">
        <v>92</v>
      </c>
      <c r="B2804" s="8">
        <v>0.51183338795194799</v>
      </c>
      <c r="C2804" s="10">
        <v>0.4375</v>
      </c>
    </row>
    <row r="2805" spans="1:3" x14ac:dyDescent="0.2">
      <c r="A2805" s="8" t="s">
        <v>816</v>
      </c>
      <c r="B2805" s="8">
        <v>1</v>
      </c>
      <c r="C2805" s="10">
        <v>0.99951171875</v>
      </c>
    </row>
    <row r="2806" spans="1:3" x14ac:dyDescent="0.2">
      <c r="A2806" s="8" t="s">
        <v>451</v>
      </c>
      <c r="B2806" s="8">
        <v>0.48541646755880102</v>
      </c>
      <c r="C2806" s="10">
        <v>0.4150390625</v>
      </c>
    </row>
    <row r="2807" spans="1:3" x14ac:dyDescent="0.2">
      <c r="A2807" s="8" t="s">
        <v>332</v>
      </c>
      <c r="B2807" s="8">
        <v>0.49854660287515501</v>
      </c>
      <c r="C2807" s="10">
        <v>0.44482421875</v>
      </c>
    </row>
    <row r="2808" spans="1:3" x14ac:dyDescent="0.2">
      <c r="A2808" s="8" t="s">
        <v>133</v>
      </c>
      <c r="B2808" s="8">
        <v>0.57523921986258297</v>
      </c>
      <c r="C2808" s="10">
        <v>0.521484375</v>
      </c>
    </row>
    <row r="2809" spans="1:3" x14ac:dyDescent="0.2">
      <c r="A2809" s="8" t="s">
        <v>487</v>
      </c>
      <c r="B2809" s="8">
        <v>0.37135100657540598</v>
      </c>
      <c r="C2809" s="10">
        <v>0.314208984375</v>
      </c>
    </row>
    <row r="2810" spans="1:3" x14ac:dyDescent="0.2">
      <c r="A2810" s="8" t="s">
        <v>407</v>
      </c>
      <c r="B2810" s="8">
        <v>0.49646112902123302</v>
      </c>
      <c r="C2810" s="10">
        <v>0.3984375</v>
      </c>
    </row>
    <row r="2811" spans="1:3" x14ac:dyDescent="0.2">
      <c r="A2811" s="8" t="s">
        <v>762</v>
      </c>
      <c r="B2811" s="8">
        <v>0.46877671458230002</v>
      </c>
      <c r="C2811" s="10">
        <v>0.40869140625</v>
      </c>
    </row>
    <row r="2812" spans="1:3" x14ac:dyDescent="0.2">
      <c r="A2812" s="8" t="s">
        <v>245</v>
      </c>
      <c r="B2812" s="8">
        <v>0.52002094646781505</v>
      </c>
      <c r="C2812" s="10">
        <v>0.390625</v>
      </c>
    </row>
    <row r="2813" spans="1:3" x14ac:dyDescent="0.2">
      <c r="A2813" s="8" t="s">
        <v>155</v>
      </c>
      <c r="B2813" s="8">
        <v>0.58597518510795399</v>
      </c>
      <c r="C2813" s="10">
        <v>0.5029296875</v>
      </c>
    </row>
    <row r="2814" spans="1:3" x14ac:dyDescent="0.2">
      <c r="A2814" s="8" t="s">
        <v>271</v>
      </c>
      <c r="B2814" s="8">
        <v>0.65258867536656195</v>
      </c>
      <c r="C2814" s="10">
        <v>0.58203125</v>
      </c>
    </row>
    <row r="2815" spans="1:3" x14ac:dyDescent="0.2">
      <c r="A2815" s="8" t="s">
        <v>667</v>
      </c>
      <c r="B2815" s="8">
        <v>0.28530940345473998</v>
      </c>
      <c r="C2815" s="10">
        <v>0.234375</v>
      </c>
    </row>
    <row r="2816" spans="1:3" x14ac:dyDescent="0.2">
      <c r="A2816" s="8" t="s">
        <v>366</v>
      </c>
      <c r="B2816" s="8">
        <v>0.74623890913672697</v>
      </c>
      <c r="C2816" s="10">
        <v>0.650390625</v>
      </c>
    </row>
    <row r="2817" spans="1:3" x14ac:dyDescent="0.2">
      <c r="A2817" s="8" t="s">
        <v>103</v>
      </c>
      <c r="B2817" s="8">
        <v>0.33794026081927903</v>
      </c>
      <c r="C2817" s="10">
        <v>0.275390625</v>
      </c>
    </row>
    <row r="2818" spans="1:3" x14ac:dyDescent="0.2">
      <c r="A2818" s="8" t="s">
        <v>312</v>
      </c>
      <c r="B2818" s="8">
        <v>0.98246001369602898</v>
      </c>
      <c r="C2818" s="10">
        <v>0.935546875</v>
      </c>
    </row>
    <row r="2819" spans="1:3" x14ac:dyDescent="0.2">
      <c r="A2819" s="8" t="s">
        <v>461</v>
      </c>
      <c r="B2819" s="8">
        <v>0.28933812839234901</v>
      </c>
      <c r="C2819" s="10">
        <v>0.21875</v>
      </c>
    </row>
    <row r="2820" spans="1:3" x14ac:dyDescent="0.2">
      <c r="A2820" s="8" t="s">
        <v>164</v>
      </c>
      <c r="B2820" s="8">
        <v>0.34402561948761001</v>
      </c>
      <c r="C2820" s="10">
        <v>0.2578125</v>
      </c>
    </row>
    <row r="2821" spans="1:3" x14ac:dyDescent="0.2">
      <c r="A2821" s="8" t="s">
        <v>750</v>
      </c>
      <c r="B2821" s="8">
        <v>0.31286745056119702</v>
      </c>
      <c r="C2821" s="10">
        <v>0.22265625</v>
      </c>
    </row>
    <row r="2822" spans="1:3" x14ac:dyDescent="0.2">
      <c r="A2822" s="8" t="s">
        <v>687</v>
      </c>
      <c r="B2822" s="8">
        <v>0.55641425018514401</v>
      </c>
      <c r="C2822" s="10">
        <v>0.479248046875</v>
      </c>
    </row>
    <row r="2823" spans="1:3" x14ac:dyDescent="0.2">
      <c r="A2823" s="8" t="s">
        <v>444</v>
      </c>
      <c r="B2823" s="8">
        <v>0.25024501796798398</v>
      </c>
      <c r="C2823" s="10">
        <v>0.18359375</v>
      </c>
    </row>
    <row r="2824" spans="1:3" x14ac:dyDescent="0.2">
      <c r="A2824" s="8" t="s">
        <v>315</v>
      </c>
      <c r="B2824" s="8">
        <v>0.78033451533650899</v>
      </c>
      <c r="C2824" s="10">
        <v>0.6943359375</v>
      </c>
    </row>
    <row r="2825" spans="1:3" x14ac:dyDescent="0.2">
      <c r="A2825" s="8" t="s">
        <v>164</v>
      </c>
      <c r="B2825" s="8">
        <v>0.34402561948761001</v>
      </c>
      <c r="C2825" s="10">
        <v>0.2578125</v>
      </c>
    </row>
    <row r="2826" spans="1:3" x14ac:dyDescent="0.2">
      <c r="A2826" s="8" t="s">
        <v>347</v>
      </c>
      <c r="B2826" s="8">
        <v>1</v>
      </c>
      <c r="C2826" s="10">
        <v>0.9921875</v>
      </c>
    </row>
    <row r="2827" spans="1:3" x14ac:dyDescent="0.2">
      <c r="A2827" s="8" t="s">
        <v>402</v>
      </c>
      <c r="B2827" s="8">
        <v>0.66614552797717697</v>
      </c>
      <c r="C2827" s="10">
        <v>0.591796875</v>
      </c>
    </row>
    <row r="2828" spans="1:3" x14ac:dyDescent="0.2">
      <c r="A2828" s="8" t="s">
        <v>541</v>
      </c>
      <c r="B2828" s="8">
        <v>0.316773699438957</v>
      </c>
      <c r="C2828" s="10">
        <v>0.2265625</v>
      </c>
    </row>
    <row r="2829" spans="1:3" x14ac:dyDescent="0.2">
      <c r="A2829" s="8" t="s">
        <v>641</v>
      </c>
      <c r="B2829" s="8">
        <v>0.85952801958650704</v>
      </c>
      <c r="C2829" s="10">
        <v>0.796875</v>
      </c>
    </row>
    <row r="2830" spans="1:3" x14ac:dyDescent="0.2">
      <c r="A2830" s="8" t="s">
        <v>558</v>
      </c>
      <c r="B2830" s="8">
        <v>0.50811808314966</v>
      </c>
      <c r="C2830" s="10">
        <v>0.37890625</v>
      </c>
    </row>
    <row r="2831" spans="1:3" x14ac:dyDescent="0.2">
      <c r="A2831" s="8" t="s">
        <v>105</v>
      </c>
      <c r="B2831" s="8">
        <v>0.97363758233800302</v>
      </c>
      <c r="C2831" s="10">
        <v>0.947265625</v>
      </c>
    </row>
    <row r="2832" spans="1:3" x14ac:dyDescent="0.2">
      <c r="A2832" s="8" t="s">
        <v>576</v>
      </c>
      <c r="B2832" s="8">
        <v>0.95411539336397699</v>
      </c>
      <c r="C2832" s="10">
        <v>0.90869140625</v>
      </c>
    </row>
    <row r="2833" spans="1:3" x14ac:dyDescent="0.2">
      <c r="A2833" s="8" t="s">
        <v>457</v>
      </c>
      <c r="B2833" s="8">
        <v>0.70810133397846997</v>
      </c>
      <c r="C2833" s="10">
        <v>0.603515625</v>
      </c>
    </row>
    <row r="2834" spans="1:3" x14ac:dyDescent="0.2">
      <c r="A2834" s="8" t="s">
        <v>707</v>
      </c>
      <c r="B2834" s="8">
        <v>0.92725133986130903</v>
      </c>
      <c r="C2834" s="10">
        <v>0.887939453125</v>
      </c>
    </row>
    <row r="2835" spans="1:3" x14ac:dyDescent="0.2">
      <c r="A2835" s="8" t="s">
        <v>447</v>
      </c>
      <c r="B2835" s="8">
        <v>0.20324729042777601</v>
      </c>
      <c r="C2835" s="10">
        <v>0.15625</v>
      </c>
    </row>
    <row r="2836" spans="1:3" x14ac:dyDescent="0.2">
      <c r="A2836" s="8" t="s">
        <v>94</v>
      </c>
      <c r="B2836" s="8">
        <v>0.40448028231095601</v>
      </c>
      <c r="C2836" s="10">
        <v>0.30859375</v>
      </c>
    </row>
    <row r="2837" spans="1:3" x14ac:dyDescent="0.2">
      <c r="A2837" s="8" t="s">
        <v>819</v>
      </c>
      <c r="B2837" s="8">
        <v>0.33636614470468801</v>
      </c>
      <c r="C2837" s="10">
        <v>0.23828125</v>
      </c>
    </row>
    <row r="2838" spans="1:3" x14ac:dyDescent="0.2">
      <c r="A2838" s="8" t="s">
        <v>851</v>
      </c>
      <c r="B2838" s="8">
        <v>0.23832515936996301</v>
      </c>
      <c r="C2838" s="10">
        <v>0.1884765625</v>
      </c>
    </row>
    <row r="2839" spans="1:3" x14ac:dyDescent="0.2">
      <c r="A2839" s="8" t="s">
        <v>256</v>
      </c>
      <c r="B2839" s="8">
        <v>1</v>
      </c>
      <c r="C2839" s="10">
        <v>0.998046875</v>
      </c>
    </row>
    <row r="2840" spans="1:3" x14ac:dyDescent="0.2">
      <c r="A2840" s="8" t="s">
        <v>81</v>
      </c>
      <c r="B2840" s="8">
        <v>0.64381647453401503</v>
      </c>
      <c r="C2840" s="10">
        <v>0.55615234375</v>
      </c>
    </row>
    <row r="2841" spans="1:3" x14ac:dyDescent="0.2">
      <c r="A2841" s="8" t="s">
        <v>506</v>
      </c>
      <c r="B2841" s="8">
        <v>0.69354272909529702</v>
      </c>
      <c r="C2841" s="10">
        <v>0.578125</v>
      </c>
    </row>
    <row r="2842" spans="1:3" x14ac:dyDescent="0.2">
      <c r="A2842" s="8" t="s">
        <v>217</v>
      </c>
      <c r="B2842" s="8">
        <v>0.754955341130635</v>
      </c>
      <c r="C2842" s="10">
        <v>0.658203125</v>
      </c>
    </row>
    <row r="2843" spans="1:3" x14ac:dyDescent="0.2">
      <c r="A2843" s="8" t="s">
        <v>242</v>
      </c>
      <c r="B2843" s="8">
        <v>0.44049459321593498</v>
      </c>
      <c r="C2843" s="10">
        <v>0.373046875</v>
      </c>
    </row>
    <row r="2844" spans="1:3" x14ac:dyDescent="0.2">
      <c r="A2844" s="8" t="s">
        <v>98</v>
      </c>
      <c r="B2844" s="8">
        <v>0.71295552357228298</v>
      </c>
      <c r="C2844" s="10">
        <v>0.642578125</v>
      </c>
    </row>
    <row r="2845" spans="1:3" x14ac:dyDescent="0.2">
      <c r="A2845" s="8" t="s">
        <v>448</v>
      </c>
      <c r="B2845" s="8">
        <v>0.25018377848566498</v>
      </c>
      <c r="C2845" s="10">
        <v>0.17578125</v>
      </c>
    </row>
    <row r="2846" spans="1:3" x14ac:dyDescent="0.2">
      <c r="A2846" s="8" t="s">
        <v>395</v>
      </c>
      <c r="B2846" s="8">
        <v>0.85571343310231696</v>
      </c>
      <c r="C2846" s="10">
        <v>0.76171875</v>
      </c>
    </row>
    <row r="2847" spans="1:3" x14ac:dyDescent="0.2">
      <c r="A2847" s="8" t="s">
        <v>769</v>
      </c>
      <c r="B2847" s="8">
        <v>0.39880492250725202</v>
      </c>
      <c r="C2847" s="10">
        <v>0.30859375</v>
      </c>
    </row>
    <row r="2848" spans="1:3" x14ac:dyDescent="0.2">
      <c r="A2848" s="8" t="s">
        <v>329</v>
      </c>
      <c r="B2848" s="8">
        <v>0.93460847449092999</v>
      </c>
      <c r="C2848" s="10">
        <v>0.8642578125</v>
      </c>
    </row>
    <row r="2849" spans="1:3" x14ac:dyDescent="0.2">
      <c r="A2849" s="8" t="s">
        <v>412</v>
      </c>
      <c r="B2849" s="8">
        <v>1</v>
      </c>
      <c r="C2849" s="10">
        <v>0.999755859375</v>
      </c>
    </row>
    <row r="2850" spans="1:3" x14ac:dyDescent="0.2">
      <c r="A2850" s="8" t="s">
        <v>882</v>
      </c>
      <c r="B2850" s="8">
        <v>0.71099094808230701</v>
      </c>
      <c r="C2850" s="10">
        <v>0.642578125</v>
      </c>
    </row>
    <row r="2851" spans="1:3" x14ac:dyDescent="0.2">
      <c r="A2851" s="8" t="s">
        <v>875</v>
      </c>
      <c r="B2851" s="8">
        <v>0.49646112902123302</v>
      </c>
      <c r="C2851" s="10">
        <v>0.3984375</v>
      </c>
    </row>
    <row r="2852" spans="1:3" x14ac:dyDescent="0.2">
      <c r="A2852" s="8" t="s">
        <v>165</v>
      </c>
      <c r="B2852" s="8">
        <v>0.35168478613186799</v>
      </c>
      <c r="C2852" s="10">
        <v>0.291015625</v>
      </c>
    </row>
    <row r="2853" spans="1:3" x14ac:dyDescent="0.2">
      <c r="A2853" s="8" t="s">
        <v>768</v>
      </c>
      <c r="B2853" s="8">
        <v>0.43856437256880598</v>
      </c>
      <c r="C2853" s="10">
        <v>0.3525390625</v>
      </c>
    </row>
    <row r="2854" spans="1:3" x14ac:dyDescent="0.2">
      <c r="A2854" s="8" t="s">
        <v>555</v>
      </c>
      <c r="B2854" s="8">
        <v>0.28522504230287998</v>
      </c>
      <c r="C2854" s="10">
        <v>0.220703125</v>
      </c>
    </row>
    <row r="2855" spans="1:3" x14ac:dyDescent="0.2">
      <c r="A2855" s="8" t="s">
        <v>359</v>
      </c>
      <c r="B2855" s="8">
        <v>0.31642008137459599</v>
      </c>
      <c r="C2855" s="10">
        <v>0.264404296875</v>
      </c>
    </row>
    <row r="2856" spans="1:3" x14ac:dyDescent="0.2">
      <c r="A2856" s="8" t="s">
        <v>515</v>
      </c>
      <c r="B2856" s="8">
        <v>0.39093121859296398</v>
      </c>
      <c r="C2856" s="10">
        <v>0.30859375</v>
      </c>
    </row>
    <row r="2857" spans="1:3" x14ac:dyDescent="0.2">
      <c r="A2857" s="8" t="s">
        <v>175</v>
      </c>
      <c r="B2857" s="8">
        <v>0.24646121786084099</v>
      </c>
      <c r="C2857" s="10">
        <v>0.171875</v>
      </c>
    </row>
    <row r="2858" spans="1:3" x14ac:dyDescent="0.2">
      <c r="A2858" s="8" t="s">
        <v>473</v>
      </c>
      <c r="B2858" s="8">
        <v>0.74318552886030698</v>
      </c>
      <c r="C2858" s="10">
        <v>0.68505859375</v>
      </c>
    </row>
    <row r="2859" spans="1:3" x14ac:dyDescent="0.2">
      <c r="A2859" s="8" t="s">
        <v>216</v>
      </c>
      <c r="B2859" s="8">
        <v>0.12121628193454501</v>
      </c>
      <c r="C2859" s="10">
        <v>8.203125E-2</v>
      </c>
    </row>
    <row r="2860" spans="1:3" x14ac:dyDescent="0.2">
      <c r="A2860" s="8" t="s">
        <v>585</v>
      </c>
      <c r="B2860" s="8">
        <v>0.54900387598232603</v>
      </c>
      <c r="C2860" s="10">
        <v>0.451171875</v>
      </c>
    </row>
    <row r="2861" spans="1:3" x14ac:dyDescent="0.2">
      <c r="A2861" s="8" t="s">
        <v>451</v>
      </c>
      <c r="B2861" s="8">
        <v>0.48541646755880102</v>
      </c>
      <c r="C2861" s="10">
        <v>0.4150390625</v>
      </c>
    </row>
    <row r="2862" spans="1:3" x14ac:dyDescent="0.2">
      <c r="A2862" s="8" t="s">
        <v>677</v>
      </c>
      <c r="B2862" s="8">
        <v>0.791536818890756</v>
      </c>
      <c r="C2862" s="10">
        <v>0.70654296875</v>
      </c>
    </row>
    <row r="2863" spans="1:3" x14ac:dyDescent="0.2">
      <c r="A2863" s="8" t="s">
        <v>658</v>
      </c>
      <c r="B2863" s="8">
        <v>0.87316143640021004</v>
      </c>
      <c r="C2863" s="10">
        <v>0.767578125</v>
      </c>
    </row>
    <row r="2864" spans="1:3" x14ac:dyDescent="0.2">
      <c r="A2864" s="8" t="s">
        <v>602</v>
      </c>
      <c r="B2864" s="8">
        <v>1</v>
      </c>
      <c r="C2864" s="10">
        <v>0.998046875</v>
      </c>
    </row>
    <row r="2865" spans="1:3" x14ac:dyDescent="0.2">
      <c r="A2865" s="8" t="s">
        <v>746</v>
      </c>
      <c r="B2865" s="8">
        <v>0.53546242075580397</v>
      </c>
      <c r="C2865" s="10">
        <v>0.4296875</v>
      </c>
    </row>
    <row r="2866" spans="1:3" x14ac:dyDescent="0.2">
      <c r="A2866" s="8" t="s">
        <v>686</v>
      </c>
      <c r="B2866" s="8">
        <v>0.28139521282817398</v>
      </c>
      <c r="C2866" s="10">
        <v>0.212890625</v>
      </c>
    </row>
    <row r="2867" spans="1:3" x14ac:dyDescent="0.2">
      <c r="A2867" s="8" t="s">
        <v>826</v>
      </c>
      <c r="B2867" s="8">
        <v>0.37899796835197602</v>
      </c>
      <c r="C2867" s="10">
        <v>0.318359375</v>
      </c>
    </row>
    <row r="2868" spans="1:3" x14ac:dyDescent="0.2">
      <c r="A2868" s="8" t="s">
        <v>378</v>
      </c>
      <c r="B2868" s="8">
        <v>0.30873896166791898</v>
      </c>
      <c r="C2868" s="10">
        <v>0.234375</v>
      </c>
    </row>
    <row r="2869" spans="1:3" x14ac:dyDescent="0.2">
      <c r="A2869" s="8" t="s">
        <v>912</v>
      </c>
      <c r="B2869" s="8">
        <v>0.92335272247880895</v>
      </c>
      <c r="C2869" s="10">
        <v>0.8916015625</v>
      </c>
    </row>
    <row r="2870" spans="1:3" x14ac:dyDescent="0.2">
      <c r="A2870" s="8" t="s">
        <v>348</v>
      </c>
      <c r="B2870" s="8">
        <v>1</v>
      </c>
      <c r="C2870" s="10">
        <v>0.99609375</v>
      </c>
    </row>
    <row r="2871" spans="1:3" x14ac:dyDescent="0.2">
      <c r="A2871" s="8" t="s">
        <v>175</v>
      </c>
      <c r="B2871" s="8">
        <v>0.24646121786084099</v>
      </c>
      <c r="C2871" s="10">
        <v>0.171875</v>
      </c>
    </row>
    <row r="2872" spans="1:3" x14ac:dyDescent="0.2">
      <c r="A2872" s="8" t="s">
        <v>932</v>
      </c>
      <c r="B2872" s="8">
        <v>0.52548998041952799</v>
      </c>
      <c r="C2872" s="10">
        <v>0.46875</v>
      </c>
    </row>
    <row r="2873" spans="1:3" x14ac:dyDescent="0.2">
      <c r="A2873" s="8" t="s">
        <v>105</v>
      </c>
      <c r="B2873" s="8">
        <v>0.97363758233800302</v>
      </c>
      <c r="C2873" s="10">
        <v>0.947265625</v>
      </c>
    </row>
    <row r="2874" spans="1:3" x14ac:dyDescent="0.2">
      <c r="A2874" s="8" t="s">
        <v>658</v>
      </c>
      <c r="B2874" s="8">
        <v>0.87316143640021004</v>
      </c>
      <c r="C2874" s="10">
        <v>0.767578125</v>
      </c>
    </row>
    <row r="2875" spans="1:3" x14ac:dyDescent="0.2">
      <c r="A2875" s="8" t="s">
        <v>323</v>
      </c>
      <c r="B2875" s="8">
        <v>0.971928477652511</v>
      </c>
      <c r="C2875" s="10">
        <v>0.93896484375</v>
      </c>
    </row>
    <row r="2876" spans="1:3" x14ac:dyDescent="0.2">
      <c r="A2876" s="8" t="s">
        <v>455</v>
      </c>
      <c r="B2876" s="8">
        <v>0.92208887368009296</v>
      </c>
      <c r="C2876" s="10">
        <v>0.828125</v>
      </c>
    </row>
    <row r="2877" spans="1:3" x14ac:dyDescent="0.2">
      <c r="A2877" s="8" t="s">
        <v>936</v>
      </c>
      <c r="B2877" s="8">
        <v>0.82229281383601105</v>
      </c>
      <c r="C2877" s="10">
        <v>0.74853515625</v>
      </c>
    </row>
    <row r="2878" spans="1:3" x14ac:dyDescent="0.2">
      <c r="A2878" s="8" t="s">
        <v>501</v>
      </c>
      <c r="B2878" s="8">
        <v>0.55095700068466302</v>
      </c>
      <c r="C2878" s="10">
        <v>0.453125</v>
      </c>
    </row>
    <row r="2879" spans="1:3" x14ac:dyDescent="0.2">
      <c r="A2879" s="8" t="s">
        <v>119</v>
      </c>
      <c r="B2879" s="8">
        <v>0.28543187897628602</v>
      </c>
      <c r="C2879" s="10">
        <v>0.21484375</v>
      </c>
    </row>
    <row r="2880" spans="1:3" x14ac:dyDescent="0.2">
      <c r="A2880" s="8" t="s">
        <v>112</v>
      </c>
      <c r="B2880" s="8">
        <v>1</v>
      </c>
      <c r="C2880" s="10">
        <v>0.994140625</v>
      </c>
    </row>
    <row r="2881" spans="1:3" x14ac:dyDescent="0.2">
      <c r="A2881" s="8" t="s">
        <v>183</v>
      </c>
      <c r="B2881" s="8">
        <v>0.37994581013168499</v>
      </c>
      <c r="C2881" s="10">
        <v>0.306640625</v>
      </c>
    </row>
    <row r="2882" spans="1:3" x14ac:dyDescent="0.2">
      <c r="A2882" s="8" t="s">
        <v>696</v>
      </c>
      <c r="B2882" s="8">
        <v>1</v>
      </c>
      <c r="C2882" s="10">
        <v>0.998046875</v>
      </c>
    </row>
    <row r="2883" spans="1:3" x14ac:dyDescent="0.2">
      <c r="A2883" s="8" t="s">
        <v>448</v>
      </c>
      <c r="B2883" s="8">
        <v>0.25018377848566498</v>
      </c>
      <c r="C2883" s="10">
        <v>0.17578125</v>
      </c>
    </row>
    <row r="2884" spans="1:3" x14ac:dyDescent="0.2">
      <c r="A2884" s="8" t="s">
        <v>680</v>
      </c>
      <c r="B2884" s="8">
        <v>0.62115865212649102</v>
      </c>
      <c r="C2884" s="10">
        <v>0.53515625</v>
      </c>
    </row>
    <row r="2885" spans="1:3" x14ac:dyDescent="0.2">
      <c r="A2885" s="8" t="s">
        <v>783</v>
      </c>
      <c r="B2885" s="8">
        <v>0.75591091287176904</v>
      </c>
      <c r="C2885" s="10">
        <v>0.6962890625</v>
      </c>
    </row>
    <row r="2886" spans="1:3" x14ac:dyDescent="0.2">
      <c r="A2886" s="8" t="s">
        <v>227</v>
      </c>
      <c r="B2886" s="8">
        <v>0.99658298489105601</v>
      </c>
      <c r="C2886" s="10">
        <v>0.98681640625</v>
      </c>
    </row>
    <row r="2887" spans="1:3" x14ac:dyDescent="0.2">
      <c r="A2887" s="8" t="s">
        <v>424</v>
      </c>
      <c r="B2887" s="8">
        <v>0.28530910380560798</v>
      </c>
      <c r="C2887" s="10">
        <v>0.212890625</v>
      </c>
    </row>
    <row r="2888" spans="1:3" x14ac:dyDescent="0.2">
      <c r="A2888" s="8" t="s">
        <v>470</v>
      </c>
      <c r="B2888" s="8">
        <v>1</v>
      </c>
      <c r="C2888" s="10">
        <v>0.99609375</v>
      </c>
    </row>
    <row r="2889" spans="1:3" x14ac:dyDescent="0.2">
      <c r="A2889" s="8" t="s">
        <v>901</v>
      </c>
      <c r="B2889" s="8">
        <v>1</v>
      </c>
      <c r="C2889" s="10">
        <v>0.999755859375</v>
      </c>
    </row>
    <row r="2890" spans="1:3" x14ac:dyDescent="0.2">
      <c r="A2890" s="8" t="s">
        <v>313</v>
      </c>
      <c r="B2890" s="8">
        <v>0.61755479431518301</v>
      </c>
      <c r="C2890" s="10">
        <v>0.53515625</v>
      </c>
    </row>
    <row r="2891" spans="1:3" x14ac:dyDescent="0.2">
      <c r="A2891" s="8" t="s">
        <v>695</v>
      </c>
      <c r="B2891" s="8">
        <v>0.66046234659986403</v>
      </c>
      <c r="C2891" s="10">
        <v>0.53125</v>
      </c>
    </row>
    <row r="2892" spans="1:3" x14ac:dyDescent="0.2">
      <c r="A2892" s="8" t="s">
        <v>786</v>
      </c>
      <c r="B2892" s="8">
        <v>0.84402524955960001</v>
      </c>
      <c r="C2892" s="10">
        <v>0.71484375</v>
      </c>
    </row>
    <row r="2893" spans="1:3" x14ac:dyDescent="0.2">
      <c r="A2893" s="8" t="s">
        <v>313</v>
      </c>
      <c r="B2893" s="8">
        <v>0.61755479431518301</v>
      </c>
      <c r="C2893" s="10">
        <v>0.53515625</v>
      </c>
    </row>
    <row r="2894" spans="1:3" x14ac:dyDescent="0.2">
      <c r="A2894" s="8" t="s">
        <v>414</v>
      </c>
      <c r="B2894" s="8">
        <v>0.99218988462242796</v>
      </c>
      <c r="C2894" s="10">
        <v>0.9755859375</v>
      </c>
    </row>
    <row r="2895" spans="1:3" x14ac:dyDescent="0.2">
      <c r="A2895" s="8" t="s">
        <v>225</v>
      </c>
      <c r="B2895" s="8">
        <v>0.62600613850744402</v>
      </c>
      <c r="C2895" s="10">
        <v>0.54150390625</v>
      </c>
    </row>
    <row r="2896" spans="1:3" x14ac:dyDescent="0.2">
      <c r="A2896" s="8" t="s">
        <v>119</v>
      </c>
      <c r="B2896" s="8">
        <v>0.28543187897628602</v>
      </c>
      <c r="C2896" s="10">
        <v>0.21484375</v>
      </c>
    </row>
    <row r="2897" spans="1:3" x14ac:dyDescent="0.2">
      <c r="A2897" s="8" t="s">
        <v>82</v>
      </c>
      <c r="B2897" s="8">
        <v>0.33112150328407502</v>
      </c>
      <c r="C2897" s="10">
        <v>0.265625</v>
      </c>
    </row>
    <row r="2898" spans="1:3" x14ac:dyDescent="0.2">
      <c r="A2898" s="8" t="s">
        <v>313</v>
      </c>
      <c r="B2898" s="8">
        <v>0.61755479431518301</v>
      </c>
      <c r="C2898" s="10">
        <v>0.53515625</v>
      </c>
    </row>
    <row r="2899" spans="1:3" x14ac:dyDescent="0.2">
      <c r="A2899" s="8" t="s">
        <v>644</v>
      </c>
      <c r="B2899" s="8">
        <v>0.55117918150148204</v>
      </c>
      <c r="C2899" s="10">
        <v>0.421875</v>
      </c>
    </row>
    <row r="2900" spans="1:3" x14ac:dyDescent="0.2">
      <c r="A2900" s="8" t="s">
        <v>259</v>
      </c>
      <c r="B2900" s="8">
        <v>0.71588521092104895</v>
      </c>
      <c r="C2900" s="10">
        <v>0.6455078125</v>
      </c>
    </row>
    <row r="2901" spans="1:3" x14ac:dyDescent="0.2">
      <c r="A2901" s="8" t="s">
        <v>535</v>
      </c>
      <c r="B2901" s="8">
        <v>0.28522504230287998</v>
      </c>
      <c r="C2901" s="10">
        <v>0.220703125</v>
      </c>
    </row>
    <row r="2902" spans="1:3" x14ac:dyDescent="0.2">
      <c r="A2902" s="8" t="s">
        <v>139</v>
      </c>
      <c r="B2902" s="8">
        <v>1</v>
      </c>
      <c r="C2902" s="10">
        <v>0.9990234375</v>
      </c>
    </row>
    <row r="2903" spans="1:3" x14ac:dyDescent="0.2">
      <c r="A2903" s="8" t="s">
        <v>657</v>
      </c>
      <c r="B2903" s="8">
        <v>0.96362686210363102</v>
      </c>
      <c r="C2903" s="10">
        <v>0.935791015625</v>
      </c>
    </row>
    <row r="2904" spans="1:3" x14ac:dyDescent="0.2">
      <c r="A2904" s="8" t="s">
        <v>660</v>
      </c>
      <c r="B2904" s="8">
        <v>0.92583472172190195</v>
      </c>
      <c r="C2904" s="10">
        <v>0.853515625</v>
      </c>
    </row>
    <row r="2905" spans="1:3" x14ac:dyDescent="0.2">
      <c r="A2905" s="8" t="s">
        <v>431</v>
      </c>
      <c r="B2905" s="8">
        <v>0.48639493876679701</v>
      </c>
      <c r="C2905" s="10">
        <v>0.416015625</v>
      </c>
    </row>
    <row r="2906" spans="1:3" x14ac:dyDescent="0.2">
      <c r="A2906" s="8" t="s">
        <v>553</v>
      </c>
      <c r="B2906" s="8">
        <v>0.59768057910399897</v>
      </c>
      <c r="C2906" s="10">
        <v>0.53564453125</v>
      </c>
    </row>
    <row r="2907" spans="1:3" x14ac:dyDescent="0.2">
      <c r="A2907" s="8" t="s">
        <v>516</v>
      </c>
      <c r="B2907" s="8">
        <v>0.60646773351741101</v>
      </c>
      <c r="C2907" s="10">
        <v>0.5595703125</v>
      </c>
    </row>
    <row r="2908" spans="1:3" x14ac:dyDescent="0.2">
      <c r="A2908" s="8" t="s">
        <v>345</v>
      </c>
      <c r="B2908" s="8">
        <v>0.52002094646781505</v>
      </c>
      <c r="C2908" s="10">
        <v>0.390625</v>
      </c>
    </row>
    <row r="2909" spans="1:3" x14ac:dyDescent="0.2">
      <c r="A2909" s="8" t="s">
        <v>155</v>
      </c>
      <c r="B2909" s="8">
        <v>0.58597518510795399</v>
      </c>
      <c r="C2909" s="10">
        <v>0.5029296875</v>
      </c>
    </row>
    <row r="2910" spans="1:3" ht="17" thickBot="1" x14ac:dyDescent="0.25">
      <c r="A2910" s="9" t="s">
        <v>723</v>
      </c>
      <c r="B2910" s="9">
        <v>0.98829651872964097</v>
      </c>
      <c r="C2910" s="11">
        <v>0.962890625</v>
      </c>
    </row>
  </sheetData>
  <autoFilter ref="A1:C2910" xr:uid="{05DC1568-E42D-104E-A6B3-55742B13F878}"/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9B90F-B29A-7947-9286-8FBEFFA084F1}">
  <dimension ref="A1:U3826"/>
  <sheetViews>
    <sheetView zoomScaleNormal="100" workbookViewId="0">
      <selection activeCell="V9" sqref="V9"/>
    </sheetView>
  </sheetViews>
  <sheetFormatPr baseColWidth="10" defaultRowHeight="16" x14ac:dyDescent="0.2"/>
  <cols>
    <col min="1" max="1" width="52" bestFit="1" customWidth="1"/>
    <col min="2" max="2" width="55.83203125" bestFit="1" customWidth="1"/>
    <col min="3" max="3" width="55.83203125" customWidth="1"/>
    <col min="4" max="4" width="5.5" bestFit="1" customWidth="1"/>
    <col min="5" max="5" width="6.83203125" bestFit="1" customWidth="1"/>
    <col min="6" max="6" width="12.1640625" bestFit="1" customWidth="1"/>
    <col min="7" max="7" width="12.1640625" customWidth="1"/>
    <col min="8" max="9" width="12.1640625" bestFit="1" customWidth="1"/>
    <col min="10" max="11" width="12.1640625" style="130" bestFit="1" customWidth="1"/>
    <col min="12" max="12" width="2.1640625" bestFit="1" customWidth="1"/>
    <col min="13" max="14" width="6.1640625" bestFit="1" customWidth="1"/>
    <col min="15" max="15" width="3.1640625" bestFit="1" customWidth="1"/>
    <col min="16" max="16" width="2.1640625" bestFit="1" customWidth="1"/>
    <col min="17" max="18" width="12.1640625" bestFit="1" customWidth="1"/>
    <col min="19" max="20" width="12.1640625" customWidth="1"/>
    <col min="21" max="21" width="11.1640625" bestFit="1" customWidth="1"/>
  </cols>
  <sheetData>
    <row r="1" spans="1:21" x14ac:dyDescent="0.2">
      <c r="A1" s="99" t="s">
        <v>60</v>
      </c>
      <c r="B1" s="96" t="s">
        <v>61</v>
      </c>
      <c r="C1" s="96" t="s">
        <v>65</v>
      </c>
      <c r="D1" s="94" t="s">
        <v>62</v>
      </c>
      <c r="E1" s="96" t="s">
        <v>63</v>
      </c>
      <c r="F1" s="94" t="s">
        <v>64</v>
      </c>
      <c r="G1" s="96" t="s">
        <v>940</v>
      </c>
      <c r="H1" s="101" t="s">
        <v>942</v>
      </c>
      <c r="I1" s="105"/>
      <c r="J1" s="103" t="s">
        <v>943</v>
      </c>
      <c r="K1" s="104"/>
      <c r="L1" s="101" t="s">
        <v>944</v>
      </c>
      <c r="M1" s="102"/>
      <c r="N1" s="102"/>
      <c r="O1" s="102"/>
      <c r="P1" s="105"/>
      <c r="Q1" s="103" t="s">
        <v>951</v>
      </c>
      <c r="R1" s="104"/>
      <c r="S1" s="101" t="s">
        <v>946</v>
      </c>
      <c r="T1" s="105"/>
      <c r="U1" s="96" t="s">
        <v>76</v>
      </c>
    </row>
    <row r="2" spans="1:21" ht="17" thickBot="1" x14ac:dyDescent="0.25">
      <c r="A2" s="100"/>
      <c r="B2" s="98"/>
      <c r="C2" s="97"/>
      <c r="D2" s="95"/>
      <c r="E2" s="98"/>
      <c r="F2" s="95"/>
      <c r="G2" s="98"/>
      <c r="H2" s="41" t="s">
        <v>4776</v>
      </c>
      <c r="I2" s="42" t="s">
        <v>4777</v>
      </c>
      <c r="J2" s="43" t="s">
        <v>4776</v>
      </c>
      <c r="K2" s="44" t="s">
        <v>4777</v>
      </c>
      <c r="L2" s="41" t="s">
        <v>945</v>
      </c>
      <c r="M2" s="45" t="s">
        <v>71</v>
      </c>
      <c r="N2" s="45" t="s">
        <v>72</v>
      </c>
      <c r="O2" s="45" t="s">
        <v>70</v>
      </c>
      <c r="P2" s="42" t="s">
        <v>73</v>
      </c>
      <c r="Q2" s="43" t="s">
        <v>4776</v>
      </c>
      <c r="R2" s="44" t="s">
        <v>4777</v>
      </c>
      <c r="S2" s="41" t="s">
        <v>4776</v>
      </c>
      <c r="T2" s="42" t="s">
        <v>4777</v>
      </c>
      <c r="U2" s="98"/>
    </row>
    <row r="3" spans="1:21" x14ac:dyDescent="0.2">
      <c r="A3" s="28" t="s">
        <v>34</v>
      </c>
      <c r="B3" s="33" t="s">
        <v>952</v>
      </c>
      <c r="C3" s="36" t="s">
        <v>2864</v>
      </c>
      <c r="D3" s="18">
        <v>1</v>
      </c>
      <c r="E3" s="12">
        <v>4096</v>
      </c>
      <c r="F3" s="18">
        <v>979</v>
      </c>
      <c r="G3" s="12">
        <f>1-F3/E3</f>
        <v>0.760986328125</v>
      </c>
      <c r="H3" s="19">
        <v>0.56055564236961197</v>
      </c>
      <c r="I3" s="20">
        <v>1</v>
      </c>
      <c r="J3" s="21">
        <v>0.48254199333132702</v>
      </c>
      <c r="K3" s="22">
        <v>0.99424807522460001</v>
      </c>
      <c r="L3" s="19">
        <v>3</v>
      </c>
      <c r="M3" s="23">
        <v>16384</v>
      </c>
      <c r="N3" s="23">
        <v>65536</v>
      </c>
      <c r="O3" s="23">
        <v>16</v>
      </c>
      <c r="P3" s="20">
        <v>1</v>
      </c>
      <c r="Q3" s="21">
        <v>0.496211747517248</v>
      </c>
      <c r="R3" s="22">
        <v>0.99508459565637397</v>
      </c>
      <c r="S3" s="19">
        <f>ABS(H3-J3)-ABS(H3-Q3)</f>
        <v>1.3669754185920979E-2</v>
      </c>
      <c r="T3" s="20">
        <f>ABS(I3-K3)-ABS(I3-R3)</f>
        <v>8.3652043177395718E-4</v>
      </c>
      <c r="U3" s="12">
        <v>1558145</v>
      </c>
    </row>
    <row r="4" spans="1:21" x14ac:dyDescent="0.2">
      <c r="A4" s="29" t="s">
        <v>40</v>
      </c>
      <c r="B4" s="34" t="s">
        <v>953</v>
      </c>
      <c r="C4" s="31" t="s">
        <v>2865</v>
      </c>
      <c r="D4" s="16">
        <v>0</v>
      </c>
      <c r="E4" s="8">
        <v>512</v>
      </c>
      <c r="F4" s="16">
        <v>272</v>
      </c>
      <c r="G4" s="8">
        <f t="shared" ref="G4:G38" si="0">1-F4/E4</f>
        <v>0.46875</v>
      </c>
      <c r="H4" s="7">
        <v>0.828016410542046</v>
      </c>
      <c r="I4" s="17">
        <v>0.99994163903492905</v>
      </c>
      <c r="J4" s="3">
        <v>0.52609117420681395</v>
      </c>
      <c r="K4" s="4">
        <v>0.99968645054324001</v>
      </c>
      <c r="L4" s="7">
        <v>3</v>
      </c>
      <c r="M4" s="1">
        <v>4096</v>
      </c>
      <c r="N4" s="1">
        <v>4096</v>
      </c>
      <c r="O4" s="1">
        <v>32</v>
      </c>
      <c r="P4" s="17">
        <v>1</v>
      </c>
      <c r="Q4" s="3">
        <v>0.54195976436284499</v>
      </c>
      <c r="R4" s="4">
        <v>0.99969913491422602</v>
      </c>
      <c r="S4" s="7">
        <f t="shared" ref="S4:S67" si="1">ABS(H4-J4)-ABS(H4-Q4)</f>
        <v>1.5868590156031037E-2</v>
      </c>
      <c r="T4" s="17">
        <f t="shared" ref="T4:T67" si="2">ABS(I4-K4)-ABS(I4-R4)</f>
        <v>1.2684370986004723E-5</v>
      </c>
      <c r="U4" s="8">
        <v>2914767</v>
      </c>
    </row>
    <row r="5" spans="1:21" x14ac:dyDescent="0.2">
      <c r="A5" s="29" t="s">
        <v>11</v>
      </c>
      <c r="B5" s="34" t="s">
        <v>954</v>
      </c>
      <c r="C5" s="31" t="s">
        <v>2866</v>
      </c>
      <c r="D5" s="16">
        <v>1</v>
      </c>
      <c r="E5" s="8">
        <v>16384</v>
      </c>
      <c r="F5" s="16">
        <v>3548</v>
      </c>
      <c r="G5" s="8">
        <f t="shared" si="0"/>
        <v>0.783447265625</v>
      </c>
      <c r="H5" s="7">
        <v>0.335529170400304</v>
      </c>
      <c r="I5" s="17">
        <v>1</v>
      </c>
      <c r="J5" s="3">
        <v>0.28397644384192</v>
      </c>
      <c r="K5" s="4">
        <v>0.999668891484777</v>
      </c>
      <c r="L5" s="7">
        <v>2</v>
      </c>
      <c r="M5" s="1">
        <v>4096</v>
      </c>
      <c r="N5" s="1">
        <v>4096</v>
      </c>
      <c r="O5" s="1">
        <v>8</v>
      </c>
      <c r="P5" s="17">
        <v>1</v>
      </c>
      <c r="Q5" s="3">
        <v>0.26102989970683199</v>
      </c>
      <c r="R5" s="4">
        <v>0.99948774598366097</v>
      </c>
      <c r="S5" s="7">
        <f t="shared" si="1"/>
        <v>-2.2946544135088009E-2</v>
      </c>
      <c r="T5" s="17">
        <f t="shared" si="2"/>
        <v>-1.8114550111603123E-4</v>
      </c>
      <c r="U5" s="8">
        <v>1094139</v>
      </c>
    </row>
    <row r="6" spans="1:21" x14ac:dyDescent="0.2">
      <c r="A6" s="29" t="s">
        <v>34</v>
      </c>
      <c r="B6" s="34" t="s">
        <v>955</v>
      </c>
      <c r="C6" s="31" t="s">
        <v>2867</v>
      </c>
      <c r="D6" s="16">
        <v>0</v>
      </c>
      <c r="E6" s="8">
        <v>128</v>
      </c>
      <c r="F6" s="16">
        <v>71</v>
      </c>
      <c r="G6" s="8">
        <f t="shared" si="0"/>
        <v>0.4453125</v>
      </c>
      <c r="H6" s="7">
        <v>1.0000000000017699</v>
      </c>
      <c r="I6" s="17">
        <v>0.75760577525249195</v>
      </c>
      <c r="J6" s="3">
        <v>0.82947015662905199</v>
      </c>
      <c r="K6" s="4">
        <v>0.91285842960846597</v>
      </c>
      <c r="L6" s="7">
        <v>1</v>
      </c>
      <c r="M6" s="1">
        <v>1024</v>
      </c>
      <c r="N6" s="1">
        <v>32768</v>
      </c>
      <c r="O6" s="1">
        <v>16</v>
      </c>
      <c r="P6" s="17">
        <v>1</v>
      </c>
      <c r="Q6" s="3">
        <v>0.94202186586368797</v>
      </c>
      <c r="R6" s="4">
        <v>0.82323973659744498</v>
      </c>
      <c r="S6" s="7">
        <f t="shared" si="1"/>
        <v>0.11255170923463598</v>
      </c>
      <c r="T6" s="17">
        <f t="shared" si="2"/>
        <v>8.9618693011020989E-2</v>
      </c>
      <c r="U6" s="8">
        <v>705901</v>
      </c>
    </row>
    <row r="7" spans="1:21" x14ac:dyDescent="0.2">
      <c r="A7" s="29" t="s">
        <v>57</v>
      </c>
      <c r="B7" s="34" t="s">
        <v>956</v>
      </c>
      <c r="C7" s="31" t="s">
        <v>2868</v>
      </c>
      <c r="D7" s="16">
        <v>1</v>
      </c>
      <c r="E7" s="8">
        <v>1024</v>
      </c>
      <c r="F7" s="16">
        <v>334</v>
      </c>
      <c r="G7" s="8">
        <f t="shared" si="0"/>
        <v>0.673828125</v>
      </c>
      <c r="H7" s="7">
        <v>0.48711048594046202</v>
      </c>
      <c r="I7" s="17">
        <v>0.99999999999997202</v>
      </c>
      <c r="J7" s="3">
        <v>0.40300977113712</v>
      </c>
      <c r="K7" s="4">
        <v>0.99851328796824201</v>
      </c>
      <c r="L7" s="7">
        <v>2</v>
      </c>
      <c r="M7" s="1">
        <v>65536</v>
      </c>
      <c r="N7" s="1">
        <v>8192</v>
      </c>
      <c r="O7" s="1">
        <v>64</v>
      </c>
      <c r="P7" s="17">
        <v>1</v>
      </c>
      <c r="Q7" s="3">
        <v>0.42131130732990002</v>
      </c>
      <c r="R7" s="4">
        <v>0.99733883477653096</v>
      </c>
      <c r="S7" s="7">
        <f t="shared" si="1"/>
        <v>1.8301536192780021E-2</v>
      </c>
      <c r="T7" s="17">
        <f t="shared" si="2"/>
        <v>-1.1744531917110557E-3</v>
      </c>
      <c r="U7" s="8">
        <v>5133285</v>
      </c>
    </row>
    <row r="8" spans="1:21" x14ac:dyDescent="0.2">
      <c r="A8" s="29" t="s">
        <v>22</v>
      </c>
      <c r="B8" s="34" t="s">
        <v>957</v>
      </c>
      <c r="C8" s="31" t="s">
        <v>2869</v>
      </c>
      <c r="D8" s="16">
        <v>0.75</v>
      </c>
      <c r="E8" s="8">
        <v>128</v>
      </c>
      <c r="F8" s="16">
        <v>98</v>
      </c>
      <c r="G8" s="8">
        <f t="shared" si="0"/>
        <v>0.234375</v>
      </c>
      <c r="H8" s="7">
        <v>0.999999999999999</v>
      </c>
      <c r="I8" s="17">
        <v>0.77861056296093301</v>
      </c>
      <c r="J8" s="3">
        <v>0.67349283893640899</v>
      </c>
      <c r="K8" s="4">
        <v>0.84376435822681695</v>
      </c>
      <c r="L8" s="7">
        <v>1</v>
      </c>
      <c r="M8" s="1">
        <v>8192</v>
      </c>
      <c r="N8" s="1">
        <v>65536</v>
      </c>
      <c r="O8" s="1">
        <v>16</v>
      </c>
      <c r="P8" s="17">
        <v>1</v>
      </c>
      <c r="Q8" s="3">
        <v>0.91309303386083696</v>
      </c>
      <c r="R8" s="4">
        <v>0.81580931782580302</v>
      </c>
      <c r="S8" s="7">
        <f t="shared" si="1"/>
        <v>0.23960019492442797</v>
      </c>
      <c r="T8" s="17">
        <f t="shared" si="2"/>
        <v>2.7955040401013931E-2</v>
      </c>
      <c r="U8" s="8">
        <v>2490456</v>
      </c>
    </row>
    <row r="9" spans="1:21" x14ac:dyDescent="0.2">
      <c r="A9" s="29" t="s">
        <v>12</v>
      </c>
      <c r="B9" s="34" t="s">
        <v>958</v>
      </c>
      <c r="C9" s="31" t="s">
        <v>2870</v>
      </c>
      <c r="D9" s="16">
        <v>0</v>
      </c>
      <c r="E9" s="8">
        <v>2048</v>
      </c>
      <c r="F9" s="16">
        <v>118</v>
      </c>
      <c r="G9" s="8">
        <f t="shared" si="0"/>
        <v>0.9423828125</v>
      </c>
      <c r="H9" s="7">
        <v>0.42129588585577799</v>
      </c>
      <c r="I9" s="17">
        <v>0.99999999940121298</v>
      </c>
      <c r="J9" s="3">
        <v>0.40103120939854298</v>
      </c>
      <c r="K9" s="4">
        <v>1.0004442731710701</v>
      </c>
      <c r="L9" s="7">
        <v>1</v>
      </c>
      <c r="M9" s="1">
        <v>16384</v>
      </c>
      <c r="N9" s="1">
        <v>4096</v>
      </c>
      <c r="O9" s="1">
        <v>8</v>
      </c>
      <c r="P9" s="17">
        <v>1</v>
      </c>
      <c r="Q9" s="3">
        <v>0.40256237833358099</v>
      </c>
      <c r="R9" s="4">
        <v>1.0000333184253301</v>
      </c>
      <c r="S9" s="7">
        <f t="shared" si="1"/>
        <v>1.5311689350380187E-3</v>
      </c>
      <c r="T9" s="17">
        <f t="shared" si="2"/>
        <v>4.109547457400442E-4</v>
      </c>
      <c r="U9" s="8">
        <v>378247</v>
      </c>
    </row>
    <row r="10" spans="1:21" x14ac:dyDescent="0.2">
      <c r="A10" s="29" t="s">
        <v>36</v>
      </c>
      <c r="B10" s="34" t="s">
        <v>959</v>
      </c>
      <c r="C10" s="31" t="s">
        <v>2871</v>
      </c>
      <c r="D10" s="16">
        <v>0.25</v>
      </c>
      <c r="E10" s="8">
        <v>512</v>
      </c>
      <c r="F10" s="16">
        <v>323</v>
      </c>
      <c r="G10" s="8">
        <f t="shared" si="0"/>
        <v>0.369140625</v>
      </c>
      <c r="H10" s="7">
        <v>0.93587505884303301</v>
      </c>
      <c r="I10" s="17">
        <v>0.97773548253589704</v>
      </c>
      <c r="J10" s="3">
        <v>0.41023206354535302</v>
      </c>
      <c r="K10" s="4">
        <v>0.99684620408214997</v>
      </c>
      <c r="L10" s="7">
        <v>3</v>
      </c>
      <c r="M10" s="1">
        <v>32768</v>
      </c>
      <c r="N10" s="1">
        <v>65536</v>
      </c>
      <c r="O10" s="1">
        <v>32</v>
      </c>
      <c r="P10" s="17">
        <v>1</v>
      </c>
      <c r="Q10" s="3">
        <v>0.44700675849023902</v>
      </c>
      <c r="R10" s="4">
        <v>0.99590819687677001</v>
      </c>
      <c r="S10" s="7">
        <f t="shared" si="1"/>
        <v>3.6774694944885999E-2</v>
      </c>
      <c r="T10" s="17">
        <f t="shared" si="2"/>
        <v>9.3800720537995375E-4</v>
      </c>
      <c r="U10" s="8">
        <v>3181197</v>
      </c>
    </row>
    <row r="11" spans="1:21" x14ac:dyDescent="0.2">
      <c r="A11" s="29" t="s">
        <v>47</v>
      </c>
      <c r="B11" s="34" t="s">
        <v>960</v>
      </c>
      <c r="C11" s="31" t="s">
        <v>2872</v>
      </c>
      <c r="D11" s="16">
        <v>0.5</v>
      </c>
      <c r="E11" s="8">
        <v>4096</v>
      </c>
      <c r="F11" s="16">
        <v>1818</v>
      </c>
      <c r="G11" s="8">
        <f t="shared" si="0"/>
        <v>0.55615234375</v>
      </c>
      <c r="H11" s="7">
        <v>0.61263717539627205</v>
      </c>
      <c r="I11" s="17">
        <v>1</v>
      </c>
      <c r="J11" s="3">
        <v>0.51671852848405397</v>
      </c>
      <c r="K11" s="4">
        <v>0.99778365370412703</v>
      </c>
      <c r="L11" s="7">
        <v>1</v>
      </c>
      <c r="M11" s="1">
        <v>16384</v>
      </c>
      <c r="N11" s="1">
        <v>32768</v>
      </c>
      <c r="O11" s="1">
        <v>16</v>
      </c>
      <c r="P11" s="17">
        <v>1</v>
      </c>
      <c r="Q11" s="3">
        <v>0.56361936342631302</v>
      </c>
      <c r="R11" s="4">
        <v>0.99373782002268496</v>
      </c>
      <c r="S11" s="7">
        <f t="shared" si="1"/>
        <v>4.6900834942259051E-2</v>
      </c>
      <c r="T11" s="17">
        <f t="shared" si="2"/>
        <v>-4.0458336814420681E-3</v>
      </c>
      <c r="U11" s="8">
        <v>10047205</v>
      </c>
    </row>
    <row r="12" spans="1:21" x14ac:dyDescent="0.2">
      <c r="A12" s="29" t="s">
        <v>50</v>
      </c>
      <c r="B12" s="34" t="s">
        <v>961</v>
      </c>
      <c r="C12" s="31" t="s">
        <v>2873</v>
      </c>
      <c r="D12" s="16">
        <v>0</v>
      </c>
      <c r="E12" s="8">
        <v>4096</v>
      </c>
      <c r="F12" s="16">
        <v>233</v>
      </c>
      <c r="G12" s="8">
        <f t="shared" si="0"/>
        <v>0.943115234375</v>
      </c>
      <c r="H12" s="7">
        <v>0.42094248809147899</v>
      </c>
      <c r="I12" s="17">
        <v>0.999999999999995</v>
      </c>
      <c r="J12" s="3">
        <v>0.407885659145242</v>
      </c>
      <c r="K12" s="4">
        <v>0.99979608854515101</v>
      </c>
      <c r="L12" s="7">
        <v>2</v>
      </c>
      <c r="M12" s="1">
        <v>4096</v>
      </c>
      <c r="N12" s="1">
        <v>1024</v>
      </c>
      <c r="O12" s="1">
        <v>8</v>
      </c>
      <c r="P12" s="17">
        <v>1</v>
      </c>
      <c r="Q12" s="3">
        <v>0.40017599982226298</v>
      </c>
      <c r="R12" s="4">
        <v>1.00001815317431</v>
      </c>
      <c r="S12" s="7">
        <f t="shared" si="1"/>
        <v>-7.7096593229790122E-3</v>
      </c>
      <c r="T12" s="17">
        <f t="shared" si="2"/>
        <v>1.8575828052902477E-4</v>
      </c>
      <c r="U12" s="8">
        <v>319905</v>
      </c>
    </row>
    <row r="13" spans="1:21" x14ac:dyDescent="0.2">
      <c r="A13" s="29" t="s">
        <v>13</v>
      </c>
      <c r="B13" s="34" t="s">
        <v>962</v>
      </c>
      <c r="C13" s="31" t="s">
        <v>2874</v>
      </c>
      <c r="D13" s="16">
        <v>1</v>
      </c>
      <c r="E13" s="8">
        <v>256</v>
      </c>
      <c r="F13" s="16">
        <v>220</v>
      </c>
      <c r="G13" s="8">
        <f t="shared" si="0"/>
        <v>0.140625</v>
      </c>
      <c r="H13" s="7">
        <v>0.98849602616644205</v>
      </c>
      <c r="I13" s="17">
        <v>0.932076413702704</v>
      </c>
      <c r="J13" s="3">
        <v>0.46601539206786502</v>
      </c>
      <c r="K13" s="4">
        <v>0.85348605091035401</v>
      </c>
      <c r="L13" s="7">
        <v>3</v>
      </c>
      <c r="M13" s="1">
        <v>65536</v>
      </c>
      <c r="N13" s="1">
        <v>1024</v>
      </c>
      <c r="O13" s="1">
        <v>8</v>
      </c>
      <c r="P13" s="17">
        <v>1</v>
      </c>
      <c r="Q13" s="3">
        <v>0.46973037179636001</v>
      </c>
      <c r="R13" s="4">
        <v>0.85797886950594904</v>
      </c>
      <c r="S13" s="7">
        <f t="shared" si="1"/>
        <v>3.7149797284949937E-3</v>
      </c>
      <c r="T13" s="17">
        <f t="shared" si="2"/>
        <v>4.4928185955950273E-3</v>
      </c>
      <c r="U13" s="8">
        <v>414208</v>
      </c>
    </row>
    <row r="14" spans="1:21" x14ac:dyDescent="0.2">
      <c r="A14" s="29" t="s">
        <v>21</v>
      </c>
      <c r="B14" s="34" t="s">
        <v>963</v>
      </c>
      <c r="C14" s="31" t="s">
        <v>2875</v>
      </c>
      <c r="D14" s="16">
        <v>0.75</v>
      </c>
      <c r="E14" s="8">
        <v>8192</v>
      </c>
      <c r="F14" s="16">
        <v>3777</v>
      </c>
      <c r="G14" s="8">
        <f t="shared" si="0"/>
        <v>0.5389404296875</v>
      </c>
      <c r="H14" s="7">
        <v>0.58407984500065502</v>
      </c>
      <c r="I14" s="17">
        <v>1</v>
      </c>
      <c r="J14" s="3">
        <v>0.49054302229320401</v>
      </c>
      <c r="K14" s="4">
        <v>0.99980541326775696</v>
      </c>
      <c r="L14" s="7">
        <v>2</v>
      </c>
      <c r="M14" s="1">
        <v>4096</v>
      </c>
      <c r="N14" s="1">
        <v>1024</v>
      </c>
      <c r="O14" s="1">
        <v>16</v>
      </c>
      <c r="P14" s="17">
        <v>1</v>
      </c>
      <c r="Q14" s="3">
        <v>0.43109251781660302</v>
      </c>
      <c r="R14" s="4">
        <v>0.99989997007567799</v>
      </c>
      <c r="S14" s="7">
        <f t="shared" si="1"/>
        <v>-5.9450504476600996E-2</v>
      </c>
      <c r="T14" s="17">
        <f t="shared" si="2"/>
        <v>9.4556807921031272E-5</v>
      </c>
      <c r="U14" s="8">
        <v>1473579</v>
      </c>
    </row>
    <row r="15" spans="1:21" x14ac:dyDescent="0.2">
      <c r="A15" s="29" t="s">
        <v>27</v>
      </c>
      <c r="B15" s="34" t="s">
        <v>964</v>
      </c>
      <c r="C15" s="31" t="s">
        <v>2876</v>
      </c>
      <c r="D15" s="16">
        <v>0</v>
      </c>
      <c r="E15" s="8">
        <v>512</v>
      </c>
      <c r="F15" s="16">
        <v>288</v>
      </c>
      <c r="G15" s="8">
        <f t="shared" si="0"/>
        <v>0.4375</v>
      </c>
      <c r="H15" s="7">
        <v>0.85924084731852102</v>
      </c>
      <c r="I15" s="17">
        <v>0.95422943623692602</v>
      </c>
      <c r="J15" s="3">
        <v>0.50020263555436395</v>
      </c>
      <c r="K15" s="4">
        <v>0.98002957535835</v>
      </c>
      <c r="L15" s="7">
        <v>1</v>
      </c>
      <c r="M15" s="1">
        <v>65536</v>
      </c>
      <c r="N15" s="1">
        <v>8192</v>
      </c>
      <c r="O15" s="1">
        <v>16</v>
      </c>
      <c r="P15" s="17">
        <v>1</v>
      </c>
      <c r="Q15" s="3">
        <v>0.56781900482103898</v>
      </c>
      <c r="R15" s="4">
        <v>0.98160782077755504</v>
      </c>
      <c r="S15" s="7">
        <f t="shared" si="1"/>
        <v>6.7616369266675025E-2</v>
      </c>
      <c r="T15" s="17">
        <f t="shared" si="2"/>
        <v>-1.5782454192050377E-3</v>
      </c>
      <c r="U15" s="8">
        <v>2333612</v>
      </c>
    </row>
    <row r="16" spans="1:21" x14ac:dyDescent="0.2">
      <c r="A16" s="29" t="s">
        <v>49</v>
      </c>
      <c r="B16" s="34" t="s">
        <v>965</v>
      </c>
      <c r="C16" s="31" t="s">
        <v>2877</v>
      </c>
      <c r="D16" s="16">
        <v>0.75</v>
      </c>
      <c r="E16" s="8">
        <v>16384</v>
      </c>
      <c r="F16" s="16">
        <v>625</v>
      </c>
      <c r="G16" s="8">
        <f t="shared" si="0"/>
        <v>0.96185302734375</v>
      </c>
      <c r="H16" s="7">
        <v>0.26778240674564402</v>
      </c>
      <c r="I16" s="17">
        <v>1</v>
      </c>
      <c r="J16" s="3">
        <v>0.30974984630621899</v>
      </c>
      <c r="K16" s="4">
        <v>0.99978176125094897</v>
      </c>
      <c r="L16" s="7">
        <v>3</v>
      </c>
      <c r="M16" s="1">
        <v>4096</v>
      </c>
      <c r="N16" s="1">
        <v>65536</v>
      </c>
      <c r="O16" s="1">
        <v>64</v>
      </c>
      <c r="P16" s="17">
        <v>1</v>
      </c>
      <c r="Q16" s="3">
        <v>0.32239198380841899</v>
      </c>
      <c r="R16" s="4">
        <v>0.99996860171695301</v>
      </c>
      <c r="S16" s="7">
        <f t="shared" si="1"/>
        <v>-1.2642137502200002E-2</v>
      </c>
      <c r="T16" s="17">
        <f t="shared" si="2"/>
        <v>1.8684046600403459E-4</v>
      </c>
      <c r="U16" s="8">
        <v>6927874</v>
      </c>
    </row>
    <row r="17" spans="1:21" x14ac:dyDescent="0.2">
      <c r="A17" s="29" t="s">
        <v>58</v>
      </c>
      <c r="B17" s="34" t="s">
        <v>966</v>
      </c>
      <c r="C17" s="31" t="s">
        <v>2878</v>
      </c>
      <c r="D17" s="16">
        <v>0.25</v>
      </c>
      <c r="E17" s="8">
        <v>128</v>
      </c>
      <c r="F17" s="16">
        <v>48</v>
      </c>
      <c r="G17" s="8">
        <f t="shared" si="0"/>
        <v>0.625</v>
      </c>
      <c r="H17" s="7">
        <v>0.91263213386967901</v>
      </c>
      <c r="I17" s="17">
        <v>0.96920248244143103</v>
      </c>
      <c r="J17" s="3">
        <v>0.81121466835947798</v>
      </c>
      <c r="K17" s="4">
        <v>0.97336515229904497</v>
      </c>
      <c r="L17" s="7">
        <v>3</v>
      </c>
      <c r="M17" s="1">
        <v>1024</v>
      </c>
      <c r="N17" s="1">
        <v>65536</v>
      </c>
      <c r="O17" s="1">
        <v>8</v>
      </c>
      <c r="P17" s="17">
        <v>1</v>
      </c>
      <c r="Q17" s="3">
        <v>0.85382293650784102</v>
      </c>
      <c r="R17" s="4">
        <v>0.97088352973922998</v>
      </c>
      <c r="S17" s="7">
        <f t="shared" si="1"/>
        <v>4.2608268148363049E-2</v>
      </c>
      <c r="T17" s="17">
        <f t="shared" si="2"/>
        <v>2.4816225598149888E-3</v>
      </c>
      <c r="U17" s="8">
        <v>268030</v>
      </c>
    </row>
    <row r="18" spans="1:21" x14ac:dyDescent="0.2">
      <c r="A18" s="29" t="s">
        <v>55</v>
      </c>
      <c r="B18" s="34" t="s">
        <v>967</v>
      </c>
      <c r="C18" s="31" t="s">
        <v>2879</v>
      </c>
      <c r="D18" s="16">
        <v>0.75</v>
      </c>
      <c r="E18" s="8">
        <v>2048</v>
      </c>
      <c r="F18" s="16">
        <v>1356</v>
      </c>
      <c r="G18" s="8">
        <f t="shared" si="0"/>
        <v>0.337890625</v>
      </c>
      <c r="H18" s="7">
        <v>0.871541856762172</v>
      </c>
      <c r="I18" s="17">
        <v>1.00000000030221</v>
      </c>
      <c r="J18" s="3">
        <v>0.49915049201782002</v>
      </c>
      <c r="K18" s="4">
        <v>0.99589976349649501</v>
      </c>
      <c r="L18" s="7">
        <v>1</v>
      </c>
      <c r="M18" s="1">
        <v>2048</v>
      </c>
      <c r="N18" s="1">
        <v>2048</v>
      </c>
      <c r="O18" s="1">
        <v>16</v>
      </c>
      <c r="P18" s="17">
        <v>1</v>
      </c>
      <c r="Q18" s="3">
        <v>0.49703126902800598</v>
      </c>
      <c r="R18" s="4">
        <v>0.99723276810999595</v>
      </c>
      <c r="S18" s="7">
        <f t="shared" si="1"/>
        <v>-2.1192229898140402E-3</v>
      </c>
      <c r="T18" s="17">
        <f t="shared" si="2"/>
        <v>1.3330046135009432E-3</v>
      </c>
      <c r="U18" s="8">
        <v>1715961</v>
      </c>
    </row>
    <row r="19" spans="1:21" x14ac:dyDescent="0.2">
      <c r="A19" s="29" t="s">
        <v>26</v>
      </c>
      <c r="B19" s="34" t="s">
        <v>968</v>
      </c>
      <c r="C19" s="31" t="s">
        <v>2880</v>
      </c>
      <c r="D19" s="16">
        <v>0.5</v>
      </c>
      <c r="E19" s="8">
        <v>8192</v>
      </c>
      <c r="F19" s="16">
        <v>5095</v>
      </c>
      <c r="G19" s="8">
        <f t="shared" si="0"/>
        <v>0.3780517578125</v>
      </c>
      <c r="H19" s="7">
        <v>0.52946137354101297</v>
      </c>
      <c r="I19" s="17">
        <v>1.0000008469742101</v>
      </c>
      <c r="J19" s="3">
        <v>0.26949220312065503</v>
      </c>
      <c r="K19" s="4">
        <v>0.995608508899815</v>
      </c>
      <c r="L19" s="7">
        <v>1</v>
      </c>
      <c r="M19" s="1">
        <v>8192</v>
      </c>
      <c r="N19" s="1">
        <v>1024</v>
      </c>
      <c r="O19" s="1">
        <v>8</v>
      </c>
      <c r="P19" s="17">
        <v>1</v>
      </c>
      <c r="Q19" s="3">
        <v>0.23542016616761999</v>
      </c>
      <c r="R19" s="4">
        <v>0.99367817884841603</v>
      </c>
      <c r="S19" s="7">
        <f t="shared" si="1"/>
        <v>-3.4072036953035068E-2</v>
      </c>
      <c r="T19" s="17">
        <f t="shared" si="2"/>
        <v>-1.9303300513989763E-3</v>
      </c>
      <c r="U19" s="8">
        <v>1177557</v>
      </c>
    </row>
    <row r="20" spans="1:21" x14ac:dyDescent="0.2">
      <c r="A20" s="29" t="s">
        <v>5</v>
      </c>
      <c r="B20" s="34" t="s">
        <v>969</v>
      </c>
      <c r="C20" s="31" t="s">
        <v>2881</v>
      </c>
      <c r="D20" s="16">
        <v>0.75</v>
      </c>
      <c r="E20" s="8">
        <v>4096</v>
      </c>
      <c r="F20" s="16">
        <v>1394</v>
      </c>
      <c r="G20" s="8">
        <f t="shared" si="0"/>
        <v>0.65966796875</v>
      </c>
      <c r="H20" s="7">
        <v>0.57177664690552099</v>
      </c>
      <c r="I20" s="17">
        <v>0.999999999999999</v>
      </c>
      <c r="J20" s="3">
        <v>0.49665350353061699</v>
      </c>
      <c r="K20" s="4">
        <v>0.99761663324884997</v>
      </c>
      <c r="L20" s="7">
        <v>2</v>
      </c>
      <c r="M20" s="1">
        <v>8192</v>
      </c>
      <c r="N20" s="1">
        <v>1024</v>
      </c>
      <c r="O20" s="1">
        <v>64</v>
      </c>
      <c r="P20" s="17">
        <v>1</v>
      </c>
      <c r="Q20" s="3">
        <v>0.46414762856028402</v>
      </c>
      <c r="R20" s="4">
        <v>0.99899620040035797</v>
      </c>
      <c r="S20" s="7">
        <f t="shared" si="1"/>
        <v>-3.2505874970332971E-2</v>
      </c>
      <c r="T20" s="17">
        <f t="shared" si="2"/>
        <v>1.3795671515079988E-3</v>
      </c>
      <c r="U20" s="8">
        <v>3586216</v>
      </c>
    </row>
    <row r="21" spans="1:21" x14ac:dyDescent="0.2">
      <c r="A21" s="29" t="s">
        <v>27</v>
      </c>
      <c r="B21" s="34" t="s">
        <v>970</v>
      </c>
      <c r="C21" s="31" t="s">
        <v>2882</v>
      </c>
      <c r="D21" s="16">
        <v>1</v>
      </c>
      <c r="E21" s="8">
        <v>128</v>
      </c>
      <c r="F21" s="16">
        <v>82</v>
      </c>
      <c r="G21" s="8">
        <f t="shared" si="0"/>
        <v>0.359375</v>
      </c>
      <c r="H21" s="7">
        <v>0.999999999999998</v>
      </c>
      <c r="I21" s="17">
        <v>0.90662917099553098</v>
      </c>
      <c r="J21" s="3">
        <v>0.51178498840762698</v>
      </c>
      <c r="K21" s="4">
        <v>0.92678987523065004</v>
      </c>
      <c r="L21" s="7">
        <v>2</v>
      </c>
      <c r="M21" s="1">
        <v>8192</v>
      </c>
      <c r="N21" s="1">
        <v>2048</v>
      </c>
      <c r="O21" s="1">
        <v>16</v>
      </c>
      <c r="P21" s="17">
        <v>1</v>
      </c>
      <c r="Q21" s="3">
        <v>0.55671313553164503</v>
      </c>
      <c r="R21" s="4">
        <v>0.93800548606622702</v>
      </c>
      <c r="S21" s="7">
        <f t="shared" si="1"/>
        <v>4.4928147124018047E-2</v>
      </c>
      <c r="T21" s="17">
        <f t="shared" si="2"/>
        <v>-1.1215610835576983E-2</v>
      </c>
      <c r="U21" s="8">
        <v>637786</v>
      </c>
    </row>
    <row r="22" spans="1:21" x14ac:dyDescent="0.2">
      <c r="A22" s="29" t="s">
        <v>47</v>
      </c>
      <c r="B22" s="34" t="s">
        <v>971</v>
      </c>
      <c r="C22" s="31" t="s">
        <v>2883</v>
      </c>
      <c r="D22" s="16">
        <v>0</v>
      </c>
      <c r="E22" s="8">
        <v>1024</v>
      </c>
      <c r="F22" s="16">
        <v>573</v>
      </c>
      <c r="G22" s="8">
        <f t="shared" si="0"/>
        <v>0.4404296875</v>
      </c>
      <c r="H22" s="7">
        <v>0.85773958406550399</v>
      </c>
      <c r="I22" s="17">
        <v>0.999999999999999</v>
      </c>
      <c r="J22" s="3">
        <v>0.67429248285348398</v>
      </c>
      <c r="K22" s="4">
        <v>1.00000001033139</v>
      </c>
      <c r="L22" s="7">
        <v>3</v>
      </c>
      <c r="M22" s="1">
        <v>32768</v>
      </c>
      <c r="N22" s="1">
        <v>4096</v>
      </c>
      <c r="O22" s="1">
        <v>32</v>
      </c>
      <c r="P22" s="17">
        <v>1</v>
      </c>
      <c r="Q22" s="3">
        <v>0.67916489192171203</v>
      </c>
      <c r="R22" s="4">
        <v>0.99999999656612004</v>
      </c>
      <c r="S22" s="7">
        <f t="shared" si="1"/>
        <v>4.8724090682280563E-3</v>
      </c>
      <c r="T22" s="17">
        <f t="shared" si="2"/>
        <v>6.8975120059988626E-9</v>
      </c>
      <c r="U22" s="8">
        <v>2509000</v>
      </c>
    </row>
    <row r="23" spans="1:21" x14ac:dyDescent="0.2">
      <c r="A23" s="29" t="s">
        <v>21</v>
      </c>
      <c r="B23" s="34" t="s">
        <v>972</v>
      </c>
      <c r="C23" s="31" t="s">
        <v>2884</v>
      </c>
      <c r="D23" s="16">
        <v>0.5</v>
      </c>
      <c r="E23" s="8">
        <v>512</v>
      </c>
      <c r="F23" s="16">
        <v>354</v>
      </c>
      <c r="G23" s="8">
        <f t="shared" si="0"/>
        <v>0.30859375</v>
      </c>
      <c r="H23" s="7">
        <v>0.87983375215742299</v>
      </c>
      <c r="I23" s="17">
        <v>1</v>
      </c>
      <c r="J23" s="3">
        <v>0.61705584507375399</v>
      </c>
      <c r="K23" s="4">
        <v>0.99999989713943105</v>
      </c>
      <c r="L23" s="7">
        <v>2</v>
      </c>
      <c r="M23" s="1">
        <v>8192</v>
      </c>
      <c r="N23" s="1">
        <v>1024</v>
      </c>
      <c r="O23" s="1">
        <v>8</v>
      </c>
      <c r="P23" s="17">
        <v>1</v>
      </c>
      <c r="Q23" s="3">
        <v>0.62536025550344498</v>
      </c>
      <c r="R23" s="4">
        <v>0.99999996639532196</v>
      </c>
      <c r="S23" s="7">
        <f t="shared" si="1"/>
        <v>8.3044104296909893E-3</v>
      </c>
      <c r="T23" s="17">
        <f t="shared" si="2"/>
        <v>6.9255890911001927E-8</v>
      </c>
      <c r="U23" s="8">
        <v>422991</v>
      </c>
    </row>
    <row r="24" spans="1:21" x14ac:dyDescent="0.2">
      <c r="A24" s="29" t="s">
        <v>48</v>
      </c>
      <c r="B24" s="34" t="s">
        <v>973</v>
      </c>
      <c r="C24" s="31" t="s">
        <v>2885</v>
      </c>
      <c r="D24" s="16">
        <v>0.5</v>
      </c>
      <c r="E24" s="8">
        <v>16384</v>
      </c>
      <c r="F24" s="16">
        <v>2607</v>
      </c>
      <c r="G24" s="8">
        <f t="shared" si="0"/>
        <v>0.84088134765625</v>
      </c>
      <c r="H24" s="7">
        <v>0.41057337895234802</v>
      </c>
      <c r="I24" s="17">
        <v>0.999999999999996</v>
      </c>
      <c r="J24" s="3">
        <v>0.39568563387670203</v>
      </c>
      <c r="K24" s="4">
        <v>0.99797009015059501</v>
      </c>
      <c r="L24" s="7">
        <v>3</v>
      </c>
      <c r="M24" s="1">
        <v>65536</v>
      </c>
      <c r="N24" s="1">
        <v>4096</v>
      </c>
      <c r="O24" s="1">
        <v>32</v>
      </c>
      <c r="P24" s="17">
        <v>1</v>
      </c>
      <c r="Q24" s="3">
        <v>0.379220345642095</v>
      </c>
      <c r="R24" s="4">
        <v>0.999379566109311</v>
      </c>
      <c r="S24" s="7">
        <f t="shared" si="1"/>
        <v>-1.6465288234607023E-2</v>
      </c>
      <c r="T24" s="17">
        <f t="shared" si="2"/>
        <v>1.4094759587159889E-3</v>
      </c>
      <c r="U24" s="8">
        <v>10374698</v>
      </c>
    </row>
    <row r="25" spans="1:21" x14ac:dyDescent="0.2">
      <c r="A25" s="29" t="s">
        <v>43</v>
      </c>
      <c r="B25" s="34" t="s">
        <v>974</v>
      </c>
      <c r="C25" s="31" t="s">
        <v>2886</v>
      </c>
      <c r="D25" s="16">
        <v>1</v>
      </c>
      <c r="E25" s="8">
        <v>8192</v>
      </c>
      <c r="F25" s="16">
        <v>3173</v>
      </c>
      <c r="G25" s="8">
        <f t="shared" si="0"/>
        <v>0.6126708984375</v>
      </c>
      <c r="H25" s="7">
        <v>0.37293696430101902</v>
      </c>
      <c r="I25" s="17">
        <v>1</v>
      </c>
      <c r="J25" s="3">
        <v>0.26790733480701501</v>
      </c>
      <c r="K25" s="4">
        <v>0.99673085157403796</v>
      </c>
      <c r="L25" s="7">
        <v>3</v>
      </c>
      <c r="M25" s="1">
        <v>8192</v>
      </c>
      <c r="N25" s="1">
        <v>16384</v>
      </c>
      <c r="O25" s="1">
        <v>32</v>
      </c>
      <c r="P25" s="17">
        <v>1</v>
      </c>
      <c r="Q25" s="3">
        <v>0.26698449008608599</v>
      </c>
      <c r="R25" s="4">
        <v>0.99708969084552002</v>
      </c>
      <c r="S25" s="7">
        <f t="shared" si="1"/>
        <v>-9.2284472092901693E-4</v>
      </c>
      <c r="T25" s="17">
        <f t="shared" si="2"/>
        <v>3.5883927148205874E-4</v>
      </c>
      <c r="U25" s="8">
        <v>18514163</v>
      </c>
    </row>
    <row r="26" spans="1:21" x14ac:dyDescent="0.2">
      <c r="A26" s="29" t="s">
        <v>0</v>
      </c>
      <c r="B26" s="34" t="s">
        <v>975</v>
      </c>
      <c r="C26" s="31" t="s">
        <v>2887</v>
      </c>
      <c r="D26" s="16">
        <v>0</v>
      </c>
      <c r="E26" s="8">
        <v>8192</v>
      </c>
      <c r="F26" s="16">
        <v>3216</v>
      </c>
      <c r="G26" s="8">
        <f t="shared" si="0"/>
        <v>0.607421875</v>
      </c>
      <c r="H26" s="7">
        <v>0.33805569475199998</v>
      </c>
      <c r="I26" s="17">
        <v>1</v>
      </c>
      <c r="J26" s="3">
        <v>0.20983366655792901</v>
      </c>
      <c r="K26" s="4">
        <v>0.99908117644411198</v>
      </c>
      <c r="L26" s="7">
        <v>1</v>
      </c>
      <c r="M26" s="1">
        <v>8192</v>
      </c>
      <c r="N26" s="1">
        <v>4096</v>
      </c>
      <c r="O26" s="1">
        <v>8</v>
      </c>
      <c r="P26" s="17">
        <v>1</v>
      </c>
      <c r="Q26" s="3">
        <v>0.20412086894317899</v>
      </c>
      <c r="R26" s="4">
        <v>1.00013767833108</v>
      </c>
      <c r="S26" s="7">
        <f t="shared" si="1"/>
        <v>-5.7127976147500203E-3</v>
      </c>
      <c r="T26" s="17">
        <f t="shared" si="2"/>
        <v>7.8114522480798865E-4</v>
      </c>
      <c r="U26" s="8">
        <v>1655513</v>
      </c>
    </row>
    <row r="27" spans="1:21" x14ac:dyDescent="0.2">
      <c r="A27" s="29" t="s">
        <v>5</v>
      </c>
      <c r="B27" s="34" t="s">
        <v>976</v>
      </c>
      <c r="C27" s="31" t="s">
        <v>2888</v>
      </c>
      <c r="D27" s="16">
        <v>0</v>
      </c>
      <c r="E27" s="8">
        <v>4096</v>
      </c>
      <c r="F27" s="16">
        <v>1380</v>
      </c>
      <c r="G27" s="8">
        <f t="shared" si="0"/>
        <v>0.6630859375</v>
      </c>
      <c r="H27" s="7">
        <v>0.59998216793354497</v>
      </c>
      <c r="I27" s="17">
        <v>1</v>
      </c>
      <c r="J27" s="3">
        <v>0.51761867322643995</v>
      </c>
      <c r="K27" s="4">
        <v>0.99999998665743695</v>
      </c>
      <c r="L27" s="7">
        <v>3</v>
      </c>
      <c r="M27" s="1">
        <v>1024</v>
      </c>
      <c r="N27" s="1">
        <v>16384</v>
      </c>
      <c r="O27" s="1">
        <v>8</v>
      </c>
      <c r="P27" s="17">
        <v>1</v>
      </c>
      <c r="Q27" s="3">
        <v>0.52220561665516396</v>
      </c>
      <c r="R27" s="4">
        <v>1.0000001061671</v>
      </c>
      <c r="S27" s="7">
        <f t="shared" si="1"/>
        <v>4.5869434287240107E-3</v>
      </c>
      <c r="T27" s="17">
        <f t="shared" si="2"/>
        <v>-9.2824536945812497E-8</v>
      </c>
      <c r="U27" s="8">
        <v>909448</v>
      </c>
    </row>
    <row r="28" spans="1:21" x14ac:dyDescent="0.2">
      <c r="A28" s="29" t="s">
        <v>1</v>
      </c>
      <c r="B28" s="34" t="s">
        <v>977</v>
      </c>
      <c r="C28" s="31" t="s">
        <v>2889</v>
      </c>
      <c r="D28" s="16">
        <v>0</v>
      </c>
      <c r="E28" s="8">
        <v>512</v>
      </c>
      <c r="F28" s="16">
        <v>119</v>
      </c>
      <c r="G28" s="8">
        <f t="shared" si="0"/>
        <v>0.767578125</v>
      </c>
      <c r="H28" s="7">
        <v>0.68806659725958197</v>
      </c>
      <c r="I28" s="17">
        <v>0.999999999999998</v>
      </c>
      <c r="J28" s="3">
        <v>0.645214280479945</v>
      </c>
      <c r="K28" s="4">
        <v>0.999993713672092</v>
      </c>
      <c r="L28" s="7">
        <v>3</v>
      </c>
      <c r="M28" s="1">
        <v>1024</v>
      </c>
      <c r="N28" s="1">
        <v>16384</v>
      </c>
      <c r="O28" s="1">
        <v>16</v>
      </c>
      <c r="P28" s="17">
        <v>1</v>
      </c>
      <c r="Q28" s="3">
        <v>0.66402295137131695</v>
      </c>
      <c r="R28" s="4">
        <v>1.0000005247655599</v>
      </c>
      <c r="S28" s="7">
        <f t="shared" si="1"/>
        <v>1.8808670891371948E-2</v>
      </c>
      <c r="T28" s="17">
        <f t="shared" si="2"/>
        <v>5.7615623441087394E-6</v>
      </c>
      <c r="U28" s="8">
        <v>663522</v>
      </c>
    </row>
    <row r="29" spans="1:21" x14ac:dyDescent="0.2">
      <c r="A29" s="29" t="s">
        <v>50</v>
      </c>
      <c r="B29" s="34" t="s">
        <v>978</v>
      </c>
      <c r="C29" s="31" t="s">
        <v>2890</v>
      </c>
      <c r="D29" s="16">
        <v>0.75</v>
      </c>
      <c r="E29" s="8">
        <v>1024</v>
      </c>
      <c r="F29" s="16">
        <v>113</v>
      </c>
      <c r="G29" s="8">
        <f t="shared" si="0"/>
        <v>0.8896484375</v>
      </c>
      <c r="H29" s="7">
        <v>0.52886413593339299</v>
      </c>
      <c r="I29" s="17">
        <v>1</v>
      </c>
      <c r="J29" s="3">
        <v>0.50729340837217995</v>
      </c>
      <c r="K29" s="4">
        <v>0.99997372034387999</v>
      </c>
      <c r="L29" s="7">
        <v>3</v>
      </c>
      <c r="M29" s="1">
        <v>32768</v>
      </c>
      <c r="N29" s="1">
        <v>8192</v>
      </c>
      <c r="O29" s="1">
        <v>16</v>
      </c>
      <c r="P29" s="17">
        <v>1</v>
      </c>
      <c r="Q29" s="3">
        <v>0.51470685166411301</v>
      </c>
      <c r="R29" s="4">
        <v>1.00003698783661</v>
      </c>
      <c r="S29" s="7">
        <f t="shared" si="1"/>
        <v>7.4134432919330528E-3</v>
      </c>
      <c r="T29" s="17">
        <f t="shared" si="2"/>
        <v>-1.0708180489982233E-5</v>
      </c>
      <c r="U29" s="8">
        <v>664158</v>
      </c>
    </row>
    <row r="30" spans="1:21" x14ac:dyDescent="0.2">
      <c r="A30" s="29" t="s">
        <v>1</v>
      </c>
      <c r="B30" s="34" t="s">
        <v>979</v>
      </c>
      <c r="C30" s="31" t="s">
        <v>2891</v>
      </c>
      <c r="D30" s="16">
        <v>0.75</v>
      </c>
      <c r="E30" s="8">
        <v>16384</v>
      </c>
      <c r="F30" s="16">
        <v>1034</v>
      </c>
      <c r="G30" s="8">
        <f t="shared" si="0"/>
        <v>0.9368896484375</v>
      </c>
      <c r="H30" s="7">
        <v>0.30886635645381799</v>
      </c>
      <c r="I30" s="17">
        <v>0.999999999999999</v>
      </c>
      <c r="J30" s="3">
        <v>0.33705624256066202</v>
      </c>
      <c r="K30" s="4">
        <v>0.99821397324684902</v>
      </c>
      <c r="L30" s="7">
        <v>3</v>
      </c>
      <c r="M30" s="1">
        <v>16384</v>
      </c>
      <c r="N30" s="1">
        <v>32768</v>
      </c>
      <c r="O30" s="1">
        <v>8</v>
      </c>
      <c r="P30" s="17">
        <v>1</v>
      </c>
      <c r="Q30" s="3">
        <v>0.33560751982133702</v>
      </c>
      <c r="R30" s="4">
        <v>0.99840152704616603</v>
      </c>
      <c r="S30" s="7">
        <f t="shared" si="1"/>
        <v>1.4487227393250035E-3</v>
      </c>
      <c r="T30" s="17">
        <f t="shared" si="2"/>
        <v>1.8755379931700844E-4</v>
      </c>
      <c r="U30" s="8">
        <v>1021363</v>
      </c>
    </row>
    <row r="31" spans="1:21" x14ac:dyDescent="0.2">
      <c r="A31" s="29" t="s">
        <v>6</v>
      </c>
      <c r="B31" s="34" t="s">
        <v>980</v>
      </c>
      <c r="C31" s="31" t="s">
        <v>2892</v>
      </c>
      <c r="D31" s="16">
        <v>0.5</v>
      </c>
      <c r="E31" s="8">
        <v>2048</v>
      </c>
      <c r="F31" s="16">
        <v>2</v>
      </c>
      <c r="G31" s="8">
        <f t="shared" si="0"/>
        <v>0.9990234375</v>
      </c>
      <c r="H31" s="7">
        <v>0.499999999999999</v>
      </c>
      <c r="I31" s="17">
        <v>1</v>
      </c>
      <c r="J31" s="3">
        <v>0.62996052494743604</v>
      </c>
      <c r="K31" s="4">
        <v>1</v>
      </c>
      <c r="L31" s="7">
        <v>2</v>
      </c>
      <c r="M31" s="1">
        <v>16384</v>
      </c>
      <c r="N31" s="1">
        <v>8192</v>
      </c>
      <c r="O31" s="1">
        <v>8</v>
      </c>
      <c r="P31" s="17">
        <v>1</v>
      </c>
      <c r="Q31" s="3">
        <v>0.62996052494743604</v>
      </c>
      <c r="R31" s="4">
        <v>1</v>
      </c>
      <c r="S31" s="7">
        <f t="shared" si="1"/>
        <v>0</v>
      </c>
      <c r="T31" s="17">
        <f t="shared" si="2"/>
        <v>0</v>
      </c>
      <c r="U31" s="8">
        <v>74158</v>
      </c>
    </row>
    <row r="32" spans="1:21" x14ac:dyDescent="0.2">
      <c r="A32" s="29" t="s">
        <v>31</v>
      </c>
      <c r="B32" s="34" t="s">
        <v>981</v>
      </c>
      <c r="C32" s="31" t="s">
        <v>2893</v>
      </c>
      <c r="D32" s="16">
        <v>0.75</v>
      </c>
      <c r="E32" s="8">
        <v>8192</v>
      </c>
      <c r="F32" s="16">
        <v>4109</v>
      </c>
      <c r="G32" s="8">
        <f t="shared" si="0"/>
        <v>0.4984130859375</v>
      </c>
      <c r="H32" s="7">
        <v>0.353784521023566</v>
      </c>
      <c r="I32" s="17">
        <v>1.0000000001948</v>
      </c>
      <c r="J32" s="3">
        <v>0.25638710321492197</v>
      </c>
      <c r="K32" s="4">
        <v>0.99545409365807602</v>
      </c>
      <c r="L32" s="7">
        <v>3</v>
      </c>
      <c r="M32" s="1">
        <v>8192</v>
      </c>
      <c r="N32" s="1">
        <v>16384</v>
      </c>
      <c r="O32" s="1">
        <v>8</v>
      </c>
      <c r="P32" s="17">
        <v>1</v>
      </c>
      <c r="Q32" s="3">
        <v>0.25613652036630502</v>
      </c>
      <c r="R32" s="4">
        <v>0.99623065117964105</v>
      </c>
      <c r="S32" s="7">
        <f t="shared" si="1"/>
        <v>-2.5058284861695368E-4</v>
      </c>
      <c r="T32" s="17">
        <f t="shared" si="2"/>
        <v>7.7655752156502444E-4</v>
      </c>
      <c r="U32" s="8">
        <v>29067036</v>
      </c>
    </row>
    <row r="33" spans="1:21" x14ac:dyDescent="0.2">
      <c r="A33" s="29" t="s">
        <v>15</v>
      </c>
      <c r="B33" s="34" t="s">
        <v>982</v>
      </c>
      <c r="C33" s="31" t="s">
        <v>2894</v>
      </c>
      <c r="D33" s="16">
        <v>1</v>
      </c>
      <c r="E33" s="8">
        <v>8192</v>
      </c>
      <c r="F33" s="16">
        <v>4</v>
      </c>
      <c r="G33" s="8">
        <f t="shared" si="0"/>
        <v>0.99951171875</v>
      </c>
      <c r="H33" s="7">
        <v>0.36602540378443799</v>
      </c>
      <c r="I33" s="17">
        <v>1</v>
      </c>
      <c r="J33" s="3">
        <v>0.51763809020504103</v>
      </c>
      <c r="K33" s="4">
        <v>1</v>
      </c>
      <c r="L33" s="7">
        <v>2</v>
      </c>
      <c r="M33" s="1">
        <v>1024</v>
      </c>
      <c r="N33" s="1">
        <v>2048</v>
      </c>
      <c r="O33" s="1">
        <v>16</v>
      </c>
      <c r="P33" s="17">
        <v>1</v>
      </c>
      <c r="Q33" s="3">
        <v>0.51532158085300395</v>
      </c>
      <c r="R33" s="4">
        <v>1</v>
      </c>
      <c r="S33" s="7">
        <f t="shared" si="1"/>
        <v>2.3165093520370883E-3</v>
      </c>
      <c r="T33" s="17">
        <f t="shared" si="2"/>
        <v>0</v>
      </c>
      <c r="U33" s="8">
        <v>59101</v>
      </c>
    </row>
    <row r="34" spans="1:21" x14ac:dyDescent="0.2">
      <c r="A34" s="29" t="s">
        <v>9</v>
      </c>
      <c r="B34" s="34" t="s">
        <v>983</v>
      </c>
      <c r="C34" s="31" t="s">
        <v>2895</v>
      </c>
      <c r="D34" s="16">
        <v>0.75</v>
      </c>
      <c r="E34" s="8">
        <v>128</v>
      </c>
      <c r="F34" s="16">
        <v>114</v>
      </c>
      <c r="G34" s="8">
        <f t="shared" si="0"/>
        <v>0.109375</v>
      </c>
      <c r="H34" s="7">
        <v>0.999999999999996</v>
      </c>
      <c r="I34" s="17">
        <v>0.83139822338451697</v>
      </c>
      <c r="J34" s="3">
        <v>0.53810847431362296</v>
      </c>
      <c r="K34" s="4">
        <v>0.85126616916438802</v>
      </c>
      <c r="L34" s="7">
        <v>1</v>
      </c>
      <c r="M34" s="1">
        <v>32768</v>
      </c>
      <c r="N34" s="1">
        <v>32768</v>
      </c>
      <c r="O34" s="1">
        <v>32</v>
      </c>
      <c r="P34" s="17">
        <v>1</v>
      </c>
      <c r="Q34" s="3">
        <v>0.81006257314494501</v>
      </c>
      <c r="R34" s="4">
        <v>0.86206278584831997</v>
      </c>
      <c r="S34" s="7">
        <f t="shared" si="1"/>
        <v>0.27195409883132204</v>
      </c>
      <c r="T34" s="17">
        <f t="shared" si="2"/>
        <v>-1.0796616683931948E-2</v>
      </c>
      <c r="U34" s="8">
        <v>15924034</v>
      </c>
    </row>
    <row r="35" spans="1:21" x14ac:dyDescent="0.2">
      <c r="A35" s="29" t="s">
        <v>25</v>
      </c>
      <c r="B35" s="34" t="s">
        <v>984</v>
      </c>
      <c r="C35" s="31" t="s">
        <v>2896</v>
      </c>
      <c r="D35" s="16">
        <v>0.5</v>
      </c>
      <c r="E35" s="8">
        <v>1024</v>
      </c>
      <c r="F35" s="16">
        <v>4</v>
      </c>
      <c r="G35" s="8">
        <f t="shared" si="0"/>
        <v>0.99609375</v>
      </c>
      <c r="H35" s="7">
        <v>0.36602540378443799</v>
      </c>
      <c r="I35" s="17">
        <v>1</v>
      </c>
      <c r="J35" s="3">
        <v>0.51763809020504203</v>
      </c>
      <c r="K35" s="4">
        <v>0.999999999999999</v>
      </c>
      <c r="L35" s="7">
        <v>2</v>
      </c>
      <c r="M35" s="1">
        <v>4096</v>
      </c>
      <c r="N35" s="1">
        <v>16384</v>
      </c>
      <c r="O35" s="1">
        <v>64</v>
      </c>
      <c r="P35" s="17">
        <v>1</v>
      </c>
      <c r="Q35" s="3">
        <v>0.52159523861351997</v>
      </c>
      <c r="R35" s="4">
        <v>1</v>
      </c>
      <c r="S35" s="7">
        <f t="shared" si="1"/>
        <v>-3.9571484084779396E-3</v>
      </c>
      <c r="T35" s="17">
        <f t="shared" si="2"/>
        <v>9.9920072216264089E-16</v>
      </c>
      <c r="U35" s="8">
        <v>163706</v>
      </c>
    </row>
    <row r="36" spans="1:21" x14ac:dyDescent="0.2">
      <c r="A36" s="29" t="s">
        <v>35</v>
      </c>
      <c r="B36" s="34" t="s">
        <v>985</v>
      </c>
      <c r="C36" s="31" t="s">
        <v>2897</v>
      </c>
      <c r="D36" s="16">
        <v>0.75</v>
      </c>
      <c r="E36" s="8">
        <v>512</v>
      </c>
      <c r="F36" s="16">
        <v>18</v>
      </c>
      <c r="G36" s="8">
        <f t="shared" si="0"/>
        <v>0.96484375</v>
      </c>
      <c r="H36" s="7">
        <v>0.48234177700924302</v>
      </c>
      <c r="I36" s="17">
        <v>0.999999999999998</v>
      </c>
      <c r="J36" s="3">
        <v>0.47982643423990701</v>
      </c>
      <c r="K36" s="4">
        <v>1.00007551079237</v>
      </c>
      <c r="L36" s="7">
        <v>2</v>
      </c>
      <c r="M36" s="1">
        <v>4096</v>
      </c>
      <c r="N36" s="1">
        <v>16384</v>
      </c>
      <c r="O36" s="1">
        <v>8</v>
      </c>
      <c r="P36" s="17">
        <v>1</v>
      </c>
      <c r="Q36" s="3">
        <v>0.48147726419344899</v>
      </c>
      <c r="R36" s="4">
        <v>1.00032526545454</v>
      </c>
      <c r="S36" s="7">
        <f t="shared" si="1"/>
        <v>1.6508299535419879E-3</v>
      </c>
      <c r="T36" s="17">
        <f t="shared" si="2"/>
        <v>-2.4975466217003195E-4</v>
      </c>
      <c r="U36" s="8">
        <v>220507</v>
      </c>
    </row>
    <row r="37" spans="1:21" x14ac:dyDescent="0.2">
      <c r="A37" s="29" t="s">
        <v>19</v>
      </c>
      <c r="B37" s="34" t="s">
        <v>986</v>
      </c>
      <c r="C37" s="31" t="s">
        <v>2898</v>
      </c>
      <c r="D37" s="16">
        <v>0.5</v>
      </c>
      <c r="E37" s="8">
        <v>128</v>
      </c>
      <c r="F37" s="16">
        <v>59</v>
      </c>
      <c r="G37" s="8">
        <f t="shared" si="0"/>
        <v>0.5390625</v>
      </c>
      <c r="H37" s="7">
        <v>0.99956900339724397</v>
      </c>
      <c r="I37" s="17">
        <v>0.93104065184391105</v>
      </c>
      <c r="J37" s="3">
        <v>0.82158628253149402</v>
      </c>
      <c r="K37" s="4">
        <v>0.97927689852922895</v>
      </c>
      <c r="L37" s="7">
        <v>3</v>
      </c>
      <c r="M37" s="1">
        <v>8192</v>
      </c>
      <c r="N37" s="1">
        <v>16384</v>
      </c>
      <c r="O37" s="1">
        <v>64</v>
      </c>
      <c r="P37" s="17">
        <v>1</v>
      </c>
      <c r="Q37" s="3">
        <v>0.87083099602601</v>
      </c>
      <c r="R37" s="4">
        <v>0.97200928360517802</v>
      </c>
      <c r="S37" s="7">
        <f t="shared" si="1"/>
        <v>4.9244713494515979E-2</v>
      </c>
      <c r="T37" s="17">
        <f t="shared" si="2"/>
        <v>7.2676149240509247E-3</v>
      </c>
      <c r="U37" s="8">
        <v>3266447</v>
      </c>
    </row>
    <row r="38" spans="1:21" x14ac:dyDescent="0.2">
      <c r="A38" s="29" t="s">
        <v>11</v>
      </c>
      <c r="B38" s="34" t="s">
        <v>987</v>
      </c>
      <c r="C38" s="31" t="s">
        <v>2899</v>
      </c>
      <c r="D38" s="16">
        <v>1</v>
      </c>
      <c r="E38" s="8">
        <v>1024</v>
      </c>
      <c r="F38" s="16">
        <v>366</v>
      </c>
      <c r="G38" s="8">
        <f t="shared" si="0"/>
        <v>0.642578125</v>
      </c>
      <c r="H38" s="7">
        <v>0.71771507237080201</v>
      </c>
      <c r="I38" s="17">
        <v>0.999999999999997</v>
      </c>
      <c r="J38" s="3">
        <v>0.50439972179283998</v>
      </c>
      <c r="K38" s="4">
        <v>0.99063997890517796</v>
      </c>
      <c r="L38" s="7">
        <v>3</v>
      </c>
      <c r="M38" s="1">
        <v>65536</v>
      </c>
      <c r="N38" s="1">
        <v>4096</v>
      </c>
      <c r="O38" s="1">
        <v>8</v>
      </c>
      <c r="P38" s="17">
        <v>1</v>
      </c>
      <c r="Q38" s="3">
        <v>0.50716025979250501</v>
      </c>
      <c r="R38" s="4">
        <v>0.99056127268013605</v>
      </c>
      <c r="S38" s="7">
        <f t="shared" si="1"/>
        <v>2.7605379996650248E-3</v>
      </c>
      <c r="T38" s="17">
        <f t="shared" si="2"/>
        <v>-7.8706225041913491E-5</v>
      </c>
      <c r="U38" s="8">
        <v>547394</v>
      </c>
    </row>
    <row r="39" spans="1:21" x14ac:dyDescent="0.2">
      <c r="A39" s="29" t="s">
        <v>12</v>
      </c>
      <c r="B39" s="34" t="s">
        <v>988</v>
      </c>
      <c r="C39" s="31" t="s">
        <v>2900</v>
      </c>
      <c r="D39" s="16">
        <v>0.5</v>
      </c>
      <c r="E39" s="8">
        <v>4096</v>
      </c>
      <c r="F39" s="16">
        <v>197</v>
      </c>
      <c r="G39" s="8">
        <f t="shared" ref="G39:G98" si="3">1-F39/E39</f>
        <v>0.951904296875</v>
      </c>
      <c r="H39" s="7">
        <v>0.31108948695154898</v>
      </c>
      <c r="I39" s="17">
        <v>0.99999999985786703</v>
      </c>
      <c r="J39" s="3">
        <v>0.32498602181811298</v>
      </c>
      <c r="K39" s="4">
        <v>1.0000558637410899</v>
      </c>
      <c r="L39" s="7">
        <v>1</v>
      </c>
      <c r="M39" s="1">
        <v>1024</v>
      </c>
      <c r="N39" s="1">
        <v>65536</v>
      </c>
      <c r="O39" s="1">
        <v>8</v>
      </c>
      <c r="P39" s="17">
        <v>1</v>
      </c>
      <c r="Q39" s="3">
        <v>0.52944081811585397</v>
      </c>
      <c r="R39" s="4">
        <v>0.99994969070414996</v>
      </c>
      <c r="S39" s="7">
        <f t="shared" si="1"/>
        <v>-0.20445479629774099</v>
      </c>
      <c r="T39" s="17">
        <f t="shared" si="2"/>
        <v>5.5547295058078205E-6</v>
      </c>
      <c r="U39" s="8">
        <v>419073</v>
      </c>
    </row>
    <row r="40" spans="1:21" x14ac:dyDescent="0.2">
      <c r="A40" s="29" t="s">
        <v>49</v>
      </c>
      <c r="B40" s="34" t="s">
        <v>989</v>
      </c>
      <c r="C40" s="31" t="s">
        <v>2901</v>
      </c>
      <c r="D40" s="16">
        <v>0</v>
      </c>
      <c r="E40" s="8">
        <v>16384</v>
      </c>
      <c r="F40" s="16">
        <v>569</v>
      </c>
      <c r="G40" s="8">
        <f t="shared" si="3"/>
        <v>0.96527099609375</v>
      </c>
      <c r="H40" s="7">
        <v>0.26778240674564402</v>
      </c>
      <c r="I40" s="17">
        <v>1.00000000000002</v>
      </c>
      <c r="J40" s="3">
        <v>0.26506456068135398</v>
      </c>
      <c r="K40" s="4">
        <v>0.99837984515931699</v>
      </c>
      <c r="L40" s="7">
        <v>2</v>
      </c>
      <c r="M40" s="1">
        <v>2048</v>
      </c>
      <c r="N40" s="1">
        <v>65536</v>
      </c>
      <c r="O40" s="1">
        <v>16</v>
      </c>
      <c r="P40" s="17">
        <v>1</v>
      </c>
      <c r="Q40" s="3">
        <v>0.26493545712964001</v>
      </c>
      <c r="R40" s="4">
        <v>0.99958763444772503</v>
      </c>
      <c r="S40" s="7">
        <f t="shared" si="1"/>
        <v>-1.2910355171397159E-4</v>
      </c>
      <c r="T40" s="17">
        <f t="shared" si="2"/>
        <v>1.2077892884080343E-3</v>
      </c>
      <c r="U40" s="8">
        <v>1233070</v>
      </c>
    </row>
    <row r="41" spans="1:21" x14ac:dyDescent="0.2">
      <c r="A41" s="29" t="s">
        <v>43</v>
      </c>
      <c r="B41" s="34" t="s">
        <v>990</v>
      </c>
      <c r="C41" s="31" t="s">
        <v>2902</v>
      </c>
      <c r="D41" s="16">
        <v>1</v>
      </c>
      <c r="E41" s="8">
        <v>128</v>
      </c>
      <c r="F41" s="16">
        <v>78</v>
      </c>
      <c r="G41" s="8">
        <f t="shared" si="3"/>
        <v>0.390625</v>
      </c>
      <c r="H41" s="7">
        <v>0.94762737164451105</v>
      </c>
      <c r="I41" s="17">
        <v>0.84012835256613205</v>
      </c>
      <c r="J41" s="3">
        <v>0.53164036614469101</v>
      </c>
      <c r="K41" s="4">
        <v>0.90708022411554301</v>
      </c>
      <c r="L41" s="7">
        <v>2</v>
      </c>
      <c r="M41" s="1">
        <v>1024</v>
      </c>
      <c r="N41" s="1">
        <v>8192</v>
      </c>
      <c r="O41" s="1">
        <v>8</v>
      </c>
      <c r="P41" s="17">
        <v>1</v>
      </c>
      <c r="Q41" s="3">
        <v>0.604686379541161</v>
      </c>
      <c r="R41" s="4">
        <v>0.90017803490970405</v>
      </c>
      <c r="S41" s="7">
        <f t="shared" si="1"/>
        <v>7.3046013396469989E-2</v>
      </c>
      <c r="T41" s="17">
        <f t="shared" si="2"/>
        <v>6.90218920583896E-3</v>
      </c>
      <c r="U41" s="8">
        <v>296542</v>
      </c>
    </row>
    <row r="42" spans="1:21" x14ac:dyDescent="0.2">
      <c r="A42" s="29" t="s">
        <v>45</v>
      </c>
      <c r="B42" s="34" t="s">
        <v>991</v>
      </c>
      <c r="C42" s="31" t="s">
        <v>2903</v>
      </c>
      <c r="D42" s="16">
        <v>0.25</v>
      </c>
      <c r="E42" s="8">
        <v>2048</v>
      </c>
      <c r="F42" s="16">
        <v>1152</v>
      </c>
      <c r="G42" s="8">
        <f t="shared" si="3"/>
        <v>0.4375</v>
      </c>
      <c r="H42" s="7">
        <v>0.70317872772373002</v>
      </c>
      <c r="I42" s="17">
        <v>1.0000000141279899</v>
      </c>
      <c r="J42" s="3">
        <v>0.37000612137435301</v>
      </c>
      <c r="K42" s="4">
        <v>0.99999827037525502</v>
      </c>
      <c r="L42" s="7">
        <v>2</v>
      </c>
      <c r="M42" s="1">
        <v>32768</v>
      </c>
      <c r="N42" s="1">
        <v>65536</v>
      </c>
      <c r="O42" s="1">
        <v>64</v>
      </c>
      <c r="P42" s="17">
        <v>1</v>
      </c>
      <c r="Q42" s="3">
        <v>0.41963852449716199</v>
      </c>
      <c r="R42" s="4">
        <v>1.0000000274985501</v>
      </c>
      <c r="S42" s="7">
        <f t="shared" si="1"/>
        <v>4.9632403122808977E-2</v>
      </c>
      <c r="T42" s="17">
        <f t="shared" si="2"/>
        <v>1.7303821746583736E-6</v>
      </c>
      <c r="U42" s="8">
        <v>50607558</v>
      </c>
    </row>
    <row r="43" spans="1:21" x14ac:dyDescent="0.2">
      <c r="A43" s="29" t="s">
        <v>33</v>
      </c>
      <c r="B43" s="34" t="s">
        <v>992</v>
      </c>
      <c r="C43" s="31" t="s">
        <v>2904</v>
      </c>
      <c r="D43" s="16">
        <v>0.25</v>
      </c>
      <c r="E43" s="8">
        <v>256</v>
      </c>
      <c r="F43" s="16">
        <v>225</v>
      </c>
      <c r="G43" s="8">
        <f t="shared" si="3"/>
        <v>0.12109375</v>
      </c>
      <c r="H43" s="7">
        <v>0.99717201390270105</v>
      </c>
      <c r="I43" s="17">
        <v>0.812863837867558</v>
      </c>
      <c r="J43" s="3">
        <v>0.484889976420599</v>
      </c>
      <c r="K43" s="4">
        <v>0.93259777244714404</v>
      </c>
      <c r="L43" s="7">
        <v>1</v>
      </c>
      <c r="M43" s="1">
        <v>2048</v>
      </c>
      <c r="N43" s="1">
        <v>2048</v>
      </c>
      <c r="O43" s="1">
        <v>8</v>
      </c>
      <c r="P43" s="17">
        <v>1</v>
      </c>
      <c r="Q43" s="3">
        <v>0.61160907830267397</v>
      </c>
      <c r="R43" s="4">
        <v>0.92330501136887</v>
      </c>
      <c r="S43" s="7">
        <f t="shared" si="1"/>
        <v>0.12671910188207491</v>
      </c>
      <c r="T43" s="17">
        <f t="shared" si="2"/>
        <v>9.2927610782740366E-3</v>
      </c>
      <c r="U43" s="8">
        <v>556586</v>
      </c>
    </row>
    <row r="44" spans="1:21" x14ac:dyDescent="0.2">
      <c r="A44" s="29" t="s">
        <v>36</v>
      </c>
      <c r="B44" s="34" t="s">
        <v>993</v>
      </c>
      <c r="C44" s="31" t="s">
        <v>2905</v>
      </c>
      <c r="D44" s="16">
        <v>0.75</v>
      </c>
      <c r="E44" s="8">
        <v>8192</v>
      </c>
      <c r="F44" s="16">
        <v>3693</v>
      </c>
      <c r="G44" s="8">
        <f t="shared" si="3"/>
        <v>0.5491943359375</v>
      </c>
      <c r="H44" s="7">
        <v>0.62530306685721704</v>
      </c>
      <c r="I44" s="17">
        <v>1</v>
      </c>
      <c r="J44" s="3">
        <v>0.33952056886864901</v>
      </c>
      <c r="K44" s="4">
        <v>0.99694546603307499</v>
      </c>
      <c r="L44" s="7">
        <v>1</v>
      </c>
      <c r="M44" s="1">
        <v>4096</v>
      </c>
      <c r="N44" s="1">
        <v>8192</v>
      </c>
      <c r="O44" s="1">
        <v>8</v>
      </c>
      <c r="P44" s="17">
        <v>1</v>
      </c>
      <c r="Q44" s="3">
        <v>0.35252867489356599</v>
      </c>
      <c r="R44" s="4">
        <v>0.99550414098434703</v>
      </c>
      <c r="S44" s="7">
        <f t="shared" si="1"/>
        <v>1.3008106024916977E-2</v>
      </c>
      <c r="T44" s="17">
        <f t="shared" si="2"/>
        <v>-1.4413250487279594E-3</v>
      </c>
      <c r="U44" s="8">
        <v>2950323</v>
      </c>
    </row>
    <row r="45" spans="1:21" x14ac:dyDescent="0.2">
      <c r="A45" s="29" t="s">
        <v>52</v>
      </c>
      <c r="B45" s="34" t="s">
        <v>994</v>
      </c>
      <c r="C45" s="31" t="s">
        <v>2906</v>
      </c>
      <c r="D45" s="16">
        <v>1</v>
      </c>
      <c r="E45" s="8">
        <v>1024</v>
      </c>
      <c r="F45" s="16">
        <v>782</v>
      </c>
      <c r="G45" s="8">
        <f t="shared" si="3"/>
        <v>0.236328125</v>
      </c>
      <c r="H45" s="7">
        <v>0.79391716583836403</v>
      </c>
      <c r="I45" s="17">
        <v>0.999999999999999</v>
      </c>
      <c r="J45" s="3">
        <v>0.43417829642469302</v>
      </c>
      <c r="K45" s="4">
        <v>0.99918531099334695</v>
      </c>
      <c r="L45" s="7">
        <v>3</v>
      </c>
      <c r="M45" s="1">
        <v>2048</v>
      </c>
      <c r="N45" s="1">
        <v>1024</v>
      </c>
      <c r="O45" s="1">
        <v>64</v>
      </c>
      <c r="P45" s="17">
        <v>1</v>
      </c>
      <c r="Q45" s="3">
        <v>0.42150694807556899</v>
      </c>
      <c r="R45" s="4">
        <v>0.99933317682424405</v>
      </c>
      <c r="S45" s="7">
        <f t="shared" si="1"/>
        <v>-1.2671348349124034E-2</v>
      </c>
      <c r="T45" s="17">
        <f t="shared" si="2"/>
        <v>1.4786583089709815E-4</v>
      </c>
      <c r="U45" s="8">
        <v>8478658</v>
      </c>
    </row>
    <row r="46" spans="1:21" x14ac:dyDescent="0.2">
      <c r="A46" s="29" t="s">
        <v>26</v>
      </c>
      <c r="B46" s="34" t="s">
        <v>995</v>
      </c>
      <c r="C46" s="31" t="s">
        <v>2907</v>
      </c>
      <c r="D46" s="16">
        <v>1</v>
      </c>
      <c r="E46" s="8">
        <v>256</v>
      </c>
      <c r="F46" s="16">
        <v>210</v>
      </c>
      <c r="G46" s="8">
        <f t="shared" si="3"/>
        <v>0.1796875</v>
      </c>
      <c r="H46" s="7">
        <v>0.95877510524045395</v>
      </c>
      <c r="I46" s="17">
        <v>0.93819455421369002</v>
      </c>
      <c r="J46" s="3">
        <v>0.39800832937024999</v>
      </c>
      <c r="K46" s="4">
        <v>0.97770905768397798</v>
      </c>
      <c r="L46" s="7">
        <v>3</v>
      </c>
      <c r="M46" s="1">
        <v>8192</v>
      </c>
      <c r="N46" s="1">
        <v>2048</v>
      </c>
      <c r="O46" s="1">
        <v>32</v>
      </c>
      <c r="P46" s="17">
        <v>1</v>
      </c>
      <c r="Q46" s="3">
        <v>0.40925459061665298</v>
      </c>
      <c r="R46" s="4">
        <v>0.98017354517828503</v>
      </c>
      <c r="S46" s="7">
        <f t="shared" si="1"/>
        <v>1.1246261246403044E-2</v>
      </c>
      <c r="T46" s="17">
        <f t="shared" si="2"/>
        <v>-2.4644874943070549E-3</v>
      </c>
      <c r="U46" s="8">
        <v>1544883</v>
      </c>
    </row>
    <row r="47" spans="1:21" x14ac:dyDescent="0.2">
      <c r="A47" s="29" t="s">
        <v>57</v>
      </c>
      <c r="B47" s="34" t="s">
        <v>996</v>
      </c>
      <c r="C47" s="31" t="s">
        <v>2908</v>
      </c>
      <c r="D47" s="16">
        <v>0.5</v>
      </c>
      <c r="E47" s="8">
        <v>1024</v>
      </c>
      <c r="F47" s="16">
        <v>332</v>
      </c>
      <c r="G47" s="8">
        <f t="shared" si="3"/>
        <v>0.67578125</v>
      </c>
      <c r="H47" s="7">
        <v>0.62018242896492803</v>
      </c>
      <c r="I47" s="17">
        <v>0.999999999999997</v>
      </c>
      <c r="J47" s="3">
        <v>0.50483230046681105</v>
      </c>
      <c r="K47" s="4">
        <v>0.99103781871262397</v>
      </c>
      <c r="L47" s="7">
        <v>2</v>
      </c>
      <c r="M47" s="1">
        <v>16384</v>
      </c>
      <c r="N47" s="1">
        <v>4096</v>
      </c>
      <c r="O47" s="1">
        <v>32</v>
      </c>
      <c r="P47" s="17">
        <v>1</v>
      </c>
      <c r="Q47" s="3">
        <v>0.52037625704943202</v>
      </c>
      <c r="R47" s="4">
        <v>0.99201770986907301</v>
      </c>
      <c r="S47" s="7">
        <f t="shared" si="1"/>
        <v>1.5543956582620977E-2</v>
      </c>
      <c r="T47" s="17">
        <f t="shared" si="2"/>
        <v>9.7989115644903091E-4</v>
      </c>
      <c r="U47" s="8">
        <v>1593277</v>
      </c>
    </row>
    <row r="48" spans="1:21" x14ac:dyDescent="0.2">
      <c r="A48" s="29" t="s">
        <v>19</v>
      </c>
      <c r="B48" s="34" t="s">
        <v>997</v>
      </c>
      <c r="C48" s="31" t="s">
        <v>2909</v>
      </c>
      <c r="D48" s="16">
        <v>0.75</v>
      </c>
      <c r="E48" s="8">
        <v>256</v>
      </c>
      <c r="F48" s="16">
        <v>113</v>
      </c>
      <c r="G48" s="8">
        <f t="shared" si="3"/>
        <v>0.55859375</v>
      </c>
      <c r="H48" s="7">
        <v>0.81874408757744699</v>
      </c>
      <c r="I48" s="17">
        <v>0.93748892956596996</v>
      </c>
      <c r="J48" s="3">
        <v>0.69522885697838699</v>
      </c>
      <c r="K48" s="4">
        <v>0.98573157216641505</v>
      </c>
      <c r="L48" s="7">
        <v>3</v>
      </c>
      <c r="M48" s="1">
        <v>2048</v>
      </c>
      <c r="N48" s="1">
        <v>1024</v>
      </c>
      <c r="O48" s="1">
        <v>16</v>
      </c>
      <c r="P48" s="17">
        <v>1</v>
      </c>
      <c r="Q48" s="3">
        <v>0.70522620623814802</v>
      </c>
      <c r="R48" s="4">
        <v>0.98542897900943704</v>
      </c>
      <c r="S48" s="7">
        <f t="shared" si="1"/>
        <v>9.9973492597610347E-3</v>
      </c>
      <c r="T48" s="17">
        <f t="shared" si="2"/>
        <v>3.0259315697800382E-4</v>
      </c>
      <c r="U48" s="8">
        <v>766719</v>
      </c>
    </row>
    <row r="49" spans="1:21" x14ac:dyDescent="0.2">
      <c r="A49" s="29" t="s">
        <v>23</v>
      </c>
      <c r="B49" s="34" t="s">
        <v>998</v>
      </c>
      <c r="C49" s="31" t="s">
        <v>2910</v>
      </c>
      <c r="D49" s="16">
        <v>0.25</v>
      </c>
      <c r="E49" s="8">
        <v>256</v>
      </c>
      <c r="F49" s="16">
        <v>202</v>
      </c>
      <c r="G49" s="8">
        <f t="shared" si="3"/>
        <v>0.2109375</v>
      </c>
      <c r="H49" s="7">
        <v>0.92049680299985204</v>
      </c>
      <c r="I49" s="17">
        <v>0.80757104054121198</v>
      </c>
      <c r="J49" s="3">
        <v>0.40907432361558799</v>
      </c>
      <c r="K49" s="4">
        <v>0.93482220759365398</v>
      </c>
      <c r="L49" s="7">
        <v>2</v>
      </c>
      <c r="M49" s="1">
        <v>2048</v>
      </c>
      <c r="N49" s="1">
        <v>2048</v>
      </c>
      <c r="O49" s="1">
        <v>8</v>
      </c>
      <c r="P49" s="17">
        <v>1</v>
      </c>
      <c r="Q49" s="3">
        <v>0.43911100117033203</v>
      </c>
      <c r="R49" s="4">
        <v>0.92838847700618798</v>
      </c>
      <c r="S49" s="7">
        <f t="shared" si="1"/>
        <v>3.0036677554744096E-2</v>
      </c>
      <c r="T49" s="17">
        <f t="shared" si="2"/>
        <v>6.4337305874659911E-3</v>
      </c>
      <c r="U49" s="8">
        <v>399374</v>
      </c>
    </row>
    <row r="50" spans="1:21" x14ac:dyDescent="0.2">
      <c r="A50" s="29" t="s">
        <v>29</v>
      </c>
      <c r="B50" s="34" t="s">
        <v>999</v>
      </c>
      <c r="C50" s="31" t="s">
        <v>2911</v>
      </c>
      <c r="D50" s="16">
        <v>0.75</v>
      </c>
      <c r="E50" s="8">
        <v>128</v>
      </c>
      <c r="F50" s="16">
        <v>119</v>
      </c>
      <c r="G50" s="8">
        <f t="shared" si="3"/>
        <v>7.03125E-2</v>
      </c>
      <c r="H50" s="7">
        <v>0.98561864918339004</v>
      </c>
      <c r="I50" s="17">
        <v>0.69377658980545698</v>
      </c>
      <c r="J50" s="3">
        <v>0.43853346903038598</v>
      </c>
      <c r="K50" s="4">
        <v>0.75395626910568303</v>
      </c>
      <c r="L50" s="7">
        <v>1</v>
      </c>
      <c r="M50" s="1">
        <v>1024</v>
      </c>
      <c r="N50" s="1">
        <v>65536</v>
      </c>
      <c r="O50" s="1">
        <v>16</v>
      </c>
      <c r="P50" s="17">
        <v>1</v>
      </c>
      <c r="Q50" s="3">
        <v>0.70675984522398305</v>
      </c>
      <c r="R50" s="4">
        <v>0.73499032415019105</v>
      </c>
      <c r="S50" s="7">
        <f t="shared" si="1"/>
        <v>0.26822637619359713</v>
      </c>
      <c r="T50" s="17">
        <f t="shared" si="2"/>
        <v>1.8965944955491976E-2</v>
      </c>
      <c r="U50" s="8">
        <v>26727694</v>
      </c>
    </row>
    <row r="51" spans="1:21" x14ac:dyDescent="0.2">
      <c r="A51" s="29" t="s">
        <v>32</v>
      </c>
      <c r="B51" s="34" t="s">
        <v>1000</v>
      </c>
      <c r="C51" s="31" t="s">
        <v>2912</v>
      </c>
      <c r="D51" s="16">
        <v>0.5</v>
      </c>
      <c r="E51" s="8">
        <v>1024</v>
      </c>
      <c r="F51" s="16">
        <v>4</v>
      </c>
      <c r="G51" s="8">
        <f t="shared" si="3"/>
        <v>0.99609375</v>
      </c>
      <c r="H51" s="7">
        <v>0.24162724380384101</v>
      </c>
      <c r="I51" s="17">
        <v>1</v>
      </c>
      <c r="J51" s="3">
        <v>0.26349640333508401</v>
      </c>
      <c r="K51" s="4">
        <v>0.91700404320467099</v>
      </c>
      <c r="L51" s="7">
        <v>2</v>
      </c>
      <c r="M51" s="1">
        <v>65536</v>
      </c>
      <c r="N51" s="1">
        <v>16384</v>
      </c>
      <c r="O51" s="1">
        <v>64</v>
      </c>
      <c r="P51" s="17">
        <v>1</v>
      </c>
      <c r="Q51" s="3">
        <v>0.28734507658367697</v>
      </c>
      <c r="R51" s="4">
        <v>0.89162783115091704</v>
      </c>
      <c r="S51" s="7">
        <f t="shared" si="1"/>
        <v>-2.3848673248592966E-2</v>
      </c>
      <c r="T51" s="17">
        <f t="shared" si="2"/>
        <v>-2.5376212053753955E-2</v>
      </c>
      <c r="U51" s="8">
        <v>2276121</v>
      </c>
    </row>
    <row r="52" spans="1:21" x14ac:dyDescent="0.2">
      <c r="A52" s="29" t="s">
        <v>41</v>
      </c>
      <c r="B52" s="34" t="s">
        <v>1001</v>
      </c>
      <c r="C52" s="31" t="s">
        <v>2913</v>
      </c>
      <c r="D52" s="16">
        <v>0.25</v>
      </c>
      <c r="E52" s="8">
        <v>4096</v>
      </c>
      <c r="F52" s="16">
        <v>7</v>
      </c>
      <c r="G52" s="8">
        <f t="shared" si="3"/>
        <v>0.998291015625</v>
      </c>
      <c r="H52" s="7">
        <v>0.20710678118654699</v>
      </c>
      <c r="I52" s="17">
        <v>1</v>
      </c>
      <c r="J52" s="3">
        <v>0.28644681146372097</v>
      </c>
      <c r="K52" s="4">
        <v>1</v>
      </c>
      <c r="L52" s="7">
        <v>1</v>
      </c>
      <c r="M52" s="1">
        <v>2048</v>
      </c>
      <c r="N52" s="1">
        <v>2048</v>
      </c>
      <c r="O52" s="1">
        <v>32</v>
      </c>
      <c r="P52" s="17">
        <v>1</v>
      </c>
      <c r="Q52" s="3">
        <v>0.30030933214193101</v>
      </c>
      <c r="R52" s="4">
        <v>0.99998548921840003</v>
      </c>
      <c r="S52" s="7">
        <f t="shared" si="1"/>
        <v>-1.3862520678210033E-2</v>
      </c>
      <c r="T52" s="17">
        <f t="shared" si="2"/>
        <v>-1.4510781599974543E-5</v>
      </c>
      <c r="U52" s="8">
        <v>331799</v>
      </c>
    </row>
    <row r="53" spans="1:21" x14ac:dyDescent="0.2">
      <c r="A53" s="29" t="s">
        <v>42</v>
      </c>
      <c r="B53" s="34" t="s">
        <v>1002</v>
      </c>
      <c r="C53" s="31" t="s">
        <v>2914</v>
      </c>
      <c r="D53" s="16">
        <v>1</v>
      </c>
      <c r="E53" s="8">
        <v>1024</v>
      </c>
      <c r="F53" s="16">
        <v>742</v>
      </c>
      <c r="G53" s="8">
        <f t="shared" si="3"/>
        <v>0.275390625</v>
      </c>
      <c r="H53" s="7">
        <v>0.91144007171705599</v>
      </c>
      <c r="I53" s="17">
        <v>1</v>
      </c>
      <c r="J53" s="3">
        <v>0.37196761050036797</v>
      </c>
      <c r="K53" s="4">
        <v>0.99958833428716598</v>
      </c>
      <c r="L53" s="7">
        <v>2</v>
      </c>
      <c r="M53" s="1">
        <v>65536</v>
      </c>
      <c r="N53" s="1">
        <v>16384</v>
      </c>
      <c r="O53" s="1">
        <v>64</v>
      </c>
      <c r="P53" s="17">
        <v>1</v>
      </c>
      <c r="Q53" s="3">
        <v>0.424553688834233</v>
      </c>
      <c r="R53" s="4">
        <v>0.99870317943643705</v>
      </c>
      <c r="S53" s="7">
        <f t="shared" si="1"/>
        <v>5.2586078333865027E-2</v>
      </c>
      <c r="T53" s="17">
        <f t="shared" si="2"/>
        <v>-8.8515485072893085E-4</v>
      </c>
      <c r="U53" s="8">
        <v>50631885</v>
      </c>
    </row>
    <row r="54" spans="1:21" x14ac:dyDescent="0.2">
      <c r="A54" s="29" t="s">
        <v>46</v>
      </c>
      <c r="B54" s="34" t="s">
        <v>1003</v>
      </c>
      <c r="C54" s="31" t="s">
        <v>2915</v>
      </c>
      <c r="D54" s="16">
        <v>0</v>
      </c>
      <c r="E54" s="8">
        <v>8192</v>
      </c>
      <c r="F54" s="16">
        <v>1</v>
      </c>
      <c r="G54" s="8">
        <f t="shared" si="3"/>
        <v>0.9998779296875</v>
      </c>
      <c r="H54" s="7">
        <v>0.36602540378443799</v>
      </c>
      <c r="I54" s="17">
        <v>1</v>
      </c>
      <c r="J54" s="3">
        <v>0.36602540378443799</v>
      </c>
      <c r="K54" s="4">
        <v>1</v>
      </c>
      <c r="L54" s="7">
        <v>3</v>
      </c>
      <c r="M54" s="1">
        <v>1024</v>
      </c>
      <c r="N54" s="1">
        <v>1024</v>
      </c>
      <c r="O54" s="1">
        <v>32</v>
      </c>
      <c r="P54" s="17">
        <v>1</v>
      </c>
      <c r="Q54" s="3">
        <v>0.36602540378443899</v>
      </c>
      <c r="R54" s="4">
        <v>1</v>
      </c>
      <c r="S54" s="7">
        <f t="shared" si="1"/>
        <v>-9.9920072216264089E-16</v>
      </c>
      <c r="T54" s="17">
        <f t="shared" si="2"/>
        <v>0</v>
      </c>
      <c r="U54" s="8">
        <v>95296</v>
      </c>
    </row>
    <row r="55" spans="1:21" x14ac:dyDescent="0.2">
      <c r="A55" s="29" t="s">
        <v>53</v>
      </c>
      <c r="B55" s="34" t="s">
        <v>1004</v>
      </c>
      <c r="C55" s="31" t="s">
        <v>2916</v>
      </c>
      <c r="D55" s="16">
        <v>0</v>
      </c>
      <c r="E55" s="8">
        <v>16384</v>
      </c>
      <c r="F55" s="16">
        <v>6760</v>
      </c>
      <c r="G55" s="8">
        <f t="shared" si="3"/>
        <v>0.58740234375</v>
      </c>
      <c r="H55" s="7">
        <v>0.536628203417153</v>
      </c>
      <c r="I55" s="17">
        <v>1</v>
      </c>
      <c r="J55" s="3">
        <v>0.45012309603425799</v>
      </c>
      <c r="K55" s="4">
        <v>0.99999998340944296</v>
      </c>
      <c r="L55" s="7">
        <v>3</v>
      </c>
      <c r="M55" s="1">
        <v>1024</v>
      </c>
      <c r="N55" s="1">
        <v>1024</v>
      </c>
      <c r="O55" s="1">
        <v>64</v>
      </c>
      <c r="P55" s="17">
        <v>1</v>
      </c>
      <c r="Q55" s="3">
        <v>0.38796621041896101</v>
      </c>
      <c r="R55" s="4">
        <v>0.99999999862746403</v>
      </c>
      <c r="S55" s="7">
        <f t="shared" si="1"/>
        <v>-6.2156885615296975E-2</v>
      </c>
      <c r="T55" s="17">
        <f t="shared" si="2"/>
        <v>1.5218021065521725E-8</v>
      </c>
      <c r="U55" s="8">
        <v>3996238</v>
      </c>
    </row>
    <row r="56" spans="1:21" x14ac:dyDescent="0.2">
      <c r="A56" s="29" t="s">
        <v>3</v>
      </c>
      <c r="B56" s="34" t="s">
        <v>1005</v>
      </c>
      <c r="C56" s="31" t="s">
        <v>2917</v>
      </c>
      <c r="D56" s="16">
        <v>1</v>
      </c>
      <c r="E56" s="8">
        <v>512</v>
      </c>
      <c r="F56" s="16">
        <v>404</v>
      </c>
      <c r="G56" s="8">
        <f t="shared" si="3"/>
        <v>0.2109375</v>
      </c>
      <c r="H56" s="7">
        <v>0.973052741564293</v>
      </c>
      <c r="I56" s="17">
        <v>0.99313741227959196</v>
      </c>
      <c r="J56" s="3">
        <v>0.62338668932135399</v>
      </c>
      <c r="K56" s="4">
        <v>0.99972838389998098</v>
      </c>
      <c r="L56" s="7">
        <v>2</v>
      </c>
      <c r="M56" s="1">
        <v>32768</v>
      </c>
      <c r="N56" s="1">
        <v>4096</v>
      </c>
      <c r="O56" s="1">
        <v>32</v>
      </c>
      <c r="P56" s="17">
        <v>1</v>
      </c>
      <c r="Q56" s="3">
        <v>0.68709553466948603</v>
      </c>
      <c r="R56" s="4">
        <v>0.99929697304223397</v>
      </c>
      <c r="S56" s="7">
        <f t="shared" si="1"/>
        <v>6.3708845348132037E-2</v>
      </c>
      <c r="T56" s="17">
        <f t="shared" si="2"/>
        <v>4.3141085774700549E-4</v>
      </c>
      <c r="U56" s="8">
        <v>3455232</v>
      </c>
    </row>
    <row r="57" spans="1:21" x14ac:dyDescent="0.2">
      <c r="A57" s="29" t="s">
        <v>29</v>
      </c>
      <c r="B57" s="34" t="s">
        <v>1006</v>
      </c>
      <c r="C57" s="31" t="s">
        <v>2918</v>
      </c>
      <c r="D57" s="16">
        <v>0.75</v>
      </c>
      <c r="E57" s="8">
        <v>8192</v>
      </c>
      <c r="F57" s="16">
        <v>5718</v>
      </c>
      <c r="G57" s="8">
        <f t="shared" si="3"/>
        <v>0.302001953125</v>
      </c>
      <c r="H57" s="7">
        <v>0.71666324783063895</v>
      </c>
      <c r="I57" s="17">
        <v>0.999999999999999</v>
      </c>
      <c r="J57" s="3">
        <v>0.46522921205158801</v>
      </c>
      <c r="K57" s="4">
        <v>0.99913861184380803</v>
      </c>
      <c r="L57" s="7">
        <v>1</v>
      </c>
      <c r="M57" s="1">
        <v>2048</v>
      </c>
      <c r="N57" s="1">
        <v>2048</v>
      </c>
      <c r="O57" s="1">
        <v>32</v>
      </c>
      <c r="P57" s="17">
        <v>1</v>
      </c>
      <c r="Q57" s="3">
        <v>0.41602543450072499</v>
      </c>
      <c r="R57" s="4">
        <v>0.99933036635201999</v>
      </c>
      <c r="S57" s="7">
        <f t="shared" si="1"/>
        <v>-4.9203777550863026E-2</v>
      </c>
      <c r="T57" s="17">
        <f t="shared" si="2"/>
        <v>1.9175450821196094E-4</v>
      </c>
      <c r="U57" s="8">
        <v>8697866</v>
      </c>
    </row>
    <row r="58" spans="1:21" x14ac:dyDescent="0.2">
      <c r="A58" s="29" t="s">
        <v>24</v>
      </c>
      <c r="B58" s="34" t="s">
        <v>1007</v>
      </c>
      <c r="C58" s="31" t="s">
        <v>2919</v>
      </c>
      <c r="D58" s="16">
        <v>1</v>
      </c>
      <c r="E58" s="8">
        <v>2048</v>
      </c>
      <c r="F58" s="16">
        <v>108</v>
      </c>
      <c r="G58" s="8">
        <f t="shared" si="3"/>
        <v>0.947265625</v>
      </c>
      <c r="H58" s="7">
        <v>0.22796957446298399</v>
      </c>
      <c r="I58" s="17">
        <v>1</v>
      </c>
      <c r="J58" s="3">
        <v>0.22304364018032999</v>
      </c>
      <c r="K58" s="4">
        <v>1.0063955167569201</v>
      </c>
      <c r="L58" s="7">
        <v>1</v>
      </c>
      <c r="M58" s="1">
        <v>4096</v>
      </c>
      <c r="N58" s="1">
        <v>8192</v>
      </c>
      <c r="O58" s="1">
        <v>32</v>
      </c>
      <c r="P58" s="17">
        <v>1</v>
      </c>
      <c r="Q58" s="3">
        <v>0.26090925823994598</v>
      </c>
      <c r="R58" s="4">
        <v>0.987752780690757</v>
      </c>
      <c r="S58" s="7">
        <f t="shared" si="1"/>
        <v>-2.8013749494307988E-2</v>
      </c>
      <c r="T58" s="17">
        <f t="shared" si="2"/>
        <v>-5.8517025523229238E-3</v>
      </c>
      <c r="U58" s="8">
        <v>1395078</v>
      </c>
    </row>
    <row r="59" spans="1:21" x14ac:dyDescent="0.2">
      <c r="A59" s="29" t="s">
        <v>46</v>
      </c>
      <c r="B59" s="34" t="s">
        <v>1008</v>
      </c>
      <c r="C59" s="31" t="s">
        <v>2920</v>
      </c>
      <c r="D59" s="16">
        <v>0.25</v>
      </c>
      <c r="E59" s="8">
        <v>16384</v>
      </c>
      <c r="F59" s="16">
        <v>4</v>
      </c>
      <c r="G59" s="8">
        <f t="shared" si="3"/>
        <v>0.999755859375</v>
      </c>
      <c r="H59" s="7">
        <v>0.33333333333333298</v>
      </c>
      <c r="I59" s="17">
        <v>1</v>
      </c>
      <c r="J59" s="3">
        <v>0.47140452079103101</v>
      </c>
      <c r="K59" s="4">
        <v>0.999999999999998</v>
      </c>
      <c r="L59" s="7">
        <v>2</v>
      </c>
      <c r="M59" s="1">
        <v>16384</v>
      </c>
      <c r="N59" s="1">
        <v>4096</v>
      </c>
      <c r="O59" s="1">
        <v>8</v>
      </c>
      <c r="P59" s="17">
        <v>1</v>
      </c>
      <c r="Q59" s="3">
        <v>0.45385095636554901</v>
      </c>
      <c r="R59" s="4">
        <v>1</v>
      </c>
      <c r="S59" s="7">
        <f t="shared" si="1"/>
        <v>1.7553564425482004E-2</v>
      </c>
      <c r="T59" s="17">
        <f t="shared" si="2"/>
        <v>1.9984014443252818E-15</v>
      </c>
      <c r="U59" s="8">
        <v>1118166</v>
      </c>
    </row>
    <row r="60" spans="1:21" x14ac:dyDescent="0.2">
      <c r="A60" s="29" t="s">
        <v>17</v>
      </c>
      <c r="B60" s="34" t="s">
        <v>1009</v>
      </c>
      <c r="C60" s="31" t="s">
        <v>2921</v>
      </c>
      <c r="D60" s="16">
        <v>0.5</v>
      </c>
      <c r="E60" s="8">
        <v>2048</v>
      </c>
      <c r="F60" s="16">
        <v>1305</v>
      </c>
      <c r="G60" s="8">
        <f t="shared" si="3"/>
        <v>0.36279296875</v>
      </c>
      <c r="H60" s="7">
        <v>0.59427989479065102</v>
      </c>
      <c r="I60" s="17">
        <v>1</v>
      </c>
      <c r="J60" s="3">
        <v>0.30411515408526202</v>
      </c>
      <c r="K60" s="4">
        <v>0.99286773173950904</v>
      </c>
      <c r="L60" s="7">
        <v>3</v>
      </c>
      <c r="M60" s="1">
        <v>8192</v>
      </c>
      <c r="N60" s="1">
        <v>16384</v>
      </c>
      <c r="O60" s="1">
        <v>8</v>
      </c>
      <c r="P60" s="17">
        <v>1</v>
      </c>
      <c r="Q60" s="3">
        <v>0.313357579632978</v>
      </c>
      <c r="R60" s="4">
        <v>0.99236681522734904</v>
      </c>
      <c r="S60" s="7">
        <f t="shared" si="1"/>
        <v>9.2424255477159822E-3</v>
      </c>
      <c r="T60" s="17">
        <f t="shared" si="2"/>
        <v>-5.0091651215999899E-4</v>
      </c>
      <c r="U60" s="8">
        <v>2929026</v>
      </c>
    </row>
    <row r="61" spans="1:21" x14ac:dyDescent="0.2">
      <c r="A61" s="29" t="s">
        <v>22</v>
      </c>
      <c r="B61" s="34" t="s">
        <v>1010</v>
      </c>
      <c r="C61" s="31" t="s">
        <v>2922</v>
      </c>
      <c r="D61" s="16">
        <v>0.5</v>
      </c>
      <c r="E61" s="8">
        <v>16384</v>
      </c>
      <c r="F61" s="16">
        <v>4991</v>
      </c>
      <c r="G61" s="8">
        <f t="shared" si="3"/>
        <v>0.69537353515625</v>
      </c>
      <c r="H61" s="7">
        <v>0.44922937664281798</v>
      </c>
      <c r="I61" s="17">
        <v>1.0000000138155201</v>
      </c>
      <c r="J61" s="3">
        <v>0.39994668842986902</v>
      </c>
      <c r="K61" s="4">
        <v>0.99969679442447501</v>
      </c>
      <c r="L61" s="7">
        <v>3</v>
      </c>
      <c r="M61" s="1">
        <v>2048</v>
      </c>
      <c r="N61" s="1">
        <v>4096</v>
      </c>
      <c r="O61" s="1">
        <v>64</v>
      </c>
      <c r="P61" s="17">
        <v>1</v>
      </c>
      <c r="Q61" s="3">
        <v>0.37563363507362202</v>
      </c>
      <c r="R61" s="4">
        <v>0.99989035703000595</v>
      </c>
      <c r="S61" s="7">
        <f t="shared" si="1"/>
        <v>-2.4313053356247005E-2</v>
      </c>
      <c r="T61" s="17">
        <f t="shared" si="2"/>
        <v>1.9356260553093918E-4</v>
      </c>
      <c r="U61" s="8">
        <v>5852825</v>
      </c>
    </row>
    <row r="62" spans="1:21" x14ac:dyDescent="0.2">
      <c r="A62" s="29" t="s">
        <v>20</v>
      </c>
      <c r="B62" s="34" t="s">
        <v>1011</v>
      </c>
      <c r="C62" s="31" t="s">
        <v>2923</v>
      </c>
      <c r="D62" s="16">
        <v>1</v>
      </c>
      <c r="E62" s="8">
        <v>256</v>
      </c>
      <c r="F62" s="16">
        <v>162</v>
      </c>
      <c r="G62" s="8">
        <f t="shared" si="3"/>
        <v>0.3671875</v>
      </c>
      <c r="H62" s="7">
        <v>0.87408004977592302</v>
      </c>
      <c r="I62" s="17">
        <v>0.999999999999999</v>
      </c>
      <c r="J62" s="3">
        <v>0.586105198630403</v>
      </c>
      <c r="K62" s="4">
        <v>0.99872079525981095</v>
      </c>
      <c r="L62" s="7">
        <v>1</v>
      </c>
      <c r="M62" s="1">
        <v>16384</v>
      </c>
      <c r="N62" s="1">
        <v>4096</v>
      </c>
      <c r="O62" s="1">
        <v>16</v>
      </c>
      <c r="P62" s="17">
        <v>1</v>
      </c>
      <c r="Q62" s="3">
        <v>0.673690814024269</v>
      </c>
      <c r="R62" s="4">
        <v>0.98873023921060499</v>
      </c>
      <c r="S62" s="7">
        <f t="shared" si="1"/>
        <v>8.7585615393866001E-2</v>
      </c>
      <c r="T62" s="17">
        <f t="shared" si="2"/>
        <v>-9.9905560492059564E-3</v>
      </c>
      <c r="U62" s="8">
        <v>1067374</v>
      </c>
    </row>
    <row r="63" spans="1:21" x14ac:dyDescent="0.2">
      <c r="A63" s="29" t="s">
        <v>1</v>
      </c>
      <c r="B63" s="34" t="s">
        <v>1012</v>
      </c>
      <c r="C63" s="31" t="s">
        <v>2924</v>
      </c>
      <c r="D63" s="16">
        <v>1</v>
      </c>
      <c r="E63" s="8">
        <v>1024</v>
      </c>
      <c r="F63" s="16">
        <v>180</v>
      </c>
      <c r="G63" s="8">
        <f t="shared" si="3"/>
        <v>0.82421875</v>
      </c>
      <c r="H63" s="7">
        <v>0.49456969117277</v>
      </c>
      <c r="I63" s="17">
        <v>1</v>
      </c>
      <c r="J63" s="3">
        <v>0.48053441323916302</v>
      </c>
      <c r="K63" s="4">
        <v>0.99584313425533899</v>
      </c>
      <c r="L63" s="7">
        <v>2</v>
      </c>
      <c r="M63" s="1">
        <v>8192</v>
      </c>
      <c r="N63" s="1">
        <v>4096</v>
      </c>
      <c r="O63" s="1">
        <v>32</v>
      </c>
      <c r="P63" s="17">
        <v>1</v>
      </c>
      <c r="Q63" s="3">
        <v>0.48966307182839602</v>
      </c>
      <c r="R63" s="4">
        <v>0.99516926635628999</v>
      </c>
      <c r="S63" s="7">
        <f t="shared" si="1"/>
        <v>9.1286585892330074E-3</v>
      </c>
      <c r="T63" s="17">
        <f t="shared" si="2"/>
        <v>-6.7386789904899658E-4</v>
      </c>
      <c r="U63" s="8">
        <v>1254174</v>
      </c>
    </row>
    <row r="64" spans="1:21" x14ac:dyDescent="0.2">
      <c r="A64" s="29" t="s">
        <v>57</v>
      </c>
      <c r="B64" s="34" t="s">
        <v>1013</v>
      </c>
      <c r="C64" s="31" t="s">
        <v>2925</v>
      </c>
      <c r="D64" s="16">
        <v>0.75</v>
      </c>
      <c r="E64" s="8">
        <v>512</v>
      </c>
      <c r="F64" s="16">
        <v>210</v>
      </c>
      <c r="G64" s="8">
        <f t="shared" si="3"/>
        <v>0.58984375</v>
      </c>
      <c r="H64" s="7">
        <v>0.69469098591517497</v>
      </c>
      <c r="I64" s="17">
        <v>1</v>
      </c>
      <c r="J64" s="3">
        <v>0.55076771616560205</v>
      </c>
      <c r="K64" s="4">
        <v>1.0000758122929601</v>
      </c>
      <c r="L64" s="7">
        <v>1</v>
      </c>
      <c r="M64" s="1">
        <v>2048</v>
      </c>
      <c r="N64" s="1">
        <v>16384</v>
      </c>
      <c r="O64" s="1">
        <v>32</v>
      </c>
      <c r="P64" s="17">
        <v>1</v>
      </c>
      <c r="Q64" s="3">
        <v>0.60658486523510502</v>
      </c>
      <c r="R64" s="4">
        <v>0.99998185199481404</v>
      </c>
      <c r="S64" s="7">
        <f t="shared" si="1"/>
        <v>5.5817149069502969E-2</v>
      </c>
      <c r="T64" s="17">
        <f t="shared" si="2"/>
        <v>5.7664287774095158E-5</v>
      </c>
      <c r="U64" s="8">
        <v>2157895</v>
      </c>
    </row>
    <row r="65" spans="1:21" x14ac:dyDescent="0.2">
      <c r="A65" s="29" t="s">
        <v>31</v>
      </c>
      <c r="B65" s="34" t="s">
        <v>1014</v>
      </c>
      <c r="C65" s="31" t="s">
        <v>2926</v>
      </c>
      <c r="D65" s="16">
        <v>0.75</v>
      </c>
      <c r="E65" s="8">
        <v>2048</v>
      </c>
      <c r="F65" s="16">
        <v>1158</v>
      </c>
      <c r="G65" s="8">
        <f t="shared" si="3"/>
        <v>0.4345703125</v>
      </c>
      <c r="H65" s="7">
        <v>0.54152789193313799</v>
      </c>
      <c r="I65" s="17">
        <v>0.999999999504955</v>
      </c>
      <c r="J65" s="3">
        <v>0.36027118310149497</v>
      </c>
      <c r="K65" s="4">
        <v>0.99992038883158996</v>
      </c>
      <c r="L65" s="7">
        <v>3</v>
      </c>
      <c r="M65" s="1">
        <v>4096</v>
      </c>
      <c r="N65" s="1">
        <v>65536</v>
      </c>
      <c r="O65" s="1">
        <v>8</v>
      </c>
      <c r="P65" s="17">
        <v>1</v>
      </c>
      <c r="Q65" s="3">
        <v>0.38288653532675498</v>
      </c>
      <c r="R65" s="4">
        <v>0.99962160685386503</v>
      </c>
      <c r="S65" s="7">
        <f t="shared" si="1"/>
        <v>2.261535222526001E-2</v>
      </c>
      <c r="T65" s="17">
        <f t="shared" si="2"/>
        <v>-2.9878197772492676E-4</v>
      </c>
      <c r="U65" s="8">
        <v>32932589</v>
      </c>
    </row>
    <row r="66" spans="1:21" x14ac:dyDescent="0.2">
      <c r="A66" s="29" t="s">
        <v>1</v>
      </c>
      <c r="B66" s="34" t="s">
        <v>1015</v>
      </c>
      <c r="C66" s="31" t="s">
        <v>2927</v>
      </c>
      <c r="D66" s="16">
        <v>0.75</v>
      </c>
      <c r="E66" s="8">
        <v>8192</v>
      </c>
      <c r="F66" s="16">
        <v>709</v>
      </c>
      <c r="G66" s="8">
        <f t="shared" si="3"/>
        <v>0.9134521484375</v>
      </c>
      <c r="H66" s="7">
        <v>0.35977619638800901</v>
      </c>
      <c r="I66" s="17">
        <v>0.999999999999997</v>
      </c>
      <c r="J66" s="3">
        <v>0.37462207071977199</v>
      </c>
      <c r="K66" s="4">
        <v>0.993704090229523</v>
      </c>
      <c r="L66" s="7">
        <v>1</v>
      </c>
      <c r="M66" s="1">
        <v>1024</v>
      </c>
      <c r="N66" s="1">
        <v>16384</v>
      </c>
      <c r="O66" s="1">
        <v>64</v>
      </c>
      <c r="P66" s="17">
        <v>1</v>
      </c>
      <c r="Q66" s="3">
        <v>0.42622943327215801</v>
      </c>
      <c r="R66" s="4">
        <v>0.99286519522059302</v>
      </c>
      <c r="S66" s="7">
        <f t="shared" si="1"/>
        <v>-5.1607362552386016E-2</v>
      </c>
      <c r="T66" s="17">
        <f t="shared" si="2"/>
        <v>-8.3889500892997404E-4</v>
      </c>
      <c r="U66" s="8">
        <v>3954279</v>
      </c>
    </row>
    <row r="67" spans="1:21" x14ac:dyDescent="0.2">
      <c r="A67" s="29" t="s">
        <v>5</v>
      </c>
      <c r="B67" s="34" t="s">
        <v>1016</v>
      </c>
      <c r="C67" s="31" t="s">
        <v>2928</v>
      </c>
      <c r="D67" s="16">
        <v>0</v>
      </c>
      <c r="E67" s="8">
        <v>8192</v>
      </c>
      <c r="F67" s="16">
        <v>2367</v>
      </c>
      <c r="G67" s="8">
        <f t="shared" si="3"/>
        <v>0.7110595703125</v>
      </c>
      <c r="H67" s="7">
        <v>0.50117248762720901</v>
      </c>
      <c r="I67" s="17">
        <v>0.999999999999999</v>
      </c>
      <c r="J67" s="3">
        <v>0.44341681506143599</v>
      </c>
      <c r="K67" s="4">
        <v>1.0000000208703099</v>
      </c>
      <c r="L67" s="7">
        <v>1</v>
      </c>
      <c r="M67" s="1">
        <v>16384</v>
      </c>
      <c r="N67" s="1">
        <v>4096</v>
      </c>
      <c r="O67" s="1">
        <v>32</v>
      </c>
      <c r="P67" s="17">
        <v>1</v>
      </c>
      <c r="Q67" s="3">
        <v>0.43390441523642798</v>
      </c>
      <c r="R67" s="4">
        <v>1.0000000285449699</v>
      </c>
      <c r="S67" s="7">
        <f t="shared" si="1"/>
        <v>-9.5123998250080111E-3</v>
      </c>
      <c r="T67" s="17">
        <f t="shared" si="2"/>
        <v>-7.6746600186083924E-9</v>
      </c>
      <c r="U67" s="8">
        <v>4597811</v>
      </c>
    </row>
    <row r="68" spans="1:21" x14ac:dyDescent="0.2">
      <c r="A68" s="29" t="s">
        <v>28</v>
      </c>
      <c r="B68" s="34" t="s">
        <v>1017</v>
      </c>
      <c r="C68" s="31" t="s">
        <v>2929</v>
      </c>
      <c r="D68" s="16">
        <v>0</v>
      </c>
      <c r="E68" s="8">
        <v>1024</v>
      </c>
      <c r="F68" s="16">
        <v>47</v>
      </c>
      <c r="G68" s="8">
        <f t="shared" si="3"/>
        <v>0.9541015625</v>
      </c>
      <c r="H68" s="7">
        <v>0.43907626616219703</v>
      </c>
      <c r="I68" s="17">
        <v>1.0001895034627499</v>
      </c>
      <c r="J68" s="3">
        <v>0.42223081086754299</v>
      </c>
      <c r="K68" s="4">
        <v>1.0003384128533399</v>
      </c>
      <c r="L68" s="7">
        <v>3</v>
      </c>
      <c r="M68" s="1">
        <v>2048</v>
      </c>
      <c r="N68" s="1">
        <v>65536</v>
      </c>
      <c r="O68" s="1">
        <v>8</v>
      </c>
      <c r="P68" s="17">
        <v>1</v>
      </c>
      <c r="Q68" s="3">
        <v>0.43089408735014501</v>
      </c>
      <c r="R68" s="4">
        <v>0.99984510977113905</v>
      </c>
      <c r="S68" s="7">
        <f t="shared" ref="S68:S131" si="4">ABS(H68-J68)-ABS(H68-Q68)</f>
        <v>8.6632764826020114E-3</v>
      </c>
      <c r="T68" s="17">
        <f t="shared" ref="T68:T131" si="5">ABS(I68-K68)-ABS(I68-R68)</f>
        <v>-1.9548430102089842E-4</v>
      </c>
      <c r="U68" s="8">
        <v>287705</v>
      </c>
    </row>
    <row r="69" spans="1:21" x14ac:dyDescent="0.2">
      <c r="A69" s="29" t="s">
        <v>34</v>
      </c>
      <c r="B69" s="34" t="s">
        <v>1018</v>
      </c>
      <c r="C69" s="31" t="s">
        <v>2930</v>
      </c>
      <c r="D69" s="16">
        <v>0.25</v>
      </c>
      <c r="E69" s="8">
        <v>8192</v>
      </c>
      <c r="F69" s="16">
        <v>1647</v>
      </c>
      <c r="G69" s="8">
        <f t="shared" si="3"/>
        <v>0.7989501953125</v>
      </c>
      <c r="H69" s="7">
        <v>0.51386647875303504</v>
      </c>
      <c r="I69" s="17">
        <v>0.999999999999999</v>
      </c>
      <c r="J69" s="3">
        <v>0.45092266507804202</v>
      </c>
      <c r="K69" s="4">
        <v>0.99981598124185</v>
      </c>
      <c r="L69" s="7">
        <v>1</v>
      </c>
      <c r="M69" s="1">
        <v>1024</v>
      </c>
      <c r="N69" s="1">
        <v>32768</v>
      </c>
      <c r="O69" s="1">
        <v>8</v>
      </c>
      <c r="P69" s="17">
        <v>1</v>
      </c>
      <c r="Q69" s="3">
        <v>0.49967767833385801</v>
      </c>
      <c r="R69" s="4">
        <v>0.99868150918653797</v>
      </c>
      <c r="S69" s="7">
        <f t="shared" si="4"/>
        <v>4.8755013255815993E-2</v>
      </c>
      <c r="T69" s="17">
        <f t="shared" si="5"/>
        <v>-1.1344720553120302E-3</v>
      </c>
      <c r="U69" s="8">
        <v>858820</v>
      </c>
    </row>
    <row r="70" spans="1:21" x14ac:dyDescent="0.2">
      <c r="A70" s="29" t="s">
        <v>43</v>
      </c>
      <c r="B70" s="34" t="s">
        <v>1019</v>
      </c>
      <c r="C70" s="31" t="s">
        <v>2931</v>
      </c>
      <c r="D70" s="16">
        <v>0.75</v>
      </c>
      <c r="E70" s="8">
        <v>128</v>
      </c>
      <c r="F70" s="16">
        <v>78</v>
      </c>
      <c r="G70" s="8">
        <f t="shared" si="3"/>
        <v>0.390625</v>
      </c>
      <c r="H70" s="7">
        <v>0.95842539489171397</v>
      </c>
      <c r="I70" s="17">
        <v>0.76448949487489004</v>
      </c>
      <c r="J70" s="3">
        <v>0.58295225122183103</v>
      </c>
      <c r="K70" s="4">
        <v>0.89458584582449197</v>
      </c>
      <c r="L70" s="7">
        <v>3</v>
      </c>
      <c r="M70" s="1">
        <v>2048</v>
      </c>
      <c r="N70" s="1">
        <v>4096</v>
      </c>
      <c r="O70" s="1">
        <v>32</v>
      </c>
      <c r="P70" s="17">
        <v>1</v>
      </c>
      <c r="Q70" s="3">
        <v>0.59896513738011203</v>
      </c>
      <c r="R70" s="4">
        <v>0.88758359930603203</v>
      </c>
      <c r="S70" s="7">
        <f t="shared" si="4"/>
        <v>1.6012886158281003E-2</v>
      </c>
      <c r="T70" s="17">
        <f t="shared" si="5"/>
        <v>7.0022465184599314E-3</v>
      </c>
      <c r="U70" s="8">
        <v>1324706</v>
      </c>
    </row>
    <row r="71" spans="1:21" x14ac:dyDescent="0.2">
      <c r="A71" s="29" t="s">
        <v>19</v>
      </c>
      <c r="B71" s="34" t="s">
        <v>1020</v>
      </c>
      <c r="C71" s="31" t="s">
        <v>2932</v>
      </c>
      <c r="D71" s="16">
        <v>0.25</v>
      </c>
      <c r="E71" s="8">
        <v>1024</v>
      </c>
      <c r="F71" s="16">
        <v>366</v>
      </c>
      <c r="G71" s="8">
        <f t="shared" si="3"/>
        <v>0.642578125</v>
      </c>
      <c r="H71" s="7">
        <v>0.51945406262351201</v>
      </c>
      <c r="I71" s="17">
        <v>0.99996567146625204</v>
      </c>
      <c r="J71" s="3">
        <v>0.44479090945448102</v>
      </c>
      <c r="K71" s="4">
        <v>0.99984844146916996</v>
      </c>
      <c r="L71" s="7">
        <v>3</v>
      </c>
      <c r="M71" s="1">
        <v>4096</v>
      </c>
      <c r="N71" s="1">
        <v>32768</v>
      </c>
      <c r="O71" s="1">
        <v>32</v>
      </c>
      <c r="P71" s="17">
        <v>1</v>
      </c>
      <c r="Q71" s="3">
        <v>0.46365090939785902</v>
      </c>
      <c r="R71" s="4">
        <v>1.0001603130721799</v>
      </c>
      <c r="S71" s="7">
        <f t="shared" si="4"/>
        <v>1.8859999943378003E-2</v>
      </c>
      <c r="T71" s="17">
        <f t="shared" si="5"/>
        <v>-7.7411608845778801E-5</v>
      </c>
      <c r="U71" s="8">
        <v>5740448</v>
      </c>
    </row>
    <row r="72" spans="1:21" x14ac:dyDescent="0.2">
      <c r="A72" s="29" t="s">
        <v>3</v>
      </c>
      <c r="B72" s="34" t="s">
        <v>1021</v>
      </c>
      <c r="C72" s="31" t="s">
        <v>2933</v>
      </c>
      <c r="D72" s="16">
        <v>0.25</v>
      </c>
      <c r="E72" s="8">
        <v>1024</v>
      </c>
      <c r="F72" s="16">
        <v>751</v>
      </c>
      <c r="G72" s="8">
        <f t="shared" si="3"/>
        <v>0.2666015625</v>
      </c>
      <c r="H72" s="7">
        <v>0.88518367672895404</v>
      </c>
      <c r="I72" s="17">
        <v>1.00000005092836</v>
      </c>
      <c r="J72" s="3">
        <v>0.60678488869274805</v>
      </c>
      <c r="K72" s="4">
        <v>0.99507578518555395</v>
      </c>
      <c r="L72" s="7">
        <v>3</v>
      </c>
      <c r="M72" s="1">
        <v>65536</v>
      </c>
      <c r="N72" s="1">
        <v>32768</v>
      </c>
      <c r="O72" s="1">
        <v>8</v>
      </c>
      <c r="P72" s="17">
        <v>1</v>
      </c>
      <c r="Q72" s="3">
        <v>0.638780870340377</v>
      </c>
      <c r="R72" s="4">
        <v>0.99604378503991797</v>
      </c>
      <c r="S72" s="7">
        <f t="shared" si="4"/>
        <v>3.1995981647628957E-2</v>
      </c>
      <c r="T72" s="17">
        <f t="shared" si="5"/>
        <v>9.6799985436402114E-4</v>
      </c>
      <c r="U72" s="8">
        <v>2245793</v>
      </c>
    </row>
    <row r="73" spans="1:21" x14ac:dyDescent="0.2">
      <c r="A73" s="29" t="s">
        <v>9</v>
      </c>
      <c r="B73" s="34" t="s">
        <v>1022</v>
      </c>
      <c r="C73" s="31" t="s">
        <v>2934</v>
      </c>
      <c r="D73" s="16">
        <v>0.5</v>
      </c>
      <c r="E73" s="8">
        <v>1024</v>
      </c>
      <c r="F73" s="16">
        <v>711</v>
      </c>
      <c r="G73" s="8">
        <f t="shared" si="3"/>
        <v>0.3056640625</v>
      </c>
      <c r="H73" s="7">
        <v>0.81917935311483803</v>
      </c>
      <c r="I73" s="17">
        <v>0.999999999999999</v>
      </c>
      <c r="J73" s="3">
        <v>0.54216508898134397</v>
      </c>
      <c r="K73" s="4">
        <v>0.999631785600954</v>
      </c>
      <c r="L73" s="7">
        <v>2</v>
      </c>
      <c r="M73" s="1">
        <v>1024</v>
      </c>
      <c r="N73" s="1">
        <v>65536</v>
      </c>
      <c r="O73" s="1">
        <v>64</v>
      </c>
      <c r="P73" s="17">
        <v>1</v>
      </c>
      <c r="Q73" s="3">
        <v>0.64717913533067595</v>
      </c>
      <c r="R73" s="4">
        <v>0.99963899422642499</v>
      </c>
      <c r="S73" s="7">
        <f t="shared" si="4"/>
        <v>0.10501404634933198</v>
      </c>
      <c r="T73" s="17">
        <f t="shared" si="5"/>
        <v>7.2086254709891051E-6</v>
      </c>
      <c r="U73" s="8">
        <v>158444737</v>
      </c>
    </row>
    <row r="74" spans="1:21" x14ac:dyDescent="0.2">
      <c r="A74" s="29" t="s">
        <v>18</v>
      </c>
      <c r="B74" s="34" t="s">
        <v>1023</v>
      </c>
      <c r="C74" s="31" t="s">
        <v>2935</v>
      </c>
      <c r="D74" s="16">
        <v>0</v>
      </c>
      <c r="E74" s="8">
        <v>2048</v>
      </c>
      <c r="F74" s="16">
        <v>1018</v>
      </c>
      <c r="G74" s="8">
        <f t="shared" si="3"/>
        <v>0.5029296875</v>
      </c>
      <c r="H74" s="7">
        <v>0.63549996235893302</v>
      </c>
      <c r="I74" s="17">
        <v>1</v>
      </c>
      <c r="J74" s="3">
        <v>0.37568365694950501</v>
      </c>
      <c r="K74" s="4">
        <v>1.00000129659724</v>
      </c>
      <c r="L74" s="7">
        <v>1</v>
      </c>
      <c r="M74" s="1">
        <v>32768</v>
      </c>
      <c r="N74" s="1">
        <v>8192</v>
      </c>
      <c r="O74" s="1">
        <v>32</v>
      </c>
      <c r="P74" s="17">
        <v>1</v>
      </c>
      <c r="Q74" s="3">
        <v>0.40071329684993001</v>
      </c>
      <c r="R74" s="4">
        <v>1.0000011713586101</v>
      </c>
      <c r="S74" s="7">
        <f t="shared" si="4"/>
        <v>2.5029639900425005E-2</v>
      </c>
      <c r="T74" s="17">
        <f t="shared" si="5"/>
        <v>1.2523862991109525E-7</v>
      </c>
      <c r="U74" s="8">
        <v>5310768</v>
      </c>
    </row>
    <row r="75" spans="1:21" x14ac:dyDescent="0.2">
      <c r="A75" s="29" t="s">
        <v>12</v>
      </c>
      <c r="B75" s="34" t="s">
        <v>1024</v>
      </c>
      <c r="C75" s="31" t="s">
        <v>2936</v>
      </c>
      <c r="D75" s="16">
        <v>0.25</v>
      </c>
      <c r="E75" s="8">
        <v>256</v>
      </c>
      <c r="F75" s="16">
        <v>37</v>
      </c>
      <c r="G75" s="8">
        <f t="shared" si="3"/>
        <v>0.85546875</v>
      </c>
      <c r="H75" s="7">
        <v>0.80803704912485697</v>
      </c>
      <c r="I75" s="17">
        <v>1.0000000003524701</v>
      </c>
      <c r="J75" s="3">
        <v>0.75060511056871204</v>
      </c>
      <c r="K75" s="4">
        <v>1.0002060325630799</v>
      </c>
      <c r="L75" s="7">
        <v>2</v>
      </c>
      <c r="M75" s="1">
        <v>65536</v>
      </c>
      <c r="N75" s="1">
        <v>8192</v>
      </c>
      <c r="O75" s="1">
        <v>8</v>
      </c>
      <c r="P75" s="17">
        <v>1</v>
      </c>
      <c r="Q75" s="3">
        <v>0.76678716669463098</v>
      </c>
      <c r="R75" s="4">
        <v>1.00005192892234</v>
      </c>
      <c r="S75" s="7">
        <f t="shared" si="4"/>
        <v>1.6182056125918942E-2</v>
      </c>
      <c r="T75" s="17">
        <f t="shared" si="5"/>
        <v>1.5410364073997762E-4</v>
      </c>
      <c r="U75" s="8">
        <v>306855</v>
      </c>
    </row>
    <row r="76" spans="1:21" x14ac:dyDescent="0.2">
      <c r="A76" s="29" t="s">
        <v>23</v>
      </c>
      <c r="B76" s="34" t="s">
        <v>1025</v>
      </c>
      <c r="C76" s="31" t="s">
        <v>2937</v>
      </c>
      <c r="D76" s="16">
        <v>0.25</v>
      </c>
      <c r="E76" s="8">
        <v>16384</v>
      </c>
      <c r="F76" s="16">
        <v>8062</v>
      </c>
      <c r="G76" s="8">
        <f t="shared" si="3"/>
        <v>0.5079345703125</v>
      </c>
      <c r="H76" s="7">
        <v>0.57618128616037001</v>
      </c>
      <c r="I76" s="17">
        <v>1.00000000085563</v>
      </c>
      <c r="J76" s="3">
        <v>0.311070466457747</v>
      </c>
      <c r="K76" s="4">
        <v>0.99999092258029798</v>
      </c>
      <c r="L76" s="7">
        <v>3</v>
      </c>
      <c r="M76" s="1">
        <v>4096</v>
      </c>
      <c r="N76" s="1">
        <v>4096</v>
      </c>
      <c r="O76" s="1">
        <v>16</v>
      </c>
      <c r="P76" s="17">
        <v>1</v>
      </c>
      <c r="Q76" s="3">
        <v>0.28145462556383299</v>
      </c>
      <c r="R76" s="4">
        <v>0.99999062627871405</v>
      </c>
      <c r="S76" s="7">
        <f t="shared" si="4"/>
        <v>-2.9615840893914003E-2</v>
      </c>
      <c r="T76" s="17">
        <f t="shared" si="5"/>
        <v>-2.9630158393523232E-7</v>
      </c>
      <c r="U76" s="8">
        <v>5178424</v>
      </c>
    </row>
    <row r="77" spans="1:21" x14ac:dyDescent="0.2">
      <c r="A77" s="29" t="s">
        <v>56</v>
      </c>
      <c r="B77" s="34" t="s">
        <v>1026</v>
      </c>
      <c r="C77" s="31" t="s">
        <v>2938</v>
      </c>
      <c r="D77" s="16">
        <v>0.5</v>
      </c>
      <c r="E77" s="8">
        <v>512</v>
      </c>
      <c r="F77" s="16">
        <v>3</v>
      </c>
      <c r="G77" s="8">
        <f t="shared" si="3"/>
        <v>0.994140625</v>
      </c>
      <c r="H77" s="7">
        <v>0.55527656732030395</v>
      </c>
      <c r="I77" s="17">
        <v>0.999999999999997</v>
      </c>
      <c r="J77" s="3">
        <v>0.55527656732030495</v>
      </c>
      <c r="K77" s="4">
        <v>0.93179250937278801</v>
      </c>
      <c r="L77" s="7">
        <v>1</v>
      </c>
      <c r="M77" s="1">
        <v>32768</v>
      </c>
      <c r="N77" s="1">
        <v>4096</v>
      </c>
      <c r="O77" s="1">
        <v>32</v>
      </c>
      <c r="P77" s="17">
        <v>1</v>
      </c>
      <c r="Q77" s="3">
        <v>0.59392406091640404</v>
      </c>
      <c r="R77" s="4">
        <v>0.88270800456820098</v>
      </c>
      <c r="S77" s="7">
        <f t="shared" si="4"/>
        <v>-3.8647493596099092E-2</v>
      </c>
      <c r="T77" s="17">
        <f t="shared" si="5"/>
        <v>-4.9084504804587037E-2</v>
      </c>
      <c r="U77" s="8">
        <v>172795</v>
      </c>
    </row>
    <row r="78" spans="1:21" x14ac:dyDescent="0.2">
      <c r="A78" s="29" t="s">
        <v>44</v>
      </c>
      <c r="B78" s="34" t="s">
        <v>1027</v>
      </c>
      <c r="C78" s="31" t="s">
        <v>2939</v>
      </c>
      <c r="D78" s="16">
        <v>0</v>
      </c>
      <c r="E78" s="8">
        <v>128</v>
      </c>
      <c r="F78" s="16">
        <v>30</v>
      </c>
      <c r="G78" s="8">
        <f t="shared" si="3"/>
        <v>0.765625</v>
      </c>
      <c r="H78" s="7">
        <v>0.70725927198446004</v>
      </c>
      <c r="I78" s="17">
        <v>0.999999999999995</v>
      </c>
      <c r="J78" s="3">
        <v>0.64822656846175597</v>
      </c>
      <c r="K78" s="4">
        <v>0.99430388756559496</v>
      </c>
      <c r="L78" s="7">
        <v>3</v>
      </c>
      <c r="M78" s="1">
        <v>65536</v>
      </c>
      <c r="N78" s="1">
        <v>16384</v>
      </c>
      <c r="O78" s="1">
        <v>16</v>
      </c>
      <c r="P78" s="17">
        <v>1</v>
      </c>
      <c r="Q78" s="3">
        <v>0.67111869877344699</v>
      </c>
      <c r="R78" s="4">
        <v>1.0003301053756599</v>
      </c>
      <c r="S78" s="7">
        <f t="shared" si="4"/>
        <v>2.2892130311691017E-2</v>
      </c>
      <c r="T78" s="17">
        <f t="shared" si="5"/>
        <v>5.3660070587351338E-3</v>
      </c>
      <c r="U78" s="8">
        <v>716603</v>
      </c>
    </row>
    <row r="79" spans="1:21" x14ac:dyDescent="0.2">
      <c r="A79" s="29" t="s">
        <v>23</v>
      </c>
      <c r="B79" s="34" t="s">
        <v>1028</v>
      </c>
      <c r="C79" s="31" t="s">
        <v>2940</v>
      </c>
      <c r="D79" s="16">
        <v>0.5</v>
      </c>
      <c r="E79" s="8">
        <v>512</v>
      </c>
      <c r="F79" s="16">
        <v>363</v>
      </c>
      <c r="G79" s="8">
        <f t="shared" si="3"/>
        <v>0.291015625</v>
      </c>
      <c r="H79" s="7">
        <v>0.93814684086483702</v>
      </c>
      <c r="I79" s="17">
        <v>0.93751843556423997</v>
      </c>
      <c r="J79" s="3">
        <v>0.41164717505182802</v>
      </c>
      <c r="K79" s="4">
        <v>0.99346282542289499</v>
      </c>
      <c r="L79" s="7">
        <v>3</v>
      </c>
      <c r="M79" s="1">
        <v>16384</v>
      </c>
      <c r="N79" s="1">
        <v>8192</v>
      </c>
      <c r="O79" s="1">
        <v>64</v>
      </c>
      <c r="P79" s="17">
        <v>1</v>
      </c>
      <c r="Q79" s="3">
        <v>0.42015025895805802</v>
      </c>
      <c r="R79" s="4">
        <v>0.99183477939290898</v>
      </c>
      <c r="S79" s="7">
        <f t="shared" si="4"/>
        <v>8.5030839062300023E-3</v>
      </c>
      <c r="T79" s="17">
        <f t="shared" si="5"/>
        <v>1.6280460299860078E-3</v>
      </c>
      <c r="U79" s="8">
        <v>3958819</v>
      </c>
    </row>
    <row r="80" spans="1:21" x14ac:dyDescent="0.2">
      <c r="A80" s="29" t="s">
        <v>57</v>
      </c>
      <c r="B80" s="34" t="s">
        <v>1029</v>
      </c>
      <c r="C80" s="31" t="s">
        <v>2941</v>
      </c>
      <c r="D80" s="16">
        <v>1</v>
      </c>
      <c r="E80" s="8">
        <v>256</v>
      </c>
      <c r="F80" s="16">
        <v>123</v>
      </c>
      <c r="G80" s="8">
        <f t="shared" si="3"/>
        <v>0.51953125</v>
      </c>
      <c r="H80" s="7">
        <v>0.80508043523114303</v>
      </c>
      <c r="I80" s="17">
        <v>0.99703139366705595</v>
      </c>
      <c r="J80" s="3">
        <v>0.61253808914619001</v>
      </c>
      <c r="K80" s="4">
        <v>0.99117270282714498</v>
      </c>
      <c r="L80" s="7">
        <v>1</v>
      </c>
      <c r="M80" s="1">
        <v>16384</v>
      </c>
      <c r="N80" s="1">
        <v>8192</v>
      </c>
      <c r="O80" s="1">
        <v>8</v>
      </c>
      <c r="P80" s="17">
        <v>1</v>
      </c>
      <c r="Q80" s="3">
        <v>0.68606276187222304</v>
      </c>
      <c r="R80" s="4">
        <v>0.992764195747454</v>
      </c>
      <c r="S80" s="7">
        <f t="shared" si="4"/>
        <v>7.3524672726033025E-2</v>
      </c>
      <c r="T80" s="17">
        <f t="shared" si="5"/>
        <v>1.5914929203090233E-3</v>
      </c>
      <c r="U80" s="8">
        <v>409127</v>
      </c>
    </row>
    <row r="81" spans="1:21" x14ac:dyDescent="0.2">
      <c r="A81" s="29" t="s">
        <v>45</v>
      </c>
      <c r="B81" s="34" t="s">
        <v>1030</v>
      </c>
      <c r="C81" s="31" t="s">
        <v>2942</v>
      </c>
      <c r="D81" s="16">
        <v>0</v>
      </c>
      <c r="E81" s="8">
        <v>1024</v>
      </c>
      <c r="F81" s="16">
        <v>632</v>
      </c>
      <c r="G81" s="8">
        <f t="shared" si="3"/>
        <v>0.3828125</v>
      </c>
      <c r="H81" s="7">
        <v>0.79711476447648899</v>
      </c>
      <c r="I81" s="17">
        <v>0.999999999999998</v>
      </c>
      <c r="J81" s="3">
        <v>0.39705383576444397</v>
      </c>
      <c r="K81" s="4">
        <v>1.0000103846553401</v>
      </c>
      <c r="L81" s="7">
        <v>1</v>
      </c>
      <c r="M81" s="1">
        <v>65536</v>
      </c>
      <c r="N81" s="1">
        <v>4096</v>
      </c>
      <c r="O81" s="1">
        <v>64</v>
      </c>
      <c r="P81" s="17">
        <v>1</v>
      </c>
      <c r="Q81" s="3">
        <v>0.433604036360347</v>
      </c>
      <c r="R81" s="4">
        <v>0.99999969909076003</v>
      </c>
      <c r="S81" s="7">
        <f t="shared" si="4"/>
        <v>3.6550200595903026E-2</v>
      </c>
      <c r="T81" s="17">
        <f t="shared" si="5"/>
        <v>1.0083746104116997E-5</v>
      </c>
      <c r="U81" s="8">
        <v>8162038</v>
      </c>
    </row>
    <row r="82" spans="1:21" x14ac:dyDescent="0.2">
      <c r="A82" s="29" t="s">
        <v>29</v>
      </c>
      <c r="B82" s="34" t="s">
        <v>1031</v>
      </c>
      <c r="C82" s="31" t="s">
        <v>2943</v>
      </c>
      <c r="D82" s="16">
        <v>1</v>
      </c>
      <c r="E82" s="8">
        <v>16384</v>
      </c>
      <c r="F82" s="16">
        <v>10851</v>
      </c>
      <c r="G82" s="8">
        <f t="shared" si="3"/>
        <v>0.33770751953125</v>
      </c>
      <c r="H82" s="7">
        <v>0.65246161903433597</v>
      </c>
      <c r="I82" s="17">
        <v>0.999999999999999</v>
      </c>
      <c r="J82" s="3">
        <v>0.44380147700146599</v>
      </c>
      <c r="K82" s="4">
        <v>0.99950392931752796</v>
      </c>
      <c r="L82" s="7">
        <v>3</v>
      </c>
      <c r="M82" s="1">
        <v>4096</v>
      </c>
      <c r="N82" s="1">
        <v>2048</v>
      </c>
      <c r="O82" s="1">
        <v>8</v>
      </c>
      <c r="P82" s="17">
        <v>1</v>
      </c>
      <c r="Q82" s="3">
        <v>0.37668998381992502</v>
      </c>
      <c r="R82" s="4">
        <v>0.99985935998891295</v>
      </c>
      <c r="S82" s="7">
        <f t="shared" si="4"/>
        <v>-6.7111493181540971E-2</v>
      </c>
      <c r="T82" s="17">
        <f t="shared" si="5"/>
        <v>3.5543067138499307E-4</v>
      </c>
      <c r="U82" s="8">
        <v>2730266</v>
      </c>
    </row>
    <row r="83" spans="1:21" x14ac:dyDescent="0.2">
      <c r="A83" s="29" t="s">
        <v>38</v>
      </c>
      <c r="B83" s="34" t="s">
        <v>1032</v>
      </c>
      <c r="C83" s="31" t="s">
        <v>2944</v>
      </c>
      <c r="D83" s="16">
        <v>0.5</v>
      </c>
      <c r="E83" s="8">
        <v>128</v>
      </c>
      <c r="F83" s="16">
        <v>99</v>
      </c>
      <c r="G83" s="8">
        <f t="shared" si="3"/>
        <v>0.2265625</v>
      </c>
      <c r="H83" s="7">
        <v>0.91847078655746495</v>
      </c>
      <c r="I83" s="17">
        <v>0.75211186521477402</v>
      </c>
      <c r="J83" s="3">
        <v>0.56851403731918404</v>
      </c>
      <c r="K83" s="4">
        <v>0.94374048286265599</v>
      </c>
      <c r="L83" s="7">
        <v>3</v>
      </c>
      <c r="M83" s="1">
        <v>1024</v>
      </c>
      <c r="N83" s="1">
        <v>8192</v>
      </c>
      <c r="O83" s="1">
        <v>8</v>
      </c>
      <c r="P83" s="17">
        <v>1</v>
      </c>
      <c r="Q83" s="3">
        <v>0.59339993923508305</v>
      </c>
      <c r="R83" s="4">
        <v>0.911893834783432</v>
      </c>
      <c r="S83" s="7">
        <f t="shared" si="4"/>
        <v>2.4885901915899011E-2</v>
      </c>
      <c r="T83" s="17">
        <f t="shared" si="5"/>
        <v>3.1846648079223994E-2</v>
      </c>
      <c r="U83" s="8">
        <v>567033</v>
      </c>
    </row>
    <row r="84" spans="1:21" x14ac:dyDescent="0.2">
      <c r="A84" s="29" t="s">
        <v>52</v>
      </c>
      <c r="B84" s="34" t="s">
        <v>1033</v>
      </c>
      <c r="C84" s="31" t="s">
        <v>2945</v>
      </c>
      <c r="D84" s="16">
        <v>1</v>
      </c>
      <c r="E84" s="8">
        <v>4096</v>
      </c>
      <c r="F84" s="16">
        <v>2831</v>
      </c>
      <c r="G84" s="8">
        <f t="shared" si="3"/>
        <v>0.308837890625</v>
      </c>
      <c r="H84" s="7">
        <v>0.51088171008267103</v>
      </c>
      <c r="I84" s="17">
        <v>1</v>
      </c>
      <c r="J84" s="3">
        <v>0.30727860996633599</v>
      </c>
      <c r="K84" s="4">
        <v>0.99072683732206601</v>
      </c>
      <c r="L84" s="7">
        <v>2</v>
      </c>
      <c r="M84" s="1">
        <v>8192</v>
      </c>
      <c r="N84" s="1">
        <v>65536</v>
      </c>
      <c r="O84" s="1">
        <v>8</v>
      </c>
      <c r="P84" s="17">
        <v>1</v>
      </c>
      <c r="Q84" s="3">
        <v>0.33224311606114598</v>
      </c>
      <c r="R84" s="4">
        <v>0.98767116662825005</v>
      </c>
      <c r="S84" s="7">
        <f t="shared" si="4"/>
        <v>2.4964506094809991E-2</v>
      </c>
      <c r="T84" s="17">
        <f t="shared" si="5"/>
        <v>-3.0556706938159595E-3</v>
      </c>
      <c r="U84" s="8">
        <v>311078674</v>
      </c>
    </row>
    <row r="85" spans="1:21" x14ac:dyDescent="0.2">
      <c r="A85" s="29" t="s">
        <v>32</v>
      </c>
      <c r="B85" s="34" t="s">
        <v>1034</v>
      </c>
      <c r="C85" s="31" t="s">
        <v>2946</v>
      </c>
      <c r="D85" s="16">
        <v>0.25</v>
      </c>
      <c r="E85" s="8">
        <v>16384</v>
      </c>
      <c r="F85" s="16">
        <v>16</v>
      </c>
      <c r="G85" s="8">
        <f t="shared" si="3"/>
        <v>0.9990234375</v>
      </c>
      <c r="H85" s="7">
        <v>0.14549722436790199</v>
      </c>
      <c r="I85" s="17">
        <v>1</v>
      </c>
      <c r="J85" s="3">
        <v>0.205764147988729</v>
      </c>
      <c r="K85" s="4">
        <v>0.99999999999976097</v>
      </c>
      <c r="L85" s="7">
        <v>1</v>
      </c>
      <c r="M85" s="1">
        <v>8192</v>
      </c>
      <c r="N85" s="1">
        <v>1024</v>
      </c>
      <c r="O85" s="1">
        <v>32</v>
      </c>
      <c r="P85" s="17">
        <v>1</v>
      </c>
      <c r="Q85" s="3">
        <v>0.17316547254293399</v>
      </c>
      <c r="R85" s="4">
        <v>1.00098939892529</v>
      </c>
      <c r="S85" s="7">
        <f t="shared" si="4"/>
        <v>3.2598675445795006E-2</v>
      </c>
      <c r="T85" s="17">
        <f t="shared" si="5"/>
        <v>-9.8939892505101046E-4</v>
      </c>
      <c r="U85" s="8">
        <v>3378956</v>
      </c>
    </row>
    <row r="86" spans="1:21" x14ac:dyDescent="0.2">
      <c r="A86" s="29" t="s">
        <v>30</v>
      </c>
      <c r="B86" s="34" t="s">
        <v>1035</v>
      </c>
      <c r="C86" s="31" t="s">
        <v>2947</v>
      </c>
      <c r="D86" s="16">
        <v>0</v>
      </c>
      <c r="E86" s="8">
        <v>1024</v>
      </c>
      <c r="F86" s="16">
        <v>37</v>
      </c>
      <c r="G86" s="8">
        <f t="shared" si="3"/>
        <v>0.9638671875</v>
      </c>
      <c r="H86" s="7">
        <v>0.513920347391431</v>
      </c>
      <c r="I86" s="17">
        <v>0.999999999999996</v>
      </c>
      <c r="J86" s="3">
        <v>0.51089396660341502</v>
      </c>
      <c r="K86" s="4">
        <v>0.99998341744239905</v>
      </c>
      <c r="L86" s="7">
        <v>3</v>
      </c>
      <c r="M86" s="1">
        <v>4096</v>
      </c>
      <c r="N86" s="1">
        <v>2048</v>
      </c>
      <c r="O86" s="1">
        <v>8</v>
      </c>
      <c r="P86" s="17">
        <v>1</v>
      </c>
      <c r="Q86" s="3">
        <v>0.51055313008380299</v>
      </c>
      <c r="R86" s="4">
        <v>0.99999687202756904</v>
      </c>
      <c r="S86" s="7">
        <f t="shared" si="4"/>
        <v>-3.408365196120311E-4</v>
      </c>
      <c r="T86" s="17">
        <f t="shared" si="5"/>
        <v>1.3454585169991873E-5</v>
      </c>
      <c r="U86" s="8">
        <v>232809</v>
      </c>
    </row>
    <row r="87" spans="1:21" x14ac:dyDescent="0.2">
      <c r="A87" s="29" t="s">
        <v>59</v>
      </c>
      <c r="B87" s="34" t="s">
        <v>1036</v>
      </c>
      <c r="C87" s="31" t="s">
        <v>2948</v>
      </c>
      <c r="D87" s="16">
        <v>0.25</v>
      </c>
      <c r="E87" s="8">
        <v>1024</v>
      </c>
      <c r="F87" s="16">
        <v>311</v>
      </c>
      <c r="G87" s="8">
        <f t="shared" si="3"/>
        <v>0.6962890625</v>
      </c>
      <c r="H87" s="7">
        <v>0.604617183511166</v>
      </c>
      <c r="I87" s="17">
        <v>1.00000000000005</v>
      </c>
      <c r="J87" s="3">
        <v>0.44819121570325199</v>
      </c>
      <c r="K87" s="4">
        <v>1.00015299199478</v>
      </c>
      <c r="L87" s="7">
        <v>1</v>
      </c>
      <c r="M87" s="1">
        <v>2048</v>
      </c>
      <c r="N87" s="1">
        <v>65536</v>
      </c>
      <c r="O87" s="1">
        <v>64</v>
      </c>
      <c r="P87" s="17">
        <v>1</v>
      </c>
      <c r="Q87" s="3">
        <v>0.49735757306825001</v>
      </c>
      <c r="R87" s="4">
        <v>0.99998877041605505</v>
      </c>
      <c r="S87" s="7">
        <f t="shared" si="4"/>
        <v>4.9166357364998026E-2</v>
      </c>
      <c r="T87" s="17">
        <f t="shared" si="5"/>
        <v>1.4176241073515783E-4</v>
      </c>
      <c r="U87" s="8">
        <v>6069072</v>
      </c>
    </row>
    <row r="88" spans="1:21" x14ac:dyDescent="0.2">
      <c r="A88" s="29" t="s">
        <v>25</v>
      </c>
      <c r="B88" s="34" t="s">
        <v>1037</v>
      </c>
      <c r="C88" s="31" t="s">
        <v>2949</v>
      </c>
      <c r="D88" s="16">
        <v>0.5</v>
      </c>
      <c r="E88" s="8">
        <v>8192</v>
      </c>
      <c r="F88" s="16">
        <v>4</v>
      </c>
      <c r="G88" s="8">
        <f t="shared" si="3"/>
        <v>0.99951171875</v>
      </c>
      <c r="H88" s="7">
        <v>0.33333333333333298</v>
      </c>
      <c r="I88" s="17">
        <v>1</v>
      </c>
      <c r="J88" s="3">
        <v>0.47140452079103001</v>
      </c>
      <c r="K88" s="4">
        <v>0.999999999999999</v>
      </c>
      <c r="L88" s="7">
        <v>3</v>
      </c>
      <c r="M88" s="1">
        <v>1024</v>
      </c>
      <c r="N88" s="1">
        <v>32768</v>
      </c>
      <c r="O88" s="1">
        <v>16</v>
      </c>
      <c r="P88" s="17">
        <v>1</v>
      </c>
      <c r="Q88" s="3">
        <v>0.47140452079103201</v>
      </c>
      <c r="R88" s="4">
        <v>0.999999999999999</v>
      </c>
      <c r="S88" s="7">
        <f t="shared" si="4"/>
        <v>-1.9984014443252818E-15</v>
      </c>
      <c r="T88" s="17">
        <f t="shared" si="5"/>
        <v>0</v>
      </c>
      <c r="U88" s="8">
        <v>73594</v>
      </c>
    </row>
    <row r="89" spans="1:21" x14ac:dyDescent="0.2">
      <c r="A89" s="29" t="s">
        <v>55</v>
      </c>
      <c r="B89" s="34" t="s">
        <v>1038</v>
      </c>
      <c r="C89" s="31" t="s">
        <v>2950</v>
      </c>
      <c r="D89" s="16">
        <v>0.25</v>
      </c>
      <c r="E89" s="8">
        <v>8192</v>
      </c>
      <c r="F89" s="16">
        <v>4761</v>
      </c>
      <c r="G89" s="8">
        <f t="shared" si="3"/>
        <v>0.4188232421875</v>
      </c>
      <c r="H89" s="7">
        <v>0.75173025692455897</v>
      </c>
      <c r="I89" s="17">
        <v>1</v>
      </c>
      <c r="J89" s="3">
        <v>0.48093805119934402</v>
      </c>
      <c r="K89" s="4">
        <v>0.99954422028078305</v>
      </c>
      <c r="L89" s="7">
        <v>2</v>
      </c>
      <c r="M89" s="1">
        <v>65536</v>
      </c>
      <c r="N89" s="1">
        <v>65536</v>
      </c>
      <c r="O89" s="1">
        <v>8</v>
      </c>
      <c r="P89" s="17">
        <v>1</v>
      </c>
      <c r="Q89" s="3">
        <v>0.50929408082866701</v>
      </c>
      <c r="R89" s="4">
        <v>0.99963789741702302</v>
      </c>
      <c r="S89" s="7">
        <f t="shared" si="4"/>
        <v>2.8356029629322987E-2</v>
      </c>
      <c r="T89" s="17">
        <f t="shared" si="5"/>
        <v>9.3677136239977976E-5</v>
      </c>
      <c r="U89" s="8">
        <v>47605134</v>
      </c>
    </row>
    <row r="90" spans="1:21" x14ac:dyDescent="0.2">
      <c r="A90" s="29" t="s">
        <v>37</v>
      </c>
      <c r="B90" s="34" t="s">
        <v>1039</v>
      </c>
      <c r="C90" s="31" t="s">
        <v>2951</v>
      </c>
      <c r="D90" s="16">
        <v>0.5</v>
      </c>
      <c r="E90" s="8">
        <v>512</v>
      </c>
      <c r="F90" s="16">
        <v>92</v>
      </c>
      <c r="G90" s="8">
        <f t="shared" si="3"/>
        <v>0.8203125</v>
      </c>
      <c r="H90" s="7">
        <v>0.59825218063058705</v>
      </c>
      <c r="I90" s="17">
        <v>1.00000000283532</v>
      </c>
      <c r="J90" s="3">
        <v>0.48987635808915297</v>
      </c>
      <c r="K90" s="4">
        <v>0.99157696077721502</v>
      </c>
      <c r="L90" s="7">
        <v>2</v>
      </c>
      <c r="M90" s="1">
        <v>4096</v>
      </c>
      <c r="N90" s="1">
        <v>8192</v>
      </c>
      <c r="O90" s="1">
        <v>8</v>
      </c>
      <c r="P90" s="17">
        <v>1</v>
      </c>
      <c r="Q90" s="3">
        <v>0.52324328042363699</v>
      </c>
      <c r="R90" s="4">
        <v>0.99228912720451701</v>
      </c>
      <c r="S90" s="7">
        <f t="shared" si="4"/>
        <v>3.3366922334484017E-2</v>
      </c>
      <c r="T90" s="17">
        <f t="shared" si="5"/>
        <v>7.1216642730198565E-4</v>
      </c>
      <c r="U90" s="8">
        <v>203713</v>
      </c>
    </row>
    <row r="91" spans="1:21" x14ac:dyDescent="0.2">
      <c r="A91" s="29" t="s">
        <v>9</v>
      </c>
      <c r="B91" s="34" t="s">
        <v>1040</v>
      </c>
      <c r="C91" s="31" t="s">
        <v>2952</v>
      </c>
      <c r="D91" s="16">
        <v>1</v>
      </c>
      <c r="E91" s="8">
        <v>256</v>
      </c>
      <c r="F91" s="16">
        <v>201</v>
      </c>
      <c r="G91" s="8">
        <f t="shared" si="3"/>
        <v>0.21484375</v>
      </c>
      <c r="H91" s="7">
        <v>0.94389217747105403</v>
      </c>
      <c r="I91" s="17">
        <v>0.919507955302309</v>
      </c>
      <c r="J91" s="3">
        <v>0.57054500844220002</v>
      </c>
      <c r="K91" s="4">
        <v>0.96197480311323302</v>
      </c>
      <c r="L91" s="7">
        <v>2</v>
      </c>
      <c r="M91" s="1">
        <v>16384</v>
      </c>
      <c r="N91" s="1">
        <v>65536</v>
      </c>
      <c r="O91" s="1">
        <v>8</v>
      </c>
      <c r="P91" s="17">
        <v>1</v>
      </c>
      <c r="Q91" s="3">
        <v>0.73101418661166795</v>
      </c>
      <c r="R91" s="4">
        <v>0.94986007679578499</v>
      </c>
      <c r="S91" s="7">
        <f t="shared" si="4"/>
        <v>0.16046917816946793</v>
      </c>
      <c r="T91" s="17">
        <f t="shared" si="5"/>
        <v>1.2114726317448032E-2</v>
      </c>
      <c r="U91" s="8">
        <v>3415143</v>
      </c>
    </row>
    <row r="92" spans="1:21" x14ac:dyDescent="0.2">
      <c r="A92" s="29" t="s">
        <v>2</v>
      </c>
      <c r="B92" s="34" t="s">
        <v>1041</v>
      </c>
      <c r="C92" s="31" t="s">
        <v>2953</v>
      </c>
      <c r="D92" s="16">
        <v>0.25</v>
      </c>
      <c r="E92" s="8">
        <v>128</v>
      </c>
      <c r="F92" s="16">
        <v>101</v>
      </c>
      <c r="G92" s="8">
        <f t="shared" si="3"/>
        <v>0.2109375</v>
      </c>
      <c r="H92" s="7">
        <v>0.99999993038666102</v>
      </c>
      <c r="I92" s="17">
        <v>0.62154093278810596</v>
      </c>
      <c r="J92" s="3">
        <v>0.51115623342763195</v>
      </c>
      <c r="K92" s="4">
        <v>0.89979130481945901</v>
      </c>
      <c r="L92" s="7">
        <v>1</v>
      </c>
      <c r="M92" s="1">
        <v>4096</v>
      </c>
      <c r="N92" s="1">
        <v>1024</v>
      </c>
      <c r="O92" s="1">
        <v>32</v>
      </c>
      <c r="P92" s="17">
        <v>1</v>
      </c>
      <c r="Q92" s="3">
        <v>0.591906951801631</v>
      </c>
      <c r="R92" s="4">
        <v>0.88160378380891302</v>
      </c>
      <c r="S92" s="7">
        <f t="shared" si="4"/>
        <v>8.0750718373999053E-2</v>
      </c>
      <c r="T92" s="17">
        <f t="shared" si="5"/>
        <v>1.8187521010545993E-2</v>
      </c>
      <c r="U92" s="8">
        <v>1237521</v>
      </c>
    </row>
    <row r="93" spans="1:21" x14ac:dyDescent="0.2">
      <c r="A93" s="29" t="s">
        <v>28</v>
      </c>
      <c r="B93" s="34" t="s">
        <v>1042</v>
      </c>
      <c r="C93" s="31" t="s">
        <v>2954</v>
      </c>
      <c r="D93" s="16">
        <v>0</v>
      </c>
      <c r="E93" s="8">
        <v>256</v>
      </c>
      <c r="F93" s="16">
        <v>32</v>
      </c>
      <c r="G93" s="8">
        <f t="shared" si="3"/>
        <v>0.875</v>
      </c>
      <c r="H93" s="7">
        <v>0.63895799587811997</v>
      </c>
      <c r="I93" s="17">
        <v>1.0010587971599001</v>
      </c>
      <c r="J93" s="3">
        <v>0.60291792538970501</v>
      </c>
      <c r="K93" s="4">
        <v>1.00003837990952</v>
      </c>
      <c r="L93" s="7">
        <v>3</v>
      </c>
      <c r="M93" s="1">
        <v>65536</v>
      </c>
      <c r="N93" s="1">
        <v>16384</v>
      </c>
      <c r="O93" s="1">
        <v>32</v>
      </c>
      <c r="P93" s="17">
        <v>1</v>
      </c>
      <c r="Q93" s="3">
        <v>0.62060705976088504</v>
      </c>
      <c r="R93" s="4">
        <v>0.99989857814845695</v>
      </c>
      <c r="S93" s="7">
        <f t="shared" si="4"/>
        <v>1.7689134371180026E-2</v>
      </c>
      <c r="T93" s="17">
        <f t="shared" si="5"/>
        <v>-1.3980176106309639E-4</v>
      </c>
      <c r="U93" s="8">
        <v>1091407</v>
      </c>
    </row>
    <row r="94" spans="1:21" x14ac:dyDescent="0.2">
      <c r="A94" s="29" t="s">
        <v>55</v>
      </c>
      <c r="B94" s="34" t="s">
        <v>1043</v>
      </c>
      <c r="C94" s="31" t="s">
        <v>2955</v>
      </c>
      <c r="D94" s="16">
        <v>0.25</v>
      </c>
      <c r="E94" s="8">
        <v>2048</v>
      </c>
      <c r="F94" s="16">
        <v>1353</v>
      </c>
      <c r="G94" s="8">
        <f t="shared" si="3"/>
        <v>0.33935546875</v>
      </c>
      <c r="H94" s="7">
        <v>0.87917913285898197</v>
      </c>
      <c r="I94" s="17">
        <v>1</v>
      </c>
      <c r="J94" s="3">
        <v>0.50182655924714503</v>
      </c>
      <c r="K94" s="4">
        <v>1.0000000332829699</v>
      </c>
      <c r="L94" s="7">
        <v>2</v>
      </c>
      <c r="M94" s="1">
        <v>16384</v>
      </c>
      <c r="N94" s="1">
        <v>8192</v>
      </c>
      <c r="O94" s="1">
        <v>32</v>
      </c>
      <c r="P94" s="17">
        <v>1</v>
      </c>
      <c r="Q94" s="3">
        <v>0.52273481757613405</v>
      </c>
      <c r="R94" s="4">
        <v>0.99999999978881104</v>
      </c>
      <c r="S94" s="7">
        <f t="shared" si="4"/>
        <v>2.0908258328989016E-2</v>
      </c>
      <c r="T94" s="17">
        <f t="shared" si="5"/>
        <v>3.3071780980442611E-8</v>
      </c>
      <c r="U94" s="8">
        <v>9609515</v>
      </c>
    </row>
    <row r="95" spans="1:21" x14ac:dyDescent="0.2">
      <c r="A95" s="29" t="s">
        <v>16</v>
      </c>
      <c r="B95" s="34" t="s">
        <v>1044</v>
      </c>
      <c r="C95" s="31" t="s">
        <v>2956</v>
      </c>
      <c r="D95" s="16">
        <v>0.5</v>
      </c>
      <c r="E95" s="8">
        <v>128</v>
      </c>
      <c r="F95" s="16">
        <v>50</v>
      </c>
      <c r="G95" s="8">
        <f t="shared" si="3"/>
        <v>0.609375</v>
      </c>
      <c r="H95" s="7">
        <v>0.99999994311326701</v>
      </c>
      <c r="I95" s="17">
        <v>0.98461243398223897</v>
      </c>
      <c r="J95" s="3">
        <v>0.84482213521549399</v>
      </c>
      <c r="K95" s="4">
        <v>0.99531872348338102</v>
      </c>
      <c r="L95" s="7">
        <v>2</v>
      </c>
      <c r="M95" s="1">
        <v>2048</v>
      </c>
      <c r="N95" s="1">
        <v>32768</v>
      </c>
      <c r="O95" s="1">
        <v>8</v>
      </c>
      <c r="P95" s="17">
        <v>1</v>
      </c>
      <c r="Q95" s="3">
        <v>0.91506404337552605</v>
      </c>
      <c r="R95" s="4">
        <v>0.98506226700714905</v>
      </c>
      <c r="S95" s="7">
        <f t="shared" si="4"/>
        <v>7.0241908160032063E-2</v>
      </c>
      <c r="T95" s="17">
        <f t="shared" si="5"/>
        <v>1.0256456476231968E-2</v>
      </c>
      <c r="U95" s="8">
        <v>431415</v>
      </c>
    </row>
    <row r="96" spans="1:21" x14ac:dyDescent="0.2">
      <c r="A96" s="29" t="s">
        <v>51</v>
      </c>
      <c r="B96" s="34" t="s">
        <v>1045</v>
      </c>
      <c r="C96" s="31" t="s">
        <v>2957</v>
      </c>
      <c r="D96" s="16">
        <v>0.75</v>
      </c>
      <c r="E96" s="8">
        <v>256</v>
      </c>
      <c r="F96" s="16">
        <v>235</v>
      </c>
      <c r="G96" s="8">
        <f t="shared" si="3"/>
        <v>8.203125E-2</v>
      </c>
      <c r="H96" s="7">
        <v>0.95092861073652601</v>
      </c>
      <c r="I96" s="17">
        <v>0.91719365136573705</v>
      </c>
      <c r="J96" s="3">
        <v>0.38664040061274602</v>
      </c>
      <c r="K96" s="4">
        <v>0.92254360267364999</v>
      </c>
      <c r="L96" s="7">
        <v>3</v>
      </c>
      <c r="M96" s="1">
        <v>4096</v>
      </c>
      <c r="N96" s="1">
        <v>1024</v>
      </c>
      <c r="O96" s="1">
        <v>32</v>
      </c>
      <c r="P96" s="17">
        <v>1</v>
      </c>
      <c r="Q96" s="3">
        <v>0.38964582378394003</v>
      </c>
      <c r="R96" s="4">
        <v>0.92345125663639904</v>
      </c>
      <c r="S96" s="7">
        <f t="shared" si="4"/>
        <v>3.0054231711940105E-3</v>
      </c>
      <c r="T96" s="17">
        <f t="shared" si="5"/>
        <v>-9.0765396274905541E-4</v>
      </c>
      <c r="U96" s="8">
        <v>1452430</v>
      </c>
    </row>
    <row r="97" spans="1:21" x14ac:dyDescent="0.2">
      <c r="A97" s="29" t="s">
        <v>23</v>
      </c>
      <c r="B97" s="34" t="s">
        <v>1046</v>
      </c>
      <c r="C97" s="31" t="s">
        <v>2958</v>
      </c>
      <c r="D97" s="16">
        <v>1</v>
      </c>
      <c r="E97" s="8">
        <v>8192</v>
      </c>
      <c r="F97" s="16">
        <v>4375</v>
      </c>
      <c r="G97" s="8">
        <f t="shared" si="3"/>
        <v>0.4659423828125</v>
      </c>
      <c r="H97" s="7">
        <v>0.65285767140870299</v>
      </c>
      <c r="I97" s="17">
        <v>0.99999998814939195</v>
      </c>
      <c r="J97" s="3">
        <v>0.341678600023407</v>
      </c>
      <c r="K97" s="4">
        <v>0.99731929142664899</v>
      </c>
      <c r="L97" s="7">
        <v>1</v>
      </c>
      <c r="M97" s="1">
        <v>16384</v>
      </c>
      <c r="N97" s="1">
        <v>32768</v>
      </c>
      <c r="O97" s="1">
        <v>32</v>
      </c>
      <c r="P97" s="17">
        <v>1</v>
      </c>
      <c r="Q97" s="3">
        <v>0.39483118464174599</v>
      </c>
      <c r="R97" s="4">
        <v>0.98177616576669702</v>
      </c>
      <c r="S97" s="7">
        <f t="shared" si="4"/>
        <v>5.3152584618338994E-2</v>
      </c>
      <c r="T97" s="17">
        <f t="shared" si="5"/>
        <v>-1.5543125659951973E-2</v>
      </c>
      <c r="U97" s="8">
        <v>152314756</v>
      </c>
    </row>
    <row r="98" spans="1:21" x14ac:dyDescent="0.2">
      <c r="A98" s="29" t="s">
        <v>14</v>
      </c>
      <c r="B98" s="34" t="s">
        <v>1047</v>
      </c>
      <c r="C98" s="31" t="s">
        <v>2959</v>
      </c>
      <c r="D98" s="16">
        <v>0.75</v>
      </c>
      <c r="E98" s="8">
        <v>1024</v>
      </c>
      <c r="F98" s="16">
        <v>644</v>
      </c>
      <c r="G98" s="8">
        <f t="shared" si="3"/>
        <v>0.37109375</v>
      </c>
      <c r="H98" s="7">
        <v>0.79493465343403202</v>
      </c>
      <c r="I98" s="17">
        <v>1</v>
      </c>
      <c r="J98" s="3">
        <v>0.42324734379336099</v>
      </c>
      <c r="K98" s="4">
        <v>0.999215930509324</v>
      </c>
      <c r="L98" s="7">
        <v>2</v>
      </c>
      <c r="M98" s="1">
        <v>8192</v>
      </c>
      <c r="N98" s="1">
        <v>65536</v>
      </c>
      <c r="O98" s="1">
        <v>8</v>
      </c>
      <c r="P98" s="17">
        <v>1</v>
      </c>
      <c r="Q98" s="3">
        <v>0.49939373402704901</v>
      </c>
      <c r="R98" s="4">
        <v>0.99940214275082795</v>
      </c>
      <c r="S98" s="7">
        <f t="shared" si="4"/>
        <v>7.6146390233688022E-2</v>
      </c>
      <c r="T98" s="17">
        <f t="shared" si="5"/>
        <v>1.8621224150394688E-4</v>
      </c>
      <c r="U98" s="8">
        <v>5599417</v>
      </c>
    </row>
    <row r="99" spans="1:21" x14ac:dyDescent="0.2">
      <c r="A99" s="29" t="s">
        <v>34</v>
      </c>
      <c r="B99" s="34" t="s">
        <v>1048</v>
      </c>
      <c r="C99" s="31" t="s">
        <v>2960</v>
      </c>
      <c r="D99" s="16">
        <v>0.75</v>
      </c>
      <c r="E99" s="8">
        <v>1024</v>
      </c>
      <c r="F99" s="16">
        <v>349</v>
      </c>
      <c r="G99" s="8">
        <f t="shared" ref="G99:G155" si="6">1-F99/E99</f>
        <v>0.6591796875</v>
      </c>
      <c r="H99" s="7">
        <v>0.76287579678435302</v>
      </c>
      <c r="I99" s="17">
        <v>1</v>
      </c>
      <c r="J99" s="3">
        <v>0.60432606112135101</v>
      </c>
      <c r="K99" s="4">
        <v>0.99661175113307499</v>
      </c>
      <c r="L99" s="7">
        <v>1</v>
      </c>
      <c r="M99" s="1">
        <v>2048</v>
      </c>
      <c r="N99" s="1">
        <v>8192</v>
      </c>
      <c r="O99" s="1">
        <v>64</v>
      </c>
      <c r="P99" s="17">
        <v>1</v>
      </c>
      <c r="Q99" s="3">
        <v>0.68304228756201801</v>
      </c>
      <c r="R99" s="4">
        <v>0.99415376463384697</v>
      </c>
      <c r="S99" s="7">
        <f t="shared" si="4"/>
        <v>7.8716226440667003E-2</v>
      </c>
      <c r="T99" s="17">
        <f t="shared" si="5"/>
        <v>-2.4579864992280154E-3</v>
      </c>
      <c r="U99" s="8">
        <v>3642714</v>
      </c>
    </row>
    <row r="100" spans="1:21" x14ac:dyDescent="0.2">
      <c r="A100" s="29" t="s">
        <v>12</v>
      </c>
      <c r="B100" s="34" t="s">
        <v>1049</v>
      </c>
      <c r="C100" s="31" t="s">
        <v>2961</v>
      </c>
      <c r="D100" s="16">
        <v>1</v>
      </c>
      <c r="E100" s="8">
        <v>512</v>
      </c>
      <c r="F100" s="16">
        <v>64</v>
      </c>
      <c r="G100" s="8">
        <f t="shared" si="6"/>
        <v>0.875</v>
      </c>
      <c r="H100" s="7">
        <v>0.53326413180935595</v>
      </c>
      <c r="I100" s="17">
        <v>1.0000000002745</v>
      </c>
      <c r="J100" s="3">
        <v>0.50139483369013704</v>
      </c>
      <c r="K100" s="4">
        <v>0.96712677069433095</v>
      </c>
      <c r="L100" s="7">
        <v>1</v>
      </c>
      <c r="M100" s="1">
        <v>16384</v>
      </c>
      <c r="N100" s="1">
        <v>1024</v>
      </c>
      <c r="O100" s="1">
        <v>32</v>
      </c>
      <c r="P100" s="17">
        <v>1</v>
      </c>
      <c r="Q100" s="3">
        <v>0.52449037117994002</v>
      </c>
      <c r="R100" s="4">
        <v>0.97415686212265495</v>
      </c>
      <c r="S100" s="7">
        <f t="shared" si="4"/>
        <v>2.3095537489802975E-2</v>
      </c>
      <c r="T100" s="17">
        <f t="shared" si="5"/>
        <v>7.0300914283240035E-3</v>
      </c>
      <c r="U100" s="8">
        <v>1070706</v>
      </c>
    </row>
    <row r="101" spans="1:21" x14ac:dyDescent="0.2">
      <c r="A101" s="29" t="s">
        <v>46</v>
      </c>
      <c r="B101" s="34" t="s">
        <v>1050</v>
      </c>
      <c r="C101" s="31" t="s">
        <v>2962</v>
      </c>
      <c r="D101" s="16">
        <v>0.75</v>
      </c>
      <c r="E101" s="8">
        <v>1024</v>
      </c>
      <c r="F101" s="16">
        <v>4</v>
      </c>
      <c r="G101" s="8">
        <f t="shared" si="6"/>
        <v>0.99609375</v>
      </c>
      <c r="H101" s="7">
        <v>0.36602540378443799</v>
      </c>
      <c r="I101" s="17">
        <v>1</v>
      </c>
      <c r="J101" s="3">
        <v>0.51763809020504203</v>
      </c>
      <c r="K101" s="4">
        <v>0.999999999999998</v>
      </c>
      <c r="L101" s="7">
        <v>2</v>
      </c>
      <c r="M101" s="1">
        <v>1024</v>
      </c>
      <c r="N101" s="1">
        <v>1024</v>
      </c>
      <c r="O101" s="1">
        <v>32</v>
      </c>
      <c r="P101" s="17">
        <v>1</v>
      </c>
      <c r="Q101" s="3">
        <v>0.49076808230702001</v>
      </c>
      <c r="R101" s="4">
        <v>1</v>
      </c>
      <c r="S101" s="7">
        <f t="shared" si="4"/>
        <v>2.6870007898022019E-2</v>
      </c>
      <c r="T101" s="17">
        <f t="shared" si="5"/>
        <v>1.9984014443252818E-15</v>
      </c>
      <c r="U101" s="8">
        <v>37317</v>
      </c>
    </row>
    <row r="102" spans="1:21" x14ac:dyDescent="0.2">
      <c r="A102" s="29" t="s">
        <v>17</v>
      </c>
      <c r="B102" s="34" t="s">
        <v>1051</v>
      </c>
      <c r="C102" s="31" t="s">
        <v>2963</v>
      </c>
      <c r="D102" s="16">
        <v>0.5</v>
      </c>
      <c r="E102" s="8">
        <v>128</v>
      </c>
      <c r="F102" s="16">
        <v>111</v>
      </c>
      <c r="G102" s="8">
        <f t="shared" si="6"/>
        <v>0.1328125</v>
      </c>
      <c r="H102" s="7">
        <v>0.96346452167505403</v>
      </c>
      <c r="I102" s="17">
        <v>0.93974735342646698</v>
      </c>
      <c r="J102" s="3">
        <v>0.40195309440688698</v>
      </c>
      <c r="K102" s="4">
        <v>0.94848448476091296</v>
      </c>
      <c r="L102" s="7">
        <v>3</v>
      </c>
      <c r="M102" s="1">
        <v>4096</v>
      </c>
      <c r="N102" s="1">
        <v>65536</v>
      </c>
      <c r="O102" s="1">
        <v>32</v>
      </c>
      <c r="P102" s="17">
        <v>1</v>
      </c>
      <c r="Q102" s="3">
        <v>0.46749509227984598</v>
      </c>
      <c r="R102" s="4">
        <v>0.93810955031150201</v>
      </c>
      <c r="S102" s="7">
        <f t="shared" si="4"/>
        <v>6.5541997872959001E-2</v>
      </c>
      <c r="T102" s="17">
        <f t="shared" si="5"/>
        <v>7.0993282194810048E-3</v>
      </c>
      <c r="U102" s="8">
        <v>4531111</v>
      </c>
    </row>
    <row r="103" spans="1:21" x14ac:dyDescent="0.2">
      <c r="A103" s="29" t="s">
        <v>1</v>
      </c>
      <c r="B103" s="34" t="s">
        <v>1052</v>
      </c>
      <c r="C103" s="31" t="s">
        <v>2964</v>
      </c>
      <c r="D103" s="16">
        <v>0.5</v>
      </c>
      <c r="E103" s="8">
        <v>16384</v>
      </c>
      <c r="F103" s="16">
        <v>1020</v>
      </c>
      <c r="G103" s="8">
        <f t="shared" si="6"/>
        <v>0.937744140625</v>
      </c>
      <c r="H103" s="7">
        <v>0.31444626321824298</v>
      </c>
      <c r="I103" s="17">
        <v>1</v>
      </c>
      <c r="J103" s="3">
        <v>0.33774480171381999</v>
      </c>
      <c r="K103" s="4">
        <v>0.99835583696232</v>
      </c>
      <c r="L103" s="7">
        <v>3</v>
      </c>
      <c r="M103" s="1">
        <v>2048</v>
      </c>
      <c r="N103" s="1">
        <v>32768</v>
      </c>
      <c r="O103" s="1">
        <v>64</v>
      </c>
      <c r="P103" s="17">
        <v>1</v>
      </c>
      <c r="Q103" s="3">
        <v>0.33596884995112702</v>
      </c>
      <c r="R103" s="4">
        <v>0.99861141717933</v>
      </c>
      <c r="S103" s="7">
        <f t="shared" si="4"/>
        <v>1.7759517626929622E-3</v>
      </c>
      <c r="T103" s="17">
        <f t="shared" si="5"/>
        <v>2.5558021700999856E-4</v>
      </c>
      <c r="U103" s="8">
        <v>4152442</v>
      </c>
    </row>
    <row r="104" spans="1:21" x14ac:dyDescent="0.2">
      <c r="A104" s="29" t="s">
        <v>32</v>
      </c>
      <c r="B104" s="34" t="s">
        <v>1053</v>
      </c>
      <c r="C104" s="31" t="s">
        <v>2965</v>
      </c>
      <c r="D104" s="16">
        <v>0</v>
      </c>
      <c r="E104" s="8">
        <v>1024</v>
      </c>
      <c r="F104" s="16">
        <v>1</v>
      </c>
      <c r="G104" s="8">
        <f t="shared" si="6"/>
        <v>0.9990234375</v>
      </c>
      <c r="H104" s="7">
        <v>0.224995458935383</v>
      </c>
      <c r="I104" s="17">
        <v>1</v>
      </c>
      <c r="J104" s="3">
        <v>0.224995458935384</v>
      </c>
      <c r="K104" s="4">
        <v>1</v>
      </c>
      <c r="L104" s="7">
        <v>1</v>
      </c>
      <c r="M104" s="1">
        <v>65536</v>
      </c>
      <c r="N104" s="1">
        <v>1024</v>
      </c>
      <c r="O104" s="1">
        <v>8</v>
      </c>
      <c r="P104" s="17">
        <v>1</v>
      </c>
      <c r="Q104" s="3">
        <v>0.224995458935383</v>
      </c>
      <c r="R104" s="4">
        <v>1</v>
      </c>
      <c r="S104" s="7">
        <f t="shared" si="4"/>
        <v>9.9920072216264089E-16</v>
      </c>
      <c r="T104" s="17">
        <f t="shared" si="5"/>
        <v>0</v>
      </c>
      <c r="U104" s="8">
        <v>276042</v>
      </c>
    </row>
    <row r="105" spans="1:21" x14ac:dyDescent="0.2">
      <c r="A105" s="29" t="s">
        <v>11</v>
      </c>
      <c r="B105" s="34" t="s">
        <v>1054</v>
      </c>
      <c r="C105" s="31" t="s">
        <v>2966</v>
      </c>
      <c r="D105" s="16">
        <v>1</v>
      </c>
      <c r="E105" s="8">
        <v>4096</v>
      </c>
      <c r="F105" s="16">
        <v>1162</v>
      </c>
      <c r="G105" s="8">
        <f t="shared" si="6"/>
        <v>0.71630859375</v>
      </c>
      <c r="H105" s="7">
        <v>0.45085543224399599</v>
      </c>
      <c r="I105" s="17">
        <v>1</v>
      </c>
      <c r="J105" s="3">
        <v>0.348411010264155</v>
      </c>
      <c r="K105" s="4">
        <v>0.99069169935344203</v>
      </c>
      <c r="L105" s="7">
        <v>1</v>
      </c>
      <c r="M105" s="1">
        <v>8192</v>
      </c>
      <c r="N105" s="1">
        <v>32768</v>
      </c>
      <c r="O105" s="1">
        <v>8</v>
      </c>
      <c r="P105" s="17">
        <v>1</v>
      </c>
      <c r="Q105" s="3">
        <v>0.44188239613303498</v>
      </c>
      <c r="R105" s="4">
        <v>0.93630060721755604</v>
      </c>
      <c r="S105" s="7">
        <f t="shared" si="4"/>
        <v>9.3471385868879986E-2</v>
      </c>
      <c r="T105" s="17">
        <f t="shared" si="5"/>
        <v>-5.4391092135885999E-2</v>
      </c>
      <c r="U105" s="8">
        <v>2402041</v>
      </c>
    </row>
    <row r="106" spans="1:21" x14ac:dyDescent="0.2">
      <c r="A106" s="29" t="s">
        <v>9</v>
      </c>
      <c r="B106" s="34" t="s">
        <v>1055</v>
      </c>
      <c r="C106" s="31" t="s">
        <v>2967</v>
      </c>
      <c r="D106" s="16">
        <v>0.25</v>
      </c>
      <c r="E106" s="8">
        <v>8192</v>
      </c>
      <c r="F106" s="16">
        <v>4824</v>
      </c>
      <c r="G106" s="8">
        <f t="shared" si="6"/>
        <v>0.4111328125</v>
      </c>
      <c r="H106" s="7">
        <v>0.62554633949171901</v>
      </c>
      <c r="I106" s="17">
        <v>1</v>
      </c>
      <c r="J106" s="3">
        <v>0.47914753553267603</v>
      </c>
      <c r="K106" s="4">
        <v>0.99984595380555097</v>
      </c>
      <c r="L106" s="7">
        <v>1</v>
      </c>
      <c r="M106" s="1">
        <v>2048</v>
      </c>
      <c r="N106" s="1">
        <v>16384</v>
      </c>
      <c r="O106" s="1">
        <v>64</v>
      </c>
      <c r="P106" s="17">
        <v>1</v>
      </c>
      <c r="Q106" s="3">
        <v>0.50007035976793601</v>
      </c>
      <c r="R106" s="4">
        <v>0.99919910655646005</v>
      </c>
      <c r="S106" s="7">
        <f t="shared" si="4"/>
        <v>2.0922824235259985E-2</v>
      </c>
      <c r="T106" s="17">
        <f t="shared" si="5"/>
        <v>-6.4684724909092051E-4</v>
      </c>
      <c r="U106" s="8">
        <v>132491703</v>
      </c>
    </row>
    <row r="107" spans="1:21" x14ac:dyDescent="0.2">
      <c r="A107" s="29" t="s">
        <v>27</v>
      </c>
      <c r="B107" s="34" t="s">
        <v>1056</v>
      </c>
      <c r="C107" s="31" t="s">
        <v>2968</v>
      </c>
      <c r="D107" s="16">
        <v>0.5</v>
      </c>
      <c r="E107" s="8">
        <v>128</v>
      </c>
      <c r="F107" s="16">
        <v>82</v>
      </c>
      <c r="G107" s="8">
        <f t="shared" si="6"/>
        <v>0.359375</v>
      </c>
      <c r="H107" s="7">
        <v>0.86709036594613398</v>
      </c>
      <c r="I107" s="17">
        <v>0.667051750348158</v>
      </c>
      <c r="J107" s="3">
        <v>0.54191904231938903</v>
      </c>
      <c r="K107" s="4">
        <v>0.83253866663633802</v>
      </c>
      <c r="L107" s="7">
        <v>3</v>
      </c>
      <c r="M107" s="1">
        <v>65536</v>
      </c>
      <c r="N107" s="1">
        <v>8192</v>
      </c>
      <c r="O107" s="1">
        <v>64</v>
      </c>
      <c r="P107" s="17">
        <v>1</v>
      </c>
      <c r="Q107" s="3">
        <v>0.550238728617506</v>
      </c>
      <c r="R107" s="4">
        <v>0.803090925760647</v>
      </c>
      <c r="S107" s="7">
        <f t="shared" si="4"/>
        <v>8.3196862981169684E-3</v>
      </c>
      <c r="T107" s="17">
        <f t="shared" si="5"/>
        <v>2.944774087569102E-2</v>
      </c>
      <c r="U107" s="8">
        <v>2219443</v>
      </c>
    </row>
    <row r="108" spans="1:21" x14ac:dyDescent="0.2">
      <c r="A108" s="29" t="s">
        <v>1</v>
      </c>
      <c r="B108" s="34" t="s">
        <v>1057</v>
      </c>
      <c r="C108" s="31" t="s">
        <v>2969</v>
      </c>
      <c r="D108" s="16">
        <v>0</v>
      </c>
      <c r="E108" s="8">
        <v>16384</v>
      </c>
      <c r="F108" s="16">
        <v>988</v>
      </c>
      <c r="G108" s="8">
        <f t="shared" si="6"/>
        <v>0.939697265625</v>
      </c>
      <c r="H108" s="7">
        <v>0.305803489638727</v>
      </c>
      <c r="I108" s="17">
        <v>1</v>
      </c>
      <c r="J108" s="3">
        <v>0.30087350591310202</v>
      </c>
      <c r="K108" s="4">
        <v>0.99996139349916602</v>
      </c>
      <c r="L108" s="7">
        <v>3</v>
      </c>
      <c r="M108" s="1">
        <v>1024</v>
      </c>
      <c r="N108" s="1">
        <v>16384</v>
      </c>
      <c r="O108" s="1">
        <v>32</v>
      </c>
      <c r="P108" s="17">
        <v>1</v>
      </c>
      <c r="Q108" s="3">
        <v>0.30034305507418102</v>
      </c>
      <c r="R108" s="4">
        <v>0.99999139805613702</v>
      </c>
      <c r="S108" s="7">
        <f t="shared" si="4"/>
        <v>-5.3045083892100386E-4</v>
      </c>
      <c r="T108" s="17">
        <f t="shared" si="5"/>
        <v>3.0004556970997243E-5</v>
      </c>
      <c r="U108" s="8">
        <v>1825970</v>
      </c>
    </row>
    <row r="109" spans="1:21" x14ac:dyDescent="0.2">
      <c r="A109" s="29" t="s">
        <v>19</v>
      </c>
      <c r="B109" s="34" t="s">
        <v>1058</v>
      </c>
      <c r="C109" s="31" t="s">
        <v>2970</v>
      </c>
      <c r="D109" s="16">
        <v>0.5</v>
      </c>
      <c r="E109" s="8">
        <v>8192</v>
      </c>
      <c r="F109" s="16">
        <v>1964</v>
      </c>
      <c r="G109" s="8">
        <f t="shared" si="6"/>
        <v>0.76025390625</v>
      </c>
      <c r="H109" s="7">
        <v>0.26363224876296498</v>
      </c>
      <c r="I109" s="17">
        <v>0.99991828130704596</v>
      </c>
      <c r="J109" s="3">
        <v>0.24857003633074001</v>
      </c>
      <c r="K109" s="4">
        <v>0.99505572970991996</v>
      </c>
      <c r="L109" s="7">
        <v>1</v>
      </c>
      <c r="M109" s="1">
        <v>1024</v>
      </c>
      <c r="N109" s="1">
        <v>4096</v>
      </c>
      <c r="O109" s="1">
        <v>8</v>
      </c>
      <c r="P109" s="17">
        <v>1</v>
      </c>
      <c r="Q109" s="3">
        <v>0.25878429423102101</v>
      </c>
      <c r="R109" s="4">
        <v>0.99051475510765297</v>
      </c>
      <c r="S109" s="7">
        <f t="shared" si="4"/>
        <v>1.0214257900280993E-2</v>
      </c>
      <c r="T109" s="17">
        <f t="shared" si="5"/>
        <v>-4.5409746022669895E-3</v>
      </c>
      <c r="U109" s="8">
        <v>884917</v>
      </c>
    </row>
    <row r="110" spans="1:21" x14ac:dyDescent="0.2">
      <c r="A110" s="29" t="s">
        <v>13</v>
      </c>
      <c r="B110" s="34" t="s">
        <v>1059</v>
      </c>
      <c r="C110" s="31" t="s">
        <v>2971</v>
      </c>
      <c r="D110" s="16">
        <v>0</v>
      </c>
      <c r="E110" s="8">
        <v>2048</v>
      </c>
      <c r="F110" s="16">
        <v>1483</v>
      </c>
      <c r="G110" s="8">
        <f t="shared" si="6"/>
        <v>0.27587890625</v>
      </c>
      <c r="H110" s="7">
        <v>0.79424074397728395</v>
      </c>
      <c r="I110" s="17">
        <v>1</v>
      </c>
      <c r="J110" s="3">
        <v>0.51537858476157705</v>
      </c>
      <c r="K110" s="4">
        <v>0.99999999312296795</v>
      </c>
      <c r="L110" s="7">
        <v>1</v>
      </c>
      <c r="M110" s="1">
        <v>1024</v>
      </c>
      <c r="N110" s="1">
        <v>4096</v>
      </c>
      <c r="O110" s="1">
        <v>32</v>
      </c>
      <c r="P110" s="17">
        <v>1</v>
      </c>
      <c r="Q110" s="3">
        <v>0.54453135414209597</v>
      </c>
      <c r="R110" s="4">
        <v>0.99999998965650105</v>
      </c>
      <c r="S110" s="7">
        <f t="shared" si="4"/>
        <v>2.9152769380518917E-2</v>
      </c>
      <c r="T110" s="17">
        <f t="shared" si="5"/>
        <v>-3.4664668913109153E-9</v>
      </c>
      <c r="U110" s="8">
        <v>12879392</v>
      </c>
    </row>
    <row r="111" spans="1:21" x14ac:dyDescent="0.2">
      <c r="A111" s="29" t="s">
        <v>14</v>
      </c>
      <c r="B111" s="34" t="s">
        <v>1060</v>
      </c>
      <c r="C111" s="31" t="s">
        <v>2972</v>
      </c>
      <c r="D111" s="16">
        <v>0</v>
      </c>
      <c r="E111" s="8">
        <v>16384</v>
      </c>
      <c r="F111" s="16">
        <v>6887</v>
      </c>
      <c r="G111" s="8">
        <f t="shared" si="6"/>
        <v>0.57965087890625</v>
      </c>
      <c r="H111" s="7">
        <v>0.48359576451485398</v>
      </c>
      <c r="I111" s="17">
        <v>1</v>
      </c>
      <c r="J111" s="3">
        <v>0.30451919505446401</v>
      </c>
      <c r="K111" s="4">
        <v>0.99999675805419896</v>
      </c>
      <c r="L111" s="7">
        <v>3</v>
      </c>
      <c r="M111" s="1">
        <v>1024</v>
      </c>
      <c r="N111" s="1">
        <v>2048</v>
      </c>
      <c r="O111" s="1">
        <v>32</v>
      </c>
      <c r="P111" s="17">
        <v>1</v>
      </c>
      <c r="Q111" s="3">
        <v>0.27023996664592598</v>
      </c>
      <c r="R111" s="4">
        <v>0.99999901910844102</v>
      </c>
      <c r="S111" s="7">
        <f t="shared" si="4"/>
        <v>-3.4279228408538032E-2</v>
      </c>
      <c r="T111" s="17">
        <f t="shared" si="5"/>
        <v>2.261054242058691E-6</v>
      </c>
      <c r="U111" s="8">
        <v>2687155</v>
      </c>
    </row>
    <row r="112" spans="1:21" x14ac:dyDescent="0.2">
      <c r="A112" s="29" t="s">
        <v>18</v>
      </c>
      <c r="B112" s="34" t="s">
        <v>1023</v>
      </c>
      <c r="C112" s="31" t="s">
        <v>2935</v>
      </c>
      <c r="D112" s="16">
        <v>0</v>
      </c>
      <c r="E112" s="8">
        <v>2048</v>
      </c>
      <c r="F112" s="16">
        <v>1018</v>
      </c>
      <c r="G112" s="8">
        <f t="shared" si="6"/>
        <v>0.5029296875</v>
      </c>
      <c r="H112" s="7">
        <v>0.63549996235893402</v>
      </c>
      <c r="I112" s="17">
        <v>1</v>
      </c>
      <c r="J112" s="3">
        <v>0.37568364932942699</v>
      </c>
      <c r="K112" s="4">
        <v>1.0000126743516899</v>
      </c>
      <c r="L112" s="7">
        <v>3</v>
      </c>
      <c r="M112" s="1">
        <v>4096</v>
      </c>
      <c r="N112" s="1">
        <v>2048</v>
      </c>
      <c r="O112" s="1">
        <v>32</v>
      </c>
      <c r="P112" s="17">
        <v>1</v>
      </c>
      <c r="Q112" s="3">
        <v>0.36650744303206501</v>
      </c>
      <c r="R112" s="4">
        <v>1.0000065026554199</v>
      </c>
      <c r="S112" s="7">
        <f t="shared" si="4"/>
        <v>-9.1762062973619885E-3</v>
      </c>
      <c r="T112" s="17">
        <f t="shared" si="5"/>
        <v>6.1716962700408828E-6</v>
      </c>
      <c r="U112" s="8">
        <v>1911608</v>
      </c>
    </row>
    <row r="113" spans="1:21" x14ac:dyDescent="0.2">
      <c r="A113" s="29" t="s">
        <v>56</v>
      </c>
      <c r="B113" s="34" t="s">
        <v>1061</v>
      </c>
      <c r="C113" s="31" t="s">
        <v>2973</v>
      </c>
      <c r="D113" s="16">
        <v>0</v>
      </c>
      <c r="E113" s="8">
        <v>128</v>
      </c>
      <c r="F113" s="16">
        <v>2</v>
      </c>
      <c r="G113" s="8">
        <f t="shared" si="6"/>
        <v>0.984375</v>
      </c>
      <c r="H113" s="7">
        <v>1</v>
      </c>
      <c r="I113" s="17">
        <v>0.999999999999999</v>
      </c>
      <c r="J113" s="3">
        <v>1</v>
      </c>
      <c r="K113" s="4">
        <v>0.999999999999999</v>
      </c>
      <c r="L113" s="7">
        <v>1</v>
      </c>
      <c r="M113" s="1">
        <v>1024</v>
      </c>
      <c r="N113" s="1">
        <v>4096</v>
      </c>
      <c r="O113" s="1">
        <v>32</v>
      </c>
      <c r="P113" s="17">
        <v>1</v>
      </c>
      <c r="Q113" s="3">
        <v>1</v>
      </c>
      <c r="R113" s="4">
        <v>0.999999999999999</v>
      </c>
      <c r="S113" s="7">
        <f t="shared" si="4"/>
        <v>0</v>
      </c>
      <c r="T113" s="17">
        <f t="shared" si="5"/>
        <v>0</v>
      </c>
      <c r="U113" s="8">
        <v>38554</v>
      </c>
    </row>
    <row r="114" spans="1:21" x14ac:dyDescent="0.2">
      <c r="A114" s="29" t="s">
        <v>56</v>
      </c>
      <c r="B114" s="34" t="s">
        <v>1062</v>
      </c>
      <c r="C114" s="31" t="s">
        <v>2974</v>
      </c>
      <c r="D114" s="16">
        <v>0</v>
      </c>
      <c r="E114" s="8">
        <v>512</v>
      </c>
      <c r="F114" s="16">
        <v>2</v>
      </c>
      <c r="G114" s="8">
        <f t="shared" si="6"/>
        <v>0.99609375</v>
      </c>
      <c r="H114" s="7">
        <v>0.442112136474824</v>
      </c>
      <c r="I114" s="17">
        <v>1</v>
      </c>
      <c r="J114" s="3">
        <v>0.442112136474822</v>
      </c>
      <c r="K114" s="4">
        <v>0.999999999999997</v>
      </c>
      <c r="L114" s="7">
        <v>1</v>
      </c>
      <c r="M114" s="1">
        <v>2048</v>
      </c>
      <c r="N114" s="1">
        <v>65536</v>
      </c>
      <c r="O114" s="1">
        <v>64</v>
      </c>
      <c r="P114" s="17">
        <v>1</v>
      </c>
      <c r="Q114" s="3">
        <v>0.442112136474823</v>
      </c>
      <c r="R114" s="4">
        <v>1</v>
      </c>
      <c r="S114" s="7">
        <f t="shared" si="4"/>
        <v>9.9920072216264089E-16</v>
      </c>
      <c r="T114" s="17">
        <f t="shared" si="5"/>
        <v>2.9976021664879227E-15</v>
      </c>
      <c r="U114" s="8">
        <v>266150</v>
      </c>
    </row>
    <row r="115" spans="1:21" x14ac:dyDescent="0.2">
      <c r="A115" s="29" t="s">
        <v>8</v>
      </c>
      <c r="B115" s="34" t="s">
        <v>1063</v>
      </c>
      <c r="C115" s="31" t="s">
        <v>2975</v>
      </c>
      <c r="D115" s="16">
        <v>1</v>
      </c>
      <c r="E115" s="8">
        <v>128</v>
      </c>
      <c r="F115" s="16">
        <v>80</v>
      </c>
      <c r="G115" s="8">
        <f t="shared" si="6"/>
        <v>0.375</v>
      </c>
      <c r="H115" s="7">
        <v>0.80395701263300601</v>
      </c>
      <c r="I115" s="17">
        <v>0.77523565895491198</v>
      </c>
      <c r="J115" s="3">
        <v>0.65038819581968299</v>
      </c>
      <c r="K115" s="4">
        <v>0.90242964307988704</v>
      </c>
      <c r="L115" s="7">
        <v>2</v>
      </c>
      <c r="M115" s="1">
        <v>16384</v>
      </c>
      <c r="N115" s="1">
        <v>16384</v>
      </c>
      <c r="O115" s="1">
        <v>8</v>
      </c>
      <c r="P115" s="17">
        <v>1</v>
      </c>
      <c r="Q115" s="3">
        <v>0.71080491041352301</v>
      </c>
      <c r="R115" s="4">
        <v>0.864541312839053</v>
      </c>
      <c r="S115" s="7">
        <f t="shared" si="4"/>
        <v>6.0416714593840015E-2</v>
      </c>
      <c r="T115" s="17">
        <f t="shared" si="5"/>
        <v>3.7888330240834045E-2</v>
      </c>
      <c r="U115" s="8">
        <v>360197</v>
      </c>
    </row>
    <row r="116" spans="1:21" x14ac:dyDescent="0.2">
      <c r="A116" s="29" t="s">
        <v>22</v>
      </c>
      <c r="B116" s="34" t="s">
        <v>1064</v>
      </c>
      <c r="C116" s="31" t="s">
        <v>2976</v>
      </c>
      <c r="D116" s="16">
        <v>0.25</v>
      </c>
      <c r="E116" s="8">
        <v>2048</v>
      </c>
      <c r="F116" s="16">
        <v>935</v>
      </c>
      <c r="G116" s="8">
        <f t="shared" si="6"/>
        <v>0.54345703125</v>
      </c>
      <c r="H116" s="7">
        <v>0.71280974117795104</v>
      </c>
      <c r="I116" s="17">
        <v>1.0000003750476001</v>
      </c>
      <c r="J116" s="3">
        <v>0.572851982530316</v>
      </c>
      <c r="K116" s="4">
        <v>0.99996087614990203</v>
      </c>
      <c r="L116" s="7">
        <v>2</v>
      </c>
      <c r="M116" s="1">
        <v>16384</v>
      </c>
      <c r="N116" s="1">
        <v>16384</v>
      </c>
      <c r="O116" s="1">
        <v>16</v>
      </c>
      <c r="P116" s="17">
        <v>1</v>
      </c>
      <c r="Q116" s="3">
        <v>0.60391059756243803</v>
      </c>
      <c r="R116" s="4">
        <v>0.99994333665357504</v>
      </c>
      <c r="S116" s="7">
        <f t="shared" si="4"/>
        <v>3.1058615032122039E-2</v>
      </c>
      <c r="T116" s="17">
        <f t="shared" si="5"/>
        <v>-1.7539496326990367E-5</v>
      </c>
      <c r="U116" s="8">
        <v>2971826</v>
      </c>
    </row>
    <row r="117" spans="1:21" x14ac:dyDescent="0.2">
      <c r="A117" s="29" t="s">
        <v>51</v>
      </c>
      <c r="B117" s="34" t="s">
        <v>1065</v>
      </c>
      <c r="C117" s="31" t="s">
        <v>2977</v>
      </c>
      <c r="D117" s="16">
        <v>1</v>
      </c>
      <c r="E117" s="8">
        <v>1024</v>
      </c>
      <c r="F117" s="16">
        <v>835</v>
      </c>
      <c r="G117" s="8">
        <f t="shared" si="6"/>
        <v>0.1845703125</v>
      </c>
      <c r="H117" s="7">
        <v>0.927032673157832</v>
      </c>
      <c r="I117" s="17">
        <v>1</v>
      </c>
      <c r="J117" s="3">
        <v>0.44676454195703802</v>
      </c>
      <c r="K117" s="4">
        <v>0.99941451602924203</v>
      </c>
      <c r="L117" s="7">
        <v>1</v>
      </c>
      <c r="M117" s="1">
        <v>1024</v>
      </c>
      <c r="N117" s="1">
        <v>4096</v>
      </c>
      <c r="O117" s="1">
        <v>8</v>
      </c>
      <c r="P117" s="17">
        <v>1</v>
      </c>
      <c r="Q117" s="3">
        <v>0.49706227407421399</v>
      </c>
      <c r="R117" s="4">
        <v>0.99517927261647499</v>
      </c>
      <c r="S117" s="7">
        <f t="shared" si="4"/>
        <v>5.0297732117175975E-2</v>
      </c>
      <c r="T117" s="17">
        <f t="shared" si="5"/>
        <v>-4.2352434127670424E-3</v>
      </c>
      <c r="U117" s="8">
        <v>4317750</v>
      </c>
    </row>
    <row r="118" spans="1:21" x14ac:dyDescent="0.2">
      <c r="A118" s="29" t="s">
        <v>37</v>
      </c>
      <c r="B118" s="34" t="s">
        <v>1066</v>
      </c>
      <c r="C118" s="31" t="s">
        <v>2978</v>
      </c>
      <c r="D118" s="16">
        <v>0.75</v>
      </c>
      <c r="E118" s="8">
        <v>256</v>
      </c>
      <c r="F118" s="16">
        <v>61</v>
      </c>
      <c r="G118" s="8">
        <f t="shared" si="6"/>
        <v>0.76171875</v>
      </c>
      <c r="H118" s="7">
        <v>0.86489406468020502</v>
      </c>
      <c r="I118" s="17">
        <v>0.99999999792815497</v>
      </c>
      <c r="J118" s="3">
        <v>0.68722857634892198</v>
      </c>
      <c r="K118" s="4">
        <v>1.0000411334975501</v>
      </c>
      <c r="L118" s="7">
        <v>3</v>
      </c>
      <c r="M118" s="1">
        <v>2048</v>
      </c>
      <c r="N118" s="1">
        <v>32768</v>
      </c>
      <c r="O118" s="1">
        <v>32</v>
      </c>
      <c r="P118" s="17">
        <v>1</v>
      </c>
      <c r="Q118" s="3">
        <v>0.71544438263814303</v>
      </c>
      <c r="R118" s="4">
        <v>1.00003898269029</v>
      </c>
      <c r="S118" s="7">
        <f t="shared" si="4"/>
        <v>2.8215806289221046E-2</v>
      </c>
      <c r="T118" s="17">
        <f t="shared" si="5"/>
        <v>2.150807260070664E-6</v>
      </c>
      <c r="U118" s="8">
        <v>963561</v>
      </c>
    </row>
    <row r="119" spans="1:21" x14ac:dyDescent="0.2">
      <c r="A119" s="29" t="s">
        <v>51</v>
      </c>
      <c r="B119" s="34" t="s">
        <v>1067</v>
      </c>
      <c r="C119" s="31" t="s">
        <v>2979</v>
      </c>
      <c r="D119" s="16">
        <v>1</v>
      </c>
      <c r="E119" s="8">
        <v>2048</v>
      </c>
      <c r="F119" s="16">
        <v>1550</v>
      </c>
      <c r="G119" s="8">
        <f t="shared" si="6"/>
        <v>0.2431640625</v>
      </c>
      <c r="H119" s="7">
        <v>0.83177188295695204</v>
      </c>
      <c r="I119" s="17">
        <v>0.999999999999999</v>
      </c>
      <c r="J119" s="3">
        <v>0.42332861686656398</v>
      </c>
      <c r="K119" s="4">
        <v>0.99851097788365795</v>
      </c>
      <c r="L119" s="7">
        <v>1</v>
      </c>
      <c r="M119" s="1">
        <v>8192</v>
      </c>
      <c r="N119" s="1">
        <v>65536</v>
      </c>
      <c r="O119" s="1">
        <v>8</v>
      </c>
      <c r="P119" s="17">
        <v>1</v>
      </c>
      <c r="Q119" s="3">
        <v>0.54472282243252901</v>
      </c>
      <c r="R119" s="4">
        <v>0.99092120135720996</v>
      </c>
      <c r="S119" s="7">
        <f t="shared" si="4"/>
        <v>0.12139420556596503</v>
      </c>
      <c r="T119" s="17">
        <f t="shared" si="5"/>
        <v>-7.5897765264479888E-3</v>
      </c>
      <c r="U119" s="8">
        <v>164438772</v>
      </c>
    </row>
    <row r="120" spans="1:21" x14ac:dyDescent="0.2">
      <c r="A120" s="29" t="s">
        <v>21</v>
      </c>
      <c r="B120" s="34" t="s">
        <v>1068</v>
      </c>
      <c r="C120" s="31" t="s">
        <v>2980</v>
      </c>
      <c r="D120" s="16">
        <v>0</v>
      </c>
      <c r="E120" s="8">
        <v>256</v>
      </c>
      <c r="F120" s="16">
        <v>195</v>
      </c>
      <c r="G120" s="8">
        <f t="shared" si="6"/>
        <v>0.23828125</v>
      </c>
      <c r="H120" s="7">
        <v>1</v>
      </c>
      <c r="I120" s="17">
        <v>0.96438971167739096</v>
      </c>
      <c r="J120" s="3">
        <v>0.60774293503071697</v>
      </c>
      <c r="K120" s="4">
        <v>0.91129527368487095</v>
      </c>
      <c r="L120" s="7">
        <v>2</v>
      </c>
      <c r="M120" s="1">
        <v>1024</v>
      </c>
      <c r="N120" s="1">
        <v>2048</v>
      </c>
      <c r="O120" s="1">
        <v>32</v>
      </c>
      <c r="P120" s="17">
        <v>1</v>
      </c>
      <c r="Q120" s="3">
        <v>0.67463088040392405</v>
      </c>
      <c r="R120" s="4">
        <v>0.91825661555487503</v>
      </c>
      <c r="S120" s="7">
        <f t="shared" si="4"/>
        <v>6.6887945373207081E-2</v>
      </c>
      <c r="T120" s="17">
        <f t="shared" si="5"/>
        <v>6.9613418700040786E-3</v>
      </c>
      <c r="U120" s="8">
        <v>1635971</v>
      </c>
    </row>
    <row r="121" spans="1:21" x14ac:dyDescent="0.2">
      <c r="A121" s="29" t="s">
        <v>42</v>
      </c>
      <c r="B121" s="34" t="s">
        <v>1069</v>
      </c>
      <c r="C121" s="31" t="s">
        <v>2981</v>
      </c>
      <c r="D121" s="16">
        <v>0.5</v>
      </c>
      <c r="E121" s="8">
        <v>512</v>
      </c>
      <c r="F121" s="16">
        <v>394</v>
      </c>
      <c r="G121" s="8">
        <f t="shared" si="6"/>
        <v>0.23046875</v>
      </c>
      <c r="H121" s="7">
        <v>0.92601292236683597</v>
      </c>
      <c r="I121" s="17">
        <v>0.98541526057422202</v>
      </c>
      <c r="J121" s="3">
        <v>0.36060198662071602</v>
      </c>
      <c r="K121" s="4">
        <v>0.99890031638918397</v>
      </c>
      <c r="L121" s="7">
        <v>3</v>
      </c>
      <c r="M121" s="1">
        <v>8192</v>
      </c>
      <c r="N121" s="1">
        <v>8192</v>
      </c>
      <c r="O121" s="1">
        <v>16</v>
      </c>
      <c r="P121" s="17">
        <v>1</v>
      </c>
      <c r="Q121" s="3">
        <v>0.37453962471783198</v>
      </c>
      <c r="R121" s="4">
        <v>0.99823548502809401</v>
      </c>
      <c r="S121" s="7">
        <f t="shared" si="4"/>
        <v>1.3937638097115901E-2</v>
      </c>
      <c r="T121" s="17">
        <f t="shared" si="5"/>
        <v>6.648313610899681E-4</v>
      </c>
      <c r="U121" s="8">
        <v>1295497</v>
      </c>
    </row>
    <row r="122" spans="1:21" x14ac:dyDescent="0.2">
      <c r="A122" s="29" t="s">
        <v>4</v>
      </c>
      <c r="B122" s="34" t="s">
        <v>1070</v>
      </c>
      <c r="C122" s="31" t="s">
        <v>2982</v>
      </c>
      <c r="D122" s="16">
        <v>1</v>
      </c>
      <c r="E122" s="8">
        <v>8192</v>
      </c>
      <c r="F122" s="16">
        <v>1384</v>
      </c>
      <c r="G122" s="8">
        <f t="shared" si="6"/>
        <v>0.8310546875</v>
      </c>
      <c r="H122" s="7">
        <v>0.20414299228775501</v>
      </c>
      <c r="I122" s="17">
        <v>1.00000182912519</v>
      </c>
      <c r="J122" s="3">
        <v>0.18845849062002201</v>
      </c>
      <c r="K122" s="4">
        <v>0.99788441455204901</v>
      </c>
      <c r="L122" s="7">
        <v>2</v>
      </c>
      <c r="M122" s="1">
        <v>4096</v>
      </c>
      <c r="N122" s="1">
        <v>65536</v>
      </c>
      <c r="O122" s="1">
        <v>64</v>
      </c>
      <c r="P122" s="17">
        <v>1</v>
      </c>
      <c r="Q122" s="3">
        <v>0.211147717500868</v>
      </c>
      <c r="R122" s="4">
        <v>0.98929734036123096</v>
      </c>
      <c r="S122" s="7">
        <f t="shared" si="4"/>
        <v>8.6797764546200085E-3</v>
      </c>
      <c r="T122" s="17">
        <f t="shared" si="5"/>
        <v>-8.5870741908180559E-3</v>
      </c>
      <c r="U122" s="8">
        <v>26737550</v>
      </c>
    </row>
    <row r="123" spans="1:21" x14ac:dyDescent="0.2">
      <c r="A123" s="29" t="s">
        <v>34</v>
      </c>
      <c r="B123" s="34" t="s">
        <v>1071</v>
      </c>
      <c r="C123" s="31" t="s">
        <v>2983</v>
      </c>
      <c r="D123" s="16">
        <v>0.75</v>
      </c>
      <c r="E123" s="8">
        <v>4096</v>
      </c>
      <c r="F123" s="16">
        <v>974</v>
      </c>
      <c r="G123" s="8">
        <f t="shared" si="6"/>
        <v>0.76220703125</v>
      </c>
      <c r="H123" s="7">
        <v>0.54859886844444306</v>
      </c>
      <c r="I123" s="17">
        <v>0.999999999999999</v>
      </c>
      <c r="J123" s="3">
        <v>0.47145126974349499</v>
      </c>
      <c r="K123" s="4">
        <v>1.00000116846293</v>
      </c>
      <c r="L123" s="7">
        <v>2</v>
      </c>
      <c r="M123" s="1">
        <v>8192</v>
      </c>
      <c r="N123" s="1">
        <v>4096</v>
      </c>
      <c r="O123" s="1">
        <v>16</v>
      </c>
      <c r="P123" s="17">
        <v>1</v>
      </c>
      <c r="Q123" s="3">
        <v>0.46786457332596199</v>
      </c>
      <c r="R123" s="4">
        <v>0.99995868685367395</v>
      </c>
      <c r="S123" s="7">
        <f t="shared" si="4"/>
        <v>-3.5866964175330085E-3</v>
      </c>
      <c r="T123" s="17">
        <f t="shared" si="5"/>
        <v>-4.014468339408328E-5</v>
      </c>
      <c r="U123" s="8">
        <v>875607</v>
      </c>
    </row>
    <row r="124" spans="1:21" x14ac:dyDescent="0.2">
      <c r="A124" s="29" t="s">
        <v>7</v>
      </c>
      <c r="B124" s="34" t="s">
        <v>1072</v>
      </c>
      <c r="C124" s="31" t="s">
        <v>2984</v>
      </c>
      <c r="D124" s="16">
        <v>1</v>
      </c>
      <c r="E124" s="8">
        <v>1024</v>
      </c>
      <c r="F124" s="16">
        <v>672</v>
      </c>
      <c r="G124" s="8">
        <f t="shared" si="6"/>
        <v>0.34375</v>
      </c>
      <c r="H124" s="7">
        <v>0.76074421949138005</v>
      </c>
      <c r="I124" s="17">
        <v>0.99999999999429201</v>
      </c>
      <c r="J124" s="3">
        <v>0.44404872251138999</v>
      </c>
      <c r="K124" s="4">
        <v>0.99035647693608797</v>
      </c>
      <c r="L124" s="7">
        <v>2</v>
      </c>
      <c r="M124" s="1">
        <v>2048</v>
      </c>
      <c r="N124" s="1">
        <v>2048</v>
      </c>
      <c r="O124" s="1">
        <v>8</v>
      </c>
      <c r="P124" s="17">
        <v>1</v>
      </c>
      <c r="Q124" s="3">
        <v>0.44654154746542102</v>
      </c>
      <c r="R124" s="4">
        <v>0.99073626114275204</v>
      </c>
      <c r="S124" s="7">
        <f t="shared" si="4"/>
        <v>2.4928249540310254E-3</v>
      </c>
      <c r="T124" s="17">
        <f t="shared" si="5"/>
        <v>3.7978420666406887E-4</v>
      </c>
      <c r="U124" s="8">
        <v>764847</v>
      </c>
    </row>
    <row r="125" spans="1:21" x14ac:dyDescent="0.2">
      <c r="A125" s="29" t="s">
        <v>17</v>
      </c>
      <c r="B125" s="34" t="s">
        <v>1073</v>
      </c>
      <c r="C125" s="31" t="s">
        <v>2985</v>
      </c>
      <c r="D125" s="16">
        <v>0.75</v>
      </c>
      <c r="E125" s="8">
        <v>1024</v>
      </c>
      <c r="F125" s="16">
        <v>703</v>
      </c>
      <c r="G125" s="8">
        <f t="shared" si="6"/>
        <v>0.3134765625</v>
      </c>
      <c r="H125" s="7">
        <v>0.74724094799002105</v>
      </c>
      <c r="I125" s="17">
        <v>0.999999999999999</v>
      </c>
      <c r="J125" s="3">
        <v>0.36622450232881898</v>
      </c>
      <c r="K125" s="4">
        <v>0.99787344867068695</v>
      </c>
      <c r="L125" s="7">
        <v>3</v>
      </c>
      <c r="M125" s="1">
        <v>4096</v>
      </c>
      <c r="N125" s="1">
        <v>16384</v>
      </c>
      <c r="O125" s="1">
        <v>32</v>
      </c>
      <c r="P125" s="17">
        <v>1</v>
      </c>
      <c r="Q125" s="3">
        <v>0.38404667003299497</v>
      </c>
      <c r="R125" s="4">
        <v>0.996776673760564</v>
      </c>
      <c r="S125" s="7">
        <f t="shared" si="4"/>
        <v>1.7822167704175995E-2</v>
      </c>
      <c r="T125" s="17">
        <f t="shared" si="5"/>
        <v>-1.096774910122944E-3</v>
      </c>
      <c r="U125" s="8">
        <v>6483972</v>
      </c>
    </row>
    <row r="126" spans="1:21" x14ac:dyDescent="0.2">
      <c r="A126" s="29" t="s">
        <v>10</v>
      </c>
      <c r="B126" s="34" t="s">
        <v>1074</v>
      </c>
      <c r="C126" s="31" t="s">
        <v>2986</v>
      </c>
      <c r="D126" s="16">
        <v>1</v>
      </c>
      <c r="E126" s="8">
        <v>16384</v>
      </c>
      <c r="F126" s="16">
        <v>4720</v>
      </c>
      <c r="G126" s="8">
        <f t="shared" si="6"/>
        <v>0.7119140625</v>
      </c>
      <c r="H126" s="7">
        <v>0.20408219764858701</v>
      </c>
      <c r="I126" s="17">
        <v>0.999999999999997</v>
      </c>
      <c r="J126" s="3">
        <v>0.186630492521869</v>
      </c>
      <c r="K126" s="4">
        <v>0.99828881099988698</v>
      </c>
      <c r="L126" s="7">
        <v>1</v>
      </c>
      <c r="M126" s="1">
        <v>2048</v>
      </c>
      <c r="N126" s="1">
        <v>32768</v>
      </c>
      <c r="O126" s="1">
        <v>8</v>
      </c>
      <c r="P126" s="17">
        <v>1</v>
      </c>
      <c r="Q126" s="3">
        <v>0.24666337151055001</v>
      </c>
      <c r="R126" s="4">
        <v>0.99440537948789698</v>
      </c>
      <c r="S126" s="7">
        <f t="shared" si="4"/>
        <v>-2.5129468735244992E-2</v>
      </c>
      <c r="T126" s="17">
        <f t="shared" si="5"/>
        <v>-3.8834315119899987E-3</v>
      </c>
      <c r="U126" s="8">
        <v>19934345</v>
      </c>
    </row>
    <row r="127" spans="1:21" x14ac:dyDescent="0.2">
      <c r="A127" s="29" t="s">
        <v>39</v>
      </c>
      <c r="B127" s="34" t="s">
        <v>1075</v>
      </c>
      <c r="C127" s="31" t="s">
        <v>2987</v>
      </c>
      <c r="D127" s="16">
        <v>1</v>
      </c>
      <c r="E127" s="8">
        <v>1024</v>
      </c>
      <c r="F127" s="16">
        <v>314</v>
      </c>
      <c r="G127" s="8">
        <f t="shared" si="6"/>
        <v>0.693359375</v>
      </c>
      <c r="H127" s="7">
        <v>0.52385790983009195</v>
      </c>
      <c r="I127" s="17">
        <v>0.999999999999998</v>
      </c>
      <c r="J127" s="3">
        <v>0.45481090384181799</v>
      </c>
      <c r="K127" s="4">
        <v>0.99246005290333295</v>
      </c>
      <c r="L127" s="7">
        <v>1</v>
      </c>
      <c r="M127" s="1">
        <v>4096</v>
      </c>
      <c r="N127" s="1">
        <v>4096</v>
      </c>
      <c r="O127" s="1">
        <v>8</v>
      </c>
      <c r="P127" s="17">
        <v>1</v>
      </c>
      <c r="Q127" s="3">
        <v>0.49468611921446298</v>
      </c>
      <c r="R127" s="4">
        <v>0.989970294410774</v>
      </c>
      <c r="S127" s="7">
        <f t="shared" si="4"/>
        <v>3.987521537264499E-2</v>
      </c>
      <c r="T127" s="17">
        <f t="shared" si="5"/>
        <v>-2.4897584925589467E-3</v>
      </c>
      <c r="U127" s="8">
        <v>493180</v>
      </c>
    </row>
    <row r="128" spans="1:21" x14ac:dyDescent="0.2">
      <c r="A128" s="29" t="s">
        <v>57</v>
      </c>
      <c r="B128" s="34" t="s">
        <v>1076</v>
      </c>
      <c r="C128" s="31" t="s">
        <v>2988</v>
      </c>
      <c r="D128" s="16">
        <v>0.25</v>
      </c>
      <c r="E128" s="8">
        <v>2048</v>
      </c>
      <c r="F128" s="16">
        <v>525</v>
      </c>
      <c r="G128" s="8">
        <f t="shared" si="6"/>
        <v>0.74365234375</v>
      </c>
      <c r="H128" s="7">
        <v>0.49789233570421998</v>
      </c>
      <c r="I128" s="17">
        <v>0.999999999999997</v>
      </c>
      <c r="J128" s="3">
        <v>0.41504757743495302</v>
      </c>
      <c r="K128" s="4">
        <v>0.99576286566224204</v>
      </c>
      <c r="L128" s="7">
        <v>3</v>
      </c>
      <c r="M128" s="1">
        <v>8192</v>
      </c>
      <c r="N128" s="1">
        <v>2048</v>
      </c>
      <c r="O128" s="1">
        <v>16</v>
      </c>
      <c r="P128" s="17">
        <v>1</v>
      </c>
      <c r="Q128" s="3">
        <v>0.41095944025222603</v>
      </c>
      <c r="R128" s="4">
        <v>0.99742434216913201</v>
      </c>
      <c r="S128" s="7">
        <f t="shared" si="4"/>
        <v>-4.0881371827269919E-3</v>
      </c>
      <c r="T128" s="17">
        <f t="shared" si="5"/>
        <v>1.6614765068899695E-3</v>
      </c>
      <c r="U128" s="8">
        <v>685371</v>
      </c>
    </row>
    <row r="129" spans="1:21" x14ac:dyDescent="0.2">
      <c r="A129" s="29" t="s">
        <v>29</v>
      </c>
      <c r="B129" s="34" t="s">
        <v>1077</v>
      </c>
      <c r="C129" s="31" t="s">
        <v>2989</v>
      </c>
      <c r="D129" s="16">
        <v>0.75</v>
      </c>
      <c r="E129" s="8">
        <v>2048</v>
      </c>
      <c r="F129" s="16">
        <v>1586</v>
      </c>
      <c r="G129" s="8">
        <f t="shared" si="6"/>
        <v>0.2255859375</v>
      </c>
      <c r="H129" s="7">
        <v>0.87524703525603798</v>
      </c>
      <c r="I129" s="17">
        <v>1</v>
      </c>
      <c r="J129" s="3">
        <v>0.50273087224382595</v>
      </c>
      <c r="K129" s="4">
        <v>0.99565334657617599</v>
      </c>
      <c r="L129" s="7">
        <v>3</v>
      </c>
      <c r="M129" s="1">
        <v>2048</v>
      </c>
      <c r="N129" s="1">
        <v>4096</v>
      </c>
      <c r="O129" s="1">
        <v>16</v>
      </c>
      <c r="P129" s="17">
        <v>1</v>
      </c>
      <c r="Q129" s="3">
        <v>0.498524295607505</v>
      </c>
      <c r="R129" s="4">
        <v>0.99588386961448105</v>
      </c>
      <c r="S129" s="7">
        <f t="shared" si="4"/>
        <v>-4.2065766363209578E-3</v>
      </c>
      <c r="T129" s="17">
        <f t="shared" si="5"/>
        <v>2.3052303830506382E-4</v>
      </c>
      <c r="U129" s="8">
        <v>5119945</v>
      </c>
    </row>
    <row r="130" spans="1:21" x14ac:dyDescent="0.2">
      <c r="A130" s="29" t="s">
        <v>24</v>
      </c>
      <c r="B130" s="34" t="s">
        <v>1078</v>
      </c>
      <c r="C130" s="31" t="s">
        <v>2990</v>
      </c>
      <c r="D130" s="16">
        <v>1</v>
      </c>
      <c r="E130" s="8">
        <v>512</v>
      </c>
      <c r="F130" s="16">
        <v>61</v>
      </c>
      <c r="G130" s="8">
        <f t="shared" si="6"/>
        <v>0.880859375</v>
      </c>
      <c r="H130" s="7">
        <v>0.47409784160475399</v>
      </c>
      <c r="I130" s="17">
        <v>0.999999999999999</v>
      </c>
      <c r="J130" s="3">
        <v>0.45045692398921</v>
      </c>
      <c r="K130" s="4">
        <v>0.98665187256198605</v>
      </c>
      <c r="L130" s="7">
        <v>1</v>
      </c>
      <c r="M130" s="1">
        <v>32768</v>
      </c>
      <c r="N130" s="1">
        <v>1024</v>
      </c>
      <c r="O130" s="1">
        <v>32</v>
      </c>
      <c r="P130" s="17">
        <v>1</v>
      </c>
      <c r="Q130" s="3">
        <v>0.45175711419271503</v>
      </c>
      <c r="R130" s="4">
        <v>0.97002592534967602</v>
      </c>
      <c r="S130" s="7">
        <f t="shared" si="4"/>
        <v>1.300190203505025E-3</v>
      </c>
      <c r="T130" s="17">
        <f t="shared" si="5"/>
        <v>-1.6625947212310033E-2</v>
      </c>
      <c r="U130" s="8">
        <v>1260383</v>
      </c>
    </row>
    <row r="131" spans="1:21" x14ac:dyDescent="0.2">
      <c r="A131" s="29" t="s">
        <v>54</v>
      </c>
      <c r="B131" s="34" t="s">
        <v>1079</v>
      </c>
      <c r="C131" s="31" t="s">
        <v>2991</v>
      </c>
      <c r="D131" s="16">
        <v>0.5</v>
      </c>
      <c r="E131" s="8">
        <v>512</v>
      </c>
      <c r="F131" s="16">
        <v>409</v>
      </c>
      <c r="G131" s="8">
        <f t="shared" si="6"/>
        <v>0.201171875</v>
      </c>
      <c r="H131" s="7">
        <v>0.99107243832279401</v>
      </c>
      <c r="I131" s="17">
        <v>0.999999999999997</v>
      </c>
      <c r="J131" s="3">
        <v>0.55529823295157599</v>
      </c>
      <c r="K131" s="4">
        <v>0.99999921224617605</v>
      </c>
      <c r="L131" s="7">
        <v>2</v>
      </c>
      <c r="M131" s="1">
        <v>16384</v>
      </c>
      <c r="N131" s="1">
        <v>65536</v>
      </c>
      <c r="O131" s="1">
        <v>8</v>
      </c>
      <c r="P131" s="17">
        <v>1</v>
      </c>
      <c r="Q131" s="3">
        <v>0.71214330882300403</v>
      </c>
      <c r="R131" s="4">
        <v>0.99993149167823303</v>
      </c>
      <c r="S131" s="7">
        <f t="shared" si="4"/>
        <v>0.15684507587142804</v>
      </c>
      <c r="T131" s="17">
        <f t="shared" si="5"/>
        <v>-6.7720567943019283E-5</v>
      </c>
      <c r="U131" s="8">
        <v>24818941</v>
      </c>
    </row>
    <row r="132" spans="1:21" x14ac:dyDescent="0.2">
      <c r="A132" s="29" t="s">
        <v>40</v>
      </c>
      <c r="B132" s="34" t="s">
        <v>1080</v>
      </c>
      <c r="C132" s="31" t="s">
        <v>2992</v>
      </c>
      <c r="D132" s="16">
        <v>0</v>
      </c>
      <c r="E132" s="8">
        <v>1024</v>
      </c>
      <c r="F132" s="16">
        <v>490</v>
      </c>
      <c r="G132" s="8">
        <f t="shared" si="6"/>
        <v>0.521484375</v>
      </c>
      <c r="H132" s="7">
        <v>0.70277502161289496</v>
      </c>
      <c r="I132" s="17">
        <v>1</v>
      </c>
      <c r="J132" s="3">
        <v>0.45976936928023998</v>
      </c>
      <c r="K132" s="4">
        <v>0.99999621992844601</v>
      </c>
      <c r="L132" s="7">
        <v>3</v>
      </c>
      <c r="M132" s="1">
        <v>32768</v>
      </c>
      <c r="N132" s="1">
        <v>8192</v>
      </c>
      <c r="O132" s="1">
        <v>16</v>
      </c>
      <c r="P132" s="17">
        <v>1</v>
      </c>
      <c r="Q132" s="3">
        <v>0.47308720975586099</v>
      </c>
      <c r="R132" s="4">
        <v>0.99996389359090199</v>
      </c>
      <c r="S132" s="7">
        <f t="shared" ref="S132:S195" si="7">ABS(H132-J132)-ABS(H132-Q132)</f>
        <v>1.3317840475621012E-2</v>
      </c>
      <c r="T132" s="17">
        <f t="shared" ref="T132:T195" si="8">ABS(I132-K132)-ABS(I132-R132)</f>
        <v>-3.2326337544019701E-5</v>
      </c>
      <c r="U132" s="8">
        <v>3947610</v>
      </c>
    </row>
    <row r="133" spans="1:21" x14ac:dyDescent="0.2">
      <c r="A133" s="29" t="s">
        <v>41</v>
      </c>
      <c r="B133" s="34" t="s">
        <v>1081</v>
      </c>
      <c r="C133" s="31" t="s">
        <v>2993</v>
      </c>
      <c r="D133" s="16">
        <v>0.5</v>
      </c>
      <c r="E133" s="8">
        <v>4096</v>
      </c>
      <c r="F133" s="16">
        <v>11</v>
      </c>
      <c r="G133" s="8">
        <f t="shared" si="6"/>
        <v>0.997314453125</v>
      </c>
      <c r="H133" s="7">
        <v>0.21525043702152999</v>
      </c>
      <c r="I133" s="17">
        <v>1</v>
      </c>
      <c r="J133" s="3">
        <v>0.315944433815531</v>
      </c>
      <c r="K133" s="4">
        <v>0.98424047170976803</v>
      </c>
      <c r="L133" s="7">
        <v>3</v>
      </c>
      <c r="M133" s="1">
        <v>8192</v>
      </c>
      <c r="N133" s="1">
        <v>8192</v>
      </c>
      <c r="O133" s="1">
        <v>32</v>
      </c>
      <c r="P133" s="17">
        <v>1</v>
      </c>
      <c r="Q133" s="3">
        <v>0.31777264353122397</v>
      </c>
      <c r="R133" s="4">
        <v>0.98564919414047103</v>
      </c>
      <c r="S133" s="7">
        <f t="shared" si="7"/>
        <v>-1.8282097156929744E-3</v>
      </c>
      <c r="T133" s="17">
        <f t="shared" si="8"/>
        <v>1.4087224307030022E-3</v>
      </c>
      <c r="U133" s="8">
        <v>622102</v>
      </c>
    </row>
    <row r="134" spans="1:21" x14ac:dyDescent="0.2">
      <c r="A134" s="29" t="s">
        <v>0</v>
      </c>
      <c r="B134" s="34" t="s">
        <v>1082</v>
      </c>
      <c r="C134" s="31" t="s">
        <v>2994</v>
      </c>
      <c r="D134" s="16">
        <v>0.75</v>
      </c>
      <c r="E134" s="8">
        <v>128</v>
      </c>
      <c r="F134" s="16">
        <v>98</v>
      </c>
      <c r="G134" s="8">
        <f t="shared" si="6"/>
        <v>0.234375</v>
      </c>
      <c r="H134" s="7">
        <v>0.92306019480421597</v>
      </c>
      <c r="I134" s="17">
        <v>0.99999989767433195</v>
      </c>
      <c r="J134" s="3">
        <v>0.45240785110563903</v>
      </c>
      <c r="K134" s="4">
        <v>0.99879364913775703</v>
      </c>
      <c r="L134" s="7">
        <v>3</v>
      </c>
      <c r="M134" s="1">
        <v>8192</v>
      </c>
      <c r="N134" s="1">
        <v>32768</v>
      </c>
      <c r="O134" s="1">
        <v>32</v>
      </c>
      <c r="P134" s="17">
        <v>1</v>
      </c>
      <c r="Q134" s="3">
        <v>0.516605074187512</v>
      </c>
      <c r="R134" s="4">
        <v>1.00000416493355</v>
      </c>
      <c r="S134" s="7">
        <f t="shared" si="7"/>
        <v>6.4197223081872978E-2</v>
      </c>
      <c r="T134" s="17">
        <f t="shared" si="8"/>
        <v>1.2019812773568228E-3</v>
      </c>
      <c r="U134" s="8">
        <v>2648098</v>
      </c>
    </row>
    <row r="135" spans="1:21" x14ac:dyDescent="0.2">
      <c r="A135" s="29" t="s">
        <v>31</v>
      </c>
      <c r="B135" s="34" t="s">
        <v>1083</v>
      </c>
      <c r="C135" s="31" t="s">
        <v>2995</v>
      </c>
      <c r="D135" s="16">
        <v>0</v>
      </c>
      <c r="E135" s="8">
        <v>2048</v>
      </c>
      <c r="F135" s="16">
        <v>1156</v>
      </c>
      <c r="G135" s="8">
        <f t="shared" si="6"/>
        <v>0.435546875</v>
      </c>
      <c r="H135" s="7">
        <v>0.563219013091531</v>
      </c>
      <c r="I135" s="17">
        <v>1.0000000001020699</v>
      </c>
      <c r="J135" s="3">
        <v>0.36934304069589902</v>
      </c>
      <c r="K135" s="4">
        <v>0.99993738465897497</v>
      </c>
      <c r="L135" s="7">
        <v>3</v>
      </c>
      <c r="M135" s="1">
        <v>16384</v>
      </c>
      <c r="N135" s="1">
        <v>4096</v>
      </c>
      <c r="O135" s="1">
        <v>8</v>
      </c>
      <c r="P135" s="17">
        <v>1</v>
      </c>
      <c r="Q135" s="3">
        <v>0.37044818937676899</v>
      </c>
      <c r="R135" s="4">
        <v>0.99998664052566</v>
      </c>
      <c r="S135" s="7">
        <f t="shared" si="7"/>
        <v>1.1051486808699718E-3</v>
      </c>
      <c r="T135" s="17">
        <f t="shared" si="8"/>
        <v>4.925586668502735E-5</v>
      </c>
      <c r="U135" s="8">
        <v>3090906</v>
      </c>
    </row>
    <row r="136" spans="1:21" x14ac:dyDescent="0.2">
      <c r="A136" s="29" t="s">
        <v>51</v>
      </c>
      <c r="B136" s="34" t="s">
        <v>1084</v>
      </c>
      <c r="C136" s="31" t="s">
        <v>2996</v>
      </c>
      <c r="D136" s="16">
        <v>0</v>
      </c>
      <c r="E136" s="8">
        <v>16384</v>
      </c>
      <c r="F136" s="16">
        <v>10572</v>
      </c>
      <c r="G136" s="8">
        <f t="shared" si="6"/>
        <v>0.354736328125</v>
      </c>
      <c r="H136" s="7">
        <v>0.64186816836111504</v>
      </c>
      <c r="I136" s="17">
        <v>1</v>
      </c>
      <c r="J136" s="3">
        <v>0.38428229256478602</v>
      </c>
      <c r="K136" s="4">
        <v>1.00000003758392</v>
      </c>
      <c r="L136" s="7">
        <v>1</v>
      </c>
      <c r="M136" s="1">
        <v>2048</v>
      </c>
      <c r="N136" s="1">
        <v>65536</v>
      </c>
      <c r="O136" s="1">
        <v>8</v>
      </c>
      <c r="P136" s="17">
        <v>1</v>
      </c>
      <c r="Q136" s="3">
        <v>0.41434778982825798</v>
      </c>
      <c r="R136" s="4">
        <v>1.00000000011479</v>
      </c>
      <c r="S136" s="7">
        <f t="shared" si="7"/>
        <v>3.0065497263471963E-2</v>
      </c>
      <c r="T136" s="17">
        <f t="shared" si="8"/>
        <v>3.7469130020895136E-8</v>
      </c>
      <c r="U136" s="8">
        <v>462815656</v>
      </c>
    </row>
    <row r="137" spans="1:21" x14ac:dyDescent="0.2">
      <c r="A137" s="29" t="s">
        <v>56</v>
      </c>
      <c r="B137" s="34" t="s">
        <v>1085</v>
      </c>
      <c r="C137" s="31" t="s">
        <v>2997</v>
      </c>
      <c r="D137" s="16">
        <v>1</v>
      </c>
      <c r="E137" s="8">
        <v>16384</v>
      </c>
      <c r="F137" s="16">
        <v>15</v>
      </c>
      <c r="G137" s="8">
        <f t="shared" si="6"/>
        <v>0.99908447265625</v>
      </c>
      <c r="H137" s="7">
        <v>0.236449519929609</v>
      </c>
      <c r="I137" s="17">
        <v>0.999999999999999</v>
      </c>
      <c r="J137" s="3">
        <v>0.33836539949813499</v>
      </c>
      <c r="K137" s="4">
        <v>1</v>
      </c>
      <c r="L137" s="7">
        <v>3</v>
      </c>
      <c r="M137" s="1">
        <v>1024</v>
      </c>
      <c r="N137" s="1">
        <v>8192</v>
      </c>
      <c r="O137" s="1">
        <v>16</v>
      </c>
      <c r="P137" s="17">
        <v>1</v>
      </c>
      <c r="Q137" s="3">
        <v>0.33485928397984199</v>
      </c>
      <c r="R137" s="4">
        <v>0.999999999999999</v>
      </c>
      <c r="S137" s="7">
        <f t="shared" si="7"/>
        <v>3.5061155182929959E-3</v>
      </c>
      <c r="T137" s="17">
        <f t="shared" si="8"/>
        <v>9.9920072216264089E-16</v>
      </c>
      <c r="U137" s="8">
        <v>272665</v>
      </c>
    </row>
    <row r="138" spans="1:21" x14ac:dyDescent="0.2">
      <c r="A138" s="29" t="s">
        <v>56</v>
      </c>
      <c r="B138" s="34" t="s">
        <v>1086</v>
      </c>
      <c r="C138" s="31" t="s">
        <v>2998</v>
      </c>
      <c r="D138" s="16">
        <v>0.25</v>
      </c>
      <c r="E138" s="8">
        <v>8192</v>
      </c>
      <c r="F138" s="16">
        <v>7</v>
      </c>
      <c r="G138" s="8">
        <f t="shared" si="6"/>
        <v>0.9991455078125</v>
      </c>
      <c r="H138" s="7">
        <v>0.23644951992961</v>
      </c>
      <c r="I138" s="17">
        <v>1</v>
      </c>
      <c r="J138" s="3">
        <v>0.30431790756572302</v>
      </c>
      <c r="K138" s="4">
        <v>0.999999999999999</v>
      </c>
      <c r="L138" s="7">
        <v>3</v>
      </c>
      <c r="M138" s="1">
        <v>16384</v>
      </c>
      <c r="N138" s="1">
        <v>32768</v>
      </c>
      <c r="O138" s="1">
        <v>64</v>
      </c>
      <c r="P138" s="17">
        <v>1</v>
      </c>
      <c r="Q138" s="3">
        <v>0.30431790756572202</v>
      </c>
      <c r="R138" s="4">
        <v>1</v>
      </c>
      <c r="S138" s="7">
        <f t="shared" si="7"/>
        <v>9.9920072216264089E-16</v>
      </c>
      <c r="T138" s="17">
        <f t="shared" si="8"/>
        <v>9.9920072216264089E-16</v>
      </c>
      <c r="U138" s="8">
        <v>2469384</v>
      </c>
    </row>
    <row r="139" spans="1:21" x14ac:dyDescent="0.2">
      <c r="A139" s="29" t="s">
        <v>57</v>
      </c>
      <c r="B139" s="34" t="s">
        <v>1087</v>
      </c>
      <c r="C139" s="31" t="s">
        <v>2999</v>
      </c>
      <c r="D139" s="16">
        <v>0.5</v>
      </c>
      <c r="E139" s="8">
        <v>2048</v>
      </c>
      <c r="F139" s="16">
        <v>529</v>
      </c>
      <c r="G139" s="8">
        <f t="shared" si="6"/>
        <v>0.74169921875</v>
      </c>
      <c r="H139" s="7">
        <v>0.50414149905142602</v>
      </c>
      <c r="I139" s="17">
        <v>1</v>
      </c>
      <c r="J139" s="3">
        <v>0.42600747538841099</v>
      </c>
      <c r="K139" s="4">
        <v>0.99238336746517797</v>
      </c>
      <c r="L139" s="7">
        <v>3</v>
      </c>
      <c r="M139" s="1">
        <v>2048</v>
      </c>
      <c r="N139" s="1">
        <v>8192</v>
      </c>
      <c r="O139" s="1">
        <v>64</v>
      </c>
      <c r="P139" s="17">
        <v>1</v>
      </c>
      <c r="Q139" s="3">
        <v>0.43258768982926599</v>
      </c>
      <c r="R139" s="4">
        <v>0.993289637661526</v>
      </c>
      <c r="S139" s="7">
        <f t="shared" si="7"/>
        <v>6.5802144408549923E-3</v>
      </c>
      <c r="T139" s="17">
        <f t="shared" si="8"/>
        <v>9.0627019634803574E-4</v>
      </c>
      <c r="U139" s="8">
        <v>3198908</v>
      </c>
    </row>
    <row r="140" spans="1:21" x14ac:dyDescent="0.2">
      <c r="A140" s="29" t="s">
        <v>59</v>
      </c>
      <c r="B140" s="34" t="s">
        <v>1088</v>
      </c>
      <c r="C140" s="31" t="s">
        <v>3000</v>
      </c>
      <c r="D140" s="16">
        <v>1</v>
      </c>
      <c r="E140" s="8">
        <v>128</v>
      </c>
      <c r="F140" s="16">
        <v>70</v>
      </c>
      <c r="G140" s="8">
        <f t="shared" si="6"/>
        <v>0.453125</v>
      </c>
      <c r="H140" s="7">
        <v>0.95192411984631897</v>
      </c>
      <c r="I140" s="17">
        <v>0.88691150928685203</v>
      </c>
      <c r="J140" s="3">
        <v>0.67582733560637598</v>
      </c>
      <c r="K140" s="4">
        <v>0.938900642840928</v>
      </c>
      <c r="L140" s="7">
        <v>2</v>
      </c>
      <c r="M140" s="1">
        <v>32768</v>
      </c>
      <c r="N140" s="1">
        <v>4096</v>
      </c>
      <c r="O140" s="1">
        <v>8</v>
      </c>
      <c r="P140" s="17">
        <v>1</v>
      </c>
      <c r="Q140" s="3">
        <v>0.72747733214499799</v>
      </c>
      <c r="R140" s="4">
        <v>0.92536071086942795</v>
      </c>
      <c r="S140" s="7">
        <f t="shared" si="7"/>
        <v>5.1649996538622012E-2</v>
      </c>
      <c r="T140" s="17">
        <f t="shared" si="8"/>
        <v>1.3539931971500052E-2</v>
      </c>
      <c r="U140" s="8">
        <v>268408</v>
      </c>
    </row>
    <row r="141" spans="1:21" x14ac:dyDescent="0.2">
      <c r="A141" s="29" t="s">
        <v>21</v>
      </c>
      <c r="B141" s="34" t="s">
        <v>1089</v>
      </c>
      <c r="C141" s="31" t="s">
        <v>3001</v>
      </c>
      <c r="D141" s="16">
        <v>0.5</v>
      </c>
      <c r="E141" s="8">
        <v>2048</v>
      </c>
      <c r="F141" s="16">
        <v>1132</v>
      </c>
      <c r="G141" s="8">
        <f t="shared" si="6"/>
        <v>0.447265625</v>
      </c>
      <c r="H141" s="7">
        <v>0.72604383778593395</v>
      </c>
      <c r="I141" s="17">
        <v>0.999999999999999</v>
      </c>
      <c r="J141" s="3">
        <v>0.56409103089160095</v>
      </c>
      <c r="K141" s="4">
        <v>0.99970432546668397</v>
      </c>
      <c r="L141" s="7">
        <v>2</v>
      </c>
      <c r="M141" s="1">
        <v>65536</v>
      </c>
      <c r="N141" s="1">
        <v>16384</v>
      </c>
      <c r="O141" s="1">
        <v>16</v>
      </c>
      <c r="P141" s="17">
        <v>1</v>
      </c>
      <c r="Q141" s="3">
        <v>0.60137937291835697</v>
      </c>
      <c r="R141" s="4">
        <v>0.99963484711095996</v>
      </c>
      <c r="S141" s="7">
        <f t="shared" si="7"/>
        <v>3.7288342026756016E-2</v>
      </c>
      <c r="T141" s="17">
        <f t="shared" si="8"/>
        <v>-6.9478355724017504E-5</v>
      </c>
      <c r="U141" s="8">
        <v>5303368</v>
      </c>
    </row>
    <row r="142" spans="1:21" x14ac:dyDescent="0.2">
      <c r="A142" s="29" t="s">
        <v>31</v>
      </c>
      <c r="B142" s="34" t="s">
        <v>1090</v>
      </c>
      <c r="C142" s="31" t="s">
        <v>3002</v>
      </c>
      <c r="D142" s="16">
        <v>1</v>
      </c>
      <c r="E142" s="8">
        <v>512</v>
      </c>
      <c r="F142" s="16">
        <v>342</v>
      </c>
      <c r="G142" s="8">
        <f t="shared" si="6"/>
        <v>0.33203125</v>
      </c>
      <c r="H142" s="7">
        <v>0.88553578014800305</v>
      </c>
      <c r="I142" s="17">
        <v>0.99999999999834899</v>
      </c>
      <c r="J142" s="3">
        <v>0.53898432149268705</v>
      </c>
      <c r="K142" s="4">
        <v>0.99917584906406798</v>
      </c>
      <c r="L142" s="7">
        <v>1</v>
      </c>
      <c r="M142" s="1">
        <v>2048</v>
      </c>
      <c r="N142" s="1">
        <v>65536</v>
      </c>
      <c r="O142" s="1">
        <v>16</v>
      </c>
      <c r="P142" s="17">
        <v>1</v>
      </c>
      <c r="Q142" s="3">
        <v>0.64255693977161399</v>
      </c>
      <c r="R142" s="4">
        <v>0.99842772993846796</v>
      </c>
      <c r="S142" s="7">
        <f t="shared" si="7"/>
        <v>0.10357261827892694</v>
      </c>
      <c r="T142" s="17">
        <f t="shared" si="8"/>
        <v>-7.4811912560002192E-4</v>
      </c>
      <c r="U142" s="8">
        <v>74008264</v>
      </c>
    </row>
    <row r="143" spans="1:21" x14ac:dyDescent="0.2">
      <c r="A143" s="29" t="s">
        <v>36</v>
      </c>
      <c r="B143" s="34" t="s">
        <v>1091</v>
      </c>
      <c r="C143" s="31" t="s">
        <v>3003</v>
      </c>
      <c r="D143" s="16">
        <v>0</v>
      </c>
      <c r="E143" s="8">
        <v>128</v>
      </c>
      <c r="F143" s="16">
        <v>95</v>
      </c>
      <c r="G143" s="8">
        <f t="shared" si="6"/>
        <v>0.2578125</v>
      </c>
      <c r="H143" s="7">
        <v>0.98425518008497104</v>
      </c>
      <c r="I143" s="17">
        <v>0.55398328946798603</v>
      </c>
      <c r="J143" s="3">
        <v>0.521743316222676</v>
      </c>
      <c r="K143" s="4">
        <v>0.79313542859999497</v>
      </c>
      <c r="L143" s="7">
        <v>1</v>
      </c>
      <c r="M143" s="1">
        <v>32768</v>
      </c>
      <c r="N143" s="1">
        <v>32768</v>
      </c>
      <c r="O143" s="1">
        <v>16</v>
      </c>
      <c r="P143" s="17">
        <v>1</v>
      </c>
      <c r="Q143" s="3">
        <v>0.70153106961927003</v>
      </c>
      <c r="R143" s="4">
        <v>0.735069272697079</v>
      </c>
      <c r="S143" s="7">
        <f t="shared" si="7"/>
        <v>0.17978775339659403</v>
      </c>
      <c r="T143" s="17">
        <f t="shared" si="8"/>
        <v>5.8066155902915972E-2</v>
      </c>
      <c r="U143" s="8">
        <v>2206468</v>
      </c>
    </row>
    <row r="144" spans="1:21" x14ac:dyDescent="0.2">
      <c r="A144" s="29" t="s">
        <v>14</v>
      </c>
      <c r="B144" s="34" t="s">
        <v>1092</v>
      </c>
      <c r="C144" s="31" t="s">
        <v>3004</v>
      </c>
      <c r="D144" s="16">
        <v>0.25</v>
      </c>
      <c r="E144" s="8">
        <v>1024</v>
      </c>
      <c r="F144" s="16">
        <v>644</v>
      </c>
      <c r="G144" s="8">
        <f t="shared" si="6"/>
        <v>0.37109375</v>
      </c>
      <c r="H144" s="7">
        <v>0.80310377470747696</v>
      </c>
      <c r="I144" s="17">
        <v>0.99999997954784203</v>
      </c>
      <c r="J144" s="3">
        <v>0.42792154243937702</v>
      </c>
      <c r="K144" s="4">
        <v>0.99999174763701904</v>
      </c>
      <c r="L144" s="7">
        <v>2</v>
      </c>
      <c r="M144" s="1">
        <v>65536</v>
      </c>
      <c r="N144" s="1">
        <v>4096</v>
      </c>
      <c r="O144" s="1">
        <v>64</v>
      </c>
      <c r="P144" s="17">
        <v>1</v>
      </c>
      <c r="Q144" s="3">
        <v>0.45030064534776398</v>
      </c>
      <c r="R144" s="4">
        <v>0.99998109554453696</v>
      </c>
      <c r="S144" s="7">
        <f t="shared" si="7"/>
        <v>2.2379102908386961E-2</v>
      </c>
      <c r="T144" s="17">
        <f t="shared" si="8"/>
        <v>-1.0652092482077435E-5</v>
      </c>
      <c r="U144" s="8">
        <v>7076874</v>
      </c>
    </row>
    <row r="145" spans="1:21" x14ac:dyDescent="0.2">
      <c r="A145" s="29" t="s">
        <v>16</v>
      </c>
      <c r="B145" s="34" t="s">
        <v>1093</v>
      </c>
      <c r="C145" s="31" t="s">
        <v>3005</v>
      </c>
      <c r="D145" s="16">
        <v>0</v>
      </c>
      <c r="E145" s="8">
        <v>256</v>
      </c>
      <c r="F145" s="16">
        <v>83</v>
      </c>
      <c r="G145" s="8">
        <f t="shared" si="6"/>
        <v>0.67578125</v>
      </c>
      <c r="H145" s="7">
        <v>0.92082749504551298</v>
      </c>
      <c r="I145" s="17">
        <v>0.98757797626706001</v>
      </c>
      <c r="J145" s="3">
        <v>0.78980772607529703</v>
      </c>
      <c r="K145" s="4">
        <v>0.99727044907690898</v>
      </c>
      <c r="L145" s="7">
        <v>2</v>
      </c>
      <c r="M145" s="1">
        <v>2048</v>
      </c>
      <c r="N145" s="1">
        <v>1024</v>
      </c>
      <c r="O145" s="1">
        <v>32</v>
      </c>
      <c r="P145" s="17">
        <v>1</v>
      </c>
      <c r="Q145" s="3">
        <v>0.81207042718671096</v>
      </c>
      <c r="R145" s="4">
        <v>0.99798943654969396</v>
      </c>
      <c r="S145" s="7">
        <f t="shared" si="7"/>
        <v>2.2262701111413929E-2</v>
      </c>
      <c r="T145" s="17">
        <f t="shared" si="8"/>
        <v>-7.189874727849821E-4</v>
      </c>
      <c r="U145" s="8">
        <v>1101776</v>
      </c>
    </row>
    <row r="146" spans="1:21" x14ac:dyDescent="0.2">
      <c r="A146" s="29" t="s">
        <v>17</v>
      </c>
      <c r="B146" s="34" t="s">
        <v>1094</v>
      </c>
      <c r="C146" s="31" t="s">
        <v>3006</v>
      </c>
      <c r="D146" s="16">
        <v>0.25</v>
      </c>
      <c r="E146" s="8">
        <v>1024</v>
      </c>
      <c r="F146" s="16">
        <v>702</v>
      </c>
      <c r="G146" s="8">
        <f t="shared" si="6"/>
        <v>0.314453125</v>
      </c>
      <c r="H146" s="7">
        <v>0.76376678140532595</v>
      </c>
      <c r="I146" s="17">
        <v>0.99999999756922298</v>
      </c>
      <c r="J146" s="3">
        <v>0.37436153524791099</v>
      </c>
      <c r="K146" s="4">
        <v>1.00001539893113</v>
      </c>
      <c r="L146" s="7">
        <v>3</v>
      </c>
      <c r="M146" s="1">
        <v>65536</v>
      </c>
      <c r="N146" s="1">
        <v>32768</v>
      </c>
      <c r="O146" s="1">
        <v>16</v>
      </c>
      <c r="P146" s="17">
        <v>1</v>
      </c>
      <c r="Q146" s="3">
        <v>0.40212539737567798</v>
      </c>
      <c r="R146" s="4">
        <v>0.99787332643710203</v>
      </c>
      <c r="S146" s="7">
        <f t="shared" si="7"/>
        <v>2.7763862127766992E-2</v>
      </c>
      <c r="T146" s="17">
        <f t="shared" si="8"/>
        <v>-2.1112697702139194E-3</v>
      </c>
      <c r="U146" s="8">
        <v>6242285</v>
      </c>
    </row>
    <row r="147" spans="1:21" x14ac:dyDescent="0.2">
      <c r="A147" s="29" t="s">
        <v>25</v>
      </c>
      <c r="B147" s="34" t="s">
        <v>1095</v>
      </c>
      <c r="C147" s="31" t="s">
        <v>3007</v>
      </c>
      <c r="D147" s="16">
        <v>0.5</v>
      </c>
      <c r="E147" s="8">
        <v>4096</v>
      </c>
      <c r="F147" s="16">
        <v>4</v>
      </c>
      <c r="G147" s="8">
        <f t="shared" si="6"/>
        <v>0.9990234375</v>
      </c>
      <c r="H147" s="7">
        <v>0.36602540378443799</v>
      </c>
      <c r="I147" s="17">
        <v>1</v>
      </c>
      <c r="J147" s="3">
        <v>0.51763809020504203</v>
      </c>
      <c r="K147" s="4">
        <v>0.999999999999999</v>
      </c>
      <c r="L147" s="7">
        <v>1</v>
      </c>
      <c r="M147" s="1">
        <v>32768</v>
      </c>
      <c r="N147" s="1">
        <v>16384</v>
      </c>
      <c r="O147" s="1">
        <v>8</v>
      </c>
      <c r="P147" s="17">
        <v>1</v>
      </c>
      <c r="Q147" s="3">
        <v>0.81107227205039201</v>
      </c>
      <c r="R147" s="4">
        <v>0.99999999996735001</v>
      </c>
      <c r="S147" s="7">
        <f t="shared" si="7"/>
        <v>-0.29343418184534997</v>
      </c>
      <c r="T147" s="17">
        <f t="shared" si="8"/>
        <v>-3.2648994618966753E-11</v>
      </c>
      <c r="U147" s="8">
        <v>369801</v>
      </c>
    </row>
    <row r="148" spans="1:21" x14ac:dyDescent="0.2">
      <c r="A148" s="29" t="s">
        <v>56</v>
      </c>
      <c r="B148" s="34" t="s">
        <v>1096</v>
      </c>
      <c r="C148" s="31" t="s">
        <v>3008</v>
      </c>
      <c r="D148" s="16">
        <v>0.75</v>
      </c>
      <c r="E148" s="8">
        <v>8192</v>
      </c>
      <c r="F148" s="16">
        <v>12</v>
      </c>
      <c r="G148" s="8">
        <f t="shared" si="6"/>
        <v>0.99853515625</v>
      </c>
      <c r="H148" s="7">
        <v>0.23644951992961</v>
      </c>
      <c r="I148" s="17">
        <v>0.999999999999999</v>
      </c>
      <c r="J148" s="3">
        <v>0.32793717919441501</v>
      </c>
      <c r="K148" s="4">
        <v>0.999999999999998</v>
      </c>
      <c r="L148" s="7">
        <v>2</v>
      </c>
      <c r="M148" s="1">
        <v>4096</v>
      </c>
      <c r="N148" s="1">
        <v>8192</v>
      </c>
      <c r="O148" s="1">
        <v>32</v>
      </c>
      <c r="P148" s="17">
        <v>1</v>
      </c>
      <c r="Q148" s="3">
        <v>0.33318145396204002</v>
      </c>
      <c r="R148" s="4">
        <v>1</v>
      </c>
      <c r="S148" s="7">
        <f t="shared" si="7"/>
        <v>-5.2442747676250123E-3</v>
      </c>
      <c r="T148" s="17">
        <f t="shared" si="8"/>
        <v>0</v>
      </c>
      <c r="U148" s="8">
        <v>314199</v>
      </c>
    </row>
    <row r="149" spans="1:21" x14ac:dyDescent="0.2">
      <c r="A149" s="29" t="s">
        <v>11</v>
      </c>
      <c r="B149" s="34" t="s">
        <v>1097</v>
      </c>
      <c r="C149" s="31" t="s">
        <v>3009</v>
      </c>
      <c r="D149" s="16">
        <v>0.5</v>
      </c>
      <c r="E149" s="8">
        <v>128</v>
      </c>
      <c r="F149" s="16">
        <v>69</v>
      </c>
      <c r="G149" s="8">
        <f t="shared" si="6"/>
        <v>0.4609375</v>
      </c>
      <c r="H149" s="7">
        <v>0.798761809145907</v>
      </c>
      <c r="I149" s="17">
        <v>0.83430727772041502</v>
      </c>
      <c r="J149" s="3">
        <v>0.52707706629131401</v>
      </c>
      <c r="K149" s="4">
        <v>0.90766397708735602</v>
      </c>
      <c r="L149" s="7">
        <v>1</v>
      </c>
      <c r="M149" s="1">
        <v>8192</v>
      </c>
      <c r="N149" s="1">
        <v>16384</v>
      </c>
      <c r="O149" s="1">
        <v>64</v>
      </c>
      <c r="P149" s="17">
        <v>1</v>
      </c>
      <c r="Q149" s="3">
        <v>0.62623393175676301</v>
      </c>
      <c r="R149" s="4">
        <v>0.87868234464773198</v>
      </c>
      <c r="S149" s="7">
        <f t="shared" si="7"/>
        <v>9.9156865465448996E-2</v>
      </c>
      <c r="T149" s="17">
        <f t="shared" si="8"/>
        <v>2.8981632439624039E-2</v>
      </c>
      <c r="U149" s="8">
        <v>3049722</v>
      </c>
    </row>
    <row r="150" spans="1:21" x14ac:dyDescent="0.2">
      <c r="A150" s="29" t="s">
        <v>59</v>
      </c>
      <c r="B150" s="34" t="s">
        <v>1098</v>
      </c>
      <c r="C150" s="31" t="s">
        <v>3010</v>
      </c>
      <c r="D150" s="16">
        <v>0.5</v>
      </c>
      <c r="E150" s="8">
        <v>128</v>
      </c>
      <c r="F150" s="16">
        <v>70</v>
      </c>
      <c r="G150" s="8">
        <f t="shared" si="6"/>
        <v>0.453125</v>
      </c>
      <c r="H150" s="7">
        <v>0.80035416377317603</v>
      </c>
      <c r="I150" s="17">
        <v>0.79088352220453895</v>
      </c>
      <c r="J150" s="3">
        <v>0.617974087433381</v>
      </c>
      <c r="K150" s="4">
        <v>0.91056074593971903</v>
      </c>
      <c r="L150" s="7">
        <v>3</v>
      </c>
      <c r="M150" s="1">
        <v>8192</v>
      </c>
      <c r="N150" s="1">
        <v>1024</v>
      </c>
      <c r="O150" s="1">
        <v>32</v>
      </c>
      <c r="P150" s="17">
        <v>1</v>
      </c>
      <c r="Q150" s="3">
        <v>0.63058769422838001</v>
      </c>
      <c r="R150" s="4">
        <v>0.90624854529102905</v>
      </c>
      <c r="S150" s="7">
        <f t="shared" si="7"/>
        <v>1.261360679499901E-2</v>
      </c>
      <c r="T150" s="17">
        <f t="shared" si="8"/>
        <v>4.3122006486899789E-3</v>
      </c>
      <c r="U150" s="8">
        <v>1006841</v>
      </c>
    </row>
    <row r="151" spans="1:21" x14ac:dyDescent="0.2">
      <c r="A151" s="29" t="s">
        <v>45</v>
      </c>
      <c r="B151" s="34" t="s">
        <v>1099</v>
      </c>
      <c r="C151" s="31" t="s">
        <v>3011</v>
      </c>
      <c r="D151" s="16">
        <v>0.75</v>
      </c>
      <c r="E151" s="8">
        <v>1024</v>
      </c>
      <c r="F151" s="16">
        <v>632</v>
      </c>
      <c r="G151" s="8">
        <f t="shared" si="6"/>
        <v>0.3828125</v>
      </c>
      <c r="H151" s="7">
        <v>0.81547966012541595</v>
      </c>
      <c r="I151" s="17">
        <v>0.99999997877948599</v>
      </c>
      <c r="J151" s="3">
        <v>0.40620437192443398</v>
      </c>
      <c r="K151" s="4">
        <v>0.99999732708292299</v>
      </c>
      <c r="L151" s="7">
        <v>1</v>
      </c>
      <c r="M151" s="1">
        <v>65536</v>
      </c>
      <c r="N151" s="1">
        <v>16384</v>
      </c>
      <c r="O151" s="1">
        <v>32</v>
      </c>
      <c r="P151" s="17">
        <v>1</v>
      </c>
      <c r="Q151" s="3">
        <v>0.47590283756583301</v>
      </c>
      <c r="R151" s="4">
        <v>0.99989545955457504</v>
      </c>
      <c r="S151" s="7">
        <f t="shared" si="7"/>
        <v>6.9698465641399032E-2</v>
      </c>
      <c r="T151" s="17">
        <f t="shared" si="8"/>
        <v>-1.0186752834795421E-4</v>
      </c>
      <c r="U151" s="8">
        <v>9438585</v>
      </c>
    </row>
    <row r="152" spans="1:21" x14ac:dyDescent="0.2">
      <c r="A152" s="29" t="s">
        <v>22</v>
      </c>
      <c r="B152" s="34" t="s">
        <v>1100</v>
      </c>
      <c r="C152" s="31" t="s">
        <v>3012</v>
      </c>
      <c r="D152" s="16">
        <v>1</v>
      </c>
      <c r="E152" s="8">
        <v>16384</v>
      </c>
      <c r="F152" s="16">
        <v>5014</v>
      </c>
      <c r="G152" s="8">
        <f t="shared" si="6"/>
        <v>0.6939697265625</v>
      </c>
      <c r="H152" s="7">
        <v>0.46355572948324902</v>
      </c>
      <c r="I152" s="17">
        <v>1.0000000000381299</v>
      </c>
      <c r="J152" s="3">
        <v>0.41700200138561799</v>
      </c>
      <c r="K152" s="4">
        <v>0.99881748267986903</v>
      </c>
      <c r="L152" s="7">
        <v>3</v>
      </c>
      <c r="M152" s="1">
        <v>32768</v>
      </c>
      <c r="N152" s="1">
        <v>8192</v>
      </c>
      <c r="O152" s="1">
        <v>64</v>
      </c>
      <c r="P152" s="17">
        <v>1</v>
      </c>
      <c r="Q152" s="3">
        <v>0.40150901222632901</v>
      </c>
      <c r="R152" s="4">
        <v>0.99936310574621001</v>
      </c>
      <c r="S152" s="7">
        <f t="shared" si="7"/>
        <v>-1.5492989159288983E-2</v>
      </c>
      <c r="T152" s="17">
        <f t="shared" si="8"/>
        <v>5.4562306634098334E-4</v>
      </c>
      <c r="U152" s="8">
        <v>17081570</v>
      </c>
    </row>
    <row r="153" spans="1:21" x14ac:dyDescent="0.2">
      <c r="A153" s="29" t="s">
        <v>6</v>
      </c>
      <c r="B153" s="34" t="s">
        <v>1101</v>
      </c>
      <c r="C153" s="31" t="s">
        <v>3013</v>
      </c>
      <c r="D153" s="16">
        <v>1</v>
      </c>
      <c r="E153" s="8">
        <v>2048</v>
      </c>
      <c r="F153" s="16">
        <v>2</v>
      </c>
      <c r="G153" s="8">
        <f t="shared" si="6"/>
        <v>0.9990234375</v>
      </c>
      <c r="H153" s="7">
        <v>0.499999999999999</v>
      </c>
      <c r="I153" s="17">
        <v>1</v>
      </c>
      <c r="J153" s="3">
        <v>0.62996052494743604</v>
      </c>
      <c r="K153" s="4">
        <v>1</v>
      </c>
      <c r="L153" s="7">
        <v>2</v>
      </c>
      <c r="M153" s="1">
        <v>16384</v>
      </c>
      <c r="N153" s="1">
        <v>16384</v>
      </c>
      <c r="O153" s="1">
        <v>32</v>
      </c>
      <c r="P153" s="17">
        <v>1</v>
      </c>
      <c r="Q153" s="3">
        <v>0.62996052494743604</v>
      </c>
      <c r="R153" s="4">
        <v>1</v>
      </c>
      <c r="S153" s="7">
        <f t="shared" si="7"/>
        <v>0</v>
      </c>
      <c r="T153" s="17">
        <f t="shared" si="8"/>
        <v>0</v>
      </c>
      <c r="U153" s="8">
        <v>237152</v>
      </c>
    </row>
    <row r="154" spans="1:21" x14ac:dyDescent="0.2">
      <c r="A154" s="29" t="s">
        <v>22</v>
      </c>
      <c r="B154" s="34" t="s">
        <v>1102</v>
      </c>
      <c r="C154" s="31" t="s">
        <v>3014</v>
      </c>
      <c r="D154" s="16">
        <v>0.75</v>
      </c>
      <c r="E154" s="8">
        <v>512</v>
      </c>
      <c r="F154" s="16">
        <v>306</v>
      </c>
      <c r="G154" s="8">
        <f t="shared" si="6"/>
        <v>0.40234375</v>
      </c>
      <c r="H154" s="7">
        <v>0.80576865364918304</v>
      </c>
      <c r="I154" s="17">
        <v>0.975386731986289</v>
      </c>
      <c r="J154" s="3">
        <v>0.59104167958582199</v>
      </c>
      <c r="K154" s="4">
        <v>0.97204876049966404</v>
      </c>
      <c r="L154" s="7">
        <v>1</v>
      </c>
      <c r="M154" s="1">
        <v>65536</v>
      </c>
      <c r="N154" s="1">
        <v>4096</v>
      </c>
      <c r="O154" s="1">
        <v>64</v>
      </c>
      <c r="P154" s="17">
        <v>1</v>
      </c>
      <c r="Q154" s="3">
        <v>0.66350026845306398</v>
      </c>
      <c r="R154" s="4">
        <v>0.97526803031944997</v>
      </c>
      <c r="S154" s="7">
        <f t="shared" si="7"/>
        <v>7.2458588867241991E-2</v>
      </c>
      <c r="T154" s="17">
        <f t="shared" si="8"/>
        <v>3.2192698197859304E-3</v>
      </c>
      <c r="U154" s="8">
        <v>4566074</v>
      </c>
    </row>
    <row r="155" spans="1:21" x14ac:dyDescent="0.2">
      <c r="A155" s="29" t="s">
        <v>42</v>
      </c>
      <c r="B155" s="34" t="s">
        <v>1103</v>
      </c>
      <c r="C155" s="31" t="s">
        <v>3015</v>
      </c>
      <c r="D155" s="16">
        <v>0</v>
      </c>
      <c r="E155" s="8">
        <v>512</v>
      </c>
      <c r="F155" s="16">
        <v>394</v>
      </c>
      <c r="G155" s="8">
        <f t="shared" si="6"/>
        <v>0.23046875</v>
      </c>
      <c r="H155" s="7">
        <v>0.96673471643918696</v>
      </c>
      <c r="I155" s="17">
        <v>0.98414000165752302</v>
      </c>
      <c r="J155" s="3">
        <v>0.37538798162298498</v>
      </c>
      <c r="K155" s="4">
        <v>0.99472931459938696</v>
      </c>
      <c r="L155" s="7">
        <v>3</v>
      </c>
      <c r="M155" s="1">
        <v>65536</v>
      </c>
      <c r="N155" s="1">
        <v>65536</v>
      </c>
      <c r="O155" s="1">
        <v>8</v>
      </c>
      <c r="P155" s="17">
        <v>1</v>
      </c>
      <c r="Q155" s="3">
        <v>0.421263778698376</v>
      </c>
      <c r="R155" s="4">
        <v>0.99524390776821703</v>
      </c>
      <c r="S155" s="7">
        <f t="shared" si="7"/>
        <v>4.5875797075391134E-2</v>
      </c>
      <c r="T155" s="17">
        <f t="shared" si="8"/>
        <v>-5.1459316883006867E-4</v>
      </c>
      <c r="U155" s="8">
        <v>2224518</v>
      </c>
    </row>
    <row r="156" spans="1:21" x14ac:dyDescent="0.2">
      <c r="A156" s="29" t="s">
        <v>16</v>
      </c>
      <c r="B156" s="34" t="s">
        <v>1104</v>
      </c>
      <c r="C156" s="31" t="s">
        <v>3016</v>
      </c>
      <c r="D156" s="16">
        <v>0.5</v>
      </c>
      <c r="E156" s="8">
        <v>4096</v>
      </c>
      <c r="F156" s="16">
        <v>905</v>
      </c>
      <c r="G156" s="8">
        <f t="shared" ref="G156:G218" si="9">1-F156/E156</f>
        <v>0.779052734375</v>
      </c>
      <c r="H156" s="7">
        <v>0.30515453685925498</v>
      </c>
      <c r="I156" s="17">
        <v>1</v>
      </c>
      <c r="J156" s="3">
        <v>0.295995437502106</v>
      </c>
      <c r="K156" s="4">
        <v>0.99313948039768196</v>
      </c>
      <c r="L156" s="7">
        <v>1</v>
      </c>
      <c r="M156" s="1">
        <v>2048</v>
      </c>
      <c r="N156" s="1">
        <v>4096</v>
      </c>
      <c r="O156" s="1">
        <v>32</v>
      </c>
      <c r="P156" s="17">
        <v>1</v>
      </c>
      <c r="Q156" s="3">
        <v>0.32241734031917202</v>
      </c>
      <c r="R156" s="4">
        <v>0.99612254472207795</v>
      </c>
      <c r="S156" s="7">
        <f t="shared" si="7"/>
        <v>-8.1037041027680612E-3</v>
      </c>
      <c r="T156" s="17">
        <f t="shared" si="8"/>
        <v>2.9830643243959898E-3</v>
      </c>
      <c r="U156" s="8">
        <v>2541554</v>
      </c>
    </row>
    <row r="157" spans="1:21" x14ac:dyDescent="0.2">
      <c r="A157" s="29" t="s">
        <v>32</v>
      </c>
      <c r="B157" s="34" t="s">
        <v>1105</v>
      </c>
      <c r="C157" s="31" t="s">
        <v>3017</v>
      </c>
      <c r="D157" s="16">
        <v>1</v>
      </c>
      <c r="E157" s="8">
        <v>1024</v>
      </c>
      <c r="F157" s="16">
        <v>6</v>
      </c>
      <c r="G157" s="8">
        <f t="shared" si="9"/>
        <v>0.994140625</v>
      </c>
      <c r="H157" s="7">
        <v>0.30830279346065098</v>
      </c>
      <c r="I157" s="17">
        <v>1</v>
      </c>
      <c r="J157" s="3">
        <v>0.33620658030371797</v>
      </c>
      <c r="K157" s="4">
        <v>0.87168554287173805</v>
      </c>
      <c r="L157" s="7">
        <v>2</v>
      </c>
      <c r="M157" s="1">
        <v>8192</v>
      </c>
      <c r="N157" s="1">
        <v>32768</v>
      </c>
      <c r="O157" s="1">
        <v>16</v>
      </c>
      <c r="P157" s="17">
        <v>1</v>
      </c>
      <c r="Q157" s="3">
        <v>0.36663598839070799</v>
      </c>
      <c r="R157" s="4">
        <v>0.86006251403203204</v>
      </c>
      <c r="S157" s="7">
        <f t="shared" si="7"/>
        <v>-3.0429408086990017E-2</v>
      </c>
      <c r="T157" s="17">
        <f t="shared" si="8"/>
        <v>-1.1623028839706007E-2</v>
      </c>
      <c r="U157" s="8">
        <v>114624</v>
      </c>
    </row>
    <row r="158" spans="1:21" x14ac:dyDescent="0.2">
      <c r="A158" s="29" t="s">
        <v>58</v>
      </c>
      <c r="B158" s="34" t="s">
        <v>1106</v>
      </c>
      <c r="C158" s="31" t="s">
        <v>3018</v>
      </c>
      <c r="D158" s="16">
        <v>0</v>
      </c>
      <c r="E158" s="8">
        <v>128</v>
      </c>
      <c r="F158" s="16">
        <v>48</v>
      </c>
      <c r="G158" s="8">
        <f t="shared" si="9"/>
        <v>0.625</v>
      </c>
      <c r="H158" s="7">
        <v>1</v>
      </c>
      <c r="I158" s="17">
        <v>0.93024591649909305</v>
      </c>
      <c r="J158" s="3">
        <v>0.85676095746206604</v>
      </c>
      <c r="K158" s="4">
        <v>0.90048952734966103</v>
      </c>
      <c r="L158" s="7">
        <v>3</v>
      </c>
      <c r="M158" s="1">
        <v>65536</v>
      </c>
      <c r="N158" s="1">
        <v>16384</v>
      </c>
      <c r="O158" s="1">
        <v>32</v>
      </c>
      <c r="P158" s="17">
        <v>1</v>
      </c>
      <c r="Q158" s="3">
        <v>0.91415743070424205</v>
      </c>
      <c r="R158" s="4">
        <v>0.91181091500505196</v>
      </c>
      <c r="S158" s="7">
        <f t="shared" si="7"/>
        <v>5.7396473242176005E-2</v>
      </c>
      <c r="T158" s="17">
        <f t="shared" si="8"/>
        <v>1.1321387655390924E-2</v>
      </c>
      <c r="U158" s="8">
        <v>1007617</v>
      </c>
    </row>
    <row r="159" spans="1:21" x14ac:dyDescent="0.2">
      <c r="A159" s="29" t="s">
        <v>3</v>
      </c>
      <c r="B159" s="34" t="s">
        <v>1107</v>
      </c>
      <c r="C159" s="31" t="s">
        <v>3019</v>
      </c>
      <c r="D159" s="16">
        <v>0.75</v>
      </c>
      <c r="E159" s="8">
        <v>128</v>
      </c>
      <c r="F159" s="16">
        <v>115</v>
      </c>
      <c r="G159" s="8">
        <f t="shared" si="9"/>
        <v>0.1015625</v>
      </c>
      <c r="H159" s="7">
        <v>0.999999265504801</v>
      </c>
      <c r="I159" s="17">
        <v>0.67696447329585496</v>
      </c>
      <c r="J159" s="3">
        <v>0.59806602759375904</v>
      </c>
      <c r="K159" s="4">
        <v>0.77321510157516005</v>
      </c>
      <c r="L159" s="7">
        <v>1</v>
      </c>
      <c r="M159" s="1">
        <v>16384</v>
      </c>
      <c r="N159" s="1">
        <v>4096</v>
      </c>
      <c r="O159" s="1">
        <v>32</v>
      </c>
      <c r="P159" s="17">
        <v>1</v>
      </c>
      <c r="Q159" s="3">
        <v>0.792147201212824</v>
      </c>
      <c r="R159" s="4">
        <v>0.74186672886390703</v>
      </c>
      <c r="S159" s="7">
        <f t="shared" si="7"/>
        <v>0.19408117361906496</v>
      </c>
      <c r="T159" s="17">
        <f t="shared" si="8"/>
        <v>3.1348372711253014E-2</v>
      </c>
      <c r="U159" s="8">
        <v>1904823</v>
      </c>
    </row>
    <row r="160" spans="1:21" x14ac:dyDescent="0.2">
      <c r="A160" s="29" t="s">
        <v>16</v>
      </c>
      <c r="B160" s="34" t="s">
        <v>1108</v>
      </c>
      <c r="C160" s="31" t="s">
        <v>3020</v>
      </c>
      <c r="D160" s="16">
        <v>1</v>
      </c>
      <c r="E160" s="8">
        <v>2048</v>
      </c>
      <c r="F160" s="16">
        <v>514</v>
      </c>
      <c r="G160" s="8">
        <f t="shared" si="9"/>
        <v>0.7490234375</v>
      </c>
      <c r="H160" s="7">
        <v>0.41040213229032801</v>
      </c>
      <c r="I160" s="17">
        <v>0.999999999999999</v>
      </c>
      <c r="J160" s="3">
        <v>0.38783776984042101</v>
      </c>
      <c r="K160" s="4">
        <v>0.97624556454770295</v>
      </c>
      <c r="L160" s="7">
        <v>3</v>
      </c>
      <c r="M160" s="1">
        <v>1024</v>
      </c>
      <c r="N160" s="1">
        <v>8192</v>
      </c>
      <c r="O160" s="1">
        <v>16</v>
      </c>
      <c r="P160" s="17">
        <v>1</v>
      </c>
      <c r="Q160" s="3">
        <v>0.39173286974385602</v>
      </c>
      <c r="R160" s="4">
        <v>0.97485854277741602</v>
      </c>
      <c r="S160" s="7">
        <f t="shared" si="7"/>
        <v>3.8950999034350064E-3</v>
      </c>
      <c r="T160" s="17">
        <f t="shared" si="8"/>
        <v>-1.3870217702869336E-3</v>
      </c>
      <c r="U160" s="8">
        <v>1302585</v>
      </c>
    </row>
    <row r="161" spans="1:21" x14ac:dyDescent="0.2">
      <c r="A161" s="29" t="s">
        <v>59</v>
      </c>
      <c r="B161" s="34" t="s">
        <v>1109</v>
      </c>
      <c r="C161" s="31" t="s">
        <v>3021</v>
      </c>
      <c r="D161" s="16">
        <v>1</v>
      </c>
      <c r="E161" s="8">
        <v>16384</v>
      </c>
      <c r="F161" s="16">
        <v>2253</v>
      </c>
      <c r="G161" s="8">
        <f t="shared" si="9"/>
        <v>0.86248779296875</v>
      </c>
      <c r="H161" s="7">
        <v>0.27210664364325998</v>
      </c>
      <c r="I161" s="17">
        <v>1.00000000000661</v>
      </c>
      <c r="J161" s="3">
        <v>0.24158294012911999</v>
      </c>
      <c r="K161" s="4">
        <v>0.99836379164853895</v>
      </c>
      <c r="L161" s="7">
        <v>1</v>
      </c>
      <c r="M161" s="1">
        <v>8192</v>
      </c>
      <c r="N161" s="1">
        <v>2048</v>
      </c>
      <c r="O161" s="1">
        <v>16</v>
      </c>
      <c r="P161" s="17">
        <v>1</v>
      </c>
      <c r="Q161" s="3">
        <v>0.22766477732449</v>
      </c>
      <c r="R161" s="4">
        <v>0.99894843707871706</v>
      </c>
      <c r="S161" s="7">
        <f t="shared" si="7"/>
        <v>-1.3918162804629985E-2</v>
      </c>
      <c r="T161" s="17">
        <f t="shared" si="8"/>
        <v>5.846454301781101E-4</v>
      </c>
      <c r="U161" s="8">
        <v>2420028</v>
      </c>
    </row>
    <row r="162" spans="1:21" x14ac:dyDescent="0.2">
      <c r="A162" s="29" t="s">
        <v>14</v>
      </c>
      <c r="B162" s="34" t="s">
        <v>1110</v>
      </c>
      <c r="C162" s="31" t="s">
        <v>3022</v>
      </c>
      <c r="D162" s="16">
        <v>0.25</v>
      </c>
      <c r="E162" s="8">
        <v>2048</v>
      </c>
      <c r="F162" s="16">
        <v>1172</v>
      </c>
      <c r="G162" s="8">
        <f t="shared" si="9"/>
        <v>0.427734375</v>
      </c>
      <c r="H162" s="7">
        <v>0.69982753668593201</v>
      </c>
      <c r="I162" s="17">
        <v>0.999999999999999</v>
      </c>
      <c r="J162" s="3">
        <v>0.39338881803926301</v>
      </c>
      <c r="K162" s="4">
        <v>0.99998231490181599</v>
      </c>
      <c r="L162" s="7">
        <v>1</v>
      </c>
      <c r="M162" s="1">
        <v>16384</v>
      </c>
      <c r="N162" s="1">
        <v>32768</v>
      </c>
      <c r="O162" s="1">
        <v>8</v>
      </c>
      <c r="P162" s="17">
        <v>1</v>
      </c>
      <c r="Q162" s="3">
        <v>0.45312465140187003</v>
      </c>
      <c r="R162" s="4">
        <v>0.99969721373137099</v>
      </c>
      <c r="S162" s="7">
        <f t="shared" si="7"/>
        <v>5.9735833362607016E-2</v>
      </c>
      <c r="T162" s="17">
        <f t="shared" si="8"/>
        <v>-2.8510117044500127E-4</v>
      </c>
      <c r="U162" s="8">
        <v>7673576</v>
      </c>
    </row>
    <row r="163" spans="1:21" x14ac:dyDescent="0.2">
      <c r="A163" s="29" t="s">
        <v>50</v>
      </c>
      <c r="B163" s="34" t="s">
        <v>1111</v>
      </c>
      <c r="C163" s="31" t="s">
        <v>3023</v>
      </c>
      <c r="D163" s="16">
        <v>0</v>
      </c>
      <c r="E163" s="8">
        <v>128</v>
      </c>
      <c r="F163" s="16">
        <v>40</v>
      </c>
      <c r="G163" s="8">
        <f t="shared" si="9"/>
        <v>0.6875</v>
      </c>
      <c r="H163" s="7">
        <v>0.99999999999960099</v>
      </c>
      <c r="I163" s="17">
        <v>0.96683793704886101</v>
      </c>
      <c r="J163" s="3">
        <v>0.89149315805982299</v>
      </c>
      <c r="K163" s="4">
        <v>0.95321282441734101</v>
      </c>
      <c r="L163" s="7">
        <v>3</v>
      </c>
      <c r="M163" s="1">
        <v>65536</v>
      </c>
      <c r="N163" s="1">
        <v>4096</v>
      </c>
      <c r="O163" s="1">
        <v>16</v>
      </c>
      <c r="P163" s="17">
        <v>1</v>
      </c>
      <c r="Q163" s="3">
        <v>0.93527710945878295</v>
      </c>
      <c r="R163" s="4">
        <v>0.95793785976123602</v>
      </c>
      <c r="S163" s="7">
        <f t="shared" si="7"/>
        <v>4.3783951398959964E-2</v>
      </c>
      <c r="T163" s="17">
        <f t="shared" si="8"/>
        <v>4.7250353438950121E-3</v>
      </c>
      <c r="U163" s="8">
        <v>501970</v>
      </c>
    </row>
    <row r="164" spans="1:21" x14ac:dyDescent="0.2">
      <c r="A164" s="29" t="s">
        <v>13</v>
      </c>
      <c r="B164" s="34" t="s">
        <v>962</v>
      </c>
      <c r="C164" s="31" t="s">
        <v>2874</v>
      </c>
      <c r="D164" s="16">
        <v>1</v>
      </c>
      <c r="E164" s="8">
        <v>256</v>
      </c>
      <c r="F164" s="16">
        <v>220</v>
      </c>
      <c r="G164" s="8">
        <f t="shared" si="9"/>
        <v>0.140625</v>
      </c>
      <c r="H164" s="7">
        <v>0.98849602616398802</v>
      </c>
      <c r="I164" s="17">
        <v>0.93207632573114596</v>
      </c>
      <c r="J164" s="3">
        <v>0.466015026598954</v>
      </c>
      <c r="K164" s="4">
        <v>0.853486135176037</v>
      </c>
      <c r="L164" s="7">
        <v>2</v>
      </c>
      <c r="M164" s="1">
        <v>65536</v>
      </c>
      <c r="N164" s="1">
        <v>65536</v>
      </c>
      <c r="O164" s="1">
        <v>64</v>
      </c>
      <c r="P164" s="17">
        <v>1</v>
      </c>
      <c r="Q164" s="3">
        <v>0.67579985756368999</v>
      </c>
      <c r="R164" s="4">
        <v>0.91297492808135805</v>
      </c>
      <c r="S164" s="7">
        <f t="shared" si="7"/>
        <v>0.20978483096473599</v>
      </c>
      <c r="T164" s="17">
        <f t="shared" si="8"/>
        <v>5.9488792905321053E-2</v>
      </c>
      <c r="U164" s="8">
        <v>75853847</v>
      </c>
    </row>
    <row r="165" spans="1:21" x14ac:dyDescent="0.2">
      <c r="A165" s="29" t="s">
        <v>19</v>
      </c>
      <c r="B165" s="34" t="s">
        <v>1112</v>
      </c>
      <c r="C165" s="31" t="s">
        <v>3024</v>
      </c>
      <c r="D165" s="16">
        <v>0.25</v>
      </c>
      <c r="E165" s="8">
        <v>128</v>
      </c>
      <c r="F165" s="16">
        <v>59</v>
      </c>
      <c r="G165" s="8">
        <f t="shared" si="9"/>
        <v>0.5390625</v>
      </c>
      <c r="H165" s="7">
        <v>0.999999999999998</v>
      </c>
      <c r="I165" s="17">
        <v>0.91250331735121104</v>
      </c>
      <c r="J165" s="3">
        <v>0.81928258574070401</v>
      </c>
      <c r="K165" s="4">
        <v>0.958167427665917</v>
      </c>
      <c r="L165" s="7">
        <v>1</v>
      </c>
      <c r="M165" s="1">
        <v>8192</v>
      </c>
      <c r="N165" s="1">
        <v>8192</v>
      </c>
      <c r="O165" s="1">
        <v>16</v>
      </c>
      <c r="P165" s="17">
        <v>1</v>
      </c>
      <c r="Q165" s="3">
        <v>0.91238905198036702</v>
      </c>
      <c r="R165" s="4">
        <v>0.95124629637425495</v>
      </c>
      <c r="S165" s="7">
        <f t="shared" si="7"/>
        <v>9.310646623966301E-2</v>
      </c>
      <c r="T165" s="17">
        <f t="shared" si="8"/>
        <v>6.9211312916620527E-3</v>
      </c>
      <c r="U165" s="8">
        <v>647941</v>
      </c>
    </row>
    <row r="166" spans="1:21" x14ac:dyDescent="0.2">
      <c r="A166" s="29" t="s">
        <v>15</v>
      </c>
      <c r="B166" s="34" t="s">
        <v>1113</v>
      </c>
      <c r="C166" s="31" t="s">
        <v>3025</v>
      </c>
      <c r="D166" s="16">
        <v>0.75</v>
      </c>
      <c r="E166" s="8">
        <v>1024</v>
      </c>
      <c r="F166" s="16">
        <v>3</v>
      </c>
      <c r="G166" s="8">
        <f t="shared" si="9"/>
        <v>0.9970703125</v>
      </c>
      <c r="H166" s="7">
        <v>0.36602540378443799</v>
      </c>
      <c r="I166" s="17">
        <v>1</v>
      </c>
      <c r="J166" s="3">
        <v>0.48171652200114301</v>
      </c>
      <c r="K166" s="4">
        <v>0.999999999999999</v>
      </c>
      <c r="L166" s="7">
        <v>1</v>
      </c>
      <c r="M166" s="1">
        <v>2048</v>
      </c>
      <c r="N166" s="1">
        <v>16384</v>
      </c>
      <c r="O166" s="1">
        <v>64</v>
      </c>
      <c r="P166" s="17">
        <v>1</v>
      </c>
      <c r="Q166" s="3">
        <v>0.76085662246675001</v>
      </c>
      <c r="R166" s="4">
        <v>1.0000001896519</v>
      </c>
      <c r="S166" s="7">
        <f t="shared" si="7"/>
        <v>-0.279140100465607</v>
      </c>
      <c r="T166" s="17">
        <f t="shared" si="8"/>
        <v>-1.8965189896302803E-7</v>
      </c>
      <c r="U166" s="8">
        <v>160462</v>
      </c>
    </row>
    <row r="167" spans="1:21" x14ac:dyDescent="0.2">
      <c r="A167" s="29" t="s">
        <v>38</v>
      </c>
      <c r="B167" s="34" t="s">
        <v>1114</v>
      </c>
      <c r="C167" s="31" t="s">
        <v>3026</v>
      </c>
      <c r="D167" s="16">
        <v>0.25</v>
      </c>
      <c r="E167" s="8">
        <v>8192</v>
      </c>
      <c r="F167" s="16">
        <v>4744</v>
      </c>
      <c r="G167" s="8">
        <f t="shared" si="9"/>
        <v>0.4208984375</v>
      </c>
      <c r="H167" s="7">
        <v>0.37148565662355898</v>
      </c>
      <c r="I167" s="17">
        <v>0.99999951946055898</v>
      </c>
      <c r="J167" s="3">
        <v>0.24457085845249499</v>
      </c>
      <c r="K167" s="4">
        <v>0.99496932618878697</v>
      </c>
      <c r="L167" s="7">
        <v>1</v>
      </c>
      <c r="M167" s="1">
        <v>8192</v>
      </c>
      <c r="N167" s="1">
        <v>4096</v>
      </c>
      <c r="O167" s="1">
        <v>8</v>
      </c>
      <c r="P167" s="17">
        <v>1</v>
      </c>
      <c r="Q167" s="3">
        <v>0.242509753022042</v>
      </c>
      <c r="R167" s="4">
        <v>0.99669764443175701</v>
      </c>
      <c r="S167" s="7">
        <f t="shared" si="7"/>
        <v>-2.0611054304529863E-3</v>
      </c>
      <c r="T167" s="17">
        <f t="shared" si="8"/>
        <v>1.7283182429700394E-3</v>
      </c>
      <c r="U167" s="8">
        <v>13588849</v>
      </c>
    </row>
    <row r="168" spans="1:21" x14ac:dyDescent="0.2">
      <c r="A168" s="29" t="s">
        <v>19</v>
      </c>
      <c r="B168" s="34" t="s">
        <v>1115</v>
      </c>
      <c r="C168" s="31" t="s">
        <v>3027</v>
      </c>
      <c r="D168" s="16">
        <v>0</v>
      </c>
      <c r="E168" s="8">
        <v>512</v>
      </c>
      <c r="F168" s="16">
        <v>218</v>
      </c>
      <c r="G168" s="8">
        <f t="shared" si="9"/>
        <v>0.57421875</v>
      </c>
      <c r="H168" s="7">
        <v>0.58927968721107604</v>
      </c>
      <c r="I168" s="17">
        <v>1.0001101024455601</v>
      </c>
      <c r="J168" s="3">
        <v>0.491064751599807</v>
      </c>
      <c r="K168" s="4">
        <v>1.00034358646454</v>
      </c>
      <c r="L168" s="7">
        <v>2</v>
      </c>
      <c r="M168" s="1">
        <v>65536</v>
      </c>
      <c r="N168" s="1">
        <v>16384</v>
      </c>
      <c r="O168" s="1">
        <v>32</v>
      </c>
      <c r="P168" s="17">
        <v>1</v>
      </c>
      <c r="Q168" s="3">
        <v>0.52322774449573195</v>
      </c>
      <c r="R168" s="4">
        <v>0.99982437725899698</v>
      </c>
      <c r="S168" s="7">
        <f t="shared" si="7"/>
        <v>3.2162992895924947E-2</v>
      </c>
      <c r="T168" s="17">
        <f t="shared" si="8"/>
        <v>-5.2241167583177983E-5</v>
      </c>
      <c r="U168" s="8">
        <v>3264157</v>
      </c>
    </row>
    <row r="169" spans="1:21" x14ac:dyDescent="0.2">
      <c r="A169" s="29" t="s">
        <v>57</v>
      </c>
      <c r="B169" s="34" t="s">
        <v>1116</v>
      </c>
      <c r="C169" s="31" t="s">
        <v>3028</v>
      </c>
      <c r="D169" s="16">
        <v>0.25</v>
      </c>
      <c r="E169" s="8">
        <v>1024</v>
      </c>
      <c r="F169" s="16">
        <v>331</v>
      </c>
      <c r="G169" s="8">
        <f t="shared" si="9"/>
        <v>0.6767578125</v>
      </c>
      <c r="H169" s="7">
        <v>0.52583333018231304</v>
      </c>
      <c r="I169" s="17">
        <v>0.999999999999997</v>
      </c>
      <c r="J169" s="3">
        <v>0.42803410428611</v>
      </c>
      <c r="K169" s="4">
        <v>0.99849636386856599</v>
      </c>
      <c r="L169" s="7">
        <v>2</v>
      </c>
      <c r="M169" s="1">
        <v>32768</v>
      </c>
      <c r="N169" s="1">
        <v>4096</v>
      </c>
      <c r="O169" s="1">
        <v>8</v>
      </c>
      <c r="P169" s="17">
        <v>1</v>
      </c>
      <c r="Q169" s="3">
        <v>0.44112989966357602</v>
      </c>
      <c r="R169" s="4">
        <v>0.99729626807813598</v>
      </c>
      <c r="S169" s="7">
        <f t="shared" si="7"/>
        <v>1.3095795377466024E-2</v>
      </c>
      <c r="T169" s="17">
        <f t="shared" si="8"/>
        <v>-1.2000957904300114E-3</v>
      </c>
      <c r="U169" s="8">
        <v>427278</v>
      </c>
    </row>
    <row r="170" spans="1:21" x14ac:dyDescent="0.2">
      <c r="A170" s="29" t="s">
        <v>52</v>
      </c>
      <c r="B170" s="34" t="s">
        <v>1033</v>
      </c>
      <c r="C170" s="31" t="s">
        <v>2945</v>
      </c>
      <c r="D170" s="16">
        <v>1</v>
      </c>
      <c r="E170" s="8">
        <v>4096</v>
      </c>
      <c r="F170" s="16">
        <v>2831</v>
      </c>
      <c r="G170" s="8">
        <f t="shared" si="9"/>
        <v>0.308837890625</v>
      </c>
      <c r="H170" s="7">
        <v>0.51088171007039995</v>
      </c>
      <c r="I170" s="17">
        <v>1</v>
      </c>
      <c r="J170" s="3">
        <v>0.30728481985184097</v>
      </c>
      <c r="K170" s="4">
        <v>0.99071645919590001</v>
      </c>
      <c r="L170" s="7">
        <v>3</v>
      </c>
      <c r="M170" s="1">
        <v>2048</v>
      </c>
      <c r="N170" s="1">
        <v>1024</v>
      </c>
      <c r="O170" s="1">
        <v>64</v>
      </c>
      <c r="P170" s="17">
        <v>1</v>
      </c>
      <c r="Q170" s="3">
        <v>0.27767850905048402</v>
      </c>
      <c r="R170" s="4">
        <v>0.99669635947479296</v>
      </c>
      <c r="S170" s="7">
        <f t="shared" si="7"/>
        <v>-2.960631080135695E-2</v>
      </c>
      <c r="T170" s="17">
        <f t="shared" si="8"/>
        <v>5.9799002788929467E-3</v>
      </c>
      <c r="U170" s="8">
        <v>14096502</v>
      </c>
    </row>
    <row r="171" spans="1:21" x14ac:dyDescent="0.2">
      <c r="A171" s="29" t="s">
        <v>57</v>
      </c>
      <c r="B171" s="34" t="s">
        <v>1117</v>
      </c>
      <c r="C171" s="31" t="s">
        <v>3029</v>
      </c>
      <c r="D171" s="16">
        <v>0.75</v>
      </c>
      <c r="E171" s="8">
        <v>1024</v>
      </c>
      <c r="F171" s="16">
        <v>333</v>
      </c>
      <c r="G171" s="8">
        <f t="shared" si="9"/>
        <v>0.6748046875</v>
      </c>
      <c r="H171" s="7">
        <v>0.61289631671831502</v>
      </c>
      <c r="I171" s="17">
        <v>1</v>
      </c>
      <c r="J171" s="3">
        <v>0.49971026756937098</v>
      </c>
      <c r="K171" s="4">
        <v>0.98564378901454996</v>
      </c>
      <c r="L171" s="7">
        <v>1</v>
      </c>
      <c r="M171" s="1">
        <v>8192</v>
      </c>
      <c r="N171" s="1">
        <v>65536</v>
      </c>
      <c r="O171" s="1">
        <v>32</v>
      </c>
      <c r="P171" s="17">
        <v>1</v>
      </c>
      <c r="Q171" s="3">
        <v>0.60724213390175696</v>
      </c>
      <c r="R171" s="4">
        <v>0.87185084890485998</v>
      </c>
      <c r="S171" s="7">
        <f t="shared" si="7"/>
        <v>0.10753186633238598</v>
      </c>
      <c r="T171" s="17">
        <f t="shared" si="8"/>
        <v>-0.11379294010968999</v>
      </c>
      <c r="U171" s="8">
        <v>3421644</v>
      </c>
    </row>
    <row r="172" spans="1:21" x14ac:dyDescent="0.2">
      <c r="A172" s="29" t="s">
        <v>12</v>
      </c>
      <c r="B172" s="34" t="s">
        <v>1118</v>
      </c>
      <c r="C172" s="31" t="s">
        <v>3030</v>
      </c>
      <c r="D172" s="16">
        <v>1</v>
      </c>
      <c r="E172" s="8">
        <v>128</v>
      </c>
      <c r="F172" s="16">
        <v>27</v>
      </c>
      <c r="G172" s="8">
        <f t="shared" si="9"/>
        <v>0.7890625</v>
      </c>
      <c r="H172" s="7">
        <v>0.80803705947712801</v>
      </c>
      <c r="I172" s="17">
        <v>0.99999999991842703</v>
      </c>
      <c r="J172" s="3">
        <v>0.740656833630156</v>
      </c>
      <c r="K172" s="4">
        <v>1.00009613047811</v>
      </c>
      <c r="L172" s="7">
        <v>1</v>
      </c>
      <c r="M172" s="1">
        <v>16384</v>
      </c>
      <c r="N172" s="1">
        <v>65536</v>
      </c>
      <c r="O172" s="1">
        <v>32</v>
      </c>
      <c r="P172" s="17">
        <v>1</v>
      </c>
      <c r="Q172" s="3">
        <v>0.77888212271677204</v>
      </c>
      <c r="R172" s="4">
        <v>1.00008366470722</v>
      </c>
      <c r="S172" s="7">
        <f t="shared" si="7"/>
        <v>3.8225289086616043E-2</v>
      </c>
      <c r="T172" s="17">
        <f t="shared" si="8"/>
        <v>1.2465770889980021E-5</v>
      </c>
      <c r="U172" s="8">
        <v>1236221</v>
      </c>
    </row>
    <row r="173" spans="1:21" x14ac:dyDescent="0.2">
      <c r="A173" s="29" t="s">
        <v>26</v>
      </c>
      <c r="B173" s="34" t="s">
        <v>1119</v>
      </c>
      <c r="C173" s="31" t="s">
        <v>3031</v>
      </c>
      <c r="D173" s="16">
        <v>1</v>
      </c>
      <c r="E173" s="8">
        <v>1024</v>
      </c>
      <c r="F173" s="16">
        <v>773</v>
      </c>
      <c r="G173" s="8">
        <f t="shared" si="9"/>
        <v>0.2451171875</v>
      </c>
      <c r="H173" s="7">
        <v>0.81730525411418098</v>
      </c>
      <c r="I173" s="17">
        <v>0.99999883542878298</v>
      </c>
      <c r="J173" s="3">
        <v>0.36395337480134399</v>
      </c>
      <c r="K173" s="4">
        <v>0.99519791404409297</v>
      </c>
      <c r="L173" s="7">
        <v>2</v>
      </c>
      <c r="M173" s="1">
        <v>65536</v>
      </c>
      <c r="N173" s="1">
        <v>4096</v>
      </c>
      <c r="O173" s="1">
        <v>8</v>
      </c>
      <c r="P173" s="17">
        <v>1</v>
      </c>
      <c r="Q173" s="3">
        <v>0.38006952389217702</v>
      </c>
      <c r="R173" s="4">
        <v>0.99561764043871703</v>
      </c>
      <c r="S173" s="7">
        <f t="shared" si="7"/>
        <v>1.6116149090833032E-2</v>
      </c>
      <c r="T173" s="17">
        <f t="shared" si="8"/>
        <v>4.197263946240648E-4</v>
      </c>
      <c r="U173" s="8">
        <v>1754367</v>
      </c>
    </row>
    <row r="174" spans="1:21" x14ac:dyDescent="0.2">
      <c r="A174" s="29" t="s">
        <v>10</v>
      </c>
      <c r="B174" s="34" t="s">
        <v>1120</v>
      </c>
      <c r="C174" s="31" t="s">
        <v>3032</v>
      </c>
      <c r="D174" s="16">
        <v>0</v>
      </c>
      <c r="E174" s="8">
        <v>512</v>
      </c>
      <c r="F174" s="16">
        <v>216</v>
      </c>
      <c r="G174" s="8">
        <f t="shared" si="9"/>
        <v>0.578125</v>
      </c>
      <c r="H174" s="7">
        <v>0.78592059637071199</v>
      </c>
      <c r="I174" s="17">
        <v>0.999999999999997</v>
      </c>
      <c r="J174" s="3">
        <v>0.57015412732363902</v>
      </c>
      <c r="K174" s="4">
        <v>0.99999840174542198</v>
      </c>
      <c r="L174" s="7">
        <v>3</v>
      </c>
      <c r="M174" s="1">
        <v>8192</v>
      </c>
      <c r="N174" s="1">
        <v>32768</v>
      </c>
      <c r="O174" s="1">
        <v>32</v>
      </c>
      <c r="P174" s="17">
        <v>1</v>
      </c>
      <c r="Q174" s="3">
        <v>0.61194376718462495</v>
      </c>
      <c r="R174" s="4">
        <v>1.0000483439618499</v>
      </c>
      <c r="S174" s="7">
        <f t="shared" si="7"/>
        <v>4.1789639860985939E-2</v>
      </c>
      <c r="T174" s="17">
        <f t="shared" si="8"/>
        <v>-4.6745707277917603E-5</v>
      </c>
      <c r="U174" s="8">
        <v>3840534</v>
      </c>
    </row>
    <row r="175" spans="1:21" x14ac:dyDescent="0.2">
      <c r="A175" s="29" t="s">
        <v>50</v>
      </c>
      <c r="B175" s="34" t="s">
        <v>1121</v>
      </c>
      <c r="C175" s="31" t="s">
        <v>3033</v>
      </c>
      <c r="D175" s="16">
        <v>0.25</v>
      </c>
      <c r="E175" s="8">
        <v>2048</v>
      </c>
      <c r="F175" s="16">
        <v>170</v>
      </c>
      <c r="G175" s="8">
        <f t="shared" si="9"/>
        <v>0.9169921875</v>
      </c>
      <c r="H175" s="7">
        <v>0.50139261061112605</v>
      </c>
      <c r="I175" s="17">
        <v>1.00000000000022</v>
      </c>
      <c r="J175" s="3">
        <v>0.485364548172868</v>
      </c>
      <c r="K175" s="4">
        <v>1.00005570867352</v>
      </c>
      <c r="L175" s="7">
        <v>2</v>
      </c>
      <c r="M175" s="1">
        <v>2048</v>
      </c>
      <c r="N175" s="1">
        <v>2048</v>
      </c>
      <c r="O175" s="1">
        <v>64</v>
      </c>
      <c r="P175" s="17">
        <v>1</v>
      </c>
      <c r="Q175" s="3">
        <v>0.48465691415027101</v>
      </c>
      <c r="R175" s="4">
        <v>0.99999730322177405</v>
      </c>
      <c r="S175" s="7">
        <f t="shared" si="7"/>
        <v>-7.0763402259699237E-4</v>
      </c>
      <c r="T175" s="17">
        <f t="shared" si="8"/>
        <v>5.3011894853960406E-5</v>
      </c>
      <c r="U175" s="8">
        <v>2153076</v>
      </c>
    </row>
    <row r="176" spans="1:21" x14ac:dyDescent="0.2">
      <c r="A176" s="29" t="s">
        <v>18</v>
      </c>
      <c r="B176" s="34" t="s">
        <v>1122</v>
      </c>
      <c r="C176" s="31" t="s">
        <v>3034</v>
      </c>
      <c r="D176" s="16">
        <v>0.75</v>
      </c>
      <c r="E176" s="8">
        <v>16384</v>
      </c>
      <c r="F176" s="16">
        <v>5743</v>
      </c>
      <c r="G176" s="8">
        <f t="shared" si="9"/>
        <v>0.64947509765625</v>
      </c>
      <c r="H176" s="7">
        <v>0.42436227851973202</v>
      </c>
      <c r="I176" s="17">
        <v>0.999999999999997</v>
      </c>
      <c r="J176" s="3">
        <v>0.28516194152399299</v>
      </c>
      <c r="K176" s="4">
        <v>0.99995592125988997</v>
      </c>
      <c r="L176" s="7">
        <v>3</v>
      </c>
      <c r="M176" s="1">
        <v>2048</v>
      </c>
      <c r="N176" s="1">
        <v>16384</v>
      </c>
      <c r="O176" s="1">
        <v>64</v>
      </c>
      <c r="P176" s="17">
        <v>1</v>
      </c>
      <c r="Q176" s="3">
        <v>0.27943925200297498</v>
      </c>
      <c r="R176" s="4">
        <v>0.99995969091931403</v>
      </c>
      <c r="S176" s="7">
        <f t="shared" si="7"/>
        <v>-5.7226895210180095E-3</v>
      </c>
      <c r="T176" s="17">
        <f t="shared" si="8"/>
        <v>3.7696594240577141E-6</v>
      </c>
      <c r="U176" s="8">
        <v>21000866</v>
      </c>
    </row>
    <row r="177" spans="1:21" x14ac:dyDescent="0.2">
      <c r="A177" s="29" t="s">
        <v>3</v>
      </c>
      <c r="B177" s="34" t="s">
        <v>1123</v>
      </c>
      <c r="C177" s="31" t="s">
        <v>3035</v>
      </c>
      <c r="D177" s="16">
        <v>1</v>
      </c>
      <c r="E177" s="8">
        <v>8192</v>
      </c>
      <c r="F177" s="16">
        <v>4731</v>
      </c>
      <c r="G177" s="8">
        <f t="shared" si="9"/>
        <v>0.4224853515625</v>
      </c>
      <c r="H177" s="7">
        <v>0.606396030408762</v>
      </c>
      <c r="I177" s="17">
        <v>1.00000000481215</v>
      </c>
      <c r="J177" s="3">
        <v>0.477415043128051</v>
      </c>
      <c r="K177" s="4">
        <v>0.99922644753688805</v>
      </c>
      <c r="L177" s="7">
        <v>2</v>
      </c>
      <c r="M177" s="1">
        <v>32768</v>
      </c>
      <c r="N177" s="1">
        <v>8192</v>
      </c>
      <c r="O177" s="1">
        <v>32</v>
      </c>
      <c r="P177" s="17">
        <v>1</v>
      </c>
      <c r="Q177" s="3">
        <v>0.470798232035464</v>
      </c>
      <c r="R177" s="4">
        <v>0.99939880811980397</v>
      </c>
      <c r="S177" s="7">
        <f t="shared" si="7"/>
        <v>-6.6168110925869938E-3</v>
      </c>
      <c r="T177" s="17">
        <f t="shared" si="8"/>
        <v>1.7236058291592027E-4</v>
      </c>
      <c r="U177" s="8">
        <v>27274891</v>
      </c>
    </row>
    <row r="178" spans="1:21" x14ac:dyDescent="0.2">
      <c r="A178" s="29" t="s">
        <v>27</v>
      </c>
      <c r="B178" s="34" t="s">
        <v>1124</v>
      </c>
      <c r="C178" s="31" t="s">
        <v>3036</v>
      </c>
      <c r="D178" s="16">
        <v>0</v>
      </c>
      <c r="E178" s="8">
        <v>8192</v>
      </c>
      <c r="F178" s="16">
        <v>3229</v>
      </c>
      <c r="G178" s="8">
        <f t="shared" si="9"/>
        <v>0.6058349609375</v>
      </c>
      <c r="H178" s="7">
        <v>0.416972961123103</v>
      </c>
      <c r="I178" s="17">
        <v>0.999999999999998</v>
      </c>
      <c r="J178" s="3">
        <v>0.278441640234384</v>
      </c>
      <c r="K178" s="4">
        <v>1.0000029712974601</v>
      </c>
      <c r="L178" s="7">
        <v>3</v>
      </c>
      <c r="M178" s="1">
        <v>16384</v>
      </c>
      <c r="N178" s="1">
        <v>2048</v>
      </c>
      <c r="O178" s="1">
        <v>16</v>
      </c>
      <c r="P178" s="17">
        <v>1</v>
      </c>
      <c r="Q178" s="3">
        <v>0.25892415712633898</v>
      </c>
      <c r="R178" s="4">
        <v>1.00000321964414</v>
      </c>
      <c r="S178" s="7">
        <f t="shared" si="7"/>
        <v>-1.951748310804502E-2</v>
      </c>
      <c r="T178" s="17">
        <f t="shared" si="8"/>
        <v>-2.4834667988749004E-7</v>
      </c>
      <c r="U178" s="8">
        <v>2559773</v>
      </c>
    </row>
    <row r="179" spans="1:21" x14ac:dyDescent="0.2">
      <c r="A179" s="29" t="s">
        <v>25</v>
      </c>
      <c r="B179" s="34" t="s">
        <v>1125</v>
      </c>
      <c r="C179" s="31" t="s">
        <v>3037</v>
      </c>
      <c r="D179" s="16">
        <v>0.25</v>
      </c>
      <c r="E179" s="8">
        <v>4096</v>
      </c>
      <c r="F179" s="16">
        <v>3</v>
      </c>
      <c r="G179" s="8">
        <f t="shared" si="9"/>
        <v>0.999267578125</v>
      </c>
      <c r="H179" s="7">
        <v>0.36602540378443799</v>
      </c>
      <c r="I179" s="17">
        <v>1</v>
      </c>
      <c r="J179" s="3">
        <v>0.48171652200114301</v>
      </c>
      <c r="K179" s="4">
        <v>1</v>
      </c>
      <c r="L179" s="7">
        <v>1</v>
      </c>
      <c r="M179" s="1">
        <v>4096</v>
      </c>
      <c r="N179" s="1">
        <v>1024</v>
      </c>
      <c r="O179" s="1">
        <v>16</v>
      </c>
      <c r="P179" s="17">
        <v>1</v>
      </c>
      <c r="Q179" s="3">
        <v>0.54843245309932598</v>
      </c>
      <c r="R179" s="4">
        <v>0.99999965127866297</v>
      </c>
      <c r="S179" s="7">
        <f t="shared" si="7"/>
        <v>-6.6715931098182968E-2</v>
      </c>
      <c r="T179" s="17">
        <f t="shared" si="8"/>
        <v>-3.4872133702901209E-7</v>
      </c>
      <c r="U179" s="8">
        <v>103159</v>
      </c>
    </row>
    <row r="180" spans="1:21" x14ac:dyDescent="0.2">
      <c r="A180" s="29" t="s">
        <v>9</v>
      </c>
      <c r="B180" s="34" t="s">
        <v>1040</v>
      </c>
      <c r="C180" s="31" t="s">
        <v>2952</v>
      </c>
      <c r="D180" s="16">
        <v>1</v>
      </c>
      <c r="E180" s="8">
        <v>256</v>
      </c>
      <c r="F180" s="16">
        <v>201</v>
      </c>
      <c r="G180" s="8">
        <f t="shared" si="9"/>
        <v>0.21484375</v>
      </c>
      <c r="H180" s="7">
        <v>0.94389217747105603</v>
      </c>
      <c r="I180" s="17">
        <v>0.919507955302308</v>
      </c>
      <c r="J180" s="3">
        <v>0.57054493529147898</v>
      </c>
      <c r="K180" s="4">
        <v>0.96197459534345098</v>
      </c>
      <c r="L180" s="7">
        <v>2</v>
      </c>
      <c r="M180" s="1">
        <v>16384</v>
      </c>
      <c r="N180" s="1">
        <v>32768</v>
      </c>
      <c r="O180" s="1">
        <v>64</v>
      </c>
      <c r="P180" s="17">
        <v>1</v>
      </c>
      <c r="Q180" s="3">
        <v>0.71664844877031697</v>
      </c>
      <c r="R180" s="4">
        <v>0.95129595265148104</v>
      </c>
      <c r="S180" s="7">
        <f t="shared" si="7"/>
        <v>0.14610351347883799</v>
      </c>
      <c r="T180" s="17">
        <f t="shared" si="8"/>
        <v>1.0678642691969942E-2</v>
      </c>
      <c r="U180" s="8">
        <v>13985681</v>
      </c>
    </row>
    <row r="181" spans="1:21" x14ac:dyDescent="0.2">
      <c r="A181" s="29" t="s">
        <v>38</v>
      </c>
      <c r="B181" s="34" t="s">
        <v>1126</v>
      </c>
      <c r="C181" s="31" t="s">
        <v>3038</v>
      </c>
      <c r="D181" s="16">
        <v>0</v>
      </c>
      <c r="E181" s="8">
        <v>1024</v>
      </c>
      <c r="F181" s="16">
        <v>683</v>
      </c>
      <c r="G181" s="8">
        <f t="shared" si="9"/>
        <v>0.3330078125</v>
      </c>
      <c r="H181" s="7">
        <v>0.68911277327380405</v>
      </c>
      <c r="I181" s="17">
        <v>0.99999996629721499</v>
      </c>
      <c r="J181" s="3">
        <v>0.39868624698620397</v>
      </c>
      <c r="K181" s="4">
        <v>1.00020048038889</v>
      </c>
      <c r="L181" s="7">
        <v>2</v>
      </c>
      <c r="M181" s="1">
        <v>8192</v>
      </c>
      <c r="N181" s="1">
        <v>2048</v>
      </c>
      <c r="O181" s="1">
        <v>32</v>
      </c>
      <c r="P181" s="17">
        <v>1</v>
      </c>
      <c r="Q181" s="3">
        <v>0.40330158119228399</v>
      </c>
      <c r="R181" s="4">
        <v>1.00002374656458</v>
      </c>
      <c r="S181" s="7">
        <f t="shared" si="7"/>
        <v>4.6153342060800129E-3</v>
      </c>
      <c r="T181" s="17">
        <f t="shared" si="8"/>
        <v>1.7673382430993811E-4</v>
      </c>
      <c r="U181" s="8">
        <v>10100050</v>
      </c>
    </row>
    <row r="182" spans="1:21" x14ac:dyDescent="0.2">
      <c r="A182" s="29" t="s">
        <v>17</v>
      </c>
      <c r="B182" s="34" t="s">
        <v>1127</v>
      </c>
      <c r="C182" s="31" t="s">
        <v>3039</v>
      </c>
      <c r="D182" s="16">
        <v>0.5</v>
      </c>
      <c r="E182" s="8">
        <v>4096</v>
      </c>
      <c r="F182" s="16">
        <v>2389</v>
      </c>
      <c r="G182" s="8">
        <f t="shared" si="9"/>
        <v>0.416748046875</v>
      </c>
      <c r="H182" s="7">
        <v>0.494209679562088</v>
      </c>
      <c r="I182" s="17">
        <v>0.999999999999998</v>
      </c>
      <c r="J182" s="3">
        <v>0.26277221786537203</v>
      </c>
      <c r="K182" s="4">
        <v>0.99348858659679995</v>
      </c>
      <c r="L182" s="7">
        <v>2</v>
      </c>
      <c r="M182" s="1">
        <v>32768</v>
      </c>
      <c r="N182" s="1">
        <v>32768</v>
      </c>
      <c r="O182" s="1">
        <v>64</v>
      </c>
      <c r="P182" s="17">
        <v>1</v>
      </c>
      <c r="Q182" s="3">
        <v>0.281356716111964</v>
      </c>
      <c r="R182" s="4">
        <v>0.98889241868941002</v>
      </c>
      <c r="S182" s="7">
        <f t="shared" si="7"/>
        <v>1.8584498246591974E-2</v>
      </c>
      <c r="T182" s="17">
        <f t="shared" si="8"/>
        <v>-4.5961679073899253E-3</v>
      </c>
      <c r="U182" s="8">
        <v>135623197</v>
      </c>
    </row>
    <row r="183" spans="1:21" x14ac:dyDescent="0.2">
      <c r="A183" s="29" t="s">
        <v>28</v>
      </c>
      <c r="B183" s="34" t="s">
        <v>1017</v>
      </c>
      <c r="C183" s="31" t="s">
        <v>2929</v>
      </c>
      <c r="D183" s="16">
        <v>0</v>
      </c>
      <c r="E183" s="8">
        <v>1024</v>
      </c>
      <c r="F183" s="16">
        <v>47</v>
      </c>
      <c r="G183" s="8">
        <f t="shared" si="9"/>
        <v>0.9541015625</v>
      </c>
      <c r="H183" s="7">
        <v>0.43936231961847499</v>
      </c>
      <c r="I183" s="17">
        <v>1.00113050030134</v>
      </c>
      <c r="J183" s="3">
        <v>0.42225263615358999</v>
      </c>
      <c r="K183" s="4">
        <v>1.00009945237526</v>
      </c>
      <c r="L183" s="7">
        <v>3</v>
      </c>
      <c r="M183" s="1">
        <v>8192</v>
      </c>
      <c r="N183" s="1">
        <v>1024</v>
      </c>
      <c r="O183" s="1">
        <v>32</v>
      </c>
      <c r="P183" s="17">
        <v>1</v>
      </c>
      <c r="Q183" s="3">
        <v>0.42173136151422003</v>
      </c>
      <c r="R183" s="4">
        <v>1.00005470337035</v>
      </c>
      <c r="S183" s="7">
        <f t="shared" si="7"/>
        <v>-5.2127463936996188E-4</v>
      </c>
      <c r="T183" s="17">
        <f t="shared" si="8"/>
        <v>-4.4749004910027423E-5</v>
      </c>
      <c r="U183" s="8">
        <v>970381</v>
      </c>
    </row>
    <row r="184" spans="1:21" x14ac:dyDescent="0.2">
      <c r="A184" s="29" t="s">
        <v>6</v>
      </c>
      <c r="B184" s="34" t="s">
        <v>1128</v>
      </c>
      <c r="C184" s="31" t="s">
        <v>3040</v>
      </c>
      <c r="D184" s="16">
        <v>0</v>
      </c>
      <c r="E184" s="8">
        <v>1024</v>
      </c>
      <c r="F184" s="16">
        <v>1</v>
      </c>
      <c r="G184" s="8">
        <f t="shared" si="9"/>
        <v>0.9990234375</v>
      </c>
      <c r="H184" s="7">
        <v>0.499999999999999</v>
      </c>
      <c r="I184" s="17">
        <v>1</v>
      </c>
      <c r="J184" s="3">
        <v>0.499999999999999</v>
      </c>
      <c r="K184" s="4">
        <v>1</v>
      </c>
      <c r="L184" s="7">
        <v>3</v>
      </c>
      <c r="M184" s="1">
        <v>4096</v>
      </c>
      <c r="N184" s="1">
        <v>16384</v>
      </c>
      <c r="O184" s="1">
        <v>8</v>
      </c>
      <c r="P184" s="17">
        <v>1</v>
      </c>
      <c r="Q184" s="3">
        <v>0.499999999999999</v>
      </c>
      <c r="R184" s="4">
        <v>1</v>
      </c>
      <c r="S184" s="7">
        <f t="shared" si="7"/>
        <v>0</v>
      </c>
      <c r="T184" s="17">
        <f t="shared" si="8"/>
        <v>0</v>
      </c>
      <c r="U184" s="8">
        <v>13746</v>
      </c>
    </row>
    <row r="185" spans="1:21" x14ac:dyDescent="0.2">
      <c r="A185" s="29" t="s">
        <v>39</v>
      </c>
      <c r="B185" s="34" t="s">
        <v>1129</v>
      </c>
      <c r="C185" s="31" t="s">
        <v>3041</v>
      </c>
      <c r="D185" s="16">
        <v>1</v>
      </c>
      <c r="E185" s="8">
        <v>256</v>
      </c>
      <c r="F185" s="16">
        <v>107</v>
      </c>
      <c r="G185" s="8">
        <f t="shared" si="9"/>
        <v>0.58203125</v>
      </c>
      <c r="H185" s="7">
        <v>0.94283852069668295</v>
      </c>
      <c r="I185" s="17">
        <v>0.94612921039521003</v>
      </c>
      <c r="J185" s="3">
        <v>0.80074305749783303</v>
      </c>
      <c r="K185" s="4">
        <v>0.99827904436312898</v>
      </c>
      <c r="L185" s="7">
        <v>1</v>
      </c>
      <c r="M185" s="1">
        <v>2048</v>
      </c>
      <c r="N185" s="1">
        <v>32768</v>
      </c>
      <c r="O185" s="1">
        <v>8</v>
      </c>
      <c r="P185" s="17">
        <v>1</v>
      </c>
      <c r="Q185" s="3">
        <v>0.88459641365154695</v>
      </c>
      <c r="R185" s="4">
        <v>0.97640675306688895</v>
      </c>
      <c r="S185" s="7">
        <f t="shared" si="7"/>
        <v>8.385335615371392E-2</v>
      </c>
      <c r="T185" s="17">
        <f t="shared" si="8"/>
        <v>2.1872291296240021E-2</v>
      </c>
      <c r="U185" s="8">
        <v>647957</v>
      </c>
    </row>
    <row r="186" spans="1:21" x14ac:dyDescent="0.2">
      <c r="A186" s="29" t="s">
        <v>34</v>
      </c>
      <c r="B186" s="34" t="s">
        <v>1130</v>
      </c>
      <c r="C186" s="31" t="s">
        <v>3042</v>
      </c>
      <c r="D186" s="16">
        <v>0.25</v>
      </c>
      <c r="E186" s="8">
        <v>1024</v>
      </c>
      <c r="F186" s="16">
        <v>347</v>
      </c>
      <c r="G186" s="8">
        <f t="shared" si="9"/>
        <v>0.6611328125</v>
      </c>
      <c r="H186" s="7">
        <v>0.72180900207864995</v>
      </c>
      <c r="I186" s="17">
        <v>0.999999999999999</v>
      </c>
      <c r="J186" s="3">
        <v>0.57179360104588295</v>
      </c>
      <c r="K186" s="4">
        <v>0.99999997128650098</v>
      </c>
      <c r="L186" s="7">
        <v>1</v>
      </c>
      <c r="M186" s="1">
        <v>8192</v>
      </c>
      <c r="N186" s="1">
        <v>2048</v>
      </c>
      <c r="O186" s="1">
        <v>8</v>
      </c>
      <c r="P186" s="17">
        <v>1</v>
      </c>
      <c r="Q186" s="3">
        <v>0.59243761933540995</v>
      </c>
      <c r="R186" s="4">
        <v>0.99999981311687502</v>
      </c>
      <c r="S186" s="7">
        <f t="shared" si="7"/>
        <v>2.0644018289527E-2</v>
      </c>
      <c r="T186" s="17">
        <f t="shared" si="8"/>
        <v>-1.5816962595227579E-7</v>
      </c>
      <c r="U186" s="8">
        <v>379098</v>
      </c>
    </row>
    <row r="187" spans="1:21" x14ac:dyDescent="0.2">
      <c r="A187" s="29" t="s">
        <v>24</v>
      </c>
      <c r="B187" s="34" t="s">
        <v>1131</v>
      </c>
      <c r="C187" s="31" t="s">
        <v>3043</v>
      </c>
      <c r="D187" s="16">
        <v>0</v>
      </c>
      <c r="E187" s="8">
        <v>2048</v>
      </c>
      <c r="F187" s="16">
        <v>96</v>
      </c>
      <c r="G187" s="8">
        <f t="shared" si="9"/>
        <v>0.953125</v>
      </c>
      <c r="H187" s="7">
        <v>0.26006194526347598</v>
      </c>
      <c r="I187" s="17">
        <v>1</v>
      </c>
      <c r="J187" s="3">
        <v>0.24380962914646401</v>
      </c>
      <c r="K187" s="4">
        <v>0.98538552659030998</v>
      </c>
      <c r="L187" s="7">
        <v>3</v>
      </c>
      <c r="M187" s="1">
        <v>1024</v>
      </c>
      <c r="N187" s="1">
        <v>8192</v>
      </c>
      <c r="O187" s="1">
        <v>8</v>
      </c>
      <c r="P187" s="17">
        <v>1</v>
      </c>
      <c r="Q187" s="3">
        <v>0.24802571405785401</v>
      </c>
      <c r="R187" s="4">
        <v>1.00239945800027</v>
      </c>
      <c r="S187" s="7">
        <f t="shared" si="7"/>
        <v>4.2160849113900001E-3</v>
      </c>
      <c r="T187" s="17">
        <f t="shared" si="8"/>
        <v>1.2215015409420049E-2</v>
      </c>
      <c r="U187" s="8">
        <v>295179</v>
      </c>
    </row>
    <row r="188" spans="1:21" x14ac:dyDescent="0.2">
      <c r="A188" s="29" t="s">
        <v>37</v>
      </c>
      <c r="B188" s="34" t="s">
        <v>1132</v>
      </c>
      <c r="C188" s="31" t="s">
        <v>3044</v>
      </c>
      <c r="D188" s="16">
        <v>0</v>
      </c>
      <c r="E188" s="8">
        <v>2048</v>
      </c>
      <c r="F188" s="16">
        <v>182</v>
      </c>
      <c r="G188" s="8">
        <f t="shared" si="9"/>
        <v>0.9111328125</v>
      </c>
      <c r="H188" s="7">
        <v>0.39232461783327399</v>
      </c>
      <c r="I188" s="17">
        <v>0.99999999629194503</v>
      </c>
      <c r="J188" s="3">
        <v>0.33188277406965</v>
      </c>
      <c r="K188" s="4">
        <v>1.0004068743574701</v>
      </c>
      <c r="L188" s="7">
        <v>1</v>
      </c>
      <c r="M188" s="1">
        <v>65536</v>
      </c>
      <c r="N188" s="1">
        <v>65536</v>
      </c>
      <c r="O188" s="1">
        <v>16</v>
      </c>
      <c r="P188" s="17">
        <v>1</v>
      </c>
      <c r="Q188" s="3">
        <v>0.348433311993326</v>
      </c>
      <c r="R188" s="4">
        <v>1.00004896870837</v>
      </c>
      <c r="S188" s="7">
        <f t="shared" si="7"/>
        <v>1.6550537923676001E-2</v>
      </c>
      <c r="T188" s="17">
        <f t="shared" si="8"/>
        <v>3.579056491000987E-4</v>
      </c>
      <c r="U188" s="8">
        <v>1793363</v>
      </c>
    </row>
    <row r="189" spans="1:21" x14ac:dyDescent="0.2">
      <c r="A189" s="29" t="s">
        <v>37</v>
      </c>
      <c r="B189" s="34" t="s">
        <v>1133</v>
      </c>
      <c r="C189" s="31" t="s">
        <v>3045</v>
      </c>
      <c r="D189" s="16">
        <v>0.75</v>
      </c>
      <c r="E189" s="8">
        <v>4096</v>
      </c>
      <c r="F189" s="16">
        <v>265</v>
      </c>
      <c r="G189" s="8">
        <f t="shared" si="9"/>
        <v>0.935302734375</v>
      </c>
      <c r="H189" s="7">
        <v>0.30519469882577999</v>
      </c>
      <c r="I189" s="17">
        <v>0.99999999873017897</v>
      </c>
      <c r="J189" s="3">
        <v>0.27664702114650402</v>
      </c>
      <c r="K189" s="4">
        <v>0.98964812709406103</v>
      </c>
      <c r="L189" s="7">
        <v>1</v>
      </c>
      <c r="M189" s="1">
        <v>2048</v>
      </c>
      <c r="N189" s="1">
        <v>1024</v>
      </c>
      <c r="O189" s="1">
        <v>64</v>
      </c>
      <c r="P189" s="17">
        <v>1</v>
      </c>
      <c r="Q189" s="3">
        <v>0.26647413605676001</v>
      </c>
      <c r="R189" s="4">
        <v>0.99255521367698996</v>
      </c>
      <c r="S189" s="7">
        <f t="shared" si="7"/>
        <v>-1.017288508974401E-2</v>
      </c>
      <c r="T189" s="17">
        <f t="shared" si="8"/>
        <v>2.9070865829289305E-3</v>
      </c>
      <c r="U189" s="8">
        <v>2093405</v>
      </c>
    </row>
    <row r="190" spans="1:21" x14ac:dyDescent="0.2">
      <c r="A190" s="29" t="s">
        <v>3</v>
      </c>
      <c r="B190" s="34" t="s">
        <v>1134</v>
      </c>
      <c r="C190" s="31" t="s">
        <v>3046</v>
      </c>
      <c r="D190" s="16">
        <v>0</v>
      </c>
      <c r="E190" s="8">
        <v>16384</v>
      </c>
      <c r="F190" s="16">
        <v>8743</v>
      </c>
      <c r="G190" s="8">
        <f t="shared" si="9"/>
        <v>0.46636962890625</v>
      </c>
      <c r="H190" s="7">
        <v>0.52972569516936496</v>
      </c>
      <c r="I190" s="17">
        <v>0.99999999992094002</v>
      </c>
      <c r="J190" s="3">
        <v>0.42585867156875501</v>
      </c>
      <c r="K190" s="4">
        <v>1.0000000000001801</v>
      </c>
      <c r="L190" s="7">
        <v>3</v>
      </c>
      <c r="M190" s="1">
        <v>8192</v>
      </c>
      <c r="N190" s="1">
        <v>4096</v>
      </c>
      <c r="O190" s="1">
        <v>8</v>
      </c>
      <c r="P190" s="17">
        <v>1</v>
      </c>
      <c r="Q190" s="3">
        <v>0.39479867541325703</v>
      </c>
      <c r="R190" s="4">
        <v>1.00000001446483</v>
      </c>
      <c r="S190" s="7">
        <f t="shared" si="7"/>
        <v>-3.1059996155497982E-2</v>
      </c>
      <c r="T190" s="17">
        <f t="shared" si="8"/>
        <v>-1.4464649922274475E-8</v>
      </c>
      <c r="U190" s="8">
        <v>2826010</v>
      </c>
    </row>
    <row r="191" spans="1:21" x14ac:dyDescent="0.2">
      <c r="A191" s="29" t="s">
        <v>43</v>
      </c>
      <c r="B191" s="34" t="s">
        <v>1135</v>
      </c>
      <c r="C191" s="31" t="s">
        <v>3047</v>
      </c>
      <c r="D191" s="16">
        <v>0.25</v>
      </c>
      <c r="E191" s="8">
        <v>8192</v>
      </c>
      <c r="F191" s="16">
        <v>3146</v>
      </c>
      <c r="G191" s="8">
        <f t="shared" si="9"/>
        <v>0.615966796875</v>
      </c>
      <c r="H191" s="7">
        <v>0.40098876584085702</v>
      </c>
      <c r="I191" s="17">
        <v>1</v>
      </c>
      <c r="J191" s="3">
        <v>0.28256004557459502</v>
      </c>
      <c r="K191" s="4">
        <v>0.99995261926413803</v>
      </c>
      <c r="L191" s="7">
        <v>3</v>
      </c>
      <c r="M191" s="1">
        <v>1024</v>
      </c>
      <c r="N191" s="1">
        <v>65536</v>
      </c>
      <c r="O191" s="1">
        <v>32</v>
      </c>
      <c r="P191" s="17">
        <v>1</v>
      </c>
      <c r="Q191" s="3">
        <v>0.28741205504669498</v>
      </c>
      <c r="R191" s="4">
        <v>0.99993124090251395</v>
      </c>
      <c r="S191" s="7">
        <f t="shared" si="7"/>
        <v>4.8520094720999607E-3</v>
      </c>
      <c r="T191" s="17">
        <f t="shared" si="8"/>
        <v>-2.1378361624080355E-5</v>
      </c>
      <c r="U191" s="8">
        <v>48819195</v>
      </c>
    </row>
    <row r="192" spans="1:21" x14ac:dyDescent="0.2">
      <c r="A192" s="29" t="s">
        <v>28</v>
      </c>
      <c r="B192" s="34" t="s">
        <v>1136</v>
      </c>
      <c r="C192" s="31" t="s">
        <v>3048</v>
      </c>
      <c r="D192" s="16">
        <v>0.5</v>
      </c>
      <c r="E192" s="8">
        <v>8192</v>
      </c>
      <c r="F192" s="16">
        <v>114</v>
      </c>
      <c r="G192" s="8">
        <f t="shared" si="9"/>
        <v>0.986083984375</v>
      </c>
      <c r="H192" s="7">
        <v>0.254552271225296</v>
      </c>
      <c r="I192" s="17">
        <v>1.0001549231021001</v>
      </c>
      <c r="J192" s="3">
        <v>0.28705352276271101</v>
      </c>
      <c r="K192" s="4">
        <v>0.997641898315343</v>
      </c>
      <c r="L192" s="7">
        <v>2</v>
      </c>
      <c r="M192" s="1">
        <v>2048</v>
      </c>
      <c r="N192" s="1">
        <v>16384</v>
      </c>
      <c r="O192" s="1">
        <v>16</v>
      </c>
      <c r="P192" s="17">
        <v>1</v>
      </c>
      <c r="Q192" s="3">
        <v>0.29983479373507599</v>
      </c>
      <c r="R192" s="4">
        <v>0.99651687873067196</v>
      </c>
      <c r="S192" s="7">
        <f t="shared" si="7"/>
        <v>-1.2781270972364978E-2</v>
      </c>
      <c r="T192" s="17">
        <f t="shared" si="8"/>
        <v>-1.1250195846710387E-3</v>
      </c>
      <c r="U192" s="8">
        <v>613931</v>
      </c>
    </row>
    <row r="193" spans="1:21" x14ac:dyDescent="0.2">
      <c r="A193" s="29" t="s">
        <v>48</v>
      </c>
      <c r="B193" s="34" t="s">
        <v>1137</v>
      </c>
      <c r="C193" s="31" t="s">
        <v>3049</v>
      </c>
      <c r="D193" s="16">
        <v>0.75</v>
      </c>
      <c r="E193" s="8">
        <v>2048</v>
      </c>
      <c r="F193" s="16">
        <v>599</v>
      </c>
      <c r="G193" s="8">
        <f t="shared" si="9"/>
        <v>0.70751953125</v>
      </c>
      <c r="H193" s="7">
        <v>0.625998076590776</v>
      </c>
      <c r="I193" s="17">
        <v>0.999999999999999</v>
      </c>
      <c r="J193" s="3">
        <v>0.56155770108266401</v>
      </c>
      <c r="K193" s="4">
        <v>0.99155787180135602</v>
      </c>
      <c r="L193" s="7">
        <v>1</v>
      </c>
      <c r="M193" s="1">
        <v>65536</v>
      </c>
      <c r="N193" s="1">
        <v>1024</v>
      </c>
      <c r="O193" s="1">
        <v>32</v>
      </c>
      <c r="P193" s="17">
        <v>1</v>
      </c>
      <c r="Q193" s="3">
        <v>0.55211383915226597</v>
      </c>
      <c r="R193" s="4">
        <v>0.99385034683295204</v>
      </c>
      <c r="S193" s="7">
        <f t="shared" si="7"/>
        <v>-9.4438619303980342E-3</v>
      </c>
      <c r="T193" s="17">
        <f t="shared" si="8"/>
        <v>2.2924750315960196E-3</v>
      </c>
      <c r="U193" s="8">
        <v>2978047</v>
      </c>
    </row>
    <row r="194" spans="1:21" x14ac:dyDescent="0.2">
      <c r="A194" s="29" t="s">
        <v>33</v>
      </c>
      <c r="B194" s="34" t="s">
        <v>1138</v>
      </c>
      <c r="C194" s="31" t="s">
        <v>3050</v>
      </c>
      <c r="D194" s="16">
        <v>1</v>
      </c>
      <c r="E194" s="8">
        <v>1024</v>
      </c>
      <c r="F194" s="16">
        <v>831</v>
      </c>
      <c r="G194" s="8">
        <f t="shared" si="9"/>
        <v>0.1884765625</v>
      </c>
      <c r="H194" s="7">
        <v>0.922540213896065</v>
      </c>
      <c r="I194" s="17">
        <v>0.999999999999997</v>
      </c>
      <c r="J194" s="3">
        <v>0.469693924556495</v>
      </c>
      <c r="K194" s="4">
        <v>0.99873017630808503</v>
      </c>
      <c r="L194" s="7">
        <v>1</v>
      </c>
      <c r="M194" s="1">
        <v>1024</v>
      </c>
      <c r="N194" s="1">
        <v>4096</v>
      </c>
      <c r="O194" s="1">
        <v>8</v>
      </c>
      <c r="P194" s="17">
        <v>1</v>
      </c>
      <c r="Q194" s="3">
        <v>0.53826828878856603</v>
      </c>
      <c r="R194" s="4">
        <v>0.99399066579230599</v>
      </c>
      <c r="S194" s="7">
        <f t="shared" si="7"/>
        <v>6.8574364232071028E-2</v>
      </c>
      <c r="T194" s="17">
        <f t="shared" si="8"/>
        <v>-4.7395105157790329E-3</v>
      </c>
      <c r="U194" s="8">
        <v>2496402</v>
      </c>
    </row>
    <row r="195" spans="1:21" x14ac:dyDescent="0.2">
      <c r="A195" s="29" t="s">
        <v>19</v>
      </c>
      <c r="B195" s="34" t="s">
        <v>1139</v>
      </c>
      <c r="C195" s="31" t="s">
        <v>3051</v>
      </c>
      <c r="D195" s="16">
        <v>1</v>
      </c>
      <c r="E195" s="8">
        <v>128</v>
      </c>
      <c r="F195" s="16">
        <v>59</v>
      </c>
      <c r="G195" s="8">
        <f t="shared" si="9"/>
        <v>0.5390625</v>
      </c>
      <c r="H195" s="7">
        <v>0.78661076103376903</v>
      </c>
      <c r="I195" s="17">
        <v>0.85474303897772397</v>
      </c>
      <c r="J195" s="3">
        <v>0.62290893012451898</v>
      </c>
      <c r="K195" s="4">
        <v>0.86606084127631</v>
      </c>
      <c r="L195" s="7">
        <v>1</v>
      </c>
      <c r="M195" s="1">
        <v>4096</v>
      </c>
      <c r="N195" s="1">
        <v>65536</v>
      </c>
      <c r="O195" s="1">
        <v>64</v>
      </c>
      <c r="P195" s="17">
        <v>1</v>
      </c>
      <c r="Q195" s="3">
        <v>0.72785329739305005</v>
      </c>
      <c r="R195" s="4">
        <v>0.878458861085751</v>
      </c>
      <c r="S195" s="7">
        <f t="shared" si="7"/>
        <v>0.10494436726853107</v>
      </c>
      <c r="T195" s="17">
        <f t="shared" si="8"/>
        <v>-1.2398019809440997E-2</v>
      </c>
      <c r="U195" s="8">
        <v>4525398</v>
      </c>
    </row>
    <row r="196" spans="1:21" x14ac:dyDescent="0.2">
      <c r="A196" s="29" t="s">
        <v>54</v>
      </c>
      <c r="B196" s="34" t="s">
        <v>1140</v>
      </c>
      <c r="C196" s="31" t="s">
        <v>3052</v>
      </c>
      <c r="D196" s="16">
        <v>0.75</v>
      </c>
      <c r="E196" s="8">
        <v>2048</v>
      </c>
      <c r="F196" s="16">
        <v>1474</v>
      </c>
      <c r="G196" s="8">
        <f t="shared" si="9"/>
        <v>0.2802734375</v>
      </c>
      <c r="H196" s="7">
        <v>0.83427465755078301</v>
      </c>
      <c r="I196" s="17">
        <v>0.999999999999999</v>
      </c>
      <c r="J196" s="3">
        <v>0.53685091842559396</v>
      </c>
      <c r="K196" s="4">
        <v>0.99601875562210496</v>
      </c>
      <c r="L196" s="7">
        <v>2</v>
      </c>
      <c r="M196" s="1">
        <v>16384</v>
      </c>
      <c r="N196" s="1">
        <v>8192</v>
      </c>
      <c r="O196" s="1">
        <v>64</v>
      </c>
      <c r="P196" s="17">
        <v>1</v>
      </c>
      <c r="Q196" s="3">
        <v>0.56552301379984504</v>
      </c>
      <c r="R196" s="4">
        <v>0.99680194897930297</v>
      </c>
      <c r="S196" s="7">
        <f t="shared" ref="S196:S259" si="10">ABS(H196-J196)-ABS(H196-Q196)</f>
        <v>2.8672095374251083E-2</v>
      </c>
      <c r="T196" s="17">
        <f t="shared" ref="T196:T259" si="11">ABS(I196-K196)-ABS(I196-R196)</f>
        <v>7.8319335719800875E-4</v>
      </c>
      <c r="U196" s="8">
        <v>52494260</v>
      </c>
    </row>
    <row r="197" spans="1:21" x14ac:dyDescent="0.2">
      <c r="A197" s="29" t="s">
        <v>40</v>
      </c>
      <c r="B197" s="34" t="s">
        <v>1141</v>
      </c>
      <c r="C197" s="31" t="s">
        <v>3053</v>
      </c>
      <c r="D197" s="16">
        <v>1</v>
      </c>
      <c r="E197" s="8">
        <v>256</v>
      </c>
      <c r="F197" s="16">
        <v>148</v>
      </c>
      <c r="G197" s="8">
        <f t="shared" si="9"/>
        <v>0.421875</v>
      </c>
      <c r="H197" s="7">
        <v>0.72709295145407304</v>
      </c>
      <c r="I197" s="17">
        <v>0.62393393192143598</v>
      </c>
      <c r="J197" s="3">
        <v>0.64376831076768903</v>
      </c>
      <c r="K197" s="4">
        <v>0.89488736315120299</v>
      </c>
      <c r="L197" s="7">
        <v>3</v>
      </c>
      <c r="M197" s="1">
        <v>4096</v>
      </c>
      <c r="N197" s="1">
        <v>65536</v>
      </c>
      <c r="O197" s="1">
        <v>64</v>
      </c>
      <c r="P197" s="17">
        <v>1</v>
      </c>
      <c r="Q197" s="3">
        <v>0.673862729101115</v>
      </c>
      <c r="R197" s="4">
        <v>0.85101987299501702</v>
      </c>
      <c r="S197" s="7">
        <f t="shared" si="10"/>
        <v>3.0094418333425965E-2</v>
      </c>
      <c r="T197" s="17">
        <f t="shared" si="11"/>
        <v>4.3867490156185962E-2</v>
      </c>
      <c r="U197" s="8">
        <v>13963731</v>
      </c>
    </row>
    <row r="198" spans="1:21" x14ac:dyDescent="0.2">
      <c r="A198" s="29" t="s">
        <v>53</v>
      </c>
      <c r="B198" s="34" t="s">
        <v>1142</v>
      </c>
      <c r="C198" s="31" t="s">
        <v>3054</v>
      </c>
      <c r="D198" s="16">
        <v>0.5</v>
      </c>
      <c r="E198" s="8">
        <v>16384</v>
      </c>
      <c r="F198" s="16">
        <v>6790</v>
      </c>
      <c r="G198" s="8">
        <f t="shared" si="9"/>
        <v>0.5855712890625</v>
      </c>
      <c r="H198" s="7">
        <v>0.51242657148637905</v>
      </c>
      <c r="I198" s="17">
        <v>1</v>
      </c>
      <c r="J198" s="3">
        <v>0.440794247360136</v>
      </c>
      <c r="K198" s="4">
        <v>0.99993575960215297</v>
      </c>
      <c r="L198" s="7">
        <v>2</v>
      </c>
      <c r="M198" s="1">
        <v>2048</v>
      </c>
      <c r="N198" s="1">
        <v>8192</v>
      </c>
      <c r="O198" s="1">
        <v>16</v>
      </c>
      <c r="P198" s="17">
        <v>1</v>
      </c>
      <c r="Q198" s="3">
        <v>0.422028400315001</v>
      </c>
      <c r="R198" s="4">
        <v>0.99995830392231599</v>
      </c>
      <c r="S198" s="7">
        <f t="shared" si="10"/>
        <v>-1.8765847045135009E-2</v>
      </c>
      <c r="T198" s="17">
        <f t="shared" si="11"/>
        <v>2.2544320163020437E-5</v>
      </c>
      <c r="U198" s="8">
        <v>3987243</v>
      </c>
    </row>
    <row r="199" spans="1:21" x14ac:dyDescent="0.2">
      <c r="A199" s="29" t="s">
        <v>54</v>
      </c>
      <c r="B199" s="34" t="s">
        <v>1143</v>
      </c>
      <c r="C199" s="31" t="s">
        <v>3055</v>
      </c>
      <c r="D199" s="16">
        <v>0.5</v>
      </c>
      <c r="E199" s="8">
        <v>128</v>
      </c>
      <c r="F199" s="16">
        <v>117</v>
      </c>
      <c r="G199" s="8">
        <f t="shared" si="9"/>
        <v>8.59375E-2</v>
      </c>
      <c r="H199" s="7">
        <v>1</v>
      </c>
      <c r="I199" s="17">
        <v>0.79064516405412899</v>
      </c>
      <c r="J199" s="3">
        <v>0.42083900148909797</v>
      </c>
      <c r="K199" s="4">
        <v>0.70971038076441195</v>
      </c>
      <c r="L199" s="7">
        <v>2</v>
      </c>
      <c r="M199" s="1">
        <v>8192</v>
      </c>
      <c r="N199" s="1">
        <v>8192</v>
      </c>
      <c r="O199" s="1">
        <v>8</v>
      </c>
      <c r="P199" s="17">
        <v>1</v>
      </c>
      <c r="Q199" s="3">
        <v>0.54412702016521897</v>
      </c>
      <c r="R199" s="4">
        <v>0.72875167313676303</v>
      </c>
      <c r="S199" s="7">
        <f t="shared" si="10"/>
        <v>0.12328801867612105</v>
      </c>
      <c r="T199" s="17">
        <f t="shared" si="11"/>
        <v>1.9041292372351082E-2</v>
      </c>
      <c r="U199" s="8">
        <v>494595</v>
      </c>
    </row>
    <row r="200" spans="1:21" x14ac:dyDescent="0.2">
      <c r="A200" s="29" t="s">
        <v>25</v>
      </c>
      <c r="B200" s="34" t="s">
        <v>1144</v>
      </c>
      <c r="C200" s="31" t="s">
        <v>3056</v>
      </c>
      <c r="D200" s="16">
        <v>1</v>
      </c>
      <c r="E200" s="8">
        <v>128</v>
      </c>
      <c r="F200" s="16">
        <v>1</v>
      </c>
      <c r="G200" s="8">
        <f t="shared" si="9"/>
        <v>0.9921875</v>
      </c>
      <c r="H200" s="7">
        <v>1</v>
      </c>
      <c r="I200" s="17">
        <v>1</v>
      </c>
      <c r="J200" s="3">
        <v>1</v>
      </c>
      <c r="K200" s="4">
        <v>1</v>
      </c>
      <c r="L200" s="7">
        <v>2</v>
      </c>
      <c r="M200" s="1">
        <v>4096</v>
      </c>
      <c r="N200" s="1">
        <v>8192</v>
      </c>
      <c r="O200" s="1">
        <v>16</v>
      </c>
      <c r="P200" s="17">
        <v>1</v>
      </c>
      <c r="Q200" s="3">
        <v>1</v>
      </c>
      <c r="R200" s="4">
        <v>1</v>
      </c>
      <c r="S200" s="7">
        <f t="shared" si="10"/>
        <v>0</v>
      </c>
      <c r="T200" s="17">
        <f t="shared" si="11"/>
        <v>0</v>
      </c>
      <c r="U200" s="8">
        <v>20929</v>
      </c>
    </row>
    <row r="201" spans="1:21" x14ac:dyDescent="0.2">
      <c r="A201" s="29" t="s">
        <v>17</v>
      </c>
      <c r="B201" s="34" t="s">
        <v>1145</v>
      </c>
      <c r="C201" s="31" t="s">
        <v>3057</v>
      </c>
      <c r="D201" s="16">
        <v>1</v>
      </c>
      <c r="E201" s="8">
        <v>128</v>
      </c>
      <c r="F201" s="16">
        <v>111</v>
      </c>
      <c r="G201" s="8">
        <f t="shared" si="9"/>
        <v>0.1328125</v>
      </c>
      <c r="H201" s="7">
        <v>0.91129433880632105</v>
      </c>
      <c r="I201" s="17">
        <v>0.77959944635309297</v>
      </c>
      <c r="J201" s="3">
        <v>0.44554491185653899</v>
      </c>
      <c r="K201" s="4">
        <v>0.92501069933100299</v>
      </c>
      <c r="L201" s="7">
        <v>1</v>
      </c>
      <c r="M201" s="1">
        <v>8192</v>
      </c>
      <c r="N201" s="1">
        <v>2048</v>
      </c>
      <c r="O201" s="1">
        <v>64</v>
      </c>
      <c r="P201" s="17">
        <v>1</v>
      </c>
      <c r="Q201" s="3">
        <v>0.53146790373948305</v>
      </c>
      <c r="R201" s="4">
        <v>0.92214993414025404</v>
      </c>
      <c r="S201" s="7">
        <f t="shared" si="10"/>
        <v>8.5922991882944055E-2</v>
      </c>
      <c r="T201" s="17">
        <f t="shared" si="11"/>
        <v>2.8607651907489595E-3</v>
      </c>
      <c r="U201" s="8">
        <v>3171668</v>
      </c>
    </row>
    <row r="202" spans="1:21" x14ac:dyDescent="0.2">
      <c r="A202" s="29" t="s">
        <v>26</v>
      </c>
      <c r="B202" s="34" t="s">
        <v>1146</v>
      </c>
      <c r="C202" s="31" t="s">
        <v>3058</v>
      </c>
      <c r="D202" s="16">
        <v>1</v>
      </c>
      <c r="E202" s="8">
        <v>2048</v>
      </c>
      <c r="F202" s="16">
        <v>1459</v>
      </c>
      <c r="G202" s="8">
        <f t="shared" si="9"/>
        <v>0.28759765625</v>
      </c>
      <c r="H202" s="7">
        <v>0.65237588353737297</v>
      </c>
      <c r="I202" s="17">
        <v>0.99999999999991296</v>
      </c>
      <c r="J202" s="3">
        <v>0.30470595202982997</v>
      </c>
      <c r="K202" s="4">
        <v>0.99219717910928495</v>
      </c>
      <c r="L202" s="7">
        <v>2</v>
      </c>
      <c r="M202" s="1">
        <v>65536</v>
      </c>
      <c r="N202" s="1">
        <v>1024</v>
      </c>
      <c r="O202" s="1">
        <v>16</v>
      </c>
      <c r="P202" s="17">
        <v>1</v>
      </c>
      <c r="Q202" s="3">
        <v>0.28555814804333202</v>
      </c>
      <c r="R202" s="4">
        <v>0.99434909501478697</v>
      </c>
      <c r="S202" s="7">
        <f t="shared" si="10"/>
        <v>-1.9147803986497958E-2</v>
      </c>
      <c r="T202" s="17">
        <f t="shared" si="11"/>
        <v>2.151915905502011E-3</v>
      </c>
      <c r="U202" s="8">
        <v>3149117</v>
      </c>
    </row>
    <row r="203" spans="1:21" x14ac:dyDescent="0.2">
      <c r="A203" s="29" t="s">
        <v>34</v>
      </c>
      <c r="B203" s="34" t="s">
        <v>1147</v>
      </c>
      <c r="C203" s="31" t="s">
        <v>3059</v>
      </c>
      <c r="D203" s="16">
        <v>0.75</v>
      </c>
      <c r="E203" s="8">
        <v>128</v>
      </c>
      <c r="F203" s="16">
        <v>71</v>
      </c>
      <c r="G203" s="8">
        <f t="shared" si="9"/>
        <v>0.4453125</v>
      </c>
      <c r="H203" s="7">
        <v>0.95456917705873401</v>
      </c>
      <c r="I203" s="17">
        <v>0.72679161650656199</v>
      </c>
      <c r="J203" s="3">
        <v>0.72199913854747699</v>
      </c>
      <c r="K203" s="4">
        <v>0.79854393986694505</v>
      </c>
      <c r="L203" s="7">
        <v>3</v>
      </c>
      <c r="M203" s="1">
        <v>32768</v>
      </c>
      <c r="N203" s="1">
        <v>65536</v>
      </c>
      <c r="O203" s="1">
        <v>64</v>
      </c>
      <c r="P203" s="17">
        <v>1</v>
      </c>
      <c r="Q203" s="3">
        <v>0.74875047111098902</v>
      </c>
      <c r="R203" s="4">
        <v>0.777580027243015</v>
      </c>
      <c r="S203" s="7">
        <f t="shared" si="10"/>
        <v>2.6751332563512031E-2</v>
      </c>
      <c r="T203" s="17">
        <f t="shared" si="11"/>
        <v>2.0963912623930048E-2</v>
      </c>
      <c r="U203" s="8">
        <v>1525994</v>
      </c>
    </row>
    <row r="204" spans="1:21" x14ac:dyDescent="0.2">
      <c r="A204" s="29" t="s">
        <v>0</v>
      </c>
      <c r="B204" s="34" t="s">
        <v>1148</v>
      </c>
      <c r="C204" s="31" t="s">
        <v>3060</v>
      </c>
      <c r="D204" s="16">
        <v>0.5</v>
      </c>
      <c r="E204" s="8">
        <v>2048</v>
      </c>
      <c r="F204" s="16">
        <v>1018</v>
      </c>
      <c r="G204" s="8">
        <f t="shared" si="9"/>
        <v>0.5029296875</v>
      </c>
      <c r="H204" s="7">
        <v>0.459454957007219</v>
      </c>
      <c r="I204" s="17">
        <v>0.999999999999998</v>
      </c>
      <c r="J204" s="3">
        <v>0.268385421806974</v>
      </c>
      <c r="K204" s="4">
        <v>0.995972536502025</v>
      </c>
      <c r="L204" s="7">
        <v>2</v>
      </c>
      <c r="M204" s="1">
        <v>1024</v>
      </c>
      <c r="N204" s="1">
        <v>65536</v>
      </c>
      <c r="O204" s="1">
        <v>8</v>
      </c>
      <c r="P204" s="17">
        <v>1</v>
      </c>
      <c r="Q204" s="3">
        <v>0.29995548501628699</v>
      </c>
      <c r="R204" s="4">
        <v>0.99439084942787204</v>
      </c>
      <c r="S204" s="7">
        <f t="shared" si="10"/>
        <v>3.1570063209312993E-2</v>
      </c>
      <c r="T204" s="17">
        <f t="shared" si="11"/>
        <v>-1.5816870741529598E-3</v>
      </c>
      <c r="U204" s="8">
        <v>8805528</v>
      </c>
    </row>
    <row r="205" spans="1:21" x14ac:dyDescent="0.2">
      <c r="A205" s="29" t="s">
        <v>15</v>
      </c>
      <c r="B205" s="34" t="s">
        <v>1149</v>
      </c>
      <c r="C205" s="31" t="s">
        <v>3061</v>
      </c>
      <c r="D205" s="16">
        <v>1</v>
      </c>
      <c r="E205" s="8">
        <v>256</v>
      </c>
      <c r="F205" s="16">
        <v>2</v>
      </c>
      <c r="G205" s="8">
        <f t="shared" si="9"/>
        <v>0.9921875</v>
      </c>
      <c r="H205" s="7">
        <v>0.58975451230145803</v>
      </c>
      <c r="I205" s="17">
        <v>1</v>
      </c>
      <c r="J205" s="3">
        <v>0.58975451230145803</v>
      </c>
      <c r="K205" s="4">
        <v>0.84089641525371395</v>
      </c>
      <c r="L205" s="7">
        <v>2</v>
      </c>
      <c r="M205" s="1">
        <v>65536</v>
      </c>
      <c r="N205" s="1">
        <v>16384</v>
      </c>
      <c r="O205" s="1">
        <v>32</v>
      </c>
      <c r="P205" s="17">
        <v>1</v>
      </c>
      <c r="Q205" s="3">
        <v>0.58975451230145803</v>
      </c>
      <c r="R205" s="4">
        <v>0.84089641525371395</v>
      </c>
      <c r="S205" s="7">
        <f t="shared" si="10"/>
        <v>0</v>
      </c>
      <c r="T205" s="17">
        <f t="shared" si="11"/>
        <v>0</v>
      </c>
      <c r="U205" s="8">
        <v>158880</v>
      </c>
    </row>
    <row r="206" spans="1:21" x14ac:dyDescent="0.2">
      <c r="A206" s="29" t="s">
        <v>0</v>
      </c>
      <c r="B206" s="34" t="s">
        <v>1150</v>
      </c>
      <c r="C206" s="31" t="s">
        <v>3062</v>
      </c>
      <c r="D206" s="16">
        <v>0</v>
      </c>
      <c r="E206" s="8">
        <v>4096</v>
      </c>
      <c r="F206" s="16">
        <v>1793</v>
      </c>
      <c r="G206" s="8">
        <f t="shared" si="9"/>
        <v>0.562255859375</v>
      </c>
      <c r="H206" s="7">
        <v>0.40372733812629902</v>
      </c>
      <c r="I206" s="17">
        <v>1.00000008889667</v>
      </c>
      <c r="J206" s="3">
        <v>0.244026214890711</v>
      </c>
      <c r="K206" s="4">
        <v>1.00053594313481</v>
      </c>
      <c r="L206" s="7">
        <v>1</v>
      </c>
      <c r="M206" s="1">
        <v>65536</v>
      </c>
      <c r="N206" s="1">
        <v>32768</v>
      </c>
      <c r="O206" s="1">
        <v>16</v>
      </c>
      <c r="P206" s="17">
        <v>1</v>
      </c>
      <c r="Q206" s="3">
        <v>0.26066950215089402</v>
      </c>
      <c r="R206" s="4">
        <v>1.0000811383263</v>
      </c>
      <c r="S206" s="7">
        <f t="shared" si="10"/>
        <v>1.6643287260183021E-2</v>
      </c>
      <c r="T206" s="17">
        <f t="shared" si="11"/>
        <v>4.5480480851001204E-4</v>
      </c>
      <c r="U206" s="8">
        <v>22169076</v>
      </c>
    </row>
    <row r="207" spans="1:21" x14ac:dyDescent="0.2">
      <c r="A207" s="29" t="s">
        <v>6</v>
      </c>
      <c r="B207" s="34" t="s">
        <v>1151</v>
      </c>
      <c r="C207" s="31" t="s">
        <v>3063</v>
      </c>
      <c r="D207" s="16">
        <v>1</v>
      </c>
      <c r="E207" s="8">
        <v>16384</v>
      </c>
      <c r="F207" s="16">
        <v>2</v>
      </c>
      <c r="G207" s="8">
        <f t="shared" si="9"/>
        <v>0.9998779296875</v>
      </c>
      <c r="H207" s="7">
        <v>0.499999999999999</v>
      </c>
      <c r="I207" s="17">
        <v>1</v>
      </c>
      <c r="J207" s="3">
        <v>0.62996052494743604</v>
      </c>
      <c r="K207" s="4">
        <v>1</v>
      </c>
      <c r="L207" s="7">
        <v>2</v>
      </c>
      <c r="M207" s="1">
        <v>16384</v>
      </c>
      <c r="N207" s="1">
        <v>8192</v>
      </c>
      <c r="O207" s="1">
        <v>8</v>
      </c>
      <c r="P207" s="17">
        <v>1</v>
      </c>
      <c r="Q207" s="3">
        <v>0.62996052494743604</v>
      </c>
      <c r="R207" s="4">
        <v>1</v>
      </c>
      <c r="S207" s="7">
        <f t="shared" si="10"/>
        <v>0</v>
      </c>
      <c r="T207" s="17">
        <f t="shared" si="11"/>
        <v>0</v>
      </c>
      <c r="U207" s="8">
        <v>791183</v>
      </c>
    </row>
    <row r="208" spans="1:21" x14ac:dyDescent="0.2">
      <c r="A208" s="29" t="s">
        <v>34</v>
      </c>
      <c r="B208" s="34" t="s">
        <v>1152</v>
      </c>
      <c r="C208" s="31" t="s">
        <v>3064</v>
      </c>
      <c r="D208" s="16">
        <v>1</v>
      </c>
      <c r="E208" s="8">
        <v>128</v>
      </c>
      <c r="F208" s="16">
        <v>71</v>
      </c>
      <c r="G208" s="8">
        <f t="shared" si="9"/>
        <v>0.4453125</v>
      </c>
      <c r="H208" s="7">
        <v>0.98774256359295098</v>
      </c>
      <c r="I208" s="17">
        <v>0.86041456019126605</v>
      </c>
      <c r="J208" s="3">
        <v>0.70129629568197904</v>
      </c>
      <c r="K208" s="4">
        <v>0.88741164999946398</v>
      </c>
      <c r="L208" s="7">
        <v>2</v>
      </c>
      <c r="M208" s="1">
        <v>16384</v>
      </c>
      <c r="N208" s="1">
        <v>8192</v>
      </c>
      <c r="O208" s="1">
        <v>32</v>
      </c>
      <c r="P208" s="17">
        <v>1</v>
      </c>
      <c r="Q208" s="3">
        <v>0.81905244339206595</v>
      </c>
      <c r="R208" s="4">
        <v>0.90702581023100504</v>
      </c>
      <c r="S208" s="7">
        <f t="shared" si="10"/>
        <v>0.11775614771008691</v>
      </c>
      <c r="T208" s="17">
        <f t="shared" si="11"/>
        <v>-1.9614160231541056E-2</v>
      </c>
      <c r="U208" s="8">
        <v>1040258</v>
      </c>
    </row>
    <row r="209" spans="1:21" x14ac:dyDescent="0.2">
      <c r="A209" s="29" t="s">
        <v>16</v>
      </c>
      <c r="B209" s="34" t="s">
        <v>1153</v>
      </c>
      <c r="C209" s="31" t="s">
        <v>3065</v>
      </c>
      <c r="D209" s="16">
        <v>0.5</v>
      </c>
      <c r="E209" s="8">
        <v>2048</v>
      </c>
      <c r="F209" s="16">
        <v>508</v>
      </c>
      <c r="G209" s="8">
        <f t="shared" si="9"/>
        <v>0.751953125</v>
      </c>
      <c r="H209" s="7">
        <v>0.37888515958970298</v>
      </c>
      <c r="I209" s="17">
        <v>0.999999999999997</v>
      </c>
      <c r="J209" s="3">
        <v>0.35025736424196102</v>
      </c>
      <c r="K209" s="4">
        <v>0.98955131039250799</v>
      </c>
      <c r="L209" s="7">
        <v>3</v>
      </c>
      <c r="M209" s="1">
        <v>4096</v>
      </c>
      <c r="N209" s="1">
        <v>1024</v>
      </c>
      <c r="O209" s="1">
        <v>64</v>
      </c>
      <c r="P209" s="17">
        <v>1</v>
      </c>
      <c r="Q209" s="3">
        <v>0.34043147529975398</v>
      </c>
      <c r="R209" s="4">
        <v>0.99521883663500699</v>
      </c>
      <c r="S209" s="7">
        <f t="shared" si="10"/>
        <v>-9.8258889422070395E-3</v>
      </c>
      <c r="T209" s="17">
        <f t="shared" si="11"/>
        <v>5.6675262424989992E-3</v>
      </c>
      <c r="U209" s="8">
        <v>3424212</v>
      </c>
    </row>
    <row r="210" spans="1:21" x14ac:dyDescent="0.2">
      <c r="A210" s="29" t="s">
        <v>38</v>
      </c>
      <c r="B210" s="34" t="s">
        <v>1154</v>
      </c>
      <c r="C210" s="31" t="s">
        <v>3066</v>
      </c>
      <c r="D210" s="16">
        <v>1</v>
      </c>
      <c r="E210" s="8">
        <v>128</v>
      </c>
      <c r="F210" s="16">
        <v>99</v>
      </c>
      <c r="G210" s="8">
        <f t="shared" si="9"/>
        <v>0.2265625</v>
      </c>
      <c r="H210" s="7">
        <v>0.87634024435604296</v>
      </c>
      <c r="I210" s="17">
        <v>0.70116828999236902</v>
      </c>
      <c r="J210" s="3">
        <v>0.51723560113812495</v>
      </c>
      <c r="K210" s="4">
        <v>0.83698904824304499</v>
      </c>
      <c r="L210" s="7">
        <v>3</v>
      </c>
      <c r="M210" s="1">
        <v>2048</v>
      </c>
      <c r="N210" s="1">
        <v>4096</v>
      </c>
      <c r="O210" s="1">
        <v>16</v>
      </c>
      <c r="P210" s="17">
        <v>1</v>
      </c>
      <c r="Q210" s="3">
        <v>0.53537967053439295</v>
      </c>
      <c r="R210" s="4">
        <v>0.81872588585714401</v>
      </c>
      <c r="S210" s="7">
        <f t="shared" si="10"/>
        <v>1.8144069396268003E-2</v>
      </c>
      <c r="T210" s="17">
        <f t="shared" si="11"/>
        <v>1.8263162385900977E-2</v>
      </c>
      <c r="U210" s="8">
        <v>828080</v>
      </c>
    </row>
    <row r="211" spans="1:21" x14ac:dyDescent="0.2">
      <c r="A211" s="29" t="s">
        <v>13</v>
      </c>
      <c r="B211" s="34" t="s">
        <v>1155</v>
      </c>
      <c r="C211" s="31" t="s">
        <v>3067</v>
      </c>
      <c r="D211" s="16">
        <v>1</v>
      </c>
      <c r="E211" s="8">
        <v>8192</v>
      </c>
      <c r="F211" s="16">
        <v>5262</v>
      </c>
      <c r="G211" s="8">
        <f t="shared" si="9"/>
        <v>0.357666015625</v>
      </c>
      <c r="H211" s="7">
        <v>0.66554033537090396</v>
      </c>
      <c r="I211" s="17">
        <v>1</v>
      </c>
      <c r="J211" s="3">
        <v>0.48050926076957601</v>
      </c>
      <c r="K211" s="4">
        <v>0.99871325114137999</v>
      </c>
      <c r="L211" s="7">
        <v>1</v>
      </c>
      <c r="M211" s="1">
        <v>16384</v>
      </c>
      <c r="N211" s="1">
        <v>1024</v>
      </c>
      <c r="O211" s="1">
        <v>16</v>
      </c>
      <c r="P211" s="17">
        <v>1</v>
      </c>
      <c r="Q211" s="3">
        <v>0.40946285584770797</v>
      </c>
      <c r="R211" s="4">
        <v>0.99965123230855701</v>
      </c>
      <c r="S211" s="7">
        <f t="shared" si="10"/>
        <v>-7.1046404921868034E-2</v>
      </c>
      <c r="T211" s="17">
        <f t="shared" si="11"/>
        <v>9.3798116717702662E-4</v>
      </c>
      <c r="U211" s="8">
        <v>3119510</v>
      </c>
    </row>
    <row r="212" spans="1:21" x14ac:dyDescent="0.2">
      <c r="A212" s="29" t="s">
        <v>34</v>
      </c>
      <c r="B212" s="34" t="s">
        <v>955</v>
      </c>
      <c r="C212" s="31" t="s">
        <v>2867</v>
      </c>
      <c r="D212" s="16">
        <v>0</v>
      </c>
      <c r="E212" s="8">
        <v>128</v>
      </c>
      <c r="F212" s="16">
        <v>71</v>
      </c>
      <c r="G212" s="8">
        <f t="shared" si="9"/>
        <v>0.4453125</v>
      </c>
      <c r="H212" s="7">
        <v>1.00000000000307</v>
      </c>
      <c r="I212" s="17">
        <v>0.75760577534207296</v>
      </c>
      <c r="J212" s="3">
        <v>0.82947015623592302</v>
      </c>
      <c r="K212" s="4">
        <v>0.91285816376857798</v>
      </c>
      <c r="L212" s="7">
        <v>2</v>
      </c>
      <c r="M212" s="1">
        <v>65536</v>
      </c>
      <c r="N212" s="1">
        <v>8192</v>
      </c>
      <c r="O212" s="1">
        <v>32</v>
      </c>
      <c r="P212" s="17">
        <v>1</v>
      </c>
      <c r="Q212" s="3">
        <v>0.880632712385921</v>
      </c>
      <c r="R212" s="4">
        <v>0.84750230275729499</v>
      </c>
      <c r="S212" s="7">
        <f t="shared" si="10"/>
        <v>5.1162556149997984E-2</v>
      </c>
      <c r="T212" s="17">
        <f t="shared" si="11"/>
        <v>6.535586101128299E-2</v>
      </c>
      <c r="U212" s="8">
        <v>985209</v>
      </c>
    </row>
    <row r="213" spans="1:21" x14ac:dyDescent="0.2">
      <c r="A213" s="29" t="s">
        <v>24</v>
      </c>
      <c r="B213" s="34" t="s">
        <v>1156</v>
      </c>
      <c r="C213" s="31" t="s">
        <v>3068</v>
      </c>
      <c r="D213" s="16">
        <v>0</v>
      </c>
      <c r="E213" s="8">
        <v>256</v>
      </c>
      <c r="F213" s="16">
        <v>43</v>
      </c>
      <c r="G213" s="8">
        <f t="shared" si="9"/>
        <v>0.83203125</v>
      </c>
      <c r="H213" s="7">
        <v>0.693943060268013</v>
      </c>
      <c r="I213" s="17">
        <v>1</v>
      </c>
      <c r="J213" s="3">
        <v>0.64799836169639702</v>
      </c>
      <c r="K213" s="4">
        <v>0.99816160830729606</v>
      </c>
      <c r="L213" s="7">
        <v>3</v>
      </c>
      <c r="M213" s="1">
        <v>2048</v>
      </c>
      <c r="N213" s="1">
        <v>2048</v>
      </c>
      <c r="O213" s="1">
        <v>32</v>
      </c>
      <c r="P213" s="17">
        <v>1</v>
      </c>
      <c r="Q213" s="3">
        <v>0.661338635767034</v>
      </c>
      <c r="R213" s="4">
        <v>0.99960908922759795</v>
      </c>
      <c r="S213" s="7">
        <f t="shared" si="10"/>
        <v>1.3340274070636982E-2</v>
      </c>
      <c r="T213" s="17">
        <f t="shared" si="11"/>
        <v>1.4474809203018912E-3</v>
      </c>
      <c r="U213" s="8">
        <v>963865</v>
      </c>
    </row>
    <row r="214" spans="1:21" x14ac:dyDescent="0.2">
      <c r="A214" s="29" t="s">
        <v>24</v>
      </c>
      <c r="B214" s="34" t="s">
        <v>1157</v>
      </c>
      <c r="C214" s="31" t="s">
        <v>3069</v>
      </c>
      <c r="D214" s="16">
        <v>0</v>
      </c>
      <c r="E214" s="8">
        <v>4096</v>
      </c>
      <c r="F214" s="16">
        <v>126</v>
      </c>
      <c r="G214" s="8">
        <f t="shared" si="9"/>
        <v>0.96923828125</v>
      </c>
      <c r="H214" s="7">
        <v>0.20741126507957</v>
      </c>
      <c r="I214" s="17">
        <v>0.999999999999999</v>
      </c>
      <c r="J214" s="3">
        <v>0.199796333449275</v>
      </c>
      <c r="K214" s="4">
        <v>1.0080991083900099</v>
      </c>
      <c r="L214" s="7">
        <v>3</v>
      </c>
      <c r="M214" s="1">
        <v>1024</v>
      </c>
      <c r="N214" s="1">
        <v>8192</v>
      </c>
      <c r="O214" s="1">
        <v>16</v>
      </c>
      <c r="P214" s="17">
        <v>1</v>
      </c>
      <c r="Q214" s="3">
        <v>0.199830554035204</v>
      </c>
      <c r="R214" s="4">
        <v>1.01229027659247</v>
      </c>
      <c r="S214" s="7">
        <f t="shared" si="10"/>
        <v>3.4220585929001235E-5</v>
      </c>
      <c r="T214" s="17">
        <f t="shared" si="11"/>
        <v>-4.1911682024600161E-3</v>
      </c>
      <c r="U214" s="8">
        <v>611551</v>
      </c>
    </row>
    <row r="215" spans="1:21" x14ac:dyDescent="0.2">
      <c r="A215" s="29" t="s">
        <v>13</v>
      </c>
      <c r="B215" s="34" t="s">
        <v>1158</v>
      </c>
      <c r="C215" s="31" t="s">
        <v>3070</v>
      </c>
      <c r="D215" s="16">
        <v>0.75</v>
      </c>
      <c r="E215" s="8">
        <v>256</v>
      </c>
      <c r="F215" s="16">
        <v>220</v>
      </c>
      <c r="G215" s="8">
        <f t="shared" si="9"/>
        <v>0.140625</v>
      </c>
      <c r="H215" s="7">
        <v>0.942559628179507</v>
      </c>
      <c r="I215" s="17">
        <v>0.86489583540816795</v>
      </c>
      <c r="J215" s="3">
        <v>0.507149957515866</v>
      </c>
      <c r="K215" s="4">
        <v>0.90388162263663496</v>
      </c>
      <c r="L215" s="7">
        <v>1</v>
      </c>
      <c r="M215" s="1">
        <v>32768</v>
      </c>
      <c r="N215" s="1">
        <v>65536</v>
      </c>
      <c r="O215" s="1">
        <v>32</v>
      </c>
      <c r="P215" s="17">
        <v>1</v>
      </c>
      <c r="Q215" s="3">
        <v>0.73236553068803401</v>
      </c>
      <c r="R215" s="4">
        <v>0.87953797539795697</v>
      </c>
      <c r="S215" s="7">
        <f t="shared" si="10"/>
        <v>0.225215573172168</v>
      </c>
      <c r="T215" s="17">
        <f t="shared" si="11"/>
        <v>2.434364723867799E-2</v>
      </c>
      <c r="U215" s="8">
        <v>78907549</v>
      </c>
    </row>
    <row r="216" spans="1:21" x14ac:dyDescent="0.2">
      <c r="A216" s="29" t="s">
        <v>16</v>
      </c>
      <c r="B216" s="34" t="s">
        <v>1159</v>
      </c>
      <c r="C216" s="31" t="s">
        <v>3071</v>
      </c>
      <c r="D216" s="16">
        <v>0.75</v>
      </c>
      <c r="E216" s="8">
        <v>512</v>
      </c>
      <c r="F216" s="16">
        <v>140</v>
      </c>
      <c r="G216" s="8">
        <f t="shared" si="9"/>
        <v>0.7265625</v>
      </c>
      <c r="H216" s="7">
        <v>0.57114162809719204</v>
      </c>
      <c r="I216" s="17">
        <v>1</v>
      </c>
      <c r="J216" s="3">
        <v>0.49757343839797002</v>
      </c>
      <c r="K216" s="4">
        <v>1.00039863156269</v>
      </c>
      <c r="L216" s="7">
        <v>1</v>
      </c>
      <c r="M216" s="1">
        <v>8192</v>
      </c>
      <c r="N216" s="1">
        <v>65536</v>
      </c>
      <c r="O216" s="1">
        <v>32</v>
      </c>
      <c r="P216" s="17">
        <v>1</v>
      </c>
      <c r="Q216" s="3">
        <v>0.54095240591629301</v>
      </c>
      <c r="R216" s="4">
        <v>0.99961994827756095</v>
      </c>
      <c r="S216" s="7">
        <f t="shared" si="10"/>
        <v>4.3378967518322986E-2</v>
      </c>
      <c r="T216" s="17">
        <f t="shared" si="11"/>
        <v>1.8579840250998458E-5</v>
      </c>
      <c r="U216" s="8">
        <v>4376493</v>
      </c>
    </row>
    <row r="217" spans="1:21" x14ac:dyDescent="0.2">
      <c r="A217" s="29" t="s">
        <v>41</v>
      </c>
      <c r="B217" s="34" t="s">
        <v>1160</v>
      </c>
      <c r="C217" s="31" t="s">
        <v>3072</v>
      </c>
      <c r="D217" s="16">
        <v>0.75</v>
      </c>
      <c r="E217" s="8">
        <v>8192</v>
      </c>
      <c r="F217" s="16">
        <v>11</v>
      </c>
      <c r="G217" s="8">
        <f t="shared" si="9"/>
        <v>0.9986572265625</v>
      </c>
      <c r="H217" s="7">
        <v>0.20710678118654699</v>
      </c>
      <c r="I217" s="17">
        <v>1</v>
      </c>
      <c r="J217" s="3">
        <v>0.30885864835155702</v>
      </c>
      <c r="K217" s="4">
        <v>1</v>
      </c>
      <c r="L217" s="7">
        <v>3</v>
      </c>
      <c r="M217" s="1">
        <v>32768</v>
      </c>
      <c r="N217" s="1">
        <v>2048</v>
      </c>
      <c r="O217" s="1">
        <v>8</v>
      </c>
      <c r="P217" s="17">
        <v>1</v>
      </c>
      <c r="Q217" s="3">
        <v>0.29903500508015401</v>
      </c>
      <c r="R217" s="4">
        <v>1</v>
      </c>
      <c r="S217" s="7">
        <f t="shared" si="10"/>
        <v>9.8236432714030042E-3</v>
      </c>
      <c r="T217" s="17">
        <f t="shared" si="11"/>
        <v>0</v>
      </c>
      <c r="U217" s="8">
        <v>1095685</v>
      </c>
    </row>
    <row r="218" spans="1:21" x14ac:dyDescent="0.2">
      <c r="A218" s="29" t="s">
        <v>59</v>
      </c>
      <c r="B218" s="34" t="s">
        <v>1161</v>
      </c>
      <c r="C218" s="31" t="s">
        <v>3073</v>
      </c>
      <c r="D218" s="16">
        <v>0.5</v>
      </c>
      <c r="E218" s="8">
        <v>512</v>
      </c>
      <c r="F218" s="16">
        <v>193</v>
      </c>
      <c r="G218" s="8">
        <f t="shared" si="9"/>
        <v>0.623046875</v>
      </c>
      <c r="H218" s="7">
        <v>0.61312919747666395</v>
      </c>
      <c r="I218" s="17">
        <v>0.999999999999998</v>
      </c>
      <c r="J218" s="3">
        <v>0.44445618864298397</v>
      </c>
      <c r="K218" s="4">
        <v>0.99960907996896797</v>
      </c>
      <c r="L218" s="7">
        <v>1</v>
      </c>
      <c r="M218" s="1">
        <v>8192</v>
      </c>
      <c r="N218" s="1">
        <v>16384</v>
      </c>
      <c r="O218" s="1">
        <v>32</v>
      </c>
      <c r="P218" s="17">
        <v>1</v>
      </c>
      <c r="Q218" s="3">
        <v>0.49823882158278598</v>
      </c>
      <c r="R218" s="4">
        <v>0.94392591625729505</v>
      </c>
      <c r="S218" s="7">
        <f t="shared" si="10"/>
        <v>5.3782632939802011E-2</v>
      </c>
      <c r="T218" s="17">
        <f t="shared" si="11"/>
        <v>-5.5683163711672923E-2</v>
      </c>
      <c r="U218" s="8">
        <v>1864961</v>
      </c>
    </row>
    <row r="219" spans="1:21" x14ac:dyDescent="0.2">
      <c r="A219" s="29" t="s">
        <v>34</v>
      </c>
      <c r="B219" s="34" t="s">
        <v>1071</v>
      </c>
      <c r="C219" s="31" t="s">
        <v>2983</v>
      </c>
      <c r="D219" s="16">
        <v>0.75</v>
      </c>
      <c r="E219" s="8">
        <v>4096</v>
      </c>
      <c r="F219" s="16">
        <v>974</v>
      </c>
      <c r="G219" s="8">
        <f t="shared" ref="G219:G280" si="12">1-F219/E219</f>
        <v>0.76220703125</v>
      </c>
      <c r="H219" s="7">
        <v>0.54859886844444194</v>
      </c>
      <c r="I219" s="17">
        <v>0.999999999999999</v>
      </c>
      <c r="J219" s="3">
        <v>0.47145099221486902</v>
      </c>
      <c r="K219" s="4">
        <v>0.99999962634378903</v>
      </c>
      <c r="L219" s="7">
        <v>1</v>
      </c>
      <c r="M219" s="1">
        <v>16384</v>
      </c>
      <c r="N219" s="1">
        <v>8192</v>
      </c>
      <c r="O219" s="1">
        <v>8</v>
      </c>
      <c r="P219" s="17">
        <v>1</v>
      </c>
      <c r="Q219" s="3">
        <v>0.51220401934884296</v>
      </c>
      <c r="R219" s="4">
        <v>0.999703626769886</v>
      </c>
      <c r="S219" s="7">
        <f t="shared" si="10"/>
        <v>4.075302713397394E-2</v>
      </c>
      <c r="T219" s="17">
        <f t="shared" si="11"/>
        <v>-2.9599957390302745E-4</v>
      </c>
      <c r="U219" s="8">
        <v>688342</v>
      </c>
    </row>
    <row r="220" spans="1:21" x14ac:dyDescent="0.2">
      <c r="A220" s="29" t="s">
        <v>5</v>
      </c>
      <c r="B220" s="34" t="s">
        <v>1016</v>
      </c>
      <c r="C220" s="31" t="s">
        <v>2928</v>
      </c>
      <c r="D220" s="16">
        <v>0</v>
      </c>
      <c r="E220" s="8">
        <v>8192</v>
      </c>
      <c r="F220" s="16">
        <v>2367</v>
      </c>
      <c r="G220" s="8">
        <f t="shared" si="12"/>
        <v>0.7110595703125</v>
      </c>
      <c r="H220" s="7">
        <v>0.50117248762720801</v>
      </c>
      <c r="I220" s="17">
        <v>1</v>
      </c>
      <c r="J220" s="3">
        <v>0.44341681733058003</v>
      </c>
      <c r="K220" s="4">
        <v>1.00000005900996</v>
      </c>
      <c r="L220" s="7">
        <v>1</v>
      </c>
      <c r="M220" s="1">
        <v>16384</v>
      </c>
      <c r="N220" s="1">
        <v>32768</v>
      </c>
      <c r="O220" s="1">
        <v>8</v>
      </c>
      <c r="P220" s="17">
        <v>1</v>
      </c>
      <c r="Q220" s="3">
        <v>0.45726398613645303</v>
      </c>
      <c r="R220" s="4">
        <v>0.99999988812936602</v>
      </c>
      <c r="S220" s="7">
        <f t="shared" si="10"/>
        <v>1.3847168805873E-2</v>
      </c>
      <c r="T220" s="17">
        <f t="shared" si="11"/>
        <v>-5.2860673949162162E-8</v>
      </c>
      <c r="U220" s="8">
        <v>3594649</v>
      </c>
    </row>
    <row r="221" spans="1:21" x14ac:dyDescent="0.2">
      <c r="A221" s="29" t="s">
        <v>9</v>
      </c>
      <c r="B221" s="34" t="s">
        <v>1162</v>
      </c>
      <c r="C221" s="31" t="s">
        <v>3074</v>
      </c>
      <c r="D221" s="16">
        <v>0.75</v>
      </c>
      <c r="E221" s="8">
        <v>8192</v>
      </c>
      <c r="F221" s="16">
        <v>4837</v>
      </c>
      <c r="G221" s="8">
        <f t="shared" si="12"/>
        <v>0.4095458984375</v>
      </c>
      <c r="H221" s="7">
        <v>0.58603727878866996</v>
      </c>
      <c r="I221" s="17">
        <v>0.999999999999998</v>
      </c>
      <c r="J221" s="3">
        <v>0.45521141133493898</v>
      </c>
      <c r="K221" s="4">
        <v>0.998258719530837</v>
      </c>
      <c r="L221" s="7">
        <v>3</v>
      </c>
      <c r="M221" s="1">
        <v>1024</v>
      </c>
      <c r="N221" s="1">
        <v>2048</v>
      </c>
      <c r="O221" s="1">
        <v>16</v>
      </c>
      <c r="P221" s="17">
        <v>1</v>
      </c>
      <c r="Q221" s="3">
        <v>0.40944899098739601</v>
      </c>
      <c r="R221" s="4">
        <v>0.99942673143677996</v>
      </c>
      <c r="S221" s="7">
        <f t="shared" si="10"/>
        <v>-4.5762420347542965E-2</v>
      </c>
      <c r="T221" s="17">
        <f t="shared" si="11"/>
        <v>1.1680119059429561E-3</v>
      </c>
      <c r="U221" s="8">
        <v>1751828</v>
      </c>
    </row>
    <row r="222" spans="1:21" x14ac:dyDescent="0.2">
      <c r="A222" s="29" t="s">
        <v>34</v>
      </c>
      <c r="B222" s="34" t="s">
        <v>1163</v>
      </c>
      <c r="C222" s="31" t="s">
        <v>3075</v>
      </c>
      <c r="D222" s="16">
        <v>0</v>
      </c>
      <c r="E222" s="8">
        <v>1024</v>
      </c>
      <c r="F222" s="16">
        <v>347</v>
      </c>
      <c r="G222" s="8">
        <f t="shared" si="12"/>
        <v>0.6611328125</v>
      </c>
      <c r="H222" s="7">
        <v>0.78371400026687899</v>
      </c>
      <c r="I222" s="17">
        <v>0.999999999999999</v>
      </c>
      <c r="J222" s="3">
        <v>0.62083274368496399</v>
      </c>
      <c r="K222" s="4">
        <v>1.0000015540085501</v>
      </c>
      <c r="L222" s="7">
        <v>3</v>
      </c>
      <c r="M222" s="1">
        <v>32768</v>
      </c>
      <c r="N222" s="1">
        <v>65536</v>
      </c>
      <c r="O222" s="1">
        <v>16</v>
      </c>
      <c r="P222" s="17">
        <v>1</v>
      </c>
      <c r="Q222" s="3">
        <v>0.66605865808546105</v>
      </c>
      <c r="R222" s="4">
        <v>0.99999974705962502</v>
      </c>
      <c r="S222" s="7">
        <f t="shared" si="10"/>
        <v>4.5225914400497058E-2</v>
      </c>
      <c r="T222" s="17">
        <f t="shared" si="11"/>
        <v>1.301068177084197E-6</v>
      </c>
      <c r="U222" s="8">
        <v>1128600</v>
      </c>
    </row>
    <row r="223" spans="1:21" x14ac:dyDescent="0.2">
      <c r="A223" s="29" t="s">
        <v>16</v>
      </c>
      <c r="B223" s="34" t="s">
        <v>1164</v>
      </c>
      <c r="C223" s="31" t="s">
        <v>3076</v>
      </c>
      <c r="D223" s="16">
        <v>0.75</v>
      </c>
      <c r="E223" s="8">
        <v>4096</v>
      </c>
      <c r="F223" s="16">
        <v>908</v>
      </c>
      <c r="G223" s="8">
        <f t="shared" si="12"/>
        <v>0.7783203125</v>
      </c>
      <c r="H223" s="7">
        <v>0.308683865091464</v>
      </c>
      <c r="I223" s="17">
        <v>1</v>
      </c>
      <c r="J223" s="3">
        <v>0.30356144106055999</v>
      </c>
      <c r="K223" s="4">
        <v>0.97559832371497002</v>
      </c>
      <c r="L223" s="7">
        <v>3</v>
      </c>
      <c r="M223" s="1">
        <v>1024</v>
      </c>
      <c r="N223" s="1">
        <v>32768</v>
      </c>
      <c r="O223" s="1">
        <v>64</v>
      </c>
      <c r="P223" s="17">
        <v>1</v>
      </c>
      <c r="Q223" s="3">
        <v>0.30734757616588698</v>
      </c>
      <c r="R223" s="4">
        <v>0.97685883842710697</v>
      </c>
      <c r="S223" s="7">
        <f t="shared" si="10"/>
        <v>3.7861351053269932E-3</v>
      </c>
      <c r="T223" s="17">
        <f t="shared" si="11"/>
        <v>1.2605147121369509E-3</v>
      </c>
      <c r="U223" s="8">
        <v>13583250</v>
      </c>
    </row>
    <row r="224" spans="1:21" x14ac:dyDescent="0.2">
      <c r="A224" s="29" t="s">
        <v>40</v>
      </c>
      <c r="B224" s="34" t="s">
        <v>1165</v>
      </c>
      <c r="C224" s="31" t="s">
        <v>3077</v>
      </c>
      <c r="D224" s="16">
        <v>0.5</v>
      </c>
      <c r="E224" s="8">
        <v>128</v>
      </c>
      <c r="F224" s="16">
        <v>85</v>
      </c>
      <c r="G224" s="8">
        <f t="shared" si="12"/>
        <v>0.3359375</v>
      </c>
      <c r="H224" s="7">
        <v>0.86345022720640696</v>
      </c>
      <c r="I224" s="17">
        <v>0.881763279298314</v>
      </c>
      <c r="J224" s="3">
        <v>0.53944171820759601</v>
      </c>
      <c r="K224" s="4">
        <v>0.93917192062806099</v>
      </c>
      <c r="L224" s="7">
        <v>3</v>
      </c>
      <c r="M224" s="1">
        <v>4096</v>
      </c>
      <c r="N224" s="1">
        <v>8192</v>
      </c>
      <c r="O224" s="1">
        <v>8</v>
      </c>
      <c r="P224" s="17">
        <v>1</v>
      </c>
      <c r="Q224" s="3">
        <v>0.57456850232868995</v>
      </c>
      <c r="R224" s="4">
        <v>0.92859358847985995</v>
      </c>
      <c r="S224" s="7">
        <f t="shared" si="10"/>
        <v>3.5126784121093935E-2</v>
      </c>
      <c r="T224" s="17">
        <f t="shared" si="11"/>
        <v>1.0578332148201031E-2</v>
      </c>
      <c r="U224" s="8">
        <v>489168</v>
      </c>
    </row>
    <row r="225" spans="1:21" x14ac:dyDescent="0.2">
      <c r="A225" s="29" t="s">
        <v>0</v>
      </c>
      <c r="B225" s="34" t="s">
        <v>1166</v>
      </c>
      <c r="C225" s="31" t="s">
        <v>3078</v>
      </c>
      <c r="D225" s="16">
        <v>1</v>
      </c>
      <c r="E225" s="8">
        <v>16384</v>
      </c>
      <c r="F225" s="16">
        <v>5807</v>
      </c>
      <c r="G225" s="8">
        <f t="shared" si="12"/>
        <v>0.64556884765625</v>
      </c>
      <c r="H225" s="7">
        <v>0.29021579633358602</v>
      </c>
      <c r="I225" s="17">
        <v>0.999999999999998</v>
      </c>
      <c r="J225" s="3">
        <v>0.19015897730161199</v>
      </c>
      <c r="K225" s="4">
        <v>0.99856303345527997</v>
      </c>
      <c r="L225" s="7">
        <v>2</v>
      </c>
      <c r="M225" s="1">
        <v>4096</v>
      </c>
      <c r="N225" s="1">
        <v>1024</v>
      </c>
      <c r="O225" s="1">
        <v>8</v>
      </c>
      <c r="P225" s="17">
        <v>1</v>
      </c>
      <c r="Q225" s="3">
        <v>0.16489873806818001</v>
      </c>
      <c r="R225" s="4">
        <v>0.99974367855444102</v>
      </c>
      <c r="S225" s="7">
        <f t="shared" si="10"/>
        <v>-2.5260239233431986E-2</v>
      </c>
      <c r="T225" s="17">
        <f t="shared" si="11"/>
        <v>1.1806450991610484E-3</v>
      </c>
      <c r="U225" s="8">
        <v>1087449</v>
      </c>
    </row>
    <row r="226" spans="1:21" x14ac:dyDescent="0.2">
      <c r="A226" s="29" t="s">
        <v>20</v>
      </c>
      <c r="B226" s="34" t="s">
        <v>1011</v>
      </c>
      <c r="C226" s="31" t="s">
        <v>2923</v>
      </c>
      <c r="D226" s="16">
        <v>1</v>
      </c>
      <c r="E226" s="8">
        <v>256</v>
      </c>
      <c r="F226" s="16">
        <v>162</v>
      </c>
      <c r="G226" s="8">
        <f t="shared" si="12"/>
        <v>0.3671875</v>
      </c>
      <c r="H226" s="7">
        <v>0.87408004977592402</v>
      </c>
      <c r="I226" s="17">
        <v>1</v>
      </c>
      <c r="J226" s="3">
        <v>0.58601687716528295</v>
      </c>
      <c r="K226" s="4">
        <v>0.99870358496036804</v>
      </c>
      <c r="L226" s="7">
        <v>2</v>
      </c>
      <c r="M226" s="1">
        <v>4096</v>
      </c>
      <c r="N226" s="1">
        <v>2048</v>
      </c>
      <c r="O226" s="1">
        <v>64</v>
      </c>
      <c r="P226" s="17">
        <v>1</v>
      </c>
      <c r="Q226" s="3">
        <v>0.63212583205341799</v>
      </c>
      <c r="R226" s="4">
        <v>0.99809342100226395</v>
      </c>
      <c r="S226" s="7">
        <f t="shared" si="10"/>
        <v>4.6108954888135045E-2</v>
      </c>
      <c r="T226" s="17">
        <f t="shared" si="11"/>
        <v>-6.1016395810409296E-4</v>
      </c>
      <c r="U226" s="8">
        <v>3074594</v>
      </c>
    </row>
    <row r="227" spans="1:21" x14ac:dyDescent="0.2">
      <c r="A227" s="29" t="s">
        <v>41</v>
      </c>
      <c r="B227" s="34" t="s">
        <v>1167</v>
      </c>
      <c r="C227" s="31" t="s">
        <v>3079</v>
      </c>
      <c r="D227" s="16">
        <v>0</v>
      </c>
      <c r="E227" s="8">
        <v>256</v>
      </c>
      <c r="F227" s="16">
        <v>1</v>
      </c>
      <c r="G227" s="8">
        <f t="shared" si="12"/>
        <v>0.99609375</v>
      </c>
      <c r="H227" s="7">
        <v>0.53333385217319695</v>
      </c>
      <c r="I227" s="17">
        <v>1</v>
      </c>
      <c r="J227" s="3">
        <v>0.53333385217319595</v>
      </c>
      <c r="K227" s="4">
        <v>1</v>
      </c>
      <c r="L227" s="7">
        <v>3</v>
      </c>
      <c r="M227" s="1">
        <v>32768</v>
      </c>
      <c r="N227" s="1">
        <v>16384</v>
      </c>
      <c r="O227" s="1">
        <v>16</v>
      </c>
      <c r="P227" s="17">
        <v>1</v>
      </c>
      <c r="Q227" s="3">
        <v>0.53333385217319595</v>
      </c>
      <c r="R227" s="4">
        <v>1</v>
      </c>
      <c r="S227" s="7">
        <f t="shared" si="10"/>
        <v>0</v>
      </c>
      <c r="T227" s="17">
        <f t="shared" si="11"/>
        <v>0</v>
      </c>
      <c r="U227" s="8">
        <v>68695</v>
      </c>
    </row>
    <row r="228" spans="1:21" x14ac:dyDescent="0.2">
      <c r="A228" s="29" t="s">
        <v>5</v>
      </c>
      <c r="B228" s="34" t="s">
        <v>1168</v>
      </c>
      <c r="C228" s="31" t="s">
        <v>3080</v>
      </c>
      <c r="D228" s="16">
        <v>0.25</v>
      </c>
      <c r="E228" s="8">
        <v>4096</v>
      </c>
      <c r="F228" s="16">
        <v>1383</v>
      </c>
      <c r="G228" s="8">
        <f t="shared" si="12"/>
        <v>0.662353515625</v>
      </c>
      <c r="H228" s="7">
        <v>0.63184941609650103</v>
      </c>
      <c r="I228" s="17">
        <v>1</v>
      </c>
      <c r="J228" s="3">
        <v>0.54621208507782604</v>
      </c>
      <c r="K228" s="4">
        <v>0.99956051890684205</v>
      </c>
      <c r="L228" s="7">
        <v>1</v>
      </c>
      <c r="M228" s="1">
        <v>32768</v>
      </c>
      <c r="N228" s="1">
        <v>8192</v>
      </c>
      <c r="O228" s="1">
        <v>16</v>
      </c>
      <c r="P228" s="17">
        <v>1</v>
      </c>
      <c r="Q228" s="3">
        <v>0.56638188140896195</v>
      </c>
      <c r="R228" s="4">
        <v>0.99822176961126596</v>
      </c>
      <c r="S228" s="7">
        <f t="shared" si="10"/>
        <v>2.0169796331135914E-2</v>
      </c>
      <c r="T228" s="17">
        <f t="shared" si="11"/>
        <v>-1.3387492955760916E-3</v>
      </c>
      <c r="U228" s="8">
        <v>2583845</v>
      </c>
    </row>
    <row r="229" spans="1:21" x14ac:dyDescent="0.2">
      <c r="A229" s="29" t="s">
        <v>33</v>
      </c>
      <c r="B229" s="34" t="s">
        <v>1169</v>
      </c>
      <c r="C229" s="31" t="s">
        <v>3081</v>
      </c>
      <c r="D229" s="16">
        <v>1</v>
      </c>
      <c r="E229" s="8">
        <v>128</v>
      </c>
      <c r="F229" s="16">
        <v>118</v>
      </c>
      <c r="G229" s="8">
        <f t="shared" si="12"/>
        <v>7.8125E-2</v>
      </c>
      <c r="H229" s="7">
        <v>0.96959794519864995</v>
      </c>
      <c r="I229" s="17">
        <v>0.65469482402218604</v>
      </c>
      <c r="J229" s="3">
        <v>0.483398825894714</v>
      </c>
      <c r="K229" s="4">
        <v>0.86968043504455805</v>
      </c>
      <c r="L229" s="7">
        <v>3</v>
      </c>
      <c r="M229" s="1">
        <v>4096</v>
      </c>
      <c r="N229" s="1">
        <v>65536</v>
      </c>
      <c r="O229" s="1">
        <v>32</v>
      </c>
      <c r="P229" s="17">
        <v>1</v>
      </c>
      <c r="Q229" s="3">
        <v>0.51761253298751997</v>
      </c>
      <c r="R229" s="4">
        <v>0.8547421403248</v>
      </c>
      <c r="S229" s="7">
        <f t="shared" si="10"/>
        <v>3.4213707092805967E-2</v>
      </c>
      <c r="T229" s="17">
        <f t="shared" si="11"/>
        <v>1.493829471975805E-2</v>
      </c>
      <c r="U229" s="8">
        <v>1892689</v>
      </c>
    </row>
    <row r="230" spans="1:21" x14ac:dyDescent="0.2">
      <c r="A230" s="29" t="s">
        <v>48</v>
      </c>
      <c r="B230" s="34" t="s">
        <v>1170</v>
      </c>
      <c r="C230" s="31" t="s">
        <v>3082</v>
      </c>
      <c r="D230" s="16">
        <v>0.25</v>
      </c>
      <c r="E230" s="8">
        <v>1024</v>
      </c>
      <c r="F230" s="16">
        <v>350</v>
      </c>
      <c r="G230" s="8">
        <f t="shared" si="12"/>
        <v>0.658203125</v>
      </c>
      <c r="H230" s="7">
        <v>0.71923996137925195</v>
      </c>
      <c r="I230" s="17">
        <v>0.999999999999998</v>
      </c>
      <c r="J230" s="3">
        <v>0.62849402794042797</v>
      </c>
      <c r="K230" s="4">
        <v>1.0000002412623501</v>
      </c>
      <c r="L230" s="7">
        <v>3</v>
      </c>
      <c r="M230" s="1">
        <v>16384</v>
      </c>
      <c r="N230" s="1">
        <v>2048</v>
      </c>
      <c r="O230" s="1">
        <v>16</v>
      </c>
      <c r="P230" s="17">
        <v>1</v>
      </c>
      <c r="Q230" s="3">
        <v>0.62737924452327198</v>
      </c>
      <c r="R230" s="4">
        <v>1.00000009756144</v>
      </c>
      <c r="S230" s="7">
        <f t="shared" si="10"/>
        <v>-1.1147834171559845E-3</v>
      </c>
      <c r="T230" s="17">
        <f t="shared" si="11"/>
        <v>1.4370091006021823E-7</v>
      </c>
      <c r="U230" s="8">
        <v>705085</v>
      </c>
    </row>
    <row r="231" spans="1:21" x14ac:dyDescent="0.2">
      <c r="A231" s="29" t="s">
        <v>21</v>
      </c>
      <c r="B231" s="34" t="s">
        <v>1089</v>
      </c>
      <c r="C231" s="31" t="s">
        <v>3001</v>
      </c>
      <c r="D231" s="16">
        <v>0.5</v>
      </c>
      <c r="E231" s="8">
        <v>2048</v>
      </c>
      <c r="F231" s="16">
        <v>1132</v>
      </c>
      <c r="G231" s="8">
        <f t="shared" si="12"/>
        <v>0.447265625</v>
      </c>
      <c r="H231" s="7">
        <v>0.72604383470570399</v>
      </c>
      <c r="I231" s="17">
        <v>1</v>
      </c>
      <c r="J231" s="3">
        <v>0.56409108589138701</v>
      </c>
      <c r="K231" s="4">
        <v>0.99970441548649303</v>
      </c>
      <c r="L231" s="7">
        <v>1</v>
      </c>
      <c r="M231" s="1">
        <v>4096</v>
      </c>
      <c r="N231" s="1">
        <v>16384</v>
      </c>
      <c r="O231" s="1">
        <v>32</v>
      </c>
      <c r="P231" s="17">
        <v>1</v>
      </c>
      <c r="Q231" s="3">
        <v>0.626639042193878</v>
      </c>
      <c r="R231" s="4">
        <v>0.99685263105082</v>
      </c>
      <c r="S231" s="7">
        <f t="shared" si="10"/>
        <v>6.2547956302490992E-2</v>
      </c>
      <c r="T231" s="17">
        <f t="shared" si="11"/>
        <v>-2.8517844356730215E-3</v>
      </c>
      <c r="U231" s="8">
        <v>13321840</v>
      </c>
    </row>
    <row r="232" spans="1:21" x14ac:dyDescent="0.2">
      <c r="A232" s="29" t="s">
        <v>18</v>
      </c>
      <c r="B232" s="34" t="s">
        <v>1171</v>
      </c>
      <c r="C232" s="31" t="s">
        <v>3083</v>
      </c>
      <c r="D232" s="16">
        <v>0</v>
      </c>
      <c r="E232" s="8">
        <v>256</v>
      </c>
      <c r="F232" s="16">
        <v>190</v>
      </c>
      <c r="G232" s="8">
        <f t="shared" si="12"/>
        <v>0.2578125</v>
      </c>
      <c r="H232" s="7">
        <v>0.868941580014152</v>
      </c>
      <c r="I232" s="17">
        <v>0.999999999999998</v>
      </c>
      <c r="J232" s="3">
        <v>0.43781762235306299</v>
      </c>
      <c r="K232" s="4">
        <v>0.99987043213623805</v>
      </c>
      <c r="L232" s="7">
        <v>3</v>
      </c>
      <c r="M232" s="1">
        <v>32768</v>
      </c>
      <c r="N232" s="1">
        <v>8192</v>
      </c>
      <c r="O232" s="1">
        <v>8</v>
      </c>
      <c r="P232" s="17">
        <v>1</v>
      </c>
      <c r="Q232" s="3">
        <v>0.46997297204052202</v>
      </c>
      <c r="R232" s="4">
        <v>1.00000479474846</v>
      </c>
      <c r="S232" s="7">
        <f t="shared" si="10"/>
        <v>3.2155349687459034E-2</v>
      </c>
      <c r="T232" s="17">
        <f t="shared" si="11"/>
        <v>1.247731152979048E-4</v>
      </c>
      <c r="U232" s="8">
        <v>423813</v>
      </c>
    </row>
    <row r="233" spans="1:21" x14ac:dyDescent="0.2">
      <c r="A233" s="29" t="s">
        <v>12</v>
      </c>
      <c r="B233" s="34" t="s">
        <v>1118</v>
      </c>
      <c r="C233" s="31" t="s">
        <v>3030</v>
      </c>
      <c r="D233" s="16">
        <v>1</v>
      </c>
      <c r="E233" s="8">
        <v>128</v>
      </c>
      <c r="F233" s="16">
        <v>27</v>
      </c>
      <c r="G233" s="8">
        <f t="shared" si="12"/>
        <v>0.7890625</v>
      </c>
      <c r="H233" s="7">
        <v>0.808037060529327</v>
      </c>
      <c r="I233" s="17">
        <v>1.00000000066006</v>
      </c>
      <c r="J233" s="3">
        <v>0.74040695065731899</v>
      </c>
      <c r="K233" s="4">
        <v>1.0002965773306101</v>
      </c>
      <c r="L233" s="7">
        <v>1</v>
      </c>
      <c r="M233" s="1">
        <v>16384</v>
      </c>
      <c r="N233" s="1">
        <v>1024</v>
      </c>
      <c r="O233" s="1">
        <v>8</v>
      </c>
      <c r="P233" s="17">
        <v>1</v>
      </c>
      <c r="Q233" s="3">
        <v>0.75632135776016096</v>
      </c>
      <c r="R233" s="4">
        <v>0.99978123911348604</v>
      </c>
      <c r="S233" s="7">
        <f t="shared" si="10"/>
        <v>1.5914407102841976E-2</v>
      </c>
      <c r="T233" s="17">
        <f t="shared" si="11"/>
        <v>7.7815123976088252E-5</v>
      </c>
      <c r="U233" s="8">
        <v>254280</v>
      </c>
    </row>
    <row r="234" spans="1:21" x14ac:dyDescent="0.2">
      <c r="A234" s="29" t="s">
        <v>43</v>
      </c>
      <c r="B234" s="34" t="s">
        <v>974</v>
      </c>
      <c r="C234" s="31" t="s">
        <v>2886</v>
      </c>
      <c r="D234" s="16">
        <v>1</v>
      </c>
      <c r="E234" s="8">
        <v>8192</v>
      </c>
      <c r="F234" s="16">
        <v>3173</v>
      </c>
      <c r="G234" s="8">
        <f t="shared" si="12"/>
        <v>0.6126708984375</v>
      </c>
      <c r="H234" s="7">
        <v>0.37293696430102002</v>
      </c>
      <c r="I234" s="17">
        <v>0.999999999999999</v>
      </c>
      <c r="J234" s="3">
        <v>0.26790711532344802</v>
      </c>
      <c r="K234" s="4">
        <v>0.99671239666561395</v>
      </c>
      <c r="L234" s="7">
        <v>1</v>
      </c>
      <c r="M234" s="1">
        <v>16384</v>
      </c>
      <c r="N234" s="1">
        <v>4096</v>
      </c>
      <c r="O234" s="1">
        <v>16</v>
      </c>
      <c r="P234" s="17">
        <v>1</v>
      </c>
      <c r="Q234" s="3">
        <v>0.27424682954584001</v>
      </c>
      <c r="R234" s="4">
        <v>0.99638195377541405</v>
      </c>
      <c r="S234" s="7">
        <f t="shared" si="10"/>
        <v>6.33971422239199E-3</v>
      </c>
      <c r="T234" s="17">
        <f t="shared" si="11"/>
        <v>-3.3044289019990014E-4</v>
      </c>
      <c r="U234" s="8">
        <v>4223011</v>
      </c>
    </row>
    <row r="235" spans="1:21" x14ac:dyDescent="0.2">
      <c r="A235" s="29" t="s">
        <v>12</v>
      </c>
      <c r="B235" s="34" t="s">
        <v>1172</v>
      </c>
      <c r="C235" s="31" t="s">
        <v>3084</v>
      </c>
      <c r="D235" s="16">
        <v>0</v>
      </c>
      <c r="E235" s="8">
        <v>8192</v>
      </c>
      <c r="F235" s="16">
        <v>305</v>
      </c>
      <c r="G235" s="8">
        <f t="shared" si="12"/>
        <v>0.9627685546875</v>
      </c>
      <c r="H235" s="7">
        <v>0.33125190507329899</v>
      </c>
      <c r="I235" s="17">
        <v>1.0000000004948399</v>
      </c>
      <c r="J235" s="3">
        <v>0.32043225840508099</v>
      </c>
      <c r="K235" s="4">
        <v>0.99718148721309996</v>
      </c>
      <c r="L235" s="7">
        <v>3</v>
      </c>
      <c r="M235" s="1">
        <v>16384</v>
      </c>
      <c r="N235" s="1">
        <v>4096</v>
      </c>
      <c r="O235" s="1">
        <v>64</v>
      </c>
      <c r="P235" s="17">
        <v>1</v>
      </c>
      <c r="Q235" s="3">
        <v>0.317640486466437</v>
      </c>
      <c r="R235" s="4">
        <v>0.99998496147818505</v>
      </c>
      <c r="S235" s="7">
        <f t="shared" si="10"/>
        <v>-2.7917719386439943E-3</v>
      </c>
      <c r="T235" s="17">
        <f t="shared" si="11"/>
        <v>2.803474265085093E-3</v>
      </c>
      <c r="U235" s="8">
        <v>4722019</v>
      </c>
    </row>
    <row r="236" spans="1:21" x14ac:dyDescent="0.2">
      <c r="A236" s="29" t="s">
        <v>38</v>
      </c>
      <c r="B236" s="34" t="s">
        <v>1173</v>
      </c>
      <c r="C236" s="31" t="s">
        <v>3085</v>
      </c>
      <c r="D236" s="16">
        <v>0</v>
      </c>
      <c r="E236" s="8">
        <v>512</v>
      </c>
      <c r="F236" s="16">
        <v>363</v>
      </c>
      <c r="G236" s="8">
        <f t="shared" si="12"/>
        <v>0.291015625</v>
      </c>
      <c r="H236" s="7">
        <v>0.79621607625256396</v>
      </c>
      <c r="I236" s="17">
        <v>0.99922956271941099</v>
      </c>
      <c r="J236" s="3">
        <v>0.43910144666999001</v>
      </c>
      <c r="K236" s="4">
        <v>1.00085515897621</v>
      </c>
      <c r="L236" s="7">
        <v>2</v>
      </c>
      <c r="M236" s="1">
        <v>65536</v>
      </c>
      <c r="N236" s="1">
        <v>1024</v>
      </c>
      <c r="O236" s="1">
        <v>8</v>
      </c>
      <c r="P236" s="17">
        <v>1</v>
      </c>
      <c r="Q236" s="3">
        <v>0.44519556215497103</v>
      </c>
      <c r="R236" s="4">
        <v>1.0001401003404</v>
      </c>
      <c r="S236" s="7">
        <f t="shared" si="10"/>
        <v>6.0941154849810109E-3</v>
      </c>
      <c r="T236" s="17">
        <f t="shared" si="11"/>
        <v>7.1505863581000639E-4</v>
      </c>
      <c r="U236" s="8">
        <v>1120733</v>
      </c>
    </row>
    <row r="237" spans="1:21" x14ac:dyDescent="0.2">
      <c r="A237" s="29" t="s">
        <v>28</v>
      </c>
      <c r="B237" s="34" t="s">
        <v>1174</v>
      </c>
      <c r="C237" s="31" t="s">
        <v>3086</v>
      </c>
      <c r="D237" s="16">
        <v>0.5</v>
      </c>
      <c r="E237" s="8">
        <v>2048</v>
      </c>
      <c r="F237" s="16">
        <v>68</v>
      </c>
      <c r="G237" s="8">
        <f t="shared" si="12"/>
        <v>0.966796875</v>
      </c>
      <c r="H237" s="7">
        <v>0.34363555978371302</v>
      </c>
      <c r="I237" s="17">
        <v>0.99466517979462299</v>
      </c>
      <c r="J237" s="3">
        <v>0.34484410047119901</v>
      </c>
      <c r="K237" s="4">
        <v>0.95403730178370505</v>
      </c>
      <c r="L237" s="7">
        <v>3</v>
      </c>
      <c r="M237" s="1">
        <v>1024</v>
      </c>
      <c r="N237" s="1">
        <v>1024</v>
      </c>
      <c r="O237" s="1">
        <v>64</v>
      </c>
      <c r="P237" s="17">
        <v>1</v>
      </c>
      <c r="Q237" s="3">
        <v>0.33560908324790001</v>
      </c>
      <c r="R237" s="4">
        <v>0.98056951096290201</v>
      </c>
      <c r="S237" s="7">
        <f t="shared" si="10"/>
        <v>-6.8179358483270169E-3</v>
      </c>
      <c r="T237" s="17">
        <f t="shared" si="11"/>
        <v>2.6532209179196964E-2</v>
      </c>
      <c r="U237" s="8">
        <v>1912870</v>
      </c>
    </row>
    <row r="238" spans="1:21" x14ac:dyDescent="0.2">
      <c r="A238" s="29" t="s">
        <v>8</v>
      </c>
      <c r="B238" s="34" t="s">
        <v>1175</v>
      </c>
      <c r="C238" s="31" t="s">
        <v>3087</v>
      </c>
      <c r="D238" s="16">
        <v>0.5</v>
      </c>
      <c r="E238" s="8">
        <v>256</v>
      </c>
      <c r="F238" s="16">
        <v>148</v>
      </c>
      <c r="G238" s="8">
        <f t="shared" si="12"/>
        <v>0.421875</v>
      </c>
      <c r="H238" s="7">
        <v>0.84917628851264204</v>
      </c>
      <c r="I238" s="17">
        <v>0.99998640449227005</v>
      </c>
      <c r="J238" s="3">
        <v>0.61922064454102499</v>
      </c>
      <c r="K238" s="4">
        <v>1.00009320863291</v>
      </c>
      <c r="L238" s="7">
        <v>3</v>
      </c>
      <c r="M238" s="1">
        <v>16384</v>
      </c>
      <c r="N238" s="1">
        <v>32768</v>
      </c>
      <c r="O238" s="1">
        <v>32</v>
      </c>
      <c r="P238" s="17">
        <v>1</v>
      </c>
      <c r="Q238" s="3">
        <v>0.6765403867516</v>
      </c>
      <c r="R238" s="4">
        <v>1.00000396372778</v>
      </c>
      <c r="S238" s="7">
        <f t="shared" si="10"/>
        <v>5.7319742210575009E-2</v>
      </c>
      <c r="T238" s="17">
        <f t="shared" si="11"/>
        <v>8.9244905129959307E-5</v>
      </c>
      <c r="U238" s="8">
        <v>2130231</v>
      </c>
    </row>
    <row r="239" spans="1:21" x14ac:dyDescent="0.2">
      <c r="A239" s="29" t="s">
        <v>37</v>
      </c>
      <c r="B239" s="34" t="s">
        <v>1176</v>
      </c>
      <c r="C239" s="31" t="s">
        <v>3088</v>
      </c>
      <c r="D239" s="16">
        <v>0.25</v>
      </c>
      <c r="E239" s="8">
        <v>128</v>
      </c>
      <c r="F239" s="16">
        <v>41</v>
      </c>
      <c r="G239" s="8">
        <f t="shared" si="12"/>
        <v>0.6796875</v>
      </c>
      <c r="H239" s="7">
        <v>0.78767203243663397</v>
      </c>
      <c r="I239" s="17">
        <v>0.99608639768723195</v>
      </c>
      <c r="J239" s="3">
        <v>0.60509012962462105</v>
      </c>
      <c r="K239" s="4">
        <v>0.99073302430662402</v>
      </c>
      <c r="L239" s="7">
        <v>3</v>
      </c>
      <c r="M239" s="1">
        <v>16384</v>
      </c>
      <c r="N239" s="1">
        <v>1024</v>
      </c>
      <c r="O239" s="1">
        <v>32</v>
      </c>
      <c r="P239" s="17">
        <v>1</v>
      </c>
      <c r="Q239" s="3">
        <v>0.607530708959375</v>
      </c>
      <c r="R239" s="4">
        <v>0.99100157142873002</v>
      </c>
      <c r="S239" s="7">
        <f t="shared" si="10"/>
        <v>2.4405793347539451E-3</v>
      </c>
      <c r="T239" s="17">
        <f t="shared" si="11"/>
        <v>2.6854712210599985E-4</v>
      </c>
      <c r="U239" s="8">
        <v>689470</v>
      </c>
    </row>
    <row r="240" spans="1:21" x14ac:dyDescent="0.2">
      <c r="A240" s="29" t="s">
        <v>11</v>
      </c>
      <c r="B240" s="34" t="s">
        <v>1177</v>
      </c>
      <c r="C240" s="31" t="s">
        <v>3089</v>
      </c>
      <c r="D240" s="16">
        <v>0.25</v>
      </c>
      <c r="E240" s="8">
        <v>4096</v>
      </c>
      <c r="F240" s="16">
        <v>1151</v>
      </c>
      <c r="G240" s="8">
        <f t="shared" si="12"/>
        <v>0.718994140625</v>
      </c>
      <c r="H240" s="7">
        <v>0.48841065473197698</v>
      </c>
      <c r="I240" s="17">
        <v>0.999999999999997</v>
      </c>
      <c r="J240" s="3">
        <v>0.370463575055066</v>
      </c>
      <c r="K240" s="4">
        <v>0.99913198221792199</v>
      </c>
      <c r="L240" s="7">
        <v>3</v>
      </c>
      <c r="M240" s="1">
        <v>1024</v>
      </c>
      <c r="N240" s="1">
        <v>16384</v>
      </c>
      <c r="O240" s="1">
        <v>64</v>
      </c>
      <c r="P240" s="17">
        <v>1</v>
      </c>
      <c r="Q240" s="3">
        <v>0.37290339990392202</v>
      </c>
      <c r="R240" s="4">
        <v>0.99920244749704001</v>
      </c>
      <c r="S240" s="7">
        <f t="shared" si="10"/>
        <v>2.4398248488560204E-3</v>
      </c>
      <c r="T240" s="17">
        <f t="shared" si="11"/>
        <v>7.0465279118026025E-5</v>
      </c>
      <c r="U240" s="8">
        <v>6952303</v>
      </c>
    </row>
    <row r="241" spans="1:21" x14ac:dyDescent="0.2">
      <c r="A241" s="29" t="s">
        <v>30</v>
      </c>
      <c r="B241" s="34" t="s">
        <v>1178</v>
      </c>
      <c r="C241" s="31" t="s">
        <v>3090</v>
      </c>
      <c r="D241" s="16">
        <v>0.75</v>
      </c>
      <c r="E241" s="8">
        <v>1024</v>
      </c>
      <c r="F241" s="16">
        <v>38</v>
      </c>
      <c r="G241" s="8">
        <f t="shared" si="12"/>
        <v>0.962890625</v>
      </c>
      <c r="H241" s="7">
        <v>0.49878265816801998</v>
      </c>
      <c r="I241" s="17">
        <v>0.999999999999998</v>
      </c>
      <c r="J241" s="3">
        <v>0.49586096941650298</v>
      </c>
      <c r="K241" s="4">
        <v>0.99781320299920395</v>
      </c>
      <c r="L241" s="7">
        <v>3</v>
      </c>
      <c r="M241" s="1">
        <v>1024</v>
      </c>
      <c r="N241" s="1">
        <v>2048</v>
      </c>
      <c r="O241" s="1">
        <v>64</v>
      </c>
      <c r="P241" s="17">
        <v>1</v>
      </c>
      <c r="Q241" s="3">
        <v>0.49551416995592701</v>
      </c>
      <c r="R241" s="4">
        <v>0.99792378359312095</v>
      </c>
      <c r="S241" s="7">
        <f t="shared" si="10"/>
        <v>-3.4679946057597499E-4</v>
      </c>
      <c r="T241" s="17">
        <f t="shared" si="11"/>
        <v>1.1058059391699793E-4</v>
      </c>
      <c r="U241" s="8">
        <v>1843222</v>
      </c>
    </row>
    <row r="242" spans="1:21" x14ac:dyDescent="0.2">
      <c r="A242" s="29" t="s">
        <v>17</v>
      </c>
      <c r="B242" s="34" t="s">
        <v>1179</v>
      </c>
      <c r="C242" s="31" t="s">
        <v>3091</v>
      </c>
      <c r="D242" s="16">
        <v>0.25</v>
      </c>
      <c r="E242" s="8">
        <v>2048</v>
      </c>
      <c r="F242" s="16">
        <v>1303</v>
      </c>
      <c r="G242" s="8">
        <f t="shared" si="12"/>
        <v>0.36376953125</v>
      </c>
      <c r="H242" s="7">
        <v>0.6102613558119</v>
      </c>
      <c r="I242" s="17">
        <v>1</v>
      </c>
      <c r="J242" s="3">
        <v>0.31242837550263097</v>
      </c>
      <c r="K242" s="4">
        <v>0.99770567448639902</v>
      </c>
      <c r="L242" s="7">
        <v>2</v>
      </c>
      <c r="M242" s="1">
        <v>4096</v>
      </c>
      <c r="N242" s="1">
        <v>32768</v>
      </c>
      <c r="O242" s="1">
        <v>8</v>
      </c>
      <c r="P242" s="17">
        <v>1</v>
      </c>
      <c r="Q242" s="3">
        <v>0.34152825720846502</v>
      </c>
      <c r="R242" s="4">
        <v>0.99206157926566296</v>
      </c>
      <c r="S242" s="7">
        <f t="shared" si="10"/>
        <v>2.9099881705834052E-2</v>
      </c>
      <c r="T242" s="17">
        <f t="shared" si="11"/>
        <v>-5.6440952207360562E-3</v>
      </c>
      <c r="U242" s="8">
        <v>10031745</v>
      </c>
    </row>
    <row r="243" spans="1:21" x14ac:dyDescent="0.2">
      <c r="A243" s="29" t="s">
        <v>39</v>
      </c>
      <c r="B243" s="34" t="s">
        <v>1180</v>
      </c>
      <c r="C243" s="31" t="s">
        <v>3092</v>
      </c>
      <c r="D243" s="16">
        <v>0.75</v>
      </c>
      <c r="E243" s="8">
        <v>1024</v>
      </c>
      <c r="F243" s="16">
        <v>312</v>
      </c>
      <c r="G243" s="8">
        <f t="shared" si="12"/>
        <v>0.6953125</v>
      </c>
      <c r="H243" s="7">
        <v>0.48817469126658602</v>
      </c>
      <c r="I243" s="17">
        <v>0.999999999999998</v>
      </c>
      <c r="J243" s="3">
        <v>0.41467075376458401</v>
      </c>
      <c r="K243" s="4">
        <v>0.991838714120725</v>
      </c>
      <c r="L243" s="7">
        <v>1</v>
      </c>
      <c r="M243" s="1">
        <v>8192</v>
      </c>
      <c r="N243" s="1">
        <v>4096</v>
      </c>
      <c r="O243" s="1">
        <v>8</v>
      </c>
      <c r="P243" s="17">
        <v>1</v>
      </c>
      <c r="Q243" s="3">
        <v>0.42924670320847003</v>
      </c>
      <c r="R243" s="4">
        <v>0.97799237643824499</v>
      </c>
      <c r="S243" s="7">
        <f t="shared" si="10"/>
        <v>1.4575949443886016E-2</v>
      </c>
      <c r="T243" s="17">
        <f t="shared" si="11"/>
        <v>-1.3846337682480003E-2</v>
      </c>
      <c r="U243" s="8">
        <v>554530</v>
      </c>
    </row>
    <row r="244" spans="1:21" x14ac:dyDescent="0.2">
      <c r="A244" s="29" t="s">
        <v>5</v>
      </c>
      <c r="B244" s="34" t="s">
        <v>1181</v>
      </c>
      <c r="C244" s="31" t="s">
        <v>3093</v>
      </c>
      <c r="D244" s="16">
        <v>0</v>
      </c>
      <c r="E244" s="8">
        <v>16384</v>
      </c>
      <c r="F244" s="16">
        <v>4064</v>
      </c>
      <c r="G244" s="8">
        <f t="shared" si="12"/>
        <v>0.751953125</v>
      </c>
      <c r="H244" s="7">
        <v>0.48973784376533003</v>
      </c>
      <c r="I244" s="17">
        <v>1</v>
      </c>
      <c r="J244" s="3">
        <v>0.44061321573701601</v>
      </c>
      <c r="K244" s="4">
        <v>0.99999993400351705</v>
      </c>
      <c r="L244" s="7">
        <v>3</v>
      </c>
      <c r="M244" s="1">
        <v>32768</v>
      </c>
      <c r="N244" s="1">
        <v>8192</v>
      </c>
      <c r="O244" s="1">
        <v>32</v>
      </c>
      <c r="P244" s="17">
        <v>1</v>
      </c>
      <c r="Q244" s="3">
        <v>0.43025439694185202</v>
      </c>
      <c r="R244" s="4">
        <v>0.99999998632159404</v>
      </c>
      <c r="S244" s="7">
        <f t="shared" si="10"/>
        <v>-1.0358818795163982E-2</v>
      </c>
      <c r="T244" s="17">
        <f t="shared" si="11"/>
        <v>5.2318076981805461E-8</v>
      </c>
      <c r="U244" s="8">
        <v>7894006</v>
      </c>
    </row>
    <row r="245" spans="1:21" x14ac:dyDescent="0.2">
      <c r="A245" s="29" t="s">
        <v>48</v>
      </c>
      <c r="B245" s="34" t="s">
        <v>1182</v>
      </c>
      <c r="C245" s="31" t="s">
        <v>3094</v>
      </c>
      <c r="D245" s="16">
        <v>0.5</v>
      </c>
      <c r="E245" s="8">
        <v>128</v>
      </c>
      <c r="F245" s="16">
        <v>84</v>
      </c>
      <c r="G245" s="8">
        <f t="shared" si="12"/>
        <v>0.34375</v>
      </c>
      <c r="H245" s="7">
        <v>0.97140604629198801</v>
      </c>
      <c r="I245" s="17">
        <v>0.84092987643480199</v>
      </c>
      <c r="J245" s="3">
        <v>0.786575228668008</v>
      </c>
      <c r="K245" s="4">
        <v>0.89226830353296605</v>
      </c>
      <c r="L245" s="7">
        <v>3</v>
      </c>
      <c r="M245" s="1">
        <v>1024</v>
      </c>
      <c r="N245" s="1">
        <v>32768</v>
      </c>
      <c r="O245" s="1">
        <v>32</v>
      </c>
      <c r="P245" s="17">
        <v>1</v>
      </c>
      <c r="Q245" s="3">
        <v>0.83386867876438298</v>
      </c>
      <c r="R245" s="4">
        <v>0.88702848370113496</v>
      </c>
      <c r="S245" s="7">
        <f t="shared" si="10"/>
        <v>4.7293450096374978E-2</v>
      </c>
      <c r="T245" s="17">
        <f t="shared" si="11"/>
        <v>5.2398198318310829E-3</v>
      </c>
      <c r="U245" s="8">
        <v>1198822</v>
      </c>
    </row>
    <row r="246" spans="1:21" x14ac:dyDescent="0.2">
      <c r="A246" s="29" t="s">
        <v>34</v>
      </c>
      <c r="B246" s="34" t="s">
        <v>1183</v>
      </c>
      <c r="C246" s="31" t="s">
        <v>3095</v>
      </c>
      <c r="D246" s="16">
        <v>0.5</v>
      </c>
      <c r="E246" s="8">
        <v>2048</v>
      </c>
      <c r="F246" s="16">
        <v>592</v>
      </c>
      <c r="G246" s="8">
        <f t="shared" si="12"/>
        <v>0.7109375</v>
      </c>
      <c r="H246" s="7">
        <v>0.66092669132710402</v>
      </c>
      <c r="I246" s="17">
        <v>1</v>
      </c>
      <c r="J246" s="3">
        <v>0.54355490178956301</v>
      </c>
      <c r="K246" s="4">
        <v>0.99892037684780999</v>
      </c>
      <c r="L246" s="7">
        <v>3</v>
      </c>
      <c r="M246" s="1">
        <v>32768</v>
      </c>
      <c r="N246" s="1">
        <v>32768</v>
      </c>
      <c r="O246" s="1">
        <v>8</v>
      </c>
      <c r="P246" s="17">
        <v>1</v>
      </c>
      <c r="Q246" s="3">
        <v>0.56239400389330196</v>
      </c>
      <c r="R246" s="4">
        <v>0.99914253181233204</v>
      </c>
      <c r="S246" s="7">
        <f t="shared" si="10"/>
        <v>1.8839102103738958E-2</v>
      </c>
      <c r="T246" s="17">
        <f t="shared" si="11"/>
        <v>2.2215496452204775E-4</v>
      </c>
      <c r="U246" s="8">
        <v>605144</v>
      </c>
    </row>
    <row r="247" spans="1:21" x14ac:dyDescent="0.2">
      <c r="A247" s="29" t="s">
        <v>7</v>
      </c>
      <c r="B247" s="34" t="s">
        <v>1184</v>
      </c>
      <c r="C247" s="31" t="s">
        <v>3096</v>
      </c>
      <c r="D247" s="16">
        <v>0</v>
      </c>
      <c r="E247" s="8">
        <v>16384</v>
      </c>
      <c r="F247" s="16">
        <v>7564</v>
      </c>
      <c r="G247" s="8">
        <f t="shared" si="12"/>
        <v>0.538330078125</v>
      </c>
      <c r="H247" s="7">
        <v>0.30901252754262598</v>
      </c>
      <c r="I247" s="17">
        <v>1.00000000000078</v>
      </c>
      <c r="J247" s="3">
        <v>0.20932025929043499</v>
      </c>
      <c r="K247" s="4">
        <v>1.0000256726691801</v>
      </c>
      <c r="L247" s="7">
        <v>1</v>
      </c>
      <c r="M247" s="1">
        <v>8192</v>
      </c>
      <c r="N247" s="1">
        <v>16384</v>
      </c>
      <c r="O247" s="1">
        <v>8</v>
      </c>
      <c r="P247" s="17">
        <v>1</v>
      </c>
      <c r="Q247" s="3">
        <v>0.208420850578416</v>
      </c>
      <c r="R247" s="4">
        <v>1.00000050314851</v>
      </c>
      <c r="S247" s="7">
        <f t="shared" si="10"/>
        <v>-8.9940871201898975E-4</v>
      </c>
      <c r="T247" s="17">
        <f t="shared" si="11"/>
        <v>2.5169520670109691E-5</v>
      </c>
      <c r="U247" s="8">
        <v>21301670</v>
      </c>
    </row>
    <row r="248" spans="1:21" x14ac:dyDescent="0.2">
      <c r="A248" s="29" t="s">
        <v>35</v>
      </c>
      <c r="B248" s="34" t="s">
        <v>1185</v>
      </c>
      <c r="C248" s="31" t="s">
        <v>3097</v>
      </c>
      <c r="D248" s="16">
        <v>1</v>
      </c>
      <c r="E248" s="8">
        <v>4096</v>
      </c>
      <c r="F248" s="16">
        <v>41</v>
      </c>
      <c r="G248" s="8">
        <f t="shared" si="12"/>
        <v>0.989990234375</v>
      </c>
      <c r="H248" s="7">
        <v>0.310058329572799</v>
      </c>
      <c r="I248" s="17">
        <v>1</v>
      </c>
      <c r="J248" s="3">
        <v>0.38341396418549101</v>
      </c>
      <c r="K248" s="4">
        <v>0.99999225853423201</v>
      </c>
      <c r="L248" s="7">
        <v>3</v>
      </c>
      <c r="M248" s="1">
        <v>8192</v>
      </c>
      <c r="N248" s="1">
        <v>65536</v>
      </c>
      <c r="O248" s="1">
        <v>32</v>
      </c>
      <c r="P248" s="17">
        <v>1</v>
      </c>
      <c r="Q248" s="3">
        <v>0.38451488678721601</v>
      </c>
      <c r="R248" s="4">
        <v>1.0000040351814301</v>
      </c>
      <c r="S248" s="7">
        <f t="shared" si="10"/>
        <v>-1.1009226017250073E-3</v>
      </c>
      <c r="T248" s="17">
        <f t="shared" si="11"/>
        <v>3.7062843378787846E-6</v>
      </c>
      <c r="U248" s="8">
        <v>1318425</v>
      </c>
    </row>
    <row r="249" spans="1:21" x14ac:dyDescent="0.2">
      <c r="A249" s="29" t="s">
        <v>30</v>
      </c>
      <c r="B249" s="34" t="s">
        <v>1186</v>
      </c>
      <c r="C249" s="31" t="s">
        <v>3098</v>
      </c>
      <c r="D249" s="16">
        <v>1</v>
      </c>
      <c r="E249" s="8">
        <v>8192</v>
      </c>
      <c r="F249" s="16">
        <v>75</v>
      </c>
      <c r="G249" s="8">
        <f t="shared" si="12"/>
        <v>0.9908447265625</v>
      </c>
      <c r="H249" s="7">
        <v>0.26093827674502201</v>
      </c>
      <c r="I249" s="17">
        <v>1</v>
      </c>
      <c r="J249" s="3">
        <v>0.31120062062707898</v>
      </c>
      <c r="K249" s="4">
        <v>0.99320749923041995</v>
      </c>
      <c r="L249" s="7">
        <v>3</v>
      </c>
      <c r="M249" s="1">
        <v>1024</v>
      </c>
      <c r="N249" s="1">
        <v>16384</v>
      </c>
      <c r="O249" s="1">
        <v>16</v>
      </c>
      <c r="P249" s="17">
        <v>1</v>
      </c>
      <c r="Q249" s="3">
        <v>0.30879208277116998</v>
      </c>
      <c r="R249" s="4">
        <v>0.99304996132024004</v>
      </c>
      <c r="S249" s="7">
        <f t="shared" si="10"/>
        <v>2.4085378559089987E-3</v>
      </c>
      <c r="T249" s="17">
        <f t="shared" si="11"/>
        <v>-1.5753791017991681E-4</v>
      </c>
      <c r="U249" s="8">
        <v>524978</v>
      </c>
    </row>
    <row r="250" spans="1:21" x14ac:dyDescent="0.2">
      <c r="A250" s="29" t="s">
        <v>48</v>
      </c>
      <c r="B250" s="34" t="s">
        <v>1187</v>
      </c>
      <c r="C250" s="31" t="s">
        <v>3099</v>
      </c>
      <c r="D250" s="16">
        <v>0.25</v>
      </c>
      <c r="E250" s="8">
        <v>256</v>
      </c>
      <c r="F250" s="16">
        <v>146</v>
      </c>
      <c r="G250" s="8">
        <f t="shared" si="12"/>
        <v>0.4296875</v>
      </c>
      <c r="H250" s="7">
        <v>0.90123975608904205</v>
      </c>
      <c r="I250" s="17">
        <v>0.99545769591168798</v>
      </c>
      <c r="J250" s="3">
        <v>0.74296538162937897</v>
      </c>
      <c r="K250" s="4">
        <v>0.99695070780535899</v>
      </c>
      <c r="L250" s="7">
        <v>2</v>
      </c>
      <c r="M250" s="1">
        <v>1024</v>
      </c>
      <c r="N250" s="1">
        <v>1024</v>
      </c>
      <c r="O250" s="1">
        <v>16</v>
      </c>
      <c r="P250" s="17">
        <v>1</v>
      </c>
      <c r="Q250" s="3">
        <v>0.76768099261768596</v>
      </c>
      <c r="R250" s="4">
        <v>0.99717920460963705</v>
      </c>
      <c r="S250" s="7">
        <f t="shared" si="10"/>
        <v>2.4715610988306991E-2</v>
      </c>
      <c r="T250" s="17">
        <f t="shared" si="11"/>
        <v>-2.2849680427805552E-4</v>
      </c>
      <c r="U250" s="8">
        <v>591311</v>
      </c>
    </row>
    <row r="251" spans="1:21" x14ac:dyDescent="0.2">
      <c r="A251" s="29" t="s">
        <v>14</v>
      </c>
      <c r="B251" s="34" t="s">
        <v>1188</v>
      </c>
      <c r="C251" s="31" t="s">
        <v>3100</v>
      </c>
      <c r="D251" s="16">
        <v>0.75</v>
      </c>
      <c r="E251" s="8">
        <v>512</v>
      </c>
      <c r="F251" s="16">
        <v>351</v>
      </c>
      <c r="G251" s="8">
        <f t="shared" si="12"/>
        <v>0.314453125</v>
      </c>
      <c r="H251" s="7">
        <v>0.88789417617260002</v>
      </c>
      <c r="I251" s="17">
        <v>0.98654850786703396</v>
      </c>
      <c r="J251" s="3">
        <v>0.44914289052094097</v>
      </c>
      <c r="K251" s="4">
        <v>0.99317226016696503</v>
      </c>
      <c r="L251" s="7">
        <v>3</v>
      </c>
      <c r="M251" s="1">
        <v>8192</v>
      </c>
      <c r="N251" s="1">
        <v>32768</v>
      </c>
      <c r="O251" s="1">
        <v>32</v>
      </c>
      <c r="P251" s="17">
        <v>1</v>
      </c>
      <c r="Q251" s="3">
        <v>0.486299373091094</v>
      </c>
      <c r="R251" s="4">
        <v>0.99209094033174305</v>
      </c>
      <c r="S251" s="7">
        <f t="shared" si="10"/>
        <v>3.7156482570153027E-2</v>
      </c>
      <c r="T251" s="17">
        <f t="shared" si="11"/>
        <v>1.0813198352219722E-3</v>
      </c>
      <c r="U251" s="8">
        <v>2821410</v>
      </c>
    </row>
    <row r="252" spans="1:21" x14ac:dyDescent="0.2">
      <c r="A252" s="29" t="s">
        <v>35</v>
      </c>
      <c r="B252" s="34" t="s">
        <v>1189</v>
      </c>
      <c r="C252" s="31" t="s">
        <v>3101</v>
      </c>
      <c r="D252" s="16">
        <v>0</v>
      </c>
      <c r="E252" s="8">
        <v>2048</v>
      </c>
      <c r="F252" s="16">
        <v>21</v>
      </c>
      <c r="G252" s="8">
        <f t="shared" si="12"/>
        <v>0.98974609375</v>
      </c>
      <c r="H252" s="7">
        <v>0.32225014825852299</v>
      </c>
      <c r="I252" s="17">
        <v>0.999999999999998</v>
      </c>
      <c r="J252" s="3">
        <v>0.32161418593757302</v>
      </c>
      <c r="K252" s="4">
        <v>0.99981401001860604</v>
      </c>
      <c r="L252" s="7">
        <v>3</v>
      </c>
      <c r="M252" s="1">
        <v>8192</v>
      </c>
      <c r="N252" s="1">
        <v>2048</v>
      </c>
      <c r="O252" s="1">
        <v>32</v>
      </c>
      <c r="P252" s="17">
        <v>1</v>
      </c>
      <c r="Q252" s="3">
        <v>0.32122154432199901</v>
      </c>
      <c r="R252" s="4">
        <v>1.00000235277328</v>
      </c>
      <c r="S252" s="7">
        <f t="shared" si="10"/>
        <v>-3.9264161557400756E-4</v>
      </c>
      <c r="T252" s="17">
        <f t="shared" si="11"/>
        <v>1.8363720810998796E-4</v>
      </c>
      <c r="U252" s="8">
        <v>811194</v>
      </c>
    </row>
    <row r="253" spans="1:21" x14ac:dyDescent="0.2">
      <c r="A253" s="29" t="s">
        <v>19</v>
      </c>
      <c r="B253" s="34" t="s">
        <v>1139</v>
      </c>
      <c r="C253" s="31" t="s">
        <v>3051</v>
      </c>
      <c r="D253" s="16">
        <v>1</v>
      </c>
      <c r="E253" s="8">
        <v>128</v>
      </c>
      <c r="F253" s="16">
        <v>59</v>
      </c>
      <c r="G253" s="8">
        <f t="shared" si="12"/>
        <v>0.5390625</v>
      </c>
      <c r="H253" s="7">
        <v>0.78661076103376903</v>
      </c>
      <c r="I253" s="17">
        <v>0.85473382436759104</v>
      </c>
      <c r="J253" s="3">
        <v>0.623294641070262</v>
      </c>
      <c r="K253" s="4">
        <v>0.86553130122125199</v>
      </c>
      <c r="L253" s="7">
        <v>3</v>
      </c>
      <c r="M253" s="1">
        <v>65536</v>
      </c>
      <c r="N253" s="1">
        <v>4096</v>
      </c>
      <c r="O253" s="1">
        <v>8</v>
      </c>
      <c r="P253" s="17">
        <v>1</v>
      </c>
      <c r="Q253" s="3">
        <v>0.65880792725555204</v>
      </c>
      <c r="R253" s="4">
        <v>0.88094766074642905</v>
      </c>
      <c r="S253" s="7">
        <f t="shared" si="10"/>
        <v>3.5513286185290038E-2</v>
      </c>
      <c r="T253" s="17">
        <f t="shared" si="11"/>
        <v>-1.5416359525177059E-2</v>
      </c>
      <c r="U253" s="8">
        <v>318296</v>
      </c>
    </row>
    <row r="254" spans="1:21" x14ac:dyDescent="0.2">
      <c r="A254" s="29" t="s">
        <v>42</v>
      </c>
      <c r="B254" s="34" t="s">
        <v>1190</v>
      </c>
      <c r="C254" s="31" t="s">
        <v>3102</v>
      </c>
      <c r="D254" s="16">
        <v>0.25</v>
      </c>
      <c r="E254" s="8">
        <v>1024</v>
      </c>
      <c r="F254" s="16">
        <v>742</v>
      </c>
      <c r="G254" s="8">
        <f t="shared" si="12"/>
        <v>0.275390625</v>
      </c>
      <c r="H254" s="7">
        <v>0.90357146613003603</v>
      </c>
      <c r="I254" s="17">
        <v>1</v>
      </c>
      <c r="J254" s="3">
        <v>0.36745581697215102</v>
      </c>
      <c r="K254" s="4">
        <v>0.99604040676021199</v>
      </c>
      <c r="L254" s="7">
        <v>1</v>
      </c>
      <c r="M254" s="1">
        <v>32768</v>
      </c>
      <c r="N254" s="1">
        <v>65536</v>
      </c>
      <c r="O254" s="1">
        <v>64</v>
      </c>
      <c r="P254" s="17">
        <v>1</v>
      </c>
      <c r="Q254" s="3">
        <v>0.476801059344513</v>
      </c>
      <c r="R254" s="4">
        <v>0.95691484420855499</v>
      </c>
      <c r="S254" s="7">
        <f t="shared" si="10"/>
        <v>0.10934524237236198</v>
      </c>
      <c r="T254" s="17">
        <f t="shared" si="11"/>
        <v>-3.9125562551657E-2</v>
      </c>
      <c r="U254" s="8">
        <v>496857356</v>
      </c>
    </row>
    <row r="255" spans="1:21" x14ac:dyDescent="0.2">
      <c r="A255" s="29" t="s">
        <v>39</v>
      </c>
      <c r="B255" s="34" t="s">
        <v>1191</v>
      </c>
      <c r="C255" s="31" t="s">
        <v>3103</v>
      </c>
      <c r="D255" s="16">
        <v>0.25</v>
      </c>
      <c r="E255" s="8">
        <v>8192</v>
      </c>
      <c r="F255" s="16">
        <v>1563</v>
      </c>
      <c r="G255" s="8">
        <f t="shared" si="12"/>
        <v>0.8092041015625</v>
      </c>
      <c r="H255" s="7">
        <v>0.239668106121041</v>
      </c>
      <c r="I255" s="17">
        <v>0.999999999999998</v>
      </c>
      <c r="J255" s="3">
        <v>0.225927069954446</v>
      </c>
      <c r="K255" s="4">
        <v>0.99533335941412904</v>
      </c>
      <c r="L255" s="7">
        <v>3</v>
      </c>
      <c r="M255" s="1">
        <v>2048</v>
      </c>
      <c r="N255" s="1">
        <v>16384</v>
      </c>
      <c r="O255" s="1">
        <v>32</v>
      </c>
      <c r="P255" s="17">
        <v>1</v>
      </c>
      <c r="Q255" s="3">
        <v>0.225539487129818</v>
      </c>
      <c r="R255" s="4">
        <v>0.99567692434095001</v>
      </c>
      <c r="S255" s="7">
        <f t="shared" si="10"/>
        <v>-3.875828246280022E-4</v>
      </c>
      <c r="T255" s="17">
        <f t="shared" si="11"/>
        <v>3.4356492682097173E-4</v>
      </c>
      <c r="U255" s="8">
        <v>4372720</v>
      </c>
    </row>
    <row r="256" spans="1:21" x14ac:dyDescent="0.2">
      <c r="A256" s="29" t="s">
        <v>1</v>
      </c>
      <c r="B256" s="34" t="s">
        <v>1057</v>
      </c>
      <c r="C256" s="31" t="s">
        <v>2969</v>
      </c>
      <c r="D256" s="16">
        <v>0</v>
      </c>
      <c r="E256" s="8">
        <v>16384</v>
      </c>
      <c r="F256" s="16">
        <v>988</v>
      </c>
      <c r="G256" s="8">
        <f t="shared" si="12"/>
        <v>0.939697265625</v>
      </c>
      <c r="H256" s="7">
        <v>0.30580348951031699</v>
      </c>
      <c r="I256" s="17">
        <v>1</v>
      </c>
      <c r="J256" s="3">
        <v>0.30088711762850301</v>
      </c>
      <c r="K256" s="4">
        <v>1.00002992742275</v>
      </c>
      <c r="L256" s="7">
        <v>3</v>
      </c>
      <c r="M256" s="1">
        <v>4096</v>
      </c>
      <c r="N256" s="1">
        <v>4096</v>
      </c>
      <c r="O256" s="1">
        <v>32</v>
      </c>
      <c r="P256" s="17">
        <v>1</v>
      </c>
      <c r="Q256" s="3">
        <v>0.29701979072545598</v>
      </c>
      <c r="R256" s="4">
        <v>1.0000005172097</v>
      </c>
      <c r="S256" s="7">
        <f t="shared" si="10"/>
        <v>-3.8673269030470303E-3</v>
      </c>
      <c r="T256" s="17">
        <f t="shared" si="11"/>
        <v>2.9410213050029554E-5</v>
      </c>
      <c r="U256" s="8">
        <v>1906795</v>
      </c>
    </row>
    <row r="257" spans="1:21" x14ac:dyDescent="0.2">
      <c r="A257" s="29" t="s">
        <v>53</v>
      </c>
      <c r="B257" s="34" t="s">
        <v>1192</v>
      </c>
      <c r="C257" s="31" t="s">
        <v>3104</v>
      </c>
      <c r="D257" s="16">
        <v>0.75</v>
      </c>
      <c r="E257" s="8">
        <v>512</v>
      </c>
      <c r="F257" s="16">
        <v>371</v>
      </c>
      <c r="G257" s="8">
        <f t="shared" si="12"/>
        <v>0.275390625</v>
      </c>
      <c r="H257" s="7">
        <v>0.93787165392868599</v>
      </c>
      <c r="I257" s="17">
        <v>0.98960001246801199</v>
      </c>
      <c r="J257" s="3">
        <v>0.64998321887271604</v>
      </c>
      <c r="K257" s="4">
        <v>0.99345753165450501</v>
      </c>
      <c r="L257" s="7">
        <v>1</v>
      </c>
      <c r="M257" s="1">
        <v>8192</v>
      </c>
      <c r="N257" s="1">
        <v>8192</v>
      </c>
      <c r="O257" s="1">
        <v>16</v>
      </c>
      <c r="P257" s="17">
        <v>1</v>
      </c>
      <c r="Q257" s="3">
        <v>0.76226097619113597</v>
      </c>
      <c r="R257" s="4">
        <v>0.98947112959795502</v>
      </c>
      <c r="S257" s="7">
        <f t="shared" si="10"/>
        <v>0.11227775731841994</v>
      </c>
      <c r="T257" s="17">
        <f t="shared" si="11"/>
        <v>3.7286363164360514E-3</v>
      </c>
      <c r="U257" s="8">
        <v>1896320</v>
      </c>
    </row>
    <row r="258" spans="1:21" x14ac:dyDescent="0.2">
      <c r="A258" s="29" t="s">
        <v>51</v>
      </c>
      <c r="B258" s="34" t="s">
        <v>1193</v>
      </c>
      <c r="C258" s="31" t="s">
        <v>3105</v>
      </c>
      <c r="D258" s="16">
        <v>0.75</v>
      </c>
      <c r="E258" s="8">
        <v>1024</v>
      </c>
      <c r="F258" s="16">
        <v>834</v>
      </c>
      <c r="G258" s="8">
        <f t="shared" si="12"/>
        <v>0.185546875</v>
      </c>
      <c r="H258" s="7">
        <v>0.92311263870230298</v>
      </c>
      <c r="I258" s="17">
        <v>1</v>
      </c>
      <c r="J258" s="3">
        <v>0.44489401847590099</v>
      </c>
      <c r="K258" s="4">
        <v>0.99999700131392399</v>
      </c>
      <c r="L258" s="7">
        <v>3</v>
      </c>
      <c r="M258" s="1">
        <v>4096</v>
      </c>
      <c r="N258" s="1">
        <v>1024</v>
      </c>
      <c r="O258" s="1">
        <v>64</v>
      </c>
      <c r="P258" s="17">
        <v>1</v>
      </c>
      <c r="Q258" s="3">
        <v>0.41950145907576297</v>
      </c>
      <c r="R258" s="4">
        <v>0.999993733930025</v>
      </c>
      <c r="S258" s="7">
        <f t="shared" si="10"/>
        <v>-2.5392559400138015E-2</v>
      </c>
      <c r="T258" s="17">
        <f t="shared" si="11"/>
        <v>-3.2673838989971671E-6</v>
      </c>
      <c r="U258" s="8">
        <v>4923799</v>
      </c>
    </row>
    <row r="259" spans="1:21" x14ac:dyDescent="0.2">
      <c r="A259" s="29" t="s">
        <v>2</v>
      </c>
      <c r="B259" s="34" t="s">
        <v>1194</v>
      </c>
      <c r="C259" s="31" t="s">
        <v>3106</v>
      </c>
      <c r="D259" s="16">
        <v>0.25</v>
      </c>
      <c r="E259" s="8">
        <v>16384</v>
      </c>
      <c r="F259" s="16">
        <v>7931</v>
      </c>
      <c r="G259" s="8">
        <f t="shared" si="12"/>
        <v>0.51593017578125</v>
      </c>
      <c r="H259" s="7">
        <v>0.542369618130495</v>
      </c>
      <c r="I259" s="17">
        <v>0.99999992181724495</v>
      </c>
      <c r="J259" s="3">
        <v>0.28211201829004501</v>
      </c>
      <c r="K259" s="4">
        <v>0.99903344119293203</v>
      </c>
      <c r="L259" s="7">
        <v>1</v>
      </c>
      <c r="M259" s="1">
        <v>2048</v>
      </c>
      <c r="N259" s="1">
        <v>65536</v>
      </c>
      <c r="O259" s="1">
        <v>32</v>
      </c>
      <c r="P259" s="17">
        <v>1</v>
      </c>
      <c r="Q259" s="3">
        <v>0.31924726684508098</v>
      </c>
      <c r="R259" s="4">
        <v>0.99698503951694595</v>
      </c>
      <c r="S259" s="7">
        <f t="shared" si="10"/>
        <v>3.7135248555035971E-2</v>
      </c>
      <c r="T259" s="17">
        <f t="shared" si="11"/>
        <v>-2.0484016759860779E-3</v>
      </c>
      <c r="U259" s="8">
        <v>462708999</v>
      </c>
    </row>
    <row r="260" spans="1:21" x14ac:dyDescent="0.2">
      <c r="A260" s="29" t="s">
        <v>47</v>
      </c>
      <c r="B260" s="34" t="s">
        <v>1195</v>
      </c>
      <c r="C260" s="31" t="s">
        <v>3107</v>
      </c>
      <c r="D260" s="16">
        <v>0.75</v>
      </c>
      <c r="E260" s="8">
        <v>16384</v>
      </c>
      <c r="F260" s="16">
        <v>5518</v>
      </c>
      <c r="G260" s="8">
        <f t="shared" si="12"/>
        <v>0.6632080078125</v>
      </c>
      <c r="H260" s="7">
        <v>0.46547252325305299</v>
      </c>
      <c r="I260" s="17">
        <v>1</v>
      </c>
      <c r="J260" s="3">
        <v>0.42439674801681998</v>
      </c>
      <c r="K260" s="4">
        <v>0.99980296620199804</v>
      </c>
      <c r="L260" s="7">
        <v>2</v>
      </c>
      <c r="M260" s="1">
        <v>4096</v>
      </c>
      <c r="N260" s="1">
        <v>16384</v>
      </c>
      <c r="O260" s="1">
        <v>8</v>
      </c>
      <c r="P260" s="17">
        <v>1</v>
      </c>
      <c r="Q260" s="3">
        <v>0.41874758589778899</v>
      </c>
      <c r="R260" s="4">
        <v>0.99984397517038603</v>
      </c>
      <c r="S260" s="7">
        <f t="shared" ref="S260:S323" si="13">ABS(H260-J260)-ABS(H260-Q260)</f>
        <v>-5.6491621190309926E-3</v>
      </c>
      <c r="T260" s="17">
        <f t="shared" ref="T260:T323" si="14">ABS(I260-K260)-ABS(I260-R260)</f>
        <v>4.1008968387989952E-5</v>
      </c>
      <c r="U260" s="8">
        <v>2969551</v>
      </c>
    </row>
    <row r="261" spans="1:21" x14ac:dyDescent="0.2">
      <c r="A261" s="29" t="s">
        <v>39</v>
      </c>
      <c r="B261" s="34" t="s">
        <v>1196</v>
      </c>
      <c r="C261" s="31" t="s">
        <v>3108</v>
      </c>
      <c r="D261" s="16">
        <v>0</v>
      </c>
      <c r="E261" s="8">
        <v>512</v>
      </c>
      <c r="F261" s="16">
        <v>172</v>
      </c>
      <c r="G261" s="8">
        <f t="shared" si="12"/>
        <v>0.6640625</v>
      </c>
      <c r="H261" s="7">
        <v>0.60932088666708295</v>
      </c>
      <c r="I261" s="17">
        <v>0.999999999999999</v>
      </c>
      <c r="J261" s="3">
        <v>0.503192536049207</v>
      </c>
      <c r="K261" s="4">
        <v>1.00002265706239</v>
      </c>
      <c r="L261" s="7">
        <v>3</v>
      </c>
      <c r="M261" s="1">
        <v>16384</v>
      </c>
      <c r="N261" s="1">
        <v>8192</v>
      </c>
      <c r="O261" s="1">
        <v>64</v>
      </c>
      <c r="P261" s="17">
        <v>1</v>
      </c>
      <c r="Q261" s="3">
        <v>0.52140862156337897</v>
      </c>
      <c r="R261" s="4">
        <v>1.00003646375789</v>
      </c>
      <c r="S261" s="7">
        <f t="shared" si="13"/>
        <v>1.8216085514171976E-2</v>
      </c>
      <c r="T261" s="17">
        <f t="shared" si="14"/>
        <v>-1.3806695499996025E-5</v>
      </c>
      <c r="U261" s="8">
        <v>4539569</v>
      </c>
    </row>
    <row r="262" spans="1:21" x14ac:dyDescent="0.2">
      <c r="A262" s="29" t="s">
        <v>8</v>
      </c>
      <c r="B262" s="34" t="s">
        <v>1197</v>
      </c>
      <c r="C262" s="31" t="s">
        <v>3109</v>
      </c>
      <c r="D262" s="16">
        <v>1</v>
      </c>
      <c r="E262" s="8">
        <v>4096</v>
      </c>
      <c r="F262" s="16">
        <v>1186</v>
      </c>
      <c r="G262" s="8">
        <f t="shared" si="12"/>
        <v>0.71044921875</v>
      </c>
      <c r="H262" s="7">
        <v>0.42335046465842802</v>
      </c>
      <c r="I262" s="17">
        <v>1.00001388706183</v>
      </c>
      <c r="J262" s="3">
        <v>0.35879302826114001</v>
      </c>
      <c r="K262" s="4">
        <v>0.99314992835647398</v>
      </c>
      <c r="L262" s="7">
        <v>1</v>
      </c>
      <c r="M262" s="1">
        <v>16384</v>
      </c>
      <c r="N262" s="1">
        <v>4096</v>
      </c>
      <c r="O262" s="1">
        <v>16</v>
      </c>
      <c r="P262" s="17">
        <v>1</v>
      </c>
      <c r="Q262" s="3">
        <v>0.38671886227596303</v>
      </c>
      <c r="R262" s="4">
        <v>0.99409744659725996</v>
      </c>
      <c r="S262" s="7">
        <f t="shared" si="13"/>
        <v>2.7925834014823014E-2</v>
      </c>
      <c r="T262" s="17">
        <f t="shared" si="14"/>
        <v>9.4751824078598279E-4</v>
      </c>
      <c r="U262" s="8">
        <v>2020614</v>
      </c>
    </row>
    <row r="263" spans="1:21" x14ac:dyDescent="0.2">
      <c r="A263" s="29" t="s">
        <v>56</v>
      </c>
      <c r="B263" s="34" t="s">
        <v>1198</v>
      </c>
      <c r="C263" s="31" t="s">
        <v>3110</v>
      </c>
      <c r="D263" s="16">
        <v>0</v>
      </c>
      <c r="E263" s="8">
        <v>256</v>
      </c>
      <c r="F263" s="16">
        <v>2</v>
      </c>
      <c r="G263" s="8">
        <f t="shared" si="12"/>
        <v>0.9921875</v>
      </c>
      <c r="H263" s="7">
        <v>0.65755806468259104</v>
      </c>
      <c r="I263" s="17">
        <v>1</v>
      </c>
      <c r="J263" s="3">
        <v>0.65755806468258904</v>
      </c>
      <c r="K263" s="4">
        <v>0.999999999999999</v>
      </c>
      <c r="L263" s="7">
        <v>1</v>
      </c>
      <c r="M263" s="1">
        <v>1024</v>
      </c>
      <c r="N263" s="1">
        <v>16384</v>
      </c>
      <c r="O263" s="1">
        <v>32</v>
      </c>
      <c r="P263" s="17">
        <v>1</v>
      </c>
      <c r="Q263" s="3">
        <v>0.65755806468259004</v>
      </c>
      <c r="R263" s="4">
        <v>0.999999999999999</v>
      </c>
      <c r="S263" s="7">
        <f t="shared" si="13"/>
        <v>9.9920072216264089E-16</v>
      </c>
      <c r="T263" s="17">
        <f t="shared" si="14"/>
        <v>0</v>
      </c>
      <c r="U263" s="8">
        <v>57681</v>
      </c>
    </row>
    <row r="264" spans="1:21" x14ac:dyDescent="0.2">
      <c r="A264" s="29" t="s">
        <v>47</v>
      </c>
      <c r="B264" s="34" t="s">
        <v>1199</v>
      </c>
      <c r="C264" s="31" t="s">
        <v>3111</v>
      </c>
      <c r="D264" s="16">
        <v>0</v>
      </c>
      <c r="E264" s="8">
        <v>256</v>
      </c>
      <c r="F264" s="16">
        <v>187</v>
      </c>
      <c r="G264" s="8">
        <f t="shared" si="12"/>
        <v>0.26953125</v>
      </c>
      <c r="H264" s="7">
        <v>0.93590707820516705</v>
      </c>
      <c r="I264" s="17">
        <v>0.94339592480232903</v>
      </c>
      <c r="J264" s="3">
        <v>0.65577133589903103</v>
      </c>
      <c r="K264" s="4">
        <v>0.96553993586616704</v>
      </c>
      <c r="L264" s="7">
        <v>1</v>
      </c>
      <c r="M264" s="1">
        <v>16384</v>
      </c>
      <c r="N264" s="1">
        <v>2048</v>
      </c>
      <c r="O264" s="1">
        <v>64</v>
      </c>
      <c r="P264" s="17">
        <v>1</v>
      </c>
      <c r="Q264" s="3">
        <v>0.77096182845240502</v>
      </c>
      <c r="R264" s="4">
        <v>0.96445356926125703</v>
      </c>
      <c r="S264" s="7">
        <f t="shared" si="13"/>
        <v>0.11519049255337399</v>
      </c>
      <c r="T264" s="17">
        <f t="shared" si="14"/>
        <v>1.0863666049100162E-3</v>
      </c>
      <c r="U264" s="8">
        <v>3156529</v>
      </c>
    </row>
    <row r="265" spans="1:21" x14ac:dyDescent="0.2">
      <c r="A265" s="29" t="s">
        <v>20</v>
      </c>
      <c r="B265" s="34" t="s">
        <v>1200</v>
      </c>
      <c r="C265" s="31" t="s">
        <v>3112</v>
      </c>
      <c r="D265" s="16">
        <v>0.25</v>
      </c>
      <c r="E265" s="8">
        <v>256</v>
      </c>
      <c r="F265" s="16">
        <v>161</v>
      </c>
      <c r="G265" s="8">
        <f t="shared" si="12"/>
        <v>0.37109375</v>
      </c>
      <c r="H265" s="7">
        <v>0.87751119476019901</v>
      </c>
      <c r="I265" s="17">
        <v>0.99348738413305704</v>
      </c>
      <c r="J265" s="3">
        <v>0.58367082796005998</v>
      </c>
      <c r="K265" s="4">
        <v>0.98554377586660702</v>
      </c>
      <c r="L265" s="7">
        <v>2</v>
      </c>
      <c r="M265" s="1">
        <v>8192</v>
      </c>
      <c r="N265" s="1">
        <v>65536</v>
      </c>
      <c r="O265" s="1">
        <v>32</v>
      </c>
      <c r="P265" s="17">
        <v>1</v>
      </c>
      <c r="Q265" s="3">
        <v>0.70332651045440997</v>
      </c>
      <c r="R265" s="4">
        <v>0.98327641501756202</v>
      </c>
      <c r="S265" s="7">
        <f t="shared" si="13"/>
        <v>0.11965568249434999</v>
      </c>
      <c r="T265" s="17">
        <f t="shared" si="14"/>
        <v>-2.267360849044997E-3</v>
      </c>
      <c r="U265" s="8">
        <v>5182029</v>
      </c>
    </row>
    <row r="266" spans="1:21" x14ac:dyDescent="0.2">
      <c r="A266" s="29" t="s">
        <v>23</v>
      </c>
      <c r="B266" s="34" t="s">
        <v>1201</v>
      </c>
      <c r="C266" s="31" t="s">
        <v>3113</v>
      </c>
      <c r="D266" s="16">
        <v>0.75</v>
      </c>
      <c r="E266" s="8">
        <v>512</v>
      </c>
      <c r="F266" s="16">
        <v>363</v>
      </c>
      <c r="G266" s="8">
        <f t="shared" si="12"/>
        <v>0.291015625</v>
      </c>
      <c r="H266" s="7">
        <v>0.902302150249918</v>
      </c>
      <c r="I266" s="17">
        <v>0.95333465078923196</v>
      </c>
      <c r="J266" s="3">
        <v>0.38886875228113499</v>
      </c>
      <c r="K266" s="4">
        <v>0.99223781372574504</v>
      </c>
      <c r="L266" s="7">
        <v>1</v>
      </c>
      <c r="M266" s="1">
        <v>32768</v>
      </c>
      <c r="N266" s="1">
        <v>16384</v>
      </c>
      <c r="O266" s="1">
        <v>32</v>
      </c>
      <c r="P266" s="17">
        <v>1</v>
      </c>
      <c r="Q266" s="3">
        <v>0.48201961585597602</v>
      </c>
      <c r="R266" s="4">
        <v>0.98615581885640502</v>
      </c>
      <c r="S266" s="7">
        <f t="shared" si="13"/>
        <v>9.3150863574841092E-2</v>
      </c>
      <c r="T266" s="17">
        <f t="shared" si="14"/>
        <v>6.0819948693400239E-3</v>
      </c>
      <c r="U266" s="8">
        <v>8999977</v>
      </c>
    </row>
    <row r="267" spans="1:21" x14ac:dyDescent="0.2">
      <c r="A267" s="29" t="s">
        <v>53</v>
      </c>
      <c r="B267" s="34" t="s">
        <v>1202</v>
      </c>
      <c r="C267" s="31" t="s">
        <v>3114</v>
      </c>
      <c r="D267" s="16">
        <v>0</v>
      </c>
      <c r="E267" s="8">
        <v>256</v>
      </c>
      <c r="F267" s="16">
        <v>212</v>
      </c>
      <c r="G267" s="8">
        <f t="shared" si="12"/>
        <v>0.171875</v>
      </c>
      <c r="H267" s="7">
        <v>0.91610243952720005</v>
      </c>
      <c r="I267" s="17">
        <v>0.80513336973157801</v>
      </c>
      <c r="J267" s="3">
        <v>0.63426419232230802</v>
      </c>
      <c r="K267" s="4">
        <v>0.87040413528036897</v>
      </c>
      <c r="L267" s="7">
        <v>3</v>
      </c>
      <c r="M267" s="1">
        <v>16384</v>
      </c>
      <c r="N267" s="1">
        <v>65536</v>
      </c>
      <c r="O267" s="1">
        <v>32</v>
      </c>
      <c r="P267" s="17">
        <v>1</v>
      </c>
      <c r="Q267" s="3">
        <v>0.68269714388459102</v>
      </c>
      <c r="R267" s="4">
        <v>0.86325171126629596</v>
      </c>
      <c r="S267" s="7">
        <f t="shared" si="13"/>
        <v>4.8432951562283E-2</v>
      </c>
      <c r="T267" s="17">
        <f t="shared" si="14"/>
        <v>7.1524240140730111E-3</v>
      </c>
      <c r="U267" s="8">
        <v>2043431</v>
      </c>
    </row>
    <row r="268" spans="1:21" x14ac:dyDescent="0.2">
      <c r="A268" s="29" t="s">
        <v>14</v>
      </c>
      <c r="B268" s="34" t="s">
        <v>1092</v>
      </c>
      <c r="C268" s="31" t="s">
        <v>3004</v>
      </c>
      <c r="D268" s="16">
        <v>0.25</v>
      </c>
      <c r="E268" s="8">
        <v>1024</v>
      </c>
      <c r="F268" s="16">
        <v>644</v>
      </c>
      <c r="G268" s="8">
        <f t="shared" si="12"/>
        <v>0.37109375</v>
      </c>
      <c r="H268" s="7">
        <v>0.80310377470747796</v>
      </c>
      <c r="I268" s="17">
        <v>1</v>
      </c>
      <c r="J268" s="3">
        <v>0.427924285785176</v>
      </c>
      <c r="K268" s="4">
        <v>0.99998512005839402</v>
      </c>
      <c r="L268" s="7">
        <v>1</v>
      </c>
      <c r="M268" s="1">
        <v>4096</v>
      </c>
      <c r="N268" s="1">
        <v>4096</v>
      </c>
      <c r="O268" s="1">
        <v>64</v>
      </c>
      <c r="P268" s="17">
        <v>1</v>
      </c>
      <c r="Q268" s="3">
        <v>0.46673132640931098</v>
      </c>
      <c r="R268" s="4">
        <v>0.99983493387055999</v>
      </c>
      <c r="S268" s="7">
        <f t="shared" si="13"/>
        <v>3.8807040624134981E-2</v>
      </c>
      <c r="T268" s="17">
        <f t="shared" si="14"/>
        <v>-1.5018618783402271E-4</v>
      </c>
      <c r="U268" s="8">
        <v>6641946</v>
      </c>
    </row>
    <row r="269" spans="1:21" x14ac:dyDescent="0.2">
      <c r="A269" s="29" t="s">
        <v>59</v>
      </c>
      <c r="B269" s="34" t="s">
        <v>1203</v>
      </c>
      <c r="C269" s="31" t="s">
        <v>3115</v>
      </c>
      <c r="D269" s="16">
        <v>0.5</v>
      </c>
      <c r="E269" s="8">
        <v>4096</v>
      </c>
      <c r="F269" s="16">
        <v>809</v>
      </c>
      <c r="G269" s="8">
        <f t="shared" si="12"/>
        <v>0.802490234375</v>
      </c>
      <c r="H269" s="7">
        <v>0.39901813870852398</v>
      </c>
      <c r="I269" s="17">
        <v>1</v>
      </c>
      <c r="J269" s="3">
        <v>0.31755687134289501</v>
      </c>
      <c r="K269" s="4">
        <v>0.99483592330988102</v>
      </c>
      <c r="L269" s="7">
        <v>3</v>
      </c>
      <c r="M269" s="1">
        <v>32768</v>
      </c>
      <c r="N269" s="1">
        <v>2048</v>
      </c>
      <c r="O269" s="1">
        <v>32</v>
      </c>
      <c r="P269" s="17">
        <v>1</v>
      </c>
      <c r="Q269" s="3">
        <v>0.306074917195232</v>
      </c>
      <c r="R269" s="4">
        <v>0.99729227393549003</v>
      </c>
      <c r="S269" s="7">
        <f t="shared" si="13"/>
        <v>-1.1481954147663009E-2</v>
      </c>
      <c r="T269" s="17">
        <f t="shared" si="14"/>
        <v>2.4563506256090051E-3</v>
      </c>
      <c r="U269" s="8">
        <v>3097827</v>
      </c>
    </row>
    <row r="270" spans="1:21" x14ac:dyDescent="0.2">
      <c r="A270" s="29" t="s">
        <v>8</v>
      </c>
      <c r="B270" s="34" t="s">
        <v>1204</v>
      </c>
      <c r="C270" s="31" t="s">
        <v>3116</v>
      </c>
      <c r="D270" s="16">
        <v>0.5</v>
      </c>
      <c r="E270" s="8">
        <v>128</v>
      </c>
      <c r="F270" s="16">
        <v>80</v>
      </c>
      <c r="G270" s="8">
        <f t="shared" si="12"/>
        <v>0.375</v>
      </c>
      <c r="H270" s="7">
        <v>0.89056747530406899</v>
      </c>
      <c r="I270" s="17">
        <v>0.98664915420261301</v>
      </c>
      <c r="J270" s="3">
        <v>0.61055409034914299</v>
      </c>
      <c r="K270" s="4">
        <v>0.97340198763515795</v>
      </c>
      <c r="L270" s="7">
        <v>2</v>
      </c>
      <c r="M270" s="1">
        <v>2048</v>
      </c>
      <c r="N270" s="1">
        <v>1024</v>
      </c>
      <c r="O270" s="1">
        <v>16</v>
      </c>
      <c r="P270" s="17">
        <v>1</v>
      </c>
      <c r="Q270" s="3">
        <v>0.64313550218215998</v>
      </c>
      <c r="R270" s="4">
        <v>0.97339737160494999</v>
      </c>
      <c r="S270" s="7">
        <f t="shared" si="13"/>
        <v>3.2581411833016993E-2</v>
      </c>
      <c r="T270" s="17">
        <f t="shared" si="14"/>
        <v>-4.6160302079600868E-6</v>
      </c>
      <c r="U270" s="8">
        <v>587328</v>
      </c>
    </row>
    <row r="271" spans="1:21" x14ac:dyDescent="0.2">
      <c r="A271" s="29" t="s">
        <v>10</v>
      </c>
      <c r="B271" s="34" t="s">
        <v>1205</v>
      </c>
      <c r="C271" s="31" t="s">
        <v>3117</v>
      </c>
      <c r="D271" s="16">
        <v>0</v>
      </c>
      <c r="E271" s="8">
        <v>2048</v>
      </c>
      <c r="F271" s="16">
        <v>787</v>
      </c>
      <c r="G271" s="8">
        <f t="shared" si="12"/>
        <v>0.61572265625</v>
      </c>
      <c r="H271" s="7">
        <v>0.49580370720482397</v>
      </c>
      <c r="I271" s="17">
        <v>1</v>
      </c>
      <c r="J271" s="3">
        <v>0.38640448327083399</v>
      </c>
      <c r="K271" s="4">
        <v>0.99981618091208802</v>
      </c>
      <c r="L271" s="7">
        <v>3</v>
      </c>
      <c r="M271" s="1">
        <v>4096</v>
      </c>
      <c r="N271" s="1">
        <v>1024</v>
      </c>
      <c r="O271" s="1">
        <v>16</v>
      </c>
      <c r="P271" s="17">
        <v>1</v>
      </c>
      <c r="Q271" s="3">
        <v>0.37217121288120097</v>
      </c>
      <c r="R271" s="4">
        <v>0.99997186950857697</v>
      </c>
      <c r="S271" s="7">
        <f t="shared" si="13"/>
        <v>-1.4233270389633013E-2</v>
      </c>
      <c r="T271" s="17">
        <f t="shared" si="14"/>
        <v>1.556885964889565E-4</v>
      </c>
      <c r="U271" s="8">
        <v>1177352</v>
      </c>
    </row>
    <row r="272" spans="1:21" x14ac:dyDescent="0.2">
      <c r="A272" s="29" t="s">
        <v>28</v>
      </c>
      <c r="B272" s="34" t="s">
        <v>1206</v>
      </c>
      <c r="C272" s="31" t="s">
        <v>3118</v>
      </c>
      <c r="D272" s="16">
        <v>1</v>
      </c>
      <c r="E272" s="8">
        <v>512</v>
      </c>
      <c r="F272" s="16">
        <v>45</v>
      </c>
      <c r="G272" s="8">
        <f t="shared" si="12"/>
        <v>0.912109375</v>
      </c>
      <c r="H272" s="7">
        <v>0.57736292237145803</v>
      </c>
      <c r="I272" s="17">
        <v>1.00001608307056</v>
      </c>
      <c r="J272" s="3">
        <v>0.56615788130779099</v>
      </c>
      <c r="K272" s="4">
        <v>0.97199723410403804</v>
      </c>
      <c r="L272" s="7">
        <v>1</v>
      </c>
      <c r="M272" s="1">
        <v>4096</v>
      </c>
      <c r="N272" s="1">
        <v>65536</v>
      </c>
      <c r="O272" s="1">
        <v>64</v>
      </c>
      <c r="P272" s="17">
        <v>1</v>
      </c>
      <c r="Q272" s="3">
        <v>0.798565969199172</v>
      </c>
      <c r="R272" s="4">
        <v>0.80818375314281399</v>
      </c>
      <c r="S272" s="7">
        <f t="shared" si="13"/>
        <v>-0.20999800576404692</v>
      </c>
      <c r="T272" s="17">
        <f t="shared" si="14"/>
        <v>-0.16381348096122406</v>
      </c>
      <c r="U272" s="8">
        <v>2438489</v>
      </c>
    </row>
    <row r="273" spans="1:21" x14ac:dyDescent="0.2">
      <c r="A273" s="29" t="s">
        <v>38</v>
      </c>
      <c r="B273" s="34" t="s">
        <v>1207</v>
      </c>
      <c r="C273" s="31" t="s">
        <v>3119</v>
      </c>
      <c r="D273" s="16">
        <v>1</v>
      </c>
      <c r="E273" s="8">
        <v>512</v>
      </c>
      <c r="F273" s="16">
        <v>363</v>
      </c>
      <c r="G273" s="8">
        <f t="shared" si="12"/>
        <v>0.291015625</v>
      </c>
      <c r="H273" s="7">
        <v>0.81506698522204402</v>
      </c>
      <c r="I273" s="17">
        <v>1.0000000168908201</v>
      </c>
      <c r="J273" s="3">
        <v>0.44943519396980802</v>
      </c>
      <c r="K273" s="4">
        <v>1.0000358796261899</v>
      </c>
      <c r="L273" s="7">
        <v>2</v>
      </c>
      <c r="M273" s="1">
        <v>16384</v>
      </c>
      <c r="N273" s="1">
        <v>4096</v>
      </c>
      <c r="O273" s="1">
        <v>32</v>
      </c>
      <c r="P273" s="17">
        <v>1</v>
      </c>
      <c r="Q273" s="3">
        <v>0.47711993593545599</v>
      </c>
      <c r="R273" s="4">
        <v>1.0000057236209701</v>
      </c>
      <c r="S273" s="7">
        <f t="shared" si="13"/>
        <v>2.7684741965647963E-2</v>
      </c>
      <c r="T273" s="17">
        <f t="shared" si="14"/>
        <v>3.0156005219827975E-5</v>
      </c>
      <c r="U273" s="8">
        <v>15249817</v>
      </c>
    </row>
    <row r="274" spans="1:21" x14ac:dyDescent="0.2">
      <c r="A274" s="29" t="s">
        <v>49</v>
      </c>
      <c r="B274" s="34" t="s">
        <v>1208</v>
      </c>
      <c r="C274" s="31" t="s">
        <v>3120</v>
      </c>
      <c r="D274" s="16">
        <v>0</v>
      </c>
      <c r="E274" s="8">
        <v>512</v>
      </c>
      <c r="F274" s="16">
        <v>75</v>
      </c>
      <c r="G274" s="8">
        <f t="shared" si="12"/>
        <v>0.853515625</v>
      </c>
      <c r="H274" s="7">
        <v>0.39812812872162501</v>
      </c>
      <c r="I274" s="17">
        <v>1</v>
      </c>
      <c r="J274" s="3">
        <v>0.37541195190865201</v>
      </c>
      <c r="K274" s="4">
        <v>0.99944422507499198</v>
      </c>
      <c r="L274" s="7">
        <v>3</v>
      </c>
      <c r="M274" s="1">
        <v>16384</v>
      </c>
      <c r="N274" s="1">
        <v>16384</v>
      </c>
      <c r="O274" s="1">
        <v>16</v>
      </c>
      <c r="P274" s="17">
        <v>1</v>
      </c>
      <c r="Q274" s="3">
        <v>0.38743028600569002</v>
      </c>
      <c r="R274" s="4">
        <v>1.0001117868601801</v>
      </c>
      <c r="S274" s="7">
        <f t="shared" si="13"/>
        <v>1.2018334097038008E-2</v>
      </c>
      <c r="T274" s="17">
        <f t="shared" si="14"/>
        <v>4.4398806482792708E-4</v>
      </c>
      <c r="U274" s="8">
        <v>591479</v>
      </c>
    </row>
    <row r="275" spans="1:21" x14ac:dyDescent="0.2">
      <c r="A275" s="29" t="s">
        <v>50</v>
      </c>
      <c r="B275" s="34" t="s">
        <v>1209</v>
      </c>
      <c r="C275" s="31" t="s">
        <v>3121</v>
      </c>
      <c r="D275" s="16">
        <v>0.25</v>
      </c>
      <c r="E275" s="8">
        <v>512</v>
      </c>
      <c r="F275" s="16">
        <v>75</v>
      </c>
      <c r="G275" s="8">
        <f t="shared" si="12"/>
        <v>0.853515625</v>
      </c>
      <c r="H275" s="7">
        <v>0.72104395567066604</v>
      </c>
      <c r="I275" s="17">
        <v>0.999999999999998</v>
      </c>
      <c r="J275" s="3">
        <v>0.675032714908536</v>
      </c>
      <c r="K275" s="4">
        <v>0.99998687068194703</v>
      </c>
      <c r="L275" s="7">
        <v>2</v>
      </c>
      <c r="M275" s="1">
        <v>2048</v>
      </c>
      <c r="N275" s="1">
        <v>2048</v>
      </c>
      <c r="O275" s="1">
        <v>16</v>
      </c>
      <c r="P275" s="17">
        <v>1</v>
      </c>
      <c r="Q275" s="3">
        <v>0.68686940719043299</v>
      </c>
      <c r="R275" s="4">
        <v>0.99999910255240698</v>
      </c>
      <c r="S275" s="7">
        <f t="shared" si="13"/>
        <v>1.1836692281896988E-2</v>
      </c>
      <c r="T275" s="17">
        <f t="shared" si="14"/>
        <v>1.2231870459955552E-5</v>
      </c>
      <c r="U275" s="8">
        <v>529447</v>
      </c>
    </row>
    <row r="276" spans="1:21" x14ac:dyDescent="0.2">
      <c r="A276" s="29" t="s">
        <v>19</v>
      </c>
      <c r="B276" s="34" t="s">
        <v>1210</v>
      </c>
      <c r="C276" s="31" t="s">
        <v>3122</v>
      </c>
      <c r="D276" s="16">
        <v>0.75</v>
      </c>
      <c r="E276" s="8">
        <v>8192</v>
      </c>
      <c r="F276" s="16">
        <v>1973</v>
      </c>
      <c r="G276" s="8">
        <f t="shared" si="12"/>
        <v>0.7591552734375</v>
      </c>
      <c r="H276" s="7">
        <v>0.25827311261302699</v>
      </c>
      <c r="I276" s="17">
        <v>1.0004326694259</v>
      </c>
      <c r="J276" s="3">
        <v>0.248930729320581</v>
      </c>
      <c r="K276" s="4">
        <v>0.99456947703742604</v>
      </c>
      <c r="L276" s="7">
        <v>1</v>
      </c>
      <c r="M276" s="1">
        <v>4096</v>
      </c>
      <c r="N276" s="1">
        <v>16384</v>
      </c>
      <c r="O276" s="1">
        <v>8</v>
      </c>
      <c r="P276" s="17">
        <v>1</v>
      </c>
      <c r="Q276" s="3">
        <v>0.30107626367947199</v>
      </c>
      <c r="R276" s="4">
        <v>0.98380591319157396</v>
      </c>
      <c r="S276" s="7">
        <f t="shared" si="13"/>
        <v>-3.3460767773999006E-2</v>
      </c>
      <c r="T276" s="17">
        <f t="shared" si="14"/>
        <v>-1.0763563845852087E-2</v>
      </c>
      <c r="U276" s="8">
        <v>4050140</v>
      </c>
    </row>
    <row r="277" spans="1:21" x14ac:dyDescent="0.2">
      <c r="A277" s="29" t="s">
        <v>24</v>
      </c>
      <c r="B277" s="34" t="s">
        <v>1211</v>
      </c>
      <c r="C277" s="31" t="s">
        <v>3123</v>
      </c>
      <c r="D277" s="16">
        <v>0.75</v>
      </c>
      <c r="E277" s="8">
        <v>2048</v>
      </c>
      <c r="F277" s="16">
        <v>103</v>
      </c>
      <c r="G277" s="8">
        <f t="shared" si="12"/>
        <v>0.94970703125</v>
      </c>
      <c r="H277" s="7">
        <v>0.22570747223228199</v>
      </c>
      <c r="I277" s="17">
        <v>0.999999999999999</v>
      </c>
      <c r="J277" s="3">
        <v>0.21954408580736801</v>
      </c>
      <c r="K277" s="4">
        <v>1.01277025891895</v>
      </c>
      <c r="L277" s="7">
        <v>1</v>
      </c>
      <c r="M277" s="1">
        <v>32768</v>
      </c>
      <c r="N277" s="1">
        <v>1024</v>
      </c>
      <c r="O277" s="1">
        <v>8</v>
      </c>
      <c r="P277" s="17">
        <v>1</v>
      </c>
      <c r="Q277" s="3">
        <v>0.21803261294540199</v>
      </c>
      <c r="R277" s="4">
        <v>1.0000533848394</v>
      </c>
      <c r="S277" s="7">
        <f t="shared" si="13"/>
        <v>-1.5114728619660123E-3</v>
      </c>
      <c r="T277" s="17">
        <f t="shared" si="14"/>
        <v>1.2716874079550022E-2</v>
      </c>
      <c r="U277" s="8">
        <v>748881</v>
      </c>
    </row>
    <row r="278" spans="1:21" x14ac:dyDescent="0.2">
      <c r="A278" s="29" t="s">
        <v>6</v>
      </c>
      <c r="B278" s="34" t="s">
        <v>1212</v>
      </c>
      <c r="C278" s="31" t="s">
        <v>3124</v>
      </c>
      <c r="D278" s="16">
        <v>1</v>
      </c>
      <c r="E278" s="8">
        <v>8192</v>
      </c>
      <c r="F278" s="16">
        <v>2</v>
      </c>
      <c r="G278" s="8">
        <f t="shared" si="12"/>
        <v>0.999755859375</v>
      </c>
      <c r="H278" s="7">
        <v>0.499999999999999</v>
      </c>
      <c r="I278" s="17">
        <v>1</v>
      </c>
      <c r="J278" s="3">
        <v>0.62996052494743604</v>
      </c>
      <c r="K278" s="4">
        <v>1</v>
      </c>
      <c r="L278" s="7">
        <v>3</v>
      </c>
      <c r="M278" s="1">
        <v>4096</v>
      </c>
      <c r="N278" s="1">
        <v>2048</v>
      </c>
      <c r="O278" s="1">
        <v>32</v>
      </c>
      <c r="P278" s="17">
        <v>1</v>
      </c>
      <c r="Q278" s="3">
        <v>0.62996052494743604</v>
      </c>
      <c r="R278" s="4">
        <v>1</v>
      </c>
      <c r="S278" s="7">
        <f t="shared" si="13"/>
        <v>0</v>
      </c>
      <c r="T278" s="17">
        <f t="shared" si="14"/>
        <v>0</v>
      </c>
      <c r="U278" s="8">
        <v>109745</v>
      </c>
    </row>
    <row r="279" spans="1:21" x14ac:dyDescent="0.2">
      <c r="A279" s="29" t="s">
        <v>10</v>
      </c>
      <c r="B279" s="34" t="s">
        <v>1213</v>
      </c>
      <c r="C279" s="31" t="s">
        <v>3125</v>
      </c>
      <c r="D279" s="16">
        <v>0.5</v>
      </c>
      <c r="E279" s="8">
        <v>2048</v>
      </c>
      <c r="F279" s="16">
        <v>791</v>
      </c>
      <c r="G279" s="8">
        <f t="shared" si="12"/>
        <v>0.61376953125</v>
      </c>
      <c r="H279" s="7">
        <v>0.46768715686347101</v>
      </c>
      <c r="I279" s="17">
        <v>1</v>
      </c>
      <c r="J279" s="3">
        <v>0.36620068864572197</v>
      </c>
      <c r="K279" s="4">
        <v>0.98773144786588496</v>
      </c>
      <c r="L279" s="7">
        <v>2</v>
      </c>
      <c r="M279" s="1">
        <v>4096</v>
      </c>
      <c r="N279" s="1">
        <v>8192</v>
      </c>
      <c r="O279" s="1">
        <v>32</v>
      </c>
      <c r="P279" s="17">
        <v>1</v>
      </c>
      <c r="Q279" s="3">
        <v>0.37439526674518497</v>
      </c>
      <c r="R279" s="4">
        <v>0.98798702786452597</v>
      </c>
      <c r="S279" s="7">
        <f t="shared" si="13"/>
        <v>8.1945780994630013E-3</v>
      </c>
      <c r="T279" s="17">
        <f t="shared" si="14"/>
        <v>2.55579998641009E-4</v>
      </c>
      <c r="U279" s="8">
        <v>6767850</v>
      </c>
    </row>
    <row r="280" spans="1:21" x14ac:dyDescent="0.2">
      <c r="A280" s="29" t="s">
        <v>55</v>
      </c>
      <c r="B280" s="34" t="s">
        <v>1214</v>
      </c>
      <c r="C280" s="31" t="s">
        <v>3126</v>
      </c>
      <c r="D280" s="16">
        <v>1</v>
      </c>
      <c r="E280" s="8">
        <v>256</v>
      </c>
      <c r="F280" s="16">
        <v>211</v>
      </c>
      <c r="G280" s="8">
        <f t="shared" si="12"/>
        <v>0.17578125</v>
      </c>
      <c r="H280" s="7">
        <v>0.99428171047045699</v>
      </c>
      <c r="I280" s="17">
        <v>0.85283837199756096</v>
      </c>
      <c r="J280" s="3">
        <v>0.47806730423842098</v>
      </c>
      <c r="K280" s="4">
        <v>0.89538489352686101</v>
      </c>
      <c r="L280" s="7">
        <v>1</v>
      </c>
      <c r="M280" s="1">
        <v>8192</v>
      </c>
      <c r="N280" s="1">
        <v>65536</v>
      </c>
      <c r="O280" s="1">
        <v>64</v>
      </c>
      <c r="P280" s="17">
        <v>1</v>
      </c>
      <c r="Q280" s="3">
        <v>0.69904811289994295</v>
      </c>
      <c r="R280" s="4">
        <v>0.88286742774786697</v>
      </c>
      <c r="S280" s="7">
        <f t="shared" si="13"/>
        <v>0.22098080866152192</v>
      </c>
      <c r="T280" s="17">
        <f t="shared" si="14"/>
        <v>1.2517465778994041E-2</v>
      </c>
      <c r="U280" s="8">
        <v>52720809</v>
      </c>
    </row>
    <row r="281" spans="1:21" x14ac:dyDescent="0.2">
      <c r="A281" s="29" t="s">
        <v>56</v>
      </c>
      <c r="B281" s="34" t="s">
        <v>1215</v>
      </c>
      <c r="C281" s="31" t="s">
        <v>3127</v>
      </c>
      <c r="D281" s="16">
        <v>1</v>
      </c>
      <c r="E281" s="8">
        <v>512</v>
      </c>
      <c r="F281" s="16">
        <v>3</v>
      </c>
      <c r="G281" s="8">
        <f t="shared" ref="G281:G339" si="15">1-F281/E281</f>
        <v>0.994140625</v>
      </c>
      <c r="H281" s="7">
        <v>0.45220148381537401</v>
      </c>
      <c r="I281" s="17">
        <v>1</v>
      </c>
      <c r="J281" s="3">
        <v>0.45220148381537401</v>
      </c>
      <c r="K281" s="4">
        <v>0.931792439998674</v>
      </c>
      <c r="L281" s="7">
        <v>1</v>
      </c>
      <c r="M281" s="1">
        <v>65536</v>
      </c>
      <c r="N281" s="1">
        <v>16384</v>
      </c>
      <c r="O281" s="1">
        <v>8</v>
      </c>
      <c r="P281" s="17">
        <v>1</v>
      </c>
      <c r="Q281" s="3">
        <v>0.52901984344563002</v>
      </c>
      <c r="R281" s="4">
        <v>0.82181104094610802</v>
      </c>
      <c r="S281" s="7">
        <f t="shared" si="13"/>
        <v>-7.6818359630256017E-2</v>
      </c>
      <c r="T281" s="17">
        <f t="shared" si="14"/>
        <v>-0.10998139905256599</v>
      </c>
      <c r="U281" s="8">
        <v>127938</v>
      </c>
    </row>
    <row r="282" spans="1:21" x14ac:dyDescent="0.2">
      <c r="A282" s="29" t="s">
        <v>9</v>
      </c>
      <c r="B282" s="34" t="s">
        <v>1216</v>
      </c>
      <c r="C282" s="31" t="s">
        <v>3128</v>
      </c>
      <c r="D282" s="16">
        <v>0</v>
      </c>
      <c r="E282" s="8">
        <v>1024</v>
      </c>
      <c r="F282" s="16">
        <v>710</v>
      </c>
      <c r="G282" s="8">
        <f t="shared" si="15"/>
        <v>0.306640625</v>
      </c>
      <c r="H282" s="7">
        <v>0.81004272621919005</v>
      </c>
      <c r="I282" s="17">
        <v>0.999999999999998</v>
      </c>
      <c r="J282" s="3">
        <v>0.533467466531797</v>
      </c>
      <c r="K282" s="4">
        <v>1.0000000536548701</v>
      </c>
      <c r="L282" s="7">
        <v>2</v>
      </c>
      <c r="M282" s="1">
        <v>2048</v>
      </c>
      <c r="N282" s="1">
        <v>65536</v>
      </c>
      <c r="O282" s="1">
        <v>16</v>
      </c>
      <c r="P282" s="17">
        <v>1</v>
      </c>
      <c r="Q282" s="3">
        <v>0.63789148999259504</v>
      </c>
      <c r="R282" s="4">
        <v>1.0000000112697001</v>
      </c>
      <c r="S282" s="7">
        <f t="shared" si="13"/>
        <v>0.10442402346079804</v>
      </c>
      <c r="T282" s="17">
        <f t="shared" si="14"/>
        <v>4.2385170040404319E-8</v>
      </c>
      <c r="U282" s="8">
        <v>41997898</v>
      </c>
    </row>
    <row r="283" spans="1:21" x14ac:dyDescent="0.2">
      <c r="A283" s="29" t="s">
        <v>53</v>
      </c>
      <c r="B283" s="34" t="s">
        <v>1217</v>
      </c>
      <c r="C283" s="31" t="s">
        <v>3129</v>
      </c>
      <c r="D283" s="16">
        <v>0.25</v>
      </c>
      <c r="E283" s="8">
        <v>2048</v>
      </c>
      <c r="F283" s="16">
        <v>1189</v>
      </c>
      <c r="G283" s="8">
        <f t="shared" si="15"/>
        <v>0.41943359375</v>
      </c>
      <c r="H283" s="7">
        <v>0.81029367347889003</v>
      </c>
      <c r="I283" s="17">
        <v>1</v>
      </c>
      <c r="J283" s="3">
        <v>0.61789168483421897</v>
      </c>
      <c r="K283" s="4">
        <v>0.995858312327218</v>
      </c>
      <c r="L283" s="7">
        <v>3</v>
      </c>
      <c r="M283" s="1">
        <v>4096</v>
      </c>
      <c r="N283" s="1">
        <v>32768</v>
      </c>
      <c r="O283" s="1">
        <v>32</v>
      </c>
      <c r="P283" s="17">
        <v>1</v>
      </c>
      <c r="Q283" s="3">
        <v>0.63610130384503605</v>
      </c>
      <c r="R283" s="4">
        <v>0.99632749865768799</v>
      </c>
      <c r="S283" s="7">
        <f t="shared" si="13"/>
        <v>1.820961901081708E-2</v>
      </c>
      <c r="T283" s="17">
        <f t="shared" si="14"/>
        <v>4.6918633046999503E-4</v>
      </c>
      <c r="U283" s="8">
        <v>6903233</v>
      </c>
    </row>
    <row r="284" spans="1:21" x14ac:dyDescent="0.2">
      <c r="A284" s="29" t="s">
        <v>27</v>
      </c>
      <c r="B284" s="34" t="s">
        <v>1218</v>
      </c>
      <c r="C284" s="31" t="s">
        <v>3130</v>
      </c>
      <c r="D284" s="16">
        <v>1</v>
      </c>
      <c r="E284" s="8">
        <v>4096</v>
      </c>
      <c r="F284" s="16">
        <v>1785</v>
      </c>
      <c r="G284" s="8">
        <f t="shared" si="15"/>
        <v>0.564208984375</v>
      </c>
      <c r="H284" s="7">
        <v>0.48735140004320199</v>
      </c>
      <c r="I284" s="17">
        <v>0.999999999999997</v>
      </c>
      <c r="J284" s="3">
        <v>0.31940075960585301</v>
      </c>
      <c r="K284" s="4">
        <v>0.99075176431522705</v>
      </c>
      <c r="L284" s="7">
        <v>3</v>
      </c>
      <c r="M284" s="1">
        <v>8192</v>
      </c>
      <c r="N284" s="1">
        <v>2048</v>
      </c>
      <c r="O284" s="1">
        <v>32</v>
      </c>
      <c r="P284" s="17">
        <v>1</v>
      </c>
      <c r="Q284" s="3">
        <v>0.30324923319290498</v>
      </c>
      <c r="R284" s="4">
        <v>0.99410823063721698</v>
      </c>
      <c r="S284" s="7">
        <f t="shared" si="13"/>
        <v>-1.6151526412948036E-2</v>
      </c>
      <c r="T284" s="17">
        <f t="shared" si="14"/>
        <v>3.3564663219899371E-3</v>
      </c>
      <c r="U284" s="8">
        <v>3244915</v>
      </c>
    </row>
    <row r="285" spans="1:21" x14ac:dyDescent="0.2">
      <c r="A285" s="29" t="s">
        <v>47</v>
      </c>
      <c r="B285" s="34" t="s">
        <v>1219</v>
      </c>
      <c r="C285" s="31" t="s">
        <v>3131</v>
      </c>
      <c r="D285" s="16">
        <v>0</v>
      </c>
      <c r="E285" s="8">
        <v>4096</v>
      </c>
      <c r="F285" s="16">
        <v>1815</v>
      </c>
      <c r="G285" s="8">
        <f t="shared" si="15"/>
        <v>0.556884765625</v>
      </c>
      <c r="H285" s="7">
        <v>0.68650345198709695</v>
      </c>
      <c r="I285" s="17">
        <v>1</v>
      </c>
      <c r="J285" s="3">
        <v>0.57902048814474705</v>
      </c>
      <c r="K285" s="4">
        <v>0.99999995638646699</v>
      </c>
      <c r="L285" s="7">
        <v>1</v>
      </c>
      <c r="M285" s="1">
        <v>8192</v>
      </c>
      <c r="N285" s="1">
        <v>65536</v>
      </c>
      <c r="O285" s="1">
        <v>64</v>
      </c>
      <c r="P285" s="17">
        <v>1</v>
      </c>
      <c r="Q285" s="3">
        <v>0.624892303009706</v>
      </c>
      <c r="R285" s="4">
        <v>0.99999999067968304</v>
      </c>
      <c r="S285" s="7">
        <f t="shared" si="13"/>
        <v>4.5871814864958949E-2</v>
      </c>
      <c r="T285" s="17">
        <f t="shared" si="14"/>
        <v>3.4293216044645192E-8</v>
      </c>
      <c r="U285" s="8">
        <v>79645704</v>
      </c>
    </row>
    <row r="286" spans="1:21" x14ac:dyDescent="0.2">
      <c r="A286" s="29" t="s">
        <v>22</v>
      </c>
      <c r="B286" s="34" t="s">
        <v>1100</v>
      </c>
      <c r="C286" s="31" t="s">
        <v>3012</v>
      </c>
      <c r="D286" s="16">
        <v>1</v>
      </c>
      <c r="E286" s="8">
        <v>16384</v>
      </c>
      <c r="F286" s="16">
        <v>5014</v>
      </c>
      <c r="G286" s="8">
        <f t="shared" si="15"/>
        <v>0.6939697265625</v>
      </c>
      <c r="H286" s="7">
        <v>0.46355572948677098</v>
      </c>
      <c r="I286" s="17">
        <v>1.0000000000184199</v>
      </c>
      <c r="J286" s="3">
        <v>0.41700198736569699</v>
      </c>
      <c r="K286" s="4">
        <v>0.99881796111950905</v>
      </c>
      <c r="L286" s="7">
        <v>2</v>
      </c>
      <c r="M286" s="1">
        <v>2048</v>
      </c>
      <c r="N286" s="1">
        <v>2048</v>
      </c>
      <c r="O286" s="1">
        <v>16</v>
      </c>
      <c r="P286" s="17">
        <v>1</v>
      </c>
      <c r="Q286" s="3">
        <v>0.377113057648929</v>
      </c>
      <c r="R286" s="4">
        <v>0.99965126251279601</v>
      </c>
      <c r="S286" s="7">
        <f t="shared" si="13"/>
        <v>-3.9888929716767996E-2</v>
      </c>
      <c r="T286" s="17">
        <f t="shared" si="14"/>
        <v>8.3330139328696706E-4</v>
      </c>
      <c r="U286" s="8">
        <v>1285922</v>
      </c>
    </row>
    <row r="287" spans="1:21" x14ac:dyDescent="0.2">
      <c r="A287" s="29" t="s">
        <v>17</v>
      </c>
      <c r="B287" s="34" t="s">
        <v>1009</v>
      </c>
      <c r="C287" s="31" t="s">
        <v>2921</v>
      </c>
      <c r="D287" s="16">
        <v>0.5</v>
      </c>
      <c r="E287" s="8">
        <v>2048</v>
      </c>
      <c r="F287" s="16">
        <v>1305</v>
      </c>
      <c r="G287" s="8">
        <f t="shared" si="15"/>
        <v>0.36279296875</v>
      </c>
      <c r="H287" s="7">
        <v>0.59427989479065002</v>
      </c>
      <c r="I287" s="17">
        <v>0.999999999999999</v>
      </c>
      <c r="J287" s="3">
        <v>0.30421901015805802</v>
      </c>
      <c r="K287" s="4">
        <v>0.99220877106941596</v>
      </c>
      <c r="L287" s="7">
        <v>2</v>
      </c>
      <c r="M287" s="1">
        <v>65536</v>
      </c>
      <c r="N287" s="1">
        <v>1024</v>
      </c>
      <c r="O287" s="1">
        <v>8</v>
      </c>
      <c r="P287" s="17">
        <v>1</v>
      </c>
      <c r="Q287" s="3">
        <v>0.28930373272809701</v>
      </c>
      <c r="R287" s="4">
        <v>0.99448203422286996</v>
      </c>
      <c r="S287" s="7">
        <f t="shared" si="13"/>
        <v>-1.4915277429961016E-2</v>
      </c>
      <c r="T287" s="17">
        <f t="shared" si="14"/>
        <v>2.2732631534539971E-3</v>
      </c>
      <c r="U287" s="8">
        <v>1570262</v>
      </c>
    </row>
    <row r="288" spans="1:21" x14ac:dyDescent="0.2">
      <c r="A288" s="29" t="s">
        <v>59</v>
      </c>
      <c r="B288" s="34" t="s">
        <v>1220</v>
      </c>
      <c r="C288" s="31" t="s">
        <v>3132</v>
      </c>
      <c r="D288" s="16">
        <v>0</v>
      </c>
      <c r="E288" s="8">
        <v>512</v>
      </c>
      <c r="F288" s="16">
        <v>192</v>
      </c>
      <c r="G288" s="8">
        <f t="shared" si="15"/>
        <v>0.625</v>
      </c>
      <c r="H288" s="7">
        <v>0.65612509912627204</v>
      </c>
      <c r="I288" s="17">
        <v>1.00000000000006</v>
      </c>
      <c r="J288" s="3">
        <v>0.47541365491853299</v>
      </c>
      <c r="K288" s="4">
        <v>0.99965155955305196</v>
      </c>
      <c r="L288" s="7">
        <v>1</v>
      </c>
      <c r="M288" s="1">
        <v>65536</v>
      </c>
      <c r="N288" s="1">
        <v>1024</v>
      </c>
      <c r="O288" s="1">
        <v>16</v>
      </c>
      <c r="P288" s="17">
        <v>1</v>
      </c>
      <c r="Q288" s="3">
        <v>0.48409317912644201</v>
      </c>
      <c r="R288" s="4">
        <v>0.99998686440814499</v>
      </c>
      <c r="S288" s="7">
        <f t="shared" si="13"/>
        <v>8.6795242079090174E-3</v>
      </c>
      <c r="T288" s="17">
        <f t="shared" si="14"/>
        <v>3.3530485509303265E-4</v>
      </c>
      <c r="U288" s="8">
        <v>816584</v>
      </c>
    </row>
    <row r="289" spans="1:21" x14ac:dyDescent="0.2">
      <c r="A289" s="29" t="s">
        <v>16</v>
      </c>
      <c r="B289" s="34" t="s">
        <v>1221</v>
      </c>
      <c r="C289" s="31" t="s">
        <v>3133</v>
      </c>
      <c r="D289" s="16">
        <v>0.25</v>
      </c>
      <c r="E289" s="8">
        <v>16384</v>
      </c>
      <c r="F289" s="16">
        <v>2661</v>
      </c>
      <c r="G289" s="8">
        <f t="shared" si="15"/>
        <v>0.83758544921875</v>
      </c>
      <c r="H289" s="7">
        <v>0.23473201391029899</v>
      </c>
      <c r="I289" s="17">
        <v>0.999999999999998</v>
      </c>
      <c r="J289" s="3">
        <v>0.240343624563151</v>
      </c>
      <c r="K289" s="4">
        <v>0.99956543932780495</v>
      </c>
      <c r="L289" s="7">
        <v>2</v>
      </c>
      <c r="M289" s="1">
        <v>2048</v>
      </c>
      <c r="N289" s="1">
        <v>4096</v>
      </c>
      <c r="O289" s="1">
        <v>64</v>
      </c>
      <c r="P289" s="17">
        <v>1</v>
      </c>
      <c r="Q289" s="3">
        <v>0.22365086140992199</v>
      </c>
      <c r="R289" s="4">
        <v>0.99904421051019998</v>
      </c>
      <c r="S289" s="7">
        <f t="shared" si="13"/>
        <v>-5.4695418475249891E-3</v>
      </c>
      <c r="T289" s="17">
        <f t="shared" si="14"/>
        <v>-5.2122881760496842E-4</v>
      </c>
      <c r="U289" s="8">
        <v>6701032</v>
      </c>
    </row>
    <row r="290" spans="1:21" x14ac:dyDescent="0.2">
      <c r="A290" s="29" t="s">
        <v>7</v>
      </c>
      <c r="B290" s="34" t="s">
        <v>1222</v>
      </c>
      <c r="C290" s="31" t="s">
        <v>3134</v>
      </c>
      <c r="D290" s="16">
        <v>0</v>
      </c>
      <c r="E290" s="8">
        <v>2048</v>
      </c>
      <c r="F290" s="16">
        <v>1255</v>
      </c>
      <c r="G290" s="8">
        <f t="shared" si="15"/>
        <v>0.38720703125</v>
      </c>
      <c r="H290" s="7">
        <v>0.623486765244184</v>
      </c>
      <c r="I290" s="17">
        <v>1.0000000002293099</v>
      </c>
      <c r="J290" s="3">
        <v>0.38313560325581503</v>
      </c>
      <c r="K290" s="4">
        <v>0.99999385206587199</v>
      </c>
      <c r="L290" s="7">
        <v>2</v>
      </c>
      <c r="M290" s="1">
        <v>4096</v>
      </c>
      <c r="N290" s="1">
        <v>32768</v>
      </c>
      <c r="O290" s="1">
        <v>64</v>
      </c>
      <c r="P290" s="17">
        <v>1</v>
      </c>
      <c r="Q290" s="3">
        <v>0.409506379519889</v>
      </c>
      <c r="R290" s="4">
        <v>1.0000011422636399</v>
      </c>
      <c r="S290" s="7">
        <f t="shared" si="13"/>
        <v>2.637077626407397E-2</v>
      </c>
      <c r="T290" s="17">
        <f t="shared" si="14"/>
        <v>5.0061291079206427E-6</v>
      </c>
      <c r="U290" s="8">
        <v>94044941</v>
      </c>
    </row>
    <row r="291" spans="1:21" x14ac:dyDescent="0.2">
      <c r="A291" s="29" t="s">
        <v>30</v>
      </c>
      <c r="B291" s="34" t="s">
        <v>1223</v>
      </c>
      <c r="C291" s="31" t="s">
        <v>3135</v>
      </c>
      <c r="D291" s="16">
        <v>0.25</v>
      </c>
      <c r="E291" s="8">
        <v>128</v>
      </c>
      <c r="F291" s="16">
        <v>21</v>
      </c>
      <c r="G291" s="8">
        <f t="shared" si="15"/>
        <v>0.8359375</v>
      </c>
      <c r="H291" s="7">
        <v>0.87885428237692598</v>
      </c>
      <c r="I291" s="17">
        <v>0.98297282998394198</v>
      </c>
      <c r="J291" s="3">
        <v>0.85330733382534096</v>
      </c>
      <c r="K291" s="4">
        <v>0.98242846864275302</v>
      </c>
      <c r="L291" s="7">
        <v>3</v>
      </c>
      <c r="M291" s="1">
        <v>32768</v>
      </c>
      <c r="N291" s="1">
        <v>65536</v>
      </c>
      <c r="O291" s="1">
        <v>32</v>
      </c>
      <c r="P291" s="17">
        <v>1</v>
      </c>
      <c r="Q291" s="3">
        <v>0.86436842951037296</v>
      </c>
      <c r="R291" s="4">
        <v>0.98004642934971997</v>
      </c>
      <c r="S291" s="7">
        <f t="shared" si="13"/>
        <v>1.1061095685031996E-2</v>
      </c>
      <c r="T291" s="17">
        <f t="shared" si="14"/>
        <v>-2.3820392930330447E-3</v>
      </c>
      <c r="U291" s="8">
        <v>898929</v>
      </c>
    </row>
    <row r="292" spans="1:21" x14ac:dyDescent="0.2">
      <c r="A292" s="29" t="s">
        <v>24</v>
      </c>
      <c r="B292" s="34" t="s">
        <v>1224</v>
      </c>
      <c r="C292" s="31" t="s">
        <v>3136</v>
      </c>
      <c r="D292" s="16">
        <v>0.25</v>
      </c>
      <c r="E292" s="8">
        <v>4096</v>
      </c>
      <c r="F292" s="16">
        <v>133</v>
      </c>
      <c r="G292" s="8">
        <f t="shared" si="15"/>
        <v>0.967529296875</v>
      </c>
      <c r="H292" s="7">
        <v>0.21343668859595799</v>
      </c>
      <c r="I292" s="17">
        <v>0.999999999999999</v>
      </c>
      <c r="J292" s="3">
        <v>0.20900219940272299</v>
      </c>
      <c r="K292" s="4">
        <v>1.02877531188117</v>
      </c>
      <c r="L292" s="7">
        <v>1</v>
      </c>
      <c r="M292" s="1">
        <v>1024</v>
      </c>
      <c r="N292" s="1">
        <v>8192</v>
      </c>
      <c r="O292" s="1">
        <v>16</v>
      </c>
      <c r="P292" s="17">
        <v>1</v>
      </c>
      <c r="Q292" s="3">
        <v>0.21346391204685999</v>
      </c>
      <c r="R292" s="4">
        <v>0.986573642557381</v>
      </c>
      <c r="S292" s="7">
        <f t="shared" si="13"/>
        <v>4.4072657423329942E-3</v>
      </c>
      <c r="T292" s="17">
        <f t="shared" si="14"/>
        <v>1.5348954438552997E-2</v>
      </c>
      <c r="U292" s="8">
        <v>597527</v>
      </c>
    </row>
    <row r="293" spans="1:21" x14ac:dyDescent="0.2">
      <c r="A293" s="29" t="s">
        <v>17</v>
      </c>
      <c r="B293" s="34" t="s">
        <v>1225</v>
      </c>
      <c r="C293" s="31" t="s">
        <v>3137</v>
      </c>
      <c r="D293" s="16">
        <v>0</v>
      </c>
      <c r="E293" s="8">
        <v>512</v>
      </c>
      <c r="F293" s="16">
        <v>391</v>
      </c>
      <c r="G293" s="8">
        <f t="shared" si="15"/>
        <v>0.236328125</v>
      </c>
      <c r="H293" s="7">
        <v>0.76462704851976504</v>
      </c>
      <c r="I293" s="17">
        <v>1</v>
      </c>
      <c r="J293" s="3">
        <v>0.35807685770585002</v>
      </c>
      <c r="K293" s="4">
        <v>1.00089438418421</v>
      </c>
      <c r="L293" s="7">
        <v>2</v>
      </c>
      <c r="M293" s="1">
        <v>4096</v>
      </c>
      <c r="N293" s="1">
        <v>8192</v>
      </c>
      <c r="O293" s="1">
        <v>16</v>
      </c>
      <c r="P293" s="17">
        <v>1</v>
      </c>
      <c r="Q293" s="3">
        <v>0.39359433811699102</v>
      </c>
      <c r="R293" s="4">
        <v>0.99989561209451505</v>
      </c>
      <c r="S293" s="7">
        <f t="shared" si="13"/>
        <v>3.5517480411141E-2</v>
      </c>
      <c r="T293" s="17">
        <f t="shared" si="14"/>
        <v>7.8999627872500255E-4</v>
      </c>
      <c r="U293" s="8">
        <v>2585646</v>
      </c>
    </row>
    <row r="294" spans="1:21" x14ac:dyDescent="0.2">
      <c r="A294" s="29" t="s">
        <v>39</v>
      </c>
      <c r="B294" s="34" t="s">
        <v>1226</v>
      </c>
      <c r="C294" s="31" t="s">
        <v>3138</v>
      </c>
      <c r="D294" s="16">
        <v>1</v>
      </c>
      <c r="E294" s="8">
        <v>4096</v>
      </c>
      <c r="F294" s="16">
        <v>945</v>
      </c>
      <c r="G294" s="8">
        <f t="shared" si="15"/>
        <v>0.769287109375</v>
      </c>
      <c r="H294" s="7">
        <v>0.395094892580164</v>
      </c>
      <c r="I294" s="17">
        <v>0.999999999999999</v>
      </c>
      <c r="J294" s="3">
        <v>0.36920616383294502</v>
      </c>
      <c r="K294" s="4">
        <v>0.96761465977476302</v>
      </c>
      <c r="L294" s="7">
        <v>2</v>
      </c>
      <c r="M294" s="1">
        <v>2048</v>
      </c>
      <c r="N294" s="1">
        <v>16384</v>
      </c>
      <c r="O294" s="1">
        <v>64</v>
      </c>
      <c r="P294" s="17">
        <v>1</v>
      </c>
      <c r="Q294" s="3">
        <v>0.376095916128869</v>
      </c>
      <c r="R294" s="4">
        <v>0.94696017212397698</v>
      </c>
      <c r="S294" s="7">
        <f t="shared" si="13"/>
        <v>6.8897522959239788E-3</v>
      </c>
      <c r="T294" s="17">
        <f t="shared" si="14"/>
        <v>-2.0654487650786035E-2</v>
      </c>
      <c r="U294" s="8">
        <v>7404574</v>
      </c>
    </row>
    <row r="295" spans="1:21" x14ac:dyDescent="0.2">
      <c r="A295" s="29" t="s">
        <v>49</v>
      </c>
      <c r="B295" s="34" t="s">
        <v>1227</v>
      </c>
      <c r="C295" s="31" t="s">
        <v>3139</v>
      </c>
      <c r="D295" s="16">
        <v>0.25</v>
      </c>
      <c r="E295" s="8">
        <v>512</v>
      </c>
      <c r="F295" s="16">
        <v>75</v>
      </c>
      <c r="G295" s="8">
        <f t="shared" si="15"/>
        <v>0.853515625</v>
      </c>
      <c r="H295" s="7">
        <v>0.49689468016882499</v>
      </c>
      <c r="I295" s="17">
        <v>1</v>
      </c>
      <c r="J295" s="3">
        <v>0.468114081497705</v>
      </c>
      <c r="K295" s="4">
        <v>0.99849111743356</v>
      </c>
      <c r="L295" s="7">
        <v>2</v>
      </c>
      <c r="M295" s="1">
        <v>65536</v>
      </c>
      <c r="N295" s="1">
        <v>1024</v>
      </c>
      <c r="O295" s="1">
        <v>64</v>
      </c>
      <c r="P295" s="17">
        <v>1</v>
      </c>
      <c r="Q295" s="3">
        <v>0.47361135634607099</v>
      </c>
      <c r="R295" s="4">
        <v>0.99996235005164902</v>
      </c>
      <c r="S295" s="7">
        <f t="shared" si="13"/>
        <v>5.497274848365985E-3</v>
      </c>
      <c r="T295" s="17">
        <f t="shared" si="14"/>
        <v>1.4712326180890134E-3</v>
      </c>
      <c r="U295" s="8">
        <v>2547024</v>
      </c>
    </row>
    <row r="296" spans="1:21" x14ac:dyDescent="0.2">
      <c r="A296" s="29" t="s">
        <v>22</v>
      </c>
      <c r="B296" s="34" t="s">
        <v>1228</v>
      </c>
      <c r="C296" s="31" t="s">
        <v>3140</v>
      </c>
      <c r="D296" s="16">
        <v>1</v>
      </c>
      <c r="E296" s="8">
        <v>128</v>
      </c>
      <c r="F296" s="16">
        <v>98</v>
      </c>
      <c r="G296" s="8">
        <f t="shared" si="15"/>
        <v>0.234375</v>
      </c>
      <c r="H296" s="7">
        <v>0.96988318957057995</v>
      </c>
      <c r="I296" s="17">
        <v>0.84167369949846105</v>
      </c>
      <c r="J296" s="3">
        <v>0.657616916507891</v>
      </c>
      <c r="K296" s="4">
        <v>0.91825986945285898</v>
      </c>
      <c r="L296" s="7">
        <v>1</v>
      </c>
      <c r="M296" s="1">
        <v>16384</v>
      </c>
      <c r="N296" s="1">
        <v>8192</v>
      </c>
      <c r="O296" s="1">
        <v>16</v>
      </c>
      <c r="P296" s="17">
        <v>1</v>
      </c>
      <c r="Q296" s="3">
        <v>0.81264416699865805</v>
      </c>
      <c r="R296" s="4">
        <v>0.85348927492454296</v>
      </c>
      <c r="S296" s="7">
        <f t="shared" si="13"/>
        <v>0.15502725049076704</v>
      </c>
      <c r="T296" s="17">
        <f t="shared" si="14"/>
        <v>6.4770594528316017E-2</v>
      </c>
      <c r="U296" s="8">
        <v>982929</v>
      </c>
    </row>
    <row r="297" spans="1:21" x14ac:dyDescent="0.2">
      <c r="A297" s="29" t="s">
        <v>43</v>
      </c>
      <c r="B297" s="34" t="s">
        <v>1229</v>
      </c>
      <c r="C297" s="31" t="s">
        <v>3141</v>
      </c>
      <c r="D297" s="16">
        <v>0.5</v>
      </c>
      <c r="E297" s="8">
        <v>1024</v>
      </c>
      <c r="F297" s="16">
        <v>514</v>
      </c>
      <c r="G297" s="8">
        <f t="shared" si="15"/>
        <v>0.498046875</v>
      </c>
      <c r="H297" s="7">
        <v>0.75732095116058296</v>
      </c>
      <c r="I297" s="17">
        <v>0.999999999999998</v>
      </c>
      <c r="J297" s="3">
        <v>0.470298743565566</v>
      </c>
      <c r="K297" s="4">
        <v>0.993130272138394</v>
      </c>
      <c r="L297" s="7">
        <v>1</v>
      </c>
      <c r="M297" s="1">
        <v>1024</v>
      </c>
      <c r="N297" s="1">
        <v>1024</v>
      </c>
      <c r="O297" s="1">
        <v>8</v>
      </c>
      <c r="P297" s="17">
        <v>1</v>
      </c>
      <c r="Q297" s="3">
        <v>0.46891016761813398</v>
      </c>
      <c r="R297" s="4">
        <v>0.98485519714694203</v>
      </c>
      <c r="S297" s="7">
        <f t="shared" si="13"/>
        <v>-1.3885759474320247E-3</v>
      </c>
      <c r="T297" s="17">
        <f t="shared" si="14"/>
        <v>-8.2750749914519695E-3</v>
      </c>
      <c r="U297" s="8">
        <v>499333</v>
      </c>
    </row>
    <row r="298" spans="1:21" x14ac:dyDescent="0.2">
      <c r="A298" s="29" t="s">
        <v>36</v>
      </c>
      <c r="B298" s="34" t="s">
        <v>1230</v>
      </c>
      <c r="C298" s="31" t="s">
        <v>3142</v>
      </c>
      <c r="D298" s="16">
        <v>0</v>
      </c>
      <c r="E298" s="8">
        <v>2048</v>
      </c>
      <c r="F298" s="16">
        <v>1081</v>
      </c>
      <c r="G298" s="8">
        <f t="shared" si="15"/>
        <v>0.47216796875</v>
      </c>
      <c r="H298" s="7">
        <v>0.78105635568198695</v>
      </c>
      <c r="I298" s="17">
        <v>1</v>
      </c>
      <c r="J298" s="3">
        <v>0.38093224287823202</v>
      </c>
      <c r="K298" s="4">
        <v>1.0000007006380101</v>
      </c>
      <c r="L298" s="7">
        <v>2</v>
      </c>
      <c r="M298" s="1">
        <v>32768</v>
      </c>
      <c r="N298" s="1">
        <v>16384</v>
      </c>
      <c r="O298" s="1">
        <v>64</v>
      </c>
      <c r="P298" s="17">
        <v>1</v>
      </c>
      <c r="Q298" s="3">
        <v>0.40708295441130299</v>
      </c>
      <c r="R298" s="4">
        <v>0.99999996642851896</v>
      </c>
      <c r="S298" s="7">
        <f t="shared" si="13"/>
        <v>2.6150711533070969E-2</v>
      </c>
      <c r="T298" s="17">
        <f t="shared" si="14"/>
        <v>6.6706652901427077E-7</v>
      </c>
      <c r="U298" s="8">
        <v>21748027</v>
      </c>
    </row>
    <row r="299" spans="1:21" x14ac:dyDescent="0.2">
      <c r="A299" s="29" t="s">
        <v>13</v>
      </c>
      <c r="B299" s="34" t="s">
        <v>1231</v>
      </c>
      <c r="C299" s="31" t="s">
        <v>3143</v>
      </c>
      <c r="D299" s="16">
        <v>0.5</v>
      </c>
      <c r="E299" s="8">
        <v>8192</v>
      </c>
      <c r="F299" s="16">
        <v>5258</v>
      </c>
      <c r="G299" s="8">
        <f t="shared" si="15"/>
        <v>0.358154296875</v>
      </c>
      <c r="H299" s="7">
        <v>0.58948667848856595</v>
      </c>
      <c r="I299" s="17">
        <v>0.999999999999999</v>
      </c>
      <c r="J299" s="3">
        <v>0.42556997493696902</v>
      </c>
      <c r="K299" s="4">
        <v>0.99998710391143497</v>
      </c>
      <c r="L299" s="7">
        <v>1</v>
      </c>
      <c r="M299" s="1">
        <v>2048</v>
      </c>
      <c r="N299" s="1">
        <v>65536</v>
      </c>
      <c r="O299" s="1">
        <v>64</v>
      </c>
      <c r="P299" s="17">
        <v>1</v>
      </c>
      <c r="Q299" s="3">
        <v>0.48408533982757201</v>
      </c>
      <c r="R299" s="4">
        <v>0.999672351054951</v>
      </c>
      <c r="S299" s="7">
        <f t="shared" si="13"/>
        <v>5.8515364890602994E-2</v>
      </c>
      <c r="T299" s="17">
        <f t="shared" si="14"/>
        <v>-3.1475285648396856E-4</v>
      </c>
      <c r="U299" s="8">
        <v>1630481078</v>
      </c>
    </row>
    <row r="300" spans="1:21" x14ac:dyDescent="0.2">
      <c r="A300" s="29" t="s">
        <v>54</v>
      </c>
      <c r="B300" s="34" t="s">
        <v>1079</v>
      </c>
      <c r="C300" s="31" t="s">
        <v>2991</v>
      </c>
      <c r="D300" s="16">
        <v>0.5</v>
      </c>
      <c r="E300" s="8">
        <v>512</v>
      </c>
      <c r="F300" s="16">
        <v>409</v>
      </c>
      <c r="G300" s="8">
        <f t="shared" si="15"/>
        <v>0.201171875</v>
      </c>
      <c r="H300" s="7">
        <v>0.99107243832279601</v>
      </c>
      <c r="I300" s="17">
        <v>1</v>
      </c>
      <c r="J300" s="3">
        <v>0.55529844763798997</v>
      </c>
      <c r="K300" s="4">
        <v>0.99999899382841095</v>
      </c>
      <c r="L300" s="7">
        <v>1</v>
      </c>
      <c r="M300" s="1">
        <v>4096</v>
      </c>
      <c r="N300" s="1">
        <v>16384</v>
      </c>
      <c r="O300" s="1">
        <v>32</v>
      </c>
      <c r="P300" s="17">
        <v>1</v>
      </c>
      <c r="Q300" s="3">
        <v>0.71569712633598503</v>
      </c>
      <c r="R300" s="4">
        <v>0.99984512545634296</v>
      </c>
      <c r="S300" s="7">
        <f t="shared" si="13"/>
        <v>0.16039867869799507</v>
      </c>
      <c r="T300" s="17">
        <f t="shared" si="14"/>
        <v>-1.5386837206798898E-4</v>
      </c>
      <c r="U300" s="8">
        <v>38200615</v>
      </c>
    </row>
    <row r="301" spans="1:21" x14ac:dyDescent="0.2">
      <c r="A301" s="29" t="s">
        <v>13</v>
      </c>
      <c r="B301" s="34" t="s">
        <v>1232</v>
      </c>
      <c r="C301" s="31" t="s">
        <v>3144</v>
      </c>
      <c r="D301" s="16">
        <v>0</v>
      </c>
      <c r="E301" s="8">
        <v>8192</v>
      </c>
      <c r="F301" s="16">
        <v>5251</v>
      </c>
      <c r="G301" s="8">
        <f t="shared" si="15"/>
        <v>0.3590087890625</v>
      </c>
      <c r="H301" s="7">
        <v>0.63251982072357604</v>
      </c>
      <c r="I301" s="17">
        <v>1</v>
      </c>
      <c r="J301" s="3">
        <v>0.45257371647238298</v>
      </c>
      <c r="K301" s="4">
        <v>0.99999999145441298</v>
      </c>
      <c r="L301" s="7">
        <v>2</v>
      </c>
      <c r="M301" s="1">
        <v>2048</v>
      </c>
      <c r="N301" s="1">
        <v>32768</v>
      </c>
      <c r="O301" s="1">
        <v>16</v>
      </c>
      <c r="P301" s="17">
        <v>1</v>
      </c>
      <c r="Q301" s="3">
        <v>0.47466035670143297</v>
      </c>
      <c r="R301" s="4">
        <v>0.99999998480879304</v>
      </c>
      <c r="S301" s="7">
        <f t="shared" si="13"/>
        <v>2.2086640229049992E-2</v>
      </c>
      <c r="T301" s="17">
        <f t="shared" si="14"/>
        <v>-6.6456199432352037E-9</v>
      </c>
      <c r="U301" s="8">
        <v>127249775</v>
      </c>
    </row>
    <row r="302" spans="1:21" x14ac:dyDescent="0.2">
      <c r="A302" s="29" t="s">
        <v>12</v>
      </c>
      <c r="B302" s="34" t="s">
        <v>958</v>
      </c>
      <c r="C302" s="31" t="s">
        <v>2870</v>
      </c>
      <c r="D302" s="16">
        <v>0</v>
      </c>
      <c r="E302" s="8">
        <v>2048</v>
      </c>
      <c r="F302" s="16">
        <v>118</v>
      </c>
      <c r="G302" s="8">
        <f t="shared" si="15"/>
        <v>0.9423828125</v>
      </c>
      <c r="H302" s="7">
        <v>0.42129588620483599</v>
      </c>
      <c r="I302" s="17">
        <v>1.00000000114618</v>
      </c>
      <c r="J302" s="3">
        <v>0.40096456611785602</v>
      </c>
      <c r="K302" s="4">
        <v>1.0003600702901201</v>
      </c>
      <c r="L302" s="7">
        <v>1</v>
      </c>
      <c r="M302" s="1">
        <v>32768</v>
      </c>
      <c r="N302" s="1">
        <v>65536</v>
      </c>
      <c r="O302" s="1">
        <v>8</v>
      </c>
      <c r="P302" s="17">
        <v>1</v>
      </c>
      <c r="Q302" s="3">
        <v>0.40875222508304199</v>
      </c>
      <c r="R302" s="4">
        <v>1.00037083281642</v>
      </c>
      <c r="S302" s="7">
        <f t="shared" si="13"/>
        <v>7.7876589651859618E-3</v>
      </c>
      <c r="T302" s="17">
        <f t="shared" si="14"/>
        <v>-1.0762526299945563E-5</v>
      </c>
      <c r="U302" s="8">
        <v>620002</v>
      </c>
    </row>
    <row r="303" spans="1:21" x14ac:dyDescent="0.2">
      <c r="A303" s="29" t="s">
        <v>15</v>
      </c>
      <c r="B303" s="34" t="s">
        <v>1233</v>
      </c>
      <c r="C303" s="31" t="s">
        <v>3145</v>
      </c>
      <c r="D303" s="16">
        <v>1</v>
      </c>
      <c r="E303" s="8">
        <v>4096</v>
      </c>
      <c r="F303" s="16">
        <v>4</v>
      </c>
      <c r="G303" s="8">
        <f t="shared" si="15"/>
        <v>0.9990234375</v>
      </c>
      <c r="H303" s="7">
        <v>0.33333333333333298</v>
      </c>
      <c r="I303" s="17">
        <v>1</v>
      </c>
      <c r="J303" s="3">
        <v>0.47140452079103101</v>
      </c>
      <c r="K303" s="4">
        <v>0.999999999999998</v>
      </c>
      <c r="L303" s="7">
        <v>2</v>
      </c>
      <c r="M303" s="1">
        <v>1024</v>
      </c>
      <c r="N303" s="1">
        <v>16384</v>
      </c>
      <c r="O303" s="1">
        <v>8</v>
      </c>
      <c r="P303" s="17">
        <v>1</v>
      </c>
      <c r="Q303" s="3">
        <v>0.48758629482401</v>
      </c>
      <c r="R303" s="4">
        <v>0.999999999999999</v>
      </c>
      <c r="S303" s="7">
        <f t="shared" si="13"/>
        <v>-1.6181774032978991E-2</v>
      </c>
      <c r="T303" s="17">
        <f t="shared" si="14"/>
        <v>9.9920072216264089E-16</v>
      </c>
      <c r="U303" s="8">
        <v>24221</v>
      </c>
    </row>
    <row r="304" spans="1:21" x14ac:dyDescent="0.2">
      <c r="A304" s="29" t="s">
        <v>43</v>
      </c>
      <c r="B304" s="34" t="s">
        <v>1234</v>
      </c>
      <c r="C304" s="31" t="s">
        <v>3146</v>
      </c>
      <c r="D304" s="16">
        <v>0.25</v>
      </c>
      <c r="E304" s="8">
        <v>1024</v>
      </c>
      <c r="F304" s="16">
        <v>514</v>
      </c>
      <c r="G304" s="8">
        <f t="shared" si="15"/>
        <v>0.498046875</v>
      </c>
      <c r="H304" s="7">
        <v>0.75909635752173599</v>
      </c>
      <c r="I304" s="17">
        <v>1</v>
      </c>
      <c r="J304" s="3">
        <v>0.47468643464537902</v>
      </c>
      <c r="K304" s="4">
        <v>1.0000529650274299</v>
      </c>
      <c r="L304" s="7">
        <v>3</v>
      </c>
      <c r="M304" s="1">
        <v>1024</v>
      </c>
      <c r="N304" s="1">
        <v>2048</v>
      </c>
      <c r="O304" s="1">
        <v>8</v>
      </c>
      <c r="P304" s="17">
        <v>1</v>
      </c>
      <c r="Q304" s="3">
        <v>0.47302204278506899</v>
      </c>
      <c r="R304" s="4">
        <v>0.99998603129174102</v>
      </c>
      <c r="S304" s="7">
        <f t="shared" si="13"/>
        <v>-1.6643918603100327E-3</v>
      </c>
      <c r="T304" s="17">
        <f t="shared" si="14"/>
        <v>3.8996319170925275E-5</v>
      </c>
      <c r="U304" s="8">
        <v>477819</v>
      </c>
    </row>
    <row r="305" spans="1:21" x14ac:dyDescent="0.2">
      <c r="A305" s="29" t="s">
        <v>27</v>
      </c>
      <c r="B305" s="34" t="s">
        <v>1235</v>
      </c>
      <c r="C305" s="31" t="s">
        <v>3147</v>
      </c>
      <c r="D305" s="16">
        <v>0.25</v>
      </c>
      <c r="E305" s="8">
        <v>16384</v>
      </c>
      <c r="F305" s="16">
        <v>6004</v>
      </c>
      <c r="G305" s="8">
        <f t="shared" si="15"/>
        <v>0.633544921875</v>
      </c>
      <c r="H305" s="7">
        <v>0.335816345015017</v>
      </c>
      <c r="I305" s="17">
        <v>0.999999999999999</v>
      </c>
      <c r="J305" s="3">
        <v>0.236071190474193</v>
      </c>
      <c r="K305" s="4">
        <v>0.99982156499674302</v>
      </c>
      <c r="L305" s="7">
        <v>1</v>
      </c>
      <c r="M305" s="1">
        <v>1024</v>
      </c>
      <c r="N305" s="1">
        <v>2048</v>
      </c>
      <c r="O305" s="1">
        <v>16</v>
      </c>
      <c r="P305" s="17">
        <v>1</v>
      </c>
      <c r="Q305" s="3">
        <v>0.21333714977113499</v>
      </c>
      <c r="R305" s="4">
        <v>0.99751833253747901</v>
      </c>
      <c r="S305" s="7">
        <f t="shared" si="13"/>
        <v>-2.2734040703058012E-2</v>
      </c>
      <c r="T305" s="17">
        <f t="shared" si="14"/>
        <v>-2.3032324592640041E-3</v>
      </c>
      <c r="U305" s="8">
        <v>1763577</v>
      </c>
    </row>
    <row r="306" spans="1:21" x14ac:dyDescent="0.2">
      <c r="A306" s="29" t="s">
        <v>50</v>
      </c>
      <c r="B306" s="34" t="s">
        <v>1236</v>
      </c>
      <c r="C306" s="31" t="s">
        <v>3148</v>
      </c>
      <c r="D306" s="16">
        <v>1</v>
      </c>
      <c r="E306" s="8">
        <v>1024</v>
      </c>
      <c r="F306" s="16">
        <v>115</v>
      </c>
      <c r="G306" s="8">
        <f t="shared" si="15"/>
        <v>0.8876953125</v>
      </c>
      <c r="H306" s="7">
        <v>0.56841772057723805</v>
      </c>
      <c r="I306" s="17">
        <v>0.99999999999996403</v>
      </c>
      <c r="J306" s="3">
        <v>0.550945324422626</v>
      </c>
      <c r="K306" s="4">
        <v>0.99582953103025595</v>
      </c>
      <c r="L306" s="7">
        <v>2</v>
      </c>
      <c r="M306" s="1">
        <v>65536</v>
      </c>
      <c r="N306" s="1">
        <v>65536</v>
      </c>
      <c r="O306" s="1">
        <v>64</v>
      </c>
      <c r="P306" s="17">
        <v>1</v>
      </c>
      <c r="Q306" s="3">
        <v>0.605991053996912</v>
      </c>
      <c r="R306" s="4">
        <v>0.98753978208222104</v>
      </c>
      <c r="S306" s="7">
        <f t="shared" si="13"/>
        <v>-2.0100937265061902E-2</v>
      </c>
      <c r="T306" s="17">
        <f t="shared" si="14"/>
        <v>-8.289748948034914E-3</v>
      </c>
      <c r="U306" s="8">
        <v>3942313</v>
      </c>
    </row>
    <row r="307" spans="1:21" x14ac:dyDescent="0.2">
      <c r="A307" s="29" t="s">
        <v>45</v>
      </c>
      <c r="B307" s="34" t="s">
        <v>1237</v>
      </c>
      <c r="C307" s="31" t="s">
        <v>3149</v>
      </c>
      <c r="D307" s="16">
        <v>0.25</v>
      </c>
      <c r="E307" s="8">
        <v>256</v>
      </c>
      <c r="F307" s="16">
        <v>197</v>
      </c>
      <c r="G307" s="8">
        <f t="shared" si="15"/>
        <v>0.23046875</v>
      </c>
      <c r="H307" s="7">
        <v>1</v>
      </c>
      <c r="I307" s="17">
        <v>0.94181890847148997</v>
      </c>
      <c r="J307" s="3">
        <v>0.46812166341810602</v>
      </c>
      <c r="K307" s="4">
        <v>0.98584561785210101</v>
      </c>
      <c r="L307" s="7">
        <v>1</v>
      </c>
      <c r="M307" s="1">
        <v>16384</v>
      </c>
      <c r="N307" s="1">
        <v>32768</v>
      </c>
      <c r="O307" s="1">
        <v>8</v>
      </c>
      <c r="P307" s="17">
        <v>1</v>
      </c>
      <c r="Q307" s="3">
        <v>0.61628059275593405</v>
      </c>
      <c r="R307" s="4">
        <v>0.98332476096649402</v>
      </c>
      <c r="S307" s="7">
        <f t="shared" si="13"/>
        <v>0.14815892933782804</v>
      </c>
      <c r="T307" s="17">
        <f t="shared" si="14"/>
        <v>2.5208568856069924E-3</v>
      </c>
      <c r="U307" s="8">
        <v>2090979</v>
      </c>
    </row>
    <row r="308" spans="1:21" x14ac:dyDescent="0.2">
      <c r="A308" s="29" t="s">
        <v>2</v>
      </c>
      <c r="B308" s="34" t="s">
        <v>1238</v>
      </c>
      <c r="C308" s="31" t="s">
        <v>3150</v>
      </c>
      <c r="D308" s="16">
        <v>1</v>
      </c>
      <c r="E308" s="8">
        <v>128</v>
      </c>
      <c r="F308" s="16">
        <v>101</v>
      </c>
      <c r="G308" s="8">
        <f t="shared" si="15"/>
        <v>0.2109375</v>
      </c>
      <c r="H308" s="7">
        <v>0.99075731336310702</v>
      </c>
      <c r="I308" s="17">
        <v>0.70315522901394001</v>
      </c>
      <c r="J308" s="3">
        <v>0.46222256194497602</v>
      </c>
      <c r="K308" s="4">
        <v>0.92907779511402</v>
      </c>
      <c r="L308" s="7">
        <v>2</v>
      </c>
      <c r="M308" s="1">
        <v>65536</v>
      </c>
      <c r="N308" s="1">
        <v>8192</v>
      </c>
      <c r="O308" s="1">
        <v>16</v>
      </c>
      <c r="P308" s="17">
        <v>1</v>
      </c>
      <c r="Q308" s="3">
        <v>0.54002534542397096</v>
      </c>
      <c r="R308" s="4">
        <v>0.895826782915355</v>
      </c>
      <c r="S308" s="7">
        <f t="shared" si="13"/>
        <v>7.7802783478994941E-2</v>
      </c>
      <c r="T308" s="17">
        <f t="shared" si="14"/>
        <v>3.3251012198664998E-2</v>
      </c>
      <c r="U308" s="8">
        <v>818184</v>
      </c>
    </row>
    <row r="309" spans="1:21" x14ac:dyDescent="0.2">
      <c r="A309" s="29" t="s">
        <v>9</v>
      </c>
      <c r="B309" s="34" t="s">
        <v>1239</v>
      </c>
      <c r="C309" s="31" t="s">
        <v>3151</v>
      </c>
      <c r="D309" s="16">
        <v>0.75</v>
      </c>
      <c r="E309" s="8">
        <v>4096</v>
      </c>
      <c r="F309" s="16">
        <v>2615</v>
      </c>
      <c r="G309" s="8">
        <f t="shared" si="15"/>
        <v>0.361572265625</v>
      </c>
      <c r="H309" s="7">
        <v>0.68547658822500002</v>
      </c>
      <c r="I309" s="17">
        <v>1</v>
      </c>
      <c r="J309" s="3">
        <v>0.50935197761001505</v>
      </c>
      <c r="K309" s="4">
        <v>0.99462531063961901</v>
      </c>
      <c r="L309" s="7">
        <v>3</v>
      </c>
      <c r="M309" s="1">
        <v>4096</v>
      </c>
      <c r="N309" s="1">
        <v>8192</v>
      </c>
      <c r="O309" s="1">
        <v>16</v>
      </c>
      <c r="P309" s="17">
        <v>1</v>
      </c>
      <c r="Q309" s="3">
        <v>0.50710557383287502</v>
      </c>
      <c r="R309" s="4">
        <v>0.99541793816344504</v>
      </c>
      <c r="S309" s="7">
        <f t="shared" si="13"/>
        <v>-2.2464037771400269E-3</v>
      </c>
      <c r="T309" s="17">
        <f t="shared" si="14"/>
        <v>7.926275238260283E-4</v>
      </c>
      <c r="U309" s="8">
        <v>7317920</v>
      </c>
    </row>
    <row r="310" spans="1:21" x14ac:dyDescent="0.2">
      <c r="A310" s="29" t="s">
        <v>12</v>
      </c>
      <c r="B310" s="34" t="s">
        <v>1240</v>
      </c>
      <c r="C310" s="31" t="s">
        <v>3152</v>
      </c>
      <c r="D310" s="16">
        <v>0</v>
      </c>
      <c r="E310" s="8">
        <v>1024</v>
      </c>
      <c r="F310" s="16">
        <v>87</v>
      </c>
      <c r="G310" s="8">
        <f t="shared" si="15"/>
        <v>0.9150390625</v>
      </c>
      <c r="H310" s="7">
        <v>0.461595064139251</v>
      </c>
      <c r="I310" s="17">
        <v>1.0000000008346499</v>
      </c>
      <c r="J310" s="3">
        <v>0.43693907729521603</v>
      </c>
      <c r="K310" s="4">
        <v>1.0003791232514001</v>
      </c>
      <c r="L310" s="7">
        <v>1</v>
      </c>
      <c r="M310" s="1">
        <v>4096</v>
      </c>
      <c r="N310" s="1">
        <v>4096</v>
      </c>
      <c r="O310" s="1">
        <v>16</v>
      </c>
      <c r="P310" s="17">
        <v>1</v>
      </c>
      <c r="Q310" s="3">
        <v>0.440650522122709</v>
      </c>
      <c r="R310" s="4">
        <v>0.99992378646412905</v>
      </c>
      <c r="S310" s="7">
        <f t="shared" si="13"/>
        <v>3.7114448274929712E-3</v>
      </c>
      <c r="T310" s="17">
        <f t="shared" si="14"/>
        <v>3.0290804622934431E-4</v>
      </c>
      <c r="U310" s="8">
        <v>557535</v>
      </c>
    </row>
    <row r="311" spans="1:21" x14ac:dyDescent="0.2">
      <c r="A311" s="29" t="s">
        <v>22</v>
      </c>
      <c r="B311" s="34" t="s">
        <v>1241</v>
      </c>
      <c r="C311" s="31" t="s">
        <v>3153</v>
      </c>
      <c r="D311" s="16">
        <v>0.25</v>
      </c>
      <c r="E311" s="8">
        <v>256</v>
      </c>
      <c r="F311" s="16">
        <v>175</v>
      </c>
      <c r="G311" s="8">
        <f t="shared" si="15"/>
        <v>0.31640625</v>
      </c>
      <c r="H311" s="7">
        <v>0.88247783700461402</v>
      </c>
      <c r="I311" s="17">
        <v>0.87511684476766205</v>
      </c>
      <c r="J311" s="3">
        <v>0.64965453053939304</v>
      </c>
      <c r="K311" s="4">
        <v>0.94055047220523302</v>
      </c>
      <c r="L311" s="7">
        <v>1</v>
      </c>
      <c r="M311" s="1">
        <v>32768</v>
      </c>
      <c r="N311" s="1">
        <v>8192</v>
      </c>
      <c r="O311" s="1">
        <v>64</v>
      </c>
      <c r="P311" s="17">
        <v>1</v>
      </c>
      <c r="Q311" s="3">
        <v>0.77289361962899905</v>
      </c>
      <c r="R311" s="4">
        <v>0.91796926343338903</v>
      </c>
      <c r="S311" s="7">
        <f t="shared" si="13"/>
        <v>0.12323908908960601</v>
      </c>
      <c r="T311" s="17">
        <f t="shared" si="14"/>
        <v>2.2581208771843997E-2</v>
      </c>
      <c r="U311" s="8">
        <v>4202929</v>
      </c>
    </row>
    <row r="312" spans="1:21" x14ac:dyDescent="0.2">
      <c r="A312" s="29" t="s">
        <v>36</v>
      </c>
      <c r="B312" s="34" t="s">
        <v>1242</v>
      </c>
      <c r="C312" s="31" t="s">
        <v>3154</v>
      </c>
      <c r="D312" s="16">
        <v>1</v>
      </c>
      <c r="E312" s="8">
        <v>128</v>
      </c>
      <c r="F312" s="16">
        <v>95</v>
      </c>
      <c r="G312" s="8">
        <f t="shared" si="15"/>
        <v>0.2578125</v>
      </c>
      <c r="H312" s="7">
        <v>0.98112203085067695</v>
      </c>
      <c r="I312" s="17">
        <v>0.553581858023245</v>
      </c>
      <c r="J312" s="3">
        <v>0.55795183824083205</v>
      </c>
      <c r="K312" s="4">
        <v>0.85027177256268804</v>
      </c>
      <c r="L312" s="7">
        <v>3</v>
      </c>
      <c r="M312" s="1">
        <v>16384</v>
      </c>
      <c r="N312" s="1">
        <v>4096</v>
      </c>
      <c r="O312" s="1">
        <v>32</v>
      </c>
      <c r="P312" s="17">
        <v>1</v>
      </c>
      <c r="Q312" s="3">
        <v>0.56983653697238701</v>
      </c>
      <c r="R312" s="4">
        <v>0.84231126901237996</v>
      </c>
      <c r="S312" s="7">
        <f t="shared" si="13"/>
        <v>1.1884698731554955E-2</v>
      </c>
      <c r="T312" s="17">
        <f t="shared" si="14"/>
        <v>7.9605035503080845E-3</v>
      </c>
      <c r="U312" s="8">
        <v>589742</v>
      </c>
    </row>
    <row r="313" spans="1:21" x14ac:dyDescent="0.2">
      <c r="A313" s="29" t="s">
        <v>30</v>
      </c>
      <c r="B313" s="34" t="s">
        <v>1243</v>
      </c>
      <c r="C313" s="31" t="s">
        <v>3155</v>
      </c>
      <c r="D313" s="16">
        <v>0</v>
      </c>
      <c r="E313" s="8">
        <v>2048</v>
      </c>
      <c r="F313" s="16">
        <v>40</v>
      </c>
      <c r="G313" s="8">
        <f t="shared" si="15"/>
        <v>0.98046875</v>
      </c>
      <c r="H313" s="7">
        <v>0.39978803717710698</v>
      </c>
      <c r="I313" s="17">
        <v>1</v>
      </c>
      <c r="J313" s="3">
        <v>0.39792193685544103</v>
      </c>
      <c r="K313" s="4">
        <v>0.99990408555580201</v>
      </c>
      <c r="L313" s="7">
        <v>2</v>
      </c>
      <c r="M313" s="1">
        <v>1024</v>
      </c>
      <c r="N313" s="1">
        <v>16384</v>
      </c>
      <c r="O313" s="1">
        <v>64</v>
      </c>
      <c r="P313" s="17">
        <v>1</v>
      </c>
      <c r="Q313" s="3">
        <v>0.39902389820862</v>
      </c>
      <c r="R313" s="4">
        <v>1.0000157527454401</v>
      </c>
      <c r="S313" s="7">
        <f t="shared" si="13"/>
        <v>1.1019613531789707E-3</v>
      </c>
      <c r="T313" s="17">
        <f t="shared" si="14"/>
        <v>8.0161698757907907E-5</v>
      </c>
      <c r="U313" s="8">
        <v>1861650</v>
      </c>
    </row>
    <row r="314" spans="1:21" x14ac:dyDescent="0.2">
      <c r="A314" s="29" t="s">
        <v>54</v>
      </c>
      <c r="B314" s="34" t="s">
        <v>1244</v>
      </c>
      <c r="C314" s="31" t="s">
        <v>3156</v>
      </c>
      <c r="D314" s="16">
        <v>0.5</v>
      </c>
      <c r="E314" s="8">
        <v>2048</v>
      </c>
      <c r="F314" s="16">
        <v>1474</v>
      </c>
      <c r="G314" s="8">
        <f t="shared" si="15"/>
        <v>0.2802734375</v>
      </c>
      <c r="H314" s="7">
        <v>0.78574893366906295</v>
      </c>
      <c r="I314" s="17">
        <v>0.999999999999999</v>
      </c>
      <c r="J314" s="3">
        <v>0.50568080203481003</v>
      </c>
      <c r="K314" s="4">
        <v>0.99612888425485402</v>
      </c>
      <c r="L314" s="7">
        <v>2</v>
      </c>
      <c r="M314" s="1">
        <v>16384</v>
      </c>
      <c r="N314" s="1">
        <v>4096</v>
      </c>
      <c r="O314" s="1">
        <v>8</v>
      </c>
      <c r="P314" s="17">
        <v>1</v>
      </c>
      <c r="Q314" s="3">
        <v>0.51517015672115196</v>
      </c>
      <c r="R314" s="4">
        <v>0.99685130018538504</v>
      </c>
      <c r="S314" s="7">
        <f t="shared" si="13"/>
        <v>9.4893546863419331E-3</v>
      </c>
      <c r="T314" s="17">
        <f t="shared" si="14"/>
        <v>7.2241593053101738E-4</v>
      </c>
      <c r="U314" s="8">
        <v>2192373</v>
      </c>
    </row>
    <row r="315" spans="1:21" x14ac:dyDescent="0.2">
      <c r="A315" s="29" t="s">
        <v>12</v>
      </c>
      <c r="B315" s="34" t="s">
        <v>958</v>
      </c>
      <c r="C315" s="31" t="s">
        <v>2870</v>
      </c>
      <c r="D315" s="16">
        <v>0</v>
      </c>
      <c r="E315" s="8">
        <v>2048</v>
      </c>
      <c r="F315" s="16">
        <v>118</v>
      </c>
      <c r="G315" s="8">
        <f t="shared" si="15"/>
        <v>0.9423828125</v>
      </c>
      <c r="H315" s="7">
        <v>0.42129588624402797</v>
      </c>
      <c r="I315" s="17">
        <v>1.0000000007691601</v>
      </c>
      <c r="J315" s="3">
        <v>0.40080229263245798</v>
      </c>
      <c r="K315" s="4">
        <v>1.0004468274082601</v>
      </c>
      <c r="L315" s="7">
        <v>2</v>
      </c>
      <c r="M315" s="1">
        <v>1024</v>
      </c>
      <c r="N315" s="1">
        <v>65536</v>
      </c>
      <c r="O315" s="1">
        <v>8</v>
      </c>
      <c r="P315" s="17">
        <v>1</v>
      </c>
      <c r="Q315" s="3">
        <v>0.40793632225354398</v>
      </c>
      <c r="R315" s="4">
        <v>0.99991587210788302</v>
      </c>
      <c r="S315" s="7">
        <f t="shared" si="13"/>
        <v>7.1340296210860021E-3</v>
      </c>
      <c r="T315" s="17">
        <f t="shared" si="14"/>
        <v>3.6269797782295665E-4</v>
      </c>
      <c r="U315" s="8">
        <v>330250</v>
      </c>
    </row>
    <row r="316" spans="1:21" x14ac:dyDescent="0.2">
      <c r="A316" s="29" t="s">
        <v>48</v>
      </c>
      <c r="B316" s="34" t="s">
        <v>1245</v>
      </c>
      <c r="C316" s="31" t="s">
        <v>3157</v>
      </c>
      <c r="D316" s="16">
        <v>0.5</v>
      </c>
      <c r="E316" s="8">
        <v>8192</v>
      </c>
      <c r="F316" s="16">
        <v>1601</v>
      </c>
      <c r="G316" s="8">
        <f t="shared" si="15"/>
        <v>0.8045654296875</v>
      </c>
      <c r="H316" s="7">
        <v>0.464359424352498</v>
      </c>
      <c r="I316" s="17">
        <v>1.00000000134266</v>
      </c>
      <c r="J316" s="3">
        <v>0.43800351664488202</v>
      </c>
      <c r="K316" s="4">
        <v>0.99993783541439396</v>
      </c>
      <c r="L316" s="7">
        <v>2</v>
      </c>
      <c r="M316" s="1">
        <v>65536</v>
      </c>
      <c r="N316" s="1">
        <v>1024</v>
      </c>
      <c r="O316" s="1">
        <v>8</v>
      </c>
      <c r="P316" s="17">
        <v>1</v>
      </c>
      <c r="Q316" s="3">
        <v>0.40808825505686702</v>
      </c>
      <c r="R316" s="4">
        <v>0.99990615724060605</v>
      </c>
      <c r="S316" s="7">
        <f t="shared" si="13"/>
        <v>-2.9915261588014996E-2</v>
      </c>
      <c r="T316" s="17">
        <f t="shared" si="14"/>
        <v>-3.1678173787907937E-5</v>
      </c>
      <c r="U316" s="8">
        <v>1879009</v>
      </c>
    </row>
    <row r="317" spans="1:21" x14ac:dyDescent="0.2">
      <c r="A317" s="29" t="s">
        <v>1</v>
      </c>
      <c r="B317" s="34" t="s">
        <v>1246</v>
      </c>
      <c r="C317" s="31" t="s">
        <v>3158</v>
      </c>
      <c r="D317" s="16">
        <v>0.25</v>
      </c>
      <c r="E317" s="8">
        <v>128</v>
      </c>
      <c r="F317" s="16">
        <v>44</v>
      </c>
      <c r="G317" s="8">
        <f t="shared" si="15"/>
        <v>0.65625</v>
      </c>
      <c r="H317" s="7">
        <v>1</v>
      </c>
      <c r="I317" s="17">
        <v>0.88845852525831803</v>
      </c>
      <c r="J317" s="3">
        <v>0.87766306796439797</v>
      </c>
      <c r="K317" s="4">
        <v>0.87379593635017405</v>
      </c>
      <c r="L317" s="7">
        <v>1</v>
      </c>
      <c r="M317" s="1">
        <v>8192</v>
      </c>
      <c r="N317" s="1">
        <v>32768</v>
      </c>
      <c r="O317" s="1">
        <v>8</v>
      </c>
      <c r="P317" s="17">
        <v>1</v>
      </c>
      <c r="Q317" s="3">
        <v>0.95234427149203205</v>
      </c>
      <c r="R317" s="4">
        <v>0.87012439595073099</v>
      </c>
      <c r="S317" s="7">
        <f t="shared" si="13"/>
        <v>7.4681203527634077E-2</v>
      </c>
      <c r="T317" s="17">
        <f t="shared" si="14"/>
        <v>-3.6715403994430629E-3</v>
      </c>
      <c r="U317" s="8">
        <v>252433</v>
      </c>
    </row>
    <row r="318" spans="1:21" x14ac:dyDescent="0.2">
      <c r="A318" s="29" t="s">
        <v>30</v>
      </c>
      <c r="B318" s="34" t="s">
        <v>1247</v>
      </c>
      <c r="C318" s="31" t="s">
        <v>3159</v>
      </c>
      <c r="D318" s="16">
        <v>0.75</v>
      </c>
      <c r="E318" s="8">
        <v>4096</v>
      </c>
      <c r="F318" s="16">
        <v>57</v>
      </c>
      <c r="G318" s="8">
        <f t="shared" si="15"/>
        <v>0.986083984375</v>
      </c>
      <c r="H318" s="7">
        <v>0.31959401939172899</v>
      </c>
      <c r="I318" s="17">
        <v>0.999999999999998</v>
      </c>
      <c r="J318" s="3">
        <v>0.34043889609662098</v>
      </c>
      <c r="K318" s="4">
        <v>0.97061102206124705</v>
      </c>
      <c r="L318" s="7">
        <v>1</v>
      </c>
      <c r="M318" s="1">
        <v>1024</v>
      </c>
      <c r="N318" s="1">
        <v>2048</v>
      </c>
      <c r="O318" s="1">
        <v>16</v>
      </c>
      <c r="P318" s="17">
        <v>1</v>
      </c>
      <c r="Q318" s="3">
        <v>0.36482686078200599</v>
      </c>
      <c r="R318" s="4">
        <v>0.98634282740374102</v>
      </c>
      <c r="S318" s="7">
        <f t="shared" si="13"/>
        <v>-2.4387964685385011E-2</v>
      </c>
      <c r="T318" s="17">
        <f t="shared" si="14"/>
        <v>1.5731805342493965E-2</v>
      </c>
      <c r="U318" s="8">
        <v>492226</v>
      </c>
    </row>
    <row r="319" spans="1:21" x14ac:dyDescent="0.2">
      <c r="A319" s="29" t="s">
        <v>52</v>
      </c>
      <c r="B319" s="34" t="s">
        <v>1248</v>
      </c>
      <c r="C319" s="31" t="s">
        <v>3160</v>
      </c>
      <c r="D319" s="16">
        <v>0.75</v>
      </c>
      <c r="E319" s="8">
        <v>2048</v>
      </c>
      <c r="F319" s="16">
        <v>1487</v>
      </c>
      <c r="G319" s="8">
        <f t="shared" si="15"/>
        <v>0.27392578125</v>
      </c>
      <c r="H319" s="7">
        <v>0.60430070424344795</v>
      </c>
      <c r="I319" s="17">
        <v>0.999999999999996</v>
      </c>
      <c r="J319" s="3">
        <v>0.34739045361161502</v>
      </c>
      <c r="K319" s="4">
        <v>0.99643103306451597</v>
      </c>
      <c r="L319" s="7">
        <v>1</v>
      </c>
      <c r="M319" s="1">
        <v>2048</v>
      </c>
      <c r="N319" s="1">
        <v>16384</v>
      </c>
      <c r="O319" s="1">
        <v>64</v>
      </c>
      <c r="P319" s="17">
        <v>1</v>
      </c>
      <c r="Q319" s="3">
        <v>0.38681300664254098</v>
      </c>
      <c r="R319" s="4">
        <v>0.98372147339199201</v>
      </c>
      <c r="S319" s="7">
        <f t="shared" si="13"/>
        <v>3.9422553030925955E-2</v>
      </c>
      <c r="T319" s="17">
        <f t="shared" si="14"/>
        <v>-1.2709559672523962E-2</v>
      </c>
      <c r="U319" s="8">
        <v>461308324</v>
      </c>
    </row>
    <row r="320" spans="1:21" x14ac:dyDescent="0.2">
      <c r="A320" s="29" t="s">
        <v>59</v>
      </c>
      <c r="B320" s="34" t="s">
        <v>1249</v>
      </c>
      <c r="C320" s="31" t="s">
        <v>3161</v>
      </c>
      <c r="D320" s="16">
        <v>0.75</v>
      </c>
      <c r="E320" s="8">
        <v>512</v>
      </c>
      <c r="F320" s="16">
        <v>193</v>
      </c>
      <c r="G320" s="8">
        <f t="shared" si="15"/>
        <v>0.623046875</v>
      </c>
      <c r="H320" s="7">
        <v>0.72922161812892305</v>
      </c>
      <c r="I320" s="17">
        <v>1</v>
      </c>
      <c r="J320" s="3">
        <v>0.52888561664477196</v>
      </c>
      <c r="K320" s="4">
        <v>1.00002188573838</v>
      </c>
      <c r="L320" s="7">
        <v>3</v>
      </c>
      <c r="M320" s="1">
        <v>2048</v>
      </c>
      <c r="N320" s="1">
        <v>4096</v>
      </c>
      <c r="O320" s="1">
        <v>32</v>
      </c>
      <c r="P320" s="17">
        <v>1</v>
      </c>
      <c r="Q320" s="3">
        <v>0.54095760276132399</v>
      </c>
      <c r="R320" s="4">
        <v>0.99997450885968797</v>
      </c>
      <c r="S320" s="7">
        <f t="shared" si="13"/>
        <v>1.2071986116552025E-2</v>
      </c>
      <c r="T320" s="17">
        <f t="shared" si="14"/>
        <v>-3.6054019320053143E-6</v>
      </c>
      <c r="U320" s="8">
        <v>1288223</v>
      </c>
    </row>
    <row r="321" spans="1:21" x14ac:dyDescent="0.2">
      <c r="A321" s="29" t="s">
        <v>21</v>
      </c>
      <c r="B321" s="34" t="s">
        <v>1250</v>
      </c>
      <c r="C321" s="31" t="s">
        <v>3162</v>
      </c>
      <c r="D321" s="16">
        <v>1</v>
      </c>
      <c r="E321" s="8">
        <v>1024</v>
      </c>
      <c r="F321" s="16">
        <v>605</v>
      </c>
      <c r="G321" s="8">
        <f t="shared" si="15"/>
        <v>0.4091796875</v>
      </c>
      <c r="H321" s="7">
        <v>0.95039630067345104</v>
      </c>
      <c r="I321" s="17">
        <v>0.999999999999999</v>
      </c>
      <c r="J321" s="3">
        <v>0.69962493113634805</v>
      </c>
      <c r="K321" s="4">
        <v>0.99668478983769804</v>
      </c>
      <c r="L321" s="7">
        <v>1</v>
      </c>
      <c r="M321" s="1">
        <v>65536</v>
      </c>
      <c r="N321" s="1">
        <v>4096</v>
      </c>
      <c r="O321" s="1">
        <v>32</v>
      </c>
      <c r="P321" s="17">
        <v>1</v>
      </c>
      <c r="Q321" s="3">
        <v>0.76281740815041899</v>
      </c>
      <c r="R321" s="4">
        <v>0.99174699239334096</v>
      </c>
      <c r="S321" s="7">
        <f t="shared" si="13"/>
        <v>6.3192477014070936E-2</v>
      </c>
      <c r="T321" s="17">
        <f t="shared" si="14"/>
        <v>-4.9377974443570727E-3</v>
      </c>
      <c r="U321" s="8">
        <v>3789584</v>
      </c>
    </row>
    <row r="322" spans="1:21" x14ac:dyDescent="0.2">
      <c r="A322" s="29" t="s">
        <v>51</v>
      </c>
      <c r="B322" s="34" t="s">
        <v>1251</v>
      </c>
      <c r="C322" s="31" t="s">
        <v>3163</v>
      </c>
      <c r="D322" s="16">
        <v>0.5</v>
      </c>
      <c r="E322" s="8">
        <v>4096</v>
      </c>
      <c r="F322" s="16">
        <v>2900</v>
      </c>
      <c r="G322" s="8">
        <f t="shared" si="15"/>
        <v>0.2919921875</v>
      </c>
      <c r="H322" s="7">
        <v>0.79744366090306695</v>
      </c>
      <c r="I322" s="17">
        <v>0.999999999999999</v>
      </c>
      <c r="J322" s="3">
        <v>0.42924876990827598</v>
      </c>
      <c r="K322" s="4">
        <v>0.99886165820061901</v>
      </c>
      <c r="L322" s="7">
        <v>2</v>
      </c>
      <c r="M322" s="1">
        <v>32768</v>
      </c>
      <c r="N322" s="1">
        <v>16384</v>
      </c>
      <c r="O322" s="1">
        <v>32</v>
      </c>
      <c r="P322" s="17">
        <v>1</v>
      </c>
      <c r="Q322" s="3">
        <v>0.45690783142074198</v>
      </c>
      <c r="R322" s="4">
        <v>0.99892909013279396</v>
      </c>
      <c r="S322" s="7">
        <f t="shared" si="13"/>
        <v>2.7659061512465999E-2</v>
      </c>
      <c r="T322" s="17">
        <f t="shared" si="14"/>
        <v>6.7431932174955023E-5</v>
      </c>
      <c r="U322" s="8">
        <v>130155829</v>
      </c>
    </row>
    <row r="323" spans="1:21" x14ac:dyDescent="0.2">
      <c r="A323" s="29" t="s">
        <v>43</v>
      </c>
      <c r="B323" s="34" t="s">
        <v>1234</v>
      </c>
      <c r="C323" s="31" t="s">
        <v>3146</v>
      </c>
      <c r="D323" s="16">
        <v>0.25</v>
      </c>
      <c r="E323" s="8">
        <v>1024</v>
      </c>
      <c r="F323" s="16">
        <v>514</v>
      </c>
      <c r="G323" s="8">
        <f t="shared" si="15"/>
        <v>0.498046875</v>
      </c>
      <c r="H323" s="7">
        <v>0.75909635752173399</v>
      </c>
      <c r="I323" s="17">
        <v>0.999999999999998</v>
      </c>
      <c r="J323" s="3">
        <v>0.47468935744109197</v>
      </c>
      <c r="K323" s="4">
        <v>0.99998876249606705</v>
      </c>
      <c r="L323" s="7">
        <v>3</v>
      </c>
      <c r="M323" s="1">
        <v>2048</v>
      </c>
      <c r="N323" s="1">
        <v>1024</v>
      </c>
      <c r="O323" s="1">
        <v>16</v>
      </c>
      <c r="P323" s="17">
        <v>1</v>
      </c>
      <c r="Q323" s="3">
        <v>0.461040593225991</v>
      </c>
      <c r="R323" s="4">
        <v>0.99997600371908302</v>
      </c>
      <c r="S323" s="7">
        <f t="shared" si="13"/>
        <v>-1.3648764215100972E-2</v>
      </c>
      <c r="T323" s="17">
        <f t="shared" si="14"/>
        <v>-1.275877698403427E-5</v>
      </c>
      <c r="U323" s="8">
        <v>852932</v>
      </c>
    </row>
    <row r="324" spans="1:21" x14ac:dyDescent="0.2">
      <c r="A324" s="29" t="s">
        <v>13</v>
      </c>
      <c r="B324" s="34" t="s">
        <v>1252</v>
      </c>
      <c r="C324" s="31" t="s">
        <v>3164</v>
      </c>
      <c r="D324" s="16">
        <v>0.25</v>
      </c>
      <c r="E324" s="8">
        <v>16384</v>
      </c>
      <c r="F324" s="16">
        <v>9932</v>
      </c>
      <c r="G324" s="8">
        <f t="shared" si="15"/>
        <v>0.393798828125</v>
      </c>
      <c r="H324" s="7">
        <v>0.57789128334051598</v>
      </c>
      <c r="I324" s="17">
        <v>0.999999999999999</v>
      </c>
      <c r="J324" s="3">
        <v>0.43206850219378501</v>
      </c>
      <c r="K324" s="4">
        <v>0.999995271177333</v>
      </c>
      <c r="L324" s="7">
        <v>3</v>
      </c>
      <c r="M324" s="1">
        <v>16384</v>
      </c>
      <c r="N324" s="1">
        <v>32768</v>
      </c>
      <c r="O324" s="1">
        <v>64</v>
      </c>
      <c r="P324" s="17">
        <v>1</v>
      </c>
      <c r="Q324" s="3">
        <v>0.43100161888134902</v>
      </c>
      <c r="R324" s="4">
        <v>0.99999569062711402</v>
      </c>
      <c r="S324" s="7">
        <f t="shared" ref="S324:S387" si="16">ABS(H324-J324)-ABS(H324-Q324)</f>
        <v>-1.0668833124359844E-3</v>
      </c>
      <c r="T324" s="17">
        <f t="shared" ref="T324:T387" si="17">ABS(I324-K324)-ABS(I324-R324)</f>
        <v>4.1944978101948749E-7</v>
      </c>
      <c r="U324" s="8">
        <v>481059660</v>
      </c>
    </row>
    <row r="325" spans="1:21" x14ac:dyDescent="0.2">
      <c r="A325" s="29" t="s">
        <v>57</v>
      </c>
      <c r="B325" s="34" t="s">
        <v>1253</v>
      </c>
      <c r="C325" s="31" t="s">
        <v>3165</v>
      </c>
      <c r="D325" s="16">
        <v>1</v>
      </c>
      <c r="E325" s="8">
        <v>512</v>
      </c>
      <c r="F325" s="16">
        <v>211</v>
      </c>
      <c r="G325" s="8">
        <f t="shared" si="15"/>
        <v>0.587890625</v>
      </c>
      <c r="H325" s="7">
        <v>0.63198377055746202</v>
      </c>
      <c r="I325" s="17">
        <v>1</v>
      </c>
      <c r="J325" s="3">
        <v>0.50205870779969897</v>
      </c>
      <c r="K325" s="4">
        <v>0.999968464675835</v>
      </c>
      <c r="L325" s="7">
        <v>3</v>
      </c>
      <c r="M325" s="1">
        <v>8192</v>
      </c>
      <c r="N325" s="1">
        <v>32768</v>
      </c>
      <c r="O325" s="1">
        <v>16</v>
      </c>
      <c r="P325" s="17">
        <v>1</v>
      </c>
      <c r="Q325" s="3">
        <v>0.54158855841121301</v>
      </c>
      <c r="R325" s="4">
        <v>1.0000076911125799</v>
      </c>
      <c r="S325" s="7">
        <f t="shared" si="16"/>
        <v>3.9529850611514039E-2</v>
      </c>
      <c r="T325" s="17">
        <f t="shared" si="17"/>
        <v>2.3844211585077879E-5</v>
      </c>
      <c r="U325" s="8">
        <v>976037</v>
      </c>
    </row>
    <row r="326" spans="1:21" x14ac:dyDescent="0.2">
      <c r="A326" s="29" t="s">
        <v>14</v>
      </c>
      <c r="B326" s="34" t="s">
        <v>1254</v>
      </c>
      <c r="C326" s="31" t="s">
        <v>3166</v>
      </c>
      <c r="D326" s="16">
        <v>0.5</v>
      </c>
      <c r="E326" s="8">
        <v>16384</v>
      </c>
      <c r="F326" s="16">
        <v>6914</v>
      </c>
      <c r="G326" s="8">
        <f t="shared" si="15"/>
        <v>0.5780029296875</v>
      </c>
      <c r="H326" s="7">
        <v>0.47196667945410797</v>
      </c>
      <c r="I326" s="17">
        <v>1</v>
      </c>
      <c r="J326" s="3">
        <v>0.30273756829508802</v>
      </c>
      <c r="K326" s="4">
        <v>0.99982467168850897</v>
      </c>
      <c r="L326" s="7">
        <v>3</v>
      </c>
      <c r="M326" s="1">
        <v>16384</v>
      </c>
      <c r="N326" s="1">
        <v>1024</v>
      </c>
      <c r="O326" s="1">
        <v>8</v>
      </c>
      <c r="P326" s="17">
        <v>1</v>
      </c>
      <c r="Q326" s="3">
        <v>0.25374314309965701</v>
      </c>
      <c r="R326" s="4">
        <v>0.99992644476019199</v>
      </c>
      <c r="S326" s="7">
        <f t="shared" si="16"/>
        <v>-4.8994425195431013E-2</v>
      </c>
      <c r="T326" s="17">
        <f t="shared" si="17"/>
        <v>1.0177307168302008E-4</v>
      </c>
      <c r="U326" s="8">
        <v>1342863</v>
      </c>
    </row>
    <row r="327" spans="1:21" x14ac:dyDescent="0.2">
      <c r="A327" s="29" t="s">
        <v>53</v>
      </c>
      <c r="B327" s="34" t="s">
        <v>1255</v>
      </c>
      <c r="C327" s="31" t="s">
        <v>3167</v>
      </c>
      <c r="D327" s="16">
        <v>1</v>
      </c>
      <c r="E327" s="8">
        <v>1024</v>
      </c>
      <c r="F327" s="16">
        <v>665</v>
      </c>
      <c r="G327" s="8">
        <f t="shared" si="15"/>
        <v>0.3505859375</v>
      </c>
      <c r="H327" s="7">
        <v>0.79596083577919496</v>
      </c>
      <c r="I327" s="17">
        <v>0.999999999999998</v>
      </c>
      <c r="J327" s="3">
        <v>0.57929105435136097</v>
      </c>
      <c r="K327" s="4">
        <v>0.99308340401582396</v>
      </c>
      <c r="L327" s="7">
        <v>3</v>
      </c>
      <c r="M327" s="1">
        <v>8192</v>
      </c>
      <c r="N327" s="1">
        <v>16384</v>
      </c>
      <c r="O327" s="1">
        <v>16</v>
      </c>
      <c r="P327" s="17">
        <v>1</v>
      </c>
      <c r="Q327" s="3">
        <v>0.59498979353909998</v>
      </c>
      <c r="R327" s="4">
        <v>0.99384320598756004</v>
      </c>
      <c r="S327" s="7">
        <f t="shared" si="16"/>
        <v>1.5698739187739008E-2</v>
      </c>
      <c r="T327" s="17">
        <f t="shared" si="17"/>
        <v>7.5980197173608488E-4</v>
      </c>
      <c r="U327" s="8">
        <v>1548106</v>
      </c>
    </row>
    <row r="328" spans="1:21" x14ac:dyDescent="0.2">
      <c r="A328" s="29" t="s">
        <v>18</v>
      </c>
      <c r="B328" s="34" t="s">
        <v>1171</v>
      </c>
      <c r="C328" s="31" t="s">
        <v>3083</v>
      </c>
      <c r="D328" s="16">
        <v>0</v>
      </c>
      <c r="E328" s="8">
        <v>256</v>
      </c>
      <c r="F328" s="16">
        <v>190</v>
      </c>
      <c r="G328" s="8">
        <f t="shared" si="15"/>
        <v>0.2578125</v>
      </c>
      <c r="H328" s="7">
        <v>0.86894158001415001</v>
      </c>
      <c r="I328" s="17">
        <v>1</v>
      </c>
      <c r="J328" s="3">
        <v>0.43779205580242903</v>
      </c>
      <c r="K328" s="4">
        <v>0.99993138982035301</v>
      </c>
      <c r="L328" s="7">
        <v>3</v>
      </c>
      <c r="M328" s="1">
        <v>1024</v>
      </c>
      <c r="N328" s="1">
        <v>1024</v>
      </c>
      <c r="O328" s="1">
        <v>8</v>
      </c>
      <c r="P328" s="17">
        <v>1</v>
      </c>
      <c r="Q328" s="3">
        <v>0.444767086647402</v>
      </c>
      <c r="R328" s="4">
        <v>0.99999093948308704</v>
      </c>
      <c r="S328" s="7">
        <f t="shared" si="16"/>
        <v>6.9750308449729737E-3</v>
      </c>
      <c r="T328" s="17">
        <f t="shared" si="17"/>
        <v>5.9549662734026398E-5</v>
      </c>
      <c r="U328" s="8">
        <v>330184</v>
      </c>
    </row>
    <row r="329" spans="1:21" x14ac:dyDescent="0.2">
      <c r="A329" s="29" t="s">
        <v>34</v>
      </c>
      <c r="B329" s="34" t="s">
        <v>1256</v>
      </c>
      <c r="C329" s="31" t="s">
        <v>3168</v>
      </c>
      <c r="D329" s="16">
        <v>0.25</v>
      </c>
      <c r="E329" s="8">
        <v>512</v>
      </c>
      <c r="F329" s="16">
        <v>216</v>
      </c>
      <c r="G329" s="8">
        <f t="shared" si="15"/>
        <v>0.578125</v>
      </c>
      <c r="H329" s="7">
        <v>0.92505440466925604</v>
      </c>
      <c r="I329" s="17">
        <v>1</v>
      </c>
      <c r="J329" s="3">
        <v>0.711351937919248</v>
      </c>
      <c r="K329" s="4">
        <v>0.99999990467351696</v>
      </c>
      <c r="L329" s="7">
        <v>3</v>
      </c>
      <c r="M329" s="1">
        <v>2048</v>
      </c>
      <c r="N329" s="1">
        <v>8192</v>
      </c>
      <c r="O329" s="1">
        <v>16</v>
      </c>
      <c r="P329" s="17">
        <v>1</v>
      </c>
      <c r="Q329" s="3">
        <v>0.73179306376160103</v>
      </c>
      <c r="R329" s="4">
        <v>1.0000001460106001</v>
      </c>
      <c r="S329" s="7">
        <f t="shared" si="16"/>
        <v>2.0441125842353025E-2</v>
      </c>
      <c r="T329" s="17">
        <f t="shared" si="17"/>
        <v>-5.0684117014476726E-8</v>
      </c>
      <c r="U329" s="8">
        <v>652398</v>
      </c>
    </row>
    <row r="330" spans="1:21" x14ac:dyDescent="0.2">
      <c r="A330" s="29" t="s">
        <v>22</v>
      </c>
      <c r="B330" s="34" t="s">
        <v>1257</v>
      </c>
      <c r="C330" s="31" t="s">
        <v>3169</v>
      </c>
      <c r="D330" s="16">
        <v>0</v>
      </c>
      <c r="E330" s="8">
        <v>256</v>
      </c>
      <c r="F330" s="16">
        <v>175</v>
      </c>
      <c r="G330" s="8">
        <f t="shared" si="15"/>
        <v>0.31640625</v>
      </c>
      <c r="H330" s="7">
        <v>0.89837365042755901</v>
      </c>
      <c r="I330" s="17">
        <v>0.94701495334514196</v>
      </c>
      <c r="J330" s="3">
        <v>0.62897794717884503</v>
      </c>
      <c r="K330" s="4">
        <v>0.96799490409195499</v>
      </c>
      <c r="L330" s="7">
        <v>3</v>
      </c>
      <c r="M330" s="1">
        <v>4096</v>
      </c>
      <c r="N330" s="1">
        <v>1024</v>
      </c>
      <c r="O330" s="1">
        <v>16</v>
      </c>
      <c r="P330" s="17">
        <v>1</v>
      </c>
      <c r="Q330" s="3">
        <v>0.63508386297414399</v>
      </c>
      <c r="R330" s="4">
        <v>0.96802609235428605</v>
      </c>
      <c r="S330" s="7">
        <f t="shared" si="16"/>
        <v>6.1059157952989551E-3</v>
      </c>
      <c r="T330" s="17">
        <f t="shared" si="17"/>
        <v>-3.118826233106109E-5</v>
      </c>
      <c r="U330" s="8">
        <v>594337</v>
      </c>
    </row>
    <row r="331" spans="1:21" x14ac:dyDescent="0.2">
      <c r="A331" s="29" t="s">
        <v>30</v>
      </c>
      <c r="B331" s="34" t="s">
        <v>1258</v>
      </c>
      <c r="C331" s="31" t="s">
        <v>3170</v>
      </c>
      <c r="D331" s="16">
        <v>1</v>
      </c>
      <c r="E331" s="8">
        <v>4096</v>
      </c>
      <c r="F331" s="16">
        <v>62</v>
      </c>
      <c r="G331" s="8">
        <f t="shared" si="15"/>
        <v>0.98486328125</v>
      </c>
      <c r="H331" s="7">
        <v>0.341592640738828</v>
      </c>
      <c r="I331" s="17">
        <v>1</v>
      </c>
      <c r="J331" s="3">
        <v>0.37687189428085999</v>
      </c>
      <c r="K331" s="4">
        <v>0.96460178314539202</v>
      </c>
      <c r="L331" s="7">
        <v>3</v>
      </c>
      <c r="M331" s="1">
        <v>8192</v>
      </c>
      <c r="N331" s="1">
        <v>16384</v>
      </c>
      <c r="O331" s="1">
        <v>32</v>
      </c>
      <c r="P331" s="17">
        <v>1</v>
      </c>
      <c r="Q331" s="3">
        <v>0.37859001945889498</v>
      </c>
      <c r="R331" s="4">
        <v>0.96630254284111605</v>
      </c>
      <c r="S331" s="7">
        <f t="shared" si="16"/>
        <v>-1.7181251780349904E-3</v>
      </c>
      <c r="T331" s="17">
        <f t="shared" si="17"/>
        <v>1.7007596957240301E-3</v>
      </c>
      <c r="U331" s="8">
        <v>1402067</v>
      </c>
    </row>
    <row r="332" spans="1:21" x14ac:dyDescent="0.2">
      <c r="A332" s="29" t="s">
        <v>16</v>
      </c>
      <c r="B332" s="34" t="s">
        <v>1259</v>
      </c>
      <c r="C332" s="31" t="s">
        <v>3171</v>
      </c>
      <c r="D332" s="16">
        <v>0.25</v>
      </c>
      <c r="E332" s="8">
        <v>512</v>
      </c>
      <c r="F332" s="16">
        <v>140</v>
      </c>
      <c r="G332" s="8">
        <f t="shared" si="15"/>
        <v>0.7265625</v>
      </c>
      <c r="H332" s="7">
        <v>0.62863641567110595</v>
      </c>
      <c r="I332" s="17">
        <v>0.999999999999998</v>
      </c>
      <c r="J332" s="3">
        <v>0.54772851470125306</v>
      </c>
      <c r="K332" s="4">
        <v>1.00084530298916</v>
      </c>
      <c r="L332" s="7">
        <v>3</v>
      </c>
      <c r="M332" s="1">
        <v>2048</v>
      </c>
      <c r="N332" s="1">
        <v>4096</v>
      </c>
      <c r="O332" s="1">
        <v>64</v>
      </c>
      <c r="P332" s="17">
        <v>1</v>
      </c>
      <c r="Q332" s="3">
        <v>0.56191541172739201</v>
      </c>
      <c r="R332" s="4">
        <v>0.99980818836334795</v>
      </c>
      <c r="S332" s="7">
        <f t="shared" si="16"/>
        <v>1.4186897026138956E-2</v>
      </c>
      <c r="T332" s="17">
        <f t="shared" si="17"/>
        <v>6.5349135251191459E-4</v>
      </c>
      <c r="U332" s="8">
        <v>2845802</v>
      </c>
    </row>
    <row r="333" spans="1:21" x14ac:dyDescent="0.2">
      <c r="A333" s="29" t="s">
        <v>40</v>
      </c>
      <c r="B333" s="34" t="s">
        <v>1260</v>
      </c>
      <c r="C333" s="31" t="s">
        <v>3172</v>
      </c>
      <c r="D333" s="16">
        <v>0</v>
      </c>
      <c r="E333" s="8">
        <v>8192</v>
      </c>
      <c r="F333" s="16">
        <v>3238</v>
      </c>
      <c r="G333" s="8">
        <f t="shared" si="15"/>
        <v>0.604736328125</v>
      </c>
      <c r="H333" s="7">
        <v>0.36744926248842802</v>
      </c>
      <c r="I333" s="17">
        <v>1</v>
      </c>
      <c r="J333" s="3">
        <v>0.26251973105639897</v>
      </c>
      <c r="K333" s="4">
        <v>0.99860297015232402</v>
      </c>
      <c r="L333" s="7">
        <v>1</v>
      </c>
      <c r="M333" s="1">
        <v>2048</v>
      </c>
      <c r="N333" s="1">
        <v>8192</v>
      </c>
      <c r="O333" s="1">
        <v>16</v>
      </c>
      <c r="P333" s="17">
        <v>1</v>
      </c>
      <c r="Q333" s="3">
        <v>0.26177934129602098</v>
      </c>
      <c r="R333" s="4">
        <v>0.99994537772492098</v>
      </c>
      <c r="S333" s="7">
        <f t="shared" si="16"/>
        <v>-7.4038976037799076E-4</v>
      </c>
      <c r="T333" s="17">
        <f t="shared" si="17"/>
        <v>1.3424075725969598E-3</v>
      </c>
      <c r="U333" s="8">
        <v>23567233</v>
      </c>
    </row>
    <row r="334" spans="1:21" x14ac:dyDescent="0.2">
      <c r="A334" s="29" t="s">
        <v>28</v>
      </c>
      <c r="B334" s="34" t="s">
        <v>1261</v>
      </c>
      <c r="C334" s="31" t="s">
        <v>3173</v>
      </c>
      <c r="D334" s="16">
        <v>0.25</v>
      </c>
      <c r="E334" s="8">
        <v>128</v>
      </c>
      <c r="F334" s="16">
        <v>25</v>
      </c>
      <c r="G334" s="8">
        <f t="shared" si="15"/>
        <v>0.8046875</v>
      </c>
      <c r="H334" s="7">
        <v>0.72811339299787103</v>
      </c>
      <c r="I334" s="17">
        <v>1.00008697498406</v>
      </c>
      <c r="J334" s="3">
        <v>0.67991387536785497</v>
      </c>
      <c r="K334" s="4">
        <v>1.0007571428691899</v>
      </c>
      <c r="L334" s="7">
        <v>3</v>
      </c>
      <c r="M334" s="1">
        <v>8192</v>
      </c>
      <c r="N334" s="1">
        <v>8192</v>
      </c>
      <c r="O334" s="1">
        <v>16</v>
      </c>
      <c r="P334" s="17">
        <v>1</v>
      </c>
      <c r="Q334" s="3">
        <v>0.70659155465310197</v>
      </c>
      <c r="R334" s="4">
        <v>1.00007861021515</v>
      </c>
      <c r="S334" s="7">
        <f t="shared" si="16"/>
        <v>2.6677679285247002E-2</v>
      </c>
      <c r="T334" s="17">
        <f t="shared" si="17"/>
        <v>6.6180311621999444E-4</v>
      </c>
      <c r="U334" s="8">
        <v>486033</v>
      </c>
    </row>
    <row r="335" spans="1:21" x14ac:dyDescent="0.2">
      <c r="A335" s="29" t="s">
        <v>55</v>
      </c>
      <c r="B335" s="34" t="s">
        <v>1262</v>
      </c>
      <c r="C335" s="31" t="s">
        <v>3174</v>
      </c>
      <c r="D335" s="16">
        <v>1</v>
      </c>
      <c r="E335" s="8">
        <v>128</v>
      </c>
      <c r="F335" s="16">
        <v>120</v>
      </c>
      <c r="G335" s="8">
        <f t="shared" si="15"/>
        <v>6.25E-2</v>
      </c>
      <c r="H335" s="7">
        <v>0.99396093113725403</v>
      </c>
      <c r="I335" s="17">
        <v>0.67884455037909397</v>
      </c>
      <c r="J335" s="3">
        <v>0.44242683773979802</v>
      </c>
      <c r="K335" s="4">
        <v>0.76616892726344799</v>
      </c>
      <c r="L335" s="7">
        <v>1</v>
      </c>
      <c r="M335" s="1">
        <v>16384</v>
      </c>
      <c r="N335" s="1">
        <v>65536</v>
      </c>
      <c r="O335" s="1">
        <v>64</v>
      </c>
      <c r="P335" s="17">
        <v>1</v>
      </c>
      <c r="Q335" s="3">
        <v>0.74017260917542205</v>
      </c>
      <c r="R335" s="4">
        <v>0.76002565692742097</v>
      </c>
      <c r="S335" s="7">
        <f t="shared" si="16"/>
        <v>0.29774577143562397</v>
      </c>
      <c r="T335" s="17">
        <f t="shared" si="17"/>
        <v>6.143270336027018E-3</v>
      </c>
      <c r="U335" s="8">
        <v>62782380</v>
      </c>
    </row>
    <row r="336" spans="1:21" x14ac:dyDescent="0.2">
      <c r="A336" s="29" t="s">
        <v>18</v>
      </c>
      <c r="B336" s="34" t="s">
        <v>1263</v>
      </c>
      <c r="C336" s="31" t="s">
        <v>3175</v>
      </c>
      <c r="D336" s="16">
        <v>0</v>
      </c>
      <c r="E336" s="8">
        <v>4096</v>
      </c>
      <c r="F336" s="16">
        <v>1826</v>
      </c>
      <c r="G336" s="8">
        <f t="shared" si="15"/>
        <v>0.55419921875</v>
      </c>
      <c r="H336" s="7">
        <v>0.564673520573306</v>
      </c>
      <c r="I336" s="17">
        <v>0.999999999999999</v>
      </c>
      <c r="J336" s="3">
        <v>0.34673136069930199</v>
      </c>
      <c r="K336" s="4">
        <v>1.0000022717027</v>
      </c>
      <c r="L336" s="7">
        <v>3</v>
      </c>
      <c r="M336" s="1">
        <v>2048</v>
      </c>
      <c r="N336" s="1">
        <v>1024</v>
      </c>
      <c r="O336" s="1">
        <v>64</v>
      </c>
      <c r="P336" s="17">
        <v>1</v>
      </c>
      <c r="Q336" s="3">
        <v>0.31812308691323798</v>
      </c>
      <c r="R336" s="4">
        <v>1.0000033403509601</v>
      </c>
      <c r="S336" s="7">
        <f t="shared" si="16"/>
        <v>-2.8608273786064009E-2</v>
      </c>
      <c r="T336" s="17">
        <f t="shared" si="17"/>
        <v>-1.0686482601052205E-6</v>
      </c>
      <c r="U336" s="8">
        <v>3451910</v>
      </c>
    </row>
    <row r="337" spans="1:21" x14ac:dyDescent="0.2">
      <c r="A337" s="29" t="s">
        <v>14</v>
      </c>
      <c r="B337" s="34" t="s">
        <v>1264</v>
      </c>
      <c r="C337" s="31" t="s">
        <v>3176</v>
      </c>
      <c r="D337" s="16">
        <v>0.5</v>
      </c>
      <c r="E337" s="8">
        <v>2048</v>
      </c>
      <c r="F337" s="16">
        <v>1172</v>
      </c>
      <c r="G337" s="8">
        <f t="shared" si="15"/>
        <v>0.427734375</v>
      </c>
      <c r="H337" s="7">
        <v>0.69242601664131498</v>
      </c>
      <c r="I337" s="17">
        <v>1</v>
      </c>
      <c r="J337" s="3">
        <v>0.38783336621307601</v>
      </c>
      <c r="K337" s="4">
        <v>0.99640123667021796</v>
      </c>
      <c r="L337" s="7">
        <v>2</v>
      </c>
      <c r="M337" s="1">
        <v>1024</v>
      </c>
      <c r="N337" s="1">
        <v>65536</v>
      </c>
      <c r="O337" s="1">
        <v>64</v>
      </c>
      <c r="P337" s="17">
        <v>1</v>
      </c>
      <c r="Q337" s="3">
        <v>0.43928355829946703</v>
      </c>
      <c r="R337" s="4">
        <v>0.99721202008324406</v>
      </c>
      <c r="S337" s="7">
        <f t="shared" si="16"/>
        <v>5.1450192086391011E-2</v>
      </c>
      <c r="T337" s="17">
        <f t="shared" si="17"/>
        <v>8.1078341302609491E-4</v>
      </c>
      <c r="U337" s="8">
        <v>70680629</v>
      </c>
    </row>
    <row r="338" spans="1:21" x14ac:dyDescent="0.2">
      <c r="A338" s="29" t="s">
        <v>35</v>
      </c>
      <c r="B338" s="34" t="s">
        <v>1265</v>
      </c>
      <c r="C338" s="31" t="s">
        <v>3177</v>
      </c>
      <c r="D338" s="16">
        <v>0.25</v>
      </c>
      <c r="E338" s="8">
        <v>2048</v>
      </c>
      <c r="F338" s="16">
        <v>24</v>
      </c>
      <c r="G338" s="8">
        <f t="shared" si="15"/>
        <v>0.98828125</v>
      </c>
      <c r="H338" s="7">
        <v>0.37499095250512599</v>
      </c>
      <c r="I338" s="17">
        <v>0.999999999999999</v>
      </c>
      <c r="J338" s="3">
        <v>0.38939706038656502</v>
      </c>
      <c r="K338" s="4">
        <v>0.97179387817500396</v>
      </c>
      <c r="L338" s="7">
        <v>3</v>
      </c>
      <c r="M338" s="1">
        <v>8192</v>
      </c>
      <c r="N338" s="1">
        <v>4096</v>
      </c>
      <c r="O338" s="1">
        <v>64</v>
      </c>
      <c r="P338" s="17">
        <v>1</v>
      </c>
      <c r="Q338" s="3">
        <v>0.38694691804481801</v>
      </c>
      <c r="R338" s="4">
        <v>0.97414102194496399</v>
      </c>
      <c r="S338" s="7">
        <f t="shared" si="16"/>
        <v>2.4501423417470081E-3</v>
      </c>
      <c r="T338" s="17">
        <f t="shared" si="17"/>
        <v>2.3471437699600362E-3</v>
      </c>
      <c r="U338" s="8">
        <v>1924883</v>
      </c>
    </row>
    <row r="339" spans="1:21" x14ac:dyDescent="0.2">
      <c r="A339" s="29" t="s">
        <v>18</v>
      </c>
      <c r="B339" s="34" t="s">
        <v>1266</v>
      </c>
      <c r="C339" s="31" t="s">
        <v>3178</v>
      </c>
      <c r="D339" s="16">
        <v>0.75</v>
      </c>
      <c r="E339" s="8">
        <v>512</v>
      </c>
      <c r="F339" s="16">
        <v>315</v>
      </c>
      <c r="G339" s="8">
        <f t="shared" si="15"/>
        <v>0.384765625</v>
      </c>
      <c r="H339" s="7">
        <v>0.823884910145538</v>
      </c>
      <c r="I339" s="17">
        <v>0.999999999999998</v>
      </c>
      <c r="J339" s="3">
        <v>0.441798356544155</v>
      </c>
      <c r="K339" s="4">
        <v>0.99993380942084598</v>
      </c>
      <c r="L339" s="7">
        <v>1</v>
      </c>
      <c r="M339" s="1">
        <v>2048</v>
      </c>
      <c r="N339" s="1">
        <v>1024</v>
      </c>
      <c r="O339" s="1">
        <v>8</v>
      </c>
      <c r="P339" s="17">
        <v>1</v>
      </c>
      <c r="Q339" s="3">
        <v>0.462272372890002</v>
      </c>
      <c r="R339" s="4">
        <v>0.99985902499000001</v>
      </c>
      <c r="S339" s="7">
        <f t="shared" si="16"/>
        <v>2.0474016345847001E-2</v>
      </c>
      <c r="T339" s="17">
        <f t="shared" si="17"/>
        <v>-7.4784430845964422E-5</v>
      </c>
      <c r="U339" s="8">
        <v>394534</v>
      </c>
    </row>
    <row r="340" spans="1:21" x14ac:dyDescent="0.2">
      <c r="A340" s="29" t="s">
        <v>14</v>
      </c>
      <c r="B340" s="34" t="s">
        <v>1267</v>
      </c>
      <c r="C340" s="31" t="s">
        <v>3179</v>
      </c>
      <c r="D340" s="16">
        <v>0.25</v>
      </c>
      <c r="E340" s="8">
        <v>16384</v>
      </c>
      <c r="F340" s="16">
        <v>6902</v>
      </c>
      <c r="G340" s="8">
        <f t="shared" ref="G340:G399" si="18">1-F340/E340</f>
        <v>0.5787353515625</v>
      </c>
      <c r="H340" s="7">
        <v>0.47588102210012501</v>
      </c>
      <c r="I340" s="17">
        <v>1</v>
      </c>
      <c r="J340" s="3">
        <v>0.30356340540215698</v>
      </c>
      <c r="K340" s="4">
        <v>0.99999036592669499</v>
      </c>
      <c r="L340" s="7">
        <v>1</v>
      </c>
      <c r="M340" s="1">
        <v>4096</v>
      </c>
      <c r="N340" s="1">
        <v>32768</v>
      </c>
      <c r="O340" s="1">
        <v>64</v>
      </c>
      <c r="P340" s="17">
        <v>1</v>
      </c>
      <c r="Q340" s="3">
        <v>0.32753191140460097</v>
      </c>
      <c r="R340" s="4">
        <v>0.99994506786035398</v>
      </c>
      <c r="S340" s="7">
        <f t="shared" si="16"/>
        <v>2.396850600244399E-2</v>
      </c>
      <c r="T340" s="17">
        <f t="shared" si="17"/>
        <v>-4.5298066341015186E-5</v>
      </c>
      <c r="U340" s="8">
        <v>118600719</v>
      </c>
    </row>
    <row r="341" spans="1:21" x14ac:dyDescent="0.2">
      <c r="A341" s="29" t="s">
        <v>29</v>
      </c>
      <c r="B341" s="34" t="s">
        <v>1268</v>
      </c>
      <c r="C341" s="31" t="s">
        <v>3180</v>
      </c>
      <c r="D341" s="16">
        <v>0.5</v>
      </c>
      <c r="E341" s="8">
        <v>512</v>
      </c>
      <c r="F341" s="16">
        <v>432</v>
      </c>
      <c r="G341" s="8">
        <f t="shared" si="18"/>
        <v>0.15625</v>
      </c>
      <c r="H341" s="7">
        <v>0.94154016577223298</v>
      </c>
      <c r="I341" s="17">
        <v>0.98927836180269602</v>
      </c>
      <c r="J341" s="3">
        <v>0.46742028751789799</v>
      </c>
      <c r="K341" s="4">
        <v>0.99329474541780705</v>
      </c>
      <c r="L341" s="7">
        <v>3</v>
      </c>
      <c r="M341" s="1">
        <v>16384</v>
      </c>
      <c r="N341" s="1">
        <v>1024</v>
      </c>
      <c r="O341" s="1">
        <v>8</v>
      </c>
      <c r="P341" s="17">
        <v>1</v>
      </c>
      <c r="Q341" s="3">
        <v>0.46003675773865599</v>
      </c>
      <c r="R341" s="4">
        <v>0.99358193589287003</v>
      </c>
      <c r="S341" s="7">
        <f t="shared" si="16"/>
        <v>-7.383529779242004E-3</v>
      </c>
      <c r="T341" s="17">
        <f t="shared" si="17"/>
        <v>-2.8719047506298168E-4</v>
      </c>
      <c r="U341" s="8">
        <v>564597</v>
      </c>
    </row>
    <row r="342" spans="1:21" x14ac:dyDescent="0.2">
      <c r="A342" s="29" t="s">
        <v>38</v>
      </c>
      <c r="B342" s="34" t="s">
        <v>1269</v>
      </c>
      <c r="C342" s="31" t="s">
        <v>3181</v>
      </c>
      <c r="D342" s="16">
        <v>1</v>
      </c>
      <c r="E342" s="8">
        <v>16384</v>
      </c>
      <c r="F342" s="16">
        <v>9157</v>
      </c>
      <c r="G342" s="8">
        <f t="shared" si="18"/>
        <v>0.44110107421875</v>
      </c>
      <c r="H342" s="7">
        <v>0.27146529420836901</v>
      </c>
      <c r="I342" s="17">
        <v>1.00000002734317</v>
      </c>
      <c r="J342" s="3">
        <v>0.19176154526063099</v>
      </c>
      <c r="K342" s="4">
        <v>0.99750790543942802</v>
      </c>
      <c r="L342" s="7">
        <v>2</v>
      </c>
      <c r="M342" s="1">
        <v>1024</v>
      </c>
      <c r="N342" s="1">
        <v>32768</v>
      </c>
      <c r="O342" s="1">
        <v>8</v>
      </c>
      <c r="P342" s="17">
        <v>1</v>
      </c>
      <c r="Q342" s="3">
        <v>0.194058736315288</v>
      </c>
      <c r="R342" s="4">
        <v>0.99533483838520198</v>
      </c>
      <c r="S342" s="7">
        <f t="shared" si="16"/>
        <v>2.2971910546570051E-3</v>
      </c>
      <c r="T342" s="17">
        <f t="shared" si="17"/>
        <v>-2.1730670542260411E-3</v>
      </c>
      <c r="U342" s="8">
        <v>331126905</v>
      </c>
    </row>
    <row r="343" spans="1:21" x14ac:dyDescent="0.2">
      <c r="A343" s="29" t="s">
        <v>50</v>
      </c>
      <c r="B343" s="34" t="s">
        <v>1270</v>
      </c>
      <c r="C343" s="31" t="s">
        <v>3182</v>
      </c>
      <c r="D343" s="16">
        <v>1</v>
      </c>
      <c r="E343" s="8">
        <v>2048</v>
      </c>
      <c r="F343" s="16">
        <v>177</v>
      </c>
      <c r="G343" s="8">
        <f t="shared" si="18"/>
        <v>0.91357421875</v>
      </c>
      <c r="H343" s="7">
        <v>0.48442378742442399</v>
      </c>
      <c r="I343" s="17">
        <v>1.00000000000001</v>
      </c>
      <c r="J343" s="3">
        <v>0.488941165154475</v>
      </c>
      <c r="K343" s="4">
        <v>0.99510757964561602</v>
      </c>
      <c r="L343" s="7">
        <v>1</v>
      </c>
      <c r="M343" s="1">
        <v>2048</v>
      </c>
      <c r="N343" s="1">
        <v>65536</v>
      </c>
      <c r="O343" s="1">
        <v>64</v>
      </c>
      <c r="P343" s="17">
        <v>1</v>
      </c>
      <c r="Q343" s="3">
        <v>0.70105016300888201</v>
      </c>
      <c r="R343" s="4">
        <v>0.97751176568936204</v>
      </c>
      <c r="S343" s="7">
        <f t="shared" si="16"/>
        <v>-0.21210899785440701</v>
      </c>
      <c r="T343" s="17">
        <f t="shared" si="17"/>
        <v>-1.7595813956253981E-2</v>
      </c>
      <c r="U343" s="8">
        <v>3241448</v>
      </c>
    </row>
    <row r="344" spans="1:21" x14ac:dyDescent="0.2">
      <c r="A344" s="29" t="s">
        <v>30</v>
      </c>
      <c r="B344" s="34" t="s">
        <v>1271</v>
      </c>
      <c r="C344" s="31" t="s">
        <v>3183</v>
      </c>
      <c r="D344" s="16">
        <v>0</v>
      </c>
      <c r="E344" s="8">
        <v>8192</v>
      </c>
      <c r="F344" s="16">
        <v>48</v>
      </c>
      <c r="G344" s="8">
        <f t="shared" si="18"/>
        <v>0.994140625</v>
      </c>
      <c r="H344" s="7">
        <v>0.29993305197069597</v>
      </c>
      <c r="I344" s="17">
        <v>0.999999999999999</v>
      </c>
      <c r="J344" s="3">
        <v>0.29943813936242097</v>
      </c>
      <c r="K344" s="4">
        <v>0.99998530675409902</v>
      </c>
      <c r="L344" s="7">
        <v>2</v>
      </c>
      <c r="M344" s="1">
        <v>2048</v>
      </c>
      <c r="N344" s="1">
        <v>32768</v>
      </c>
      <c r="O344" s="1">
        <v>8</v>
      </c>
      <c r="P344" s="17">
        <v>1</v>
      </c>
      <c r="Q344" s="3">
        <v>0.299555625828272</v>
      </c>
      <c r="R344" s="4">
        <v>1.0000163569184899</v>
      </c>
      <c r="S344" s="7">
        <f t="shared" si="16"/>
        <v>1.174864658510244E-4</v>
      </c>
      <c r="T344" s="17">
        <f t="shared" si="17"/>
        <v>-1.6636725909124905E-6</v>
      </c>
      <c r="U344" s="8">
        <v>267630</v>
      </c>
    </row>
    <row r="345" spans="1:21" x14ac:dyDescent="0.2">
      <c r="A345" s="29" t="s">
        <v>44</v>
      </c>
      <c r="B345" s="34" t="s">
        <v>1272</v>
      </c>
      <c r="C345" s="31" t="s">
        <v>3184</v>
      </c>
      <c r="D345" s="16">
        <v>1</v>
      </c>
      <c r="E345" s="8">
        <v>256</v>
      </c>
      <c r="F345" s="16">
        <v>53</v>
      </c>
      <c r="G345" s="8">
        <f t="shared" si="18"/>
        <v>0.79296875</v>
      </c>
      <c r="H345" s="7">
        <v>0.78786028142238895</v>
      </c>
      <c r="I345" s="17">
        <v>0.99999997458522805</v>
      </c>
      <c r="J345" s="3">
        <v>0.73542786888887701</v>
      </c>
      <c r="K345" s="4">
        <v>0.97409668773358504</v>
      </c>
      <c r="L345" s="7">
        <v>2</v>
      </c>
      <c r="M345" s="1">
        <v>4096</v>
      </c>
      <c r="N345" s="1">
        <v>32768</v>
      </c>
      <c r="O345" s="1">
        <v>32</v>
      </c>
      <c r="P345" s="17">
        <v>1</v>
      </c>
      <c r="Q345" s="3">
        <v>0.755498410401089</v>
      </c>
      <c r="R345" s="4">
        <v>0.97997718719611304</v>
      </c>
      <c r="S345" s="7">
        <f t="shared" si="16"/>
        <v>2.0070541512211992E-2</v>
      </c>
      <c r="T345" s="17">
        <f t="shared" si="17"/>
        <v>5.8804994625279994E-3</v>
      </c>
      <c r="U345" s="8">
        <v>1749342</v>
      </c>
    </row>
    <row r="346" spans="1:21" x14ac:dyDescent="0.2">
      <c r="A346" s="29" t="s">
        <v>8</v>
      </c>
      <c r="B346" s="34" t="s">
        <v>1273</v>
      </c>
      <c r="C346" s="31" t="s">
        <v>3185</v>
      </c>
      <c r="D346" s="16">
        <v>0.25</v>
      </c>
      <c r="E346" s="8">
        <v>16384</v>
      </c>
      <c r="F346" s="16">
        <v>3255</v>
      </c>
      <c r="G346" s="8">
        <f t="shared" si="18"/>
        <v>0.80133056640625</v>
      </c>
      <c r="H346" s="7">
        <v>0.318038031241001</v>
      </c>
      <c r="I346" s="17">
        <v>1.00000196147475</v>
      </c>
      <c r="J346" s="3">
        <v>0.27918930974670197</v>
      </c>
      <c r="K346" s="4">
        <v>1.00000829610293</v>
      </c>
      <c r="L346" s="7">
        <v>3</v>
      </c>
      <c r="M346" s="1">
        <v>8192</v>
      </c>
      <c r="N346" s="1">
        <v>2048</v>
      </c>
      <c r="O346" s="1">
        <v>16</v>
      </c>
      <c r="P346" s="17">
        <v>1</v>
      </c>
      <c r="Q346" s="3">
        <v>0.25624931727299199</v>
      </c>
      <c r="R346" s="4">
        <v>0.999979950262468</v>
      </c>
      <c r="S346" s="7">
        <f t="shared" si="16"/>
        <v>-2.293999247370998E-2</v>
      </c>
      <c r="T346" s="17">
        <f t="shared" si="17"/>
        <v>-1.5676584101953495E-5</v>
      </c>
      <c r="U346" s="8">
        <v>2034122</v>
      </c>
    </row>
    <row r="347" spans="1:21" x14ac:dyDescent="0.2">
      <c r="A347" s="29" t="s">
        <v>24</v>
      </c>
      <c r="B347" s="34" t="s">
        <v>1274</v>
      </c>
      <c r="C347" s="31" t="s">
        <v>3186</v>
      </c>
      <c r="D347" s="16">
        <v>0.75</v>
      </c>
      <c r="E347" s="8">
        <v>1024</v>
      </c>
      <c r="F347" s="16">
        <v>77</v>
      </c>
      <c r="G347" s="8">
        <f t="shared" si="18"/>
        <v>0.9248046875</v>
      </c>
      <c r="H347" s="7">
        <v>0.32751242235334399</v>
      </c>
      <c r="I347" s="17">
        <v>0.999999999999998</v>
      </c>
      <c r="J347" s="3">
        <v>0.31702294919641399</v>
      </c>
      <c r="K347" s="4">
        <v>0.99012606959319704</v>
      </c>
      <c r="L347" s="7">
        <v>3</v>
      </c>
      <c r="M347" s="1">
        <v>16384</v>
      </c>
      <c r="N347" s="1">
        <v>4096</v>
      </c>
      <c r="O347" s="1">
        <v>64</v>
      </c>
      <c r="P347" s="17">
        <v>1</v>
      </c>
      <c r="Q347" s="3">
        <v>0.32014286761670802</v>
      </c>
      <c r="R347" s="4">
        <v>0.99624138932869899</v>
      </c>
      <c r="S347" s="7">
        <f t="shared" si="16"/>
        <v>3.1199184202940211E-3</v>
      </c>
      <c r="T347" s="17">
        <f t="shared" si="17"/>
        <v>6.1153197355019451E-3</v>
      </c>
      <c r="U347" s="8">
        <v>2825369</v>
      </c>
    </row>
    <row r="348" spans="1:21" x14ac:dyDescent="0.2">
      <c r="A348" s="29" t="s">
        <v>56</v>
      </c>
      <c r="B348" s="34" t="s">
        <v>1275</v>
      </c>
      <c r="C348" s="31" t="s">
        <v>3187</v>
      </c>
      <c r="D348" s="16">
        <v>0.5</v>
      </c>
      <c r="E348" s="8">
        <v>128</v>
      </c>
      <c r="F348" s="16">
        <v>2</v>
      </c>
      <c r="G348" s="8">
        <f t="shared" si="18"/>
        <v>0.984375</v>
      </c>
      <c r="H348" s="7">
        <v>0.999999999999999</v>
      </c>
      <c r="I348" s="17">
        <v>1</v>
      </c>
      <c r="J348" s="3">
        <v>1</v>
      </c>
      <c r="K348" s="4">
        <v>0.999999999999999</v>
      </c>
      <c r="L348" s="7">
        <v>2</v>
      </c>
      <c r="M348" s="1">
        <v>8192</v>
      </c>
      <c r="N348" s="1">
        <v>1024</v>
      </c>
      <c r="O348" s="1">
        <v>16</v>
      </c>
      <c r="P348" s="17">
        <v>1</v>
      </c>
      <c r="Q348" s="3">
        <v>1</v>
      </c>
      <c r="R348" s="4">
        <v>1</v>
      </c>
      <c r="S348" s="7">
        <f t="shared" si="16"/>
        <v>0</v>
      </c>
      <c r="T348" s="17">
        <f t="shared" si="17"/>
        <v>9.9920072216264089E-16</v>
      </c>
      <c r="U348" s="8">
        <v>18083</v>
      </c>
    </row>
    <row r="349" spans="1:21" x14ac:dyDescent="0.2">
      <c r="A349" s="29" t="s">
        <v>48</v>
      </c>
      <c r="B349" s="34" t="s">
        <v>1276</v>
      </c>
      <c r="C349" s="31" t="s">
        <v>3188</v>
      </c>
      <c r="D349" s="16">
        <v>0.25</v>
      </c>
      <c r="E349" s="8">
        <v>4096</v>
      </c>
      <c r="F349" s="16">
        <v>965</v>
      </c>
      <c r="G349" s="8">
        <f t="shared" si="18"/>
        <v>0.764404296875</v>
      </c>
      <c r="H349" s="7">
        <v>0.61005591492565103</v>
      </c>
      <c r="I349" s="17">
        <v>0.999999999999999</v>
      </c>
      <c r="J349" s="3">
        <v>0.56275188361583495</v>
      </c>
      <c r="K349" s="4">
        <v>0.99929246435979902</v>
      </c>
      <c r="L349" s="7">
        <v>3</v>
      </c>
      <c r="M349" s="1">
        <v>2048</v>
      </c>
      <c r="N349" s="1">
        <v>8192</v>
      </c>
      <c r="O349" s="1">
        <v>64</v>
      </c>
      <c r="P349" s="17">
        <v>1</v>
      </c>
      <c r="Q349" s="3">
        <v>0.56274148062743801</v>
      </c>
      <c r="R349" s="4">
        <v>0.99934102073491105</v>
      </c>
      <c r="S349" s="7">
        <f t="shared" si="16"/>
        <v>-1.0402988396940316E-5</v>
      </c>
      <c r="T349" s="17">
        <f t="shared" si="17"/>
        <v>4.8556375112029926E-5</v>
      </c>
      <c r="U349" s="8">
        <v>3953079</v>
      </c>
    </row>
    <row r="350" spans="1:21" x14ac:dyDescent="0.2">
      <c r="A350" s="29" t="s">
        <v>17</v>
      </c>
      <c r="B350" s="34" t="s">
        <v>1277</v>
      </c>
      <c r="C350" s="31" t="s">
        <v>3189</v>
      </c>
      <c r="D350" s="16">
        <v>0.75</v>
      </c>
      <c r="E350" s="8">
        <v>2048</v>
      </c>
      <c r="F350" s="16">
        <v>1306</v>
      </c>
      <c r="G350" s="8">
        <f t="shared" si="18"/>
        <v>0.3623046875</v>
      </c>
      <c r="H350" s="7">
        <v>0.609564046909575</v>
      </c>
      <c r="I350" s="17">
        <v>1</v>
      </c>
      <c r="J350" s="3">
        <v>0.312069361258973</v>
      </c>
      <c r="K350" s="4">
        <v>0.99267420527653105</v>
      </c>
      <c r="L350" s="7">
        <v>2</v>
      </c>
      <c r="M350" s="1">
        <v>8192</v>
      </c>
      <c r="N350" s="1">
        <v>4096</v>
      </c>
      <c r="O350" s="1">
        <v>16</v>
      </c>
      <c r="P350" s="17">
        <v>1</v>
      </c>
      <c r="Q350" s="3">
        <v>0.317543754510836</v>
      </c>
      <c r="R350" s="4">
        <v>0.99099757680909095</v>
      </c>
      <c r="S350" s="7">
        <f t="shared" si="16"/>
        <v>5.4743932518629967E-3</v>
      </c>
      <c r="T350" s="17">
        <f t="shared" si="17"/>
        <v>-1.6766284674401E-3</v>
      </c>
      <c r="U350" s="8">
        <v>2727714</v>
      </c>
    </row>
    <row r="351" spans="1:21" x14ac:dyDescent="0.2">
      <c r="A351" s="29" t="s">
        <v>57</v>
      </c>
      <c r="B351" s="34" t="s">
        <v>996</v>
      </c>
      <c r="C351" s="31" t="s">
        <v>2908</v>
      </c>
      <c r="D351" s="16">
        <v>0.5</v>
      </c>
      <c r="E351" s="8">
        <v>1024</v>
      </c>
      <c r="F351" s="16">
        <v>332</v>
      </c>
      <c r="G351" s="8">
        <f t="shared" si="18"/>
        <v>0.67578125</v>
      </c>
      <c r="H351" s="7">
        <v>0.62018242896492703</v>
      </c>
      <c r="I351" s="17">
        <v>1</v>
      </c>
      <c r="J351" s="3">
        <v>0.50483529275989103</v>
      </c>
      <c r="K351" s="4">
        <v>0.99101631128067402</v>
      </c>
      <c r="L351" s="7">
        <v>2</v>
      </c>
      <c r="M351" s="1">
        <v>32768</v>
      </c>
      <c r="N351" s="1">
        <v>1024</v>
      </c>
      <c r="O351" s="1">
        <v>16</v>
      </c>
      <c r="P351" s="17">
        <v>1</v>
      </c>
      <c r="Q351" s="3">
        <v>0.50102826394454503</v>
      </c>
      <c r="R351" s="4">
        <v>0.99433561482996902</v>
      </c>
      <c r="S351" s="7">
        <f t="shared" si="16"/>
        <v>-3.807028815346003E-3</v>
      </c>
      <c r="T351" s="17">
        <f t="shared" si="17"/>
        <v>3.319303549294994E-3</v>
      </c>
      <c r="U351" s="8">
        <v>790065</v>
      </c>
    </row>
    <row r="352" spans="1:21" x14ac:dyDescent="0.2">
      <c r="A352" s="29" t="s">
        <v>57</v>
      </c>
      <c r="B352" s="34" t="s">
        <v>1278</v>
      </c>
      <c r="C352" s="31" t="s">
        <v>3190</v>
      </c>
      <c r="D352" s="16">
        <v>0</v>
      </c>
      <c r="E352" s="8">
        <v>8192</v>
      </c>
      <c r="F352" s="16">
        <v>1396</v>
      </c>
      <c r="G352" s="8">
        <f t="shared" si="18"/>
        <v>0.82958984375</v>
      </c>
      <c r="H352" s="7">
        <v>0.36562400823914298</v>
      </c>
      <c r="I352" s="17">
        <v>1</v>
      </c>
      <c r="J352" s="3">
        <v>0.31681820130642302</v>
      </c>
      <c r="K352" s="4">
        <v>1.00018777443675</v>
      </c>
      <c r="L352" s="7">
        <v>2</v>
      </c>
      <c r="M352" s="1">
        <v>8192</v>
      </c>
      <c r="N352" s="1">
        <v>8192</v>
      </c>
      <c r="O352" s="1">
        <v>8</v>
      </c>
      <c r="P352" s="17">
        <v>1</v>
      </c>
      <c r="Q352" s="3">
        <v>0.31579188707259698</v>
      </c>
      <c r="R352" s="4">
        <v>0.99998867211273501</v>
      </c>
      <c r="S352" s="7">
        <f t="shared" si="16"/>
        <v>-1.0263142338260423E-3</v>
      </c>
      <c r="T352" s="17">
        <f t="shared" si="17"/>
        <v>1.7644654948500982E-4</v>
      </c>
      <c r="U352" s="8">
        <v>740589</v>
      </c>
    </row>
    <row r="353" spans="1:21" x14ac:dyDescent="0.2">
      <c r="A353" s="29" t="s">
        <v>15</v>
      </c>
      <c r="B353" s="34" t="s">
        <v>1279</v>
      </c>
      <c r="C353" s="31" t="s">
        <v>3191</v>
      </c>
      <c r="D353" s="16">
        <v>0</v>
      </c>
      <c r="E353" s="8">
        <v>4096</v>
      </c>
      <c r="F353" s="16">
        <v>1</v>
      </c>
      <c r="G353" s="8">
        <f t="shared" si="18"/>
        <v>0.999755859375</v>
      </c>
      <c r="H353" s="7">
        <v>0.33333333333333298</v>
      </c>
      <c r="I353" s="17">
        <v>1</v>
      </c>
      <c r="J353" s="3">
        <v>0.33333333333333298</v>
      </c>
      <c r="K353" s="4">
        <v>1</v>
      </c>
      <c r="L353" s="7">
        <v>3</v>
      </c>
      <c r="M353" s="1">
        <v>2048</v>
      </c>
      <c r="N353" s="1">
        <v>32768</v>
      </c>
      <c r="O353" s="1">
        <v>64</v>
      </c>
      <c r="P353" s="17">
        <v>1</v>
      </c>
      <c r="Q353" s="3">
        <v>0.33333333333333298</v>
      </c>
      <c r="R353" s="4">
        <v>1</v>
      </c>
      <c r="S353" s="7">
        <f t="shared" si="16"/>
        <v>0</v>
      </c>
      <c r="T353" s="17">
        <f t="shared" si="17"/>
        <v>0</v>
      </c>
      <c r="U353" s="8">
        <v>254470</v>
      </c>
    </row>
    <row r="354" spans="1:21" x14ac:dyDescent="0.2">
      <c r="A354" s="29" t="s">
        <v>4</v>
      </c>
      <c r="B354" s="34" t="s">
        <v>1280</v>
      </c>
      <c r="C354" s="31" t="s">
        <v>3192</v>
      </c>
      <c r="D354" s="16">
        <v>0.5</v>
      </c>
      <c r="E354" s="8">
        <v>256</v>
      </c>
      <c r="F354" s="16">
        <v>106</v>
      </c>
      <c r="G354" s="8">
        <f t="shared" si="18"/>
        <v>0.5859375</v>
      </c>
      <c r="H354" s="7">
        <v>0.87068960032959097</v>
      </c>
      <c r="I354" s="17">
        <v>0.999999998274961</v>
      </c>
      <c r="J354" s="3">
        <v>0.71580105555948503</v>
      </c>
      <c r="K354" s="4">
        <v>0.99515780324904501</v>
      </c>
      <c r="L354" s="7">
        <v>2</v>
      </c>
      <c r="M354" s="1">
        <v>1024</v>
      </c>
      <c r="N354" s="1">
        <v>32768</v>
      </c>
      <c r="O354" s="1">
        <v>32</v>
      </c>
      <c r="P354" s="17">
        <v>1</v>
      </c>
      <c r="Q354" s="3">
        <v>0.77607242728705095</v>
      </c>
      <c r="R354" s="4">
        <v>1.00207554786652</v>
      </c>
      <c r="S354" s="7">
        <f t="shared" si="16"/>
        <v>6.0271371727565914E-2</v>
      </c>
      <c r="T354" s="17">
        <f t="shared" si="17"/>
        <v>2.7666454343570068E-3</v>
      </c>
      <c r="U354" s="8">
        <v>2459548</v>
      </c>
    </row>
    <row r="355" spans="1:21" x14ac:dyDescent="0.2">
      <c r="A355" s="29" t="s">
        <v>48</v>
      </c>
      <c r="B355" s="34" t="s">
        <v>1170</v>
      </c>
      <c r="C355" s="31" t="s">
        <v>3082</v>
      </c>
      <c r="D355" s="16">
        <v>0.25</v>
      </c>
      <c r="E355" s="8">
        <v>1024</v>
      </c>
      <c r="F355" s="16">
        <v>350</v>
      </c>
      <c r="G355" s="8">
        <f t="shared" si="18"/>
        <v>0.658203125</v>
      </c>
      <c r="H355" s="7">
        <v>0.71923996027075099</v>
      </c>
      <c r="I355" s="17">
        <v>0.999999999999999</v>
      </c>
      <c r="J355" s="3">
        <v>0.62849372837514605</v>
      </c>
      <c r="K355" s="4">
        <v>1.0000001403266801</v>
      </c>
      <c r="L355" s="7">
        <v>3</v>
      </c>
      <c r="M355" s="1">
        <v>1024</v>
      </c>
      <c r="N355" s="1">
        <v>65536</v>
      </c>
      <c r="O355" s="1">
        <v>32</v>
      </c>
      <c r="P355" s="17">
        <v>1</v>
      </c>
      <c r="Q355" s="3">
        <v>0.65868831968653696</v>
      </c>
      <c r="R355" s="4">
        <v>1.0000000207920601</v>
      </c>
      <c r="S355" s="7">
        <f t="shared" si="16"/>
        <v>3.0194591311390906E-2</v>
      </c>
      <c r="T355" s="17">
        <f t="shared" si="17"/>
        <v>1.19534619980044E-7</v>
      </c>
      <c r="U355" s="8">
        <v>2444142</v>
      </c>
    </row>
    <row r="356" spans="1:21" x14ac:dyDescent="0.2">
      <c r="A356" s="29" t="s">
        <v>47</v>
      </c>
      <c r="B356" s="34" t="s">
        <v>1281</v>
      </c>
      <c r="C356" s="31" t="s">
        <v>3193</v>
      </c>
      <c r="D356" s="16">
        <v>0.75</v>
      </c>
      <c r="E356" s="8">
        <v>8192</v>
      </c>
      <c r="F356" s="16">
        <v>3199</v>
      </c>
      <c r="G356" s="8">
        <f t="shared" si="18"/>
        <v>0.6094970703125</v>
      </c>
      <c r="H356" s="7">
        <v>0.55276178760503403</v>
      </c>
      <c r="I356" s="17">
        <v>0.999999999999999</v>
      </c>
      <c r="J356" s="3">
        <v>0.48521293162006801</v>
      </c>
      <c r="K356" s="4">
        <v>0.99783797349339398</v>
      </c>
      <c r="L356" s="7">
        <v>2</v>
      </c>
      <c r="M356" s="1">
        <v>2048</v>
      </c>
      <c r="N356" s="1">
        <v>65536</v>
      </c>
      <c r="O356" s="1">
        <v>32</v>
      </c>
      <c r="P356" s="17">
        <v>1</v>
      </c>
      <c r="Q356" s="3">
        <v>0.50445496810882096</v>
      </c>
      <c r="R356" s="4">
        <v>0.998053832002747</v>
      </c>
      <c r="S356" s="7">
        <f t="shared" si="16"/>
        <v>1.9242036488752945E-2</v>
      </c>
      <c r="T356" s="17">
        <f t="shared" si="17"/>
        <v>2.1585850935301742E-4</v>
      </c>
      <c r="U356" s="8">
        <v>37074328</v>
      </c>
    </row>
    <row r="357" spans="1:21" x14ac:dyDescent="0.2">
      <c r="A357" s="29" t="s">
        <v>31</v>
      </c>
      <c r="B357" s="34" t="s">
        <v>1282</v>
      </c>
      <c r="C357" s="31" t="s">
        <v>3194</v>
      </c>
      <c r="D357" s="16">
        <v>0.5</v>
      </c>
      <c r="E357" s="8">
        <v>16384</v>
      </c>
      <c r="F357" s="16">
        <v>7680</v>
      </c>
      <c r="G357" s="8">
        <f t="shared" si="18"/>
        <v>0.53125</v>
      </c>
      <c r="H357" s="7">
        <v>0.269326769888175</v>
      </c>
      <c r="I357" s="17">
        <v>1.00000000048761</v>
      </c>
      <c r="J357" s="3">
        <v>0.20131262632973901</v>
      </c>
      <c r="K357" s="4">
        <v>0.99851033885699803</v>
      </c>
      <c r="L357" s="7">
        <v>3</v>
      </c>
      <c r="M357" s="1">
        <v>8192</v>
      </c>
      <c r="N357" s="1">
        <v>8192</v>
      </c>
      <c r="O357" s="1">
        <v>8</v>
      </c>
      <c r="P357" s="17">
        <v>1</v>
      </c>
      <c r="Q357" s="3">
        <v>0.191809642457407</v>
      </c>
      <c r="R357" s="4">
        <v>0.998751009942492</v>
      </c>
      <c r="S357" s="7">
        <f t="shared" si="16"/>
        <v>-9.5029838723320048E-3</v>
      </c>
      <c r="T357" s="17">
        <f t="shared" si="17"/>
        <v>2.4067108549397087E-4</v>
      </c>
      <c r="U357" s="8">
        <v>18217254</v>
      </c>
    </row>
    <row r="358" spans="1:21" x14ac:dyDescent="0.2">
      <c r="A358" s="29" t="s">
        <v>57</v>
      </c>
      <c r="B358" s="34" t="s">
        <v>1283</v>
      </c>
      <c r="C358" s="31" t="s">
        <v>3195</v>
      </c>
      <c r="D358" s="16">
        <v>0</v>
      </c>
      <c r="E358" s="8">
        <v>128</v>
      </c>
      <c r="F358" s="16">
        <v>73</v>
      </c>
      <c r="G358" s="8">
        <f t="shared" si="18"/>
        <v>0.4296875</v>
      </c>
      <c r="H358" s="7">
        <v>1.00000000000001</v>
      </c>
      <c r="I358" s="17">
        <v>0.99112290044431395</v>
      </c>
      <c r="J358" s="3">
        <v>0.72772861284169599</v>
      </c>
      <c r="K358" s="4">
        <v>0.98247349170227805</v>
      </c>
      <c r="L358" s="7">
        <v>3</v>
      </c>
      <c r="M358" s="1">
        <v>32768</v>
      </c>
      <c r="N358" s="1">
        <v>8192</v>
      </c>
      <c r="O358" s="1">
        <v>8</v>
      </c>
      <c r="P358" s="17">
        <v>1</v>
      </c>
      <c r="Q358" s="3">
        <v>0.78664260565817801</v>
      </c>
      <c r="R358" s="4">
        <v>0.98918290240352102</v>
      </c>
      <c r="S358" s="7">
        <f t="shared" si="16"/>
        <v>5.8913992816482019E-2</v>
      </c>
      <c r="T358" s="17">
        <f t="shared" si="17"/>
        <v>6.7094107012429793E-3</v>
      </c>
      <c r="U358" s="8">
        <v>387196</v>
      </c>
    </row>
    <row r="359" spans="1:21" x14ac:dyDescent="0.2">
      <c r="A359" s="29" t="s">
        <v>30</v>
      </c>
      <c r="B359" s="34" t="s">
        <v>1284</v>
      </c>
      <c r="C359" s="31" t="s">
        <v>3196</v>
      </c>
      <c r="D359" s="16">
        <v>0</v>
      </c>
      <c r="E359" s="8">
        <v>128</v>
      </c>
      <c r="F359" s="16">
        <v>21</v>
      </c>
      <c r="G359" s="8">
        <f t="shared" si="18"/>
        <v>0.8359375</v>
      </c>
      <c r="H359" s="7">
        <v>1.0000000023400499</v>
      </c>
      <c r="I359" s="17">
        <v>0.97048963076289696</v>
      </c>
      <c r="J359" s="3">
        <v>0.96739765118499499</v>
      </c>
      <c r="K359" s="4">
        <v>0.96646177652487197</v>
      </c>
      <c r="L359" s="7">
        <v>3</v>
      </c>
      <c r="M359" s="1">
        <v>32768</v>
      </c>
      <c r="N359" s="1">
        <v>8192</v>
      </c>
      <c r="O359" s="1">
        <v>8</v>
      </c>
      <c r="P359" s="17">
        <v>1</v>
      </c>
      <c r="Q359" s="3">
        <v>0.98164947645070799</v>
      </c>
      <c r="R359" s="4">
        <v>0.96827944764650797</v>
      </c>
      <c r="S359" s="7">
        <f t="shared" si="16"/>
        <v>1.4251825265713003E-2</v>
      </c>
      <c r="T359" s="17">
        <f t="shared" si="17"/>
        <v>1.8176711216359998E-3</v>
      </c>
      <c r="U359" s="8">
        <v>276434</v>
      </c>
    </row>
    <row r="360" spans="1:21" x14ac:dyDescent="0.2">
      <c r="A360" s="29" t="s">
        <v>2</v>
      </c>
      <c r="B360" s="34" t="s">
        <v>1285</v>
      </c>
      <c r="C360" s="31" t="s">
        <v>3197</v>
      </c>
      <c r="D360" s="16">
        <v>0.75</v>
      </c>
      <c r="E360" s="8">
        <v>512</v>
      </c>
      <c r="F360" s="16">
        <v>350</v>
      </c>
      <c r="G360" s="8">
        <f t="shared" si="18"/>
        <v>0.31640625</v>
      </c>
      <c r="H360" s="7">
        <v>0.92271884133579796</v>
      </c>
      <c r="I360" s="17">
        <v>0.96671486128626904</v>
      </c>
      <c r="J360" s="3">
        <v>0.38340990080514298</v>
      </c>
      <c r="K360" s="4">
        <v>0.99128961433920004</v>
      </c>
      <c r="L360" s="7">
        <v>2</v>
      </c>
      <c r="M360" s="1">
        <v>2048</v>
      </c>
      <c r="N360" s="1">
        <v>8192</v>
      </c>
      <c r="O360" s="1">
        <v>8</v>
      </c>
      <c r="P360" s="17">
        <v>1</v>
      </c>
      <c r="Q360" s="3">
        <v>0.42885481272231701</v>
      </c>
      <c r="R360" s="4">
        <v>0.99149354387453503</v>
      </c>
      <c r="S360" s="7">
        <f t="shared" si="16"/>
        <v>4.5444911917174091E-2</v>
      </c>
      <c r="T360" s="17">
        <f t="shared" si="17"/>
        <v>-2.0392953533499014E-4</v>
      </c>
      <c r="U360" s="8">
        <v>783545</v>
      </c>
    </row>
    <row r="361" spans="1:21" x14ac:dyDescent="0.2">
      <c r="A361" s="29" t="s">
        <v>0</v>
      </c>
      <c r="B361" s="34" t="s">
        <v>1150</v>
      </c>
      <c r="C361" s="31" t="s">
        <v>3062</v>
      </c>
      <c r="D361" s="16">
        <v>0</v>
      </c>
      <c r="E361" s="8">
        <v>4096</v>
      </c>
      <c r="F361" s="16">
        <v>1793</v>
      </c>
      <c r="G361" s="8">
        <f t="shared" si="18"/>
        <v>0.562255859375</v>
      </c>
      <c r="H361" s="7">
        <v>0.403727355527641</v>
      </c>
      <c r="I361" s="17">
        <v>1</v>
      </c>
      <c r="J361" s="3">
        <v>0.244090663214176</v>
      </c>
      <c r="K361" s="4">
        <v>1.0003293303508101</v>
      </c>
      <c r="L361" s="7">
        <v>1</v>
      </c>
      <c r="M361" s="1">
        <v>65536</v>
      </c>
      <c r="N361" s="1">
        <v>1024</v>
      </c>
      <c r="O361" s="1">
        <v>16</v>
      </c>
      <c r="P361" s="17">
        <v>1</v>
      </c>
      <c r="Q361" s="3">
        <v>0.22846004032560199</v>
      </c>
      <c r="R361" s="4">
        <v>1.00020330649977</v>
      </c>
      <c r="S361" s="7">
        <f t="shared" si="16"/>
        <v>-1.5630622888574003E-2</v>
      </c>
      <c r="T361" s="17">
        <f t="shared" si="17"/>
        <v>1.2602385104010239E-4</v>
      </c>
      <c r="U361" s="8">
        <v>6310906</v>
      </c>
    </row>
    <row r="362" spans="1:21" x14ac:dyDescent="0.2">
      <c r="A362" s="29" t="s">
        <v>58</v>
      </c>
      <c r="B362" s="34" t="s">
        <v>1286</v>
      </c>
      <c r="C362" s="31" t="s">
        <v>3198</v>
      </c>
      <c r="D362" s="16">
        <v>0</v>
      </c>
      <c r="E362" s="8">
        <v>256</v>
      </c>
      <c r="F362" s="16">
        <v>73</v>
      </c>
      <c r="G362" s="8">
        <f t="shared" si="18"/>
        <v>0.71484375</v>
      </c>
      <c r="H362" s="7">
        <v>0.83439155247215901</v>
      </c>
      <c r="I362" s="17">
        <v>1</v>
      </c>
      <c r="J362" s="3">
        <v>0.76026229964519598</v>
      </c>
      <c r="K362" s="4">
        <v>0.99999999143736396</v>
      </c>
      <c r="L362" s="7">
        <v>1</v>
      </c>
      <c r="M362" s="1">
        <v>4096</v>
      </c>
      <c r="N362" s="1">
        <v>4096</v>
      </c>
      <c r="O362" s="1">
        <v>16</v>
      </c>
      <c r="P362" s="17">
        <v>1</v>
      </c>
      <c r="Q362" s="3">
        <v>0.803634220366087</v>
      </c>
      <c r="R362" s="4">
        <v>1.00000029091925</v>
      </c>
      <c r="S362" s="7">
        <f t="shared" si="16"/>
        <v>4.3371920720891022E-2</v>
      </c>
      <c r="T362" s="17">
        <f t="shared" si="17"/>
        <v>-2.8235661397868483E-7</v>
      </c>
      <c r="U362" s="8">
        <v>555963</v>
      </c>
    </row>
    <row r="363" spans="1:21" x14ac:dyDescent="0.2">
      <c r="A363" s="29" t="s">
        <v>51</v>
      </c>
      <c r="B363" s="34" t="s">
        <v>1045</v>
      </c>
      <c r="C363" s="31" t="s">
        <v>2957</v>
      </c>
      <c r="D363" s="16">
        <v>0.75</v>
      </c>
      <c r="E363" s="8">
        <v>256</v>
      </c>
      <c r="F363" s="16">
        <v>235</v>
      </c>
      <c r="G363" s="8">
        <f t="shared" si="18"/>
        <v>8.203125E-2</v>
      </c>
      <c r="H363" s="7">
        <v>0.95092861073652701</v>
      </c>
      <c r="I363" s="17">
        <v>0.91719365428904898</v>
      </c>
      <c r="J363" s="3">
        <v>0.38664058671384599</v>
      </c>
      <c r="K363" s="4">
        <v>0.92254349364558597</v>
      </c>
      <c r="L363" s="7">
        <v>3</v>
      </c>
      <c r="M363" s="1">
        <v>8192</v>
      </c>
      <c r="N363" s="1">
        <v>1024</v>
      </c>
      <c r="O363" s="1">
        <v>64</v>
      </c>
      <c r="P363" s="17">
        <v>1</v>
      </c>
      <c r="Q363" s="3">
        <v>0.389485991439395</v>
      </c>
      <c r="R363" s="4">
        <v>0.92356564828716303</v>
      </c>
      <c r="S363" s="7">
        <f t="shared" si="16"/>
        <v>2.8454047255490611E-3</v>
      </c>
      <c r="T363" s="17">
        <f t="shared" si="17"/>
        <v>-1.0221546415770666E-3</v>
      </c>
      <c r="U363" s="8">
        <v>3303601</v>
      </c>
    </row>
    <row r="364" spans="1:21" x14ac:dyDescent="0.2">
      <c r="A364" s="29" t="s">
        <v>43</v>
      </c>
      <c r="B364" s="34" t="s">
        <v>1287</v>
      </c>
      <c r="C364" s="31" t="s">
        <v>3199</v>
      </c>
      <c r="D364" s="16">
        <v>0.25</v>
      </c>
      <c r="E364" s="8">
        <v>4096</v>
      </c>
      <c r="F364" s="16">
        <v>1725</v>
      </c>
      <c r="G364" s="8">
        <f t="shared" si="18"/>
        <v>0.578857421875</v>
      </c>
      <c r="H364" s="7">
        <v>0.51913073871743098</v>
      </c>
      <c r="I364" s="17">
        <v>1.00000002299822</v>
      </c>
      <c r="J364" s="3">
        <v>0.35103723056469599</v>
      </c>
      <c r="K364" s="4">
        <v>0.99837704226757695</v>
      </c>
      <c r="L364" s="7">
        <v>2</v>
      </c>
      <c r="M364" s="1">
        <v>65536</v>
      </c>
      <c r="N364" s="1">
        <v>65536</v>
      </c>
      <c r="O364" s="1">
        <v>8</v>
      </c>
      <c r="P364" s="17">
        <v>1</v>
      </c>
      <c r="Q364" s="3">
        <v>0.37258207973556601</v>
      </c>
      <c r="R364" s="4">
        <v>0.99596440235071704</v>
      </c>
      <c r="S364" s="7">
        <f t="shared" si="16"/>
        <v>2.1544849170870017E-2</v>
      </c>
      <c r="T364" s="17">
        <f t="shared" si="17"/>
        <v>-2.4126399168599155E-3</v>
      </c>
      <c r="U364" s="8">
        <v>13413626</v>
      </c>
    </row>
    <row r="365" spans="1:21" x14ac:dyDescent="0.2">
      <c r="A365" s="29" t="s">
        <v>19</v>
      </c>
      <c r="B365" s="34" t="s">
        <v>1288</v>
      </c>
      <c r="C365" s="31" t="s">
        <v>3200</v>
      </c>
      <c r="D365" s="16">
        <v>1</v>
      </c>
      <c r="E365" s="8">
        <v>4096</v>
      </c>
      <c r="F365" s="16">
        <v>1155</v>
      </c>
      <c r="G365" s="8">
        <f t="shared" si="18"/>
        <v>0.718017578125</v>
      </c>
      <c r="H365" s="7">
        <v>0.33026707312239101</v>
      </c>
      <c r="I365" s="17">
        <v>1.0002129506262001</v>
      </c>
      <c r="J365" s="3">
        <v>0.30577168199840399</v>
      </c>
      <c r="K365" s="4">
        <v>0.99420977776277397</v>
      </c>
      <c r="L365" s="7">
        <v>1</v>
      </c>
      <c r="M365" s="1">
        <v>2048</v>
      </c>
      <c r="N365" s="1">
        <v>8192</v>
      </c>
      <c r="O365" s="1">
        <v>8</v>
      </c>
      <c r="P365" s="17">
        <v>1</v>
      </c>
      <c r="Q365" s="3">
        <v>0.368345197853096</v>
      </c>
      <c r="R365" s="4">
        <v>0.97688936601462095</v>
      </c>
      <c r="S365" s="7">
        <f t="shared" si="16"/>
        <v>-1.3582733606717967E-2</v>
      </c>
      <c r="T365" s="17">
        <f t="shared" si="17"/>
        <v>-1.732041174815302E-2</v>
      </c>
      <c r="U365" s="8">
        <v>1581277</v>
      </c>
    </row>
    <row r="366" spans="1:21" x14ac:dyDescent="0.2">
      <c r="A366" s="29" t="s">
        <v>21</v>
      </c>
      <c r="B366" s="34" t="s">
        <v>1289</v>
      </c>
      <c r="C366" s="31" t="s">
        <v>3201</v>
      </c>
      <c r="D366" s="16">
        <v>0.75</v>
      </c>
      <c r="E366" s="8">
        <v>512</v>
      </c>
      <c r="F366" s="16">
        <v>354</v>
      </c>
      <c r="G366" s="8">
        <f t="shared" si="18"/>
        <v>0.30859375</v>
      </c>
      <c r="H366" s="7">
        <v>0.91708009881391805</v>
      </c>
      <c r="I366" s="17">
        <v>0.98580280870310399</v>
      </c>
      <c r="J366" s="3">
        <v>0.65185071930923499</v>
      </c>
      <c r="K366" s="4">
        <v>0.99909568228515799</v>
      </c>
      <c r="L366" s="7">
        <v>2</v>
      </c>
      <c r="M366" s="1">
        <v>8192</v>
      </c>
      <c r="N366" s="1">
        <v>32768</v>
      </c>
      <c r="O366" s="1">
        <v>64</v>
      </c>
      <c r="P366" s="17">
        <v>1</v>
      </c>
      <c r="Q366" s="3">
        <v>0.76712903236413299</v>
      </c>
      <c r="R366" s="4">
        <v>0.99788289666891195</v>
      </c>
      <c r="S366" s="7">
        <f t="shared" si="16"/>
        <v>0.115278313054898</v>
      </c>
      <c r="T366" s="17">
        <f t="shared" si="17"/>
        <v>1.2127856162460482E-3</v>
      </c>
      <c r="U366" s="8">
        <v>14460608</v>
      </c>
    </row>
    <row r="367" spans="1:21" x14ac:dyDescent="0.2">
      <c r="A367" s="29" t="s">
        <v>55</v>
      </c>
      <c r="B367" s="34" t="s">
        <v>1290</v>
      </c>
      <c r="C367" s="31" t="s">
        <v>3202</v>
      </c>
      <c r="D367" s="16">
        <v>0</v>
      </c>
      <c r="E367" s="8">
        <v>256</v>
      </c>
      <c r="F367" s="16">
        <v>211</v>
      </c>
      <c r="G367" s="8">
        <f t="shared" si="18"/>
        <v>0.17578125</v>
      </c>
      <c r="H367" s="7">
        <v>0.99999999999754297</v>
      </c>
      <c r="I367" s="17">
        <v>0.852249731811908</v>
      </c>
      <c r="J367" s="3">
        <v>0.50524650509199598</v>
      </c>
      <c r="K367" s="4">
        <v>0.94022906185555899</v>
      </c>
      <c r="L367" s="7">
        <v>3</v>
      </c>
      <c r="M367" s="1">
        <v>1024</v>
      </c>
      <c r="N367" s="1">
        <v>1024</v>
      </c>
      <c r="O367" s="1">
        <v>32</v>
      </c>
      <c r="P367" s="17">
        <v>1</v>
      </c>
      <c r="Q367" s="3">
        <v>0.50513849207031203</v>
      </c>
      <c r="R367" s="4">
        <v>0.93949865888663897</v>
      </c>
      <c r="S367" s="7">
        <f t="shared" si="16"/>
        <v>-1.0801302168395033E-4</v>
      </c>
      <c r="T367" s="17">
        <f t="shared" si="17"/>
        <v>7.3040296892001866E-4</v>
      </c>
      <c r="U367" s="8">
        <v>1324277</v>
      </c>
    </row>
    <row r="368" spans="1:21" x14ac:dyDescent="0.2">
      <c r="A368" s="29" t="s">
        <v>22</v>
      </c>
      <c r="B368" s="34" t="s">
        <v>1102</v>
      </c>
      <c r="C368" s="31" t="s">
        <v>3014</v>
      </c>
      <c r="D368" s="16">
        <v>0.75</v>
      </c>
      <c r="E368" s="8">
        <v>512</v>
      </c>
      <c r="F368" s="16">
        <v>306</v>
      </c>
      <c r="G368" s="8">
        <f t="shared" si="18"/>
        <v>0.40234375</v>
      </c>
      <c r="H368" s="7">
        <v>0.80576865364918604</v>
      </c>
      <c r="I368" s="17">
        <v>0.97538676810464697</v>
      </c>
      <c r="J368" s="3">
        <v>0.59104167640570504</v>
      </c>
      <c r="K368" s="4">
        <v>0.97204877515550703</v>
      </c>
      <c r="L368" s="7">
        <v>2</v>
      </c>
      <c r="M368" s="1">
        <v>65536</v>
      </c>
      <c r="N368" s="1">
        <v>2048</v>
      </c>
      <c r="O368" s="1">
        <v>64</v>
      </c>
      <c r="P368" s="17">
        <v>1</v>
      </c>
      <c r="Q368" s="3">
        <v>0.61928870616480602</v>
      </c>
      <c r="R368" s="4">
        <v>0.97382810936441899</v>
      </c>
      <c r="S368" s="7">
        <f t="shared" si="16"/>
        <v>2.8247029759100983E-2</v>
      </c>
      <c r="T368" s="17">
        <f t="shared" si="17"/>
        <v>1.7793342089119646E-3</v>
      </c>
      <c r="U368" s="8">
        <v>3556479</v>
      </c>
    </row>
    <row r="369" spans="1:21" x14ac:dyDescent="0.2">
      <c r="A369" s="29" t="s">
        <v>33</v>
      </c>
      <c r="B369" s="34" t="s">
        <v>1291</v>
      </c>
      <c r="C369" s="31" t="s">
        <v>3203</v>
      </c>
      <c r="D369" s="16">
        <v>0.25</v>
      </c>
      <c r="E369" s="8">
        <v>512</v>
      </c>
      <c r="F369" s="16">
        <v>432</v>
      </c>
      <c r="G369" s="8">
        <f t="shared" si="18"/>
        <v>0.15625</v>
      </c>
      <c r="H369" s="7">
        <v>0.98225115326736201</v>
      </c>
      <c r="I369" s="17">
        <v>0.999999999999998</v>
      </c>
      <c r="J369" s="3">
        <v>0.46755070186817099</v>
      </c>
      <c r="K369" s="4">
        <v>0.99999994852549701</v>
      </c>
      <c r="L369" s="7">
        <v>1</v>
      </c>
      <c r="M369" s="1">
        <v>32768</v>
      </c>
      <c r="N369" s="1">
        <v>4096</v>
      </c>
      <c r="O369" s="1">
        <v>8</v>
      </c>
      <c r="P369" s="17">
        <v>1</v>
      </c>
      <c r="Q369" s="3">
        <v>0.56653551615339703</v>
      </c>
      <c r="R369" s="4">
        <v>1.0000000036168599</v>
      </c>
      <c r="S369" s="7">
        <f t="shared" si="16"/>
        <v>9.8984814285226097E-2</v>
      </c>
      <c r="T369" s="17">
        <f t="shared" si="17"/>
        <v>4.7857639073889402E-8</v>
      </c>
      <c r="U369" s="8">
        <v>2176713</v>
      </c>
    </row>
    <row r="370" spans="1:21" x14ac:dyDescent="0.2">
      <c r="A370" s="29" t="s">
        <v>51</v>
      </c>
      <c r="B370" s="34" t="s">
        <v>1292</v>
      </c>
      <c r="C370" s="31" t="s">
        <v>3204</v>
      </c>
      <c r="D370" s="16">
        <v>0.75</v>
      </c>
      <c r="E370" s="8">
        <v>2048</v>
      </c>
      <c r="F370" s="16">
        <v>1548</v>
      </c>
      <c r="G370" s="8">
        <f t="shared" si="18"/>
        <v>0.244140625</v>
      </c>
      <c r="H370" s="7">
        <v>0.91845290560469695</v>
      </c>
      <c r="I370" s="17">
        <v>0.999999999999998</v>
      </c>
      <c r="J370" s="3">
        <v>0.46657420701812302</v>
      </c>
      <c r="K370" s="4">
        <v>0.99846942314885101</v>
      </c>
      <c r="L370" s="7">
        <v>3</v>
      </c>
      <c r="M370" s="1">
        <v>1024</v>
      </c>
      <c r="N370" s="1">
        <v>1024</v>
      </c>
      <c r="O370" s="1">
        <v>8</v>
      </c>
      <c r="P370" s="17">
        <v>1</v>
      </c>
      <c r="Q370" s="3">
        <v>0.42535968738304802</v>
      </c>
      <c r="R370" s="4">
        <v>0.99908556882461996</v>
      </c>
      <c r="S370" s="7">
        <f t="shared" si="16"/>
        <v>-4.1214519635074998E-2</v>
      </c>
      <c r="T370" s="17">
        <f t="shared" si="17"/>
        <v>6.1614567576895318E-4</v>
      </c>
      <c r="U370" s="8">
        <v>699724</v>
      </c>
    </row>
    <row r="371" spans="1:21" x14ac:dyDescent="0.2">
      <c r="A371" s="29" t="s">
        <v>33</v>
      </c>
      <c r="B371" s="34" t="s">
        <v>1293</v>
      </c>
      <c r="C371" s="31" t="s">
        <v>3205</v>
      </c>
      <c r="D371" s="16">
        <v>0</v>
      </c>
      <c r="E371" s="8">
        <v>16384</v>
      </c>
      <c r="F371" s="16">
        <v>11177</v>
      </c>
      <c r="G371" s="8">
        <f t="shared" si="18"/>
        <v>0.31781005859375</v>
      </c>
      <c r="H371" s="7">
        <v>0.666248544406706</v>
      </c>
      <c r="I371" s="17">
        <v>1</v>
      </c>
      <c r="J371" s="3">
        <v>0.43071534151438701</v>
      </c>
      <c r="K371" s="4">
        <v>1.00000003086593</v>
      </c>
      <c r="L371" s="7">
        <v>2</v>
      </c>
      <c r="M371" s="1">
        <v>4096</v>
      </c>
      <c r="N371" s="1">
        <v>8192</v>
      </c>
      <c r="O371" s="1">
        <v>8</v>
      </c>
      <c r="P371" s="17">
        <v>1</v>
      </c>
      <c r="Q371" s="3">
        <v>0.40747282540920499</v>
      </c>
      <c r="R371" s="4">
        <v>0.99999999957527597</v>
      </c>
      <c r="S371" s="7">
        <f t="shared" si="16"/>
        <v>-2.3242516105182021E-2</v>
      </c>
      <c r="T371" s="17">
        <f t="shared" si="17"/>
        <v>3.0441206000375587E-8</v>
      </c>
      <c r="U371" s="8">
        <v>36491961</v>
      </c>
    </row>
    <row r="372" spans="1:21" x14ac:dyDescent="0.2">
      <c r="A372" s="29" t="s">
        <v>13</v>
      </c>
      <c r="B372" s="34" t="s">
        <v>1294</v>
      </c>
      <c r="C372" s="31" t="s">
        <v>3206</v>
      </c>
      <c r="D372" s="16">
        <v>0</v>
      </c>
      <c r="E372" s="8">
        <v>4096</v>
      </c>
      <c r="F372" s="16">
        <v>2805</v>
      </c>
      <c r="G372" s="8">
        <f t="shared" si="18"/>
        <v>0.315185546875</v>
      </c>
      <c r="H372" s="7">
        <v>0.73891652099904304</v>
      </c>
      <c r="I372" s="17">
        <v>0.999999999999999</v>
      </c>
      <c r="J372" s="3">
        <v>0.50569556954132799</v>
      </c>
      <c r="K372" s="4">
        <v>0.99999997979475697</v>
      </c>
      <c r="L372" s="7">
        <v>2</v>
      </c>
      <c r="M372" s="1">
        <v>16384</v>
      </c>
      <c r="N372" s="1">
        <v>16384</v>
      </c>
      <c r="O372" s="1">
        <v>8</v>
      </c>
      <c r="P372" s="17">
        <v>1</v>
      </c>
      <c r="Q372" s="3">
        <v>0.532203769900506</v>
      </c>
      <c r="R372" s="4">
        <v>0.99999999469069401</v>
      </c>
      <c r="S372" s="7">
        <f t="shared" si="16"/>
        <v>2.6508200359178002E-2</v>
      </c>
      <c r="T372" s="17">
        <f t="shared" si="17"/>
        <v>1.4895937039405283E-8</v>
      </c>
      <c r="U372" s="8">
        <v>21809799</v>
      </c>
    </row>
    <row r="373" spans="1:21" x14ac:dyDescent="0.2">
      <c r="A373" s="29" t="s">
        <v>56</v>
      </c>
      <c r="B373" s="34" t="s">
        <v>1295</v>
      </c>
      <c r="C373" s="31" t="s">
        <v>3207</v>
      </c>
      <c r="D373" s="16">
        <v>0</v>
      </c>
      <c r="E373" s="8">
        <v>2048</v>
      </c>
      <c r="F373" s="16">
        <v>2</v>
      </c>
      <c r="G373" s="8">
        <f t="shared" si="18"/>
        <v>0.9990234375</v>
      </c>
      <c r="H373" s="7">
        <v>0.36572472195408701</v>
      </c>
      <c r="I373" s="17">
        <v>1</v>
      </c>
      <c r="J373" s="3">
        <v>0.36572472195408701</v>
      </c>
      <c r="K373" s="4">
        <v>0.999999999999999</v>
      </c>
      <c r="L373" s="7">
        <v>1</v>
      </c>
      <c r="M373" s="1">
        <v>2048</v>
      </c>
      <c r="N373" s="1">
        <v>32768</v>
      </c>
      <c r="O373" s="1">
        <v>8</v>
      </c>
      <c r="P373" s="17">
        <v>1</v>
      </c>
      <c r="Q373" s="3">
        <v>0.36572472195408601</v>
      </c>
      <c r="R373" s="4">
        <v>1</v>
      </c>
      <c r="S373" s="7">
        <f t="shared" si="16"/>
        <v>-9.9920072216264089E-16</v>
      </c>
      <c r="T373" s="17">
        <f t="shared" si="17"/>
        <v>9.9920072216264089E-16</v>
      </c>
      <c r="U373" s="8">
        <v>29587</v>
      </c>
    </row>
    <row r="374" spans="1:21" x14ac:dyDescent="0.2">
      <c r="A374" s="29" t="s">
        <v>52</v>
      </c>
      <c r="B374" s="34" t="s">
        <v>1296</v>
      </c>
      <c r="C374" s="31" t="s">
        <v>3208</v>
      </c>
      <c r="D374" s="16">
        <v>0.25</v>
      </c>
      <c r="E374" s="8">
        <v>512</v>
      </c>
      <c r="F374" s="16">
        <v>416</v>
      </c>
      <c r="G374" s="8">
        <f t="shared" si="18"/>
        <v>0.1875</v>
      </c>
      <c r="H374" s="7">
        <v>0.79216405094492504</v>
      </c>
      <c r="I374" s="17">
        <v>0.99792558401593001</v>
      </c>
      <c r="J374" s="3">
        <v>0.41040298561264499</v>
      </c>
      <c r="K374" s="4">
        <v>0.99933908136539495</v>
      </c>
      <c r="L374" s="7">
        <v>2</v>
      </c>
      <c r="M374" s="1">
        <v>16384</v>
      </c>
      <c r="N374" s="1">
        <v>32768</v>
      </c>
      <c r="O374" s="1">
        <v>32</v>
      </c>
      <c r="P374" s="17">
        <v>1</v>
      </c>
      <c r="Q374" s="3">
        <v>0.48145474747029599</v>
      </c>
      <c r="R374" s="4">
        <v>0.99924582543387397</v>
      </c>
      <c r="S374" s="7">
        <f t="shared" si="16"/>
        <v>7.1051761857650997E-2</v>
      </c>
      <c r="T374" s="17">
        <f t="shared" si="17"/>
        <v>9.3255931520985769E-5</v>
      </c>
      <c r="U374" s="8">
        <v>93108847</v>
      </c>
    </row>
    <row r="375" spans="1:21" x14ac:dyDescent="0.2">
      <c r="A375" s="29" t="s">
        <v>40</v>
      </c>
      <c r="B375" s="34" t="s">
        <v>1297</v>
      </c>
      <c r="C375" s="31" t="s">
        <v>3209</v>
      </c>
      <c r="D375" s="16">
        <v>0.75</v>
      </c>
      <c r="E375" s="8">
        <v>1024</v>
      </c>
      <c r="F375" s="16">
        <v>492</v>
      </c>
      <c r="G375" s="8">
        <f t="shared" si="18"/>
        <v>0.51953125</v>
      </c>
      <c r="H375" s="7">
        <v>0.65567017010516004</v>
      </c>
      <c r="I375" s="17">
        <v>1</v>
      </c>
      <c r="J375" s="3">
        <v>0.43324768268811298</v>
      </c>
      <c r="K375" s="4">
        <v>0.99739287239413799</v>
      </c>
      <c r="L375" s="7">
        <v>2</v>
      </c>
      <c r="M375" s="1">
        <v>32768</v>
      </c>
      <c r="N375" s="1">
        <v>2048</v>
      </c>
      <c r="O375" s="1">
        <v>32</v>
      </c>
      <c r="P375" s="17">
        <v>1</v>
      </c>
      <c r="Q375" s="3">
        <v>0.43849476129182902</v>
      </c>
      <c r="R375" s="4">
        <v>0.99581549636182398</v>
      </c>
      <c r="S375" s="7">
        <f t="shared" si="16"/>
        <v>5.2470786037160377E-3</v>
      </c>
      <c r="T375" s="17">
        <f t="shared" si="17"/>
        <v>-1.577376032314004E-3</v>
      </c>
      <c r="U375" s="8">
        <v>4221052</v>
      </c>
    </row>
    <row r="376" spans="1:21" x14ac:dyDescent="0.2">
      <c r="A376" s="29" t="s">
        <v>3</v>
      </c>
      <c r="B376" s="34" t="s">
        <v>1123</v>
      </c>
      <c r="C376" s="31" t="s">
        <v>3035</v>
      </c>
      <c r="D376" s="16">
        <v>1</v>
      </c>
      <c r="E376" s="8">
        <v>8192</v>
      </c>
      <c r="F376" s="16">
        <v>4731</v>
      </c>
      <c r="G376" s="8">
        <f t="shared" si="18"/>
        <v>0.4224853515625</v>
      </c>
      <c r="H376" s="7">
        <v>0.60639603726378999</v>
      </c>
      <c r="I376" s="17">
        <v>1.00000000055863</v>
      </c>
      <c r="J376" s="3">
        <v>0.477415029449136</v>
      </c>
      <c r="K376" s="4">
        <v>0.99922642697790698</v>
      </c>
      <c r="L376" s="7">
        <v>3</v>
      </c>
      <c r="M376" s="1">
        <v>65536</v>
      </c>
      <c r="N376" s="1">
        <v>2048</v>
      </c>
      <c r="O376" s="1">
        <v>32</v>
      </c>
      <c r="P376" s="17">
        <v>1</v>
      </c>
      <c r="Q376" s="3">
        <v>0.43259999400959998</v>
      </c>
      <c r="R376" s="4">
        <v>0.99972146278683405</v>
      </c>
      <c r="S376" s="7">
        <f t="shared" si="16"/>
        <v>-4.4815035439536022E-2</v>
      </c>
      <c r="T376" s="17">
        <f t="shared" si="17"/>
        <v>4.95035808927069E-4</v>
      </c>
      <c r="U376" s="8">
        <v>8920719</v>
      </c>
    </row>
    <row r="377" spans="1:21" x14ac:dyDescent="0.2">
      <c r="A377" s="29" t="s">
        <v>23</v>
      </c>
      <c r="B377" s="34" t="s">
        <v>1201</v>
      </c>
      <c r="C377" s="31" t="s">
        <v>3113</v>
      </c>
      <c r="D377" s="16">
        <v>0.75</v>
      </c>
      <c r="E377" s="8">
        <v>512</v>
      </c>
      <c r="F377" s="16">
        <v>363</v>
      </c>
      <c r="G377" s="8">
        <f t="shared" si="18"/>
        <v>0.291015625</v>
      </c>
      <c r="H377" s="7">
        <v>0.902302150249918</v>
      </c>
      <c r="I377" s="17">
        <v>0.95333463558684395</v>
      </c>
      <c r="J377" s="3">
        <v>0.388868062594172</v>
      </c>
      <c r="K377" s="4">
        <v>0.99223489356333405</v>
      </c>
      <c r="L377" s="7">
        <v>2</v>
      </c>
      <c r="M377" s="1">
        <v>32768</v>
      </c>
      <c r="N377" s="1">
        <v>16384</v>
      </c>
      <c r="O377" s="1">
        <v>8</v>
      </c>
      <c r="P377" s="17">
        <v>1</v>
      </c>
      <c r="Q377" s="3">
        <v>0.44828961087852698</v>
      </c>
      <c r="R377" s="4">
        <v>0.98874613072880602</v>
      </c>
      <c r="S377" s="7">
        <f t="shared" si="16"/>
        <v>5.9421548284354919E-2</v>
      </c>
      <c r="T377" s="17">
        <f t="shared" si="17"/>
        <v>3.4887628345280364E-3</v>
      </c>
      <c r="U377" s="8">
        <v>1083817</v>
      </c>
    </row>
    <row r="378" spans="1:21" x14ac:dyDescent="0.2">
      <c r="A378" s="29" t="s">
        <v>16</v>
      </c>
      <c r="B378" s="34" t="s">
        <v>1298</v>
      </c>
      <c r="C378" s="31" t="s">
        <v>3210</v>
      </c>
      <c r="D378" s="16">
        <v>0.25</v>
      </c>
      <c r="E378" s="8">
        <v>256</v>
      </c>
      <c r="F378" s="16">
        <v>83</v>
      </c>
      <c r="G378" s="8">
        <f t="shared" si="18"/>
        <v>0.67578125</v>
      </c>
      <c r="H378" s="7">
        <v>0.74969654969644395</v>
      </c>
      <c r="I378" s="17">
        <v>1</v>
      </c>
      <c r="J378" s="3">
        <v>0.63636430822869605</v>
      </c>
      <c r="K378" s="4">
        <v>1.0000461449456099</v>
      </c>
      <c r="L378" s="7">
        <v>3</v>
      </c>
      <c r="M378" s="1">
        <v>65536</v>
      </c>
      <c r="N378" s="1">
        <v>32768</v>
      </c>
      <c r="O378" s="1">
        <v>16</v>
      </c>
      <c r="P378" s="17">
        <v>1</v>
      </c>
      <c r="Q378" s="3">
        <v>0.68660895330190796</v>
      </c>
      <c r="R378" s="4">
        <v>0.99961618569383504</v>
      </c>
      <c r="S378" s="7">
        <f t="shared" si="16"/>
        <v>5.0244645073211913E-2</v>
      </c>
      <c r="T378" s="17">
        <f t="shared" si="17"/>
        <v>-3.3766936055501517E-4</v>
      </c>
      <c r="U378" s="8">
        <v>1126255</v>
      </c>
    </row>
    <row r="379" spans="1:21" x14ac:dyDescent="0.2">
      <c r="A379" s="29" t="s">
        <v>39</v>
      </c>
      <c r="B379" s="34" t="s">
        <v>1299</v>
      </c>
      <c r="C379" s="31" t="s">
        <v>3211</v>
      </c>
      <c r="D379" s="16">
        <v>1</v>
      </c>
      <c r="E379" s="8">
        <v>128</v>
      </c>
      <c r="F379" s="16">
        <v>56</v>
      </c>
      <c r="G379" s="8">
        <f t="shared" si="18"/>
        <v>0.5625</v>
      </c>
      <c r="H379" s="7">
        <v>0.78284641793874699</v>
      </c>
      <c r="I379" s="17">
        <v>0.76287942314315405</v>
      </c>
      <c r="J379" s="3">
        <v>0.708928469376502</v>
      </c>
      <c r="K379" s="4">
        <v>0.88830621400824905</v>
      </c>
      <c r="L379" s="7">
        <v>1</v>
      </c>
      <c r="M379" s="1">
        <v>16384</v>
      </c>
      <c r="N379" s="1">
        <v>1024</v>
      </c>
      <c r="O379" s="1">
        <v>16</v>
      </c>
      <c r="P379" s="17">
        <v>1</v>
      </c>
      <c r="Q379" s="3">
        <v>0.73151806770096495</v>
      </c>
      <c r="R379" s="4">
        <v>0.85797485305783405</v>
      </c>
      <c r="S379" s="7">
        <f t="shared" si="16"/>
        <v>2.2589598324462945E-2</v>
      </c>
      <c r="T379" s="17">
        <f t="shared" si="17"/>
        <v>3.0331360950414998E-2</v>
      </c>
      <c r="U379" s="8">
        <v>632292</v>
      </c>
    </row>
    <row r="380" spans="1:21" x14ac:dyDescent="0.2">
      <c r="A380" s="29" t="s">
        <v>30</v>
      </c>
      <c r="B380" s="34" t="s">
        <v>1300</v>
      </c>
      <c r="C380" s="31" t="s">
        <v>3212</v>
      </c>
      <c r="D380" s="16">
        <v>1</v>
      </c>
      <c r="E380" s="8">
        <v>16384</v>
      </c>
      <c r="F380" s="16">
        <v>99</v>
      </c>
      <c r="G380" s="8">
        <f t="shared" si="18"/>
        <v>0.99395751953125</v>
      </c>
      <c r="H380" s="7">
        <v>0.25576300011113901</v>
      </c>
      <c r="I380" s="17">
        <v>0.99999999894490799</v>
      </c>
      <c r="J380" s="3">
        <v>0.31652414200273898</v>
      </c>
      <c r="K380" s="4">
        <v>0.99037345599800897</v>
      </c>
      <c r="L380" s="7">
        <v>1</v>
      </c>
      <c r="M380" s="1">
        <v>2048</v>
      </c>
      <c r="N380" s="1">
        <v>32768</v>
      </c>
      <c r="O380" s="1">
        <v>8</v>
      </c>
      <c r="P380" s="17">
        <v>1</v>
      </c>
      <c r="Q380" s="3">
        <v>0.44957725909166402</v>
      </c>
      <c r="R380" s="4">
        <v>0.98998301511903097</v>
      </c>
      <c r="S380" s="7">
        <f t="shared" si="16"/>
        <v>-0.13305311708892503</v>
      </c>
      <c r="T380" s="17">
        <f t="shared" si="17"/>
        <v>-3.904408789779934E-4</v>
      </c>
      <c r="U380" s="8">
        <v>391534</v>
      </c>
    </row>
    <row r="381" spans="1:21" x14ac:dyDescent="0.2">
      <c r="A381" s="29" t="s">
        <v>23</v>
      </c>
      <c r="B381" s="34" t="s">
        <v>1301</v>
      </c>
      <c r="C381" s="31" t="s">
        <v>3213</v>
      </c>
      <c r="D381" s="16">
        <v>1</v>
      </c>
      <c r="E381" s="8">
        <v>1024</v>
      </c>
      <c r="F381" s="16">
        <v>691</v>
      </c>
      <c r="G381" s="8">
        <f t="shared" si="18"/>
        <v>0.3251953125</v>
      </c>
      <c r="H381" s="7">
        <v>0.855334126181994</v>
      </c>
      <c r="I381" s="17">
        <v>1.00000000489663</v>
      </c>
      <c r="J381" s="3">
        <v>0.376235563358368</v>
      </c>
      <c r="K381" s="4">
        <v>0.99094473451194198</v>
      </c>
      <c r="L381" s="7">
        <v>3</v>
      </c>
      <c r="M381" s="1">
        <v>4096</v>
      </c>
      <c r="N381" s="1">
        <v>1024</v>
      </c>
      <c r="O381" s="1">
        <v>64</v>
      </c>
      <c r="P381" s="17">
        <v>1</v>
      </c>
      <c r="Q381" s="3">
        <v>0.36084487379258801</v>
      </c>
      <c r="R381" s="4">
        <v>0.99187287597421503</v>
      </c>
      <c r="S381" s="7">
        <f t="shared" si="16"/>
        <v>-1.5390689565779991E-2</v>
      </c>
      <c r="T381" s="17">
        <f t="shared" si="17"/>
        <v>9.2814146227304661E-4</v>
      </c>
      <c r="U381" s="8">
        <v>4071293</v>
      </c>
    </row>
    <row r="382" spans="1:21" x14ac:dyDescent="0.2">
      <c r="A382" s="29" t="s">
        <v>14</v>
      </c>
      <c r="B382" s="34" t="s">
        <v>1264</v>
      </c>
      <c r="C382" s="31" t="s">
        <v>3176</v>
      </c>
      <c r="D382" s="16">
        <v>0.5</v>
      </c>
      <c r="E382" s="8">
        <v>2048</v>
      </c>
      <c r="F382" s="16">
        <v>1172</v>
      </c>
      <c r="G382" s="8">
        <f t="shared" si="18"/>
        <v>0.427734375</v>
      </c>
      <c r="H382" s="7">
        <v>0.69242601664131498</v>
      </c>
      <c r="I382" s="17">
        <v>1</v>
      </c>
      <c r="J382" s="3">
        <v>0.38783247063063098</v>
      </c>
      <c r="K382" s="4">
        <v>0.99640032195751604</v>
      </c>
      <c r="L382" s="7">
        <v>3</v>
      </c>
      <c r="M382" s="1">
        <v>4096</v>
      </c>
      <c r="N382" s="1">
        <v>65536</v>
      </c>
      <c r="O382" s="1">
        <v>32</v>
      </c>
      <c r="P382" s="17">
        <v>1</v>
      </c>
      <c r="Q382" s="3">
        <v>0.41169537536107698</v>
      </c>
      <c r="R382" s="4">
        <v>0.99735402712030397</v>
      </c>
      <c r="S382" s="7">
        <f t="shared" si="16"/>
        <v>2.3862904730446E-2</v>
      </c>
      <c r="T382" s="17">
        <f t="shared" si="17"/>
        <v>9.5370516278792117E-4</v>
      </c>
      <c r="U382" s="8">
        <v>11864774</v>
      </c>
    </row>
    <row r="383" spans="1:21" x14ac:dyDescent="0.2">
      <c r="A383" s="29" t="s">
        <v>30</v>
      </c>
      <c r="B383" s="34" t="s">
        <v>1302</v>
      </c>
      <c r="C383" s="31" t="s">
        <v>3214</v>
      </c>
      <c r="D383" s="16">
        <v>0.25</v>
      </c>
      <c r="E383" s="8">
        <v>4096</v>
      </c>
      <c r="F383" s="16">
        <v>49</v>
      </c>
      <c r="G383" s="8">
        <f t="shared" si="18"/>
        <v>0.988037109375</v>
      </c>
      <c r="H383" s="7">
        <v>0.34156289137829599</v>
      </c>
      <c r="I383" s="17">
        <v>1</v>
      </c>
      <c r="J383" s="3">
        <v>0.35308562616630901</v>
      </c>
      <c r="K383" s="4">
        <v>0.98173163273686403</v>
      </c>
      <c r="L383" s="7">
        <v>3</v>
      </c>
      <c r="M383" s="1">
        <v>32768</v>
      </c>
      <c r="N383" s="1">
        <v>2048</v>
      </c>
      <c r="O383" s="1">
        <v>64</v>
      </c>
      <c r="P383" s="17">
        <v>1</v>
      </c>
      <c r="Q383" s="3">
        <v>0.34443848630939999</v>
      </c>
      <c r="R383" s="4">
        <v>0.99068056307124597</v>
      </c>
      <c r="S383" s="7">
        <f t="shared" si="16"/>
        <v>8.6471398569090141E-3</v>
      </c>
      <c r="T383" s="17">
        <f t="shared" si="17"/>
        <v>8.9489303343819326E-3</v>
      </c>
      <c r="U383" s="8">
        <v>3043273</v>
      </c>
    </row>
    <row r="384" spans="1:21" x14ac:dyDescent="0.2">
      <c r="A384" s="29" t="s">
        <v>27</v>
      </c>
      <c r="B384" s="34" t="s">
        <v>1303</v>
      </c>
      <c r="C384" s="31" t="s">
        <v>3215</v>
      </c>
      <c r="D384" s="16">
        <v>0.5</v>
      </c>
      <c r="E384" s="8">
        <v>1024</v>
      </c>
      <c r="F384" s="16">
        <v>537</v>
      </c>
      <c r="G384" s="8">
        <f t="shared" si="18"/>
        <v>0.4755859375</v>
      </c>
      <c r="H384" s="7">
        <v>0.73156874746508105</v>
      </c>
      <c r="I384" s="17">
        <v>0.999999999999999</v>
      </c>
      <c r="J384" s="3">
        <v>0.43789408592496398</v>
      </c>
      <c r="K384" s="4">
        <v>0.99382466477449305</v>
      </c>
      <c r="L384" s="7">
        <v>2</v>
      </c>
      <c r="M384" s="1">
        <v>16384</v>
      </c>
      <c r="N384" s="1">
        <v>4096</v>
      </c>
      <c r="O384" s="1">
        <v>16</v>
      </c>
      <c r="P384" s="17">
        <v>1</v>
      </c>
      <c r="Q384" s="3">
        <v>0.44983677057456101</v>
      </c>
      <c r="R384" s="4">
        <v>0.99349587265233297</v>
      </c>
      <c r="S384" s="7">
        <f t="shared" si="16"/>
        <v>1.1942684649597024E-2</v>
      </c>
      <c r="T384" s="17">
        <f t="shared" si="17"/>
        <v>-3.2879212216008202E-4</v>
      </c>
      <c r="U384" s="8">
        <v>1511329</v>
      </c>
    </row>
    <row r="385" spans="1:21" x14ac:dyDescent="0.2">
      <c r="A385" s="29" t="s">
        <v>51</v>
      </c>
      <c r="B385" s="34" t="s">
        <v>1304</v>
      </c>
      <c r="C385" s="31" t="s">
        <v>3216</v>
      </c>
      <c r="D385" s="16">
        <v>1</v>
      </c>
      <c r="E385" s="8">
        <v>256</v>
      </c>
      <c r="F385" s="16">
        <v>235</v>
      </c>
      <c r="G385" s="8">
        <f t="shared" si="18"/>
        <v>8.203125E-2</v>
      </c>
      <c r="H385" s="7">
        <v>0.98746930834888502</v>
      </c>
      <c r="I385" s="17">
        <v>0.933854766716809</v>
      </c>
      <c r="J385" s="3">
        <v>0.41857080577278699</v>
      </c>
      <c r="K385" s="4">
        <v>0.97924612023969004</v>
      </c>
      <c r="L385" s="7">
        <v>2</v>
      </c>
      <c r="M385" s="1">
        <v>16384</v>
      </c>
      <c r="N385" s="1">
        <v>65536</v>
      </c>
      <c r="O385" s="1">
        <v>8</v>
      </c>
      <c r="P385" s="17">
        <v>1</v>
      </c>
      <c r="Q385" s="3">
        <v>0.56984228233908796</v>
      </c>
      <c r="R385" s="4">
        <v>0.976826571562465</v>
      </c>
      <c r="S385" s="7">
        <f t="shared" si="16"/>
        <v>0.15127147656630091</v>
      </c>
      <c r="T385" s="17">
        <f t="shared" si="17"/>
        <v>2.4195486772250474E-3</v>
      </c>
      <c r="U385" s="8">
        <v>18880333</v>
      </c>
    </row>
    <row r="386" spans="1:21" x14ac:dyDescent="0.2">
      <c r="A386" s="29" t="s">
        <v>56</v>
      </c>
      <c r="B386" s="34" t="s">
        <v>1305</v>
      </c>
      <c r="C386" s="31" t="s">
        <v>3217</v>
      </c>
      <c r="D386" s="16">
        <v>0</v>
      </c>
      <c r="E386" s="8">
        <v>8192</v>
      </c>
      <c r="F386" s="16">
        <v>2</v>
      </c>
      <c r="G386" s="8">
        <f t="shared" si="18"/>
        <v>0.999755859375</v>
      </c>
      <c r="H386" s="7">
        <v>0.245384565409455</v>
      </c>
      <c r="I386" s="17">
        <v>1</v>
      </c>
      <c r="J386" s="3">
        <v>0.245384565409455</v>
      </c>
      <c r="K386" s="4">
        <v>0.999999999999999</v>
      </c>
      <c r="L386" s="7">
        <v>1</v>
      </c>
      <c r="M386" s="1">
        <v>1024</v>
      </c>
      <c r="N386" s="1">
        <v>8192</v>
      </c>
      <c r="O386" s="1">
        <v>8</v>
      </c>
      <c r="P386" s="17">
        <v>1</v>
      </c>
      <c r="Q386" s="3">
        <v>0.245384565409454</v>
      </c>
      <c r="R386" s="4">
        <v>1</v>
      </c>
      <c r="S386" s="7">
        <f t="shared" si="16"/>
        <v>-9.9920072216264089E-16</v>
      </c>
      <c r="T386" s="17">
        <f t="shared" si="17"/>
        <v>9.9920072216264089E-16</v>
      </c>
      <c r="U386" s="8">
        <v>43609</v>
      </c>
    </row>
    <row r="387" spans="1:21" x14ac:dyDescent="0.2">
      <c r="A387" s="29" t="s">
        <v>34</v>
      </c>
      <c r="B387" s="34" t="s">
        <v>1306</v>
      </c>
      <c r="C387" s="31" t="s">
        <v>3218</v>
      </c>
      <c r="D387" s="16">
        <v>1</v>
      </c>
      <c r="E387" s="8">
        <v>1024</v>
      </c>
      <c r="F387" s="16">
        <v>350</v>
      </c>
      <c r="G387" s="8">
        <f t="shared" si="18"/>
        <v>0.658203125</v>
      </c>
      <c r="H387" s="7">
        <v>0.80856089744323401</v>
      </c>
      <c r="I387" s="17">
        <v>1</v>
      </c>
      <c r="J387" s="3">
        <v>0.64833792681157398</v>
      </c>
      <c r="K387" s="4">
        <v>0.99967834901587405</v>
      </c>
      <c r="L387" s="7">
        <v>2</v>
      </c>
      <c r="M387" s="1">
        <v>1024</v>
      </c>
      <c r="N387" s="1">
        <v>16384</v>
      </c>
      <c r="O387" s="1">
        <v>64</v>
      </c>
      <c r="P387" s="17">
        <v>1</v>
      </c>
      <c r="Q387" s="3">
        <v>0.70196994973094795</v>
      </c>
      <c r="R387" s="4">
        <v>0.99946864023064796</v>
      </c>
      <c r="S387" s="7">
        <f t="shared" si="16"/>
        <v>5.3632022919373967E-2</v>
      </c>
      <c r="T387" s="17">
        <f t="shared" si="17"/>
        <v>-2.097087852260815E-4</v>
      </c>
      <c r="U387" s="8">
        <v>3887943</v>
      </c>
    </row>
    <row r="388" spans="1:21" x14ac:dyDescent="0.2">
      <c r="A388" s="29" t="s">
        <v>51</v>
      </c>
      <c r="B388" s="34" t="s">
        <v>1307</v>
      </c>
      <c r="C388" s="31" t="s">
        <v>3219</v>
      </c>
      <c r="D388" s="16">
        <v>0.75</v>
      </c>
      <c r="E388" s="8">
        <v>128</v>
      </c>
      <c r="F388" s="16">
        <v>124</v>
      </c>
      <c r="G388" s="8">
        <f t="shared" si="18"/>
        <v>3.125E-2</v>
      </c>
      <c r="H388" s="7">
        <v>0.974196866093054</v>
      </c>
      <c r="I388" s="17">
        <v>0.75078614957815704</v>
      </c>
      <c r="J388" s="3">
        <v>0.38481602522143998</v>
      </c>
      <c r="K388" s="4">
        <v>0.82806466318384597</v>
      </c>
      <c r="L388" s="7">
        <v>1</v>
      </c>
      <c r="M388" s="1">
        <v>65536</v>
      </c>
      <c r="N388" s="1">
        <v>4096</v>
      </c>
      <c r="O388" s="1">
        <v>64</v>
      </c>
      <c r="P388" s="17">
        <v>1</v>
      </c>
      <c r="Q388" s="3">
        <v>0.53974475059347904</v>
      </c>
      <c r="R388" s="4">
        <v>0.80957924919041202</v>
      </c>
      <c r="S388" s="7">
        <f t="shared" ref="S388:S451" si="19">ABS(H388-J388)-ABS(H388-Q388)</f>
        <v>0.15492872537203906</v>
      </c>
      <c r="T388" s="17">
        <f t="shared" ref="T388:T451" si="20">ABS(I388-K388)-ABS(I388-R388)</f>
        <v>1.8485413993433952E-2</v>
      </c>
      <c r="U388" s="8">
        <v>6222906</v>
      </c>
    </row>
    <row r="389" spans="1:21" x14ac:dyDescent="0.2">
      <c r="A389" s="29" t="s">
        <v>21</v>
      </c>
      <c r="B389" s="34" t="s">
        <v>1308</v>
      </c>
      <c r="C389" s="31" t="s">
        <v>3220</v>
      </c>
      <c r="D389" s="16">
        <v>0.75</v>
      </c>
      <c r="E389" s="8">
        <v>256</v>
      </c>
      <c r="F389" s="16">
        <v>195</v>
      </c>
      <c r="G389" s="8">
        <f t="shared" si="18"/>
        <v>0.23828125</v>
      </c>
      <c r="H389" s="7">
        <v>0.96127141569790697</v>
      </c>
      <c r="I389" s="17">
        <v>0.95461326761911303</v>
      </c>
      <c r="J389" s="3">
        <v>0.63564189861277698</v>
      </c>
      <c r="K389" s="4">
        <v>0.98147831842422795</v>
      </c>
      <c r="L389" s="7">
        <v>1</v>
      </c>
      <c r="M389" s="1">
        <v>16384</v>
      </c>
      <c r="N389" s="1">
        <v>65536</v>
      </c>
      <c r="O389" s="1">
        <v>8</v>
      </c>
      <c r="P389" s="17">
        <v>1</v>
      </c>
      <c r="Q389" s="3">
        <v>0.85166829790912002</v>
      </c>
      <c r="R389" s="4">
        <v>0.97562395175814798</v>
      </c>
      <c r="S389" s="7">
        <f t="shared" si="19"/>
        <v>0.21602639929634304</v>
      </c>
      <c r="T389" s="17">
        <f t="shared" si="20"/>
        <v>5.8543666660799687E-3</v>
      </c>
      <c r="U389" s="8">
        <v>5998881</v>
      </c>
    </row>
    <row r="390" spans="1:21" x14ac:dyDescent="0.2">
      <c r="A390" s="29" t="s">
        <v>43</v>
      </c>
      <c r="B390" s="34" t="s">
        <v>1309</v>
      </c>
      <c r="C390" s="31" t="s">
        <v>3221</v>
      </c>
      <c r="D390" s="16">
        <v>0.25</v>
      </c>
      <c r="E390" s="8">
        <v>2048</v>
      </c>
      <c r="F390" s="16">
        <v>946</v>
      </c>
      <c r="G390" s="8">
        <f t="shared" si="18"/>
        <v>0.5380859375</v>
      </c>
      <c r="H390" s="7">
        <v>0.67043551269867596</v>
      </c>
      <c r="I390" s="17">
        <v>1</v>
      </c>
      <c r="J390" s="3">
        <v>0.43823917441017302</v>
      </c>
      <c r="K390" s="4">
        <v>1.00000273768342</v>
      </c>
      <c r="L390" s="7">
        <v>3</v>
      </c>
      <c r="M390" s="1">
        <v>65536</v>
      </c>
      <c r="N390" s="1">
        <v>1024</v>
      </c>
      <c r="O390" s="1">
        <v>16</v>
      </c>
      <c r="P390" s="17">
        <v>1</v>
      </c>
      <c r="Q390" s="3">
        <v>0.41267185032998899</v>
      </c>
      <c r="R390" s="4">
        <v>1.0000014933938099</v>
      </c>
      <c r="S390" s="7">
        <f t="shared" si="19"/>
        <v>-2.5567324080184028E-2</v>
      </c>
      <c r="T390" s="17">
        <f t="shared" si="20"/>
        <v>1.2442896100139933E-6</v>
      </c>
      <c r="U390" s="8">
        <v>1783341</v>
      </c>
    </row>
    <row r="391" spans="1:21" x14ac:dyDescent="0.2">
      <c r="A391" s="29" t="s">
        <v>9</v>
      </c>
      <c r="B391" s="34" t="s">
        <v>1310</v>
      </c>
      <c r="C391" s="31" t="s">
        <v>3222</v>
      </c>
      <c r="D391" s="16">
        <v>0.5</v>
      </c>
      <c r="E391" s="8">
        <v>512</v>
      </c>
      <c r="F391" s="16">
        <v>376</v>
      </c>
      <c r="G391" s="8">
        <f t="shared" si="18"/>
        <v>0.265625</v>
      </c>
      <c r="H391" s="7">
        <v>0.94360035576391599</v>
      </c>
      <c r="I391" s="17">
        <v>0.98250013568418304</v>
      </c>
      <c r="J391" s="3">
        <v>0.58883971931740897</v>
      </c>
      <c r="K391" s="4">
        <v>0.99694750720218195</v>
      </c>
      <c r="L391" s="7">
        <v>3</v>
      </c>
      <c r="M391" s="1">
        <v>2048</v>
      </c>
      <c r="N391" s="1">
        <v>16384</v>
      </c>
      <c r="O391" s="1">
        <v>32</v>
      </c>
      <c r="P391" s="17">
        <v>1</v>
      </c>
      <c r="Q391" s="3">
        <v>0.62285498181828303</v>
      </c>
      <c r="R391" s="4">
        <v>0.99572660965111703</v>
      </c>
      <c r="S391" s="7">
        <f t="shared" si="19"/>
        <v>3.4015262500874055E-2</v>
      </c>
      <c r="T391" s="17">
        <f t="shared" si="20"/>
        <v>1.2208975510649145E-3</v>
      </c>
      <c r="U391" s="8">
        <v>2807242</v>
      </c>
    </row>
    <row r="392" spans="1:21" x14ac:dyDescent="0.2">
      <c r="A392" s="29" t="s">
        <v>2</v>
      </c>
      <c r="B392" s="34" t="s">
        <v>1311</v>
      </c>
      <c r="C392" s="31" t="s">
        <v>3223</v>
      </c>
      <c r="D392" s="16">
        <v>0.75</v>
      </c>
      <c r="E392" s="8">
        <v>16384</v>
      </c>
      <c r="F392" s="16">
        <v>7954</v>
      </c>
      <c r="G392" s="8">
        <f t="shared" si="18"/>
        <v>0.5145263671875</v>
      </c>
      <c r="H392" s="7">
        <v>0.53057670018633396</v>
      </c>
      <c r="I392" s="17">
        <v>1.0000002948009501</v>
      </c>
      <c r="J392" s="3">
        <v>0.27820710358552803</v>
      </c>
      <c r="K392" s="4">
        <v>0.99846803801105299</v>
      </c>
      <c r="L392" s="7">
        <v>3</v>
      </c>
      <c r="M392" s="1">
        <v>4096</v>
      </c>
      <c r="N392" s="1">
        <v>65536</v>
      </c>
      <c r="O392" s="1">
        <v>32</v>
      </c>
      <c r="P392" s="17">
        <v>1</v>
      </c>
      <c r="Q392" s="3">
        <v>0.28096629622085501</v>
      </c>
      <c r="R392" s="4">
        <v>0.99857684126703505</v>
      </c>
      <c r="S392" s="7">
        <f t="shared" si="19"/>
        <v>2.7591926353269791E-3</v>
      </c>
      <c r="T392" s="17">
        <f t="shared" si="20"/>
        <v>1.0880325598205953E-4</v>
      </c>
      <c r="U392" s="8">
        <v>176301704</v>
      </c>
    </row>
    <row r="393" spans="1:21" x14ac:dyDescent="0.2">
      <c r="A393" s="29" t="s">
        <v>21</v>
      </c>
      <c r="B393" s="34" t="s">
        <v>1068</v>
      </c>
      <c r="C393" s="31" t="s">
        <v>2980</v>
      </c>
      <c r="D393" s="16">
        <v>0</v>
      </c>
      <c r="E393" s="8">
        <v>256</v>
      </c>
      <c r="F393" s="16">
        <v>195</v>
      </c>
      <c r="G393" s="8">
        <f t="shared" si="18"/>
        <v>0.23828125</v>
      </c>
      <c r="H393" s="7">
        <v>0.999999999999998</v>
      </c>
      <c r="I393" s="17">
        <v>0.96438971167738996</v>
      </c>
      <c r="J393" s="3">
        <v>0.60774290036808998</v>
      </c>
      <c r="K393" s="4">
        <v>0.91129604711855405</v>
      </c>
      <c r="L393" s="7">
        <v>1</v>
      </c>
      <c r="M393" s="1">
        <v>32768</v>
      </c>
      <c r="N393" s="1">
        <v>65536</v>
      </c>
      <c r="O393" s="1">
        <v>64</v>
      </c>
      <c r="P393" s="17">
        <v>1</v>
      </c>
      <c r="Q393" s="3">
        <v>0.84057648098430604</v>
      </c>
      <c r="R393" s="4">
        <v>0.93464179258450597</v>
      </c>
      <c r="S393" s="7">
        <f t="shared" si="19"/>
        <v>0.23283358061621606</v>
      </c>
      <c r="T393" s="17">
        <f t="shared" si="20"/>
        <v>2.3345745465951917E-2</v>
      </c>
      <c r="U393" s="8">
        <v>73736552</v>
      </c>
    </row>
    <row r="394" spans="1:21" x14ac:dyDescent="0.2">
      <c r="A394" s="29" t="s">
        <v>52</v>
      </c>
      <c r="B394" s="34" t="s">
        <v>1312</v>
      </c>
      <c r="C394" s="31" t="s">
        <v>3224</v>
      </c>
      <c r="D394" s="16">
        <v>0.75</v>
      </c>
      <c r="E394" s="8">
        <v>512</v>
      </c>
      <c r="F394" s="16">
        <v>416</v>
      </c>
      <c r="G394" s="8">
        <f t="shared" si="18"/>
        <v>0.1875</v>
      </c>
      <c r="H394" s="7">
        <v>0.85937266709388804</v>
      </c>
      <c r="I394" s="17">
        <v>0.98342574219157797</v>
      </c>
      <c r="J394" s="3">
        <v>0.44877830324213502</v>
      </c>
      <c r="K394" s="4">
        <v>0.992645210023683</v>
      </c>
      <c r="L394" s="7">
        <v>3</v>
      </c>
      <c r="M394" s="1">
        <v>32768</v>
      </c>
      <c r="N394" s="1">
        <v>2048</v>
      </c>
      <c r="O394" s="1">
        <v>8</v>
      </c>
      <c r="P394" s="17">
        <v>1</v>
      </c>
      <c r="Q394" s="3">
        <v>0.45581900333098602</v>
      </c>
      <c r="R394" s="4">
        <v>0.99287596029755598</v>
      </c>
      <c r="S394" s="7">
        <f t="shared" si="19"/>
        <v>7.040700088850993E-3</v>
      </c>
      <c r="T394" s="17">
        <f t="shared" si="20"/>
        <v>-2.3075027387298164E-4</v>
      </c>
      <c r="U394" s="8">
        <v>1469221</v>
      </c>
    </row>
    <row r="395" spans="1:21" x14ac:dyDescent="0.2">
      <c r="A395" s="29" t="s">
        <v>18</v>
      </c>
      <c r="B395" s="34" t="s">
        <v>1313</v>
      </c>
      <c r="C395" s="31" t="s">
        <v>3225</v>
      </c>
      <c r="D395" s="16">
        <v>0</v>
      </c>
      <c r="E395" s="8">
        <v>128</v>
      </c>
      <c r="F395" s="16">
        <v>102</v>
      </c>
      <c r="G395" s="8">
        <f t="shared" si="18"/>
        <v>0.203125</v>
      </c>
      <c r="H395" s="7">
        <v>0.980828233934808</v>
      </c>
      <c r="I395" s="17">
        <v>0.91392871342190096</v>
      </c>
      <c r="J395" s="3">
        <v>0.472002833480899</v>
      </c>
      <c r="K395" s="4">
        <v>0.926837602097763</v>
      </c>
      <c r="L395" s="7">
        <v>1</v>
      </c>
      <c r="M395" s="1">
        <v>65536</v>
      </c>
      <c r="N395" s="1">
        <v>65536</v>
      </c>
      <c r="O395" s="1">
        <v>64</v>
      </c>
      <c r="P395" s="17">
        <v>1</v>
      </c>
      <c r="Q395" s="3">
        <v>0.65835317922278902</v>
      </c>
      <c r="R395" s="4">
        <v>0.93204680753086</v>
      </c>
      <c r="S395" s="7">
        <f t="shared" si="19"/>
        <v>0.18635034574189002</v>
      </c>
      <c r="T395" s="17">
        <f t="shared" si="20"/>
        <v>-5.2092054330969972E-3</v>
      </c>
      <c r="U395" s="8">
        <v>17861181</v>
      </c>
    </row>
    <row r="396" spans="1:21" x14ac:dyDescent="0.2">
      <c r="A396" s="29" t="s">
        <v>57</v>
      </c>
      <c r="B396" s="34" t="s">
        <v>1314</v>
      </c>
      <c r="C396" s="31" t="s">
        <v>3226</v>
      </c>
      <c r="D396" s="16">
        <v>0.25</v>
      </c>
      <c r="E396" s="8">
        <v>256</v>
      </c>
      <c r="F396" s="16">
        <v>123</v>
      </c>
      <c r="G396" s="8">
        <f t="shared" si="18"/>
        <v>0.51953125</v>
      </c>
      <c r="H396" s="7">
        <v>1</v>
      </c>
      <c r="I396" s="17">
        <v>1</v>
      </c>
      <c r="J396" s="3">
        <v>0.76537491069761598</v>
      </c>
      <c r="K396" s="4">
        <v>0.99999468048982698</v>
      </c>
      <c r="L396" s="7">
        <v>3</v>
      </c>
      <c r="M396" s="1">
        <v>2048</v>
      </c>
      <c r="N396" s="1">
        <v>2048</v>
      </c>
      <c r="O396" s="1">
        <v>64</v>
      </c>
      <c r="P396" s="17">
        <v>1</v>
      </c>
      <c r="Q396" s="3">
        <v>0.786988567450562</v>
      </c>
      <c r="R396" s="4">
        <v>1.0000098622700699</v>
      </c>
      <c r="S396" s="7">
        <f t="shared" si="19"/>
        <v>2.161365675294602E-2</v>
      </c>
      <c r="T396" s="17">
        <f t="shared" si="20"/>
        <v>-4.5427598969194349E-6</v>
      </c>
      <c r="U396" s="8">
        <v>2396515</v>
      </c>
    </row>
    <row r="397" spans="1:21" x14ac:dyDescent="0.2">
      <c r="A397" s="29" t="s">
        <v>57</v>
      </c>
      <c r="B397" s="34" t="s">
        <v>1315</v>
      </c>
      <c r="C397" s="31" t="s">
        <v>3227</v>
      </c>
      <c r="D397" s="16">
        <v>0</v>
      </c>
      <c r="E397" s="8">
        <v>1024</v>
      </c>
      <c r="F397" s="16">
        <v>330</v>
      </c>
      <c r="G397" s="8">
        <f t="shared" si="18"/>
        <v>0.677734375</v>
      </c>
      <c r="H397" s="7">
        <v>0.57163623528157403</v>
      </c>
      <c r="I397" s="17">
        <v>1</v>
      </c>
      <c r="J397" s="3">
        <v>0.46531801886093199</v>
      </c>
      <c r="K397" s="4">
        <v>1.0000014577873699</v>
      </c>
      <c r="L397" s="7">
        <v>1</v>
      </c>
      <c r="M397" s="1">
        <v>4096</v>
      </c>
      <c r="N397" s="1">
        <v>8192</v>
      </c>
      <c r="O397" s="1">
        <v>32</v>
      </c>
      <c r="P397" s="17">
        <v>1</v>
      </c>
      <c r="Q397" s="3">
        <v>0.492823418426939</v>
      </c>
      <c r="R397" s="4">
        <v>0.999973960294259</v>
      </c>
      <c r="S397" s="7">
        <f t="shared" si="19"/>
        <v>2.7505399566007005E-2</v>
      </c>
      <c r="T397" s="17">
        <f t="shared" si="20"/>
        <v>-2.4581918371069378E-5</v>
      </c>
      <c r="U397" s="8">
        <v>1762480</v>
      </c>
    </row>
    <row r="398" spans="1:21" x14ac:dyDescent="0.2">
      <c r="A398" s="29" t="s">
        <v>3</v>
      </c>
      <c r="B398" s="34" t="s">
        <v>1316</v>
      </c>
      <c r="C398" s="31" t="s">
        <v>3228</v>
      </c>
      <c r="D398" s="16">
        <v>0.5</v>
      </c>
      <c r="E398" s="8">
        <v>256</v>
      </c>
      <c r="F398" s="16">
        <v>209</v>
      </c>
      <c r="G398" s="8">
        <f t="shared" si="18"/>
        <v>0.18359375</v>
      </c>
      <c r="H398" s="7">
        <v>0.98202198295604903</v>
      </c>
      <c r="I398" s="17">
        <v>0.89197264666726395</v>
      </c>
      <c r="J398" s="3">
        <v>0.58752754411354602</v>
      </c>
      <c r="K398" s="4">
        <v>0.93119075119858896</v>
      </c>
      <c r="L398" s="7">
        <v>1</v>
      </c>
      <c r="M398" s="1">
        <v>2048</v>
      </c>
      <c r="N398" s="1">
        <v>4096</v>
      </c>
      <c r="O398" s="1">
        <v>32</v>
      </c>
      <c r="P398" s="17">
        <v>1</v>
      </c>
      <c r="Q398" s="3">
        <v>0.73750322180458905</v>
      </c>
      <c r="R398" s="4">
        <v>0.91350348325884401</v>
      </c>
      <c r="S398" s="7">
        <f t="shared" si="19"/>
        <v>0.14997567769104303</v>
      </c>
      <c r="T398" s="17">
        <f t="shared" si="20"/>
        <v>1.7687267939744955E-2</v>
      </c>
      <c r="U398" s="8">
        <v>2447482</v>
      </c>
    </row>
    <row r="399" spans="1:21" x14ac:dyDescent="0.2">
      <c r="A399" s="29" t="s">
        <v>31</v>
      </c>
      <c r="B399" s="34" t="s">
        <v>1317</v>
      </c>
      <c r="C399" s="31" t="s">
        <v>3229</v>
      </c>
      <c r="D399" s="16">
        <v>0.5</v>
      </c>
      <c r="E399" s="8">
        <v>1024</v>
      </c>
      <c r="F399" s="16">
        <v>620</v>
      </c>
      <c r="G399" s="8">
        <f t="shared" si="18"/>
        <v>0.39453125</v>
      </c>
      <c r="H399" s="7">
        <v>0.67888485150447897</v>
      </c>
      <c r="I399" s="17">
        <v>1.00000000024696</v>
      </c>
      <c r="J399" s="3">
        <v>0.43310608116007598</v>
      </c>
      <c r="K399" s="4">
        <v>1.00006059338862</v>
      </c>
      <c r="L399" s="7">
        <v>3</v>
      </c>
      <c r="M399" s="1">
        <v>16384</v>
      </c>
      <c r="N399" s="1">
        <v>4096</v>
      </c>
      <c r="O399" s="1">
        <v>32</v>
      </c>
      <c r="P399" s="17">
        <v>1</v>
      </c>
      <c r="Q399" s="3">
        <v>0.43979836449670401</v>
      </c>
      <c r="R399" s="4">
        <v>0.99993998278683704</v>
      </c>
      <c r="S399" s="7">
        <f t="shared" si="19"/>
        <v>6.6922833366280243E-3</v>
      </c>
      <c r="T399" s="17">
        <f t="shared" si="20"/>
        <v>5.7568153699616431E-7</v>
      </c>
      <c r="U399" s="8">
        <v>7542388</v>
      </c>
    </row>
    <row r="400" spans="1:21" x14ac:dyDescent="0.2">
      <c r="A400" s="29" t="s">
        <v>46</v>
      </c>
      <c r="B400" s="34" t="s">
        <v>1318</v>
      </c>
      <c r="C400" s="31" t="s">
        <v>3230</v>
      </c>
      <c r="D400" s="16">
        <v>0</v>
      </c>
      <c r="E400" s="8">
        <v>256</v>
      </c>
      <c r="F400" s="16">
        <v>1</v>
      </c>
      <c r="G400" s="8">
        <f t="shared" ref="G400:G458" si="21">1-F400/E400</f>
        <v>0.99609375</v>
      </c>
      <c r="H400" s="7">
        <v>0.5</v>
      </c>
      <c r="I400" s="17">
        <v>1</v>
      </c>
      <c r="J400" s="3">
        <v>0.5</v>
      </c>
      <c r="K400" s="4">
        <v>1</v>
      </c>
      <c r="L400" s="7">
        <v>1</v>
      </c>
      <c r="M400" s="1">
        <v>8192</v>
      </c>
      <c r="N400" s="1">
        <v>2048</v>
      </c>
      <c r="O400" s="1">
        <v>64</v>
      </c>
      <c r="P400" s="17">
        <v>1</v>
      </c>
      <c r="Q400" s="3">
        <v>0.5</v>
      </c>
      <c r="R400" s="4">
        <v>1</v>
      </c>
      <c r="S400" s="7">
        <f t="shared" si="19"/>
        <v>0</v>
      </c>
      <c r="T400" s="17">
        <f t="shared" si="20"/>
        <v>0</v>
      </c>
      <c r="U400" s="8">
        <v>84850</v>
      </c>
    </row>
    <row r="401" spans="1:21" x14ac:dyDescent="0.2">
      <c r="A401" s="29" t="s">
        <v>13</v>
      </c>
      <c r="B401" s="34" t="s">
        <v>1252</v>
      </c>
      <c r="C401" s="31" t="s">
        <v>3164</v>
      </c>
      <c r="D401" s="16">
        <v>0.25</v>
      </c>
      <c r="E401" s="8">
        <v>16384</v>
      </c>
      <c r="F401" s="16">
        <v>9932</v>
      </c>
      <c r="G401" s="8">
        <f t="shared" si="21"/>
        <v>0.393798828125</v>
      </c>
      <c r="H401" s="7">
        <v>0.57789128334051598</v>
      </c>
      <c r="I401" s="17">
        <v>1</v>
      </c>
      <c r="J401" s="3">
        <v>0.43206850193769197</v>
      </c>
      <c r="K401" s="4">
        <v>0.99999526170780695</v>
      </c>
      <c r="L401" s="7">
        <v>1</v>
      </c>
      <c r="M401" s="1">
        <v>16384</v>
      </c>
      <c r="N401" s="1">
        <v>16384</v>
      </c>
      <c r="O401" s="1">
        <v>64</v>
      </c>
      <c r="P401" s="17">
        <v>1</v>
      </c>
      <c r="Q401" s="3">
        <v>0.43533810164076497</v>
      </c>
      <c r="R401" s="4">
        <v>0.99998603736673297</v>
      </c>
      <c r="S401" s="7">
        <f t="shared" si="19"/>
        <v>3.2695997030730006E-3</v>
      </c>
      <c r="T401" s="17">
        <f t="shared" si="20"/>
        <v>-9.2243410739767384E-6</v>
      </c>
      <c r="U401" s="8">
        <v>318650840</v>
      </c>
    </row>
    <row r="402" spans="1:21" x14ac:dyDescent="0.2">
      <c r="A402" s="29" t="s">
        <v>26</v>
      </c>
      <c r="B402" s="34" t="s">
        <v>1319</v>
      </c>
      <c r="C402" s="31" t="s">
        <v>3231</v>
      </c>
      <c r="D402" s="16">
        <v>0</v>
      </c>
      <c r="E402" s="8">
        <v>512</v>
      </c>
      <c r="F402" s="16">
        <v>402</v>
      </c>
      <c r="G402" s="8">
        <f t="shared" si="21"/>
        <v>0.21484375</v>
      </c>
      <c r="H402" s="7">
        <v>0.88878682920194796</v>
      </c>
      <c r="I402" s="17">
        <v>0.99569582741360096</v>
      </c>
      <c r="J402" s="3">
        <v>0.37608484141627702</v>
      </c>
      <c r="K402" s="4">
        <v>0.99580556723355096</v>
      </c>
      <c r="L402" s="7">
        <v>2</v>
      </c>
      <c r="M402" s="1">
        <v>1024</v>
      </c>
      <c r="N402" s="1">
        <v>32768</v>
      </c>
      <c r="O402" s="1">
        <v>32</v>
      </c>
      <c r="P402" s="17">
        <v>1</v>
      </c>
      <c r="Q402" s="3">
        <v>0.44369870553100099</v>
      </c>
      <c r="R402" s="4">
        <v>0.99530505976421302</v>
      </c>
      <c r="S402" s="7">
        <f t="shared" si="19"/>
        <v>6.7613864114723921E-2</v>
      </c>
      <c r="T402" s="17">
        <f t="shared" si="20"/>
        <v>-2.8102782943795201E-4</v>
      </c>
      <c r="U402" s="8">
        <v>18209910</v>
      </c>
    </row>
    <row r="403" spans="1:21" x14ac:dyDescent="0.2">
      <c r="A403" s="29" t="s">
        <v>51</v>
      </c>
      <c r="B403" s="34" t="s">
        <v>1320</v>
      </c>
      <c r="C403" s="31" t="s">
        <v>3232</v>
      </c>
      <c r="D403" s="16">
        <v>1</v>
      </c>
      <c r="E403" s="8">
        <v>128</v>
      </c>
      <c r="F403" s="16">
        <v>124</v>
      </c>
      <c r="G403" s="8">
        <f t="shared" si="21"/>
        <v>3.125E-2</v>
      </c>
      <c r="H403" s="7">
        <v>0.98475342131075005</v>
      </c>
      <c r="I403" s="17">
        <v>0.75334449053561603</v>
      </c>
      <c r="J403" s="3">
        <v>0.37864978200622801</v>
      </c>
      <c r="K403" s="4">
        <v>0.80880239220611305</v>
      </c>
      <c r="L403" s="7">
        <v>1</v>
      </c>
      <c r="M403" s="1">
        <v>2048</v>
      </c>
      <c r="N403" s="1">
        <v>1024</v>
      </c>
      <c r="O403" s="1">
        <v>64</v>
      </c>
      <c r="P403" s="17">
        <v>1</v>
      </c>
      <c r="Q403" s="3">
        <v>0.48658580280469499</v>
      </c>
      <c r="R403" s="4">
        <v>0.81955306464452504</v>
      </c>
      <c r="S403" s="7">
        <f t="shared" si="19"/>
        <v>0.10793602079846698</v>
      </c>
      <c r="T403" s="17">
        <f t="shared" si="20"/>
        <v>-1.075067243841199E-2</v>
      </c>
      <c r="U403" s="8">
        <v>2937832</v>
      </c>
    </row>
    <row r="404" spans="1:21" x14ac:dyDescent="0.2">
      <c r="A404" s="29" t="s">
        <v>58</v>
      </c>
      <c r="B404" s="34" t="s">
        <v>1321</v>
      </c>
      <c r="C404" s="31" t="s">
        <v>3233</v>
      </c>
      <c r="D404" s="16">
        <v>0.75</v>
      </c>
      <c r="E404" s="8">
        <v>128</v>
      </c>
      <c r="F404" s="16">
        <v>48</v>
      </c>
      <c r="G404" s="8">
        <f t="shared" si="21"/>
        <v>0.625</v>
      </c>
      <c r="H404" s="7">
        <v>1</v>
      </c>
      <c r="I404" s="17">
        <v>0.94718220692493904</v>
      </c>
      <c r="J404" s="3">
        <v>0.91304891177716796</v>
      </c>
      <c r="K404" s="4">
        <v>0.97712205970660504</v>
      </c>
      <c r="L404" s="7">
        <v>2</v>
      </c>
      <c r="M404" s="1">
        <v>65536</v>
      </c>
      <c r="N404" s="1">
        <v>2048</v>
      </c>
      <c r="O404" s="1">
        <v>8</v>
      </c>
      <c r="P404" s="17">
        <v>1</v>
      </c>
      <c r="Q404" s="3">
        <v>0.95869407778086402</v>
      </c>
      <c r="R404" s="4">
        <v>0.969474657778164</v>
      </c>
      <c r="S404" s="7">
        <f t="shared" si="19"/>
        <v>4.5645166003696058E-2</v>
      </c>
      <c r="T404" s="17">
        <f t="shared" si="20"/>
        <v>7.6474019284410444E-3</v>
      </c>
      <c r="U404" s="8">
        <v>193351</v>
      </c>
    </row>
    <row r="405" spans="1:21" x14ac:dyDescent="0.2">
      <c r="A405" s="29" t="s">
        <v>34</v>
      </c>
      <c r="B405" s="34" t="s">
        <v>1322</v>
      </c>
      <c r="C405" s="31" t="s">
        <v>3234</v>
      </c>
      <c r="D405" s="16">
        <v>0.25</v>
      </c>
      <c r="E405" s="8">
        <v>16384</v>
      </c>
      <c r="F405" s="16">
        <v>2823</v>
      </c>
      <c r="G405" s="8">
        <f t="shared" si="21"/>
        <v>0.82769775390625</v>
      </c>
      <c r="H405" s="7">
        <v>0.47888927176191698</v>
      </c>
      <c r="I405" s="17">
        <v>1</v>
      </c>
      <c r="J405" s="3">
        <v>0.43067818218922699</v>
      </c>
      <c r="K405" s="4">
        <v>0.99999945307584204</v>
      </c>
      <c r="L405" s="7">
        <v>3</v>
      </c>
      <c r="M405" s="1">
        <v>8192</v>
      </c>
      <c r="N405" s="1">
        <v>2048</v>
      </c>
      <c r="O405" s="1">
        <v>32</v>
      </c>
      <c r="P405" s="17">
        <v>1</v>
      </c>
      <c r="Q405" s="3">
        <v>0.395531689504664</v>
      </c>
      <c r="R405" s="4">
        <v>1.00000007184211</v>
      </c>
      <c r="S405" s="7">
        <f t="shared" si="19"/>
        <v>-3.5146492684562991E-2</v>
      </c>
      <c r="T405" s="17">
        <f t="shared" si="20"/>
        <v>4.7508204792379161E-7</v>
      </c>
      <c r="U405" s="8">
        <v>2312197</v>
      </c>
    </row>
    <row r="406" spans="1:21" x14ac:dyDescent="0.2">
      <c r="A406" s="29" t="s">
        <v>22</v>
      </c>
      <c r="B406" s="34" t="s">
        <v>1323</v>
      </c>
      <c r="C406" s="31" t="s">
        <v>3235</v>
      </c>
      <c r="D406" s="16">
        <v>0.25</v>
      </c>
      <c r="E406" s="8">
        <v>1024</v>
      </c>
      <c r="F406" s="16">
        <v>530</v>
      </c>
      <c r="G406" s="8">
        <f t="shared" si="21"/>
        <v>0.482421875</v>
      </c>
      <c r="H406" s="7">
        <v>0.87288255714423901</v>
      </c>
      <c r="I406" s="17">
        <v>1.0000010545003299</v>
      </c>
      <c r="J406" s="3">
        <v>0.67162881215085801</v>
      </c>
      <c r="K406" s="4">
        <v>0.99994623433276097</v>
      </c>
      <c r="L406" s="7">
        <v>2</v>
      </c>
      <c r="M406" s="1">
        <v>4096</v>
      </c>
      <c r="N406" s="1">
        <v>2048</v>
      </c>
      <c r="O406" s="1">
        <v>64</v>
      </c>
      <c r="P406" s="17">
        <v>1</v>
      </c>
      <c r="Q406" s="3">
        <v>0.68446776024561595</v>
      </c>
      <c r="R406" s="4">
        <v>0.99994452295389902</v>
      </c>
      <c r="S406" s="7">
        <f t="shared" si="19"/>
        <v>1.283894809475794E-2</v>
      </c>
      <c r="T406" s="17">
        <f t="shared" si="20"/>
        <v>-1.7113788619571579E-6</v>
      </c>
      <c r="U406" s="8">
        <v>3537427</v>
      </c>
    </row>
    <row r="407" spans="1:21" x14ac:dyDescent="0.2">
      <c r="A407" s="29" t="s">
        <v>29</v>
      </c>
      <c r="B407" s="34" t="s">
        <v>1324</v>
      </c>
      <c r="C407" s="31" t="s">
        <v>3236</v>
      </c>
      <c r="D407" s="16">
        <v>0</v>
      </c>
      <c r="E407" s="8">
        <v>16384</v>
      </c>
      <c r="F407" s="16">
        <v>10828</v>
      </c>
      <c r="G407" s="8">
        <f t="shared" si="21"/>
        <v>0.339111328125</v>
      </c>
      <c r="H407" s="7">
        <v>0.64746532365795995</v>
      </c>
      <c r="I407" s="17">
        <v>1</v>
      </c>
      <c r="J407" s="3">
        <v>0.43677325438810599</v>
      </c>
      <c r="K407" s="4">
        <v>0.99999999519106997</v>
      </c>
      <c r="L407" s="7">
        <v>2</v>
      </c>
      <c r="M407" s="1">
        <v>16384</v>
      </c>
      <c r="N407" s="1">
        <v>1024</v>
      </c>
      <c r="O407" s="1">
        <v>8</v>
      </c>
      <c r="P407" s="17">
        <v>1</v>
      </c>
      <c r="Q407" s="3">
        <v>0.34463657472096598</v>
      </c>
      <c r="R407" s="4">
        <v>1.00000005134559</v>
      </c>
      <c r="S407" s="7">
        <f t="shared" si="19"/>
        <v>-9.2136679667140009E-2</v>
      </c>
      <c r="T407" s="17">
        <f t="shared" si="20"/>
        <v>-4.6536659970008998E-8</v>
      </c>
      <c r="U407" s="8">
        <v>2550817</v>
      </c>
    </row>
    <row r="408" spans="1:21" x14ac:dyDescent="0.2">
      <c r="A408" s="29" t="s">
        <v>22</v>
      </c>
      <c r="B408" s="34" t="s">
        <v>1325</v>
      </c>
      <c r="C408" s="31" t="s">
        <v>3237</v>
      </c>
      <c r="D408" s="16">
        <v>1</v>
      </c>
      <c r="E408" s="8">
        <v>2048</v>
      </c>
      <c r="F408" s="16">
        <v>939</v>
      </c>
      <c r="G408" s="8">
        <f t="shared" si="21"/>
        <v>0.54150390625</v>
      </c>
      <c r="H408" s="7">
        <v>0.80269835266383005</v>
      </c>
      <c r="I408" s="17">
        <v>1.0000000000253699</v>
      </c>
      <c r="J408" s="3">
        <v>0.64505755824663102</v>
      </c>
      <c r="K408" s="4">
        <v>0.98612231408961604</v>
      </c>
      <c r="L408" s="7">
        <v>3</v>
      </c>
      <c r="M408" s="1">
        <v>32768</v>
      </c>
      <c r="N408" s="1">
        <v>2048</v>
      </c>
      <c r="O408" s="1">
        <v>64</v>
      </c>
      <c r="P408" s="17">
        <v>1</v>
      </c>
      <c r="Q408" s="3">
        <v>0.63115244921193603</v>
      </c>
      <c r="R408" s="4">
        <v>0.99107175510767198</v>
      </c>
      <c r="S408" s="7">
        <f t="shared" si="19"/>
        <v>-1.3905109034694996E-2</v>
      </c>
      <c r="T408" s="17">
        <f t="shared" si="20"/>
        <v>4.9494410180559445E-3</v>
      </c>
      <c r="U408" s="8">
        <v>4350667</v>
      </c>
    </row>
    <row r="409" spans="1:21" x14ac:dyDescent="0.2">
      <c r="A409" s="29" t="s">
        <v>41</v>
      </c>
      <c r="B409" s="34" t="s">
        <v>1326</v>
      </c>
      <c r="C409" s="31" t="s">
        <v>3238</v>
      </c>
      <c r="D409" s="16">
        <v>0.75</v>
      </c>
      <c r="E409" s="8">
        <v>256</v>
      </c>
      <c r="F409" s="16">
        <v>1</v>
      </c>
      <c r="G409" s="8">
        <f t="shared" si="21"/>
        <v>0.99609375</v>
      </c>
      <c r="H409" s="7">
        <v>0.5</v>
      </c>
      <c r="I409" s="17">
        <v>1</v>
      </c>
      <c r="J409" s="3">
        <v>0.5</v>
      </c>
      <c r="K409" s="4">
        <v>1</v>
      </c>
      <c r="L409" s="7">
        <v>2</v>
      </c>
      <c r="M409" s="1">
        <v>4096</v>
      </c>
      <c r="N409" s="1">
        <v>8192</v>
      </c>
      <c r="O409" s="1">
        <v>64</v>
      </c>
      <c r="P409" s="17">
        <v>1</v>
      </c>
      <c r="Q409" s="3">
        <v>0.5</v>
      </c>
      <c r="R409" s="4">
        <v>1</v>
      </c>
      <c r="S409" s="7">
        <f t="shared" si="19"/>
        <v>0</v>
      </c>
      <c r="T409" s="17">
        <f t="shared" si="20"/>
        <v>0</v>
      </c>
      <c r="U409" s="8">
        <v>105749</v>
      </c>
    </row>
    <row r="410" spans="1:21" x14ac:dyDescent="0.2">
      <c r="A410" s="29" t="s">
        <v>20</v>
      </c>
      <c r="B410" s="34" t="s">
        <v>1327</v>
      </c>
      <c r="C410" s="31" t="s">
        <v>3239</v>
      </c>
      <c r="D410" s="16">
        <v>0.5</v>
      </c>
      <c r="E410" s="8">
        <v>4096</v>
      </c>
      <c r="F410" s="16">
        <v>1530</v>
      </c>
      <c r="G410" s="8">
        <f t="shared" si="21"/>
        <v>0.62646484375</v>
      </c>
      <c r="H410" s="7">
        <v>0.43189035798451902</v>
      </c>
      <c r="I410" s="17">
        <v>1</v>
      </c>
      <c r="J410" s="3">
        <v>0.343145424646005</v>
      </c>
      <c r="K410" s="4">
        <v>0.99973375177950596</v>
      </c>
      <c r="L410" s="7">
        <v>2</v>
      </c>
      <c r="M410" s="1">
        <v>4096</v>
      </c>
      <c r="N410" s="1">
        <v>4096</v>
      </c>
      <c r="O410" s="1">
        <v>32</v>
      </c>
      <c r="P410" s="17">
        <v>1</v>
      </c>
      <c r="Q410" s="3">
        <v>0.33921081869745701</v>
      </c>
      <c r="R410" s="4">
        <v>0.99841183526488897</v>
      </c>
      <c r="S410" s="7">
        <f t="shared" si="19"/>
        <v>-3.9346059485479978E-3</v>
      </c>
      <c r="T410" s="17">
        <f t="shared" si="20"/>
        <v>-1.3219165146169942E-3</v>
      </c>
      <c r="U410" s="8">
        <v>3002771</v>
      </c>
    </row>
    <row r="411" spans="1:21" x14ac:dyDescent="0.2">
      <c r="A411" s="29" t="s">
        <v>37</v>
      </c>
      <c r="B411" s="34" t="s">
        <v>1133</v>
      </c>
      <c r="C411" s="31" t="s">
        <v>3045</v>
      </c>
      <c r="D411" s="16">
        <v>0.75</v>
      </c>
      <c r="E411" s="8">
        <v>4096</v>
      </c>
      <c r="F411" s="16">
        <v>265</v>
      </c>
      <c r="G411" s="8">
        <f t="shared" si="21"/>
        <v>0.935302734375</v>
      </c>
      <c r="H411" s="7">
        <v>0.30519470319402098</v>
      </c>
      <c r="I411" s="17">
        <v>0.99999999830803299</v>
      </c>
      <c r="J411" s="3">
        <v>0.27664702114650402</v>
      </c>
      <c r="K411" s="4">
        <v>0.98947441264626601</v>
      </c>
      <c r="L411" s="7">
        <v>1</v>
      </c>
      <c r="M411" s="1">
        <v>2048</v>
      </c>
      <c r="N411" s="1">
        <v>8192</v>
      </c>
      <c r="O411" s="1">
        <v>8</v>
      </c>
      <c r="P411" s="17">
        <v>1</v>
      </c>
      <c r="Q411" s="3">
        <v>0.32401000701216098</v>
      </c>
      <c r="R411" s="4">
        <v>0.97648906472243702</v>
      </c>
      <c r="S411" s="7">
        <f t="shared" si="19"/>
        <v>9.7323782293769479E-3</v>
      </c>
      <c r="T411" s="17">
        <f t="shared" si="20"/>
        <v>-1.2985347923828994E-2</v>
      </c>
      <c r="U411" s="8">
        <v>327085</v>
      </c>
    </row>
    <row r="412" spans="1:21" x14ac:dyDescent="0.2">
      <c r="A412" s="29" t="s">
        <v>33</v>
      </c>
      <c r="B412" s="34" t="s">
        <v>1328</v>
      </c>
      <c r="C412" s="31" t="s">
        <v>3240</v>
      </c>
      <c r="D412" s="16">
        <v>0.75</v>
      </c>
      <c r="E412" s="8">
        <v>4096</v>
      </c>
      <c r="F412" s="16">
        <v>3063</v>
      </c>
      <c r="G412" s="8">
        <f t="shared" si="21"/>
        <v>0.252197265625</v>
      </c>
      <c r="H412" s="7">
        <v>0.79735279352313904</v>
      </c>
      <c r="I412" s="17">
        <v>1</v>
      </c>
      <c r="J412" s="3">
        <v>0.46676887107523202</v>
      </c>
      <c r="K412" s="4">
        <v>0.99864214150700803</v>
      </c>
      <c r="L412" s="7">
        <v>2</v>
      </c>
      <c r="M412" s="1">
        <v>4096</v>
      </c>
      <c r="N412" s="1">
        <v>32768</v>
      </c>
      <c r="O412" s="1">
        <v>16</v>
      </c>
      <c r="P412" s="17">
        <v>1</v>
      </c>
      <c r="Q412" s="3">
        <v>0.50883113789812395</v>
      </c>
      <c r="R412" s="4">
        <v>0.99885186251165303</v>
      </c>
      <c r="S412" s="7">
        <f t="shared" si="19"/>
        <v>4.2062266822891936E-2</v>
      </c>
      <c r="T412" s="17">
        <f t="shared" si="20"/>
        <v>2.0972100464500265E-4</v>
      </c>
      <c r="U412" s="8">
        <v>201415360</v>
      </c>
    </row>
    <row r="413" spans="1:21" x14ac:dyDescent="0.2">
      <c r="A413" s="29" t="s">
        <v>53</v>
      </c>
      <c r="B413" s="34" t="s">
        <v>1329</v>
      </c>
      <c r="C413" s="31" t="s">
        <v>3241</v>
      </c>
      <c r="D413" s="16">
        <v>0.75</v>
      </c>
      <c r="E413" s="8">
        <v>256</v>
      </c>
      <c r="F413" s="16">
        <v>212</v>
      </c>
      <c r="G413" s="8">
        <f t="shared" si="21"/>
        <v>0.171875</v>
      </c>
      <c r="H413" s="7">
        <v>0.94911264367834802</v>
      </c>
      <c r="I413" s="17">
        <v>0.91631661070272896</v>
      </c>
      <c r="J413" s="3">
        <v>0.62406336254912997</v>
      </c>
      <c r="K413" s="4">
        <v>0.94076997998358702</v>
      </c>
      <c r="L413" s="7">
        <v>1</v>
      </c>
      <c r="M413" s="1">
        <v>1024</v>
      </c>
      <c r="N413" s="1">
        <v>65536</v>
      </c>
      <c r="O413" s="1">
        <v>32</v>
      </c>
      <c r="P413" s="17">
        <v>1</v>
      </c>
      <c r="Q413" s="3">
        <v>0.80382787120025301</v>
      </c>
      <c r="R413" s="4">
        <v>0.90859927505842597</v>
      </c>
      <c r="S413" s="7">
        <f t="shared" si="19"/>
        <v>0.17976450865112303</v>
      </c>
      <c r="T413" s="17">
        <f t="shared" si="20"/>
        <v>1.673603363655507E-2</v>
      </c>
      <c r="U413" s="8">
        <v>16607933</v>
      </c>
    </row>
    <row r="414" spans="1:21" x14ac:dyDescent="0.2">
      <c r="A414" s="29" t="s">
        <v>48</v>
      </c>
      <c r="B414" s="34" t="s">
        <v>1330</v>
      </c>
      <c r="C414" s="31" t="s">
        <v>3242</v>
      </c>
      <c r="D414" s="16">
        <v>0</v>
      </c>
      <c r="E414" s="8">
        <v>8192</v>
      </c>
      <c r="F414" s="16">
        <v>1590</v>
      </c>
      <c r="G414" s="8">
        <f t="shared" si="21"/>
        <v>0.805908203125</v>
      </c>
      <c r="H414" s="7">
        <v>0.49973764977603902</v>
      </c>
      <c r="I414" s="17">
        <v>1</v>
      </c>
      <c r="J414" s="3">
        <v>0.46429324774805403</v>
      </c>
      <c r="K414" s="4">
        <v>0.99999987194347195</v>
      </c>
      <c r="L414" s="7">
        <v>1</v>
      </c>
      <c r="M414" s="1">
        <v>2048</v>
      </c>
      <c r="N414" s="1">
        <v>65536</v>
      </c>
      <c r="O414" s="1">
        <v>8</v>
      </c>
      <c r="P414" s="17">
        <v>1</v>
      </c>
      <c r="Q414" s="3">
        <v>0.47775773752374201</v>
      </c>
      <c r="R414" s="4">
        <v>0.99999986808320596</v>
      </c>
      <c r="S414" s="7">
        <f t="shared" si="19"/>
        <v>1.3464489775687982E-2</v>
      </c>
      <c r="T414" s="17">
        <f t="shared" si="20"/>
        <v>-3.8602659957476249E-9</v>
      </c>
      <c r="U414" s="8">
        <v>1731227</v>
      </c>
    </row>
    <row r="415" spans="1:21" x14ac:dyDescent="0.2">
      <c r="A415" s="29" t="s">
        <v>28</v>
      </c>
      <c r="B415" s="34" t="s">
        <v>1206</v>
      </c>
      <c r="C415" s="31" t="s">
        <v>3118</v>
      </c>
      <c r="D415" s="16">
        <v>1</v>
      </c>
      <c r="E415" s="8">
        <v>512</v>
      </c>
      <c r="F415" s="16">
        <v>45</v>
      </c>
      <c r="G415" s="8">
        <f t="shared" si="21"/>
        <v>0.912109375</v>
      </c>
      <c r="H415" s="7">
        <v>0.57690352671377798</v>
      </c>
      <c r="I415" s="17">
        <v>1.0021665233005399</v>
      </c>
      <c r="J415" s="3">
        <v>0.56645072913010897</v>
      </c>
      <c r="K415" s="4">
        <v>0.97277342147010804</v>
      </c>
      <c r="L415" s="7">
        <v>1</v>
      </c>
      <c r="M415" s="1">
        <v>2048</v>
      </c>
      <c r="N415" s="1">
        <v>65536</v>
      </c>
      <c r="O415" s="1">
        <v>32</v>
      </c>
      <c r="P415" s="17">
        <v>1</v>
      </c>
      <c r="Q415" s="3">
        <v>0.79823945984331701</v>
      </c>
      <c r="R415" s="4">
        <v>0.80798933884067703</v>
      </c>
      <c r="S415" s="7">
        <f t="shared" si="19"/>
        <v>-0.21088313554587002</v>
      </c>
      <c r="T415" s="17">
        <f t="shared" si="20"/>
        <v>-0.16478408262943101</v>
      </c>
      <c r="U415" s="8">
        <v>1194663</v>
      </c>
    </row>
    <row r="416" spans="1:21" x14ac:dyDescent="0.2">
      <c r="A416" s="29" t="s">
        <v>30</v>
      </c>
      <c r="B416" s="34" t="s">
        <v>1331</v>
      </c>
      <c r="C416" s="31" t="s">
        <v>3243</v>
      </c>
      <c r="D416" s="16">
        <v>0.5</v>
      </c>
      <c r="E416" s="8">
        <v>4096</v>
      </c>
      <c r="F416" s="16">
        <v>54</v>
      </c>
      <c r="G416" s="8">
        <f t="shared" si="21"/>
        <v>0.98681640625</v>
      </c>
      <c r="H416" s="7">
        <v>0.31890504338405501</v>
      </c>
      <c r="I416" s="17">
        <v>0.999999999999997</v>
      </c>
      <c r="J416" s="3">
        <v>0.33390226707640902</v>
      </c>
      <c r="K416" s="4">
        <v>0.97792527895760795</v>
      </c>
      <c r="L416" s="7">
        <v>2</v>
      </c>
      <c r="M416" s="1">
        <v>4096</v>
      </c>
      <c r="N416" s="1">
        <v>8192</v>
      </c>
      <c r="O416" s="1">
        <v>32</v>
      </c>
      <c r="P416" s="17">
        <v>1</v>
      </c>
      <c r="Q416" s="3">
        <v>0.33679041306662</v>
      </c>
      <c r="R416" s="4">
        <v>0.98152354587916901</v>
      </c>
      <c r="S416" s="7">
        <f t="shared" si="19"/>
        <v>-2.8881459902109774E-3</v>
      </c>
      <c r="T416" s="17">
        <f t="shared" si="20"/>
        <v>3.5982669215610663E-3</v>
      </c>
      <c r="U416" s="8">
        <v>1067849</v>
      </c>
    </row>
    <row r="417" spans="1:21" x14ac:dyDescent="0.2">
      <c r="A417" s="29" t="s">
        <v>8</v>
      </c>
      <c r="B417" s="34" t="s">
        <v>1332</v>
      </c>
      <c r="C417" s="31" t="s">
        <v>3244</v>
      </c>
      <c r="D417" s="16">
        <v>0.5</v>
      </c>
      <c r="E417" s="8">
        <v>512</v>
      </c>
      <c r="F417" s="16">
        <v>243</v>
      </c>
      <c r="G417" s="8">
        <f t="shared" si="21"/>
        <v>0.525390625</v>
      </c>
      <c r="H417" s="7">
        <v>0.75552865391577895</v>
      </c>
      <c r="I417" s="17">
        <v>0.99999832132820798</v>
      </c>
      <c r="J417" s="3">
        <v>0.57293769099456704</v>
      </c>
      <c r="K417" s="4">
        <v>1.0000612877130399</v>
      </c>
      <c r="L417" s="7">
        <v>1</v>
      </c>
      <c r="M417" s="1">
        <v>1024</v>
      </c>
      <c r="N417" s="1">
        <v>1024</v>
      </c>
      <c r="O417" s="1">
        <v>64</v>
      </c>
      <c r="P417" s="17">
        <v>1</v>
      </c>
      <c r="Q417" s="3">
        <v>0.58547164580792399</v>
      </c>
      <c r="R417" s="4">
        <v>0.99999705869354805</v>
      </c>
      <c r="S417" s="7">
        <f t="shared" si="19"/>
        <v>1.2533954813356951E-2</v>
      </c>
      <c r="T417" s="17">
        <f t="shared" si="20"/>
        <v>6.1703750172004135E-5</v>
      </c>
      <c r="U417" s="8">
        <v>2651643</v>
      </c>
    </row>
    <row r="418" spans="1:21" x14ac:dyDescent="0.2">
      <c r="A418" s="29" t="s">
        <v>23</v>
      </c>
      <c r="B418" s="34" t="s">
        <v>1333</v>
      </c>
      <c r="C418" s="31" t="s">
        <v>3245</v>
      </c>
      <c r="D418" s="16">
        <v>0.5</v>
      </c>
      <c r="E418" s="8">
        <v>256</v>
      </c>
      <c r="F418" s="16">
        <v>202</v>
      </c>
      <c r="G418" s="8">
        <f t="shared" si="21"/>
        <v>0.2109375</v>
      </c>
      <c r="H418" s="7">
        <v>0.95977896872326296</v>
      </c>
      <c r="I418" s="17">
        <v>0.85180657117054903</v>
      </c>
      <c r="J418" s="3">
        <v>0.39758690910293698</v>
      </c>
      <c r="K418" s="4">
        <v>0.91911726638295699</v>
      </c>
      <c r="L418" s="7">
        <v>2</v>
      </c>
      <c r="M418" s="1">
        <v>16384</v>
      </c>
      <c r="N418" s="1">
        <v>4096</v>
      </c>
      <c r="O418" s="1">
        <v>64</v>
      </c>
      <c r="P418" s="17">
        <v>1</v>
      </c>
      <c r="Q418" s="3">
        <v>0.44818109031916198</v>
      </c>
      <c r="R418" s="4">
        <v>0.92428810006670903</v>
      </c>
      <c r="S418" s="7">
        <f t="shared" si="19"/>
        <v>5.0594181216225054E-2</v>
      </c>
      <c r="T418" s="17">
        <f t="shared" si="20"/>
        <v>-5.1708336837520408E-3</v>
      </c>
      <c r="U418" s="8">
        <v>3662789</v>
      </c>
    </row>
    <row r="419" spans="1:21" x14ac:dyDescent="0.2">
      <c r="A419" s="29" t="s">
        <v>43</v>
      </c>
      <c r="B419" s="34" t="s">
        <v>1334</v>
      </c>
      <c r="C419" s="31" t="s">
        <v>3246</v>
      </c>
      <c r="D419" s="16">
        <v>0</v>
      </c>
      <c r="E419" s="8">
        <v>1024</v>
      </c>
      <c r="F419" s="16">
        <v>513</v>
      </c>
      <c r="G419" s="8">
        <f t="shared" si="21"/>
        <v>0.4990234375</v>
      </c>
      <c r="H419" s="7">
        <v>0.75423314855934598</v>
      </c>
      <c r="I419" s="17">
        <v>1</v>
      </c>
      <c r="J419" s="3">
        <v>0.46864542390034702</v>
      </c>
      <c r="K419" s="4">
        <v>0.999935507110147</v>
      </c>
      <c r="L419" s="7">
        <v>1</v>
      </c>
      <c r="M419" s="1">
        <v>16384</v>
      </c>
      <c r="N419" s="1">
        <v>65536</v>
      </c>
      <c r="O419" s="1">
        <v>64</v>
      </c>
      <c r="P419" s="17">
        <v>1</v>
      </c>
      <c r="Q419" s="3">
        <v>0.54901570022820401</v>
      </c>
      <c r="R419" s="4">
        <v>1.00000020025937</v>
      </c>
      <c r="S419" s="7">
        <f t="shared" si="19"/>
        <v>8.0370276327856982E-2</v>
      </c>
      <c r="T419" s="17">
        <f t="shared" si="20"/>
        <v>6.4292630483020474E-5</v>
      </c>
      <c r="U419" s="8">
        <v>71098126</v>
      </c>
    </row>
    <row r="420" spans="1:21" x14ac:dyDescent="0.2">
      <c r="A420" s="29" t="s">
        <v>45</v>
      </c>
      <c r="B420" s="34" t="s">
        <v>1335</v>
      </c>
      <c r="C420" s="31" t="s">
        <v>3247</v>
      </c>
      <c r="D420" s="16">
        <v>0.75</v>
      </c>
      <c r="E420" s="8">
        <v>128</v>
      </c>
      <c r="F420" s="16">
        <v>112</v>
      </c>
      <c r="G420" s="8">
        <f t="shared" si="21"/>
        <v>0.125</v>
      </c>
      <c r="H420" s="7">
        <v>0.85431061075835102</v>
      </c>
      <c r="I420" s="17">
        <v>0.57771552232812895</v>
      </c>
      <c r="J420" s="3">
        <v>0.509779000240143</v>
      </c>
      <c r="K420" s="4">
        <v>0.81964694226325496</v>
      </c>
      <c r="L420" s="7">
        <v>3</v>
      </c>
      <c r="M420" s="1">
        <v>16384</v>
      </c>
      <c r="N420" s="1">
        <v>65536</v>
      </c>
      <c r="O420" s="1">
        <v>64</v>
      </c>
      <c r="P420" s="17">
        <v>1</v>
      </c>
      <c r="Q420" s="3">
        <v>0.53801804892607397</v>
      </c>
      <c r="R420" s="4">
        <v>0.82016249976727795</v>
      </c>
      <c r="S420" s="7">
        <f t="shared" si="19"/>
        <v>2.8239048685930968E-2</v>
      </c>
      <c r="T420" s="17">
        <f t="shared" si="20"/>
        <v>-5.1555750402298983E-4</v>
      </c>
      <c r="U420" s="8">
        <v>2593639</v>
      </c>
    </row>
    <row r="421" spans="1:21" x14ac:dyDescent="0.2">
      <c r="A421" s="29" t="s">
        <v>3</v>
      </c>
      <c r="B421" s="34" t="s">
        <v>1336</v>
      </c>
      <c r="C421" s="31" t="s">
        <v>3248</v>
      </c>
      <c r="D421" s="16">
        <v>0.75</v>
      </c>
      <c r="E421" s="8">
        <v>1024</v>
      </c>
      <c r="F421" s="16">
        <v>751</v>
      </c>
      <c r="G421" s="8">
        <f t="shared" si="21"/>
        <v>0.2666015625</v>
      </c>
      <c r="H421" s="7">
        <v>0.86620857132746398</v>
      </c>
      <c r="I421" s="17">
        <v>0.99999999679069496</v>
      </c>
      <c r="J421" s="3">
        <v>0.59377675496675497</v>
      </c>
      <c r="K421" s="4">
        <v>0.99507437213208805</v>
      </c>
      <c r="L421" s="7">
        <v>3</v>
      </c>
      <c r="M421" s="1">
        <v>2048</v>
      </c>
      <c r="N421" s="1">
        <v>8192</v>
      </c>
      <c r="O421" s="1">
        <v>64</v>
      </c>
      <c r="P421" s="17">
        <v>1</v>
      </c>
      <c r="Q421" s="3">
        <v>0.60428202443994405</v>
      </c>
      <c r="R421" s="4">
        <v>0.99541138311222899</v>
      </c>
      <c r="S421" s="7">
        <f t="shared" si="19"/>
        <v>1.0505269473189083E-2</v>
      </c>
      <c r="T421" s="17">
        <f t="shared" si="20"/>
        <v>3.3701098014093933E-4</v>
      </c>
      <c r="U421" s="8">
        <v>6375112</v>
      </c>
    </row>
    <row r="422" spans="1:21" x14ac:dyDescent="0.2">
      <c r="A422" s="29" t="s">
        <v>32</v>
      </c>
      <c r="B422" s="34" t="s">
        <v>1337</v>
      </c>
      <c r="C422" s="31" t="s">
        <v>3249</v>
      </c>
      <c r="D422" s="16">
        <v>0.75</v>
      </c>
      <c r="E422" s="8">
        <v>512</v>
      </c>
      <c r="F422" s="16">
        <v>2</v>
      </c>
      <c r="G422" s="8">
        <f t="shared" si="21"/>
        <v>0.99609375</v>
      </c>
      <c r="H422" s="7">
        <v>0.35015656332839601</v>
      </c>
      <c r="I422" s="17">
        <v>1</v>
      </c>
      <c r="J422" s="3">
        <v>0.35015656295283298</v>
      </c>
      <c r="K422" s="4">
        <v>0.91700404320466899</v>
      </c>
      <c r="L422" s="7">
        <v>2</v>
      </c>
      <c r="M422" s="1">
        <v>4096</v>
      </c>
      <c r="N422" s="1">
        <v>32768</v>
      </c>
      <c r="O422" s="1">
        <v>8</v>
      </c>
      <c r="P422" s="17">
        <v>1</v>
      </c>
      <c r="Q422" s="3">
        <v>0.35015656328280498</v>
      </c>
      <c r="R422" s="4">
        <v>0.84089600915888196</v>
      </c>
      <c r="S422" s="7">
        <f t="shared" si="19"/>
        <v>3.2997199417295064E-10</v>
      </c>
      <c r="T422" s="17">
        <f t="shared" si="20"/>
        <v>-7.6108034045787032E-2</v>
      </c>
      <c r="U422" s="8">
        <v>37544</v>
      </c>
    </row>
    <row r="423" spans="1:21" x14ac:dyDescent="0.2">
      <c r="A423" s="29" t="s">
        <v>48</v>
      </c>
      <c r="B423" s="34" t="s">
        <v>1338</v>
      </c>
      <c r="C423" s="31" t="s">
        <v>3250</v>
      </c>
      <c r="D423" s="16">
        <v>0.25</v>
      </c>
      <c r="E423" s="8">
        <v>128</v>
      </c>
      <c r="F423" s="16">
        <v>84</v>
      </c>
      <c r="G423" s="8">
        <f t="shared" si="21"/>
        <v>0.34375</v>
      </c>
      <c r="H423" s="7">
        <v>0.97639498751916498</v>
      </c>
      <c r="I423" s="17">
        <v>0.77853271860212903</v>
      </c>
      <c r="J423" s="3">
        <v>0.85039146406952704</v>
      </c>
      <c r="K423" s="4">
        <v>0.88851820993141295</v>
      </c>
      <c r="L423" s="7">
        <v>2</v>
      </c>
      <c r="M423" s="1">
        <v>65536</v>
      </c>
      <c r="N423" s="1">
        <v>1024</v>
      </c>
      <c r="O423" s="1">
        <v>64</v>
      </c>
      <c r="P423" s="17">
        <v>1</v>
      </c>
      <c r="Q423" s="3">
        <v>0.89098206832563898</v>
      </c>
      <c r="R423" s="4">
        <v>0.86231090820991096</v>
      </c>
      <c r="S423" s="7">
        <f t="shared" si="19"/>
        <v>4.059060425611194E-2</v>
      </c>
      <c r="T423" s="17">
        <f t="shared" si="20"/>
        <v>2.6207301721501985E-2</v>
      </c>
      <c r="U423" s="8">
        <v>2278471</v>
      </c>
    </row>
    <row r="424" spans="1:21" x14ac:dyDescent="0.2">
      <c r="A424" s="29" t="s">
        <v>5</v>
      </c>
      <c r="B424" s="34" t="s">
        <v>1339</v>
      </c>
      <c r="C424" s="31" t="s">
        <v>3251</v>
      </c>
      <c r="D424" s="16">
        <v>0.75</v>
      </c>
      <c r="E424" s="8">
        <v>512</v>
      </c>
      <c r="F424" s="16">
        <v>268</v>
      </c>
      <c r="G424" s="8">
        <f t="shared" si="21"/>
        <v>0.4765625</v>
      </c>
      <c r="H424" s="7">
        <v>0.97446665900181095</v>
      </c>
      <c r="I424" s="17">
        <v>0.999999999999996</v>
      </c>
      <c r="J424" s="3">
        <v>0.76383399213241299</v>
      </c>
      <c r="K424" s="4">
        <v>1.0000005768931901</v>
      </c>
      <c r="L424" s="7">
        <v>1</v>
      </c>
      <c r="M424" s="1">
        <v>4096</v>
      </c>
      <c r="N424" s="1">
        <v>16384</v>
      </c>
      <c r="O424" s="1">
        <v>16</v>
      </c>
      <c r="P424" s="17">
        <v>1</v>
      </c>
      <c r="Q424" s="3">
        <v>0.87353390672291797</v>
      </c>
      <c r="R424" s="4">
        <v>0.99999998701541204</v>
      </c>
      <c r="S424" s="7">
        <f t="shared" si="19"/>
        <v>0.10969991459050499</v>
      </c>
      <c r="T424" s="17">
        <f t="shared" si="20"/>
        <v>5.6390861014055105E-7</v>
      </c>
      <c r="U424" s="8">
        <v>1726012</v>
      </c>
    </row>
    <row r="425" spans="1:21" x14ac:dyDescent="0.2">
      <c r="A425" s="29" t="s">
        <v>56</v>
      </c>
      <c r="B425" s="34" t="s">
        <v>1340</v>
      </c>
      <c r="C425" s="31" t="s">
        <v>3252</v>
      </c>
      <c r="D425" s="16">
        <v>0.5</v>
      </c>
      <c r="E425" s="8">
        <v>256</v>
      </c>
      <c r="F425" s="16">
        <v>2</v>
      </c>
      <c r="G425" s="8">
        <f t="shared" si="21"/>
        <v>0.9921875</v>
      </c>
      <c r="H425" s="7">
        <v>0.58121154509846196</v>
      </c>
      <c r="I425" s="17">
        <v>1</v>
      </c>
      <c r="J425" s="3">
        <v>0.58121154509844597</v>
      </c>
      <c r="K425" s="4">
        <v>0.999999999999996</v>
      </c>
      <c r="L425" s="7">
        <v>2</v>
      </c>
      <c r="M425" s="1">
        <v>65536</v>
      </c>
      <c r="N425" s="1">
        <v>8192</v>
      </c>
      <c r="O425" s="1">
        <v>64</v>
      </c>
      <c r="P425" s="17">
        <v>1</v>
      </c>
      <c r="Q425" s="3">
        <v>0.58121154509841899</v>
      </c>
      <c r="R425" s="4">
        <v>1</v>
      </c>
      <c r="S425" s="7">
        <f t="shared" si="19"/>
        <v>-2.6978419498391304E-14</v>
      </c>
      <c r="T425" s="17">
        <f t="shared" si="20"/>
        <v>3.9968028886505635E-15</v>
      </c>
      <c r="U425" s="8">
        <v>247140</v>
      </c>
    </row>
    <row r="426" spans="1:21" x14ac:dyDescent="0.2">
      <c r="A426" s="29" t="s">
        <v>33</v>
      </c>
      <c r="B426" s="34" t="s">
        <v>1341</v>
      </c>
      <c r="C426" s="31" t="s">
        <v>3253</v>
      </c>
      <c r="D426" s="16">
        <v>0.75</v>
      </c>
      <c r="E426" s="8">
        <v>128</v>
      </c>
      <c r="F426" s="16">
        <v>118</v>
      </c>
      <c r="G426" s="8">
        <f t="shared" si="21"/>
        <v>7.8125E-2</v>
      </c>
      <c r="H426" s="7">
        <v>0.95762420481201405</v>
      </c>
      <c r="I426" s="17">
        <v>0.63713337835512596</v>
      </c>
      <c r="J426" s="3">
        <v>0.39666481467596798</v>
      </c>
      <c r="K426" s="4">
        <v>0.70317953922474996</v>
      </c>
      <c r="L426" s="7">
        <v>3</v>
      </c>
      <c r="M426" s="1">
        <v>2048</v>
      </c>
      <c r="N426" s="1">
        <v>16384</v>
      </c>
      <c r="O426" s="1">
        <v>16</v>
      </c>
      <c r="P426" s="17">
        <v>1</v>
      </c>
      <c r="Q426" s="3">
        <v>0.43313869460939602</v>
      </c>
      <c r="R426" s="4">
        <v>0.71421872192773395</v>
      </c>
      <c r="S426" s="7">
        <f t="shared" si="19"/>
        <v>3.6473879933428099E-2</v>
      </c>
      <c r="T426" s="17">
        <f t="shared" si="20"/>
        <v>-1.1039182702983985E-2</v>
      </c>
      <c r="U426" s="8">
        <v>691434</v>
      </c>
    </row>
    <row r="427" spans="1:21" x14ac:dyDescent="0.2">
      <c r="A427" s="29" t="s">
        <v>40</v>
      </c>
      <c r="B427" s="34" t="s">
        <v>1260</v>
      </c>
      <c r="C427" s="31" t="s">
        <v>3172</v>
      </c>
      <c r="D427" s="16">
        <v>0</v>
      </c>
      <c r="E427" s="8">
        <v>8192</v>
      </c>
      <c r="F427" s="16">
        <v>3238</v>
      </c>
      <c r="G427" s="8">
        <f t="shared" si="21"/>
        <v>0.604736328125</v>
      </c>
      <c r="H427" s="7">
        <v>0.367449262484633</v>
      </c>
      <c r="I427" s="17">
        <v>1</v>
      </c>
      <c r="J427" s="3">
        <v>0.26216091907206401</v>
      </c>
      <c r="K427" s="4">
        <v>1.0001541687936799</v>
      </c>
      <c r="L427" s="7">
        <v>2</v>
      </c>
      <c r="M427" s="1">
        <v>1024</v>
      </c>
      <c r="N427" s="1">
        <v>4096</v>
      </c>
      <c r="O427" s="1">
        <v>32</v>
      </c>
      <c r="P427" s="17">
        <v>1</v>
      </c>
      <c r="Q427" s="3">
        <v>0.25438616140341003</v>
      </c>
      <c r="R427" s="4">
        <v>0.99996315488360599</v>
      </c>
      <c r="S427" s="7">
        <f t="shared" si="19"/>
        <v>-7.7747576686539865E-3</v>
      </c>
      <c r="T427" s="17">
        <f t="shared" si="20"/>
        <v>1.1732367728589654E-4</v>
      </c>
      <c r="U427" s="8">
        <v>16420210</v>
      </c>
    </row>
    <row r="428" spans="1:21" x14ac:dyDescent="0.2">
      <c r="A428" s="29" t="s">
        <v>1</v>
      </c>
      <c r="B428" s="34" t="s">
        <v>1052</v>
      </c>
      <c r="C428" s="31" t="s">
        <v>2964</v>
      </c>
      <c r="D428" s="16">
        <v>0.5</v>
      </c>
      <c r="E428" s="8">
        <v>16384</v>
      </c>
      <c r="F428" s="16">
        <v>1020</v>
      </c>
      <c r="G428" s="8">
        <f t="shared" si="21"/>
        <v>0.937744140625</v>
      </c>
      <c r="H428" s="7">
        <v>0.31444626321824398</v>
      </c>
      <c r="I428" s="17">
        <v>1</v>
      </c>
      <c r="J428" s="3">
        <v>0.33774220126084298</v>
      </c>
      <c r="K428" s="4">
        <v>0.998351525094614</v>
      </c>
      <c r="L428" s="7">
        <v>1</v>
      </c>
      <c r="M428" s="1">
        <v>1024</v>
      </c>
      <c r="N428" s="1">
        <v>2048</v>
      </c>
      <c r="O428" s="1">
        <v>32</v>
      </c>
      <c r="P428" s="17">
        <v>1</v>
      </c>
      <c r="Q428" s="3">
        <v>0.31663865399549301</v>
      </c>
      <c r="R428" s="4">
        <v>0.99988439307746901</v>
      </c>
      <c r="S428" s="7">
        <f t="shared" si="19"/>
        <v>2.1103547265349965E-2</v>
      </c>
      <c r="T428" s="17">
        <f t="shared" si="20"/>
        <v>1.5328679828550129E-3</v>
      </c>
      <c r="U428" s="8">
        <v>1465141</v>
      </c>
    </row>
    <row r="429" spans="1:21" x14ac:dyDescent="0.2">
      <c r="A429" s="29" t="s">
        <v>10</v>
      </c>
      <c r="B429" s="34" t="s">
        <v>1342</v>
      </c>
      <c r="C429" s="31" t="s">
        <v>3254</v>
      </c>
      <c r="D429" s="16">
        <v>0.75</v>
      </c>
      <c r="E429" s="8">
        <v>16384</v>
      </c>
      <c r="F429" s="16">
        <v>4707</v>
      </c>
      <c r="G429" s="8">
        <f t="shared" si="21"/>
        <v>0.71270751953125</v>
      </c>
      <c r="H429" s="7">
        <v>0.24371040253742801</v>
      </c>
      <c r="I429" s="17">
        <v>1</v>
      </c>
      <c r="J429" s="3">
        <v>0.22008408026999801</v>
      </c>
      <c r="K429" s="4">
        <v>0.995450784967296</v>
      </c>
      <c r="L429" s="7">
        <v>1</v>
      </c>
      <c r="M429" s="1">
        <v>8192</v>
      </c>
      <c r="N429" s="1">
        <v>4096</v>
      </c>
      <c r="O429" s="1">
        <v>8</v>
      </c>
      <c r="P429" s="17">
        <v>1</v>
      </c>
      <c r="Q429" s="3">
        <v>0.20964163888124099</v>
      </c>
      <c r="R429" s="4">
        <v>0.99755556348313001</v>
      </c>
      <c r="S429" s="7">
        <f t="shared" si="19"/>
        <v>-1.0442441388757023E-2</v>
      </c>
      <c r="T429" s="17">
        <f t="shared" si="20"/>
        <v>2.104778515834016E-3</v>
      </c>
      <c r="U429" s="8">
        <v>3058032</v>
      </c>
    </row>
    <row r="430" spans="1:21" x14ac:dyDescent="0.2">
      <c r="A430" s="29" t="s">
        <v>25</v>
      </c>
      <c r="B430" s="34" t="s">
        <v>1343</v>
      </c>
      <c r="C430" s="31" t="s">
        <v>3255</v>
      </c>
      <c r="D430" s="16">
        <v>1</v>
      </c>
      <c r="E430" s="8">
        <v>8192</v>
      </c>
      <c r="F430" s="16">
        <v>4</v>
      </c>
      <c r="G430" s="8">
        <f t="shared" si="21"/>
        <v>0.99951171875</v>
      </c>
      <c r="H430" s="7">
        <v>0.33333333333333298</v>
      </c>
      <c r="I430" s="17">
        <v>1</v>
      </c>
      <c r="J430" s="3">
        <v>0.47140452079103101</v>
      </c>
      <c r="K430" s="4">
        <v>0.999999999999999</v>
      </c>
      <c r="L430" s="7">
        <v>3</v>
      </c>
      <c r="M430" s="1">
        <v>8192</v>
      </c>
      <c r="N430" s="1">
        <v>4096</v>
      </c>
      <c r="O430" s="1">
        <v>32</v>
      </c>
      <c r="P430" s="17">
        <v>1</v>
      </c>
      <c r="Q430" s="3">
        <v>0.47140452079103101</v>
      </c>
      <c r="R430" s="4">
        <v>1</v>
      </c>
      <c r="S430" s="7">
        <f t="shared" si="19"/>
        <v>0</v>
      </c>
      <c r="T430" s="17">
        <f t="shared" si="20"/>
        <v>9.9920072216264089E-16</v>
      </c>
      <c r="U430" s="8">
        <v>629580</v>
      </c>
    </row>
    <row r="431" spans="1:21" x14ac:dyDescent="0.2">
      <c r="A431" s="29" t="s">
        <v>15</v>
      </c>
      <c r="B431" s="34" t="s">
        <v>1344</v>
      </c>
      <c r="C431" s="31" t="s">
        <v>3256</v>
      </c>
      <c r="D431" s="16">
        <v>0.25</v>
      </c>
      <c r="E431" s="8">
        <v>4096</v>
      </c>
      <c r="F431" s="16">
        <v>4</v>
      </c>
      <c r="G431" s="8">
        <f t="shared" si="21"/>
        <v>0.9990234375</v>
      </c>
      <c r="H431" s="7">
        <v>0.36602540378443799</v>
      </c>
      <c r="I431" s="17">
        <v>1</v>
      </c>
      <c r="J431" s="3">
        <v>0.51763809020504203</v>
      </c>
      <c r="K431" s="4">
        <v>0.999999999999998</v>
      </c>
      <c r="L431" s="7">
        <v>1</v>
      </c>
      <c r="M431" s="1">
        <v>4096</v>
      </c>
      <c r="N431" s="1">
        <v>32768</v>
      </c>
      <c r="O431" s="1">
        <v>32</v>
      </c>
      <c r="P431" s="17">
        <v>1</v>
      </c>
      <c r="Q431" s="3">
        <v>0.80787409508333297</v>
      </c>
      <c r="R431" s="4">
        <v>1.0000000108535201</v>
      </c>
      <c r="S431" s="7">
        <f t="shared" si="19"/>
        <v>-0.29023600487829093</v>
      </c>
      <c r="T431" s="17">
        <f t="shared" si="20"/>
        <v>-1.0853518084275038E-8</v>
      </c>
      <c r="U431" s="8">
        <v>227359</v>
      </c>
    </row>
    <row r="432" spans="1:21" x14ac:dyDescent="0.2">
      <c r="A432" s="29" t="s">
        <v>22</v>
      </c>
      <c r="B432" s="34" t="s">
        <v>1345</v>
      </c>
      <c r="C432" s="31" t="s">
        <v>3257</v>
      </c>
      <c r="D432" s="16">
        <v>0.5</v>
      </c>
      <c r="E432" s="8">
        <v>8192</v>
      </c>
      <c r="F432" s="16">
        <v>2869</v>
      </c>
      <c r="G432" s="8">
        <f t="shared" si="21"/>
        <v>0.6497802734375</v>
      </c>
      <c r="H432" s="7">
        <v>0.54027285046927198</v>
      </c>
      <c r="I432" s="17">
        <v>1.0000000000122</v>
      </c>
      <c r="J432" s="3">
        <v>0.47004711857773002</v>
      </c>
      <c r="K432" s="4">
        <v>0.99916066445043294</v>
      </c>
      <c r="L432" s="7">
        <v>3</v>
      </c>
      <c r="M432" s="1">
        <v>1024</v>
      </c>
      <c r="N432" s="1">
        <v>65536</v>
      </c>
      <c r="O432" s="1">
        <v>64</v>
      </c>
      <c r="P432" s="17">
        <v>1</v>
      </c>
      <c r="Q432" s="3">
        <v>0.47613821906343601</v>
      </c>
      <c r="R432" s="4">
        <v>0.99914592833323501</v>
      </c>
      <c r="S432" s="7">
        <f t="shared" si="19"/>
        <v>6.0911004857059914E-3</v>
      </c>
      <c r="T432" s="17">
        <f t="shared" si="20"/>
        <v>-1.4736117197933218E-5</v>
      </c>
      <c r="U432" s="8">
        <v>35704157</v>
      </c>
    </row>
    <row r="433" spans="1:21" x14ac:dyDescent="0.2">
      <c r="A433" s="29" t="s">
        <v>15</v>
      </c>
      <c r="B433" s="34" t="s">
        <v>1346</v>
      </c>
      <c r="C433" s="31" t="s">
        <v>3258</v>
      </c>
      <c r="D433" s="16">
        <v>0.75</v>
      </c>
      <c r="E433" s="8">
        <v>512</v>
      </c>
      <c r="F433" s="16">
        <v>1</v>
      </c>
      <c r="G433" s="8">
        <f t="shared" si="21"/>
        <v>0.998046875</v>
      </c>
      <c r="H433" s="7">
        <v>0.36602540378443799</v>
      </c>
      <c r="I433" s="17">
        <v>1</v>
      </c>
      <c r="J433" s="3">
        <v>0.36602540378443799</v>
      </c>
      <c r="K433" s="4">
        <v>1</v>
      </c>
      <c r="L433" s="7">
        <v>3</v>
      </c>
      <c r="M433" s="1">
        <v>32768</v>
      </c>
      <c r="N433" s="1">
        <v>1024</v>
      </c>
      <c r="O433" s="1">
        <v>8</v>
      </c>
      <c r="P433" s="17">
        <v>1</v>
      </c>
      <c r="Q433" s="3">
        <v>0.36602540378443799</v>
      </c>
      <c r="R433" s="4">
        <v>1</v>
      </c>
      <c r="S433" s="7">
        <f t="shared" si="19"/>
        <v>0</v>
      </c>
      <c r="T433" s="17">
        <f t="shared" si="20"/>
        <v>0</v>
      </c>
      <c r="U433" s="8">
        <v>34925</v>
      </c>
    </row>
    <row r="434" spans="1:21" x14ac:dyDescent="0.2">
      <c r="A434" s="29" t="s">
        <v>27</v>
      </c>
      <c r="B434" s="34" t="s">
        <v>1347</v>
      </c>
      <c r="C434" s="31" t="s">
        <v>3259</v>
      </c>
      <c r="D434" s="16">
        <v>0.75</v>
      </c>
      <c r="E434" s="8">
        <v>16384</v>
      </c>
      <c r="F434" s="16">
        <v>6036</v>
      </c>
      <c r="G434" s="8">
        <f t="shared" si="21"/>
        <v>0.631591796875</v>
      </c>
      <c r="H434" s="7">
        <v>0.33661364058075399</v>
      </c>
      <c r="I434" s="17">
        <v>0.999999999999999</v>
      </c>
      <c r="J434" s="3">
        <v>0.23967934969082899</v>
      </c>
      <c r="K434" s="4">
        <v>0.99843098247606799</v>
      </c>
      <c r="L434" s="7">
        <v>3</v>
      </c>
      <c r="M434" s="1">
        <v>8192</v>
      </c>
      <c r="N434" s="1">
        <v>2048</v>
      </c>
      <c r="O434" s="1">
        <v>64</v>
      </c>
      <c r="P434" s="17">
        <v>1</v>
      </c>
      <c r="Q434" s="3">
        <v>0.212083685608106</v>
      </c>
      <c r="R434" s="4">
        <v>0.99963753651228904</v>
      </c>
      <c r="S434" s="7">
        <f t="shared" si="19"/>
        <v>-2.7595664082722987E-2</v>
      </c>
      <c r="T434" s="17">
        <f t="shared" si="20"/>
        <v>1.2065540362210525E-3</v>
      </c>
      <c r="U434" s="8">
        <v>10650766</v>
      </c>
    </row>
    <row r="435" spans="1:21" x14ac:dyDescent="0.2">
      <c r="A435" s="29" t="s">
        <v>33</v>
      </c>
      <c r="B435" s="34" t="s">
        <v>1348</v>
      </c>
      <c r="C435" s="31" t="s">
        <v>3260</v>
      </c>
      <c r="D435" s="16">
        <v>0</v>
      </c>
      <c r="E435" s="8">
        <v>8192</v>
      </c>
      <c r="F435" s="16">
        <v>5783</v>
      </c>
      <c r="G435" s="8">
        <f t="shared" si="21"/>
        <v>0.2940673828125</v>
      </c>
      <c r="H435" s="7">
        <v>0.76502500607636104</v>
      </c>
      <c r="I435" s="17">
        <v>0.999999999999999</v>
      </c>
      <c r="J435" s="3">
        <v>0.473276578811681</v>
      </c>
      <c r="K435" s="4">
        <v>1.0000000854561499</v>
      </c>
      <c r="L435" s="7">
        <v>3</v>
      </c>
      <c r="M435" s="1">
        <v>1024</v>
      </c>
      <c r="N435" s="1">
        <v>65536</v>
      </c>
      <c r="O435" s="1">
        <v>64</v>
      </c>
      <c r="P435" s="17">
        <v>1</v>
      </c>
      <c r="Q435" s="3">
        <v>0.48067129372302803</v>
      </c>
      <c r="R435" s="4">
        <v>1.0000000037316299</v>
      </c>
      <c r="S435" s="7">
        <f t="shared" si="19"/>
        <v>7.3947149113470223E-3</v>
      </c>
      <c r="T435" s="17">
        <f t="shared" si="20"/>
        <v>8.1724520040182824E-8</v>
      </c>
      <c r="U435" s="8">
        <v>1016220901</v>
      </c>
    </row>
    <row r="436" spans="1:21" x14ac:dyDescent="0.2">
      <c r="A436" s="29" t="s">
        <v>24</v>
      </c>
      <c r="B436" s="34" t="s">
        <v>1349</v>
      </c>
      <c r="C436" s="31" t="s">
        <v>3261</v>
      </c>
      <c r="D436" s="16">
        <v>1</v>
      </c>
      <c r="E436" s="8">
        <v>1024</v>
      </c>
      <c r="F436" s="16">
        <v>79</v>
      </c>
      <c r="G436" s="8">
        <f t="shared" si="21"/>
        <v>0.9228515625</v>
      </c>
      <c r="H436" s="7">
        <v>0.384444538269679</v>
      </c>
      <c r="I436" s="17">
        <v>0.999999999999997</v>
      </c>
      <c r="J436" s="3">
        <v>0.36424901860605002</v>
      </c>
      <c r="K436" s="4">
        <v>0.97333609846777702</v>
      </c>
      <c r="L436" s="7">
        <v>2</v>
      </c>
      <c r="M436" s="1">
        <v>32768</v>
      </c>
      <c r="N436" s="1">
        <v>65536</v>
      </c>
      <c r="O436" s="1">
        <v>32</v>
      </c>
      <c r="P436" s="17">
        <v>1</v>
      </c>
      <c r="Q436" s="3">
        <v>0.36941612834082199</v>
      </c>
      <c r="R436" s="4">
        <v>0.89148531722423396</v>
      </c>
      <c r="S436" s="7">
        <f t="shared" si="19"/>
        <v>5.1671097347719686E-3</v>
      </c>
      <c r="T436" s="17">
        <f t="shared" si="20"/>
        <v>-8.1850781243543058E-2</v>
      </c>
      <c r="U436" s="8">
        <v>3145122</v>
      </c>
    </row>
    <row r="437" spans="1:21" x14ac:dyDescent="0.2">
      <c r="A437" s="29" t="s">
        <v>58</v>
      </c>
      <c r="B437" s="34" t="s">
        <v>1350</v>
      </c>
      <c r="C437" s="31" t="s">
        <v>3262</v>
      </c>
      <c r="D437" s="16">
        <v>1</v>
      </c>
      <c r="E437" s="8">
        <v>1024</v>
      </c>
      <c r="F437" s="16">
        <v>142</v>
      </c>
      <c r="G437" s="8">
        <f t="shared" si="21"/>
        <v>0.861328125</v>
      </c>
      <c r="H437" s="7">
        <v>0.82695191541858903</v>
      </c>
      <c r="I437" s="17">
        <v>1</v>
      </c>
      <c r="J437" s="3">
        <v>0.782721038021571</v>
      </c>
      <c r="K437" s="4">
        <v>0.99177952405843595</v>
      </c>
      <c r="L437" s="7">
        <v>1</v>
      </c>
      <c r="M437" s="1">
        <v>16384</v>
      </c>
      <c r="N437" s="1">
        <v>8192</v>
      </c>
      <c r="O437" s="1">
        <v>32</v>
      </c>
      <c r="P437" s="17">
        <v>1</v>
      </c>
      <c r="Q437" s="3">
        <v>0.802149852504773</v>
      </c>
      <c r="R437" s="4">
        <v>0.908081445677559</v>
      </c>
      <c r="S437" s="7">
        <f t="shared" si="19"/>
        <v>1.9428814483201995E-2</v>
      </c>
      <c r="T437" s="17">
        <f t="shared" si="20"/>
        <v>-8.369807838087695E-2</v>
      </c>
      <c r="U437" s="8">
        <v>1331164</v>
      </c>
    </row>
    <row r="438" spans="1:21" x14ac:dyDescent="0.2">
      <c r="A438" s="29" t="s">
        <v>34</v>
      </c>
      <c r="B438" s="34" t="s">
        <v>1351</v>
      </c>
      <c r="C438" s="31" t="s">
        <v>3263</v>
      </c>
      <c r="D438" s="16">
        <v>0.75</v>
      </c>
      <c r="E438" s="8">
        <v>16384</v>
      </c>
      <c r="F438" s="16">
        <v>2858</v>
      </c>
      <c r="G438" s="8">
        <f t="shared" si="21"/>
        <v>0.8255615234375</v>
      </c>
      <c r="H438" s="7">
        <v>0.46637911034593998</v>
      </c>
      <c r="I438" s="17">
        <v>0.999999999999999</v>
      </c>
      <c r="J438" s="3">
        <v>0.434106060937544</v>
      </c>
      <c r="K438" s="4">
        <v>0.99996431025143095</v>
      </c>
      <c r="L438" s="7">
        <v>1</v>
      </c>
      <c r="M438" s="1">
        <v>8192</v>
      </c>
      <c r="N438" s="1">
        <v>2048</v>
      </c>
      <c r="O438" s="1">
        <v>16</v>
      </c>
      <c r="P438" s="17">
        <v>1</v>
      </c>
      <c r="Q438" s="3">
        <v>0.40614745236459598</v>
      </c>
      <c r="R438" s="4">
        <v>0.99999937745501399</v>
      </c>
      <c r="S438" s="7">
        <f t="shared" si="19"/>
        <v>-2.7958608572948018E-2</v>
      </c>
      <c r="T438" s="17">
        <f t="shared" si="20"/>
        <v>3.5067203583039053E-5</v>
      </c>
      <c r="U438" s="8">
        <v>1718822</v>
      </c>
    </row>
    <row r="439" spans="1:21" x14ac:dyDescent="0.2">
      <c r="A439" s="29" t="s">
        <v>17</v>
      </c>
      <c r="B439" s="34" t="s">
        <v>1352</v>
      </c>
      <c r="C439" s="31" t="s">
        <v>3264</v>
      </c>
      <c r="D439" s="16">
        <v>0</v>
      </c>
      <c r="E439" s="8">
        <v>2048</v>
      </c>
      <c r="F439" s="16">
        <v>1301</v>
      </c>
      <c r="G439" s="8">
        <f t="shared" si="21"/>
        <v>0.36474609375</v>
      </c>
      <c r="H439" s="7">
        <v>0.64465381334023797</v>
      </c>
      <c r="I439" s="17">
        <v>1</v>
      </c>
      <c r="J439" s="3">
        <v>0.33003762177405199</v>
      </c>
      <c r="K439" s="4">
        <v>1.0006682421013899</v>
      </c>
      <c r="L439" s="7">
        <v>2</v>
      </c>
      <c r="M439" s="1">
        <v>8192</v>
      </c>
      <c r="N439" s="1">
        <v>4096</v>
      </c>
      <c r="O439" s="1">
        <v>8</v>
      </c>
      <c r="P439" s="17">
        <v>1</v>
      </c>
      <c r="Q439" s="3">
        <v>0.33492564945872</v>
      </c>
      <c r="R439" s="4">
        <v>1.0001002845448199</v>
      </c>
      <c r="S439" s="7">
        <f t="shared" si="19"/>
        <v>4.888027684668006E-3</v>
      </c>
      <c r="T439" s="17">
        <f t="shared" si="20"/>
        <v>5.6795755657002012E-4</v>
      </c>
      <c r="U439" s="8">
        <v>1340721</v>
      </c>
    </row>
    <row r="440" spans="1:21" x14ac:dyDescent="0.2">
      <c r="A440" s="29" t="s">
        <v>44</v>
      </c>
      <c r="B440" s="34" t="s">
        <v>1353</v>
      </c>
      <c r="C440" s="31" t="s">
        <v>3265</v>
      </c>
      <c r="D440" s="16">
        <v>0.5</v>
      </c>
      <c r="E440" s="8">
        <v>4096</v>
      </c>
      <c r="F440" s="16">
        <v>353</v>
      </c>
      <c r="G440" s="8">
        <f t="shared" si="21"/>
        <v>0.913818359375</v>
      </c>
      <c r="H440" s="7">
        <v>0.274746831329924</v>
      </c>
      <c r="I440" s="17">
        <v>1</v>
      </c>
      <c r="J440" s="3">
        <v>0.29104438217911099</v>
      </c>
      <c r="K440" s="4">
        <v>0.99399597950954799</v>
      </c>
      <c r="L440" s="7">
        <v>3</v>
      </c>
      <c r="M440" s="1">
        <v>8192</v>
      </c>
      <c r="N440" s="1">
        <v>2048</v>
      </c>
      <c r="O440" s="1">
        <v>8</v>
      </c>
      <c r="P440" s="17">
        <v>1</v>
      </c>
      <c r="Q440" s="3">
        <v>0.277950706119934</v>
      </c>
      <c r="R440" s="4">
        <v>0.99725879139170004</v>
      </c>
      <c r="S440" s="7">
        <f t="shared" si="19"/>
        <v>1.3093676059176995E-2</v>
      </c>
      <c r="T440" s="17">
        <f t="shared" si="20"/>
        <v>3.2628118821520502E-3</v>
      </c>
      <c r="U440" s="8">
        <v>456497</v>
      </c>
    </row>
    <row r="441" spans="1:21" x14ac:dyDescent="0.2">
      <c r="A441" s="29" t="s">
        <v>29</v>
      </c>
      <c r="B441" s="34" t="s">
        <v>1354</v>
      </c>
      <c r="C441" s="31" t="s">
        <v>3266</v>
      </c>
      <c r="D441" s="16">
        <v>0</v>
      </c>
      <c r="E441" s="8">
        <v>128</v>
      </c>
      <c r="F441" s="16">
        <v>119</v>
      </c>
      <c r="G441" s="8">
        <f t="shared" si="21"/>
        <v>7.03125E-2</v>
      </c>
      <c r="H441" s="7">
        <v>0.999999999978748</v>
      </c>
      <c r="I441" s="17">
        <v>0.71794966696070806</v>
      </c>
      <c r="J441" s="3">
        <v>0.46077334758494798</v>
      </c>
      <c r="K441" s="4">
        <v>0.80800399262032996</v>
      </c>
      <c r="L441" s="7">
        <v>3</v>
      </c>
      <c r="M441" s="1">
        <v>8192</v>
      </c>
      <c r="N441" s="1">
        <v>32768</v>
      </c>
      <c r="O441" s="1">
        <v>32</v>
      </c>
      <c r="P441" s="17">
        <v>1</v>
      </c>
      <c r="Q441" s="3">
        <v>0.48914134999388498</v>
      </c>
      <c r="R441" s="4">
        <v>0.80038969631565604</v>
      </c>
      <c r="S441" s="7">
        <f t="shared" si="19"/>
        <v>2.8368002408936999E-2</v>
      </c>
      <c r="T441" s="17">
        <f t="shared" si="20"/>
        <v>7.6142963046739176E-3</v>
      </c>
      <c r="U441" s="8">
        <v>1782154</v>
      </c>
    </row>
    <row r="442" spans="1:21" x14ac:dyDescent="0.2">
      <c r="A442" s="29" t="s">
        <v>17</v>
      </c>
      <c r="B442" s="34" t="s">
        <v>1355</v>
      </c>
      <c r="C442" s="31" t="s">
        <v>3267</v>
      </c>
      <c r="D442" s="16">
        <v>1</v>
      </c>
      <c r="E442" s="8">
        <v>2048</v>
      </c>
      <c r="F442" s="16">
        <v>1310</v>
      </c>
      <c r="G442" s="8">
        <f t="shared" si="21"/>
        <v>0.3603515625</v>
      </c>
      <c r="H442" s="7">
        <v>0.57118382374699395</v>
      </c>
      <c r="I442" s="17">
        <v>1</v>
      </c>
      <c r="J442" s="3">
        <v>0.29289975779281202</v>
      </c>
      <c r="K442" s="4">
        <v>0.99196727004885399</v>
      </c>
      <c r="L442" s="7">
        <v>3</v>
      </c>
      <c r="M442" s="1">
        <v>8192</v>
      </c>
      <c r="N442" s="1">
        <v>4096</v>
      </c>
      <c r="O442" s="1">
        <v>64</v>
      </c>
      <c r="P442" s="17">
        <v>1</v>
      </c>
      <c r="Q442" s="3">
        <v>0.29319250990884199</v>
      </c>
      <c r="R442" s="4">
        <v>0.99226548499701095</v>
      </c>
      <c r="S442" s="7">
        <f t="shared" si="19"/>
        <v>2.9275211602997064E-4</v>
      </c>
      <c r="T442" s="17">
        <f t="shared" si="20"/>
        <v>2.982149481569607E-4</v>
      </c>
      <c r="U442" s="8">
        <v>8468154</v>
      </c>
    </row>
    <row r="443" spans="1:21" x14ac:dyDescent="0.2">
      <c r="A443" s="29" t="s">
        <v>30</v>
      </c>
      <c r="B443" s="34" t="s">
        <v>1356</v>
      </c>
      <c r="C443" s="31" t="s">
        <v>3268</v>
      </c>
      <c r="D443" s="16">
        <v>0.75</v>
      </c>
      <c r="E443" s="8">
        <v>2048</v>
      </c>
      <c r="F443" s="16">
        <v>45</v>
      </c>
      <c r="G443" s="8">
        <f t="shared" si="21"/>
        <v>0.97802734375</v>
      </c>
      <c r="H443" s="7">
        <v>0.43803120201492501</v>
      </c>
      <c r="I443" s="17">
        <v>0.999999999999999</v>
      </c>
      <c r="J443" s="3">
        <v>0.44100592746654999</v>
      </c>
      <c r="K443" s="4">
        <v>0.98114948571157801</v>
      </c>
      <c r="L443" s="7">
        <v>2</v>
      </c>
      <c r="M443" s="1">
        <v>4096</v>
      </c>
      <c r="N443" s="1">
        <v>1024</v>
      </c>
      <c r="O443" s="1">
        <v>16</v>
      </c>
      <c r="P443" s="17">
        <v>1</v>
      </c>
      <c r="Q443" s="3">
        <v>0.43488529102857099</v>
      </c>
      <c r="R443" s="4">
        <v>0.99011797488567399</v>
      </c>
      <c r="S443" s="7">
        <f t="shared" si="19"/>
        <v>-1.7118553472905695E-4</v>
      </c>
      <c r="T443" s="17">
        <f t="shared" si="20"/>
        <v>8.9684891740959838E-3</v>
      </c>
      <c r="U443" s="8">
        <v>460662</v>
      </c>
    </row>
    <row r="444" spans="1:21" x14ac:dyDescent="0.2">
      <c r="A444" s="29" t="s">
        <v>19</v>
      </c>
      <c r="B444" s="34" t="s">
        <v>1357</v>
      </c>
      <c r="C444" s="31" t="s">
        <v>3269</v>
      </c>
      <c r="D444" s="16">
        <v>0.75</v>
      </c>
      <c r="E444" s="8">
        <v>512</v>
      </c>
      <c r="F444" s="16">
        <v>218</v>
      </c>
      <c r="G444" s="8">
        <f t="shared" si="21"/>
        <v>0.57421875</v>
      </c>
      <c r="H444" s="7">
        <v>0.65217471457285103</v>
      </c>
      <c r="I444" s="17">
        <v>1.0000674707813499</v>
      </c>
      <c r="J444" s="3">
        <v>0.54376091665453896</v>
      </c>
      <c r="K444" s="4">
        <v>0.99981795270776597</v>
      </c>
      <c r="L444" s="7">
        <v>2</v>
      </c>
      <c r="M444" s="1">
        <v>65536</v>
      </c>
      <c r="N444" s="1">
        <v>16384</v>
      </c>
      <c r="O444" s="1">
        <v>32</v>
      </c>
      <c r="P444" s="17">
        <v>1</v>
      </c>
      <c r="Q444" s="3">
        <v>0.57942058016457998</v>
      </c>
      <c r="R444" s="4">
        <v>1.0000658106703899</v>
      </c>
      <c r="S444" s="7">
        <f t="shared" si="19"/>
        <v>3.5659663510041018E-2</v>
      </c>
      <c r="T444" s="17">
        <f t="shared" si="20"/>
        <v>2.47857962623943E-4</v>
      </c>
      <c r="U444" s="8">
        <v>3838149</v>
      </c>
    </row>
    <row r="445" spans="1:21" x14ac:dyDescent="0.2">
      <c r="A445" s="29" t="s">
        <v>42</v>
      </c>
      <c r="B445" s="34" t="s">
        <v>1358</v>
      </c>
      <c r="C445" s="31" t="s">
        <v>3270</v>
      </c>
      <c r="D445" s="16">
        <v>0.25</v>
      </c>
      <c r="E445" s="8">
        <v>2048</v>
      </c>
      <c r="F445" s="16">
        <v>1398</v>
      </c>
      <c r="G445" s="8">
        <f t="shared" si="21"/>
        <v>0.3173828125</v>
      </c>
      <c r="H445" s="7">
        <v>0.76418635653584999</v>
      </c>
      <c r="I445" s="17">
        <v>1</v>
      </c>
      <c r="J445" s="3">
        <v>0.32979958887261501</v>
      </c>
      <c r="K445" s="4">
        <v>0.99697372898384995</v>
      </c>
      <c r="L445" s="7">
        <v>1</v>
      </c>
      <c r="M445" s="1">
        <v>65536</v>
      </c>
      <c r="N445" s="1">
        <v>1024</v>
      </c>
      <c r="O445" s="1">
        <v>64</v>
      </c>
      <c r="P445" s="17">
        <v>1</v>
      </c>
      <c r="Q445" s="3">
        <v>0.31473704555415599</v>
      </c>
      <c r="R445" s="4">
        <v>0.99973805766468704</v>
      </c>
      <c r="S445" s="7">
        <f t="shared" si="19"/>
        <v>-1.5062543318459021E-2</v>
      </c>
      <c r="T445" s="17">
        <f t="shared" si="20"/>
        <v>2.7643286808370915E-3</v>
      </c>
      <c r="U445" s="8">
        <v>12369544</v>
      </c>
    </row>
    <row r="446" spans="1:21" x14ac:dyDescent="0.2">
      <c r="A446" s="29" t="s">
        <v>22</v>
      </c>
      <c r="B446" s="34" t="s">
        <v>1359</v>
      </c>
      <c r="C446" s="31" t="s">
        <v>3271</v>
      </c>
      <c r="D446" s="16">
        <v>0</v>
      </c>
      <c r="E446" s="8">
        <v>8192</v>
      </c>
      <c r="F446" s="16">
        <v>2853</v>
      </c>
      <c r="G446" s="8">
        <f t="shared" si="21"/>
        <v>0.6517333984375</v>
      </c>
      <c r="H446" s="7">
        <v>0.55605644306980195</v>
      </c>
      <c r="I446" s="17">
        <v>1.0000000000654099</v>
      </c>
      <c r="J446" s="3">
        <v>0.47422003951516001</v>
      </c>
      <c r="K446" s="4">
        <v>1.00000004949371</v>
      </c>
      <c r="L446" s="7">
        <v>3</v>
      </c>
      <c r="M446" s="1">
        <v>2048</v>
      </c>
      <c r="N446" s="1">
        <v>32768</v>
      </c>
      <c r="O446" s="1">
        <v>64</v>
      </c>
      <c r="P446" s="17">
        <v>1</v>
      </c>
      <c r="Q446" s="3">
        <v>0.47781350142032902</v>
      </c>
      <c r="R446" s="4">
        <v>1.0000000255480499</v>
      </c>
      <c r="S446" s="7">
        <f t="shared" si="19"/>
        <v>3.5934619051690153E-3</v>
      </c>
      <c r="T446" s="17">
        <f t="shared" si="20"/>
        <v>2.3945660121427181E-8</v>
      </c>
      <c r="U446" s="8">
        <v>21694283</v>
      </c>
    </row>
    <row r="447" spans="1:21" x14ac:dyDescent="0.2">
      <c r="A447" s="29" t="s">
        <v>50</v>
      </c>
      <c r="B447" s="34" t="s">
        <v>1360</v>
      </c>
      <c r="C447" s="31" t="s">
        <v>3272</v>
      </c>
      <c r="D447" s="16">
        <v>0.75</v>
      </c>
      <c r="E447" s="8">
        <v>256</v>
      </c>
      <c r="F447" s="16">
        <v>57</v>
      </c>
      <c r="G447" s="8">
        <f t="shared" si="21"/>
        <v>0.77734375</v>
      </c>
      <c r="H447" s="7">
        <v>0.83623321370481196</v>
      </c>
      <c r="I447" s="17">
        <v>1</v>
      </c>
      <c r="J447" s="3">
        <v>0.77591228506806498</v>
      </c>
      <c r="K447" s="4">
        <v>1.00000583416338</v>
      </c>
      <c r="L447" s="7">
        <v>2</v>
      </c>
      <c r="M447" s="1">
        <v>65536</v>
      </c>
      <c r="N447" s="1">
        <v>65536</v>
      </c>
      <c r="O447" s="1">
        <v>32</v>
      </c>
      <c r="P447" s="17">
        <v>1</v>
      </c>
      <c r="Q447" s="3">
        <v>0.817846619187793</v>
      </c>
      <c r="R447" s="4">
        <v>1.0000319001503299</v>
      </c>
      <c r="S447" s="7">
        <f t="shared" si="19"/>
        <v>4.1934334119728023E-2</v>
      </c>
      <c r="T447" s="17">
        <f t="shared" si="20"/>
        <v>-2.6065986949985742E-5</v>
      </c>
      <c r="U447" s="8">
        <v>1416841</v>
      </c>
    </row>
    <row r="448" spans="1:21" x14ac:dyDescent="0.2">
      <c r="A448" s="29" t="s">
        <v>51</v>
      </c>
      <c r="B448" s="34" t="s">
        <v>1361</v>
      </c>
      <c r="C448" s="31" t="s">
        <v>3273</v>
      </c>
      <c r="D448" s="16">
        <v>0.5</v>
      </c>
      <c r="E448" s="8">
        <v>512</v>
      </c>
      <c r="F448" s="16">
        <v>440</v>
      </c>
      <c r="G448" s="8">
        <f t="shared" si="21"/>
        <v>0.140625</v>
      </c>
      <c r="H448" s="7">
        <v>0.97754701596008098</v>
      </c>
      <c r="I448" s="17">
        <v>0.988340215325196</v>
      </c>
      <c r="J448" s="3">
        <v>0.435439445277925</v>
      </c>
      <c r="K448" s="4">
        <v>0.99969886577424505</v>
      </c>
      <c r="L448" s="7">
        <v>3</v>
      </c>
      <c r="M448" s="1">
        <v>8192</v>
      </c>
      <c r="N448" s="1">
        <v>65536</v>
      </c>
      <c r="O448" s="1">
        <v>32</v>
      </c>
      <c r="P448" s="17">
        <v>1</v>
      </c>
      <c r="Q448" s="3">
        <v>0.49022279511086497</v>
      </c>
      <c r="R448" s="4">
        <v>0.99707310688253403</v>
      </c>
      <c r="S448" s="7">
        <f t="shared" si="19"/>
        <v>5.4783349832939976E-2</v>
      </c>
      <c r="T448" s="17">
        <f t="shared" si="20"/>
        <v>2.6257588917110164E-3</v>
      </c>
      <c r="U448" s="8">
        <v>27765309</v>
      </c>
    </row>
    <row r="449" spans="1:21" x14ac:dyDescent="0.2">
      <c r="A449" s="29" t="s">
        <v>2</v>
      </c>
      <c r="B449" s="34" t="s">
        <v>1362</v>
      </c>
      <c r="C449" s="31" t="s">
        <v>3274</v>
      </c>
      <c r="D449" s="16">
        <v>0.75</v>
      </c>
      <c r="E449" s="8">
        <v>128</v>
      </c>
      <c r="F449" s="16">
        <v>101</v>
      </c>
      <c r="G449" s="8">
        <f t="shared" si="21"/>
        <v>0.2109375</v>
      </c>
      <c r="H449" s="7">
        <v>0.98818468565599804</v>
      </c>
      <c r="I449" s="17">
        <v>0.84164759370126196</v>
      </c>
      <c r="J449" s="3">
        <v>0.35961297839220302</v>
      </c>
      <c r="K449" s="4">
        <v>0.86742947036131801</v>
      </c>
      <c r="L449" s="7">
        <v>3</v>
      </c>
      <c r="M449" s="1">
        <v>4096</v>
      </c>
      <c r="N449" s="1">
        <v>4096</v>
      </c>
      <c r="O449" s="1">
        <v>8</v>
      </c>
      <c r="P449" s="17">
        <v>1</v>
      </c>
      <c r="Q449" s="3">
        <v>0.37763632647725298</v>
      </c>
      <c r="R449" s="4">
        <v>0.87236708279512798</v>
      </c>
      <c r="S449" s="7">
        <f t="shared" si="19"/>
        <v>1.8023348085050017E-2</v>
      </c>
      <c r="T449" s="17">
        <f t="shared" si="20"/>
        <v>-4.9376124338099681E-3</v>
      </c>
      <c r="U449" s="8">
        <v>282627</v>
      </c>
    </row>
    <row r="450" spans="1:21" x14ac:dyDescent="0.2">
      <c r="A450" s="29" t="s">
        <v>7</v>
      </c>
      <c r="B450" s="34" t="s">
        <v>1363</v>
      </c>
      <c r="C450" s="31" t="s">
        <v>3275</v>
      </c>
      <c r="D450" s="16">
        <v>1</v>
      </c>
      <c r="E450" s="8">
        <v>4096</v>
      </c>
      <c r="F450" s="16">
        <v>2283</v>
      </c>
      <c r="G450" s="8">
        <f t="shared" si="21"/>
        <v>0.442626953125</v>
      </c>
      <c r="H450" s="7">
        <v>0.48239583791658902</v>
      </c>
      <c r="I450" s="17">
        <v>0.99999999999921796</v>
      </c>
      <c r="J450" s="3">
        <v>0.31248052088813799</v>
      </c>
      <c r="K450" s="4">
        <v>0.99335391644471405</v>
      </c>
      <c r="L450" s="7">
        <v>1</v>
      </c>
      <c r="M450" s="1">
        <v>32768</v>
      </c>
      <c r="N450" s="1">
        <v>8192</v>
      </c>
      <c r="O450" s="1">
        <v>64</v>
      </c>
      <c r="P450" s="17">
        <v>1</v>
      </c>
      <c r="Q450" s="3">
        <v>0.33848572591880699</v>
      </c>
      <c r="R450" s="4">
        <v>0.97930624805064703</v>
      </c>
      <c r="S450" s="7">
        <f t="shared" si="19"/>
        <v>2.6005205030668999E-2</v>
      </c>
      <c r="T450" s="17">
        <f t="shared" si="20"/>
        <v>-1.4047668394067014E-2</v>
      </c>
      <c r="U450" s="8">
        <v>59229262</v>
      </c>
    </row>
    <row r="451" spans="1:21" x14ac:dyDescent="0.2">
      <c r="A451" s="29" t="s">
        <v>13</v>
      </c>
      <c r="B451" s="34" t="s">
        <v>1364</v>
      </c>
      <c r="C451" s="31" t="s">
        <v>3276</v>
      </c>
      <c r="D451" s="16">
        <v>1</v>
      </c>
      <c r="E451" s="8">
        <v>128</v>
      </c>
      <c r="F451" s="16">
        <v>115</v>
      </c>
      <c r="G451" s="8">
        <f t="shared" si="21"/>
        <v>0.1015625</v>
      </c>
      <c r="H451" s="7">
        <v>0.98374511069841897</v>
      </c>
      <c r="I451" s="17">
        <v>0.785707654884792</v>
      </c>
      <c r="J451" s="3">
        <v>0.49597807569108499</v>
      </c>
      <c r="K451" s="4">
        <v>0.89104848560534</v>
      </c>
      <c r="L451" s="7">
        <v>2</v>
      </c>
      <c r="M451" s="1">
        <v>16384</v>
      </c>
      <c r="N451" s="1">
        <v>32768</v>
      </c>
      <c r="O451" s="1">
        <v>32</v>
      </c>
      <c r="P451" s="17">
        <v>1</v>
      </c>
      <c r="Q451" s="3">
        <v>0.70540504361453205</v>
      </c>
      <c r="R451" s="4">
        <v>0.87784568085479997</v>
      </c>
      <c r="S451" s="7">
        <f t="shared" si="19"/>
        <v>0.20942696792344706</v>
      </c>
      <c r="T451" s="17">
        <f t="shared" si="20"/>
        <v>1.3202804750540031E-2</v>
      </c>
      <c r="U451" s="8">
        <v>8284594</v>
      </c>
    </row>
    <row r="452" spans="1:21" x14ac:dyDescent="0.2">
      <c r="A452" s="29" t="s">
        <v>58</v>
      </c>
      <c r="B452" s="34" t="s">
        <v>1365</v>
      </c>
      <c r="C452" s="31" t="s">
        <v>3277</v>
      </c>
      <c r="D452" s="16">
        <v>0</v>
      </c>
      <c r="E452" s="8">
        <v>8192</v>
      </c>
      <c r="F452" s="16">
        <v>448</v>
      </c>
      <c r="G452" s="8">
        <f t="shared" si="21"/>
        <v>0.9453125</v>
      </c>
      <c r="H452" s="7">
        <v>0.54172889476279795</v>
      </c>
      <c r="I452" s="17">
        <v>0.999999999999999</v>
      </c>
      <c r="J452" s="3">
        <v>0.52599449409633003</v>
      </c>
      <c r="K452" s="4">
        <v>1.0000029650323199</v>
      </c>
      <c r="L452" s="7">
        <v>2</v>
      </c>
      <c r="M452" s="1">
        <v>1024</v>
      </c>
      <c r="N452" s="1">
        <v>2048</v>
      </c>
      <c r="O452" s="1">
        <v>64</v>
      </c>
      <c r="P452" s="17">
        <v>1</v>
      </c>
      <c r="Q452" s="3">
        <v>0.51753866432277895</v>
      </c>
      <c r="R452" s="4">
        <v>1.0000003227991301</v>
      </c>
      <c r="S452" s="7">
        <f t="shared" ref="S452:S515" si="22">ABS(H452-J452)-ABS(H452-Q452)</f>
        <v>-8.4558297735510823E-3</v>
      </c>
      <c r="T452" s="17">
        <f t="shared" ref="T452:T515" si="23">ABS(I452-K452)-ABS(I452-R452)</f>
        <v>2.642233189797949E-6</v>
      </c>
      <c r="U452" s="8">
        <v>2241363</v>
      </c>
    </row>
    <row r="453" spans="1:21" x14ac:dyDescent="0.2">
      <c r="A453" s="29" t="s">
        <v>52</v>
      </c>
      <c r="B453" s="34" t="s">
        <v>1366</v>
      </c>
      <c r="C453" s="31" t="s">
        <v>3278</v>
      </c>
      <c r="D453" s="16">
        <v>0.25</v>
      </c>
      <c r="E453" s="8">
        <v>128</v>
      </c>
      <c r="F453" s="16">
        <v>117</v>
      </c>
      <c r="G453" s="8">
        <f t="shared" si="21"/>
        <v>8.59375E-2</v>
      </c>
      <c r="H453" s="7">
        <v>0.94401220907767103</v>
      </c>
      <c r="I453" s="17">
        <v>0.81932629056974104</v>
      </c>
      <c r="J453" s="3">
        <v>0.48832695138926302</v>
      </c>
      <c r="K453" s="4">
        <v>0.92473723435269295</v>
      </c>
      <c r="L453" s="7">
        <v>2</v>
      </c>
      <c r="M453" s="1">
        <v>8192</v>
      </c>
      <c r="N453" s="1">
        <v>65536</v>
      </c>
      <c r="O453" s="1">
        <v>8</v>
      </c>
      <c r="P453" s="17">
        <v>1</v>
      </c>
      <c r="Q453" s="3">
        <v>0.60263276734086602</v>
      </c>
      <c r="R453" s="4">
        <v>0.91898134169884704</v>
      </c>
      <c r="S453" s="7">
        <f t="shared" si="22"/>
        <v>0.114305815951603</v>
      </c>
      <c r="T453" s="17">
        <f t="shared" si="23"/>
        <v>5.7558926538459065E-3</v>
      </c>
      <c r="U453" s="8">
        <v>11612152</v>
      </c>
    </row>
    <row r="454" spans="1:21" x14ac:dyDescent="0.2">
      <c r="A454" s="29" t="s">
        <v>40</v>
      </c>
      <c r="B454" s="34" t="s">
        <v>1367</v>
      </c>
      <c r="C454" s="31" t="s">
        <v>3279</v>
      </c>
      <c r="D454" s="16">
        <v>1</v>
      </c>
      <c r="E454" s="8">
        <v>4096</v>
      </c>
      <c r="F454" s="16">
        <v>1692</v>
      </c>
      <c r="G454" s="8">
        <f t="shared" si="21"/>
        <v>0.5869140625</v>
      </c>
      <c r="H454" s="7">
        <v>0.46335502337922602</v>
      </c>
      <c r="I454" s="17">
        <v>1</v>
      </c>
      <c r="J454" s="3">
        <v>0.336840333901955</v>
      </c>
      <c r="K454" s="4">
        <v>0.99129359122499805</v>
      </c>
      <c r="L454" s="7">
        <v>1</v>
      </c>
      <c r="M454" s="1">
        <v>16384</v>
      </c>
      <c r="N454" s="1">
        <v>1024</v>
      </c>
      <c r="O454" s="1">
        <v>32</v>
      </c>
      <c r="P454" s="17">
        <v>1</v>
      </c>
      <c r="Q454" s="3">
        <v>0.32030785242627102</v>
      </c>
      <c r="R454" s="4">
        <v>0.99671253109465796</v>
      </c>
      <c r="S454" s="7">
        <f t="shared" si="22"/>
        <v>-1.653248147568398E-2</v>
      </c>
      <c r="T454" s="17">
        <f t="shared" si="23"/>
        <v>5.4189398696599111E-3</v>
      </c>
      <c r="U454" s="8">
        <v>4785507</v>
      </c>
    </row>
    <row r="455" spans="1:21" x14ac:dyDescent="0.2">
      <c r="A455" s="29" t="s">
        <v>58</v>
      </c>
      <c r="B455" s="34" t="s">
        <v>1368</v>
      </c>
      <c r="C455" s="31" t="s">
        <v>3280</v>
      </c>
      <c r="D455" s="16">
        <v>0</v>
      </c>
      <c r="E455" s="8">
        <v>4096</v>
      </c>
      <c r="F455" s="16">
        <v>295</v>
      </c>
      <c r="G455" s="8">
        <f t="shared" si="21"/>
        <v>0.927978515625</v>
      </c>
      <c r="H455" s="7">
        <v>0.49581388360828299</v>
      </c>
      <c r="I455" s="17">
        <v>1</v>
      </c>
      <c r="J455" s="3">
        <v>0.47747098186044901</v>
      </c>
      <c r="K455" s="4">
        <v>1.0000000622483001</v>
      </c>
      <c r="L455" s="7">
        <v>1</v>
      </c>
      <c r="M455" s="1">
        <v>65536</v>
      </c>
      <c r="N455" s="1">
        <v>65536</v>
      </c>
      <c r="O455" s="1">
        <v>32</v>
      </c>
      <c r="P455" s="17">
        <v>1</v>
      </c>
      <c r="Q455" s="3">
        <v>0.48782322332854799</v>
      </c>
      <c r="R455" s="4">
        <v>1.0000022301445499</v>
      </c>
      <c r="S455" s="7">
        <f t="shared" si="22"/>
        <v>1.0352241468098988E-2</v>
      </c>
      <c r="T455" s="17">
        <f t="shared" si="23"/>
        <v>-2.1678962498494769E-6</v>
      </c>
      <c r="U455" s="8">
        <v>4287498</v>
      </c>
    </row>
    <row r="456" spans="1:21" x14ac:dyDescent="0.2">
      <c r="A456" s="29" t="s">
        <v>13</v>
      </c>
      <c r="B456" s="34" t="s">
        <v>1369</v>
      </c>
      <c r="C456" s="31" t="s">
        <v>3281</v>
      </c>
      <c r="D456" s="16">
        <v>0.5</v>
      </c>
      <c r="E456" s="8">
        <v>256</v>
      </c>
      <c r="F456" s="16">
        <v>220</v>
      </c>
      <c r="G456" s="8">
        <f t="shared" si="21"/>
        <v>0.140625</v>
      </c>
      <c r="H456" s="7">
        <v>0.980367249194392</v>
      </c>
      <c r="I456" s="17">
        <v>0.91925386353327798</v>
      </c>
      <c r="J456" s="3">
        <v>0.52305164843082497</v>
      </c>
      <c r="K456" s="4">
        <v>0.95260174527698205</v>
      </c>
      <c r="L456" s="7">
        <v>1</v>
      </c>
      <c r="M456" s="1">
        <v>8192</v>
      </c>
      <c r="N456" s="1">
        <v>16384</v>
      </c>
      <c r="O456" s="1">
        <v>32</v>
      </c>
      <c r="P456" s="17">
        <v>1</v>
      </c>
      <c r="Q456" s="3">
        <v>0.71953975103411705</v>
      </c>
      <c r="R456" s="4">
        <v>0.93235579999093499</v>
      </c>
      <c r="S456" s="7">
        <f t="shared" si="22"/>
        <v>0.19648810260329208</v>
      </c>
      <c r="T456" s="17">
        <f t="shared" si="23"/>
        <v>2.0245945286047062E-2</v>
      </c>
      <c r="U456" s="8">
        <v>13196759</v>
      </c>
    </row>
    <row r="457" spans="1:21" x14ac:dyDescent="0.2">
      <c r="A457" s="29" t="s">
        <v>54</v>
      </c>
      <c r="B457" s="34" t="s">
        <v>1079</v>
      </c>
      <c r="C457" s="31" t="s">
        <v>2991</v>
      </c>
      <c r="D457" s="16">
        <v>0.5</v>
      </c>
      <c r="E457" s="8">
        <v>512</v>
      </c>
      <c r="F457" s="16">
        <v>409</v>
      </c>
      <c r="G457" s="8">
        <f t="shared" si="21"/>
        <v>0.201171875</v>
      </c>
      <c r="H457" s="7">
        <v>0.99107244375106296</v>
      </c>
      <c r="I457" s="17">
        <v>0.999999999999998</v>
      </c>
      <c r="J457" s="3">
        <v>0.55529825713870595</v>
      </c>
      <c r="K457" s="4">
        <v>0.99999956009812396</v>
      </c>
      <c r="L457" s="7">
        <v>2</v>
      </c>
      <c r="M457" s="1">
        <v>2048</v>
      </c>
      <c r="N457" s="1">
        <v>1024</v>
      </c>
      <c r="O457" s="1">
        <v>64</v>
      </c>
      <c r="P457" s="17">
        <v>1</v>
      </c>
      <c r="Q457" s="3">
        <v>0.56585570924399198</v>
      </c>
      <c r="R457" s="4">
        <v>0.99999583583235796</v>
      </c>
      <c r="S457" s="7">
        <f t="shared" si="22"/>
        <v>1.0557452105286025E-2</v>
      </c>
      <c r="T457" s="17">
        <f t="shared" si="23"/>
        <v>-3.7242657660030432E-6</v>
      </c>
      <c r="U457" s="8">
        <v>4546370</v>
      </c>
    </row>
    <row r="458" spans="1:21" x14ac:dyDescent="0.2">
      <c r="A458" s="29" t="s">
        <v>13</v>
      </c>
      <c r="B458" s="34" t="s">
        <v>1370</v>
      </c>
      <c r="C458" s="31" t="s">
        <v>3282</v>
      </c>
      <c r="D458" s="16">
        <v>0.25</v>
      </c>
      <c r="E458" s="8">
        <v>128</v>
      </c>
      <c r="F458" s="16">
        <v>115</v>
      </c>
      <c r="G458" s="8">
        <f t="shared" si="21"/>
        <v>0.1015625</v>
      </c>
      <c r="H458" s="7">
        <v>0.96924842163650404</v>
      </c>
      <c r="I458" s="17">
        <v>0.68681139399938995</v>
      </c>
      <c r="J458" s="3">
        <v>0.55963835701257603</v>
      </c>
      <c r="K458" s="4">
        <v>0.89201284283565496</v>
      </c>
      <c r="L458" s="7">
        <v>3</v>
      </c>
      <c r="M458" s="1">
        <v>1024</v>
      </c>
      <c r="N458" s="1">
        <v>1024</v>
      </c>
      <c r="O458" s="1">
        <v>8</v>
      </c>
      <c r="P458" s="17">
        <v>1</v>
      </c>
      <c r="Q458" s="3">
        <v>0.56601429384370705</v>
      </c>
      <c r="R458" s="4">
        <v>0.88580044979950801</v>
      </c>
      <c r="S458" s="7">
        <f t="shared" si="22"/>
        <v>6.3759368311310238E-3</v>
      </c>
      <c r="T458" s="17">
        <f t="shared" si="23"/>
        <v>6.212393036146957E-3</v>
      </c>
      <c r="U458" s="8">
        <v>175737</v>
      </c>
    </row>
    <row r="459" spans="1:21" x14ac:dyDescent="0.2">
      <c r="A459" s="29" t="s">
        <v>53</v>
      </c>
      <c r="B459" s="34" t="s">
        <v>1371</v>
      </c>
      <c r="C459" s="31" t="s">
        <v>3283</v>
      </c>
      <c r="D459" s="16">
        <v>0.75</v>
      </c>
      <c r="E459" s="8">
        <v>1024</v>
      </c>
      <c r="F459" s="16">
        <v>665</v>
      </c>
      <c r="G459" s="8">
        <f t="shared" ref="G459:G515" si="24">1-F459/E459</f>
        <v>0.3505859375</v>
      </c>
      <c r="H459" s="7">
        <v>0.84069325278614504</v>
      </c>
      <c r="I459" s="17">
        <v>0.999999999999998</v>
      </c>
      <c r="J459" s="3">
        <v>0.61511432632829599</v>
      </c>
      <c r="K459" s="4">
        <v>0.99838690576887401</v>
      </c>
      <c r="L459" s="7">
        <v>1</v>
      </c>
      <c r="M459" s="1">
        <v>1024</v>
      </c>
      <c r="N459" s="1">
        <v>32768</v>
      </c>
      <c r="O459" s="1">
        <v>16</v>
      </c>
      <c r="P459" s="17">
        <v>1</v>
      </c>
      <c r="Q459" s="3">
        <v>0.74625289438161202</v>
      </c>
      <c r="R459" s="4">
        <v>0.98344773990854095</v>
      </c>
      <c r="S459" s="7">
        <f t="shared" si="22"/>
        <v>0.13113856805331603</v>
      </c>
      <c r="T459" s="17">
        <f t="shared" si="23"/>
        <v>-1.4939165860333059E-2</v>
      </c>
      <c r="U459" s="8">
        <v>12154413</v>
      </c>
    </row>
    <row r="460" spans="1:21" x14ac:dyDescent="0.2">
      <c r="A460" s="29" t="s">
        <v>20</v>
      </c>
      <c r="B460" s="34" t="s">
        <v>1372</v>
      </c>
      <c r="C460" s="31" t="s">
        <v>3284</v>
      </c>
      <c r="D460" s="16">
        <v>0.25</v>
      </c>
      <c r="E460" s="8">
        <v>1024</v>
      </c>
      <c r="F460" s="16">
        <v>476</v>
      </c>
      <c r="G460" s="8">
        <f t="shared" si="24"/>
        <v>0.53515625</v>
      </c>
      <c r="H460" s="7">
        <v>0.68651939650878102</v>
      </c>
      <c r="I460" s="17">
        <v>1</v>
      </c>
      <c r="J460" s="3">
        <v>0.509713612791587</v>
      </c>
      <c r="K460" s="4">
        <v>0.99996692258831998</v>
      </c>
      <c r="L460" s="7">
        <v>1</v>
      </c>
      <c r="M460" s="1">
        <v>4096</v>
      </c>
      <c r="N460" s="1">
        <v>8192</v>
      </c>
      <c r="O460" s="1">
        <v>8</v>
      </c>
      <c r="P460" s="17">
        <v>1</v>
      </c>
      <c r="Q460" s="3">
        <v>0.54812274410835204</v>
      </c>
      <c r="R460" s="4">
        <v>0.99999193779990203</v>
      </c>
      <c r="S460" s="7">
        <f t="shared" si="22"/>
        <v>3.8409131316765044E-2</v>
      </c>
      <c r="T460" s="17">
        <f t="shared" si="23"/>
        <v>2.5015211582046781E-5</v>
      </c>
      <c r="U460" s="8">
        <v>783412</v>
      </c>
    </row>
    <row r="461" spans="1:21" x14ac:dyDescent="0.2">
      <c r="A461" s="29" t="s">
        <v>16</v>
      </c>
      <c r="B461" s="34" t="s">
        <v>1373</v>
      </c>
      <c r="C461" s="31" t="s">
        <v>3285</v>
      </c>
      <c r="D461" s="16">
        <v>0.75</v>
      </c>
      <c r="E461" s="8">
        <v>256</v>
      </c>
      <c r="F461" s="16">
        <v>83</v>
      </c>
      <c r="G461" s="8">
        <f t="shared" si="24"/>
        <v>0.67578125</v>
      </c>
      <c r="H461" s="7">
        <v>0.82887183731692005</v>
      </c>
      <c r="I461" s="17">
        <v>1</v>
      </c>
      <c r="J461" s="3">
        <v>0.70300171353909202</v>
      </c>
      <c r="K461" s="4">
        <v>1.0005139015126701</v>
      </c>
      <c r="L461" s="7">
        <v>2</v>
      </c>
      <c r="M461" s="1">
        <v>4096</v>
      </c>
      <c r="N461" s="1">
        <v>8192</v>
      </c>
      <c r="O461" s="1">
        <v>64</v>
      </c>
      <c r="P461" s="17">
        <v>1</v>
      </c>
      <c r="Q461" s="3">
        <v>0.75354662348817603</v>
      </c>
      <c r="R461" s="4">
        <v>1.0000639613562301</v>
      </c>
      <c r="S461" s="7">
        <f t="shared" si="22"/>
        <v>5.0544909949084005E-2</v>
      </c>
      <c r="T461" s="17">
        <f t="shared" si="23"/>
        <v>4.4994015643995411E-4</v>
      </c>
      <c r="U461" s="8">
        <v>3263642</v>
      </c>
    </row>
    <row r="462" spans="1:21" x14ac:dyDescent="0.2">
      <c r="A462" s="29" t="s">
        <v>53</v>
      </c>
      <c r="B462" s="34" t="s">
        <v>1202</v>
      </c>
      <c r="C462" s="31" t="s">
        <v>3114</v>
      </c>
      <c r="D462" s="16">
        <v>0</v>
      </c>
      <c r="E462" s="8">
        <v>256</v>
      </c>
      <c r="F462" s="16">
        <v>212</v>
      </c>
      <c r="G462" s="8">
        <f t="shared" si="24"/>
        <v>0.171875</v>
      </c>
      <c r="H462" s="7">
        <v>0.91610243969692595</v>
      </c>
      <c r="I462" s="17">
        <v>0.80513336956632497</v>
      </c>
      <c r="J462" s="3">
        <v>0.63426413215781696</v>
      </c>
      <c r="K462" s="4">
        <v>0.87040414056002702</v>
      </c>
      <c r="L462" s="7">
        <v>1</v>
      </c>
      <c r="M462" s="1">
        <v>2048</v>
      </c>
      <c r="N462" s="1">
        <v>16384</v>
      </c>
      <c r="O462" s="1">
        <v>16</v>
      </c>
      <c r="P462" s="17">
        <v>1</v>
      </c>
      <c r="Q462" s="3">
        <v>0.79785113669211905</v>
      </c>
      <c r="R462" s="4">
        <v>0.850721653934572</v>
      </c>
      <c r="S462" s="7">
        <f t="shared" si="22"/>
        <v>0.16358700453430208</v>
      </c>
      <c r="T462" s="17">
        <f t="shared" si="23"/>
        <v>1.968248662545502E-2</v>
      </c>
      <c r="U462" s="8">
        <v>1790280</v>
      </c>
    </row>
    <row r="463" spans="1:21" x14ac:dyDescent="0.2">
      <c r="A463" s="29" t="s">
        <v>2</v>
      </c>
      <c r="B463" s="34" t="s">
        <v>1374</v>
      </c>
      <c r="C463" s="31" t="s">
        <v>3286</v>
      </c>
      <c r="D463" s="16">
        <v>0</v>
      </c>
      <c r="E463" s="8">
        <v>1024</v>
      </c>
      <c r="F463" s="16">
        <v>642</v>
      </c>
      <c r="G463" s="8">
        <f t="shared" si="24"/>
        <v>0.373046875</v>
      </c>
      <c r="H463" s="7">
        <v>0.86653430202822301</v>
      </c>
      <c r="I463" s="17">
        <v>0.999999904104516</v>
      </c>
      <c r="J463" s="3">
        <v>0.36988928429934398</v>
      </c>
      <c r="K463" s="4">
        <v>1.0000127663423299</v>
      </c>
      <c r="L463" s="7">
        <v>2</v>
      </c>
      <c r="M463" s="1">
        <v>4096</v>
      </c>
      <c r="N463" s="1">
        <v>2048</v>
      </c>
      <c r="O463" s="1">
        <v>32</v>
      </c>
      <c r="P463" s="17">
        <v>1</v>
      </c>
      <c r="Q463" s="3">
        <v>0.37581496874486198</v>
      </c>
      <c r="R463" s="4">
        <v>0.99999794470432002</v>
      </c>
      <c r="S463" s="7">
        <f t="shared" si="22"/>
        <v>5.925684445517998E-3</v>
      </c>
      <c r="T463" s="17">
        <f t="shared" si="23"/>
        <v>1.0902837617954297E-5</v>
      </c>
      <c r="U463" s="8">
        <v>2484034</v>
      </c>
    </row>
    <row r="464" spans="1:21" x14ac:dyDescent="0.2">
      <c r="A464" s="29" t="s">
        <v>35</v>
      </c>
      <c r="B464" s="34" t="s">
        <v>1375</v>
      </c>
      <c r="C464" s="31" t="s">
        <v>3287</v>
      </c>
      <c r="D464" s="16">
        <v>0.25</v>
      </c>
      <c r="E464" s="8">
        <v>4096</v>
      </c>
      <c r="F464" s="16">
        <v>30</v>
      </c>
      <c r="G464" s="8">
        <f t="shared" si="24"/>
        <v>0.99267578125</v>
      </c>
      <c r="H464" s="7">
        <v>0.27867007676578998</v>
      </c>
      <c r="I464" s="17">
        <v>1</v>
      </c>
      <c r="J464" s="3">
        <v>0.30777851579043802</v>
      </c>
      <c r="K464" s="4">
        <v>0.99996382144464702</v>
      </c>
      <c r="L464" s="7">
        <v>3</v>
      </c>
      <c r="M464" s="1">
        <v>16384</v>
      </c>
      <c r="N464" s="1">
        <v>4096</v>
      </c>
      <c r="O464" s="1">
        <v>16</v>
      </c>
      <c r="P464" s="17">
        <v>1</v>
      </c>
      <c r="Q464" s="3">
        <v>0.29612099418472998</v>
      </c>
      <c r="R464" s="4">
        <v>1.00003290130727</v>
      </c>
      <c r="S464" s="7">
        <f t="shared" si="22"/>
        <v>1.1657521605708043E-2</v>
      </c>
      <c r="T464" s="17">
        <f t="shared" si="23"/>
        <v>3.2772480830223216E-6</v>
      </c>
      <c r="U464" s="8">
        <v>697772</v>
      </c>
    </row>
    <row r="465" spans="1:21" x14ac:dyDescent="0.2">
      <c r="A465" s="29" t="s">
        <v>4</v>
      </c>
      <c r="B465" s="34" t="s">
        <v>1376</v>
      </c>
      <c r="C465" s="31" t="s">
        <v>3288</v>
      </c>
      <c r="D465" s="16">
        <v>0.75</v>
      </c>
      <c r="E465" s="8">
        <v>128</v>
      </c>
      <c r="F465" s="16">
        <v>58</v>
      </c>
      <c r="G465" s="8">
        <f t="shared" si="24"/>
        <v>0.546875</v>
      </c>
      <c r="H465" s="7">
        <v>0.86951530049373305</v>
      </c>
      <c r="I465" s="17">
        <v>0.88168903532162901</v>
      </c>
      <c r="J465" s="3">
        <v>0.77111286696797798</v>
      </c>
      <c r="K465" s="4">
        <v>0.98473286898215195</v>
      </c>
      <c r="L465" s="7">
        <v>3</v>
      </c>
      <c r="M465" s="1">
        <v>32768</v>
      </c>
      <c r="N465" s="1">
        <v>4096</v>
      </c>
      <c r="O465" s="1">
        <v>16</v>
      </c>
      <c r="P465" s="17">
        <v>1</v>
      </c>
      <c r="Q465" s="3">
        <v>0.80881838969257802</v>
      </c>
      <c r="R465" s="4">
        <v>0.96420611669682099</v>
      </c>
      <c r="S465" s="7">
        <f t="shared" si="22"/>
        <v>3.7705522724600038E-2</v>
      </c>
      <c r="T465" s="17">
        <f t="shared" si="23"/>
        <v>2.0526752285330963E-2</v>
      </c>
      <c r="U465" s="8">
        <v>622430</v>
      </c>
    </row>
    <row r="466" spans="1:21" x14ac:dyDescent="0.2">
      <c r="A466" s="29" t="s">
        <v>35</v>
      </c>
      <c r="B466" s="34" t="s">
        <v>1377</v>
      </c>
      <c r="C466" s="31" t="s">
        <v>3289</v>
      </c>
      <c r="D466" s="16">
        <v>0.5</v>
      </c>
      <c r="E466" s="8">
        <v>1024</v>
      </c>
      <c r="F466" s="16">
        <v>22</v>
      </c>
      <c r="G466" s="8">
        <f t="shared" si="24"/>
        <v>0.978515625</v>
      </c>
      <c r="H466" s="7">
        <v>0.369527463876832</v>
      </c>
      <c r="I466" s="17">
        <v>1</v>
      </c>
      <c r="J466" s="3">
        <v>0.37626369192776699</v>
      </c>
      <c r="K466" s="4">
        <v>0.96980826098182205</v>
      </c>
      <c r="L466" s="7">
        <v>3</v>
      </c>
      <c r="M466" s="1">
        <v>65536</v>
      </c>
      <c r="N466" s="1">
        <v>4096</v>
      </c>
      <c r="O466" s="1">
        <v>32</v>
      </c>
      <c r="P466" s="17">
        <v>1</v>
      </c>
      <c r="Q466" s="3">
        <v>0.37590952046526999</v>
      </c>
      <c r="R466" s="4">
        <v>0.97047198795279199</v>
      </c>
      <c r="S466" s="7">
        <f t="shared" si="22"/>
        <v>3.5417146249699938E-4</v>
      </c>
      <c r="T466" s="17">
        <f t="shared" si="23"/>
        <v>6.6372697096994671E-4</v>
      </c>
      <c r="U466" s="8">
        <v>1175102</v>
      </c>
    </row>
    <row r="467" spans="1:21" x14ac:dyDescent="0.2">
      <c r="A467" s="29" t="s">
        <v>15</v>
      </c>
      <c r="B467" s="34" t="s">
        <v>1378</v>
      </c>
      <c r="C467" s="31" t="s">
        <v>3290</v>
      </c>
      <c r="D467" s="16">
        <v>0.5</v>
      </c>
      <c r="E467" s="8">
        <v>1024</v>
      </c>
      <c r="F467" s="16">
        <v>3</v>
      </c>
      <c r="G467" s="8">
        <f t="shared" si="24"/>
        <v>0.9970703125</v>
      </c>
      <c r="H467" s="7">
        <v>0.36602540378443799</v>
      </c>
      <c r="I467" s="17">
        <v>1</v>
      </c>
      <c r="J467" s="3">
        <v>0.48171652200114301</v>
      </c>
      <c r="K467" s="4">
        <v>0.999999999999999</v>
      </c>
      <c r="L467" s="7">
        <v>3</v>
      </c>
      <c r="M467" s="1">
        <v>65536</v>
      </c>
      <c r="N467" s="1">
        <v>4096</v>
      </c>
      <c r="O467" s="1">
        <v>16</v>
      </c>
      <c r="P467" s="17">
        <v>1</v>
      </c>
      <c r="Q467" s="3">
        <v>0.48171652200114301</v>
      </c>
      <c r="R467" s="4">
        <v>0.999999999999999</v>
      </c>
      <c r="S467" s="7">
        <f t="shared" si="22"/>
        <v>0</v>
      </c>
      <c r="T467" s="17">
        <f t="shared" si="23"/>
        <v>0</v>
      </c>
      <c r="U467" s="8">
        <v>217719</v>
      </c>
    </row>
    <row r="468" spans="1:21" x14ac:dyDescent="0.2">
      <c r="A468" s="29" t="s">
        <v>53</v>
      </c>
      <c r="B468" s="34" t="s">
        <v>1379</v>
      </c>
      <c r="C468" s="31" t="s">
        <v>3291</v>
      </c>
      <c r="D468" s="16">
        <v>0.25</v>
      </c>
      <c r="E468" s="8">
        <v>512</v>
      </c>
      <c r="F468" s="16">
        <v>371</v>
      </c>
      <c r="G468" s="8">
        <f t="shared" si="24"/>
        <v>0.275390625</v>
      </c>
      <c r="H468" s="7">
        <v>0.90592754095230199</v>
      </c>
      <c r="I468" s="17">
        <v>1</v>
      </c>
      <c r="J468" s="3">
        <v>0.62540662463043595</v>
      </c>
      <c r="K468" s="4">
        <v>1.00000000309066</v>
      </c>
      <c r="L468" s="7">
        <v>2</v>
      </c>
      <c r="M468" s="1">
        <v>1024</v>
      </c>
      <c r="N468" s="1">
        <v>4096</v>
      </c>
      <c r="O468" s="1">
        <v>32</v>
      </c>
      <c r="P468" s="17">
        <v>1</v>
      </c>
      <c r="Q468" s="3">
        <v>0.67640552789407304</v>
      </c>
      <c r="R468" s="4">
        <v>1.0000000026250599</v>
      </c>
      <c r="S468" s="7">
        <f t="shared" si="22"/>
        <v>5.0998903263637096E-2</v>
      </c>
      <c r="T468" s="17">
        <f t="shared" si="23"/>
        <v>4.6560000299677995E-10</v>
      </c>
      <c r="U468" s="8">
        <v>2266197</v>
      </c>
    </row>
    <row r="469" spans="1:21" x14ac:dyDescent="0.2">
      <c r="A469" s="29" t="s">
        <v>2</v>
      </c>
      <c r="B469" s="34" t="s">
        <v>1380</v>
      </c>
      <c r="C469" s="31" t="s">
        <v>3292</v>
      </c>
      <c r="D469" s="16">
        <v>0.75</v>
      </c>
      <c r="E469" s="8">
        <v>256</v>
      </c>
      <c r="F469" s="16">
        <v>192</v>
      </c>
      <c r="G469" s="8">
        <f t="shared" si="24"/>
        <v>0.25</v>
      </c>
      <c r="H469" s="7">
        <v>0.99373606712784401</v>
      </c>
      <c r="I469" s="17">
        <v>0.82930264594521597</v>
      </c>
      <c r="J469" s="3">
        <v>0.42301219415156699</v>
      </c>
      <c r="K469" s="4">
        <v>0.92300071496936498</v>
      </c>
      <c r="L469" s="7">
        <v>3</v>
      </c>
      <c r="M469" s="1">
        <v>2048</v>
      </c>
      <c r="N469" s="1">
        <v>2048</v>
      </c>
      <c r="O469" s="1">
        <v>64</v>
      </c>
      <c r="P469" s="17">
        <v>1</v>
      </c>
      <c r="Q469" s="3">
        <v>0.42849515976762398</v>
      </c>
      <c r="R469" s="4">
        <v>0.92133739285058802</v>
      </c>
      <c r="S469" s="7">
        <f t="shared" si="22"/>
        <v>5.4829656160569895E-3</v>
      </c>
      <c r="T469" s="17">
        <f t="shared" si="23"/>
        <v>1.6633221187769553E-3</v>
      </c>
      <c r="U469" s="8">
        <v>2557062</v>
      </c>
    </row>
    <row r="470" spans="1:21" x14ac:dyDescent="0.2">
      <c r="A470" s="29" t="s">
        <v>5</v>
      </c>
      <c r="B470" s="34" t="s">
        <v>1381</v>
      </c>
      <c r="C470" s="31" t="s">
        <v>3293</v>
      </c>
      <c r="D470" s="16">
        <v>0.5</v>
      </c>
      <c r="E470" s="8">
        <v>256</v>
      </c>
      <c r="F470" s="16">
        <v>156</v>
      </c>
      <c r="G470" s="8">
        <f t="shared" si="24"/>
        <v>0.390625</v>
      </c>
      <c r="H470" s="7">
        <v>0.87779538229979104</v>
      </c>
      <c r="I470" s="17">
        <v>0.93229084596996703</v>
      </c>
      <c r="J470" s="3">
        <v>0.68818508388674204</v>
      </c>
      <c r="K470" s="4">
        <v>0.97821350982449495</v>
      </c>
      <c r="L470" s="7">
        <v>2</v>
      </c>
      <c r="M470" s="1">
        <v>16384</v>
      </c>
      <c r="N470" s="1">
        <v>4096</v>
      </c>
      <c r="O470" s="1">
        <v>8</v>
      </c>
      <c r="P470" s="17">
        <v>1</v>
      </c>
      <c r="Q470" s="3">
        <v>0.74392067250764105</v>
      </c>
      <c r="R470" s="4">
        <v>0.96875325633922005</v>
      </c>
      <c r="S470" s="7">
        <f t="shared" si="22"/>
        <v>5.5735588620899001E-2</v>
      </c>
      <c r="T470" s="17">
        <f t="shared" si="23"/>
        <v>9.4602534852749054E-3</v>
      </c>
      <c r="U470" s="8">
        <v>365916</v>
      </c>
    </row>
    <row r="471" spans="1:21" x14ac:dyDescent="0.2">
      <c r="A471" s="29" t="s">
        <v>30</v>
      </c>
      <c r="B471" s="34" t="s">
        <v>1382</v>
      </c>
      <c r="C471" s="31" t="s">
        <v>3294</v>
      </c>
      <c r="D471" s="16">
        <v>0.5</v>
      </c>
      <c r="E471" s="8">
        <v>8192</v>
      </c>
      <c r="F471" s="16">
        <v>63</v>
      </c>
      <c r="G471" s="8">
        <f t="shared" si="24"/>
        <v>0.9923095703125</v>
      </c>
      <c r="H471" s="7">
        <v>0.30182426943658103</v>
      </c>
      <c r="I471" s="17">
        <v>0.999999999999999</v>
      </c>
      <c r="J471" s="3">
        <v>0.335611368924915</v>
      </c>
      <c r="K471" s="4">
        <v>0.97371180557682702</v>
      </c>
      <c r="L471" s="7">
        <v>3</v>
      </c>
      <c r="M471" s="1">
        <v>2048</v>
      </c>
      <c r="N471" s="1">
        <v>32768</v>
      </c>
      <c r="O471" s="1">
        <v>8</v>
      </c>
      <c r="P471" s="17">
        <v>1</v>
      </c>
      <c r="Q471" s="3">
        <v>0.33563831737956601</v>
      </c>
      <c r="R471" s="4">
        <v>0.97344887624546095</v>
      </c>
      <c r="S471" s="7">
        <f t="shared" si="22"/>
        <v>-2.6948454651010145E-5</v>
      </c>
      <c r="T471" s="17">
        <f t="shared" si="23"/>
        <v>-2.6292933136606855E-4</v>
      </c>
      <c r="U471" s="8">
        <v>281088</v>
      </c>
    </row>
    <row r="472" spans="1:21" x14ac:dyDescent="0.2">
      <c r="A472" s="29" t="s">
        <v>48</v>
      </c>
      <c r="B472" s="34" t="s">
        <v>1383</v>
      </c>
      <c r="C472" s="31" t="s">
        <v>3295</v>
      </c>
      <c r="D472" s="16">
        <v>0</v>
      </c>
      <c r="E472" s="8">
        <v>2048</v>
      </c>
      <c r="F472" s="16">
        <v>595</v>
      </c>
      <c r="G472" s="8">
        <f t="shared" si="24"/>
        <v>0.70947265625</v>
      </c>
      <c r="H472" s="7">
        <v>0.62883079671054198</v>
      </c>
      <c r="I472" s="17">
        <v>1</v>
      </c>
      <c r="J472" s="3">
        <v>0.56409881988728605</v>
      </c>
      <c r="K472" s="4">
        <v>0.999999875171941</v>
      </c>
      <c r="L472" s="7">
        <v>3</v>
      </c>
      <c r="M472" s="1">
        <v>4096</v>
      </c>
      <c r="N472" s="1">
        <v>8192</v>
      </c>
      <c r="O472" s="1">
        <v>8</v>
      </c>
      <c r="P472" s="17">
        <v>1</v>
      </c>
      <c r="Q472" s="3">
        <v>0.56961089476368998</v>
      </c>
      <c r="R472" s="4">
        <v>0.99999975012623399</v>
      </c>
      <c r="S472" s="7">
        <f t="shared" si="22"/>
        <v>5.5120748764039273E-3</v>
      </c>
      <c r="T472" s="17">
        <f t="shared" si="23"/>
        <v>-1.2504570701121764E-7</v>
      </c>
      <c r="U472" s="8">
        <v>428860</v>
      </c>
    </row>
    <row r="473" spans="1:21" x14ac:dyDescent="0.2">
      <c r="A473" s="29" t="s">
        <v>34</v>
      </c>
      <c r="B473" s="34" t="s">
        <v>1384</v>
      </c>
      <c r="C473" s="31" t="s">
        <v>3296</v>
      </c>
      <c r="D473" s="16">
        <v>0.25</v>
      </c>
      <c r="E473" s="8">
        <v>4096</v>
      </c>
      <c r="F473" s="16">
        <v>967</v>
      </c>
      <c r="G473" s="8">
        <f t="shared" si="24"/>
        <v>0.763916015625</v>
      </c>
      <c r="H473" s="7">
        <v>0.58283063507494404</v>
      </c>
      <c r="I473" s="17">
        <v>0.999999999999998</v>
      </c>
      <c r="J473" s="3">
        <v>0.49724489018666301</v>
      </c>
      <c r="K473" s="4">
        <v>0.99979408400696401</v>
      </c>
      <c r="L473" s="7">
        <v>3</v>
      </c>
      <c r="M473" s="1">
        <v>4096</v>
      </c>
      <c r="N473" s="1">
        <v>32768</v>
      </c>
      <c r="O473" s="1">
        <v>16</v>
      </c>
      <c r="P473" s="17">
        <v>1</v>
      </c>
      <c r="Q473" s="3">
        <v>0.50664489882410302</v>
      </c>
      <c r="R473" s="4">
        <v>0.99980462536427295</v>
      </c>
      <c r="S473" s="7">
        <f t="shared" si="22"/>
        <v>9.4000086374400049E-3</v>
      </c>
      <c r="T473" s="17">
        <f t="shared" si="23"/>
        <v>1.054135730893524E-5</v>
      </c>
      <c r="U473" s="8">
        <v>1105209</v>
      </c>
    </row>
    <row r="474" spans="1:21" x14ac:dyDescent="0.2">
      <c r="A474" s="29" t="s">
        <v>6</v>
      </c>
      <c r="B474" s="34" t="s">
        <v>1385</v>
      </c>
      <c r="C474" s="31" t="s">
        <v>3297</v>
      </c>
      <c r="D474" s="16">
        <v>0.75</v>
      </c>
      <c r="E474" s="8">
        <v>256</v>
      </c>
      <c r="F474" s="16">
        <v>1</v>
      </c>
      <c r="G474" s="8">
        <f t="shared" si="24"/>
        <v>0.99609375</v>
      </c>
      <c r="H474" s="7">
        <v>0.499999999999999</v>
      </c>
      <c r="I474" s="17">
        <v>1</v>
      </c>
      <c r="J474" s="3">
        <v>0.499999999999999</v>
      </c>
      <c r="K474" s="4">
        <v>1</v>
      </c>
      <c r="L474" s="7">
        <v>2</v>
      </c>
      <c r="M474" s="1">
        <v>16384</v>
      </c>
      <c r="N474" s="1">
        <v>1024</v>
      </c>
      <c r="O474" s="1">
        <v>8</v>
      </c>
      <c r="P474" s="17">
        <v>1</v>
      </c>
      <c r="Q474" s="3">
        <v>0.499999999999999</v>
      </c>
      <c r="R474" s="4">
        <v>1</v>
      </c>
      <c r="S474" s="7">
        <f t="shared" si="22"/>
        <v>0</v>
      </c>
      <c r="T474" s="17">
        <f t="shared" si="23"/>
        <v>0</v>
      </c>
      <c r="U474" s="8">
        <v>11300</v>
      </c>
    </row>
    <row r="475" spans="1:21" x14ac:dyDescent="0.2">
      <c r="A475" s="29" t="s">
        <v>54</v>
      </c>
      <c r="B475" s="34" t="s">
        <v>1386</v>
      </c>
      <c r="C475" s="31" t="s">
        <v>3298</v>
      </c>
      <c r="D475" s="16">
        <v>0.25</v>
      </c>
      <c r="E475" s="8">
        <v>16384</v>
      </c>
      <c r="F475" s="16">
        <v>9938</v>
      </c>
      <c r="G475" s="8">
        <f t="shared" si="24"/>
        <v>0.3934326171875</v>
      </c>
      <c r="H475" s="7">
        <v>0.59271085493035303</v>
      </c>
      <c r="I475" s="17">
        <v>0.999999999999998</v>
      </c>
      <c r="J475" s="3">
        <v>0.43587958663191101</v>
      </c>
      <c r="K475" s="4">
        <v>0.999994428772078</v>
      </c>
      <c r="L475" s="7">
        <v>2</v>
      </c>
      <c r="M475" s="1">
        <v>4096</v>
      </c>
      <c r="N475" s="1">
        <v>65536</v>
      </c>
      <c r="O475" s="1">
        <v>64</v>
      </c>
      <c r="P475" s="17">
        <v>1</v>
      </c>
      <c r="Q475" s="3">
        <v>0.45362091021682299</v>
      </c>
      <c r="R475" s="4">
        <v>0.99995618231085304</v>
      </c>
      <c r="S475" s="7">
        <f t="shared" si="22"/>
        <v>1.7741323584911983E-2</v>
      </c>
      <c r="T475" s="17">
        <f t="shared" si="23"/>
        <v>-3.8246461224966666E-5</v>
      </c>
      <c r="U475" s="8">
        <v>1942070380</v>
      </c>
    </row>
    <row r="476" spans="1:21" x14ac:dyDescent="0.2">
      <c r="A476" s="29" t="s">
        <v>14</v>
      </c>
      <c r="B476" s="34" t="s">
        <v>1387</v>
      </c>
      <c r="C476" s="31" t="s">
        <v>3299</v>
      </c>
      <c r="D476" s="16">
        <v>1</v>
      </c>
      <c r="E476" s="8">
        <v>512</v>
      </c>
      <c r="F476" s="16">
        <v>353</v>
      </c>
      <c r="G476" s="8">
        <f t="shared" si="24"/>
        <v>0.310546875</v>
      </c>
      <c r="H476" s="7">
        <v>0.89691680936974305</v>
      </c>
      <c r="I476" s="17">
        <v>1</v>
      </c>
      <c r="J476" s="3">
        <v>0.45052543405374201</v>
      </c>
      <c r="K476" s="4">
        <v>0.98235907340232198</v>
      </c>
      <c r="L476" s="7">
        <v>2</v>
      </c>
      <c r="M476" s="1">
        <v>16384</v>
      </c>
      <c r="N476" s="1">
        <v>32768</v>
      </c>
      <c r="O476" s="1">
        <v>64</v>
      </c>
      <c r="P476" s="17">
        <v>1</v>
      </c>
      <c r="Q476" s="3">
        <v>0.53997142981760105</v>
      </c>
      <c r="R476" s="4">
        <v>0.98268313589839096</v>
      </c>
      <c r="S476" s="7">
        <f t="shared" si="22"/>
        <v>8.9445995763859032E-2</v>
      </c>
      <c r="T476" s="17">
        <f t="shared" si="23"/>
        <v>3.2406249606897752E-4</v>
      </c>
      <c r="U476" s="8">
        <v>15269431</v>
      </c>
    </row>
    <row r="477" spans="1:21" x14ac:dyDescent="0.2">
      <c r="A477" s="29" t="s">
        <v>9</v>
      </c>
      <c r="B477" s="34" t="s">
        <v>1388</v>
      </c>
      <c r="C477" s="31" t="s">
        <v>3300</v>
      </c>
      <c r="D477" s="16">
        <v>1</v>
      </c>
      <c r="E477" s="8">
        <v>128</v>
      </c>
      <c r="F477" s="16">
        <v>114</v>
      </c>
      <c r="G477" s="8">
        <f t="shared" si="24"/>
        <v>0.109375</v>
      </c>
      <c r="H477" s="7">
        <v>0.999999999999999</v>
      </c>
      <c r="I477" s="17">
        <v>0.72432199388909602</v>
      </c>
      <c r="J477" s="3">
        <v>0.58901170801415403</v>
      </c>
      <c r="K477" s="4">
        <v>0.81178660135955305</v>
      </c>
      <c r="L477" s="7">
        <v>3</v>
      </c>
      <c r="M477" s="1">
        <v>32768</v>
      </c>
      <c r="N477" s="1">
        <v>2048</v>
      </c>
      <c r="O477" s="1">
        <v>32</v>
      </c>
      <c r="P477" s="17">
        <v>1</v>
      </c>
      <c r="Q477" s="3">
        <v>0.60730715163950999</v>
      </c>
      <c r="R477" s="4">
        <v>0.81219514764401202</v>
      </c>
      <c r="S477" s="7">
        <f t="shared" si="22"/>
        <v>1.8295443625355956E-2</v>
      </c>
      <c r="T477" s="17">
        <f t="shared" si="23"/>
        <v>-4.0854628445896601E-4</v>
      </c>
      <c r="U477" s="8">
        <v>1136716</v>
      </c>
    </row>
    <row r="478" spans="1:21" x14ac:dyDescent="0.2">
      <c r="A478" s="29" t="s">
        <v>6</v>
      </c>
      <c r="B478" s="34" t="s">
        <v>1389</v>
      </c>
      <c r="C478" s="31" t="s">
        <v>3301</v>
      </c>
      <c r="D478" s="16">
        <v>1</v>
      </c>
      <c r="E478" s="8">
        <v>256</v>
      </c>
      <c r="F478" s="16">
        <v>1</v>
      </c>
      <c r="G478" s="8">
        <f t="shared" si="24"/>
        <v>0.99609375</v>
      </c>
      <c r="H478" s="7">
        <v>0.499999999999999</v>
      </c>
      <c r="I478" s="17">
        <v>1</v>
      </c>
      <c r="J478" s="3">
        <v>0.499999999999999</v>
      </c>
      <c r="K478" s="4">
        <v>1</v>
      </c>
      <c r="L478" s="7">
        <v>1</v>
      </c>
      <c r="M478" s="1">
        <v>8192</v>
      </c>
      <c r="N478" s="1">
        <v>16384</v>
      </c>
      <c r="O478" s="1">
        <v>16</v>
      </c>
      <c r="P478" s="17">
        <v>1</v>
      </c>
      <c r="Q478" s="3">
        <v>0.499999999999999</v>
      </c>
      <c r="R478" s="4">
        <v>1</v>
      </c>
      <c r="S478" s="7">
        <f t="shared" si="22"/>
        <v>0</v>
      </c>
      <c r="T478" s="17">
        <f t="shared" si="23"/>
        <v>0</v>
      </c>
      <c r="U478" s="8">
        <v>27437</v>
      </c>
    </row>
    <row r="479" spans="1:21" x14ac:dyDescent="0.2">
      <c r="A479" s="29" t="s">
        <v>22</v>
      </c>
      <c r="B479" s="34" t="s">
        <v>1390</v>
      </c>
      <c r="C479" s="31" t="s">
        <v>3302</v>
      </c>
      <c r="D479" s="16">
        <v>1</v>
      </c>
      <c r="E479" s="8">
        <v>512</v>
      </c>
      <c r="F479" s="16">
        <v>306</v>
      </c>
      <c r="G479" s="8">
        <f t="shared" si="24"/>
        <v>0.40234375</v>
      </c>
      <c r="H479" s="7">
        <v>0.91974926152193204</v>
      </c>
      <c r="I479" s="17">
        <v>0.97342596258263003</v>
      </c>
      <c r="J479" s="3">
        <v>0.69203123686759804</v>
      </c>
      <c r="K479" s="4">
        <v>0.99509071640216795</v>
      </c>
      <c r="L479" s="7">
        <v>1</v>
      </c>
      <c r="M479" s="1">
        <v>32768</v>
      </c>
      <c r="N479" s="1">
        <v>1024</v>
      </c>
      <c r="O479" s="1">
        <v>8</v>
      </c>
      <c r="P479" s="17">
        <v>1</v>
      </c>
      <c r="Q479" s="3">
        <v>0.72042413984214504</v>
      </c>
      <c r="R479" s="4">
        <v>0.98924957593650498</v>
      </c>
      <c r="S479" s="7">
        <f t="shared" si="22"/>
        <v>2.8392902974546996E-2</v>
      </c>
      <c r="T479" s="17">
        <f t="shared" si="23"/>
        <v>5.8411404656629751E-3</v>
      </c>
      <c r="U479" s="8">
        <v>568923</v>
      </c>
    </row>
    <row r="480" spans="1:21" x14ac:dyDescent="0.2">
      <c r="A480" s="29" t="s">
        <v>25</v>
      </c>
      <c r="B480" s="34" t="s">
        <v>1391</v>
      </c>
      <c r="C480" s="31" t="s">
        <v>3303</v>
      </c>
      <c r="D480" s="16">
        <v>1</v>
      </c>
      <c r="E480" s="8">
        <v>4096</v>
      </c>
      <c r="F480" s="16">
        <v>4</v>
      </c>
      <c r="G480" s="8">
        <f t="shared" si="24"/>
        <v>0.9990234375</v>
      </c>
      <c r="H480" s="7">
        <v>0.36602540378443799</v>
      </c>
      <c r="I480" s="17">
        <v>1</v>
      </c>
      <c r="J480" s="3">
        <v>0.51763809020504103</v>
      </c>
      <c r="K480" s="4">
        <v>1</v>
      </c>
      <c r="L480" s="7">
        <v>3</v>
      </c>
      <c r="M480" s="1">
        <v>65536</v>
      </c>
      <c r="N480" s="1">
        <v>1024</v>
      </c>
      <c r="O480" s="1">
        <v>64</v>
      </c>
      <c r="P480" s="17">
        <v>1</v>
      </c>
      <c r="Q480" s="3">
        <v>0.50360622762539398</v>
      </c>
      <c r="R480" s="4">
        <v>0.999999999999999</v>
      </c>
      <c r="S480" s="7">
        <f t="shared" si="22"/>
        <v>1.4031862579647059E-2</v>
      </c>
      <c r="T480" s="17">
        <f t="shared" si="23"/>
        <v>-9.9920072216264089E-16</v>
      </c>
      <c r="U480" s="8">
        <v>5465520</v>
      </c>
    </row>
    <row r="481" spans="1:21" x14ac:dyDescent="0.2">
      <c r="A481" s="29" t="s">
        <v>9</v>
      </c>
      <c r="B481" s="34" t="s">
        <v>1392</v>
      </c>
      <c r="C481" s="31" t="s">
        <v>3304</v>
      </c>
      <c r="D481" s="16">
        <v>0.75</v>
      </c>
      <c r="E481" s="8">
        <v>512</v>
      </c>
      <c r="F481" s="16">
        <v>376</v>
      </c>
      <c r="G481" s="8">
        <f t="shared" si="24"/>
        <v>0.265625</v>
      </c>
      <c r="H481" s="7">
        <v>0.92353630948479104</v>
      </c>
      <c r="I481" s="17">
        <v>0.98636601151679204</v>
      </c>
      <c r="J481" s="3">
        <v>0.56934550466273004</v>
      </c>
      <c r="K481" s="4">
        <v>0.98875958769083405</v>
      </c>
      <c r="L481" s="7">
        <v>2</v>
      </c>
      <c r="M481" s="1">
        <v>1024</v>
      </c>
      <c r="N481" s="1">
        <v>4096</v>
      </c>
      <c r="O481" s="1">
        <v>64</v>
      </c>
      <c r="P481" s="17">
        <v>1</v>
      </c>
      <c r="Q481" s="3">
        <v>0.62903086055117996</v>
      </c>
      <c r="R481" s="4">
        <v>0.98875475599174001</v>
      </c>
      <c r="S481" s="7">
        <f t="shared" si="22"/>
        <v>5.968535588844992E-2</v>
      </c>
      <c r="T481" s="17">
        <f t="shared" si="23"/>
        <v>4.8316990940433513E-6</v>
      </c>
      <c r="U481" s="8">
        <v>6071076</v>
      </c>
    </row>
    <row r="482" spans="1:21" x14ac:dyDescent="0.2">
      <c r="A482" s="29" t="s">
        <v>39</v>
      </c>
      <c r="B482" s="34" t="s">
        <v>1075</v>
      </c>
      <c r="C482" s="31" t="s">
        <v>2987</v>
      </c>
      <c r="D482" s="16">
        <v>1</v>
      </c>
      <c r="E482" s="8">
        <v>1024</v>
      </c>
      <c r="F482" s="16">
        <v>314</v>
      </c>
      <c r="G482" s="8">
        <f t="shared" si="24"/>
        <v>0.693359375</v>
      </c>
      <c r="H482" s="7">
        <v>0.52385790983009095</v>
      </c>
      <c r="I482" s="17">
        <v>0.999999999999997</v>
      </c>
      <c r="J482" s="3">
        <v>0.45486158739131899</v>
      </c>
      <c r="K482" s="4">
        <v>0.99306664280688595</v>
      </c>
      <c r="L482" s="7">
        <v>2</v>
      </c>
      <c r="M482" s="1">
        <v>8192</v>
      </c>
      <c r="N482" s="1">
        <v>65536</v>
      </c>
      <c r="O482" s="1">
        <v>16</v>
      </c>
      <c r="P482" s="17">
        <v>1</v>
      </c>
      <c r="Q482" s="3">
        <v>0.48362966061938101</v>
      </c>
      <c r="R482" s="4">
        <v>0.99499798353167601</v>
      </c>
      <c r="S482" s="7">
        <f t="shared" si="22"/>
        <v>2.8768073228062019E-2</v>
      </c>
      <c r="T482" s="17">
        <f t="shared" si="23"/>
        <v>1.9313407247900649E-3</v>
      </c>
      <c r="U482" s="8">
        <v>3083330</v>
      </c>
    </row>
    <row r="483" spans="1:21" x14ac:dyDescent="0.2">
      <c r="A483" s="29" t="s">
        <v>37</v>
      </c>
      <c r="B483" s="34" t="s">
        <v>1393</v>
      </c>
      <c r="C483" s="31" t="s">
        <v>3305</v>
      </c>
      <c r="D483" s="16">
        <v>1</v>
      </c>
      <c r="E483" s="8">
        <v>128</v>
      </c>
      <c r="F483" s="16">
        <v>41</v>
      </c>
      <c r="G483" s="8">
        <f t="shared" si="24"/>
        <v>0.6796875</v>
      </c>
      <c r="H483" s="7">
        <v>0.85266833689579902</v>
      </c>
      <c r="I483" s="17">
        <v>0.85701141303121098</v>
      </c>
      <c r="J483" s="3">
        <v>0.71971779814019399</v>
      </c>
      <c r="K483" s="4">
        <v>0.93671455561393102</v>
      </c>
      <c r="L483" s="7">
        <v>1</v>
      </c>
      <c r="M483" s="1">
        <v>32768</v>
      </c>
      <c r="N483" s="1">
        <v>8192</v>
      </c>
      <c r="O483" s="1">
        <v>32</v>
      </c>
      <c r="P483" s="17">
        <v>1</v>
      </c>
      <c r="Q483" s="3">
        <v>0.76457098789867595</v>
      </c>
      <c r="R483" s="4">
        <v>0.90502491367289295</v>
      </c>
      <c r="S483" s="7">
        <f t="shared" si="22"/>
        <v>4.4853189758481959E-2</v>
      </c>
      <c r="T483" s="17">
        <f t="shared" si="23"/>
        <v>3.1689641941038071E-2</v>
      </c>
      <c r="U483" s="8">
        <v>883783</v>
      </c>
    </row>
    <row r="484" spans="1:21" x14ac:dyDescent="0.2">
      <c r="A484" s="29" t="s">
        <v>22</v>
      </c>
      <c r="B484" s="34" t="s">
        <v>1394</v>
      </c>
      <c r="C484" s="31" t="s">
        <v>3306</v>
      </c>
      <c r="D484" s="16">
        <v>0</v>
      </c>
      <c r="E484" s="8">
        <v>2048</v>
      </c>
      <c r="F484" s="16">
        <v>934</v>
      </c>
      <c r="G484" s="8">
        <f t="shared" si="24"/>
        <v>0.5439453125</v>
      </c>
      <c r="H484" s="7">
        <v>0.78655287314932298</v>
      </c>
      <c r="I484" s="17">
        <v>0.99999999969176301</v>
      </c>
      <c r="J484" s="3">
        <v>0.63211640945438796</v>
      </c>
      <c r="K484" s="4">
        <v>1.0000001784161301</v>
      </c>
      <c r="L484" s="7">
        <v>2</v>
      </c>
      <c r="M484" s="1">
        <v>4096</v>
      </c>
      <c r="N484" s="1">
        <v>2048</v>
      </c>
      <c r="O484" s="1">
        <v>32</v>
      </c>
      <c r="P484" s="17">
        <v>1</v>
      </c>
      <c r="Q484" s="3">
        <v>0.62475250140015404</v>
      </c>
      <c r="R484" s="4">
        <v>0.99999995869567304</v>
      </c>
      <c r="S484" s="7">
        <f t="shared" si="22"/>
        <v>-7.3639080542339252E-3</v>
      </c>
      <c r="T484" s="17">
        <f t="shared" si="23"/>
        <v>1.3772827711644453E-7</v>
      </c>
      <c r="U484" s="8">
        <v>1945094</v>
      </c>
    </row>
    <row r="485" spans="1:21" x14ac:dyDescent="0.2">
      <c r="A485" s="29" t="s">
        <v>39</v>
      </c>
      <c r="B485" s="34" t="s">
        <v>1075</v>
      </c>
      <c r="C485" s="31" t="s">
        <v>2987</v>
      </c>
      <c r="D485" s="16">
        <v>1</v>
      </c>
      <c r="E485" s="8">
        <v>1024</v>
      </c>
      <c r="F485" s="16">
        <v>314</v>
      </c>
      <c r="G485" s="8">
        <f t="shared" si="24"/>
        <v>0.693359375</v>
      </c>
      <c r="H485" s="7">
        <v>0.52385790983009295</v>
      </c>
      <c r="I485" s="17">
        <v>0.999999999999997</v>
      </c>
      <c r="J485" s="3">
        <v>0.45483383342138101</v>
      </c>
      <c r="K485" s="4">
        <v>0.99284473120317596</v>
      </c>
      <c r="L485" s="7">
        <v>2</v>
      </c>
      <c r="M485" s="1">
        <v>65536</v>
      </c>
      <c r="N485" s="1">
        <v>4096</v>
      </c>
      <c r="O485" s="1">
        <v>16</v>
      </c>
      <c r="P485" s="17">
        <v>1</v>
      </c>
      <c r="Q485" s="3">
        <v>0.462485049791859</v>
      </c>
      <c r="R485" s="4">
        <v>0.99350483443981197</v>
      </c>
      <c r="S485" s="7">
        <f t="shared" si="22"/>
        <v>7.6512163704779979E-3</v>
      </c>
      <c r="T485" s="17">
        <f t="shared" si="23"/>
        <v>6.6010323663601156E-4</v>
      </c>
      <c r="U485" s="8">
        <v>1510207</v>
      </c>
    </row>
    <row r="486" spans="1:21" x14ac:dyDescent="0.2">
      <c r="A486" s="29" t="s">
        <v>31</v>
      </c>
      <c r="B486" s="34" t="s">
        <v>1395</v>
      </c>
      <c r="C486" s="31" t="s">
        <v>3307</v>
      </c>
      <c r="D486" s="16">
        <v>0</v>
      </c>
      <c r="E486" s="8">
        <v>256</v>
      </c>
      <c r="F486" s="16">
        <v>185</v>
      </c>
      <c r="G486" s="8">
        <f t="shared" si="24"/>
        <v>0.27734375</v>
      </c>
      <c r="H486" s="7">
        <v>0.91047004516632701</v>
      </c>
      <c r="I486" s="17">
        <v>0.836421457616075</v>
      </c>
      <c r="J486" s="3">
        <v>0.62552243576825695</v>
      </c>
      <c r="K486" s="4">
        <v>0.98568340730109405</v>
      </c>
      <c r="L486" s="7">
        <v>1</v>
      </c>
      <c r="M486" s="1">
        <v>4096</v>
      </c>
      <c r="N486" s="1">
        <v>32768</v>
      </c>
      <c r="O486" s="1">
        <v>32</v>
      </c>
      <c r="P486" s="17">
        <v>1</v>
      </c>
      <c r="Q486" s="3">
        <v>0.73918156190387097</v>
      </c>
      <c r="R486" s="4">
        <v>0.96135032810494603</v>
      </c>
      <c r="S486" s="7">
        <f t="shared" si="22"/>
        <v>0.11365912613561402</v>
      </c>
      <c r="T486" s="17">
        <f t="shared" si="23"/>
        <v>2.4333079196148022E-2</v>
      </c>
      <c r="U486" s="8">
        <v>24217698</v>
      </c>
    </row>
    <row r="487" spans="1:21" x14ac:dyDescent="0.2">
      <c r="A487" s="29" t="s">
        <v>28</v>
      </c>
      <c r="B487" s="34" t="s">
        <v>1396</v>
      </c>
      <c r="C487" s="31" t="s">
        <v>3308</v>
      </c>
      <c r="D487" s="16">
        <v>0.75</v>
      </c>
      <c r="E487" s="8">
        <v>4096</v>
      </c>
      <c r="F487" s="16">
        <v>92</v>
      </c>
      <c r="G487" s="8">
        <f t="shared" si="24"/>
        <v>0.9775390625</v>
      </c>
      <c r="H487" s="7">
        <v>0.26934439153256501</v>
      </c>
      <c r="I487" s="17">
        <v>0.99816797249967304</v>
      </c>
      <c r="J487" s="3">
        <v>0.28605765761450203</v>
      </c>
      <c r="K487" s="4">
        <v>0.97852464199753397</v>
      </c>
      <c r="L487" s="7">
        <v>2</v>
      </c>
      <c r="M487" s="1">
        <v>65536</v>
      </c>
      <c r="N487" s="1">
        <v>4096</v>
      </c>
      <c r="O487" s="1">
        <v>64</v>
      </c>
      <c r="P487" s="17">
        <v>1</v>
      </c>
      <c r="Q487" s="3">
        <v>0.29026198536376402</v>
      </c>
      <c r="R487" s="4">
        <v>0.97439861239620595</v>
      </c>
      <c r="S487" s="7">
        <f t="shared" si="22"/>
        <v>-4.2043277492619935E-3</v>
      </c>
      <c r="T487" s="17">
        <f t="shared" si="23"/>
        <v>-4.1260296013280184E-3</v>
      </c>
      <c r="U487" s="8">
        <v>9953073</v>
      </c>
    </row>
    <row r="488" spans="1:21" x14ac:dyDescent="0.2">
      <c r="A488" s="29" t="s">
        <v>17</v>
      </c>
      <c r="B488" s="34" t="s">
        <v>1179</v>
      </c>
      <c r="C488" s="31" t="s">
        <v>3091</v>
      </c>
      <c r="D488" s="16">
        <v>0.25</v>
      </c>
      <c r="E488" s="8">
        <v>2048</v>
      </c>
      <c r="F488" s="16">
        <v>1303</v>
      </c>
      <c r="G488" s="8">
        <f t="shared" si="24"/>
        <v>0.36376953125</v>
      </c>
      <c r="H488" s="7">
        <v>0.6102613558119</v>
      </c>
      <c r="I488" s="17">
        <v>1</v>
      </c>
      <c r="J488" s="3">
        <v>0.31243724290519098</v>
      </c>
      <c r="K488" s="4">
        <v>0.997473132598099</v>
      </c>
      <c r="L488" s="7">
        <v>2</v>
      </c>
      <c r="M488" s="1">
        <v>1024</v>
      </c>
      <c r="N488" s="1">
        <v>8192</v>
      </c>
      <c r="O488" s="1">
        <v>32</v>
      </c>
      <c r="P488" s="17">
        <v>1</v>
      </c>
      <c r="Q488" s="3">
        <v>0.32503190059283699</v>
      </c>
      <c r="R488" s="4">
        <v>0.99572606619552295</v>
      </c>
      <c r="S488" s="7">
        <f t="shared" si="22"/>
        <v>1.2594657687646005E-2</v>
      </c>
      <c r="T488" s="17">
        <f t="shared" si="23"/>
        <v>-1.7470664025760474E-3</v>
      </c>
      <c r="U488" s="8">
        <v>9942826</v>
      </c>
    </row>
    <row r="489" spans="1:21" x14ac:dyDescent="0.2">
      <c r="A489" s="29" t="s">
        <v>31</v>
      </c>
      <c r="B489" s="34" t="s">
        <v>1397</v>
      </c>
      <c r="C489" s="31" t="s">
        <v>3309</v>
      </c>
      <c r="D489" s="16">
        <v>1</v>
      </c>
      <c r="E489" s="8">
        <v>2048</v>
      </c>
      <c r="F489" s="16">
        <v>1160</v>
      </c>
      <c r="G489" s="8">
        <f t="shared" si="24"/>
        <v>0.43359375</v>
      </c>
      <c r="H489" s="7">
        <v>0.63436512393741495</v>
      </c>
      <c r="I489" s="17">
        <v>1.00000000002284</v>
      </c>
      <c r="J489" s="3">
        <v>0.415961500419265</v>
      </c>
      <c r="K489" s="4">
        <v>0.98217346228731495</v>
      </c>
      <c r="L489" s="7">
        <v>3</v>
      </c>
      <c r="M489" s="1">
        <v>65536</v>
      </c>
      <c r="N489" s="1">
        <v>65536</v>
      </c>
      <c r="O489" s="1">
        <v>64</v>
      </c>
      <c r="P489" s="17">
        <v>1</v>
      </c>
      <c r="Q489" s="3">
        <v>0.44439312677928</v>
      </c>
      <c r="R489" s="4">
        <v>0.98639730243986701</v>
      </c>
      <c r="S489" s="7">
        <f t="shared" si="22"/>
        <v>2.8431626360015005E-2</v>
      </c>
      <c r="T489" s="17">
        <f t="shared" si="23"/>
        <v>4.2238401525520608E-3</v>
      </c>
      <c r="U489" s="8">
        <v>261861295</v>
      </c>
    </row>
    <row r="490" spans="1:21" x14ac:dyDescent="0.2">
      <c r="A490" s="29" t="s">
        <v>9</v>
      </c>
      <c r="B490" s="34" t="s">
        <v>983</v>
      </c>
      <c r="C490" s="31" t="s">
        <v>2895</v>
      </c>
      <c r="D490" s="16">
        <v>0.75</v>
      </c>
      <c r="E490" s="8">
        <v>128</v>
      </c>
      <c r="F490" s="16">
        <v>114</v>
      </c>
      <c r="G490" s="8">
        <f t="shared" si="24"/>
        <v>0.109375</v>
      </c>
      <c r="H490" s="7">
        <v>0.999999999999997</v>
      </c>
      <c r="I490" s="17">
        <v>0.83139822338451796</v>
      </c>
      <c r="J490" s="3">
        <v>0.53810834488676096</v>
      </c>
      <c r="K490" s="4">
        <v>0.851265680463966</v>
      </c>
      <c r="L490" s="7">
        <v>3</v>
      </c>
      <c r="M490" s="1">
        <v>1024</v>
      </c>
      <c r="N490" s="1">
        <v>2048</v>
      </c>
      <c r="O490" s="1">
        <v>16</v>
      </c>
      <c r="P490" s="17">
        <v>1</v>
      </c>
      <c r="Q490" s="3">
        <v>0.55952727223155496</v>
      </c>
      <c r="R490" s="4">
        <v>0.85827638380565296</v>
      </c>
      <c r="S490" s="7">
        <f t="shared" si="22"/>
        <v>2.1418927344794003E-2</v>
      </c>
      <c r="T490" s="17">
        <f t="shared" si="23"/>
        <v>-7.0107033416869635E-3</v>
      </c>
      <c r="U490" s="8">
        <v>635418</v>
      </c>
    </row>
    <row r="491" spans="1:21" x14ac:dyDescent="0.2">
      <c r="A491" s="29" t="s">
        <v>23</v>
      </c>
      <c r="B491" s="34" t="s">
        <v>1398</v>
      </c>
      <c r="C491" s="31" t="s">
        <v>3310</v>
      </c>
      <c r="D491" s="16">
        <v>0.25</v>
      </c>
      <c r="E491" s="8">
        <v>128</v>
      </c>
      <c r="F491" s="16">
        <v>110</v>
      </c>
      <c r="G491" s="8">
        <f t="shared" si="24"/>
        <v>0.140625</v>
      </c>
      <c r="H491" s="7">
        <v>0.963257260605342</v>
      </c>
      <c r="I491" s="17">
        <v>0.74222096161622597</v>
      </c>
      <c r="J491" s="3">
        <v>0.35667576600242501</v>
      </c>
      <c r="K491" s="4">
        <v>0.79607298935290305</v>
      </c>
      <c r="L491" s="7">
        <v>3</v>
      </c>
      <c r="M491" s="1">
        <v>8192</v>
      </c>
      <c r="N491" s="1">
        <v>2048</v>
      </c>
      <c r="O491" s="1">
        <v>8</v>
      </c>
      <c r="P491" s="17">
        <v>1</v>
      </c>
      <c r="Q491" s="3">
        <v>0.37195376912502898</v>
      </c>
      <c r="R491" s="4">
        <v>0.80932684031891</v>
      </c>
      <c r="S491" s="7">
        <f t="shared" si="22"/>
        <v>1.5278003122603967E-2</v>
      </c>
      <c r="T491" s="17">
        <f t="shared" si="23"/>
        <v>-1.3253850966006953E-2</v>
      </c>
      <c r="U491" s="8">
        <v>310363</v>
      </c>
    </row>
    <row r="492" spans="1:21" x14ac:dyDescent="0.2">
      <c r="A492" s="29" t="s">
        <v>32</v>
      </c>
      <c r="B492" s="34" t="s">
        <v>1399</v>
      </c>
      <c r="C492" s="31" t="s">
        <v>3311</v>
      </c>
      <c r="D492" s="16">
        <v>1</v>
      </c>
      <c r="E492" s="8">
        <v>512</v>
      </c>
      <c r="F492" s="16">
        <v>2</v>
      </c>
      <c r="G492" s="8">
        <f t="shared" si="24"/>
        <v>0.99609375</v>
      </c>
      <c r="H492" s="7">
        <v>0.491961917655235</v>
      </c>
      <c r="I492" s="17">
        <v>1</v>
      </c>
      <c r="J492" s="3">
        <v>0.491961917655234</v>
      </c>
      <c r="K492" s="4">
        <v>0.917004043204664</v>
      </c>
      <c r="L492" s="7">
        <v>1</v>
      </c>
      <c r="M492" s="1">
        <v>65536</v>
      </c>
      <c r="N492" s="1">
        <v>32768</v>
      </c>
      <c r="O492" s="1">
        <v>16</v>
      </c>
      <c r="P492" s="17">
        <v>1</v>
      </c>
      <c r="Q492" s="3">
        <v>0.56878459045607799</v>
      </c>
      <c r="R492" s="4">
        <v>0.85938453631943201</v>
      </c>
      <c r="S492" s="7">
        <f t="shared" si="22"/>
        <v>-7.6822672800841985E-2</v>
      </c>
      <c r="T492" s="17">
        <f t="shared" si="23"/>
        <v>-5.7619506885231986E-2</v>
      </c>
      <c r="U492" s="8">
        <v>292558</v>
      </c>
    </row>
    <row r="493" spans="1:21" x14ac:dyDescent="0.2">
      <c r="A493" s="29" t="s">
        <v>8</v>
      </c>
      <c r="B493" s="34" t="s">
        <v>1400</v>
      </c>
      <c r="C493" s="31" t="s">
        <v>3312</v>
      </c>
      <c r="D493" s="16">
        <v>0.25</v>
      </c>
      <c r="E493" s="8">
        <v>8192</v>
      </c>
      <c r="F493" s="16">
        <v>1935</v>
      </c>
      <c r="G493" s="8">
        <f t="shared" si="24"/>
        <v>0.7637939453125</v>
      </c>
      <c r="H493" s="7">
        <v>0.34747352292857597</v>
      </c>
      <c r="I493" s="17">
        <v>0.99999974886286302</v>
      </c>
      <c r="J493" s="3">
        <v>0.295029492136133</v>
      </c>
      <c r="K493" s="4">
        <v>0.99995718487722196</v>
      </c>
      <c r="L493" s="7">
        <v>2</v>
      </c>
      <c r="M493" s="1">
        <v>1024</v>
      </c>
      <c r="N493" s="1">
        <v>65536</v>
      </c>
      <c r="O493" s="1">
        <v>8</v>
      </c>
      <c r="P493" s="17">
        <v>1</v>
      </c>
      <c r="Q493" s="3">
        <v>0.30721072209536299</v>
      </c>
      <c r="R493" s="4">
        <v>0.99980741096798798</v>
      </c>
      <c r="S493" s="7">
        <f t="shared" si="22"/>
        <v>1.2181229959229989E-2</v>
      </c>
      <c r="T493" s="17">
        <f t="shared" si="23"/>
        <v>-1.4977390923398559E-4</v>
      </c>
      <c r="U493" s="8">
        <v>2391243</v>
      </c>
    </row>
    <row r="494" spans="1:21" x14ac:dyDescent="0.2">
      <c r="A494" s="29" t="s">
        <v>12</v>
      </c>
      <c r="B494" s="34" t="s">
        <v>1401</v>
      </c>
      <c r="C494" s="31" t="s">
        <v>3313</v>
      </c>
      <c r="D494" s="16">
        <v>0.75</v>
      </c>
      <c r="E494" s="8">
        <v>4096</v>
      </c>
      <c r="F494" s="16">
        <v>200</v>
      </c>
      <c r="G494" s="8">
        <f t="shared" si="24"/>
        <v>0.951171875</v>
      </c>
      <c r="H494" s="7">
        <v>0.33198592581238701</v>
      </c>
      <c r="I494" s="17">
        <v>1.00000000001718</v>
      </c>
      <c r="J494" s="3">
        <v>0.348600456330727</v>
      </c>
      <c r="K494" s="4">
        <v>0.98717351367945405</v>
      </c>
      <c r="L494" s="7">
        <v>1</v>
      </c>
      <c r="M494" s="1">
        <v>4096</v>
      </c>
      <c r="N494" s="1">
        <v>1024</v>
      </c>
      <c r="O494" s="1">
        <v>32</v>
      </c>
      <c r="P494" s="17">
        <v>1</v>
      </c>
      <c r="Q494" s="3">
        <v>0.356222964655249</v>
      </c>
      <c r="R494" s="4">
        <v>0.99761676968328805</v>
      </c>
      <c r="S494" s="7">
        <f t="shared" si="22"/>
        <v>-7.6225083245219927E-3</v>
      </c>
      <c r="T494" s="17">
        <f t="shared" si="23"/>
        <v>1.0443256003834001E-2</v>
      </c>
      <c r="U494" s="8">
        <v>1255098</v>
      </c>
    </row>
    <row r="495" spans="1:21" x14ac:dyDescent="0.2">
      <c r="A495" s="29" t="s">
        <v>28</v>
      </c>
      <c r="B495" s="34" t="s">
        <v>1402</v>
      </c>
      <c r="C495" s="31" t="s">
        <v>3314</v>
      </c>
      <c r="D495" s="16">
        <v>0.25</v>
      </c>
      <c r="E495" s="8">
        <v>2048</v>
      </c>
      <c r="F495" s="16">
        <v>64</v>
      </c>
      <c r="G495" s="8">
        <f t="shared" si="24"/>
        <v>0.96875</v>
      </c>
      <c r="H495" s="7">
        <v>0.374533671719887</v>
      </c>
      <c r="I495" s="17">
        <v>1.0015455071950301</v>
      </c>
      <c r="J495" s="3">
        <v>0.368663232207258</v>
      </c>
      <c r="K495" s="4">
        <v>0.98602998506212702</v>
      </c>
      <c r="L495" s="7">
        <v>2</v>
      </c>
      <c r="M495" s="1">
        <v>1024</v>
      </c>
      <c r="N495" s="1">
        <v>16384</v>
      </c>
      <c r="O495" s="1">
        <v>16</v>
      </c>
      <c r="P495" s="17">
        <v>1</v>
      </c>
      <c r="Q495" s="3">
        <v>0.37363313529246001</v>
      </c>
      <c r="R495" s="4">
        <v>0.95241737768230805</v>
      </c>
      <c r="S495" s="7">
        <f t="shared" si="22"/>
        <v>4.9699030852020099E-3</v>
      </c>
      <c r="T495" s="17">
        <f t="shared" si="23"/>
        <v>-3.3612607379818971E-2</v>
      </c>
      <c r="U495" s="8">
        <v>506762</v>
      </c>
    </row>
    <row r="496" spans="1:21" x14ac:dyDescent="0.2">
      <c r="A496" s="29" t="s">
        <v>18</v>
      </c>
      <c r="B496" s="34" t="s">
        <v>1403</v>
      </c>
      <c r="C496" s="31" t="s">
        <v>3315</v>
      </c>
      <c r="D496" s="16">
        <v>0.5</v>
      </c>
      <c r="E496" s="8">
        <v>4096</v>
      </c>
      <c r="F496" s="16">
        <v>1834</v>
      </c>
      <c r="G496" s="8">
        <f t="shared" si="24"/>
        <v>0.55224609375</v>
      </c>
      <c r="H496" s="7">
        <v>0.52393191719288801</v>
      </c>
      <c r="I496" s="17">
        <v>1</v>
      </c>
      <c r="J496" s="3">
        <v>0.32453114261615601</v>
      </c>
      <c r="K496" s="4">
        <v>0.99878206240928702</v>
      </c>
      <c r="L496" s="7">
        <v>1</v>
      </c>
      <c r="M496" s="1">
        <v>16384</v>
      </c>
      <c r="N496" s="1">
        <v>65536</v>
      </c>
      <c r="O496" s="1">
        <v>64</v>
      </c>
      <c r="P496" s="17">
        <v>1</v>
      </c>
      <c r="Q496" s="3">
        <v>0.40194781219731202</v>
      </c>
      <c r="R496" s="4">
        <v>0.99648037877396101</v>
      </c>
      <c r="S496" s="7">
        <f t="shared" si="22"/>
        <v>7.7416669581156006E-2</v>
      </c>
      <c r="T496" s="17">
        <f t="shared" si="23"/>
        <v>-2.3016836353260128E-3</v>
      </c>
      <c r="U496" s="8">
        <v>98003919</v>
      </c>
    </row>
    <row r="497" spans="1:21" x14ac:dyDescent="0.2">
      <c r="A497" s="29" t="s">
        <v>6</v>
      </c>
      <c r="B497" s="34" t="s">
        <v>1404</v>
      </c>
      <c r="C497" s="31" t="s">
        <v>3316</v>
      </c>
      <c r="D497" s="16">
        <v>0</v>
      </c>
      <c r="E497" s="8">
        <v>512</v>
      </c>
      <c r="F497" s="16">
        <v>1</v>
      </c>
      <c r="G497" s="8">
        <f t="shared" si="24"/>
        <v>0.998046875</v>
      </c>
      <c r="H497" s="7">
        <v>0.499999999999999</v>
      </c>
      <c r="I497" s="17">
        <v>1</v>
      </c>
      <c r="J497" s="3">
        <v>0.499999999999999</v>
      </c>
      <c r="K497" s="4">
        <v>1</v>
      </c>
      <c r="L497" s="7">
        <v>1</v>
      </c>
      <c r="M497" s="1">
        <v>4096</v>
      </c>
      <c r="N497" s="1">
        <v>32768</v>
      </c>
      <c r="O497" s="1">
        <v>16</v>
      </c>
      <c r="P497" s="17">
        <v>1</v>
      </c>
      <c r="Q497" s="3">
        <v>0.499999999999999</v>
      </c>
      <c r="R497" s="4">
        <v>1</v>
      </c>
      <c r="S497" s="7">
        <f t="shared" si="22"/>
        <v>0</v>
      </c>
      <c r="T497" s="17">
        <f t="shared" si="23"/>
        <v>0</v>
      </c>
      <c r="U497" s="8">
        <v>36597</v>
      </c>
    </row>
    <row r="498" spans="1:21" x14ac:dyDescent="0.2">
      <c r="A498" s="29" t="s">
        <v>49</v>
      </c>
      <c r="B498" s="34" t="s">
        <v>1405</v>
      </c>
      <c r="C498" s="31" t="s">
        <v>3317</v>
      </c>
      <c r="D498" s="16">
        <v>0.75</v>
      </c>
      <c r="E498" s="8">
        <v>8192</v>
      </c>
      <c r="F498" s="16">
        <v>420</v>
      </c>
      <c r="G498" s="8">
        <f t="shared" si="24"/>
        <v>0.94873046875</v>
      </c>
      <c r="H498" s="7">
        <v>0.26778240674564502</v>
      </c>
      <c r="I498" s="17">
        <v>1</v>
      </c>
      <c r="J498" s="3">
        <v>0.29550214230953098</v>
      </c>
      <c r="K498" s="4">
        <v>0.99988061935212902</v>
      </c>
      <c r="L498" s="7">
        <v>1</v>
      </c>
      <c r="M498" s="1">
        <v>32768</v>
      </c>
      <c r="N498" s="1">
        <v>4096</v>
      </c>
      <c r="O498" s="1">
        <v>16</v>
      </c>
      <c r="P498" s="17">
        <v>1</v>
      </c>
      <c r="Q498" s="3">
        <v>0.33154769185662902</v>
      </c>
      <c r="R498" s="4">
        <v>0.99999008557248803</v>
      </c>
      <c r="S498" s="7">
        <f t="shared" si="22"/>
        <v>-3.6045549547098044E-2</v>
      </c>
      <c r="T498" s="17">
        <f t="shared" si="23"/>
        <v>1.0946622035901132E-4</v>
      </c>
      <c r="U498" s="8">
        <v>3821840</v>
      </c>
    </row>
    <row r="499" spans="1:21" x14ac:dyDescent="0.2">
      <c r="A499" s="29" t="s">
        <v>20</v>
      </c>
      <c r="B499" s="34" t="s">
        <v>1406</v>
      </c>
      <c r="C499" s="31" t="s">
        <v>3318</v>
      </c>
      <c r="D499" s="16">
        <v>0.5</v>
      </c>
      <c r="E499" s="8">
        <v>16384</v>
      </c>
      <c r="F499" s="16">
        <v>4616</v>
      </c>
      <c r="G499" s="8">
        <f t="shared" si="24"/>
        <v>0.71826171875</v>
      </c>
      <c r="H499" s="7">
        <v>0.31076620327100901</v>
      </c>
      <c r="I499" s="17">
        <v>0.999999999999998</v>
      </c>
      <c r="J499" s="3">
        <v>0.263228038419134</v>
      </c>
      <c r="K499" s="4">
        <v>0.99948699906165805</v>
      </c>
      <c r="L499" s="7">
        <v>3</v>
      </c>
      <c r="M499" s="1">
        <v>2048</v>
      </c>
      <c r="N499" s="1">
        <v>4096</v>
      </c>
      <c r="O499" s="1">
        <v>8</v>
      </c>
      <c r="P499" s="17">
        <v>1</v>
      </c>
      <c r="Q499" s="3">
        <v>0.24744309526623601</v>
      </c>
      <c r="R499" s="4">
        <v>0.99978076432138996</v>
      </c>
      <c r="S499" s="7">
        <f t="shared" si="22"/>
        <v>-1.5784943152897996E-2</v>
      </c>
      <c r="T499" s="17">
        <f t="shared" si="23"/>
        <v>2.9376525973190404E-4</v>
      </c>
      <c r="U499" s="8">
        <v>816000</v>
      </c>
    </row>
    <row r="500" spans="1:21" x14ac:dyDescent="0.2">
      <c r="A500" s="29" t="s">
        <v>19</v>
      </c>
      <c r="B500" s="34" t="s">
        <v>1407</v>
      </c>
      <c r="C500" s="31" t="s">
        <v>3319</v>
      </c>
      <c r="D500" s="16">
        <v>0.5</v>
      </c>
      <c r="E500" s="8">
        <v>512</v>
      </c>
      <c r="F500" s="16">
        <v>218</v>
      </c>
      <c r="G500" s="8">
        <f t="shared" si="24"/>
        <v>0.57421875</v>
      </c>
      <c r="H500" s="7">
        <v>0.533570612466163</v>
      </c>
      <c r="I500" s="17">
        <v>1.0000123862217001</v>
      </c>
      <c r="J500" s="3">
        <v>0.44466153645568501</v>
      </c>
      <c r="K500" s="4">
        <v>0.999716349809602</v>
      </c>
      <c r="L500" s="7">
        <v>2</v>
      </c>
      <c r="M500" s="1">
        <v>2048</v>
      </c>
      <c r="N500" s="1">
        <v>32768</v>
      </c>
      <c r="O500" s="1">
        <v>32</v>
      </c>
      <c r="P500" s="17">
        <v>1</v>
      </c>
      <c r="Q500" s="3">
        <v>0.47901064598214699</v>
      </c>
      <c r="R500" s="4">
        <v>0.99990749640334498</v>
      </c>
      <c r="S500" s="7">
        <f t="shared" si="22"/>
        <v>3.4349109526461974E-2</v>
      </c>
      <c r="T500" s="17">
        <f t="shared" si="23"/>
        <v>1.911465937429746E-4</v>
      </c>
      <c r="U500" s="8">
        <v>4580588</v>
      </c>
    </row>
    <row r="501" spans="1:21" x14ac:dyDescent="0.2">
      <c r="A501" s="29" t="s">
        <v>53</v>
      </c>
      <c r="B501" s="34" t="s">
        <v>1408</v>
      </c>
      <c r="C501" s="31" t="s">
        <v>3320</v>
      </c>
      <c r="D501" s="16">
        <v>0.5</v>
      </c>
      <c r="E501" s="8">
        <v>2048</v>
      </c>
      <c r="F501" s="16">
        <v>1190</v>
      </c>
      <c r="G501" s="8">
        <f t="shared" si="24"/>
        <v>0.4189453125</v>
      </c>
      <c r="H501" s="7">
        <v>0.73119021481026403</v>
      </c>
      <c r="I501" s="17">
        <v>1</v>
      </c>
      <c r="J501" s="3">
        <v>0.55988947067873396</v>
      </c>
      <c r="K501" s="4">
        <v>0.995890191918679</v>
      </c>
      <c r="L501" s="7">
        <v>3</v>
      </c>
      <c r="M501" s="1">
        <v>65536</v>
      </c>
      <c r="N501" s="1">
        <v>8192</v>
      </c>
      <c r="O501" s="1">
        <v>8</v>
      </c>
      <c r="P501" s="17">
        <v>1</v>
      </c>
      <c r="Q501" s="3">
        <v>0.56444127946880995</v>
      </c>
      <c r="R501" s="4">
        <v>0.99602438660415804</v>
      </c>
      <c r="S501" s="7">
        <f t="shared" si="22"/>
        <v>4.5518087900759951E-3</v>
      </c>
      <c r="T501" s="17">
        <f t="shared" si="23"/>
        <v>1.3419468547903879E-4</v>
      </c>
      <c r="U501" s="8">
        <v>964245</v>
      </c>
    </row>
    <row r="502" spans="1:21" x14ac:dyDescent="0.2">
      <c r="A502" s="29" t="s">
        <v>5</v>
      </c>
      <c r="B502" s="34" t="s">
        <v>1409</v>
      </c>
      <c r="C502" s="31" t="s">
        <v>3321</v>
      </c>
      <c r="D502" s="16">
        <v>0.25</v>
      </c>
      <c r="E502" s="8">
        <v>512</v>
      </c>
      <c r="F502" s="16">
        <v>267</v>
      </c>
      <c r="G502" s="8">
        <f t="shared" si="24"/>
        <v>0.478515625</v>
      </c>
      <c r="H502" s="7">
        <v>0.84550936040727598</v>
      </c>
      <c r="I502" s="17">
        <v>1</v>
      </c>
      <c r="J502" s="3">
        <v>0.66101796060088303</v>
      </c>
      <c r="K502" s="4">
        <v>0.999999138842116</v>
      </c>
      <c r="L502" s="7">
        <v>2</v>
      </c>
      <c r="M502" s="1">
        <v>32768</v>
      </c>
      <c r="N502" s="1">
        <v>4096</v>
      </c>
      <c r="O502" s="1">
        <v>16</v>
      </c>
      <c r="P502" s="17">
        <v>1</v>
      </c>
      <c r="Q502" s="3">
        <v>0.70034993725211203</v>
      </c>
      <c r="R502" s="4">
        <v>1.00000004576246</v>
      </c>
      <c r="S502" s="7">
        <f t="shared" si="22"/>
        <v>3.9331976651229006E-2</v>
      </c>
      <c r="T502" s="17">
        <f t="shared" si="23"/>
        <v>8.1539542395869802E-7</v>
      </c>
      <c r="U502" s="8">
        <v>933991</v>
      </c>
    </row>
    <row r="503" spans="1:21" x14ac:dyDescent="0.2">
      <c r="A503" s="29" t="s">
        <v>29</v>
      </c>
      <c r="B503" s="34" t="s">
        <v>1410</v>
      </c>
      <c r="C503" s="31" t="s">
        <v>3322</v>
      </c>
      <c r="D503" s="16">
        <v>0</v>
      </c>
      <c r="E503" s="8">
        <v>512</v>
      </c>
      <c r="F503" s="16">
        <v>432</v>
      </c>
      <c r="G503" s="8">
        <f t="shared" si="24"/>
        <v>0.15625</v>
      </c>
      <c r="H503" s="7">
        <v>0.96377079763286</v>
      </c>
      <c r="I503" s="17">
        <v>1</v>
      </c>
      <c r="J503" s="3">
        <v>0.476521994246974</v>
      </c>
      <c r="K503" s="4">
        <v>1.00000002202703</v>
      </c>
      <c r="L503" s="7">
        <v>2</v>
      </c>
      <c r="M503" s="1">
        <v>32768</v>
      </c>
      <c r="N503" s="1">
        <v>4096</v>
      </c>
      <c r="O503" s="1">
        <v>64</v>
      </c>
      <c r="P503" s="17">
        <v>1</v>
      </c>
      <c r="Q503" s="3">
        <v>0.53034343407914597</v>
      </c>
      <c r="R503" s="4">
        <v>0.999999995798728</v>
      </c>
      <c r="S503" s="7">
        <f t="shared" si="22"/>
        <v>5.3821439832171969E-2</v>
      </c>
      <c r="T503" s="17">
        <f t="shared" si="23"/>
        <v>1.7825757980816093E-8</v>
      </c>
      <c r="U503" s="8">
        <v>15487469</v>
      </c>
    </row>
    <row r="504" spans="1:21" x14ac:dyDescent="0.2">
      <c r="A504" s="29" t="s">
        <v>11</v>
      </c>
      <c r="B504" s="34" t="s">
        <v>1411</v>
      </c>
      <c r="C504" s="31" t="s">
        <v>3323</v>
      </c>
      <c r="D504" s="16">
        <v>0</v>
      </c>
      <c r="E504" s="8">
        <v>1024</v>
      </c>
      <c r="F504" s="16">
        <v>363</v>
      </c>
      <c r="G504" s="8">
        <f t="shared" si="24"/>
        <v>0.6455078125</v>
      </c>
      <c r="H504" s="7">
        <v>0.68817653112585297</v>
      </c>
      <c r="I504" s="17">
        <v>1</v>
      </c>
      <c r="J504" s="3">
        <v>0.48364513527203501</v>
      </c>
      <c r="K504" s="4">
        <v>1.00000000723153</v>
      </c>
      <c r="L504" s="7">
        <v>2</v>
      </c>
      <c r="M504" s="1">
        <v>8192</v>
      </c>
      <c r="N504" s="1">
        <v>32768</v>
      </c>
      <c r="O504" s="1">
        <v>8</v>
      </c>
      <c r="P504" s="17">
        <v>1</v>
      </c>
      <c r="Q504" s="3">
        <v>0.52399043376217802</v>
      </c>
      <c r="R504" s="4">
        <v>1.0000031923256401</v>
      </c>
      <c r="S504" s="7">
        <f t="shared" si="22"/>
        <v>4.0345298490143011E-2</v>
      </c>
      <c r="T504" s="17">
        <f t="shared" si="23"/>
        <v>-3.1850941100142194E-6</v>
      </c>
      <c r="U504" s="8">
        <v>824651</v>
      </c>
    </row>
    <row r="505" spans="1:21" x14ac:dyDescent="0.2">
      <c r="A505" s="29" t="s">
        <v>13</v>
      </c>
      <c r="B505" s="34" t="s">
        <v>1412</v>
      </c>
      <c r="C505" s="31" t="s">
        <v>3324</v>
      </c>
      <c r="D505" s="16">
        <v>1</v>
      </c>
      <c r="E505" s="8">
        <v>512</v>
      </c>
      <c r="F505" s="16">
        <v>416</v>
      </c>
      <c r="G505" s="8">
        <f t="shared" si="24"/>
        <v>0.1875</v>
      </c>
      <c r="H505" s="7">
        <v>0.937035118543179</v>
      </c>
      <c r="I505" s="17">
        <v>0.98171767759854001</v>
      </c>
      <c r="J505" s="3">
        <v>0.53946446705644702</v>
      </c>
      <c r="K505" s="4">
        <v>0.99423692955745002</v>
      </c>
      <c r="L505" s="7">
        <v>3</v>
      </c>
      <c r="M505" s="1">
        <v>65536</v>
      </c>
      <c r="N505" s="1">
        <v>4096</v>
      </c>
      <c r="O505" s="1">
        <v>32</v>
      </c>
      <c r="P505" s="17">
        <v>1</v>
      </c>
      <c r="Q505" s="3">
        <v>0.54982454001024195</v>
      </c>
      <c r="R505" s="4">
        <v>0.99372405210753301</v>
      </c>
      <c r="S505" s="7">
        <f t="shared" si="22"/>
        <v>1.036007295379493E-2</v>
      </c>
      <c r="T505" s="17">
        <f t="shared" si="23"/>
        <v>5.1287744991701523E-4</v>
      </c>
      <c r="U505" s="8">
        <v>2460060</v>
      </c>
    </row>
    <row r="506" spans="1:21" x14ac:dyDescent="0.2">
      <c r="A506" s="29" t="s">
        <v>24</v>
      </c>
      <c r="B506" s="34" t="s">
        <v>1413</v>
      </c>
      <c r="C506" s="31" t="s">
        <v>3325</v>
      </c>
      <c r="D506" s="16">
        <v>0.5</v>
      </c>
      <c r="E506" s="8">
        <v>256</v>
      </c>
      <c r="F506" s="16">
        <v>43</v>
      </c>
      <c r="G506" s="8">
        <f t="shared" si="24"/>
        <v>0.83203125</v>
      </c>
      <c r="H506" s="7">
        <v>0.71822594644111404</v>
      </c>
      <c r="I506" s="17">
        <v>1</v>
      </c>
      <c r="J506" s="3">
        <v>0.67199512935385597</v>
      </c>
      <c r="K506" s="4">
        <v>1.0018127753163799</v>
      </c>
      <c r="L506" s="7">
        <v>1</v>
      </c>
      <c r="M506" s="1">
        <v>16384</v>
      </c>
      <c r="N506" s="1">
        <v>65536</v>
      </c>
      <c r="O506" s="1">
        <v>16</v>
      </c>
      <c r="P506" s="17">
        <v>1</v>
      </c>
      <c r="Q506" s="3">
        <v>0.68827892659190604</v>
      </c>
      <c r="R506" s="4">
        <v>1.00583121591805</v>
      </c>
      <c r="S506" s="7">
        <f t="shared" si="22"/>
        <v>1.6283797238050068E-2</v>
      </c>
      <c r="T506" s="17">
        <f t="shared" si="23"/>
        <v>-4.0184406016701146E-3</v>
      </c>
      <c r="U506" s="8">
        <v>712773</v>
      </c>
    </row>
    <row r="507" spans="1:21" x14ac:dyDescent="0.2">
      <c r="A507" s="29" t="s">
        <v>37</v>
      </c>
      <c r="B507" s="34" t="s">
        <v>1414</v>
      </c>
      <c r="C507" s="31" t="s">
        <v>3326</v>
      </c>
      <c r="D507" s="16">
        <v>1</v>
      </c>
      <c r="E507" s="8">
        <v>1024</v>
      </c>
      <c r="F507" s="16">
        <v>129</v>
      </c>
      <c r="G507" s="8">
        <f t="shared" si="24"/>
        <v>0.8740234375</v>
      </c>
      <c r="H507" s="7">
        <v>0.55403485615598103</v>
      </c>
      <c r="I507" s="17">
        <v>0.99999999984733001</v>
      </c>
      <c r="J507" s="3">
        <v>0.46192044903424201</v>
      </c>
      <c r="K507" s="4">
        <v>0.97899257384282301</v>
      </c>
      <c r="L507" s="7">
        <v>2</v>
      </c>
      <c r="M507" s="1">
        <v>8192</v>
      </c>
      <c r="N507" s="1">
        <v>1024</v>
      </c>
      <c r="O507" s="1">
        <v>64</v>
      </c>
      <c r="P507" s="17">
        <v>1</v>
      </c>
      <c r="Q507" s="3">
        <v>0.46134099651363603</v>
      </c>
      <c r="R507" s="4">
        <v>0.98732661191291704</v>
      </c>
      <c r="S507" s="7">
        <f t="shared" si="22"/>
        <v>-5.7945252060598307E-4</v>
      </c>
      <c r="T507" s="17">
        <f t="shared" si="23"/>
        <v>8.3340380700940297E-3</v>
      </c>
      <c r="U507" s="8">
        <v>1518425</v>
      </c>
    </row>
    <row r="508" spans="1:21" x14ac:dyDescent="0.2">
      <c r="A508" s="29" t="s">
        <v>46</v>
      </c>
      <c r="B508" s="34" t="s">
        <v>1415</v>
      </c>
      <c r="C508" s="31" t="s">
        <v>3327</v>
      </c>
      <c r="D508" s="16">
        <v>0.5</v>
      </c>
      <c r="E508" s="8">
        <v>512</v>
      </c>
      <c r="F508" s="16">
        <v>2</v>
      </c>
      <c r="G508" s="8">
        <f t="shared" si="24"/>
        <v>0.99609375</v>
      </c>
      <c r="H508" s="7">
        <v>0.36602540378443799</v>
      </c>
      <c r="I508" s="17">
        <v>1</v>
      </c>
      <c r="J508" s="3">
        <v>0.43528001445219899</v>
      </c>
      <c r="K508" s="4">
        <v>0.999999999999999</v>
      </c>
      <c r="L508" s="7">
        <v>1</v>
      </c>
      <c r="M508" s="1">
        <v>32768</v>
      </c>
      <c r="N508" s="1">
        <v>65536</v>
      </c>
      <c r="O508" s="1">
        <v>32</v>
      </c>
      <c r="P508" s="17">
        <v>1</v>
      </c>
      <c r="Q508" s="3">
        <v>0.59224154406912599</v>
      </c>
      <c r="R508" s="4">
        <v>0.999999999999999</v>
      </c>
      <c r="S508" s="7">
        <f t="shared" si="22"/>
        <v>-0.156961529616927</v>
      </c>
      <c r="T508" s="17">
        <f t="shared" si="23"/>
        <v>0</v>
      </c>
      <c r="U508" s="8">
        <v>235959</v>
      </c>
    </row>
    <row r="509" spans="1:21" x14ac:dyDescent="0.2">
      <c r="A509" s="29" t="s">
        <v>2</v>
      </c>
      <c r="B509" s="34" t="s">
        <v>1416</v>
      </c>
      <c r="C509" s="31" t="s">
        <v>3328</v>
      </c>
      <c r="D509" s="16">
        <v>0</v>
      </c>
      <c r="E509" s="8">
        <v>16384</v>
      </c>
      <c r="F509" s="16">
        <v>7915</v>
      </c>
      <c r="G509" s="8">
        <f t="shared" si="24"/>
        <v>0.51690673828125</v>
      </c>
      <c r="H509" s="7">
        <v>0.53888239681771</v>
      </c>
      <c r="I509" s="17">
        <v>0.99999994231779199</v>
      </c>
      <c r="J509" s="3">
        <v>0.27641009046447701</v>
      </c>
      <c r="K509" s="4">
        <v>0.99996994482264001</v>
      </c>
      <c r="L509" s="7">
        <v>3</v>
      </c>
      <c r="M509" s="1">
        <v>8192</v>
      </c>
      <c r="N509" s="1">
        <v>8192</v>
      </c>
      <c r="O509" s="1">
        <v>16</v>
      </c>
      <c r="P509" s="17">
        <v>1</v>
      </c>
      <c r="Q509" s="3">
        <v>0.26242077081161003</v>
      </c>
      <c r="R509" s="4">
        <v>0.99999870517523703</v>
      </c>
      <c r="S509" s="7">
        <f t="shared" si="22"/>
        <v>-1.3989319652866983E-2</v>
      </c>
      <c r="T509" s="17">
        <f t="shared" si="23"/>
        <v>2.8760352597023697E-5</v>
      </c>
      <c r="U509" s="8">
        <v>11646743</v>
      </c>
    </row>
    <row r="510" spans="1:21" x14ac:dyDescent="0.2">
      <c r="A510" s="29" t="s">
        <v>35</v>
      </c>
      <c r="B510" s="34" t="s">
        <v>1265</v>
      </c>
      <c r="C510" s="31" t="s">
        <v>3177</v>
      </c>
      <c r="D510" s="16">
        <v>0.25</v>
      </c>
      <c r="E510" s="8">
        <v>2048</v>
      </c>
      <c r="F510" s="16">
        <v>24</v>
      </c>
      <c r="G510" s="8">
        <f t="shared" si="24"/>
        <v>0.98828125</v>
      </c>
      <c r="H510" s="7">
        <v>0.37499095250512599</v>
      </c>
      <c r="I510" s="17">
        <v>1</v>
      </c>
      <c r="J510" s="3">
        <v>0.38949240330100299</v>
      </c>
      <c r="K510" s="4">
        <v>0.97179261100607395</v>
      </c>
      <c r="L510" s="7">
        <v>2</v>
      </c>
      <c r="M510" s="1">
        <v>16384</v>
      </c>
      <c r="N510" s="1">
        <v>2048</v>
      </c>
      <c r="O510" s="1">
        <v>16</v>
      </c>
      <c r="P510" s="17">
        <v>1</v>
      </c>
      <c r="Q510" s="3">
        <v>0.38312372619271901</v>
      </c>
      <c r="R510" s="4">
        <v>0.97797833379886201</v>
      </c>
      <c r="S510" s="7">
        <f t="shared" si="22"/>
        <v>6.3686771082839821E-3</v>
      </c>
      <c r="T510" s="17">
        <f t="shared" si="23"/>
        <v>6.185722792788062E-3</v>
      </c>
      <c r="U510" s="8">
        <v>449966</v>
      </c>
    </row>
    <row r="511" spans="1:21" x14ac:dyDescent="0.2">
      <c r="A511" s="29" t="s">
        <v>31</v>
      </c>
      <c r="B511" s="34" t="s">
        <v>1417</v>
      </c>
      <c r="C511" s="31" t="s">
        <v>3329</v>
      </c>
      <c r="D511" s="16">
        <v>0.75</v>
      </c>
      <c r="E511" s="8">
        <v>16384</v>
      </c>
      <c r="F511" s="16">
        <v>7691</v>
      </c>
      <c r="G511" s="8">
        <f t="shared" si="24"/>
        <v>0.53057861328125</v>
      </c>
      <c r="H511" s="7">
        <v>0.27434993196966301</v>
      </c>
      <c r="I511" s="17">
        <v>1.00000000463525</v>
      </c>
      <c r="J511" s="3">
        <v>0.206348945976848</v>
      </c>
      <c r="K511" s="4">
        <v>0.99537753130802697</v>
      </c>
      <c r="L511" s="7">
        <v>3</v>
      </c>
      <c r="M511" s="1">
        <v>1024</v>
      </c>
      <c r="N511" s="1">
        <v>16384</v>
      </c>
      <c r="O511" s="1">
        <v>32</v>
      </c>
      <c r="P511" s="17">
        <v>1</v>
      </c>
      <c r="Q511" s="3">
        <v>0.20236811835787499</v>
      </c>
      <c r="R511" s="4">
        <v>0.99587833728881103</v>
      </c>
      <c r="S511" s="7">
        <f t="shared" si="22"/>
        <v>-3.9808276189730041E-3</v>
      </c>
      <c r="T511" s="17">
        <f t="shared" si="23"/>
        <v>5.0080598078405814E-4</v>
      </c>
      <c r="U511" s="8">
        <v>169535363</v>
      </c>
    </row>
    <row r="512" spans="1:21" x14ac:dyDescent="0.2">
      <c r="A512" s="29" t="s">
        <v>48</v>
      </c>
      <c r="B512" s="34" t="s">
        <v>1418</v>
      </c>
      <c r="C512" s="31" t="s">
        <v>3330</v>
      </c>
      <c r="D512" s="16">
        <v>0.75</v>
      </c>
      <c r="E512" s="8">
        <v>4096</v>
      </c>
      <c r="F512" s="16">
        <v>969</v>
      </c>
      <c r="G512" s="8">
        <f t="shared" si="24"/>
        <v>0.763427734375</v>
      </c>
      <c r="H512" s="7">
        <v>0.53504856789350097</v>
      </c>
      <c r="I512" s="17">
        <v>1</v>
      </c>
      <c r="J512" s="3">
        <v>0.496473579381632</v>
      </c>
      <c r="K512" s="4">
        <v>0.99929865108939497</v>
      </c>
      <c r="L512" s="7">
        <v>3</v>
      </c>
      <c r="M512" s="1">
        <v>32768</v>
      </c>
      <c r="N512" s="1">
        <v>8192</v>
      </c>
      <c r="O512" s="1">
        <v>8</v>
      </c>
      <c r="P512" s="17">
        <v>1</v>
      </c>
      <c r="Q512" s="3">
        <v>0.49636644719454098</v>
      </c>
      <c r="R512" s="4">
        <v>0.99918908438327503</v>
      </c>
      <c r="S512" s="7">
        <f t="shared" si="22"/>
        <v>-1.0713218709101913E-4</v>
      </c>
      <c r="T512" s="17">
        <f t="shared" si="23"/>
        <v>-1.0956670611994568E-4</v>
      </c>
      <c r="U512" s="8">
        <v>731783</v>
      </c>
    </row>
    <row r="513" spans="1:21" x14ac:dyDescent="0.2">
      <c r="A513" s="29" t="s">
        <v>9</v>
      </c>
      <c r="B513" s="34" t="s">
        <v>1419</v>
      </c>
      <c r="C513" s="31" t="s">
        <v>3331</v>
      </c>
      <c r="D513" s="16">
        <v>0.5</v>
      </c>
      <c r="E513" s="8">
        <v>16384</v>
      </c>
      <c r="F513" s="16">
        <v>8989</v>
      </c>
      <c r="G513" s="8">
        <f t="shared" si="24"/>
        <v>0.45135498046875</v>
      </c>
      <c r="H513" s="7">
        <v>0.52281854587366405</v>
      </c>
      <c r="I513" s="17">
        <v>1</v>
      </c>
      <c r="J513" s="3">
        <v>0.41723739092612799</v>
      </c>
      <c r="K513" s="4">
        <v>0.99973070406268205</v>
      </c>
      <c r="L513" s="7">
        <v>2</v>
      </c>
      <c r="M513" s="1">
        <v>32768</v>
      </c>
      <c r="N513" s="1">
        <v>4096</v>
      </c>
      <c r="O513" s="1">
        <v>64</v>
      </c>
      <c r="P513" s="17">
        <v>1</v>
      </c>
      <c r="Q513" s="3">
        <v>0.384333019355661</v>
      </c>
      <c r="R513" s="4">
        <v>0.99988731538030495</v>
      </c>
      <c r="S513" s="7">
        <f t="shared" si="22"/>
        <v>-3.2904371570466995E-2</v>
      </c>
      <c r="T513" s="17">
        <f t="shared" si="23"/>
        <v>1.5661131762290115E-4</v>
      </c>
      <c r="U513" s="8">
        <v>40898999</v>
      </c>
    </row>
    <row r="514" spans="1:21" x14ac:dyDescent="0.2">
      <c r="A514" s="29" t="s">
        <v>27</v>
      </c>
      <c r="B514" s="34" t="s">
        <v>1420</v>
      </c>
      <c r="C514" s="31" t="s">
        <v>3332</v>
      </c>
      <c r="D514" s="16">
        <v>0</v>
      </c>
      <c r="E514" s="8">
        <v>128</v>
      </c>
      <c r="F514" s="16">
        <v>82</v>
      </c>
      <c r="G514" s="8">
        <f t="shared" si="24"/>
        <v>0.359375</v>
      </c>
      <c r="H514" s="7">
        <v>0.92074166488413001</v>
      </c>
      <c r="I514" s="17">
        <v>0.86922276443314905</v>
      </c>
      <c r="J514" s="3">
        <v>0.49208800674930098</v>
      </c>
      <c r="K514" s="4">
        <v>0.92805435122985502</v>
      </c>
      <c r="L514" s="7">
        <v>1</v>
      </c>
      <c r="M514" s="1">
        <v>65536</v>
      </c>
      <c r="N514" s="1">
        <v>65536</v>
      </c>
      <c r="O514" s="1">
        <v>64</v>
      </c>
      <c r="P514" s="17">
        <v>1</v>
      </c>
      <c r="Q514" s="3">
        <v>0.65028252099344896</v>
      </c>
      <c r="R514" s="4">
        <v>0.92012844896768797</v>
      </c>
      <c r="S514" s="7">
        <f t="shared" si="22"/>
        <v>0.15819451424414799</v>
      </c>
      <c r="T514" s="17">
        <f t="shared" si="23"/>
        <v>7.9259022621670505E-3</v>
      </c>
      <c r="U514" s="8">
        <v>14476347</v>
      </c>
    </row>
    <row r="515" spans="1:21" x14ac:dyDescent="0.2">
      <c r="A515" s="29" t="s">
        <v>6</v>
      </c>
      <c r="B515" s="34" t="s">
        <v>1421</v>
      </c>
      <c r="C515" s="31" t="s">
        <v>3333</v>
      </c>
      <c r="D515" s="16">
        <v>1</v>
      </c>
      <c r="E515" s="8">
        <v>512</v>
      </c>
      <c r="F515" s="16">
        <v>2</v>
      </c>
      <c r="G515" s="8">
        <f t="shared" si="24"/>
        <v>0.99609375</v>
      </c>
      <c r="H515" s="7">
        <v>0.499999999999999</v>
      </c>
      <c r="I515" s="17">
        <v>1</v>
      </c>
      <c r="J515" s="3">
        <v>0.62996052494743604</v>
      </c>
      <c r="K515" s="4">
        <v>1</v>
      </c>
      <c r="L515" s="7">
        <v>2</v>
      </c>
      <c r="M515" s="1">
        <v>32768</v>
      </c>
      <c r="N515" s="1">
        <v>65536</v>
      </c>
      <c r="O515" s="1">
        <v>32</v>
      </c>
      <c r="P515" s="17">
        <v>1</v>
      </c>
      <c r="Q515" s="3">
        <v>0.62996052494743604</v>
      </c>
      <c r="R515" s="4">
        <v>1</v>
      </c>
      <c r="S515" s="7">
        <f t="shared" si="22"/>
        <v>0</v>
      </c>
      <c r="T515" s="17">
        <f t="shared" si="23"/>
        <v>0</v>
      </c>
      <c r="U515" s="8">
        <v>275268</v>
      </c>
    </row>
    <row r="516" spans="1:21" x14ac:dyDescent="0.2">
      <c r="A516" s="29" t="s">
        <v>7</v>
      </c>
      <c r="B516" s="34" t="s">
        <v>1422</v>
      </c>
      <c r="C516" s="31" t="s">
        <v>3334</v>
      </c>
      <c r="D516" s="16">
        <v>0</v>
      </c>
      <c r="E516" s="8">
        <v>512</v>
      </c>
      <c r="F516" s="16">
        <v>368</v>
      </c>
      <c r="G516" s="8">
        <f t="shared" ref="G516:G570" si="25">1-F516/E516</f>
        <v>0.28125</v>
      </c>
      <c r="H516" s="7">
        <v>0.74619420208535303</v>
      </c>
      <c r="I516" s="17">
        <v>0.99802937958401905</v>
      </c>
      <c r="J516" s="3">
        <v>0.41453812337489099</v>
      </c>
      <c r="K516" s="4">
        <v>0.99994967887272601</v>
      </c>
      <c r="L516" s="7">
        <v>3</v>
      </c>
      <c r="M516" s="1">
        <v>8192</v>
      </c>
      <c r="N516" s="1">
        <v>32768</v>
      </c>
      <c r="O516" s="1">
        <v>8</v>
      </c>
      <c r="P516" s="17">
        <v>1</v>
      </c>
      <c r="Q516" s="3">
        <v>0.44365892819189001</v>
      </c>
      <c r="R516" s="4">
        <v>0.99946392616720103</v>
      </c>
      <c r="S516" s="7">
        <f t="shared" ref="S516:S579" si="26">ABS(H516-J516)-ABS(H516-Q516)</f>
        <v>2.9120804816999024E-2</v>
      </c>
      <c r="T516" s="17">
        <f t="shared" ref="T516:T579" si="27">ABS(I516-K516)-ABS(I516-R516)</f>
        <v>4.8575270552497773E-4</v>
      </c>
      <c r="U516" s="8">
        <v>2373380</v>
      </c>
    </row>
    <row r="517" spans="1:21" x14ac:dyDescent="0.2">
      <c r="A517" s="29" t="s">
        <v>41</v>
      </c>
      <c r="B517" s="34" t="s">
        <v>1423</v>
      </c>
      <c r="C517" s="31" t="s">
        <v>3335</v>
      </c>
      <c r="D517" s="16">
        <v>0</v>
      </c>
      <c r="E517" s="8">
        <v>4096</v>
      </c>
      <c r="F517" s="16">
        <v>1</v>
      </c>
      <c r="G517" s="8">
        <f t="shared" si="25"/>
        <v>0.999755859375</v>
      </c>
      <c r="H517" s="7">
        <v>0.20710678118654699</v>
      </c>
      <c r="I517" s="17">
        <v>1</v>
      </c>
      <c r="J517" s="3">
        <v>0.20710678118654699</v>
      </c>
      <c r="K517" s="4">
        <v>1</v>
      </c>
      <c r="L517" s="7">
        <v>2</v>
      </c>
      <c r="M517" s="1">
        <v>1024</v>
      </c>
      <c r="N517" s="1">
        <v>2048</v>
      </c>
      <c r="O517" s="1">
        <v>8</v>
      </c>
      <c r="P517" s="17">
        <v>1</v>
      </c>
      <c r="Q517" s="3">
        <v>0.20710678118654699</v>
      </c>
      <c r="R517" s="4">
        <v>1</v>
      </c>
      <c r="S517" s="7">
        <f t="shared" si="26"/>
        <v>0</v>
      </c>
      <c r="T517" s="17">
        <f t="shared" si="27"/>
        <v>0</v>
      </c>
      <c r="U517" s="8">
        <v>31159</v>
      </c>
    </row>
    <row r="518" spans="1:21" x14ac:dyDescent="0.2">
      <c r="A518" s="29" t="s">
        <v>51</v>
      </c>
      <c r="B518" s="34" t="s">
        <v>1424</v>
      </c>
      <c r="C518" s="31" t="s">
        <v>3336</v>
      </c>
      <c r="D518" s="16">
        <v>0.5</v>
      </c>
      <c r="E518" s="8">
        <v>1024</v>
      </c>
      <c r="F518" s="16">
        <v>834</v>
      </c>
      <c r="G518" s="8">
        <f t="shared" si="25"/>
        <v>0.185546875</v>
      </c>
      <c r="H518" s="7">
        <v>0.94358345892044204</v>
      </c>
      <c r="I518" s="17">
        <v>1</v>
      </c>
      <c r="J518" s="3">
        <v>0.45476171345145</v>
      </c>
      <c r="K518" s="4">
        <v>1.00000116633381</v>
      </c>
      <c r="L518" s="7">
        <v>3</v>
      </c>
      <c r="M518" s="1">
        <v>1024</v>
      </c>
      <c r="N518" s="1">
        <v>8192</v>
      </c>
      <c r="O518" s="1">
        <v>8</v>
      </c>
      <c r="P518" s="17">
        <v>1</v>
      </c>
      <c r="Q518" s="3">
        <v>0.46524980949849398</v>
      </c>
      <c r="R518" s="4">
        <v>0.99999616604932096</v>
      </c>
      <c r="S518" s="7">
        <f t="shared" si="26"/>
        <v>1.0488096047043982E-2</v>
      </c>
      <c r="T518" s="17">
        <f t="shared" si="27"/>
        <v>-2.6676168690675794E-6</v>
      </c>
      <c r="U518" s="8">
        <v>2296904</v>
      </c>
    </row>
    <row r="519" spans="1:21" x14ac:dyDescent="0.2">
      <c r="A519" s="29" t="s">
        <v>5</v>
      </c>
      <c r="B519" s="34" t="s">
        <v>1425</v>
      </c>
      <c r="C519" s="31" t="s">
        <v>3337</v>
      </c>
      <c r="D519" s="16">
        <v>0.5</v>
      </c>
      <c r="E519" s="8">
        <v>16384</v>
      </c>
      <c r="F519" s="16">
        <v>4098</v>
      </c>
      <c r="G519" s="8">
        <f t="shared" si="25"/>
        <v>0.7498779296875</v>
      </c>
      <c r="H519" s="7">
        <v>0.45300658726374499</v>
      </c>
      <c r="I519" s="17">
        <v>0.999999999999998</v>
      </c>
      <c r="J519" s="3">
        <v>0.41977358983599999</v>
      </c>
      <c r="K519" s="4">
        <v>0.99969687336600699</v>
      </c>
      <c r="L519" s="7">
        <v>3</v>
      </c>
      <c r="M519" s="1">
        <v>32768</v>
      </c>
      <c r="N519" s="1">
        <v>1024</v>
      </c>
      <c r="O519" s="1">
        <v>64</v>
      </c>
      <c r="P519" s="17">
        <v>1</v>
      </c>
      <c r="Q519" s="3">
        <v>0.36902786870924897</v>
      </c>
      <c r="R519" s="4">
        <v>0.99995929163475905</v>
      </c>
      <c r="S519" s="7">
        <f t="shared" si="26"/>
        <v>-5.074572112675102E-2</v>
      </c>
      <c r="T519" s="17">
        <f t="shared" si="27"/>
        <v>2.6241826875206264E-4</v>
      </c>
      <c r="U519" s="8">
        <v>12240349</v>
      </c>
    </row>
    <row r="520" spans="1:21" x14ac:dyDescent="0.2">
      <c r="A520" s="29" t="s">
        <v>5</v>
      </c>
      <c r="B520" s="34" t="s">
        <v>1426</v>
      </c>
      <c r="C520" s="31" t="s">
        <v>3338</v>
      </c>
      <c r="D520" s="16">
        <v>0.5</v>
      </c>
      <c r="E520" s="8">
        <v>2048</v>
      </c>
      <c r="F520" s="16">
        <v>836</v>
      </c>
      <c r="G520" s="8">
        <f t="shared" si="25"/>
        <v>0.591796875</v>
      </c>
      <c r="H520" s="7">
        <v>0.77538475648551697</v>
      </c>
      <c r="I520" s="17">
        <v>0.999999999999999</v>
      </c>
      <c r="J520" s="3">
        <v>0.65236160350905503</v>
      </c>
      <c r="K520" s="4">
        <v>0.99572090775344302</v>
      </c>
      <c r="L520" s="7">
        <v>3</v>
      </c>
      <c r="M520" s="1">
        <v>32768</v>
      </c>
      <c r="N520" s="1">
        <v>16384</v>
      </c>
      <c r="O520" s="1">
        <v>64</v>
      </c>
      <c r="P520" s="17">
        <v>1</v>
      </c>
      <c r="Q520" s="3">
        <v>0.66408901395111997</v>
      </c>
      <c r="R520" s="4">
        <v>0.99609400294843298</v>
      </c>
      <c r="S520" s="7">
        <f t="shared" si="26"/>
        <v>1.1727410442064934E-2</v>
      </c>
      <c r="T520" s="17">
        <f t="shared" si="27"/>
        <v>3.7309519498995858E-4</v>
      </c>
      <c r="U520" s="8">
        <v>6438931</v>
      </c>
    </row>
    <row r="521" spans="1:21" x14ac:dyDescent="0.2">
      <c r="A521" s="29" t="s">
        <v>18</v>
      </c>
      <c r="B521" s="34" t="s">
        <v>1427</v>
      </c>
      <c r="C521" s="31" t="s">
        <v>3339</v>
      </c>
      <c r="D521" s="16">
        <v>0.25</v>
      </c>
      <c r="E521" s="8">
        <v>4096</v>
      </c>
      <c r="F521" s="16">
        <v>1830</v>
      </c>
      <c r="G521" s="8">
        <f t="shared" si="25"/>
        <v>0.55322265625</v>
      </c>
      <c r="H521" s="7">
        <v>0.57105198286002701</v>
      </c>
      <c r="I521" s="17">
        <v>1</v>
      </c>
      <c r="J521" s="3">
        <v>0.35317122199596102</v>
      </c>
      <c r="K521" s="4">
        <v>0.99979971221669395</v>
      </c>
      <c r="L521" s="7">
        <v>3</v>
      </c>
      <c r="M521" s="1">
        <v>4096</v>
      </c>
      <c r="N521" s="1">
        <v>65536</v>
      </c>
      <c r="O521" s="1">
        <v>64</v>
      </c>
      <c r="P521" s="17">
        <v>1</v>
      </c>
      <c r="Q521" s="3">
        <v>0.36737816312374999</v>
      </c>
      <c r="R521" s="4">
        <v>0.99985645172994397</v>
      </c>
      <c r="S521" s="7">
        <f t="shared" si="26"/>
        <v>1.4206941127788975E-2</v>
      </c>
      <c r="T521" s="17">
        <f t="shared" si="27"/>
        <v>5.6739513250025908E-5</v>
      </c>
      <c r="U521" s="8">
        <v>27448352</v>
      </c>
    </row>
    <row r="522" spans="1:21" x14ac:dyDescent="0.2">
      <c r="A522" s="29" t="s">
        <v>33</v>
      </c>
      <c r="B522" s="34" t="s">
        <v>1428</v>
      </c>
      <c r="C522" s="31" t="s">
        <v>3340</v>
      </c>
      <c r="D522" s="16">
        <v>0.5</v>
      </c>
      <c r="E522" s="8">
        <v>4096</v>
      </c>
      <c r="F522" s="16">
        <v>3063</v>
      </c>
      <c r="G522" s="8">
        <f t="shared" si="25"/>
        <v>0.252197265625</v>
      </c>
      <c r="H522" s="7">
        <v>0.79662153261783097</v>
      </c>
      <c r="I522" s="17">
        <v>0.999999999999998</v>
      </c>
      <c r="J522" s="3">
        <v>0.46627640853783697</v>
      </c>
      <c r="K522" s="4">
        <v>0.99850425238736595</v>
      </c>
      <c r="L522" s="7">
        <v>2</v>
      </c>
      <c r="M522" s="1">
        <v>1024</v>
      </c>
      <c r="N522" s="1">
        <v>65536</v>
      </c>
      <c r="O522" s="1">
        <v>8</v>
      </c>
      <c r="P522" s="17">
        <v>1</v>
      </c>
      <c r="Q522" s="3">
        <v>0.52449100307905305</v>
      </c>
      <c r="R522" s="4">
        <v>0.99881547131776804</v>
      </c>
      <c r="S522" s="7">
        <f t="shared" si="26"/>
        <v>5.821459454121608E-2</v>
      </c>
      <c r="T522" s="17">
        <f t="shared" si="27"/>
        <v>3.112189304020907E-4</v>
      </c>
      <c r="U522" s="8">
        <v>212351722</v>
      </c>
    </row>
    <row r="523" spans="1:21" x14ac:dyDescent="0.2">
      <c r="A523" s="29" t="s">
        <v>19</v>
      </c>
      <c r="B523" s="34" t="s">
        <v>1429</v>
      </c>
      <c r="C523" s="31" t="s">
        <v>3341</v>
      </c>
      <c r="D523" s="16">
        <v>0.25</v>
      </c>
      <c r="E523" s="8">
        <v>2048</v>
      </c>
      <c r="F523" s="16">
        <v>657</v>
      </c>
      <c r="G523" s="8">
        <f t="shared" si="25"/>
        <v>0.67919921875</v>
      </c>
      <c r="H523" s="7">
        <v>0.40064537895596097</v>
      </c>
      <c r="I523" s="17">
        <v>0.99998793600564195</v>
      </c>
      <c r="J523" s="3">
        <v>0.34977904743617</v>
      </c>
      <c r="K523" s="4">
        <v>0.99326653212563598</v>
      </c>
      <c r="L523" s="7">
        <v>3</v>
      </c>
      <c r="M523" s="1">
        <v>4096</v>
      </c>
      <c r="N523" s="1">
        <v>65536</v>
      </c>
      <c r="O523" s="1">
        <v>8</v>
      </c>
      <c r="P523" s="17">
        <v>1</v>
      </c>
      <c r="Q523" s="3">
        <v>0.36350378477642098</v>
      </c>
      <c r="R523" s="4">
        <v>0.99527624752020605</v>
      </c>
      <c r="S523" s="7">
        <f t="shared" si="26"/>
        <v>1.3724737340250981E-2</v>
      </c>
      <c r="T523" s="17">
        <f t="shared" si="27"/>
        <v>2.0097153945700663E-3</v>
      </c>
      <c r="U523" s="8">
        <v>4169883</v>
      </c>
    </row>
    <row r="524" spans="1:21" x14ac:dyDescent="0.2">
      <c r="A524" s="29" t="s">
        <v>21</v>
      </c>
      <c r="B524" s="34" t="s">
        <v>1068</v>
      </c>
      <c r="C524" s="31" t="s">
        <v>2980</v>
      </c>
      <c r="D524" s="16">
        <v>0</v>
      </c>
      <c r="E524" s="8">
        <v>256</v>
      </c>
      <c r="F524" s="16">
        <v>195</v>
      </c>
      <c r="G524" s="8">
        <f t="shared" si="25"/>
        <v>0.23828125</v>
      </c>
      <c r="H524" s="7">
        <v>1.00000000510364</v>
      </c>
      <c r="I524" s="17">
        <v>0.96438971167739196</v>
      </c>
      <c r="J524" s="3">
        <v>0.60774298609613098</v>
      </c>
      <c r="K524" s="4">
        <v>0.91129606272151598</v>
      </c>
      <c r="L524" s="7">
        <v>1</v>
      </c>
      <c r="M524" s="1">
        <v>16384</v>
      </c>
      <c r="N524" s="1">
        <v>1024</v>
      </c>
      <c r="O524" s="1">
        <v>8</v>
      </c>
      <c r="P524" s="17">
        <v>1</v>
      </c>
      <c r="Q524" s="3">
        <v>0.69514838317930205</v>
      </c>
      <c r="R524" s="4">
        <v>0.91910377306867197</v>
      </c>
      <c r="S524" s="7">
        <f t="shared" si="26"/>
        <v>8.7405397083171077E-2</v>
      </c>
      <c r="T524" s="17">
        <f t="shared" si="27"/>
        <v>7.8077103471559939E-3</v>
      </c>
      <c r="U524" s="8">
        <v>425495</v>
      </c>
    </row>
    <row r="525" spans="1:21" x14ac:dyDescent="0.2">
      <c r="A525" s="29" t="s">
        <v>32</v>
      </c>
      <c r="B525" s="34" t="s">
        <v>1034</v>
      </c>
      <c r="C525" s="31" t="s">
        <v>2946</v>
      </c>
      <c r="D525" s="16">
        <v>0.25</v>
      </c>
      <c r="E525" s="8">
        <v>16384</v>
      </c>
      <c r="F525" s="16">
        <v>16</v>
      </c>
      <c r="G525" s="8">
        <f t="shared" si="25"/>
        <v>0.9990234375</v>
      </c>
      <c r="H525" s="7">
        <v>0.14549722436790199</v>
      </c>
      <c r="I525" s="17">
        <v>1</v>
      </c>
      <c r="J525" s="3">
        <v>0.205764149547354</v>
      </c>
      <c r="K525" s="4">
        <v>1.0000000179308699</v>
      </c>
      <c r="L525" s="7">
        <v>3</v>
      </c>
      <c r="M525" s="1">
        <v>8192</v>
      </c>
      <c r="N525" s="1">
        <v>1024</v>
      </c>
      <c r="O525" s="1">
        <v>16</v>
      </c>
      <c r="P525" s="17">
        <v>1</v>
      </c>
      <c r="Q525" s="3">
        <v>0.16722995516817801</v>
      </c>
      <c r="R525" s="4">
        <v>1.0001939478584401</v>
      </c>
      <c r="S525" s="7">
        <f t="shared" si="26"/>
        <v>3.853419437917599E-2</v>
      </c>
      <c r="T525" s="17">
        <f t="shared" si="27"/>
        <v>-1.9392992757016891E-4</v>
      </c>
      <c r="U525" s="8">
        <v>1641216</v>
      </c>
    </row>
    <row r="526" spans="1:21" x14ac:dyDescent="0.2">
      <c r="A526" s="29" t="s">
        <v>1</v>
      </c>
      <c r="B526" s="34" t="s">
        <v>1430</v>
      </c>
      <c r="C526" s="31" t="s">
        <v>3342</v>
      </c>
      <c r="D526" s="16">
        <v>1</v>
      </c>
      <c r="E526" s="8">
        <v>256</v>
      </c>
      <c r="F526" s="16">
        <v>73</v>
      </c>
      <c r="G526" s="8">
        <f t="shared" si="25"/>
        <v>0.71484375</v>
      </c>
      <c r="H526" s="7">
        <v>0.999999999999998</v>
      </c>
      <c r="I526" s="17">
        <v>0.98671360968294997</v>
      </c>
      <c r="J526" s="3">
        <v>0.91082135630068894</v>
      </c>
      <c r="K526" s="4">
        <v>0.97701175479872004</v>
      </c>
      <c r="L526" s="7">
        <v>3</v>
      </c>
      <c r="M526" s="1">
        <v>8192</v>
      </c>
      <c r="N526" s="1">
        <v>65536</v>
      </c>
      <c r="O526" s="1">
        <v>32</v>
      </c>
      <c r="P526" s="17">
        <v>1</v>
      </c>
      <c r="Q526" s="3">
        <v>0.95252175568587705</v>
      </c>
      <c r="R526" s="4">
        <v>0.981753913828328</v>
      </c>
      <c r="S526" s="7">
        <f t="shared" si="26"/>
        <v>4.1700399385188103E-2</v>
      </c>
      <c r="T526" s="17">
        <f t="shared" si="27"/>
        <v>4.7421590296079508E-3</v>
      </c>
      <c r="U526" s="8">
        <v>1250952</v>
      </c>
    </row>
    <row r="527" spans="1:21" x14ac:dyDescent="0.2">
      <c r="A527" s="29" t="s">
        <v>39</v>
      </c>
      <c r="B527" s="34" t="s">
        <v>1431</v>
      </c>
      <c r="C527" s="31" t="s">
        <v>3343</v>
      </c>
      <c r="D527" s="16">
        <v>0</v>
      </c>
      <c r="E527" s="8">
        <v>256</v>
      </c>
      <c r="F527" s="16">
        <v>107</v>
      </c>
      <c r="G527" s="8">
        <f t="shared" si="25"/>
        <v>0.58203125</v>
      </c>
      <c r="H527" s="7">
        <v>0.915120551632851</v>
      </c>
      <c r="I527" s="17">
        <v>0.999999999999999</v>
      </c>
      <c r="J527" s="3">
        <v>0.73700602570833995</v>
      </c>
      <c r="K527" s="4">
        <v>1.00022170455127</v>
      </c>
      <c r="L527" s="7">
        <v>1</v>
      </c>
      <c r="M527" s="1">
        <v>4096</v>
      </c>
      <c r="N527" s="1">
        <v>16384</v>
      </c>
      <c r="O527" s="1">
        <v>16</v>
      </c>
      <c r="P527" s="17">
        <v>1</v>
      </c>
      <c r="Q527" s="3">
        <v>0.82092140369088196</v>
      </c>
      <c r="R527" s="4">
        <v>1.0000515608509399</v>
      </c>
      <c r="S527" s="7">
        <f t="shared" si="26"/>
        <v>8.3915377982542005E-2</v>
      </c>
      <c r="T527" s="17">
        <f t="shared" si="27"/>
        <v>1.7014370033008319E-4</v>
      </c>
      <c r="U527" s="8">
        <v>1277964</v>
      </c>
    </row>
    <row r="528" spans="1:21" x14ac:dyDescent="0.2">
      <c r="A528" s="29" t="s">
        <v>2</v>
      </c>
      <c r="B528" s="34" t="s">
        <v>1194</v>
      </c>
      <c r="C528" s="31" t="s">
        <v>3106</v>
      </c>
      <c r="D528" s="16">
        <v>0.25</v>
      </c>
      <c r="E528" s="8">
        <v>16384</v>
      </c>
      <c r="F528" s="16">
        <v>7931</v>
      </c>
      <c r="G528" s="8">
        <f t="shared" si="25"/>
        <v>0.51593017578125</v>
      </c>
      <c r="H528" s="7">
        <v>0.54236962023856805</v>
      </c>
      <c r="I528" s="17">
        <v>1.00000010070926</v>
      </c>
      <c r="J528" s="3">
        <v>0.28211231198868603</v>
      </c>
      <c r="K528" s="4">
        <v>0.99903065970817295</v>
      </c>
      <c r="L528" s="7">
        <v>1</v>
      </c>
      <c r="M528" s="1">
        <v>4096</v>
      </c>
      <c r="N528" s="1">
        <v>65536</v>
      </c>
      <c r="O528" s="1">
        <v>8</v>
      </c>
      <c r="P528" s="17">
        <v>1</v>
      </c>
      <c r="Q528" s="3">
        <v>0.31887817221785197</v>
      </c>
      <c r="R528" s="4">
        <v>0.99684816371001095</v>
      </c>
      <c r="S528" s="7">
        <f t="shared" si="26"/>
        <v>3.6765860229165948E-2</v>
      </c>
      <c r="T528" s="17">
        <f t="shared" si="27"/>
        <v>-2.182495998162004E-3</v>
      </c>
      <c r="U528" s="8">
        <v>116386274</v>
      </c>
    </row>
    <row r="529" spans="1:21" x14ac:dyDescent="0.2">
      <c r="A529" s="29" t="s">
        <v>27</v>
      </c>
      <c r="B529" s="34" t="s">
        <v>1432</v>
      </c>
      <c r="C529" s="31" t="s">
        <v>3344</v>
      </c>
      <c r="D529" s="16">
        <v>0.25</v>
      </c>
      <c r="E529" s="8">
        <v>512</v>
      </c>
      <c r="F529" s="16">
        <v>288</v>
      </c>
      <c r="G529" s="8">
        <f t="shared" si="25"/>
        <v>0.4375</v>
      </c>
      <c r="H529" s="7">
        <v>0.83098739906722996</v>
      </c>
      <c r="I529" s="17">
        <v>1</v>
      </c>
      <c r="J529" s="3">
        <v>0.47107863218358398</v>
      </c>
      <c r="K529" s="4">
        <v>1.00006572556669</v>
      </c>
      <c r="L529" s="7">
        <v>2</v>
      </c>
      <c r="M529" s="1">
        <v>16384</v>
      </c>
      <c r="N529" s="1">
        <v>2048</v>
      </c>
      <c r="O529" s="1">
        <v>32</v>
      </c>
      <c r="P529" s="17">
        <v>1</v>
      </c>
      <c r="Q529" s="3">
        <v>0.48445299107637702</v>
      </c>
      <c r="R529" s="4">
        <v>1.0000019890644201</v>
      </c>
      <c r="S529" s="7">
        <f t="shared" si="26"/>
        <v>1.3374358892793037E-2</v>
      </c>
      <c r="T529" s="17">
        <f t="shared" si="27"/>
        <v>6.3736502269984285E-5</v>
      </c>
      <c r="U529" s="8">
        <v>2022805</v>
      </c>
    </row>
    <row r="530" spans="1:21" x14ac:dyDescent="0.2">
      <c r="A530" s="29" t="s">
        <v>41</v>
      </c>
      <c r="B530" s="34" t="s">
        <v>1326</v>
      </c>
      <c r="C530" s="31" t="s">
        <v>3238</v>
      </c>
      <c r="D530" s="16">
        <v>0.75</v>
      </c>
      <c r="E530" s="8">
        <v>256</v>
      </c>
      <c r="F530" s="16">
        <v>1</v>
      </c>
      <c r="G530" s="8">
        <f t="shared" si="25"/>
        <v>0.99609375</v>
      </c>
      <c r="H530" s="7">
        <v>0.5</v>
      </c>
      <c r="I530" s="17">
        <v>1</v>
      </c>
      <c r="J530" s="3">
        <v>0.5</v>
      </c>
      <c r="K530" s="4">
        <v>1</v>
      </c>
      <c r="L530" s="7">
        <v>2</v>
      </c>
      <c r="M530" s="1">
        <v>2048</v>
      </c>
      <c r="N530" s="1">
        <v>16384</v>
      </c>
      <c r="O530" s="1">
        <v>64</v>
      </c>
      <c r="P530" s="17">
        <v>1</v>
      </c>
      <c r="Q530" s="3">
        <v>0.5</v>
      </c>
      <c r="R530" s="4">
        <v>1</v>
      </c>
      <c r="S530" s="7">
        <f t="shared" si="26"/>
        <v>0</v>
      </c>
      <c r="T530" s="17">
        <f t="shared" si="27"/>
        <v>0</v>
      </c>
      <c r="U530" s="8">
        <v>129772</v>
      </c>
    </row>
    <row r="531" spans="1:21" x14ac:dyDescent="0.2">
      <c r="A531" s="29" t="s">
        <v>9</v>
      </c>
      <c r="B531" s="34" t="s">
        <v>1433</v>
      </c>
      <c r="C531" s="31" t="s">
        <v>3345</v>
      </c>
      <c r="D531" s="16">
        <v>0.75</v>
      </c>
      <c r="E531" s="8">
        <v>256</v>
      </c>
      <c r="F531" s="16">
        <v>200</v>
      </c>
      <c r="G531" s="8">
        <f t="shared" si="25"/>
        <v>0.21875</v>
      </c>
      <c r="H531" s="7">
        <v>0.92924532515143499</v>
      </c>
      <c r="I531" s="17">
        <v>0.83738500136091598</v>
      </c>
      <c r="J531" s="3">
        <v>0.58846501987796995</v>
      </c>
      <c r="K531" s="4">
        <v>0.92604571048016604</v>
      </c>
      <c r="L531" s="7">
        <v>2</v>
      </c>
      <c r="M531" s="1">
        <v>8192</v>
      </c>
      <c r="N531" s="1">
        <v>2048</v>
      </c>
      <c r="O531" s="1">
        <v>64</v>
      </c>
      <c r="P531" s="17">
        <v>1</v>
      </c>
      <c r="Q531" s="3">
        <v>0.646206457574523</v>
      </c>
      <c r="R531" s="4">
        <v>0.91851496261881305</v>
      </c>
      <c r="S531" s="7">
        <f t="shared" si="26"/>
        <v>5.7741437696553044E-2</v>
      </c>
      <c r="T531" s="17">
        <f t="shared" si="27"/>
        <v>7.5307478613529932E-3</v>
      </c>
      <c r="U531" s="8">
        <v>2739962</v>
      </c>
    </row>
    <row r="532" spans="1:21" x14ac:dyDescent="0.2">
      <c r="A532" s="29" t="s">
        <v>26</v>
      </c>
      <c r="B532" s="34" t="s">
        <v>1434</v>
      </c>
      <c r="C532" s="31" t="s">
        <v>3346</v>
      </c>
      <c r="D532" s="16">
        <v>0.75</v>
      </c>
      <c r="E532" s="8">
        <v>256</v>
      </c>
      <c r="F532" s="16">
        <v>210</v>
      </c>
      <c r="G532" s="8">
        <f t="shared" si="25"/>
        <v>0.1796875</v>
      </c>
      <c r="H532" s="7">
        <v>0.90887684128592094</v>
      </c>
      <c r="I532" s="17">
        <v>0.97067837041430605</v>
      </c>
      <c r="J532" s="3">
        <v>0.370687330303202</v>
      </c>
      <c r="K532" s="4">
        <v>0.99389207597379203</v>
      </c>
      <c r="L532" s="7">
        <v>1</v>
      </c>
      <c r="M532" s="1">
        <v>1024</v>
      </c>
      <c r="N532" s="1">
        <v>1024</v>
      </c>
      <c r="O532" s="1">
        <v>64</v>
      </c>
      <c r="P532" s="17">
        <v>1</v>
      </c>
      <c r="Q532" s="3">
        <v>0.40360458129351801</v>
      </c>
      <c r="R532" s="4">
        <v>0.99225648774901798</v>
      </c>
      <c r="S532" s="7">
        <f t="shared" si="26"/>
        <v>3.291725099031606E-2</v>
      </c>
      <c r="T532" s="17">
        <f t="shared" si="27"/>
        <v>1.6355882247740539E-3</v>
      </c>
      <c r="U532" s="8">
        <v>4348987</v>
      </c>
    </row>
    <row r="533" spans="1:21" x14ac:dyDescent="0.2">
      <c r="A533" s="29" t="s">
        <v>32</v>
      </c>
      <c r="B533" s="34" t="s">
        <v>1435</v>
      </c>
      <c r="C533" s="31" t="s">
        <v>3347</v>
      </c>
      <c r="D533" s="16">
        <v>0.5</v>
      </c>
      <c r="E533" s="8">
        <v>8192</v>
      </c>
      <c r="F533" s="16">
        <v>20</v>
      </c>
      <c r="G533" s="8">
        <f t="shared" si="25"/>
        <v>0.99755859375</v>
      </c>
      <c r="H533" s="7">
        <v>0.14549722436790199</v>
      </c>
      <c r="I533" s="17">
        <v>1</v>
      </c>
      <c r="J533" s="3">
        <v>0.211584308053927</v>
      </c>
      <c r="K533" s="4">
        <v>1.0000001108855301</v>
      </c>
      <c r="L533" s="7">
        <v>3</v>
      </c>
      <c r="M533" s="1">
        <v>8192</v>
      </c>
      <c r="N533" s="1">
        <v>16384</v>
      </c>
      <c r="O533" s="1">
        <v>8</v>
      </c>
      <c r="P533" s="17">
        <v>1</v>
      </c>
      <c r="Q533" s="3">
        <v>0.21643597201732101</v>
      </c>
      <c r="R533" s="4">
        <v>1.00000010865431</v>
      </c>
      <c r="S533" s="7">
        <f t="shared" si="26"/>
        <v>-4.8516639633940095E-3</v>
      </c>
      <c r="T533" s="17">
        <f t="shared" si="27"/>
        <v>2.2312200975704854E-9</v>
      </c>
      <c r="U533" s="8">
        <v>420485</v>
      </c>
    </row>
    <row r="534" spans="1:21" x14ac:dyDescent="0.2">
      <c r="A534" s="29" t="s">
        <v>1</v>
      </c>
      <c r="B534" s="34" t="s">
        <v>1436</v>
      </c>
      <c r="C534" s="31" t="s">
        <v>3348</v>
      </c>
      <c r="D534" s="16">
        <v>1</v>
      </c>
      <c r="E534" s="8">
        <v>128</v>
      </c>
      <c r="F534" s="16">
        <v>44</v>
      </c>
      <c r="G534" s="8">
        <f t="shared" si="25"/>
        <v>0.65625</v>
      </c>
      <c r="H534" s="7">
        <v>1</v>
      </c>
      <c r="I534" s="17">
        <v>0.88464731607176506</v>
      </c>
      <c r="J534" s="3">
        <v>0.86465572992205897</v>
      </c>
      <c r="K534" s="4">
        <v>0.85714532685896705</v>
      </c>
      <c r="L534" s="7">
        <v>3</v>
      </c>
      <c r="M534" s="1">
        <v>1024</v>
      </c>
      <c r="N534" s="1">
        <v>8192</v>
      </c>
      <c r="O534" s="1">
        <v>16</v>
      </c>
      <c r="P534" s="17">
        <v>1</v>
      </c>
      <c r="Q534" s="3">
        <v>0.88655130977806795</v>
      </c>
      <c r="R534" s="4">
        <v>0.85954349255429896</v>
      </c>
      <c r="S534" s="7">
        <f t="shared" si="26"/>
        <v>2.1895579856008984E-2</v>
      </c>
      <c r="T534" s="17">
        <f t="shared" si="27"/>
        <v>2.3981656953319108E-3</v>
      </c>
      <c r="U534" s="8">
        <v>303609</v>
      </c>
    </row>
    <row r="535" spans="1:21" x14ac:dyDescent="0.2">
      <c r="A535" s="29" t="s">
        <v>21</v>
      </c>
      <c r="B535" s="34" t="s">
        <v>1437</v>
      </c>
      <c r="C535" s="31" t="s">
        <v>3349</v>
      </c>
      <c r="D535" s="16">
        <v>0</v>
      </c>
      <c r="E535" s="8">
        <v>128</v>
      </c>
      <c r="F535" s="16">
        <v>105</v>
      </c>
      <c r="G535" s="8">
        <f t="shared" si="25"/>
        <v>0.1796875</v>
      </c>
      <c r="H535" s="7">
        <v>0.95412760767437699</v>
      </c>
      <c r="I535" s="17">
        <v>0.65062952124921702</v>
      </c>
      <c r="J535" s="3">
        <v>0.59440251905376895</v>
      </c>
      <c r="K535" s="4">
        <v>0.67921328697484695</v>
      </c>
      <c r="L535" s="7">
        <v>1</v>
      </c>
      <c r="M535" s="1">
        <v>1024</v>
      </c>
      <c r="N535" s="1">
        <v>8192</v>
      </c>
      <c r="O535" s="1">
        <v>8</v>
      </c>
      <c r="P535" s="17">
        <v>1</v>
      </c>
      <c r="Q535" s="3">
        <v>0.83212079612504997</v>
      </c>
      <c r="R535" s="4">
        <v>0.70429024657115702</v>
      </c>
      <c r="S535" s="7">
        <f t="shared" si="26"/>
        <v>0.23771827707128101</v>
      </c>
      <c r="T535" s="17">
        <f t="shared" si="27"/>
        <v>-2.5076959596310067E-2</v>
      </c>
      <c r="U535" s="8">
        <v>466041</v>
      </c>
    </row>
    <row r="536" spans="1:21" x14ac:dyDescent="0.2">
      <c r="A536" s="29" t="s">
        <v>8</v>
      </c>
      <c r="B536" s="34" t="s">
        <v>1438</v>
      </c>
      <c r="C536" s="31" t="s">
        <v>3350</v>
      </c>
      <c r="D536" s="16">
        <v>0.25</v>
      </c>
      <c r="E536" s="8">
        <v>4096</v>
      </c>
      <c r="F536" s="16">
        <v>1171</v>
      </c>
      <c r="G536" s="8">
        <f t="shared" si="25"/>
        <v>0.714111328125</v>
      </c>
      <c r="H536" s="7">
        <v>0.41745668402866698</v>
      </c>
      <c r="I536" s="17">
        <v>1.0000044694249499</v>
      </c>
      <c r="J536" s="3">
        <v>0.34668785281230602</v>
      </c>
      <c r="K536" s="4">
        <v>1.00006715787303</v>
      </c>
      <c r="L536" s="7">
        <v>2</v>
      </c>
      <c r="M536" s="1">
        <v>2048</v>
      </c>
      <c r="N536" s="1">
        <v>4096</v>
      </c>
      <c r="O536" s="1">
        <v>8</v>
      </c>
      <c r="P536" s="17">
        <v>1</v>
      </c>
      <c r="Q536" s="3">
        <v>0.343208019274724</v>
      </c>
      <c r="R536" s="4">
        <v>1.00002753034354</v>
      </c>
      <c r="S536" s="7">
        <f t="shared" si="26"/>
        <v>-3.4798335375820222E-3</v>
      </c>
      <c r="T536" s="17">
        <f t="shared" si="27"/>
        <v>3.962752949004944E-5</v>
      </c>
      <c r="U536" s="8">
        <v>505473</v>
      </c>
    </row>
    <row r="537" spans="1:21" x14ac:dyDescent="0.2">
      <c r="A537" s="29" t="s">
        <v>17</v>
      </c>
      <c r="B537" s="34" t="s">
        <v>1439</v>
      </c>
      <c r="C537" s="31" t="s">
        <v>3351</v>
      </c>
      <c r="D537" s="16">
        <v>0.5</v>
      </c>
      <c r="E537" s="8">
        <v>256</v>
      </c>
      <c r="F537" s="16">
        <v>214</v>
      </c>
      <c r="G537" s="8">
        <f t="shared" si="25"/>
        <v>0.1640625</v>
      </c>
      <c r="H537" s="7">
        <v>0.91569417862305003</v>
      </c>
      <c r="I537" s="17">
        <v>0.999999999999997</v>
      </c>
      <c r="J537" s="3">
        <v>0.40527327945310399</v>
      </c>
      <c r="K537" s="4">
        <v>0.999944756796176</v>
      </c>
      <c r="L537" s="7">
        <v>3</v>
      </c>
      <c r="M537" s="1">
        <v>65536</v>
      </c>
      <c r="N537" s="1">
        <v>1024</v>
      </c>
      <c r="O537" s="1">
        <v>32</v>
      </c>
      <c r="P537" s="17">
        <v>1</v>
      </c>
      <c r="Q537" s="3">
        <v>0.41130178841693299</v>
      </c>
      <c r="R537" s="4">
        <v>0.999897824771389</v>
      </c>
      <c r="S537" s="7">
        <f t="shared" si="26"/>
        <v>6.0285089638290046E-3</v>
      </c>
      <c r="T537" s="17">
        <f t="shared" si="27"/>
        <v>-4.6932024787005311E-5</v>
      </c>
      <c r="U537" s="8">
        <v>1986354</v>
      </c>
    </row>
    <row r="538" spans="1:21" x14ac:dyDescent="0.2">
      <c r="A538" s="29" t="s">
        <v>16</v>
      </c>
      <c r="B538" s="34" t="s">
        <v>1440</v>
      </c>
      <c r="C538" s="31" t="s">
        <v>3352</v>
      </c>
      <c r="D538" s="16">
        <v>0.75</v>
      </c>
      <c r="E538" s="8">
        <v>16384</v>
      </c>
      <c r="F538" s="16">
        <v>2689</v>
      </c>
      <c r="G538" s="8">
        <f t="shared" si="25"/>
        <v>0.83587646484375</v>
      </c>
      <c r="H538" s="7">
        <v>0.21208008231165901</v>
      </c>
      <c r="I538" s="17">
        <v>0.999999999999994</v>
      </c>
      <c r="J538" s="3">
        <v>0.22356858842024999</v>
      </c>
      <c r="K538" s="4">
        <v>0.99574572650778903</v>
      </c>
      <c r="L538" s="7">
        <v>1</v>
      </c>
      <c r="M538" s="1">
        <v>1024</v>
      </c>
      <c r="N538" s="1">
        <v>65536</v>
      </c>
      <c r="O538" s="1">
        <v>8</v>
      </c>
      <c r="P538" s="17">
        <v>1</v>
      </c>
      <c r="Q538" s="3">
        <v>0.34422782829246601</v>
      </c>
      <c r="R538" s="4">
        <v>0.98951553213421894</v>
      </c>
      <c r="S538" s="7">
        <f t="shared" si="26"/>
        <v>-0.12065923987221602</v>
      </c>
      <c r="T538" s="17">
        <f t="shared" si="27"/>
        <v>-6.230194373570086E-3</v>
      </c>
      <c r="U538" s="8">
        <v>9692260</v>
      </c>
    </row>
    <row r="539" spans="1:21" x14ac:dyDescent="0.2">
      <c r="A539" s="29" t="s">
        <v>51</v>
      </c>
      <c r="B539" s="34" t="s">
        <v>1441</v>
      </c>
      <c r="C539" s="31" t="s">
        <v>3353</v>
      </c>
      <c r="D539" s="16">
        <v>0</v>
      </c>
      <c r="E539" s="8">
        <v>8192</v>
      </c>
      <c r="F539" s="16">
        <v>5617</v>
      </c>
      <c r="G539" s="8">
        <f t="shared" si="25"/>
        <v>0.3143310546875</v>
      </c>
      <c r="H539" s="7">
        <v>0.68956028056150198</v>
      </c>
      <c r="I539" s="17">
        <v>1</v>
      </c>
      <c r="J539" s="3">
        <v>0.39444892149455701</v>
      </c>
      <c r="K539" s="4">
        <v>1.0000000027889999</v>
      </c>
      <c r="L539" s="7">
        <v>2</v>
      </c>
      <c r="M539" s="1">
        <v>16384</v>
      </c>
      <c r="N539" s="1">
        <v>1024</v>
      </c>
      <c r="O539" s="1">
        <v>64</v>
      </c>
      <c r="P539" s="17">
        <v>1</v>
      </c>
      <c r="Q539" s="3">
        <v>0.32695683840948703</v>
      </c>
      <c r="R539" s="4">
        <v>0.99999999684642504</v>
      </c>
      <c r="S539" s="7">
        <f t="shared" si="26"/>
        <v>-6.7492083085069987E-2</v>
      </c>
      <c r="T539" s="17">
        <f t="shared" si="27"/>
        <v>-3.645750368264089E-10</v>
      </c>
      <c r="U539" s="8">
        <v>12383628</v>
      </c>
    </row>
    <row r="540" spans="1:21" x14ac:dyDescent="0.2">
      <c r="A540" s="29" t="s">
        <v>10</v>
      </c>
      <c r="B540" s="34" t="s">
        <v>1442</v>
      </c>
      <c r="C540" s="31" t="s">
        <v>3354</v>
      </c>
      <c r="D540" s="16">
        <v>1</v>
      </c>
      <c r="E540" s="8">
        <v>2048</v>
      </c>
      <c r="F540" s="16">
        <v>795</v>
      </c>
      <c r="G540" s="8">
        <f t="shared" si="25"/>
        <v>0.61181640625</v>
      </c>
      <c r="H540" s="7">
        <v>0.47298068405315802</v>
      </c>
      <c r="I540" s="17">
        <v>0.99999999099362502</v>
      </c>
      <c r="J540" s="3">
        <v>0.37853465994524998</v>
      </c>
      <c r="K540" s="4">
        <v>0.99182846307636696</v>
      </c>
      <c r="L540" s="7">
        <v>2</v>
      </c>
      <c r="M540" s="1">
        <v>8192</v>
      </c>
      <c r="N540" s="1">
        <v>65536</v>
      </c>
      <c r="O540" s="1">
        <v>16</v>
      </c>
      <c r="P540" s="17">
        <v>1</v>
      </c>
      <c r="Q540" s="3">
        <v>0.407013568943214</v>
      </c>
      <c r="R540" s="4">
        <v>0.99295631335687995</v>
      </c>
      <c r="S540" s="7">
        <f t="shared" si="26"/>
        <v>2.8478908997964014E-2</v>
      </c>
      <c r="T540" s="17">
        <f t="shared" si="27"/>
        <v>1.1278502805129875E-3</v>
      </c>
      <c r="U540" s="8">
        <v>20844831</v>
      </c>
    </row>
    <row r="541" spans="1:21" x14ac:dyDescent="0.2">
      <c r="A541" s="29" t="s">
        <v>24</v>
      </c>
      <c r="B541" s="34" t="s">
        <v>1157</v>
      </c>
      <c r="C541" s="31" t="s">
        <v>3069</v>
      </c>
      <c r="D541" s="16">
        <v>0</v>
      </c>
      <c r="E541" s="8">
        <v>4096</v>
      </c>
      <c r="F541" s="16">
        <v>126</v>
      </c>
      <c r="G541" s="8">
        <f t="shared" si="25"/>
        <v>0.96923828125</v>
      </c>
      <c r="H541" s="7">
        <v>0.20741125653673101</v>
      </c>
      <c r="I541" s="17">
        <v>0.999999999999999</v>
      </c>
      <c r="J541" s="3">
        <v>0.20261931754784701</v>
      </c>
      <c r="K541" s="4">
        <v>0.96064439608442898</v>
      </c>
      <c r="L541" s="7">
        <v>1</v>
      </c>
      <c r="M541" s="1">
        <v>16384</v>
      </c>
      <c r="N541" s="1">
        <v>65536</v>
      </c>
      <c r="O541" s="1">
        <v>16</v>
      </c>
      <c r="P541" s="17">
        <v>1</v>
      </c>
      <c r="Q541" s="3">
        <v>0.199792397300837</v>
      </c>
      <c r="R541" s="4">
        <v>0.99237320669256301</v>
      </c>
      <c r="S541" s="7">
        <f t="shared" si="26"/>
        <v>-2.8269202470100063E-3</v>
      </c>
      <c r="T541" s="17">
        <f t="shared" si="27"/>
        <v>3.1728810608134039E-2</v>
      </c>
      <c r="U541" s="8">
        <v>1657899</v>
      </c>
    </row>
    <row r="542" spans="1:21" x14ac:dyDescent="0.2">
      <c r="A542" s="29" t="s">
        <v>36</v>
      </c>
      <c r="B542" s="34" t="s">
        <v>1443</v>
      </c>
      <c r="C542" s="31" t="s">
        <v>3355</v>
      </c>
      <c r="D542" s="16">
        <v>0.75</v>
      </c>
      <c r="E542" s="8">
        <v>2048</v>
      </c>
      <c r="F542" s="16">
        <v>1084</v>
      </c>
      <c r="G542" s="8">
        <f t="shared" si="25"/>
        <v>0.470703125</v>
      </c>
      <c r="H542" s="7">
        <v>0.80745228027728799</v>
      </c>
      <c r="I542" s="17">
        <v>1</v>
      </c>
      <c r="J542" s="3">
        <v>0.39369628066891799</v>
      </c>
      <c r="K542" s="4">
        <v>0.99781182661018097</v>
      </c>
      <c r="L542" s="7">
        <v>2</v>
      </c>
      <c r="M542" s="1">
        <v>2048</v>
      </c>
      <c r="N542" s="1">
        <v>16384</v>
      </c>
      <c r="O542" s="1">
        <v>64</v>
      </c>
      <c r="P542" s="17">
        <v>1</v>
      </c>
      <c r="Q542" s="3">
        <v>0.42103845833737802</v>
      </c>
      <c r="R542" s="4">
        <v>0.99820026822758201</v>
      </c>
      <c r="S542" s="7">
        <f t="shared" si="26"/>
        <v>2.7342177668460033E-2</v>
      </c>
      <c r="T542" s="17">
        <f t="shared" si="27"/>
        <v>3.8844161740103633E-4</v>
      </c>
      <c r="U542" s="8">
        <v>20437430</v>
      </c>
    </row>
    <row r="543" spans="1:21" x14ac:dyDescent="0.2">
      <c r="A543" s="29" t="s">
        <v>12</v>
      </c>
      <c r="B543" s="34" t="s">
        <v>1444</v>
      </c>
      <c r="C543" s="31" t="s">
        <v>3356</v>
      </c>
      <c r="D543" s="16">
        <v>0.5</v>
      </c>
      <c r="E543" s="8">
        <v>1024</v>
      </c>
      <c r="F543" s="16">
        <v>87</v>
      </c>
      <c r="G543" s="8">
        <f t="shared" si="25"/>
        <v>0.9150390625</v>
      </c>
      <c r="H543" s="7">
        <v>0.41567434495097</v>
      </c>
      <c r="I543" s="17">
        <v>1.00000000000806</v>
      </c>
      <c r="J543" s="3">
        <v>0.39318131325776701</v>
      </c>
      <c r="K543" s="4">
        <v>0.99993836180135398</v>
      </c>
      <c r="L543" s="7">
        <v>1</v>
      </c>
      <c r="M543" s="1">
        <v>32768</v>
      </c>
      <c r="N543" s="1">
        <v>4096</v>
      </c>
      <c r="O543" s="1">
        <v>8</v>
      </c>
      <c r="P543" s="17">
        <v>1</v>
      </c>
      <c r="Q543" s="3">
        <v>0.41761940725540703</v>
      </c>
      <c r="R543" s="4">
        <v>0.99414419210345795</v>
      </c>
      <c r="S543" s="7">
        <f t="shared" si="26"/>
        <v>2.0547969388765963E-2</v>
      </c>
      <c r="T543" s="17">
        <f t="shared" si="27"/>
        <v>-5.7941696978960344E-3</v>
      </c>
      <c r="U543" s="8">
        <v>375681</v>
      </c>
    </row>
    <row r="544" spans="1:21" x14ac:dyDescent="0.2">
      <c r="A544" s="29" t="s">
        <v>33</v>
      </c>
      <c r="B544" s="34" t="s">
        <v>1445</v>
      </c>
      <c r="C544" s="31" t="s">
        <v>3357</v>
      </c>
      <c r="D544" s="16">
        <v>1</v>
      </c>
      <c r="E544" s="8">
        <v>4096</v>
      </c>
      <c r="F544" s="16">
        <v>3065</v>
      </c>
      <c r="G544" s="8">
        <f t="shared" si="25"/>
        <v>0.251708984375</v>
      </c>
      <c r="H544" s="7">
        <v>0.81328180171345898</v>
      </c>
      <c r="I544" s="17">
        <v>1</v>
      </c>
      <c r="J544" s="3">
        <v>0.47607919348609301</v>
      </c>
      <c r="K544" s="4">
        <v>0.99730476640324095</v>
      </c>
      <c r="L544" s="7">
        <v>3</v>
      </c>
      <c r="M544" s="1">
        <v>4096</v>
      </c>
      <c r="N544" s="1">
        <v>1024</v>
      </c>
      <c r="O544" s="1">
        <v>32</v>
      </c>
      <c r="P544" s="17">
        <v>1</v>
      </c>
      <c r="Q544" s="3">
        <v>0.41120040231705002</v>
      </c>
      <c r="R544" s="4">
        <v>0.99889929917351195</v>
      </c>
      <c r="S544" s="7">
        <f t="shared" si="26"/>
        <v>-6.4878791169042993E-2</v>
      </c>
      <c r="T544" s="17">
        <f t="shared" si="27"/>
        <v>1.5945327702709955E-3</v>
      </c>
      <c r="U544" s="8">
        <v>4456499</v>
      </c>
    </row>
    <row r="545" spans="1:21" x14ac:dyDescent="0.2">
      <c r="A545" s="29" t="s">
        <v>6</v>
      </c>
      <c r="B545" s="34" t="s">
        <v>1446</v>
      </c>
      <c r="C545" s="31" t="s">
        <v>3358</v>
      </c>
      <c r="D545" s="16">
        <v>0.5</v>
      </c>
      <c r="E545" s="8">
        <v>128</v>
      </c>
      <c r="F545" s="16">
        <v>1</v>
      </c>
      <c r="G545" s="8">
        <f t="shared" si="25"/>
        <v>0.9921875</v>
      </c>
      <c r="H545" s="7">
        <v>0.499999999999999</v>
      </c>
      <c r="I545" s="17">
        <v>1</v>
      </c>
      <c r="J545" s="3">
        <v>0.499999999999999</v>
      </c>
      <c r="K545" s="4">
        <v>1</v>
      </c>
      <c r="L545" s="7">
        <v>3</v>
      </c>
      <c r="M545" s="1">
        <v>2048</v>
      </c>
      <c r="N545" s="1">
        <v>32768</v>
      </c>
      <c r="O545" s="1">
        <v>16</v>
      </c>
      <c r="P545" s="17">
        <v>1</v>
      </c>
      <c r="Q545" s="3">
        <v>0.499999999999999</v>
      </c>
      <c r="R545" s="4">
        <v>1</v>
      </c>
      <c r="S545" s="7">
        <f t="shared" si="26"/>
        <v>0</v>
      </c>
      <c r="T545" s="17">
        <f t="shared" si="27"/>
        <v>0</v>
      </c>
      <c r="U545" s="8">
        <v>32269</v>
      </c>
    </row>
    <row r="546" spans="1:21" x14ac:dyDescent="0.2">
      <c r="A546" s="29" t="s">
        <v>12</v>
      </c>
      <c r="B546" s="34" t="s">
        <v>1447</v>
      </c>
      <c r="C546" s="31" t="s">
        <v>3359</v>
      </c>
      <c r="D546" s="16">
        <v>1</v>
      </c>
      <c r="E546" s="8">
        <v>1024</v>
      </c>
      <c r="F546" s="16">
        <v>92</v>
      </c>
      <c r="G546" s="8">
        <f t="shared" si="25"/>
        <v>0.91015625</v>
      </c>
      <c r="H546" s="7">
        <v>0.42935942216797901</v>
      </c>
      <c r="I546" s="17">
        <v>0.99999999979558496</v>
      </c>
      <c r="J546" s="3">
        <v>0.43197497344880698</v>
      </c>
      <c r="K546" s="4">
        <v>0.99931570700667705</v>
      </c>
      <c r="L546" s="7">
        <v>2</v>
      </c>
      <c r="M546" s="1">
        <v>32768</v>
      </c>
      <c r="N546" s="1">
        <v>32768</v>
      </c>
      <c r="O546" s="1">
        <v>32</v>
      </c>
      <c r="P546" s="17">
        <v>1</v>
      </c>
      <c r="Q546" s="3">
        <v>0.45089771140094098</v>
      </c>
      <c r="R546" s="4">
        <v>0.98693189314672702</v>
      </c>
      <c r="S546" s="7">
        <f t="shared" si="26"/>
        <v>-1.8922737952134006E-2</v>
      </c>
      <c r="T546" s="17">
        <f t="shared" si="27"/>
        <v>-1.2383813859950021E-2</v>
      </c>
      <c r="U546" s="8">
        <v>1620506</v>
      </c>
    </row>
    <row r="547" spans="1:21" x14ac:dyDescent="0.2">
      <c r="A547" s="29" t="s">
        <v>10</v>
      </c>
      <c r="B547" s="34" t="s">
        <v>1213</v>
      </c>
      <c r="C547" s="31" t="s">
        <v>3125</v>
      </c>
      <c r="D547" s="16">
        <v>0.5</v>
      </c>
      <c r="E547" s="8">
        <v>2048</v>
      </c>
      <c r="F547" s="16">
        <v>791</v>
      </c>
      <c r="G547" s="8">
        <f t="shared" si="25"/>
        <v>0.61376953125</v>
      </c>
      <c r="H547" s="7">
        <v>0.46768714472698503</v>
      </c>
      <c r="I547" s="17">
        <v>0.999999999999997</v>
      </c>
      <c r="J547" s="3">
        <v>0.366358564549154</v>
      </c>
      <c r="K547" s="4">
        <v>0.98792144048081698</v>
      </c>
      <c r="L547" s="7">
        <v>1</v>
      </c>
      <c r="M547" s="1">
        <v>16384</v>
      </c>
      <c r="N547" s="1">
        <v>8192</v>
      </c>
      <c r="O547" s="1">
        <v>64</v>
      </c>
      <c r="P547" s="17">
        <v>1</v>
      </c>
      <c r="Q547" s="3">
        <v>0.415054215372746</v>
      </c>
      <c r="R547" s="4">
        <v>0.98793711134886797</v>
      </c>
      <c r="S547" s="7">
        <f t="shared" si="26"/>
        <v>4.8695650823592007E-2</v>
      </c>
      <c r="T547" s="17">
        <f t="shared" si="27"/>
        <v>1.5670868050987607E-5</v>
      </c>
      <c r="U547" s="8">
        <v>20285816</v>
      </c>
    </row>
    <row r="548" spans="1:21" x14ac:dyDescent="0.2">
      <c r="A548" s="29" t="s">
        <v>13</v>
      </c>
      <c r="B548" s="34" t="s">
        <v>1412</v>
      </c>
      <c r="C548" s="31" t="s">
        <v>3324</v>
      </c>
      <c r="D548" s="16">
        <v>1</v>
      </c>
      <c r="E548" s="8">
        <v>512</v>
      </c>
      <c r="F548" s="16">
        <v>416</v>
      </c>
      <c r="G548" s="8">
        <f t="shared" si="25"/>
        <v>0.1875</v>
      </c>
      <c r="H548" s="7">
        <v>0.93703511854298205</v>
      </c>
      <c r="I548" s="17">
        <v>0.981717676534827</v>
      </c>
      <c r="J548" s="3">
        <v>0.53946434422119705</v>
      </c>
      <c r="K548" s="4">
        <v>0.99423659664653996</v>
      </c>
      <c r="L548" s="7">
        <v>3</v>
      </c>
      <c r="M548" s="1">
        <v>32768</v>
      </c>
      <c r="N548" s="1">
        <v>32768</v>
      </c>
      <c r="O548" s="1">
        <v>8</v>
      </c>
      <c r="P548" s="17">
        <v>1</v>
      </c>
      <c r="Q548" s="3">
        <v>0.58535703442543996</v>
      </c>
      <c r="R548" s="4">
        <v>0.99164551129648604</v>
      </c>
      <c r="S548" s="7">
        <f t="shared" si="26"/>
        <v>4.5892690204242914E-2</v>
      </c>
      <c r="T548" s="17">
        <f t="shared" si="27"/>
        <v>2.5910853500539233E-3</v>
      </c>
      <c r="U548" s="8">
        <v>1266578</v>
      </c>
    </row>
    <row r="549" spans="1:21" x14ac:dyDescent="0.2">
      <c r="A549" s="29" t="s">
        <v>42</v>
      </c>
      <c r="B549" s="34" t="s">
        <v>1448</v>
      </c>
      <c r="C549" s="31" t="s">
        <v>3360</v>
      </c>
      <c r="D549" s="16">
        <v>0.5</v>
      </c>
      <c r="E549" s="8">
        <v>256</v>
      </c>
      <c r="F549" s="16">
        <v>211</v>
      </c>
      <c r="G549" s="8">
        <f t="shared" si="25"/>
        <v>0.17578125</v>
      </c>
      <c r="H549" s="7">
        <v>0.96567460795985205</v>
      </c>
      <c r="I549" s="17">
        <v>0.93182822379837305</v>
      </c>
      <c r="J549" s="3">
        <v>0.357879467148012</v>
      </c>
      <c r="K549" s="4">
        <v>0.96105565155135098</v>
      </c>
      <c r="L549" s="7">
        <v>1</v>
      </c>
      <c r="M549" s="1">
        <v>32768</v>
      </c>
      <c r="N549" s="1">
        <v>2048</v>
      </c>
      <c r="O549" s="1">
        <v>64</v>
      </c>
      <c r="P549" s="17">
        <v>1</v>
      </c>
      <c r="Q549" s="3">
        <v>0.41958652733921398</v>
      </c>
      <c r="R549" s="4">
        <v>0.95290754247339204</v>
      </c>
      <c r="S549" s="7">
        <f t="shared" si="26"/>
        <v>6.1707060191201979E-2</v>
      </c>
      <c r="T549" s="17">
        <f t="shared" si="27"/>
        <v>8.1481090779589316E-3</v>
      </c>
      <c r="U549" s="8">
        <v>5168955</v>
      </c>
    </row>
    <row r="550" spans="1:21" x14ac:dyDescent="0.2">
      <c r="A550" s="29" t="s">
        <v>46</v>
      </c>
      <c r="B550" s="34" t="s">
        <v>1449</v>
      </c>
      <c r="C550" s="31" t="s">
        <v>3361</v>
      </c>
      <c r="D550" s="16">
        <v>0.25</v>
      </c>
      <c r="E550" s="8">
        <v>4096</v>
      </c>
      <c r="F550" s="16">
        <v>4</v>
      </c>
      <c r="G550" s="8">
        <f t="shared" si="25"/>
        <v>0.9990234375</v>
      </c>
      <c r="H550" s="7">
        <v>0.36602540378443799</v>
      </c>
      <c r="I550" s="17">
        <v>1</v>
      </c>
      <c r="J550" s="3">
        <v>0.51763809020504103</v>
      </c>
      <c r="K550" s="4">
        <v>1</v>
      </c>
      <c r="L550" s="7">
        <v>3</v>
      </c>
      <c r="M550" s="1">
        <v>2048</v>
      </c>
      <c r="N550" s="1">
        <v>16384</v>
      </c>
      <c r="O550" s="1">
        <v>32</v>
      </c>
      <c r="P550" s="17">
        <v>1</v>
      </c>
      <c r="Q550" s="3">
        <v>0.51763809020504103</v>
      </c>
      <c r="R550" s="4">
        <v>0.999999999999999</v>
      </c>
      <c r="S550" s="7">
        <f t="shared" si="26"/>
        <v>0</v>
      </c>
      <c r="T550" s="17">
        <f t="shared" si="27"/>
        <v>-9.9920072216264089E-16</v>
      </c>
      <c r="U550" s="8">
        <v>260725</v>
      </c>
    </row>
    <row r="551" spans="1:21" x14ac:dyDescent="0.2">
      <c r="A551" s="29" t="s">
        <v>5</v>
      </c>
      <c r="B551" s="34" t="s">
        <v>1425</v>
      </c>
      <c r="C551" s="31" t="s">
        <v>3337</v>
      </c>
      <c r="D551" s="16">
        <v>0.5</v>
      </c>
      <c r="E551" s="8">
        <v>16384</v>
      </c>
      <c r="F551" s="16">
        <v>4098</v>
      </c>
      <c r="G551" s="8">
        <f t="shared" si="25"/>
        <v>0.7498779296875</v>
      </c>
      <c r="H551" s="7">
        <v>0.45300658726374599</v>
      </c>
      <c r="I551" s="17">
        <v>1</v>
      </c>
      <c r="J551" s="3">
        <v>0.419773609099726</v>
      </c>
      <c r="K551" s="4">
        <v>0.99969700055180399</v>
      </c>
      <c r="L551" s="7">
        <v>2</v>
      </c>
      <c r="M551" s="1">
        <v>4096</v>
      </c>
      <c r="N551" s="1">
        <v>1024</v>
      </c>
      <c r="O551" s="1">
        <v>32</v>
      </c>
      <c r="P551" s="17">
        <v>1</v>
      </c>
      <c r="Q551" s="3">
        <v>0.36939792205187799</v>
      </c>
      <c r="R551" s="4">
        <v>0.99997809278401095</v>
      </c>
      <c r="S551" s="7">
        <f t="shared" si="26"/>
        <v>-5.0375687047848006E-2</v>
      </c>
      <c r="T551" s="17">
        <f t="shared" si="27"/>
        <v>2.8109223220695867E-4</v>
      </c>
      <c r="U551" s="8">
        <v>3073963</v>
      </c>
    </row>
    <row r="552" spans="1:21" x14ac:dyDescent="0.2">
      <c r="A552" s="29" t="s">
        <v>44</v>
      </c>
      <c r="B552" s="34" t="s">
        <v>1450</v>
      </c>
      <c r="C552" s="31" t="s">
        <v>3362</v>
      </c>
      <c r="D552" s="16">
        <v>0.5</v>
      </c>
      <c r="E552" s="8">
        <v>128</v>
      </c>
      <c r="F552" s="16">
        <v>30</v>
      </c>
      <c r="G552" s="8">
        <f t="shared" si="25"/>
        <v>0.765625</v>
      </c>
      <c r="H552" s="7">
        <v>1</v>
      </c>
      <c r="I552" s="17">
        <v>0.99999999999998701</v>
      </c>
      <c r="J552" s="3">
        <v>0.918028674188206</v>
      </c>
      <c r="K552" s="4">
        <v>1.00119914153269</v>
      </c>
      <c r="L552" s="7">
        <v>2</v>
      </c>
      <c r="M552" s="1">
        <v>65536</v>
      </c>
      <c r="N552" s="1">
        <v>16384</v>
      </c>
      <c r="O552" s="1">
        <v>64</v>
      </c>
      <c r="P552" s="17">
        <v>1</v>
      </c>
      <c r="Q552" s="3">
        <v>0.95354535099376703</v>
      </c>
      <c r="R552" s="4">
        <v>0.99975635953582498</v>
      </c>
      <c r="S552" s="7">
        <f t="shared" si="26"/>
        <v>3.5516676805561032E-2</v>
      </c>
      <c r="T552" s="17">
        <f t="shared" si="27"/>
        <v>9.5550106854092043E-4</v>
      </c>
      <c r="U552" s="8">
        <v>3244436</v>
      </c>
    </row>
    <row r="553" spans="1:21" x14ac:dyDescent="0.2">
      <c r="A553" s="29" t="s">
        <v>1</v>
      </c>
      <c r="B553" s="34" t="s">
        <v>1451</v>
      </c>
      <c r="C553" s="31" t="s">
        <v>3363</v>
      </c>
      <c r="D553" s="16">
        <v>0.25</v>
      </c>
      <c r="E553" s="8">
        <v>256</v>
      </c>
      <c r="F553" s="16">
        <v>73</v>
      </c>
      <c r="G553" s="8">
        <f t="shared" si="25"/>
        <v>0.71484375</v>
      </c>
      <c r="H553" s="7">
        <v>0.999999999999999</v>
      </c>
      <c r="I553" s="17">
        <v>1</v>
      </c>
      <c r="J553" s="3">
        <v>0.91986047109337199</v>
      </c>
      <c r="K553" s="4">
        <v>0.99999749452947795</v>
      </c>
      <c r="L553" s="7">
        <v>2</v>
      </c>
      <c r="M553" s="1">
        <v>8192</v>
      </c>
      <c r="N553" s="1">
        <v>16384</v>
      </c>
      <c r="O553" s="1">
        <v>64</v>
      </c>
      <c r="P553" s="17">
        <v>1</v>
      </c>
      <c r="Q553" s="3">
        <v>0.96777038919308001</v>
      </c>
      <c r="R553" s="4">
        <v>1.00000031456361</v>
      </c>
      <c r="S553" s="7">
        <f t="shared" si="26"/>
        <v>4.7909918099708015E-2</v>
      </c>
      <c r="T553" s="17">
        <f t="shared" si="27"/>
        <v>2.1909069120029656E-6</v>
      </c>
      <c r="U553" s="8">
        <v>3110860</v>
      </c>
    </row>
    <row r="554" spans="1:21" x14ac:dyDescent="0.2">
      <c r="A554" s="29" t="s">
        <v>45</v>
      </c>
      <c r="B554" s="34" t="s">
        <v>1237</v>
      </c>
      <c r="C554" s="31" t="s">
        <v>3149</v>
      </c>
      <c r="D554" s="16">
        <v>0.25</v>
      </c>
      <c r="E554" s="8">
        <v>256</v>
      </c>
      <c r="F554" s="16">
        <v>197</v>
      </c>
      <c r="G554" s="8">
        <f t="shared" si="25"/>
        <v>0.23046875</v>
      </c>
      <c r="H554" s="7">
        <v>0.999999999999999</v>
      </c>
      <c r="I554" s="17">
        <v>0.94181890847149097</v>
      </c>
      <c r="J554" s="3">
        <v>0.468123179060844</v>
      </c>
      <c r="K554" s="4">
        <v>0.98584532795603397</v>
      </c>
      <c r="L554" s="7">
        <v>3</v>
      </c>
      <c r="M554" s="1">
        <v>8192</v>
      </c>
      <c r="N554" s="1">
        <v>1024</v>
      </c>
      <c r="O554" s="1">
        <v>8</v>
      </c>
      <c r="P554" s="17">
        <v>1</v>
      </c>
      <c r="Q554" s="3">
        <v>0.469619926433125</v>
      </c>
      <c r="R554" s="4">
        <v>0.986034039981597</v>
      </c>
      <c r="S554" s="7">
        <f t="shared" si="26"/>
        <v>1.4967473722810043E-3</v>
      </c>
      <c r="T554" s="17">
        <f t="shared" si="27"/>
        <v>-1.8871202556303146E-4</v>
      </c>
      <c r="U554" s="8">
        <v>371589</v>
      </c>
    </row>
    <row r="555" spans="1:21" x14ac:dyDescent="0.2">
      <c r="A555" s="29" t="s">
        <v>58</v>
      </c>
      <c r="B555" s="34" t="s">
        <v>1350</v>
      </c>
      <c r="C555" s="31" t="s">
        <v>3262</v>
      </c>
      <c r="D555" s="16">
        <v>1</v>
      </c>
      <c r="E555" s="8">
        <v>1024</v>
      </c>
      <c r="F555" s="16">
        <v>142</v>
      </c>
      <c r="G555" s="8">
        <f t="shared" si="25"/>
        <v>0.861328125</v>
      </c>
      <c r="H555" s="7">
        <v>0.82695191541858803</v>
      </c>
      <c r="I555" s="17">
        <v>1</v>
      </c>
      <c r="J555" s="3">
        <v>0.782720941507279</v>
      </c>
      <c r="K555" s="4">
        <v>0.99177938048206304</v>
      </c>
      <c r="L555" s="7">
        <v>3</v>
      </c>
      <c r="M555" s="1">
        <v>32768</v>
      </c>
      <c r="N555" s="1">
        <v>65536</v>
      </c>
      <c r="O555" s="1">
        <v>8</v>
      </c>
      <c r="P555" s="17">
        <v>1</v>
      </c>
      <c r="Q555" s="3">
        <v>0.80480303377961204</v>
      </c>
      <c r="R555" s="4">
        <v>0.99305554799706997</v>
      </c>
      <c r="S555" s="7">
        <f t="shared" si="26"/>
        <v>2.2082092272333043E-2</v>
      </c>
      <c r="T555" s="17">
        <f t="shared" si="27"/>
        <v>1.2761675150069207E-3</v>
      </c>
      <c r="U555" s="8">
        <v>445036</v>
      </c>
    </row>
    <row r="556" spans="1:21" x14ac:dyDescent="0.2">
      <c r="A556" s="29" t="s">
        <v>16</v>
      </c>
      <c r="B556" s="34" t="s">
        <v>1452</v>
      </c>
      <c r="C556" s="31" t="s">
        <v>3364</v>
      </c>
      <c r="D556" s="16">
        <v>0.5</v>
      </c>
      <c r="E556" s="8">
        <v>256</v>
      </c>
      <c r="F556" s="16">
        <v>83</v>
      </c>
      <c r="G556" s="8">
        <f t="shared" si="25"/>
        <v>0.67578125</v>
      </c>
      <c r="H556" s="7">
        <v>0.999999999999998</v>
      </c>
      <c r="I556" s="17">
        <v>1</v>
      </c>
      <c r="J556" s="3">
        <v>0.84907442701642899</v>
      </c>
      <c r="K556" s="4">
        <v>0.99990277714535702</v>
      </c>
      <c r="L556" s="7">
        <v>1</v>
      </c>
      <c r="M556" s="1">
        <v>65536</v>
      </c>
      <c r="N556" s="1">
        <v>8192</v>
      </c>
      <c r="O556" s="1">
        <v>16</v>
      </c>
      <c r="P556" s="17">
        <v>1</v>
      </c>
      <c r="Q556" s="3">
        <v>0.92042564901644497</v>
      </c>
      <c r="R556" s="4">
        <v>0.99992929713120504</v>
      </c>
      <c r="S556" s="7">
        <f t="shared" si="26"/>
        <v>7.1351222000015979E-2</v>
      </c>
      <c r="T556" s="17">
        <f t="shared" si="27"/>
        <v>2.6519985848016958E-5</v>
      </c>
      <c r="U556" s="8">
        <v>1331528</v>
      </c>
    </row>
    <row r="557" spans="1:21" x14ac:dyDescent="0.2">
      <c r="A557" s="29" t="s">
        <v>32</v>
      </c>
      <c r="B557" s="34" t="s">
        <v>1453</v>
      </c>
      <c r="C557" s="31" t="s">
        <v>3365</v>
      </c>
      <c r="D557" s="16">
        <v>1</v>
      </c>
      <c r="E557" s="8">
        <v>16384</v>
      </c>
      <c r="F557" s="16">
        <v>22</v>
      </c>
      <c r="G557" s="8">
        <f t="shared" si="25"/>
        <v>0.9986572265625</v>
      </c>
      <c r="H557" s="7">
        <v>0.14549722436790199</v>
      </c>
      <c r="I557" s="17">
        <v>1</v>
      </c>
      <c r="J557" s="3">
        <v>0.21412015225327799</v>
      </c>
      <c r="K557" s="4">
        <v>0.999999999978886</v>
      </c>
      <c r="L557" s="7">
        <v>3</v>
      </c>
      <c r="M557" s="1">
        <v>4096</v>
      </c>
      <c r="N557" s="1">
        <v>4096</v>
      </c>
      <c r="O557" s="1">
        <v>16</v>
      </c>
      <c r="P557" s="17">
        <v>1</v>
      </c>
      <c r="Q557" s="3">
        <v>0.21386232867150801</v>
      </c>
      <c r="R557" s="4">
        <v>0.999999794174809</v>
      </c>
      <c r="S557" s="7">
        <f t="shared" si="26"/>
        <v>2.5782358176998366E-4</v>
      </c>
      <c r="T557" s="17">
        <f t="shared" si="27"/>
        <v>-2.058040770025471E-7</v>
      </c>
      <c r="U557" s="8">
        <v>805469</v>
      </c>
    </row>
    <row r="558" spans="1:21" x14ac:dyDescent="0.2">
      <c r="A558" s="29" t="s">
        <v>23</v>
      </c>
      <c r="B558" s="34" t="s">
        <v>1454</v>
      </c>
      <c r="C558" s="31" t="s">
        <v>3366</v>
      </c>
      <c r="D558" s="16">
        <v>0</v>
      </c>
      <c r="E558" s="8">
        <v>256</v>
      </c>
      <c r="F558" s="16">
        <v>202</v>
      </c>
      <c r="G558" s="8">
        <f t="shared" si="25"/>
        <v>0.2109375</v>
      </c>
      <c r="H558" s="7">
        <v>0.96892655575475095</v>
      </c>
      <c r="I558" s="17">
        <v>0.90630893557173497</v>
      </c>
      <c r="J558" s="3">
        <v>0.39214475594836601</v>
      </c>
      <c r="K558" s="4">
        <v>0.95543982577452902</v>
      </c>
      <c r="L558" s="7">
        <v>3</v>
      </c>
      <c r="M558" s="1">
        <v>1024</v>
      </c>
      <c r="N558" s="1">
        <v>1024</v>
      </c>
      <c r="O558" s="1">
        <v>16</v>
      </c>
      <c r="P558" s="17">
        <v>1</v>
      </c>
      <c r="Q558" s="3">
        <v>0.39372732587578402</v>
      </c>
      <c r="R558" s="4">
        <v>0.95584901303076697</v>
      </c>
      <c r="S558" s="7">
        <f t="shared" si="26"/>
        <v>1.5825699274178984E-3</v>
      </c>
      <c r="T558" s="17">
        <f t="shared" si="27"/>
        <v>-4.0918725623795282E-4</v>
      </c>
      <c r="U558" s="8">
        <v>680123</v>
      </c>
    </row>
    <row r="559" spans="1:21" x14ac:dyDescent="0.2">
      <c r="A559" s="29" t="s">
        <v>53</v>
      </c>
      <c r="B559" s="34" t="s">
        <v>1371</v>
      </c>
      <c r="C559" s="31" t="s">
        <v>3283</v>
      </c>
      <c r="D559" s="16">
        <v>0.75</v>
      </c>
      <c r="E559" s="8">
        <v>1024</v>
      </c>
      <c r="F559" s="16">
        <v>665</v>
      </c>
      <c r="G559" s="8">
        <f t="shared" si="25"/>
        <v>0.3505859375</v>
      </c>
      <c r="H559" s="7">
        <v>0.84069325278614904</v>
      </c>
      <c r="I559" s="17">
        <v>1</v>
      </c>
      <c r="J559" s="3">
        <v>0.61511435332336395</v>
      </c>
      <c r="K559" s="4">
        <v>0.99838686291801204</v>
      </c>
      <c r="L559" s="7">
        <v>3</v>
      </c>
      <c r="M559" s="1">
        <v>32768</v>
      </c>
      <c r="N559" s="1">
        <v>2048</v>
      </c>
      <c r="O559" s="1">
        <v>8</v>
      </c>
      <c r="P559" s="17">
        <v>1</v>
      </c>
      <c r="Q559" s="3">
        <v>0.60914151729277899</v>
      </c>
      <c r="R559" s="4">
        <v>0.99856166074699904</v>
      </c>
      <c r="S559" s="7">
        <f t="shared" si="26"/>
        <v>-5.9728360305849604E-3</v>
      </c>
      <c r="T559" s="17">
        <f t="shared" si="27"/>
        <v>1.7479782898699447E-4</v>
      </c>
      <c r="U559" s="8">
        <v>531030</v>
      </c>
    </row>
    <row r="560" spans="1:21" x14ac:dyDescent="0.2">
      <c r="A560" s="29" t="s">
        <v>8</v>
      </c>
      <c r="B560" s="34" t="s">
        <v>1438</v>
      </c>
      <c r="C560" s="31" t="s">
        <v>3350</v>
      </c>
      <c r="D560" s="16">
        <v>0.25</v>
      </c>
      <c r="E560" s="8">
        <v>4096</v>
      </c>
      <c r="F560" s="16">
        <v>1171</v>
      </c>
      <c r="G560" s="8">
        <f t="shared" si="25"/>
        <v>0.714111328125</v>
      </c>
      <c r="H560" s="7">
        <v>0.41745795952083897</v>
      </c>
      <c r="I560" s="17">
        <v>0.99999949360225404</v>
      </c>
      <c r="J560" s="3">
        <v>0.34671598422228</v>
      </c>
      <c r="K560" s="4">
        <v>1.00000421384419</v>
      </c>
      <c r="L560" s="7">
        <v>1</v>
      </c>
      <c r="M560" s="1">
        <v>1024</v>
      </c>
      <c r="N560" s="1">
        <v>1024</v>
      </c>
      <c r="O560" s="1">
        <v>32</v>
      </c>
      <c r="P560" s="17">
        <v>1</v>
      </c>
      <c r="Q560" s="3">
        <v>0.32860839145191001</v>
      </c>
      <c r="R560" s="4">
        <v>0.99999671935688805</v>
      </c>
      <c r="S560" s="7">
        <f t="shared" si="26"/>
        <v>-1.8107592770369996E-2</v>
      </c>
      <c r="T560" s="17">
        <f t="shared" si="27"/>
        <v>1.9459965699963888E-6</v>
      </c>
      <c r="U560" s="8">
        <v>1433260</v>
      </c>
    </row>
    <row r="561" spans="1:21" x14ac:dyDescent="0.2">
      <c r="A561" s="29" t="s">
        <v>45</v>
      </c>
      <c r="B561" s="34" t="s">
        <v>1455</v>
      </c>
      <c r="C561" s="31" t="s">
        <v>3367</v>
      </c>
      <c r="D561" s="16">
        <v>1</v>
      </c>
      <c r="E561" s="8">
        <v>4096</v>
      </c>
      <c r="F561" s="16">
        <v>2098</v>
      </c>
      <c r="G561" s="8">
        <f t="shared" si="25"/>
        <v>0.48779296875</v>
      </c>
      <c r="H561" s="7">
        <v>0.67129245837069795</v>
      </c>
      <c r="I561" s="17">
        <v>0.99999984312861301</v>
      </c>
      <c r="J561" s="3">
        <v>0.37313426095971602</v>
      </c>
      <c r="K561" s="4">
        <v>0.995193261926551</v>
      </c>
      <c r="L561" s="7">
        <v>3</v>
      </c>
      <c r="M561" s="1">
        <v>4096</v>
      </c>
      <c r="N561" s="1">
        <v>4096</v>
      </c>
      <c r="O561" s="1">
        <v>8</v>
      </c>
      <c r="P561" s="17">
        <v>1</v>
      </c>
      <c r="Q561" s="3">
        <v>0.36119810732128399</v>
      </c>
      <c r="R561" s="4">
        <v>0.99608053917267503</v>
      </c>
      <c r="S561" s="7">
        <f t="shared" si="26"/>
        <v>-1.1936153638432034E-2</v>
      </c>
      <c r="T561" s="17">
        <f t="shared" si="27"/>
        <v>8.8727724612402969E-4</v>
      </c>
      <c r="U561" s="8">
        <v>746934</v>
      </c>
    </row>
    <row r="562" spans="1:21" x14ac:dyDescent="0.2">
      <c r="A562" s="29" t="s">
        <v>21</v>
      </c>
      <c r="B562" s="34" t="s">
        <v>1456</v>
      </c>
      <c r="C562" s="31" t="s">
        <v>3368</v>
      </c>
      <c r="D562" s="16">
        <v>0.5</v>
      </c>
      <c r="E562" s="8">
        <v>1024</v>
      </c>
      <c r="F562" s="16">
        <v>603</v>
      </c>
      <c r="G562" s="8">
        <f t="shared" si="25"/>
        <v>0.4111328125</v>
      </c>
      <c r="H562" s="7">
        <v>0.87857908172241095</v>
      </c>
      <c r="I562" s="17">
        <v>1</v>
      </c>
      <c r="J562" s="3">
        <v>0.64675738798994298</v>
      </c>
      <c r="K562" s="4">
        <v>0.99960501827673198</v>
      </c>
      <c r="L562" s="7">
        <v>2</v>
      </c>
      <c r="M562" s="1">
        <v>65536</v>
      </c>
      <c r="N562" s="1">
        <v>65536</v>
      </c>
      <c r="O562" s="1">
        <v>16</v>
      </c>
      <c r="P562" s="17">
        <v>1</v>
      </c>
      <c r="Q562" s="3">
        <v>0.747202365965702</v>
      </c>
      <c r="R562" s="4">
        <v>0.99978613096931002</v>
      </c>
      <c r="S562" s="7">
        <f t="shared" si="26"/>
        <v>0.10044497797575902</v>
      </c>
      <c r="T562" s="17">
        <f t="shared" si="27"/>
        <v>1.8111269257803375E-4</v>
      </c>
      <c r="U562" s="8">
        <v>11970164</v>
      </c>
    </row>
    <row r="563" spans="1:21" x14ac:dyDescent="0.2">
      <c r="A563" s="29" t="s">
        <v>58</v>
      </c>
      <c r="B563" s="34" t="s">
        <v>1457</v>
      </c>
      <c r="C563" s="31" t="s">
        <v>3369</v>
      </c>
      <c r="D563" s="16">
        <v>0.5</v>
      </c>
      <c r="E563" s="8">
        <v>256</v>
      </c>
      <c r="F563" s="16">
        <v>73</v>
      </c>
      <c r="G563" s="8">
        <f t="shared" si="25"/>
        <v>0.71484375</v>
      </c>
      <c r="H563" s="7">
        <v>0.999999999999999</v>
      </c>
      <c r="I563" s="17">
        <v>0.93323293831180198</v>
      </c>
      <c r="J563" s="3">
        <v>0.92362944394050595</v>
      </c>
      <c r="K563" s="4">
        <v>0.94600667534794902</v>
      </c>
      <c r="L563" s="7">
        <v>1</v>
      </c>
      <c r="M563" s="1">
        <v>65536</v>
      </c>
      <c r="N563" s="1">
        <v>4096</v>
      </c>
      <c r="O563" s="1">
        <v>16</v>
      </c>
      <c r="P563" s="17">
        <v>1</v>
      </c>
      <c r="Q563" s="3">
        <v>0.96757374409557895</v>
      </c>
      <c r="R563" s="4">
        <v>0.938082196180687</v>
      </c>
      <c r="S563" s="7">
        <f t="shared" si="26"/>
        <v>4.3944300155073002E-2</v>
      </c>
      <c r="T563" s="17">
        <f t="shared" si="27"/>
        <v>7.9244791672620218E-3</v>
      </c>
      <c r="U563" s="8">
        <v>596478</v>
      </c>
    </row>
    <row r="564" spans="1:21" x14ac:dyDescent="0.2">
      <c r="A564" s="29" t="s">
        <v>8</v>
      </c>
      <c r="B564" s="34" t="s">
        <v>1458</v>
      </c>
      <c r="C564" s="31" t="s">
        <v>3370</v>
      </c>
      <c r="D564" s="16">
        <v>0.25</v>
      </c>
      <c r="E564" s="8">
        <v>128</v>
      </c>
      <c r="F564" s="16">
        <v>80</v>
      </c>
      <c r="G564" s="8">
        <f t="shared" si="25"/>
        <v>0.375</v>
      </c>
      <c r="H564" s="7">
        <v>0.88486804570763899</v>
      </c>
      <c r="I564" s="17">
        <v>0.96782183077815098</v>
      </c>
      <c r="J564" s="3">
        <v>0.61373388953351704</v>
      </c>
      <c r="K564" s="4">
        <v>0.96603879196967102</v>
      </c>
      <c r="L564" s="7">
        <v>2</v>
      </c>
      <c r="M564" s="1">
        <v>65536</v>
      </c>
      <c r="N564" s="1">
        <v>32768</v>
      </c>
      <c r="O564" s="1">
        <v>64</v>
      </c>
      <c r="P564" s="17">
        <v>1</v>
      </c>
      <c r="Q564" s="3">
        <v>0.705387637350809</v>
      </c>
      <c r="R564" s="4">
        <v>0.95993981090516201</v>
      </c>
      <c r="S564" s="7">
        <f t="shared" si="26"/>
        <v>9.1653747817291964E-2</v>
      </c>
      <c r="T564" s="17">
        <f t="shared" si="27"/>
        <v>-6.0989810645090126E-3</v>
      </c>
      <c r="U564" s="8">
        <v>3340458</v>
      </c>
    </row>
    <row r="565" spans="1:21" x14ac:dyDescent="0.2">
      <c r="A565" s="29" t="s">
        <v>48</v>
      </c>
      <c r="B565" s="34" t="s">
        <v>1459</v>
      </c>
      <c r="C565" s="31" t="s">
        <v>3371</v>
      </c>
      <c r="D565" s="16">
        <v>0</v>
      </c>
      <c r="E565" s="8">
        <v>128</v>
      </c>
      <c r="F565" s="16">
        <v>84</v>
      </c>
      <c r="G565" s="8">
        <f t="shared" si="25"/>
        <v>0.34375</v>
      </c>
      <c r="H565" s="7">
        <v>0.91772299280454495</v>
      </c>
      <c r="I565" s="17">
        <v>0.77078659984929099</v>
      </c>
      <c r="J565" s="3">
        <v>0.82271392830802903</v>
      </c>
      <c r="K565" s="4">
        <v>0.90549703281773397</v>
      </c>
      <c r="L565" s="7">
        <v>3</v>
      </c>
      <c r="M565" s="1">
        <v>8192</v>
      </c>
      <c r="N565" s="1">
        <v>65536</v>
      </c>
      <c r="O565" s="1">
        <v>8</v>
      </c>
      <c r="P565" s="17">
        <v>1</v>
      </c>
      <c r="Q565" s="3">
        <v>0.84909883656379304</v>
      </c>
      <c r="R565" s="4">
        <v>0.87095978697827103</v>
      </c>
      <c r="S565" s="7">
        <f t="shared" si="26"/>
        <v>2.6384908255764006E-2</v>
      </c>
      <c r="T565" s="17">
        <f t="shared" si="27"/>
        <v>3.4537245839462938E-2</v>
      </c>
      <c r="U565" s="8">
        <v>330168</v>
      </c>
    </row>
    <row r="566" spans="1:21" x14ac:dyDescent="0.2">
      <c r="A566" s="29" t="s">
        <v>36</v>
      </c>
      <c r="B566" s="34" t="s">
        <v>1460</v>
      </c>
      <c r="C566" s="31" t="s">
        <v>3372</v>
      </c>
      <c r="D566" s="16">
        <v>0.75</v>
      </c>
      <c r="E566" s="8">
        <v>1024</v>
      </c>
      <c r="F566" s="16">
        <v>598</v>
      </c>
      <c r="G566" s="8">
        <f t="shared" si="25"/>
        <v>0.416015625</v>
      </c>
      <c r="H566" s="7">
        <v>0.85888481388611804</v>
      </c>
      <c r="I566" s="17">
        <v>1</v>
      </c>
      <c r="J566" s="3">
        <v>0.39865323319192902</v>
      </c>
      <c r="K566" s="4">
        <v>0.99852739781822097</v>
      </c>
      <c r="L566" s="7">
        <v>3</v>
      </c>
      <c r="M566" s="1">
        <v>32768</v>
      </c>
      <c r="N566" s="1">
        <v>1024</v>
      </c>
      <c r="O566" s="1">
        <v>64</v>
      </c>
      <c r="P566" s="17">
        <v>1</v>
      </c>
      <c r="Q566" s="3">
        <v>0.38361556881605702</v>
      </c>
      <c r="R566" s="4">
        <v>0.99886416203836004</v>
      </c>
      <c r="S566" s="7">
        <f t="shared" si="26"/>
        <v>-1.5037664375872006E-2</v>
      </c>
      <c r="T566" s="17">
        <f t="shared" si="27"/>
        <v>3.3676422013906304E-4</v>
      </c>
      <c r="U566" s="8">
        <v>3987581</v>
      </c>
    </row>
    <row r="567" spans="1:21" x14ac:dyDescent="0.2">
      <c r="A567" s="29" t="s">
        <v>27</v>
      </c>
      <c r="B567" s="34" t="s">
        <v>1461</v>
      </c>
      <c r="C567" s="31" t="s">
        <v>3373</v>
      </c>
      <c r="D567" s="16">
        <v>0.5</v>
      </c>
      <c r="E567" s="8">
        <v>16384</v>
      </c>
      <c r="F567" s="16">
        <v>6020</v>
      </c>
      <c r="G567" s="8">
        <f t="shared" si="25"/>
        <v>0.632568359375</v>
      </c>
      <c r="H567" s="7">
        <v>0.35107357773019598</v>
      </c>
      <c r="I567" s="17">
        <v>1</v>
      </c>
      <c r="J567" s="3">
        <v>0.24787560080966001</v>
      </c>
      <c r="K567" s="4">
        <v>0.99701143694713201</v>
      </c>
      <c r="L567" s="7">
        <v>2</v>
      </c>
      <c r="M567" s="1">
        <v>2048</v>
      </c>
      <c r="N567" s="1">
        <v>4096</v>
      </c>
      <c r="O567" s="1">
        <v>16</v>
      </c>
      <c r="P567" s="17">
        <v>1</v>
      </c>
      <c r="Q567" s="3">
        <v>0.228935432422222</v>
      </c>
      <c r="R567" s="4">
        <v>0.99835021875390995</v>
      </c>
      <c r="S567" s="7">
        <f t="shared" si="26"/>
        <v>-1.8940168387438006E-2</v>
      </c>
      <c r="T567" s="17">
        <f t="shared" si="27"/>
        <v>1.3387818067779333E-3</v>
      </c>
      <c r="U567" s="8">
        <v>3848042</v>
      </c>
    </row>
    <row r="568" spans="1:21" x14ac:dyDescent="0.2">
      <c r="A568" s="29" t="s">
        <v>7</v>
      </c>
      <c r="B568" s="34" t="s">
        <v>1462</v>
      </c>
      <c r="C568" s="31" t="s">
        <v>3374</v>
      </c>
      <c r="D568" s="16">
        <v>0.25</v>
      </c>
      <c r="E568" s="8">
        <v>128</v>
      </c>
      <c r="F568" s="16">
        <v>107</v>
      </c>
      <c r="G568" s="8">
        <f t="shared" si="25"/>
        <v>0.1640625</v>
      </c>
      <c r="H568" s="7">
        <v>0.98816379132498</v>
      </c>
      <c r="I568" s="17">
        <v>0.80987076196436503</v>
      </c>
      <c r="J568" s="3">
        <v>0.475624136713858</v>
      </c>
      <c r="K568" s="4">
        <v>0.81330503548051303</v>
      </c>
      <c r="L568" s="7">
        <v>1</v>
      </c>
      <c r="M568" s="1">
        <v>65536</v>
      </c>
      <c r="N568" s="1">
        <v>1024</v>
      </c>
      <c r="O568" s="1">
        <v>8</v>
      </c>
      <c r="P568" s="17">
        <v>1</v>
      </c>
      <c r="Q568" s="3">
        <v>0.51533948474255498</v>
      </c>
      <c r="R568" s="4">
        <v>0.78501820554716195</v>
      </c>
      <c r="S568" s="7">
        <f t="shared" si="26"/>
        <v>3.9715348028697028E-2</v>
      </c>
      <c r="T568" s="17">
        <f t="shared" si="27"/>
        <v>-2.1418282901055075E-2</v>
      </c>
      <c r="U568" s="8">
        <v>553652</v>
      </c>
    </row>
    <row r="569" spans="1:21" x14ac:dyDescent="0.2">
      <c r="A569" s="29" t="s">
        <v>56</v>
      </c>
      <c r="B569" s="34" t="s">
        <v>1215</v>
      </c>
      <c r="C569" s="31" t="s">
        <v>3127</v>
      </c>
      <c r="D569" s="16">
        <v>1</v>
      </c>
      <c r="E569" s="8">
        <v>512</v>
      </c>
      <c r="F569" s="16">
        <v>3</v>
      </c>
      <c r="G569" s="8">
        <f t="shared" si="25"/>
        <v>0.994140625</v>
      </c>
      <c r="H569" s="7">
        <v>0.45220148381537401</v>
      </c>
      <c r="I569" s="17">
        <v>1</v>
      </c>
      <c r="J569" s="3">
        <v>0.45220148381537401</v>
      </c>
      <c r="K569" s="4">
        <v>0.93179250868458097</v>
      </c>
      <c r="L569" s="7">
        <v>2</v>
      </c>
      <c r="M569" s="1">
        <v>32768</v>
      </c>
      <c r="N569" s="1">
        <v>4096</v>
      </c>
      <c r="O569" s="1">
        <v>8</v>
      </c>
      <c r="P569" s="17">
        <v>1</v>
      </c>
      <c r="Q569" s="3">
        <v>0.45220148381537401</v>
      </c>
      <c r="R569" s="4">
        <v>0.93179275960418095</v>
      </c>
      <c r="S569" s="7">
        <f t="shared" si="26"/>
        <v>0</v>
      </c>
      <c r="T569" s="17">
        <f t="shared" si="27"/>
        <v>2.5091959998668756E-7</v>
      </c>
      <c r="U569" s="8">
        <v>52978</v>
      </c>
    </row>
    <row r="570" spans="1:21" x14ac:dyDescent="0.2">
      <c r="A570" s="29" t="s">
        <v>14</v>
      </c>
      <c r="B570" s="34" t="s">
        <v>1463</v>
      </c>
      <c r="C570" s="31" t="s">
        <v>3375</v>
      </c>
      <c r="D570" s="16">
        <v>0.5</v>
      </c>
      <c r="E570" s="8">
        <v>1024</v>
      </c>
      <c r="F570" s="16">
        <v>644</v>
      </c>
      <c r="G570" s="8">
        <f t="shared" si="25"/>
        <v>0.37109375</v>
      </c>
      <c r="H570" s="7">
        <v>0.78173399880815198</v>
      </c>
      <c r="I570" s="17">
        <v>0.999999999999997</v>
      </c>
      <c r="J570" s="3">
        <v>0.41621774240762299</v>
      </c>
      <c r="K570" s="4">
        <v>0.99921951987633795</v>
      </c>
      <c r="L570" s="7">
        <v>3</v>
      </c>
      <c r="M570" s="1">
        <v>32768</v>
      </c>
      <c r="N570" s="1">
        <v>2048</v>
      </c>
      <c r="O570" s="1">
        <v>8</v>
      </c>
      <c r="P570" s="17">
        <v>1</v>
      </c>
      <c r="Q570" s="3">
        <v>0.41483346575357699</v>
      </c>
      <c r="R570" s="4">
        <v>0.999303187401131</v>
      </c>
      <c r="S570" s="7">
        <f t="shared" si="26"/>
        <v>-1.3842766540460016E-3</v>
      </c>
      <c r="T570" s="17">
        <f t="shared" si="27"/>
        <v>8.366752479305184E-5</v>
      </c>
      <c r="U570" s="8">
        <v>767264</v>
      </c>
    </row>
    <row r="571" spans="1:21" x14ac:dyDescent="0.2">
      <c r="A571" s="29" t="s">
        <v>59</v>
      </c>
      <c r="B571" s="34" t="s">
        <v>1464</v>
      </c>
      <c r="C571" s="31" t="s">
        <v>3376</v>
      </c>
      <c r="D571" s="16">
        <v>0.25</v>
      </c>
      <c r="E571" s="8">
        <v>512</v>
      </c>
      <c r="F571" s="16">
        <v>192</v>
      </c>
      <c r="G571" s="8">
        <f t="shared" ref="G571:G631" si="28">1-F571/E571</f>
        <v>0.625</v>
      </c>
      <c r="H571" s="7">
        <v>0.81746407275061905</v>
      </c>
      <c r="I571" s="17">
        <v>0.999999999999997</v>
      </c>
      <c r="J571" s="3">
        <v>0.592619474230341</v>
      </c>
      <c r="K571" s="4">
        <v>1.00036479272845</v>
      </c>
      <c r="L571" s="7">
        <v>1</v>
      </c>
      <c r="M571" s="1">
        <v>65536</v>
      </c>
      <c r="N571" s="1">
        <v>16384</v>
      </c>
      <c r="O571" s="1">
        <v>32</v>
      </c>
      <c r="P571" s="17">
        <v>1</v>
      </c>
      <c r="Q571" s="3">
        <v>0.65213648254063195</v>
      </c>
      <c r="R571" s="4">
        <v>1.00001221089982</v>
      </c>
      <c r="S571" s="7">
        <f t="shared" si="26"/>
        <v>5.9517008310290942E-2</v>
      </c>
      <c r="T571" s="17">
        <f t="shared" si="27"/>
        <v>3.5258182863007193E-4</v>
      </c>
      <c r="U571" s="8">
        <v>2577382</v>
      </c>
    </row>
    <row r="572" spans="1:21" x14ac:dyDescent="0.2">
      <c r="A572" s="29" t="s">
        <v>20</v>
      </c>
      <c r="B572" s="34" t="s">
        <v>1327</v>
      </c>
      <c r="C572" s="31" t="s">
        <v>3239</v>
      </c>
      <c r="D572" s="16">
        <v>0.5</v>
      </c>
      <c r="E572" s="8">
        <v>4096</v>
      </c>
      <c r="F572" s="16">
        <v>1530</v>
      </c>
      <c r="G572" s="8">
        <f t="shared" si="28"/>
        <v>0.62646484375</v>
      </c>
      <c r="H572" s="7">
        <v>0.431890357988094</v>
      </c>
      <c r="I572" s="17">
        <v>1</v>
      </c>
      <c r="J572" s="3">
        <v>0.343174395052952</v>
      </c>
      <c r="K572" s="4">
        <v>0.99974366164478501</v>
      </c>
      <c r="L572" s="7">
        <v>1</v>
      </c>
      <c r="M572" s="1">
        <v>65536</v>
      </c>
      <c r="N572" s="1">
        <v>16384</v>
      </c>
      <c r="O572" s="1">
        <v>16</v>
      </c>
      <c r="P572" s="17">
        <v>1</v>
      </c>
      <c r="Q572" s="3">
        <v>0.37357080467202503</v>
      </c>
      <c r="R572" s="4">
        <v>0.982323051301214</v>
      </c>
      <c r="S572" s="7">
        <f t="shared" si="26"/>
        <v>3.0396409619073028E-2</v>
      </c>
      <c r="T572" s="17">
        <f t="shared" si="27"/>
        <v>-1.7420610343571008E-2</v>
      </c>
      <c r="U572" s="8">
        <v>8930477</v>
      </c>
    </row>
    <row r="573" spans="1:21" x14ac:dyDescent="0.2">
      <c r="A573" s="29" t="s">
        <v>45</v>
      </c>
      <c r="B573" s="34" t="s">
        <v>1030</v>
      </c>
      <c r="C573" s="31" t="s">
        <v>2942</v>
      </c>
      <c r="D573" s="16">
        <v>0</v>
      </c>
      <c r="E573" s="8">
        <v>1024</v>
      </c>
      <c r="F573" s="16">
        <v>632</v>
      </c>
      <c r="G573" s="8">
        <f t="shared" si="28"/>
        <v>0.3828125</v>
      </c>
      <c r="H573" s="7">
        <v>0.79711476447649099</v>
      </c>
      <c r="I573" s="17">
        <v>1</v>
      </c>
      <c r="J573" s="3">
        <v>0.39705711848392899</v>
      </c>
      <c r="K573" s="4">
        <v>0.99999970588388898</v>
      </c>
      <c r="L573" s="7">
        <v>1</v>
      </c>
      <c r="M573" s="1">
        <v>8192</v>
      </c>
      <c r="N573" s="1">
        <v>65536</v>
      </c>
      <c r="O573" s="1">
        <v>32</v>
      </c>
      <c r="P573" s="17">
        <v>1</v>
      </c>
      <c r="Q573" s="3">
        <v>0.49314892384880299</v>
      </c>
      <c r="R573" s="4">
        <v>1.0000000578669299</v>
      </c>
      <c r="S573" s="7">
        <f t="shared" si="26"/>
        <v>9.6091805364873994E-2</v>
      </c>
      <c r="T573" s="17">
        <f t="shared" si="27"/>
        <v>2.3624918110698445E-7</v>
      </c>
      <c r="U573" s="8">
        <v>37009331</v>
      </c>
    </row>
    <row r="574" spans="1:21" x14ac:dyDescent="0.2">
      <c r="A574" s="29" t="s">
        <v>48</v>
      </c>
      <c r="B574" s="34" t="s">
        <v>1465</v>
      </c>
      <c r="C574" s="31" t="s">
        <v>3377</v>
      </c>
      <c r="D574" s="16">
        <v>0.5</v>
      </c>
      <c r="E574" s="8">
        <v>2048</v>
      </c>
      <c r="F574" s="16">
        <v>598</v>
      </c>
      <c r="G574" s="8">
        <f t="shared" si="28"/>
        <v>0.7080078125</v>
      </c>
      <c r="H574" s="7">
        <v>0.61420604953236302</v>
      </c>
      <c r="I574" s="17">
        <v>1</v>
      </c>
      <c r="J574" s="3">
        <v>0.55285426501707702</v>
      </c>
      <c r="K574" s="4">
        <v>0.99745236533346904</v>
      </c>
      <c r="L574" s="7">
        <v>2</v>
      </c>
      <c r="M574" s="1">
        <v>4096</v>
      </c>
      <c r="N574" s="1">
        <v>1024</v>
      </c>
      <c r="O574" s="1">
        <v>32</v>
      </c>
      <c r="P574" s="17">
        <v>1</v>
      </c>
      <c r="Q574" s="3">
        <v>0.536042613857869</v>
      </c>
      <c r="R574" s="4">
        <v>0.99934725051556705</v>
      </c>
      <c r="S574" s="7">
        <f t="shared" si="26"/>
        <v>-1.6811651159208019E-2</v>
      </c>
      <c r="T574" s="17">
        <f t="shared" si="27"/>
        <v>1.8948851820980162E-3</v>
      </c>
      <c r="U574" s="8">
        <v>1392386</v>
      </c>
    </row>
    <row r="575" spans="1:21" x14ac:dyDescent="0.2">
      <c r="A575" s="29" t="s">
        <v>42</v>
      </c>
      <c r="B575" s="34" t="s">
        <v>1466</v>
      </c>
      <c r="C575" s="31" t="s">
        <v>3378</v>
      </c>
      <c r="D575" s="16">
        <v>0.25</v>
      </c>
      <c r="E575" s="8">
        <v>128</v>
      </c>
      <c r="F575" s="16">
        <v>112</v>
      </c>
      <c r="G575" s="8">
        <f t="shared" si="28"/>
        <v>0.125</v>
      </c>
      <c r="H575" s="7">
        <v>0.948820044055115</v>
      </c>
      <c r="I575" s="17">
        <v>0.72642634884410795</v>
      </c>
      <c r="J575" s="3">
        <v>0.38592412042824498</v>
      </c>
      <c r="K575" s="4">
        <v>0.87824457682463097</v>
      </c>
      <c r="L575" s="7">
        <v>3</v>
      </c>
      <c r="M575" s="1">
        <v>8192</v>
      </c>
      <c r="N575" s="1">
        <v>16384</v>
      </c>
      <c r="O575" s="1">
        <v>32</v>
      </c>
      <c r="P575" s="17">
        <v>1</v>
      </c>
      <c r="Q575" s="3">
        <v>0.40348878968798502</v>
      </c>
      <c r="R575" s="4">
        <v>0.85955957168925301</v>
      </c>
      <c r="S575" s="7">
        <f t="shared" si="26"/>
        <v>1.7564669259739984E-2</v>
      </c>
      <c r="T575" s="17">
        <f t="shared" si="27"/>
        <v>1.8685005135377963E-2</v>
      </c>
      <c r="U575" s="8">
        <v>1306876</v>
      </c>
    </row>
    <row r="576" spans="1:21" x14ac:dyDescent="0.2">
      <c r="A576" s="29" t="s">
        <v>43</v>
      </c>
      <c r="B576" s="34" t="s">
        <v>1467</v>
      </c>
      <c r="C576" s="31" t="s">
        <v>3379</v>
      </c>
      <c r="D576" s="16">
        <v>0</v>
      </c>
      <c r="E576" s="8">
        <v>128</v>
      </c>
      <c r="F576" s="16">
        <v>78</v>
      </c>
      <c r="G576" s="8">
        <f t="shared" si="28"/>
        <v>0.390625</v>
      </c>
      <c r="H576" s="7">
        <v>0.79978865595891202</v>
      </c>
      <c r="I576" s="17">
        <v>0.66106224794190904</v>
      </c>
      <c r="J576" s="3">
        <v>0.57705328540296996</v>
      </c>
      <c r="K576" s="4">
        <v>0.91788072749665095</v>
      </c>
      <c r="L576" s="7">
        <v>2</v>
      </c>
      <c r="M576" s="1">
        <v>65536</v>
      </c>
      <c r="N576" s="1">
        <v>65536</v>
      </c>
      <c r="O576" s="1">
        <v>32</v>
      </c>
      <c r="P576" s="17">
        <v>1</v>
      </c>
      <c r="Q576" s="3">
        <v>0.62798610794506105</v>
      </c>
      <c r="R576" s="4">
        <v>0.812353587621234</v>
      </c>
      <c r="S576" s="7">
        <f t="shared" si="26"/>
        <v>5.0932822542091083E-2</v>
      </c>
      <c r="T576" s="17">
        <f t="shared" si="27"/>
        <v>0.10552713987541695</v>
      </c>
      <c r="U576" s="8">
        <v>2075530</v>
      </c>
    </row>
    <row r="577" spans="1:21" x14ac:dyDescent="0.2">
      <c r="A577" s="29" t="s">
        <v>23</v>
      </c>
      <c r="B577" s="34" t="s">
        <v>1468</v>
      </c>
      <c r="C577" s="31" t="s">
        <v>3380</v>
      </c>
      <c r="D577" s="16">
        <v>1</v>
      </c>
      <c r="E577" s="8">
        <v>512</v>
      </c>
      <c r="F577" s="16">
        <v>363</v>
      </c>
      <c r="G577" s="8">
        <f t="shared" si="28"/>
        <v>0.291015625</v>
      </c>
      <c r="H577" s="7">
        <v>0.96479677406174202</v>
      </c>
      <c r="I577" s="17">
        <v>0.93527391063015597</v>
      </c>
      <c r="J577" s="3">
        <v>0.42470747690717597</v>
      </c>
      <c r="K577" s="4">
        <v>0.99428881229042698</v>
      </c>
      <c r="L577" s="7">
        <v>3</v>
      </c>
      <c r="M577" s="1">
        <v>1024</v>
      </c>
      <c r="N577" s="1">
        <v>32768</v>
      </c>
      <c r="O577" s="1">
        <v>8</v>
      </c>
      <c r="P577" s="17">
        <v>1</v>
      </c>
      <c r="Q577" s="3">
        <v>0.44759099868201002</v>
      </c>
      <c r="R577" s="4">
        <v>0.99088311087666503</v>
      </c>
      <c r="S577" s="7">
        <f t="shared" si="26"/>
        <v>2.2883521774834104E-2</v>
      </c>
      <c r="T577" s="17">
        <f t="shared" si="27"/>
        <v>3.4057014137619523E-3</v>
      </c>
      <c r="U577" s="8">
        <v>706456</v>
      </c>
    </row>
    <row r="578" spans="1:21" x14ac:dyDescent="0.2">
      <c r="A578" s="29" t="s">
        <v>20</v>
      </c>
      <c r="B578" s="34" t="s">
        <v>1469</v>
      </c>
      <c r="C578" s="31" t="s">
        <v>3381</v>
      </c>
      <c r="D578" s="16">
        <v>0.75</v>
      </c>
      <c r="E578" s="8">
        <v>1024</v>
      </c>
      <c r="F578" s="16">
        <v>478</v>
      </c>
      <c r="G578" s="8">
        <f t="shared" si="28"/>
        <v>0.533203125</v>
      </c>
      <c r="H578" s="7">
        <v>0.60673543671327901</v>
      </c>
      <c r="I578" s="17">
        <v>0.999999999999997</v>
      </c>
      <c r="J578" s="3">
        <v>0.45048523933252499</v>
      </c>
      <c r="K578" s="4">
        <v>0.99398314352119299</v>
      </c>
      <c r="L578" s="7">
        <v>2</v>
      </c>
      <c r="M578" s="1">
        <v>1024</v>
      </c>
      <c r="N578" s="1">
        <v>4096</v>
      </c>
      <c r="O578" s="1">
        <v>32</v>
      </c>
      <c r="P578" s="17">
        <v>1</v>
      </c>
      <c r="Q578" s="3">
        <v>0.46459323788461498</v>
      </c>
      <c r="R578" s="4">
        <v>0.99445837345182997</v>
      </c>
      <c r="S578" s="7">
        <f t="shared" si="26"/>
        <v>1.4107998552089995E-2</v>
      </c>
      <c r="T578" s="17">
        <f t="shared" si="27"/>
        <v>4.7522993063697783E-4</v>
      </c>
      <c r="U578" s="8">
        <v>2069993</v>
      </c>
    </row>
    <row r="579" spans="1:21" x14ac:dyDescent="0.2">
      <c r="A579" s="29" t="s">
        <v>44</v>
      </c>
      <c r="B579" s="34" t="s">
        <v>1470</v>
      </c>
      <c r="C579" s="31" t="s">
        <v>3382</v>
      </c>
      <c r="D579" s="16">
        <v>0.75</v>
      </c>
      <c r="E579" s="8">
        <v>16384</v>
      </c>
      <c r="F579" s="16">
        <v>953</v>
      </c>
      <c r="G579" s="8">
        <f t="shared" si="28"/>
        <v>0.94183349609375</v>
      </c>
      <c r="H579" s="7">
        <v>0.19567150408644099</v>
      </c>
      <c r="I579" s="17">
        <v>0.999999999999998</v>
      </c>
      <c r="J579" s="3">
        <v>0.227830424548743</v>
      </c>
      <c r="K579" s="4">
        <v>0.99758596753443696</v>
      </c>
      <c r="L579" s="7">
        <v>3</v>
      </c>
      <c r="M579" s="1">
        <v>1024</v>
      </c>
      <c r="N579" s="1">
        <v>16384</v>
      </c>
      <c r="O579" s="1">
        <v>16</v>
      </c>
      <c r="P579" s="17">
        <v>1</v>
      </c>
      <c r="Q579" s="3">
        <v>0.226384857456042</v>
      </c>
      <c r="R579" s="4">
        <v>0.997344594400152</v>
      </c>
      <c r="S579" s="7">
        <f t="shared" si="26"/>
        <v>1.4455670927009945E-3</v>
      </c>
      <c r="T579" s="17">
        <f t="shared" si="27"/>
        <v>-2.4137313428496121E-4</v>
      </c>
      <c r="U579" s="8">
        <v>1328664</v>
      </c>
    </row>
    <row r="580" spans="1:21" x14ac:dyDescent="0.2">
      <c r="A580" s="29" t="s">
        <v>7</v>
      </c>
      <c r="B580" s="34" t="s">
        <v>1471</v>
      </c>
      <c r="C580" s="31" t="s">
        <v>3383</v>
      </c>
      <c r="D580" s="16">
        <v>0.75</v>
      </c>
      <c r="E580" s="8">
        <v>128</v>
      </c>
      <c r="F580" s="16">
        <v>107</v>
      </c>
      <c r="G580" s="8">
        <f t="shared" si="28"/>
        <v>0.1640625</v>
      </c>
      <c r="H580" s="7">
        <v>0.86029679315310104</v>
      </c>
      <c r="I580" s="17">
        <v>0.79895071960238195</v>
      </c>
      <c r="J580" s="3">
        <v>0.50112571089395297</v>
      </c>
      <c r="K580" s="4">
        <v>0.97374512640470001</v>
      </c>
      <c r="L580" s="7">
        <v>3</v>
      </c>
      <c r="M580" s="1">
        <v>65536</v>
      </c>
      <c r="N580" s="1">
        <v>2048</v>
      </c>
      <c r="O580" s="1">
        <v>8</v>
      </c>
      <c r="P580" s="17">
        <v>1</v>
      </c>
      <c r="Q580" s="3">
        <v>0.51675515558571194</v>
      </c>
      <c r="R580" s="4">
        <v>0.96694070312585201</v>
      </c>
      <c r="S580" s="7">
        <f t="shared" ref="S580:S643" si="29">ABS(H580-J580)-ABS(H580-Q580)</f>
        <v>1.5629444691758976E-2</v>
      </c>
      <c r="T580" s="17">
        <f t="shared" ref="T580:T643" si="30">ABS(I580-K580)-ABS(I580-R580)</f>
        <v>6.8044232788480041E-3</v>
      </c>
      <c r="U580" s="8">
        <v>406777</v>
      </c>
    </row>
    <row r="581" spans="1:21" x14ac:dyDescent="0.2">
      <c r="A581" s="29" t="s">
        <v>29</v>
      </c>
      <c r="B581" s="34" t="s">
        <v>1031</v>
      </c>
      <c r="C581" s="31" t="s">
        <v>2943</v>
      </c>
      <c r="D581" s="16">
        <v>1</v>
      </c>
      <c r="E581" s="8">
        <v>16384</v>
      </c>
      <c r="F581" s="16">
        <v>10851</v>
      </c>
      <c r="G581" s="8">
        <f t="shared" si="28"/>
        <v>0.33770751953125</v>
      </c>
      <c r="H581" s="7">
        <v>0.65246161903433597</v>
      </c>
      <c r="I581" s="17">
        <v>0.999999999999998</v>
      </c>
      <c r="J581" s="3">
        <v>0.44380146529686898</v>
      </c>
      <c r="K581" s="4">
        <v>0.99950396915820106</v>
      </c>
      <c r="L581" s="7">
        <v>3</v>
      </c>
      <c r="M581" s="1">
        <v>1024</v>
      </c>
      <c r="N581" s="1">
        <v>8192</v>
      </c>
      <c r="O581" s="1">
        <v>16</v>
      </c>
      <c r="P581" s="17">
        <v>1</v>
      </c>
      <c r="Q581" s="3">
        <v>0.41795716739287597</v>
      </c>
      <c r="R581" s="4">
        <v>0.99970154766321695</v>
      </c>
      <c r="S581" s="7">
        <f t="shared" si="29"/>
        <v>-2.5844297903993008E-2</v>
      </c>
      <c r="T581" s="17">
        <f t="shared" si="30"/>
        <v>1.9757850501589402E-4</v>
      </c>
      <c r="U581" s="8">
        <v>41284102</v>
      </c>
    </row>
    <row r="582" spans="1:21" x14ac:dyDescent="0.2">
      <c r="A582" s="29" t="s">
        <v>53</v>
      </c>
      <c r="B582" s="34" t="s">
        <v>1472</v>
      </c>
      <c r="C582" s="31" t="s">
        <v>3384</v>
      </c>
      <c r="D582" s="16">
        <v>1</v>
      </c>
      <c r="E582" s="8">
        <v>256</v>
      </c>
      <c r="F582" s="16">
        <v>212</v>
      </c>
      <c r="G582" s="8">
        <f t="shared" si="28"/>
        <v>0.171875</v>
      </c>
      <c r="H582" s="7">
        <v>0.96564004624936195</v>
      </c>
      <c r="I582" s="17">
        <v>0.81951479862935905</v>
      </c>
      <c r="J582" s="3">
        <v>0.64740573539505897</v>
      </c>
      <c r="K582" s="4">
        <v>0.85791656374006398</v>
      </c>
      <c r="L582" s="7">
        <v>3</v>
      </c>
      <c r="M582" s="1">
        <v>65536</v>
      </c>
      <c r="N582" s="1">
        <v>8192</v>
      </c>
      <c r="O582" s="1">
        <v>8</v>
      </c>
      <c r="P582" s="17">
        <v>1</v>
      </c>
      <c r="Q582" s="3">
        <v>0.665043349931985</v>
      </c>
      <c r="R582" s="4">
        <v>0.84865039849489399</v>
      </c>
      <c r="S582" s="7">
        <f t="shared" si="29"/>
        <v>1.7637614536926027E-2</v>
      </c>
      <c r="T582" s="17">
        <f t="shared" si="30"/>
        <v>9.2661652451699883E-3</v>
      </c>
      <c r="U582" s="8">
        <v>387011</v>
      </c>
    </row>
    <row r="583" spans="1:21" x14ac:dyDescent="0.2">
      <c r="A583" s="29" t="s">
        <v>16</v>
      </c>
      <c r="B583" s="34" t="s">
        <v>1473</v>
      </c>
      <c r="C583" s="31" t="s">
        <v>3385</v>
      </c>
      <c r="D583" s="16">
        <v>1</v>
      </c>
      <c r="E583" s="8">
        <v>512</v>
      </c>
      <c r="F583" s="16">
        <v>141</v>
      </c>
      <c r="G583" s="8">
        <f t="shared" si="28"/>
        <v>0.724609375</v>
      </c>
      <c r="H583" s="7">
        <v>0.57775404157556098</v>
      </c>
      <c r="I583" s="17">
        <v>1</v>
      </c>
      <c r="J583" s="3">
        <v>0.51255139523867799</v>
      </c>
      <c r="K583" s="4">
        <v>0.99936770927635199</v>
      </c>
      <c r="L583" s="7">
        <v>3</v>
      </c>
      <c r="M583" s="1">
        <v>1024</v>
      </c>
      <c r="N583" s="1">
        <v>65536</v>
      </c>
      <c r="O583" s="1">
        <v>32</v>
      </c>
      <c r="P583" s="17">
        <v>1</v>
      </c>
      <c r="Q583" s="3">
        <v>0.54407983742856103</v>
      </c>
      <c r="R583" s="4">
        <v>0.99488442886568895</v>
      </c>
      <c r="S583" s="7">
        <f t="shared" si="29"/>
        <v>3.1528442189883044E-2</v>
      </c>
      <c r="T583" s="17">
        <f t="shared" si="30"/>
        <v>-4.4832804106630375E-3</v>
      </c>
      <c r="U583" s="8">
        <v>2648387</v>
      </c>
    </row>
    <row r="584" spans="1:21" x14ac:dyDescent="0.2">
      <c r="A584" s="29" t="s">
        <v>36</v>
      </c>
      <c r="B584" s="34" t="s">
        <v>993</v>
      </c>
      <c r="C584" s="31" t="s">
        <v>2905</v>
      </c>
      <c r="D584" s="16">
        <v>0.75</v>
      </c>
      <c r="E584" s="8">
        <v>8192</v>
      </c>
      <c r="F584" s="16">
        <v>3693</v>
      </c>
      <c r="G584" s="8">
        <f t="shared" si="28"/>
        <v>0.5491943359375</v>
      </c>
      <c r="H584" s="7">
        <v>0.62530306685721604</v>
      </c>
      <c r="I584" s="17">
        <v>0.999999999999999</v>
      </c>
      <c r="J584" s="3">
        <v>0.33952070844744697</v>
      </c>
      <c r="K584" s="4">
        <v>0.99694349601140697</v>
      </c>
      <c r="L584" s="7">
        <v>1</v>
      </c>
      <c r="M584" s="1">
        <v>2048</v>
      </c>
      <c r="N584" s="1">
        <v>4096</v>
      </c>
      <c r="O584" s="1">
        <v>32</v>
      </c>
      <c r="P584" s="17">
        <v>1</v>
      </c>
      <c r="Q584" s="3">
        <v>0.33259254568420499</v>
      </c>
      <c r="R584" s="4">
        <v>0.99716899324325003</v>
      </c>
      <c r="S584" s="7">
        <f t="shared" si="29"/>
        <v>-6.9281627632419851E-3</v>
      </c>
      <c r="T584" s="17">
        <f t="shared" si="30"/>
        <v>2.2549723184306369E-4</v>
      </c>
      <c r="U584" s="8">
        <v>4710071</v>
      </c>
    </row>
    <row r="585" spans="1:21" x14ac:dyDescent="0.2">
      <c r="A585" s="29" t="s">
        <v>43</v>
      </c>
      <c r="B585" s="34" t="s">
        <v>1474</v>
      </c>
      <c r="C585" s="31" t="s">
        <v>3386</v>
      </c>
      <c r="D585" s="16">
        <v>0.25</v>
      </c>
      <c r="E585" s="8">
        <v>256</v>
      </c>
      <c r="F585" s="16">
        <v>154</v>
      </c>
      <c r="G585" s="8">
        <f t="shared" si="28"/>
        <v>0.3984375</v>
      </c>
      <c r="H585" s="7">
        <v>0.86756566342600305</v>
      </c>
      <c r="I585" s="17">
        <v>0.96329153527240097</v>
      </c>
      <c r="J585" s="3">
        <v>0.493373140638242</v>
      </c>
      <c r="K585" s="4">
        <v>0.98287572804852896</v>
      </c>
      <c r="L585" s="7">
        <v>1</v>
      </c>
      <c r="M585" s="1">
        <v>2048</v>
      </c>
      <c r="N585" s="1">
        <v>8192</v>
      </c>
      <c r="O585" s="1">
        <v>64</v>
      </c>
      <c r="P585" s="17">
        <v>1</v>
      </c>
      <c r="Q585" s="3">
        <v>0.57865498112930602</v>
      </c>
      <c r="R585" s="4">
        <v>0.96581885246551302</v>
      </c>
      <c r="S585" s="7">
        <f t="shared" si="29"/>
        <v>8.528184049106402E-2</v>
      </c>
      <c r="T585" s="17">
        <f t="shared" si="30"/>
        <v>1.705687558301594E-2</v>
      </c>
      <c r="U585" s="8">
        <v>4923236</v>
      </c>
    </row>
    <row r="586" spans="1:21" x14ac:dyDescent="0.2">
      <c r="A586" s="29" t="s">
        <v>33</v>
      </c>
      <c r="B586" s="34" t="s">
        <v>1445</v>
      </c>
      <c r="C586" s="31" t="s">
        <v>3357</v>
      </c>
      <c r="D586" s="16">
        <v>1</v>
      </c>
      <c r="E586" s="8">
        <v>4096</v>
      </c>
      <c r="F586" s="16">
        <v>3065</v>
      </c>
      <c r="G586" s="8">
        <f t="shared" si="28"/>
        <v>0.251708984375</v>
      </c>
      <c r="H586" s="7">
        <v>0.81328180171346298</v>
      </c>
      <c r="I586" s="17">
        <v>0.999999999999998</v>
      </c>
      <c r="J586" s="3">
        <v>0.47607919233963297</v>
      </c>
      <c r="K586" s="4">
        <v>0.99730475494834903</v>
      </c>
      <c r="L586" s="7">
        <v>3</v>
      </c>
      <c r="M586" s="1">
        <v>32768</v>
      </c>
      <c r="N586" s="1">
        <v>4096</v>
      </c>
      <c r="O586" s="1">
        <v>16</v>
      </c>
      <c r="P586" s="17">
        <v>1</v>
      </c>
      <c r="Q586" s="3">
        <v>0.457756917340506</v>
      </c>
      <c r="R586" s="4">
        <v>0.99787010569780599</v>
      </c>
      <c r="S586" s="7">
        <f t="shared" si="29"/>
        <v>-1.8322274999126975E-2</v>
      </c>
      <c r="T586" s="17">
        <f t="shared" si="30"/>
        <v>5.6535074945696095E-4</v>
      </c>
      <c r="U586" s="8">
        <v>12095887</v>
      </c>
    </row>
    <row r="587" spans="1:21" x14ac:dyDescent="0.2">
      <c r="A587" s="29" t="s">
        <v>48</v>
      </c>
      <c r="B587" s="34" t="s">
        <v>1475</v>
      </c>
      <c r="C587" s="31" t="s">
        <v>3387</v>
      </c>
      <c r="D587" s="16">
        <v>0.75</v>
      </c>
      <c r="E587" s="8">
        <v>256</v>
      </c>
      <c r="F587" s="16">
        <v>146</v>
      </c>
      <c r="G587" s="8">
        <f t="shared" si="28"/>
        <v>0.4296875</v>
      </c>
      <c r="H587" s="7">
        <v>0.93190377018056403</v>
      </c>
      <c r="I587" s="17">
        <v>0.98341135597412899</v>
      </c>
      <c r="J587" s="3">
        <v>0.77701501584669497</v>
      </c>
      <c r="K587" s="4">
        <v>0.99613032714893701</v>
      </c>
      <c r="L587" s="7">
        <v>3</v>
      </c>
      <c r="M587" s="1">
        <v>1024</v>
      </c>
      <c r="N587" s="1">
        <v>8192</v>
      </c>
      <c r="O587" s="1">
        <v>8</v>
      </c>
      <c r="P587" s="17">
        <v>1</v>
      </c>
      <c r="Q587" s="3">
        <v>0.80436136522552604</v>
      </c>
      <c r="R587" s="4">
        <v>0.99535277000178202</v>
      </c>
      <c r="S587" s="7">
        <f t="shared" si="29"/>
        <v>2.734634937883107E-2</v>
      </c>
      <c r="T587" s="17">
        <f t="shared" si="30"/>
        <v>7.7755714715499469E-4</v>
      </c>
      <c r="U587" s="8">
        <v>331102</v>
      </c>
    </row>
    <row r="588" spans="1:21" x14ac:dyDescent="0.2">
      <c r="A588" s="29" t="s">
        <v>43</v>
      </c>
      <c r="B588" s="34" t="s">
        <v>1476</v>
      </c>
      <c r="C588" s="31" t="s">
        <v>3388</v>
      </c>
      <c r="D588" s="16">
        <v>1</v>
      </c>
      <c r="E588" s="8">
        <v>512</v>
      </c>
      <c r="F588" s="16">
        <v>286</v>
      </c>
      <c r="G588" s="8">
        <f t="shared" si="28"/>
        <v>0.44140625</v>
      </c>
      <c r="H588" s="7">
        <v>0.74137279142771395</v>
      </c>
      <c r="I588" s="17">
        <v>0.99320616383350302</v>
      </c>
      <c r="J588" s="3">
        <v>0.43898590656873698</v>
      </c>
      <c r="K588" s="4">
        <v>0.99038912246411703</v>
      </c>
      <c r="L588" s="7">
        <v>3</v>
      </c>
      <c r="M588" s="1">
        <v>65536</v>
      </c>
      <c r="N588" s="1">
        <v>32768</v>
      </c>
      <c r="O588" s="1">
        <v>64</v>
      </c>
      <c r="P588" s="17">
        <v>1</v>
      </c>
      <c r="Q588" s="3">
        <v>0.473815142074199</v>
      </c>
      <c r="R588" s="4">
        <v>0.98892684936777997</v>
      </c>
      <c r="S588" s="7">
        <f t="shared" si="29"/>
        <v>3.482923550546202E-2</v>
      </c>
      <c r="T588" s="17">
        <f t="shared" si="30"/>
        <v>-1.4622730963370634E-3</v>
      </c>
      <c r="U588" s="8">
        <v>7668091</v>
      </c>
    </row>
    <row r="589" spans="1:21" x14ac:dyDescent="0.2">
      <c r="A589" s="29" t="s">
        <v>24</v>
      </c>
      <c r="B589" s="34" t="s">
        <v>1477</v>
      </c>
      <c r="C589" s="31" t="s">
        <v>3389</v>
      </c>
      <c r="D589" s="16">
        <v>0</v>
      </c>
      <c r="E589" s="8">
        <v>16384</v>
      </c>
      <c r="F589" s="16">
        <v>231</v>
      </c>
      <c r="G589" s="8">
        <f t="shared" si="28"/>
        <v>0.98590087890625</v>
      </c>
      <c r="H589" s="7">
        <v>0.14789255845701399</v>
      </c>
      <c r="I589" s="17">
        <v>1</v>
      </c>
      <c r="J589" s="3">
        <v>0.13983676357236099</v>
      </c>
      <c r="K589" s="4">
        <v>0.99685282155646904</v>
      </c>
      <c r="L589" s="7">
        <v>1</v>
      </c>
      <c r="M589" s="1">
        <v>4096</v>
      </c>
      <c r="N589" s="1">
        <v>8192</v>
      </c>
      <c r="O589" s="1">
        <v>16</v>
      </c>
      <c r="P589" s="17">
        <v>1</v>
      </c>
      <c r="Q589" s="3">
        <v>0.14273975648746901</v>
      </c>
      <c r="R589" s="4">
        <v>0.98969642815453895</v>
      </c>
      <c r="S589" s="7">
        <f t="shared" si="29"/>
        <v>2.9029929151080103E-3</v>
      </c>
      <c r="T589" s="17">
        <f t="shared" si="30"/>
        <v>-7.1563934019300834E-3</v>
      </c>
      <c r="U589" s="8">
        <v>1901947</v>
      </c>
    </row>
    <row r="590" spans="1:21" x14ac:dyDescent="0.2">
      <c r="A590" s="29" t="s">
        <v>0</v>
      </c>
      <c r="B590" s="34" t="s">
        <v>1478</v>
      </c>
      <c r="C590" s="31" t="s">
        <v>3390</v>
      </c>
      <c r="D590" s="16">
        <v>0.75</v>
      </c>
      <c r="E590" s="8">
        <v>16384</v>
      </c>
      <c r="F590" s="16">
        <v>5784</v>
      </c>
      <c r="G590" s="8">
        <f t="shared" si="28"/>
        <v>0.64697265625</v>
      </c>
      <c r="H590" s="7">
        <v>0.30050031917972497</v>
      </c>
      <c r="I590" s="17">
        <v>0.999999999999998</v>
      </c>
      <c r="J590" s="3">
        <v>0.19456909991642801</v>
      </c>
      <c r="K590" s="4">
        <v>0.99782415650204803</v>
      </c>
      <c r="L590" s="7">
        <v>2</v>
      </c>
      <c r="M590" s="1">
        <v>4096</v>
      </c>
      <c r="N590" s="1">
        <v>2048</v>
      </c>
      <c r="O590" s="1">
        <v>16</v>
      </c>
      <c r="P590" s="17">
        <v>1</v>
      </c>
      <c r="Q590" s="3">
        <v>0.17670117674439001</v>
      </c>
      <c r="R590" s="4">
        <v>0.99928656356724399</v>
      </c>
      <c r="S590" s="7">
        <f t="shared" si="29"/>
        <v>-1.7867923172038003E-2</v>
      </c>
      <c r="T590" s="17">
        <f t="shared" si="30"/>
        <v>1.4624070651959586E-3</v>
      </c>
      <c r="U590" s="8">
        <v>2416528</v>
      </c>
    </row>
    <row r="591" spans="1:21" x14ac:dyDescent="0.2">
      <c r="A591" s="29" t="s">
        <v>33</v>
      </c>
      <c r="B591" s="34" t="s">
        <v>1293</v>
      </c>
      <c r="C591" s="31" t="s">
        <v>3205</v>
      </c>
      <c r="D591" s="16">
        <v>0</v>
      </c>
      <c r="E591" s="8">
        <v>16384</v>
      </c>
      <c r="F591" s="16">
        <v>11177</v>
      </c>
      <c r="G591" s="8">
        <f t="shared" si="28"/>
        <v>0.31781005859375</v>
      </c>
      <c r="H591" s="7">
        <v>0.666248544406706</v>
      </c>
      <c r="I591" s="17">
        <v>1</v>
      </c>
      <c r="J591" s="3">
        <v>0.43071535326990201</v>
      </c>
      <c r="K591" s="4">
        <v>1.0000000173299599</v>
      </c>
      <c r="L591" s="7">
        <v>1</v>
      </c>
      <c r="M591" s="1">
        <v>2048</v>
      </c>
      <c r="N591" s="1">
        <v>8192</v>
      </c>
      <c r="O591" s="1">
        <v>16</v>
      </c>
      <c r="P591" s="17">
        <v>1</v>
      </c>
      <c r="Q591" s="3">
        <v>0.41165242440556998</v>
      </c>
      <c r="R591" s="4">
        <v>1.00000001014827</v>
      </c>
      <c r="S591" s="7">
        <f t="shared" si="29"/>
        <v>-1.9062928864332029E-2</v>
      </c>
      <c r="T591" s="17">
        <f t="shared" si="30"/>
        <v>7.1816899094301334E-9</v>
      </c>
      <c r="U591" s="8">
        <v>69683818</v>
      </c>
    </row>
    <row r="592" spans="1:21" x14ac:dyDescent="0.2">
      <c r="A592" s="29" t="s">
        <v>55</v>
      </c>
      <c r="B592" s="34" t="s">
        <v>1038</v>
      </c>
      <c r="C592" s="31" t="s">
        <v>2950</v>
      </c>
      <c r="D592" s="16">
        <v>0.25</v>
      </c>
      <c r="E592" s="8">
        <v>8192</v>
      </c>
      <c r="F592" s="16">
        <v>4761</v>
      </c>
      <c r="G592" s="8">
        <f t="shared" si="28"/>
        <v>0.4188232421875</v>
      </c>
      <c r="H592" s="7">
        <v>0.75173025692456896</v>
      </c>
      <c r="I592" s="17">
        <v>1</v>
      </c>
      <c r="J592" s="3">
        <v>0.480938051257707</v>
      </c>
      <c r="K592" s="4">
        <v>0.99954422178734104</v>
      </c>
      <c r="L592" s="7">
        <v>3</v>
      </c>
      <c r="M592" s="1">
        <v>32768</v>
      </c>
      <c r="N592" s="1">
        <v>16384</v>
      </c>
      <c r="O592" s="1">
        <v>16</v>
      </c>
      <c r="P592" s="17">
        <v>1</v>
      </c>
      <c r="Q592" s="3">
        <v>0.47717675746844401</v>
      </c>
      <c r="R592" s="4">
        <v>0.99964471387715803</v>
      </c>
      <c r="S592" s="7">
        <f t="shared" si="29"/>
        <v>-3.7612937892629872E-3</v>
      </c>
      <c r="T592" s="17">
        <f t="shared" si="30"/>
        <v>1.0049208981699476E-4</v>
      </c>
      <c r="U592" s="8">
        <v>16700379</v>
      </c>
    </row>
    <row r="593" spans="1:21" x14ac:dyDescent="0.2">
      <c r="A593" s="29" t="s">
        <v>43</v>
      </c>
      <c r="B593" s="34" t="s">
        <v>1479</v>
      </c>
      <c r="C593" s="31" t="s">
        <v>3391</v>
      </c>
      <c r="D593" s="16">
        <v>1</v>
      </c>
      <c r="E593" s="8">
        <v>4096</v>
      </c>
      <c r="F593" s="16">
        <v>1738</v>
      </c>
      <c r="G593" s="8">
        <f t="shared" si="28"/>
        <v>0.57568359375</v>
      </c>
      <c r="H593" s="7">
        <v>0.46915498575160303</v>
      </c>
      <c r="I593" s="17">
        <v>1</v>
      </c>
      <c r="J593" s="3">
        <v>0.322122635979953</v>
      </c>
      <c r="K593" s="4">
        <v>0.99869467656194699</v>
      </c>
      <c r="L593" s="7">
        <v>1</v>
      </c>
      <c r="M593" s="1">
        <v>16384</v>
      </c>
      <c r="N593" s="1">
        <v>2048</v>
      </c>
      <c r="O593" s="1">
        <v>8</v>
      </c>
      <c r="P593" s="17">
        <v>1</v>
      </c>
      <c r="Q593" s="3">
        <v>0.32180824613777997</v>
      </c>
      <c r="R593" s="4">
        <v>0.99854522438475601</v>
      </c>
      <c r="S593" s="7">
        <f t="shared" si="29"/>
        <v>-3.1438984217302401E-4</v>
      </c>
      <c r="T593" s="17">
        <f t="shared" si="30"/>
        <v>-1.4945217719097847E-4</v>
      </c>
      <c r="U593" s="8">
        <v>1053599</v>
      </c>
    </row>
    <row r="594" spans="1:21" x14ac:dyDescent="0.2">
      <c r="A594" s="29" t="s">
        <v>13</v>
      </c>
      <c r="B594" s="34" t="s">
        <v>1059</v>
      </c>
      <c r="C594" s="31" t="s">
        <v>2971</v>
      </c>
      <c r="D594" s="16">
        <v>0</v>
      </c>
      <c r="E594" s="8">
        <v>2048</v>
      </c>
      <c r="F594" s="16">
        <v>1483</v>
      </c>
      <c r="G594" s="8">
        <f t="shared" si="28"/>
        <v>0.27587890625</v>
      </c>
      <c r="H594" s="7">
        <v>0.794240742791119</v>
      </c>
      <c r="I594" s="17">
        <v>0.999999999999999</v>
      </c>
      <c r="J594" s="3">
        <v>0.51537859782409701</v>
      </c>
      <c r="K594" s="4">
        <v>1.0000000419466299</v>
      </c>
      <c r="L594" s="7">
        <v>2</v>
      </c>
      <c r="M594" s="1">
        <v>1024</v>
      </c>
      <c r="N594" s="1">
        <v>65536</v>
      </c>
      <c r="O594" s="1">
        <v>32</v>
      </c>
      <c r="P594" s="17">
        <v>1</v>
      </c>
      <c r="Q594" s="3">
        <v>0.59734627525119599</v>
      </c>
      <c r="R594" s="4">
        <v>1.00000000349475</v>
      </c>
      <c r="S594" s="7">
        <f t="shared" si="29"/>
        <v>8.1967677427098984E-2</v>
      </c>
      <c r="T594" s="17">
        <f t="shared" si="30"/>
        <v>3.8451879902368091E-8</v>
      </c>
      <c r="U594" s="8">
        <v>214899279</v>
      </c>
    </row>
    <row r="595" spans="1:21" x14ac:dyDescent="0.2">
      <c r="A595" s="29" t="s">
        <v>14</v>
      </c>
      <c r="B595" s="34" t="s">
        <v>1267</v>
      </c>
      <c r="C595" s="31" t="s">
        <v>3179</v>
      </c>
      <c r="D595" s="16">
        <v>0.25</v>
      </c>
      <c r="E595" s="8">
        <v>16384</v>
      </c>
      <c r="F595" s="16">
        <v>6902</v>
      </c>
      <c r="G595" s="8">
        <f t="shared" si="28"/>
        <v>0.5787353515625</v>
      </c>
      <c r="H595" s="7">
        <v>0.47588102210012401</v>
      </c>
      <c r="I595" s="17">
        <v>1</v>
      </c>
      <c r="J595" s="3">
        <v>0.30356310500728001</v>
      </c>
      <c r="K595" s="4">
        <v>0.999988438746927</v>
      </c>
      <c r="L595" s="7">
        <v>1</v>
      </c>
      <c r="M595" s="1">
        <v>2048</v>
      </c>
      <c r="N595" s="1">
        <v>1024</v>
      </c>
      <c r="O595" s="1">
        <v>8</v>
      </c>
      <c r="P595" s="17">
        <v>1</v>
      </c>
      <c r="Q595" s="3">
        <v>0.258138437033131</v>
      </c>
      <c r="R595" s="4">
        <v>0.99999258811833303</v>
      </c>
      <c r="S595" s="7">
        <f t="shared" si="29"/>
        <v>-4.5424667974149013E-2</v>
      </c>
      <c r="T595" s="17">
        <f t="shared" si="30"/>
        <v>4.1493714060258924E-6</v>
      </c>
      <c r="U595" s="8">
        <v>640749</v>
      </c>
    </row>
    <row r="596" spans="1:21" x14ac:dyDescent="0.2">
      <c r="A596" s="29" t="s">
        <v>45</v>
      </c>
      <c r="B596" s="34" t="s">
        <v>1480</v>
      </c>
      <c r="C596" s="31" t="s">
        <v>3392</v>
      </c>
      <c r="D596" s="16">
        <v>0.5</v>
      </c>
      <c r="E596" s="8">
        <v>4096</v>
      </c>
      <c r="F596" s="16">
        <v>2094</v>
      </c>
      <c r="G596" s="8">
        <f t="shared" si="28"/>
        <v>0.48876953125</v>
      </c>
      <c r="H596" s="7">
        <v>0.67565732234328801</v>
      </c>
      <c r="I596" s="17">
        <v>0.99999999999998601</v>
      </c>
      <c r="J596" s="3">
        <v>0.37640777919164797</v>
      </c>
      <c r="K596" s="4">
        <v>0.99968159684963598</v>
      </c>
      <c r="L596" s="7">
        <v>1</v>
      </c>
      <c r="M596" s="1">
        <v>8192</v>
      </c>
      <c r="N596" s="1">
        <v>2048</v>
      </c>
      <c r="O596" s="1">
        <v>8</v>
      </c>
      <c r="P596" s="17">
        <v>1</v>
      </c>
      <c r="Q596" s="3">
        <v>0.36190096708022401</v>
      </c>
      <c r="R596" s="4">
        <v>0.99892438290869501</v>
      </c>
      <c r="S596" s="7">
        <f t="shared" si="29"/>
        <v>-1.4506812111423961E-2</v>
      </c>
      <c r="T596" s="17">
        <f t="shared" si="30"/>
        <v>-7.5721394094097061E-4</v>
      </c>
      <c r="U596" s="8">
        <v>728395</v>
      </c>
    </row>
    <row r="597" spans="1:21" x14ac:dyDescent="0.2">
      <c r="A597" s="29" t="s">
        <v>41</v>
      </c>
      <c r="B597" s="34" t="s">
        <v>1481</v>
      </c>
      <c r="C597" s="31" t="s">
        <v>3393</v>
      </c>
      <c r="D597" s="16">
        <v>0</v>
      </c>
      <c r="E597" s="8">
        <v>8192</v>
      </c>
      <c r="F597" s="16">
        <v>1</v>
      </c>
      <c r="G597" s="8">
        <f t="shared" si="28"/>
        <v>0.9998779296875</v>
      </c>
      <c r="H597" s="7">
        <v>0.20710678118654699</v>
      </c>
      <c r="I597" s="17">
        <v>1</v>
      </c>
      <c r="J597" s="3">
        <v>0.20710678118654699</v>
      </c>
      <c r="K597" s="4">
        <v>1</v>
      </c>
      <c r="L597" s="7">
        <v>1</v>
      </c>
      <c r="M597" s="1">
        <v>16384</v>
      </c>
      <c r="N597" s="1">
        <v>4096</v>
      </c>
      <c r="O597" s="1">
        <v>32</v>
      </c>
      <c r="P597" s="17">
        <v>1</v>
      </c>
      <c r="Q597" s="3">
        <v>0.20710678118654699</v>
      </c>
      <c r="R597" s="4">
        <v>1</v>
      </c>
      <c r="S597" s="7">
        <f t="shared" si="29"/>
        <v>0</v>
      </c>
      <c r="T597" s="17">
        <f t="shared" si="30"/>
        <v>0</v>
      </c>
      <c r="U597" s="8">
        <v>2270669</v>
      </c>
    </row>
    <row r="598" spans="1:21" x14ac:dyDescent="0.2">
      <c r="A598" s="29" t="s">
        <v>10</v>
      </c>
      <c r="B598" s="34" t="s">
        <v>1482</v>
      </c>
      <c r="C598" s="31" t="s">
        <v>3394</v>
      </c>
      <c r="D598" s="16">
        <v>0.5</v>
      </c>
      <c r="E598" s="8">
        <v>1024</v>
      </c>
      <c r="F598" s="16">
        <v>413</v>
      </c>
      <c r="G598" s="8">
        <f t="shared" si="28"/>
        <v>0.5966796875</v>
      </c>
      <c r="H598" s="7">
        <v>0.54850872772788895</v>
      </c>
      <c r="I598" s="17">
        <v>0.999999999999996</v>
      </c>
      <c r="J598" s="3">
        <v>0.41350510966820597</v>
      </c>
      <c r="K598" s="4">
        <v>0.99363171692486196</v>
      </c>
      <c r="L598" s="7">
        <v>1</v>
      </c>
      <c r="M598" s="1">
        <v>16384</v>
      </c>
      <c r="N598" s="1">
        <v>65536</v>
      </c>
      <c r="O598" s="1">
        <v>16</v>
      </c>
      <c r="P598" s="17">
        <v>1</v>
      </c>
      <c r="Q598" s="3">
        <v>0.51872825264822398</v>
      </c>
      <c r="R598" s="4">
        <v>0.98914562594454603</v>
      </c>
      <c r="S598" s="7">
        <f t="shared" si="29"/>
        <v>0.105223142980018</v>
      </c>
      <c r="T598" s="17">
        <f t="shared" si="30"/>
        <v>-4.4860909803159377E-3</v>
      </c>
      <c r="U598" s="8">
        <v>18984422</v>
      </c>
    </row>
    <row r="599" spans="1:21" x14ac:dyDescent="0.2">
      <c r="A599" s="29" t="s">
        <v>54</v>
      </c>
      <c r="B599" s="34" t="s">
        <v>1483</v>
      </c>
      <c r="C599" s="31" t="s">
        <v>3395</v>
      </c>
      <c r="D599" s="16">
        <v>1</v>
      </c>
      <c r="E599" s="8">
        <v>256</v>
      </c>
      <c r="F599" s="16">
        <v>221</v>
      </c>
      <c r="G599" s="8">
        <f t="shared" si="28"/>
        <v>0.13671875</v>
      </c>
      <c r="H599" s="7">
        <v>1</v>
      </c>
      <c r="I599" s="17">
        <v>0.88986095521400099</v>
      </c>
      <c r="J599" s="3">
        <v>0.53104066133779404</v>
      </c>
      <c r="K599" s="4">
        <v>0.92929914244826906</v>
      </c>
      <c r="L599" s="7">
        <v>3</v>
      </c>
      <c r="M599" s="1">
        <v>32768</v>
      </c>
      <c r="N599" s="1">
        <v>32768</v>
      </c>
      <c r="O599" s="1">
        <v>16</v>
      </c>
      <c r="P599" s="17">
        <v>1</v>
      </c>
      <c r="Q599" s="3">
        <v>0.57761924989322599</v>
      </c>
      <c r="R599" s="4">
        <v>0.92036279072277705</v>
      </c>
      <c r="S599" s="7">
        <f t="shared" si="29"/>
        <v>4.6578588555431955E-2</v>
      </c>
      <c r="T599" s="17">
        <f t="shared" si="30"/>
        <v>8.9363517254920088E-3</v>
      </c>
      <c r="U599" s="8">
        <v>1398923</v>
      </c>
    </row>
    <row r="600" spans="1:21" x14ac:dyDescent="0.2">
      <c r="A600" s="29" t="s">
        <v>53</v>
      </c>
      <c r="B600" s="34" t="s">
        <v>1484</v>
      </c>
      <c r="C600" s="31" t="s">
        <v>3396</v>
      </c>
      <c r="D600" s="16">
        <v>0.5</v>
      </c>
      <c r="E600" s="8">
        <v>512</v>
      </c>
      <c r="F600" s="16">
        <v>371</v>
      </c>
      <c r="G600" s="8">
        <f t="shared" si="28"/>
        <v>0.275390625</v>
      </c>
      <c r="H600" s="7">
        <v>0.90794593372864496</v>
      </c>
      <c r="I600" s="17">
        <v>0.99399056217655701</v>
      </c>
      <c r="J600" s="3">
        <v>0.62718419555525096</v>
      </c>
      <c r="K600" s="4">
        <v>0.99459968043868496</v>
      </c>
      <c r="L600" s="7">
        <v>2</v>
      </c>
      <c r="M600" s="1">
        <v>2048</v>
      </c>
      <c r="N600" s="1">
        <v>65536</v>
      </c>
      <c r="O600" s="1">
        <v>32</v>
      </c>
      <c r="P600" s="17">
        <v>1</v>
      </c>
      <c r="Q600" s="3">
        <v>0.75020677376207001</v>
      </c>
      <c r="R600" s="4">
        <v>0.99075595367657998</v>
      </c>
      <c r="S600" s="7">
        <f t="shared" si="29"/>
        <v>0.12302257820681906</v>
      </c>
      <c r="T600" s="17">
        <f t="shared" si="30"/>
        <v>-2.6254902378490819E-3</v>
      </c>
      <c r="U600" s="8">
        <v>16133436</v>
      </c>
    </row>
    <row r="601" spans="1:21" x14ac:dyDescent="0.2">
      <c r="A601" s="29" t="s">
        <v>41</v>
      </c>
      <c r="B601" s="34" t="s">
        <v>1485</v>
      </c>
      <c r="C601" s="31" t="s">
        <v>3397</v>
      </c>
      <c r="D601" s="16">
        <v>0.75</v>
      </c>
      <c r="E601" s="8">
        <v>128</v>
      </c>
      <c r="F601" s="16">
        <v>1</v>
      </c>
      <c r="G601" s="8">
        <f t="shared" si="28"/>
        <v>0.9921875</v>
      </c>
      <c r="H601" s="7">
        <v>0.60500033370605499</v>
      </c>
      <c r="I601" s="17">
        <v>1</v>
      </c>
      <c r="J601" s="3">
        <v>0.60500033370605499</v>
      </c>
      <c r="K601" s="4">
        <v>1</v>
      </c>
      <c r="L601" s="7">
        <v>1</v>
      </c>
      <c r="M601" s="1">
        <v>16384</v>
      </c>
      <c r="N601" s="1">
        <v>2048</v>
      </c>
      <c r="O601" s="1">
        <v>16</v>
      </c>
      <c r="P601" s="17">
        <v>1</v>
      </c>
      <c r="Q601" s="3">
        <v>0.60500033370605499</v>
      </c>
      <c r="R601" s="4">
        <v>1</v>
      </c>
      <c r="S601" s="7">
        <f t="shared" si="29"/>
        <v>0</v>
      </c>
      <c r="T601" s="17">
        <f t="shared" si="30"/>
        <v>0</v>
      </c>
      <c r="U601" s="8">
        <v>25171</v>
      </c>
    </row>
    <row r="602" spans="1:21" x14ac:dyDescent="0.2">
      <c r="A602" s="29" t="s">
        <v>15</v>
      </c>
      <c r="B602" s="34" t="s">
        <v>1486</v>
      </c>
      <c r="C602" s="31" t="s">
        <v>3398</v>
      </c>
      <c r="D602" s="16">
        <v>0.5</v>
      </c>
      <c r="E602" s="8">
        <v>8192</v>
      </c>
      <c r="F602" s="16">
        <v>4</v>
      </c>
      <c r="G602" s="8">
        <f t="shared" si="28"/>
        <v>0.99951171875</v>
      </c>
      <c r="H602" s="7">
        <v>0.36602540378443799</v>
      </c>
      <c r="I602" s="17">
        <v>1</v>
      </c>
      <c r="J602" s="3">
        <v>0.51763809020504103</v>
      </c>
      <c r="K602" s="4">
        <v>1</v>
      </c>
      <c r="L602" s="7">
        <v>3</v>
      </c>
      <c r="M602" s="1">
        <v>4096</v>
      </c>
      <c r="N602" s="1">
        <v>4096</v>
      </c>
      <c r="O602" s="1">
        <v>8</v>
      </c>
      <c r="P602" s="17">
        <v>1</v>
      </c>
      <c r="Q602" s="3">
        <v>0.51763809020504203</v>
      </c>
      <c r="R602" s="4">
        <v>1</v>
      </c>
      <c r="S602" s="7">
        <f t="shared" si="29"/>
        <v>-9.9920072216264089E-16</v>
      </c>
      <c r="T602" s="17">
        <f t="shared" si="30"/>
        <v>0</v>
      </c>
      <c r="U602" s="8">
        <v>104900</v>
      </c>
    </row>
    <row r="603" spans="1:21" x14ac:dyDescent="0.2">
      <c r="A603" s="29" t="s">
        <v>18</v>
      </c>
      <c r="B603" s="34" t="s">
        <v>1487</v>
      </c>
      <c r="C603" s="31" t="s">
        <v>3399</v>
      </c>
      <c r="D603" s="16">
        <v>0.5</v>
      </c>
      <c r="E603" s="8">
        <v>2048</v>
      </c>
      <c r="F603" s="16">
        <v>1021</v>
      </c>
      <c r="G603" s="8">
        <f t="shared" si="28"/>
        <v>0.50146484375</v>
      </c>
      <c r="H603" s="7">
        <v>0.59728632972418405</v>
      </c>
      <c r="I603" s="17">
        <v>0.999999999999999</v>
      </c>
      <c r="J603" s="3">
        <v>0.35617518685093202</v>
      </c>
      <c r="K603" s="4">
        <v>0.99961379347622703</v>
      </c>
      <c r="L603" s="7">
        <v>1</v>
      </c>
      <c r="M603" s="1">
        <v>32768</v>
      </c>
      <c r="N603" s="1">
        <v>8192</v>
      </c>
      <c r="O603" s="1">
        <v>32</v>
      </c>
      <c r="P603" s="17">
        <v>1</v>
      </c>
      <c r="Q603" s="3">
        <v>0.38926236023219102</v>
      </c>
      <c r="R603" s="4">
        <v>0.99197531888632295</v>
      </c>
      <c r="S603" s="7">
        <f t="shared" si="29"/>
        <v>3.3087173381258994E-2</v>
      </c>
      <c r="T603" s="17">
        <f t="shared" si="30"/>
        <v>-7.6384745899040762E-3</v>
      </c>
      <c r="U603" s="8">
        <v>5175774</v>
      </c>
    </row>
    <row r="604" spans="1:21" x14ac:dyDescent="0.2">
      <c r="A604" s="29" t="s">
        <v>31</v>
      </c>
      <c r="B604" s="34" t="s">
        <v>1488</v>
      </c>
      <c r="C604" s="31" t="s">
        <v>3400</v>
      </c>
      <c r="D604" s="16">
        <v>0.25</v>
      </c>
      <c r="E604" s="8">
        <v>1024</v>
      </c>
      <c r="F604" s="16">
        <v>620</v>
      </c>
      <c r="G604" s="8">
        <f t="shared" si="28"/>
        <v>0.39453125</v>
      </c>
      <c r="H604" s="7">
        <v>0.680723385914346</v>
      </c>
      <c r="I604" s="17">
        <v>1.0000000029120399</v>
      </c>
      <c r="J604" s="3">
        <v>0.43038522341070101</v>
      </c>
      <c r="K604" s="4">
        <v>0.99119980293975996</v>
      </c>
      <c r="L604" s="7">
        <v>3</v>
      </c>
      <c r="M604" s="1">
        <v>16384</v>
      </c>
      <c r="N604" s="1">
        <v>1024</v>
      </c>
      <c r="O604" s="1">
        <v>64</v>
      </c>
      <c r="P604" s="17">
        <v>1</v>
      </c>
      <c r="Q604" s="3">
        <v>0.42175798709197398</v>
      </c>
      <c r="R604" s="4">
        <v>0.993807749750523</v>
      </c>
      <c r="S604" s="7">
        <f t="shared" si="29"/>
        <v>-8.6272363187270273E-3</v>
      </c>
      <c r="T604" s="17">
        <f t="shared" si="30"/>
        <v>2.6079468107630399E-3</v>
      </c>
      <c r="U604" s="8">
        <v>6140795</v>
      </c>
    </row>
    <row r="605" spans="1:21" x14ac:dyDescent="0.2">
      <c r="A605" s="29" t="s">
        <v>28</v>
      </c>
      <c r="B605" s="34" t="s">
        <v>1174</v>
      </c>
      <c r="C605" s="31" t="s">
        <v>3086</v>
      </c>
      <c r="D605" s="16">
        <v>0.5</v>
      </c>
      <c r="E605" s="8">
        <v>2048</v>
      </c>
      <c r="F605" s="16">
        <v>68</v>
      </c>
      <c r="G605" s="8">
        <f t="shared" si="28"/>
        <v>0.966796875</v>
      </c>
      <c r="H605" s="7">
        <v>0.34457254532578202</v>
      </c>
      <c r="I605" s="17">
        <v>1.0014790434035801</v>
      </c>
      <c r="J605" s="3">
        <v>0.344817994159275</v>
      </c>
      <c r="K605" s="4">
        <v>0.953756238758665</v>
      </c>
      <c r="L605" s="7">
        <v>1</v>
      </c>
      <c r="M605" s="1">
        <v>32768</v>
      </c>
      <c r="N605" s="1">
        <v>1024</v>
      </c>
      <c r="O605" s="1">
        <v>8</v>
      </c>
      <c r="P605" s="17">
        <v>1</v>
      </c>
      <c r="Q605" s="3">
        <v>0.35365551915089</v>
      </c>
      <c r="R605" s="4">
        <v>0.97425879304518104</v>
      </c>
      <c r="S605" s="7">
        <f t="shared" si="29"/>
        <v>-8.8375249916149978E-3</v>
      </c>
      <c r="T605" s="17">
        <f t="shared" si="30"/>
        <v>2.0502554286516039E-2</v>
      </c>
      <c r="U605" s="8">
        <v>431723</v>
      </c>
    </row>
    <row r="606" spans="1:21" x14ac:dyDescent="0.2">
      <c r="A606" s="29" t="s">
        <v>40</v>
      </c>
      <c r="B606" s="34" t="s">
        <v>1489</v>
      </c>
      <c r="C606" s="31" t="s">
        <v>3401</v>
      </c>
      <c r="D606" s="16">
        <v>0.5</v>
      </c>
      <c r="E606" s="8">
        <v>4096</v>
      </c>
      <c r="F606" s="16">
        <v>1681</v>
      </c>
      <c r="G606" s="8">
        <f t="shared" si="28"/>
        <v>0.589599609375</v>
      </c>
      <c r="H606" s="7">
        <v>0.46423351203315799</v>
      </c>
      <c r="I606" s="17">
        <v>1</v>
      </c>
      <c r="J606" s="3">
        <v>0.32519795387107697</v>
      </c>
      <c r="K606" s="4">
        <v>0.98781710754198004</v>
      </c>
      <c r="L606" s="7">
        <v>3</v>
      </c>
      <c r="M606" s="1">
        <v>1024</v>
      </c>
      <c r="N606" s="1">
        <v>2048</v>
      </c>
      <c r="O606" s="1">
        <v>16</v>
      </c>
      <c r="P606" s="17">
        <v>1</v>
      </c>
      <c r="Q606" s="3">
        <v>0.31229300613673999</v>
      </c>
      <c r="R606" s="4">
        <v>0.99321152939919</v>
      </c>
      <c r="S606" s="7">
        <f t="shared" si="29"/>
        <v>-1.290494773433698E-2</v>
      </c>
      <c r="T606" s="17">
        <f t="shared" si="30"/>
        <v>5.3944218572099523E-3</v>
      </c>
      <c r="U606" s="8">
        <v>2724691</v>
      </c>
    </row>
    <row r="607" spans="1:21" x14ac:dyDescent="0.2">
      <c r="A607" s="29" t="s">
        <v>26</v>
      </c>
      <c r="B607" s="34" t="s">
        <v>1434</v>
      </c>
      <c r="C607" s="31" t="s">
        <v>3346</v>
      </c>
      <c r="D607" s="16">
        <v>0.75</v>
      </c>
      <c r="E607" s="8">
        <v>256</v>
      </c>
      <c r="F607" s="16">
        <v>210</v>
      </c>
      <c r="G607" s="8">
        <f t="shared" si="28"/>
        <v>0.1796875</v>
      </c>
      <c r="H607" s="7">
        <v>0.90887684128592305</v>
      </c>
      <c r="I607" s="17">
        <v>0.97067837041584404</v>
      </c>
      <c r="J607" s="3">
        <v>0.37068499855883902</v>
      </c>
      <c r="K607" s="4">
        <v>0.99375627483420803</v>
      </c>
      <c r="L607" s="7">
        <v>2</v>
      </c>
      <c r="M607" s="1">
        <v>16384</v>
      </c>
      <c r="N607" s="1">
        <v>2048</v>
      </c>
      <c r="O607" s="1">
        <v>8</v>
      </c>
      <c r="P607" s="17">
        <v>1</v>
      </c>
      <c r="Q607" s="3">
        <v>0.39851505123266801</v>
      </c>
      <c r="R607" s="4">
        <v>0.99311026007333703</v>
      </c>
      <c r="S607" s="7">
        <f t="shared" si="29"/>
        <v>2.7830052673828876E-2</v>
      </c>
      <c r="T607" s="17">
        <f t="shared" si="30"/>
        <v>6.460147608710054E-4</v>
      </c>
      <c r="U607" s="8">
        <v>468385</v>
      </c>
    </row>
    <row r="608" spans="1:21" x14ac:dyDescent="0.2">
      <c r="A608" s="29" t="s">
        <v>35</v>
      </c>
      <c r="B608" s="34" t="s">
        <v>1490</v>
      </c>
      <c r="C608" s="31" t="s">
        <v>3402</v>
      </c>
      <c r="D608" s="16">
        <v>0.5</v>
      </c>
      <c r="E608" s="8">
        <v>512</v>
      </c>
      <c r="F608" s="16">
        <v>18</v>
      </c>
      <c r="G608" s="8">
        <f t="shared" si="28"/>
        <v>0.96484375</v>
      </c>
      <c r="H608" s="7">
        <v>0.45328360535892898</v>
      </c>
      <c r="I608" s="17">
        <v>0.999999999999998</v>
      </c>
      <c r="J608" s="3">
        <v>0.45089283899182497</v>
      </c>
      <c r="K608" s="4">
        <v>1.0002437211865001</v>
      </c>
      <c r="L608" s="7">
        <v>1</v>
      </c>
      <c r="M608" s="1">
        <v>32768</v>
      </c>
      <c r="N608" s="1">
        <v>32768</v>
      </c>
      <c r="O608" s="1">
        <v>32</v>
      </c>
      <c r="P608" s="17">
        <v>1</v>
      </c>
      <c r="Q608" s="3">
        <v>0.45295591990852402</v>
      </c>
      <c r="R608" s="4">
        <v>0.99996378946722697</v>
      </c>
      <c r="S608" s="7">
        <f t="shared" si="29"/>
        <v>2.0630809166990449E-3</v>
      </c>
      <c r="T608" s="17">
        <f t="shared" si="30"/>
        <v>2.0751065373103561E-4</v>
      </c>
      <c r="U608" s="8">
        <v>884694</v>
      </c>
    </row>
    <row r="609" spans="1:21" x14ac:dyDescent="0.2">
      <c r="A609" s="29" t="s">
        <v>25</v>
      </c>
      <c r="B609" s="34" t="s">
        <v>1491</v>
      </c>
      <c r="C609" s="31" t="s">
        <v>3403</v>
      </c>
      <c r="D609" s="16">
        <v>0</v>
      </c>
      <c r="E609" s="8">
        <v>1024</v>
      </c>
      <c r="F609" s="16">
        <v>1</v>
      </c>
      <c r="G609" s="8">
        <f t="shared" si="28"/>
        <v>0.9990234375</v>
      </c>
      <c r="H609" s="7">
        <v>0.41421356237309498</v>
      </c>
      <c r="I609" s="17">
        <v>1</v>
      </c>
      <c r="J609" s="3">
        <v>0.41421356237309498</v>
      </c>
      <c r="K609" s="4">
        <v>1</v>
      </c>
      <c r="L609" s="7">
        <v>3</v>
      </c>
      <c r="M609" s="1">
        <v>16384</v>
      </c>
      <c r="N609" s="1">
        <v>65536</v>
      </c>
      <c r="O609" s="1">
        <v>64</v>
      </c>
      <c r="P609" s="17">
        <v>1</v>
      </c>
      <c r="Q609" s="3">
        <v>0.41421356237309498</v>
      </c>
      <c r="R609" s="4">
        <v>1</v>
      </c>
      <c r="S609" s="7">
        <f t="shared" si="29"/>
        <v>0</v>
      </c>
      <c r="T609" s="17">
        <f t="shared" si="30"/>
        <v>0</v>
      </c>
      <c r="U609" s="8">
        <v>495657</v>
      </c>
    </row>
    <row r="610" spans="1:21" x14ac:dyDescent="0.2">
      <c r="A610" s="29" t="s">
        <v>0</v>
      </c>
      <c r="B610" s="34" t="s">
        <v>1492</v>
      </c>
      <c r="C610" s="31" t="s">
        <v>3404</v>
      </c>
      <c r="D610" s="16">
        <v>1</v>
      </c>
      <c r="E610" s="8">
        <v>512</v>
      </c>
      <c r="F610" s="16">
        <v>320</v>
      </c>
      <c r="G610" s="8">
        <f t="shared" si="28"/>
        <v>0.375</v>
      </c>
      <c r="H610" s="7">
        <v>0.79843417461508204</v>
      </c>
      <c r="I610" s="17">
        <v>1</v>
      </c>
      <c r="J610" s="3">
        <v>0.43489592334565402</v>
      </c>
      <c r="K610" s="4">
        <v>0.99650006422320003</v>
      </c>
      <c r="L610" s="7">
        <v>1</v>
      </c>
      <c r="M610" s="1">
        <v>8192</v>
      </c>
      <c r="N610" s="1">
        <v>32768</v>
      </c>
      <c r="O610" s="1">
        <v>16</v>
      </c>
      <c r="P610" s="17">
        <v>1</v>
      </c>
      <c r="Q610" s="3">
        <v>0.51399717912487297</v>
      </c>
      <c r="R610" s="4">
        <v>0.96055888474051199</v>
      </c>
      <c r="S610" s="7">
        <f t="shared" si="29"/>
        <v>7.9101255779218949E-2</v>
      </c>
      <c r="T610" s="17">
        <f t="shared" si="30"/>
        <v>-3.5941179482688046E-2</v>
      </c>
      <c r="U610" s="8">
        <v>9042767</v>
      </c>
    </row>
    <row r="611" spans="1:21" x14ac:dyDescent="0.2">
      <c r="A611" s="29" t="s">
        <v>53</v>
      </c>
      <c r="B611" s="34" t="s">
        <v>1217</v>
      </c>
      <c r="C611" s="31" t="s">
        <v>3129</v>
      </c>
      <c r="D611" s="16">
        <v>0.25</v>
      </c>
      <c r="E611" s="8">
        <v>2048</v>
      </c>
      <c r="F611" s="16">
        <v>1189</v>
      </c>
      <c r="G611" s="8">
        <f t="shared" si="28"/>
        <v>0.41943359375</v>
      </c>
      <c r="H611" s="7">
        <v>0.81029367350332204</v>
      </c>
      <c r="I611" s="17">
        <v>1</v>
      </c>
      <c r="J611" s="3">
        <v>0.617891647598934</v>
      </c>
      <c r="K611" s="4">
        <v>0.99585839502356499</v>
      </c>
      <c r="L611" s="7">
        <v>2</v>
      </c>
      <c r="M611" s="1">
        <v>16384</v>
      </c>
      <c r="N611" s="1">
        <v>4096</v>
      </c>
      <c r="O611" s="1">
        <v>32</v>
      </c>
      <c r="P611" s="17">
        <v>1</v>
      </c>
      <c r="Q611" s="3">
        <v>0.62802304130170195</v>
      </c>
      <c r="R611" s="4">
        <v>0.99659831242186103</v>
      </c>
      <c r="S611" s="7">
        <f t="shared" si="29"/>
        <v>1.0131393702767943E-2</v>
      </c>
      <c r="T611" s="17">
        <f t="shared" si="30"/>
        <v>7.3991739829604164E-4</v>
      </c>
      <c r="U611" s="8">
        <v>3472513</v>
      </c>
    </row>
    <row r="612" spans="1:21" x14ac:dyDescent="0.2">
      <c r="A612" s="29" t="s">
        <v>7</v>
      </c>
      <c r="B612" s="34" t="s">
        <v>1493</v>
      </c>
      <c r="C612" s="31" t="s">
        <v>3405</v>
      </c>
      <c r="D612" s="16">
        <v>1</v>
      </c>
      <c r="E612" s="8">
        <v>16384</v>
      </c>
      <c r="F612" s="16">
        <v>7636</v>
      </c>
      <c r="G612" s="8">
        <f t="shared" si="28"/>
        <v>0.533935546875</v>
      </c>
      <c r="H612" s="7">
        <v>0.295300464944456</v>
      </c>
      <c r="I612" s="17">
        <v>0.99999999964740705</v>
      </c>
      <c r="J612" s="3">
        <v>0.206931835874894</v>
      </c>
      <c r="K612" s="4">
        <v>0.99730135430870703</v>
      </c>
      <c r="L612" s="7">
        <v>1</v>
      </c>
      <c r="M612" s="1">
        <v>8192</v>
      </c>
      <c r="N612" s="1">
        <v>32768</v>
      </c>
      <c r="O612" s="1">
        <v>32</v>
      </c>
      <c r="P612" s="17">
        <v>1</v>
      </c>
      <c r="Q612" s="3">
        <v>0.23953500244279</v>
      </c>
      <c r="R612" s="4">
        <v>0.99087292124478399</v>
      </c>
      <c r="S612" s="7">
        <f t="shared" si="29"/>
        <v>3.2603166567895997E-2</v>
      </c>
      <c r="T612" s="17">
        <f t="shared" si="30"/>
        <v>-6.4284330639230447E-3</v>
      </c>
      <c r="U612" s="8">
        <v>219959841</v>
      </c>
    </row>
    <row r="613" spans="1:21" x14ac:dyDescent="0.2">
      <c r="A613" s="29" t="s">
        <v>46</v>
      </c>
      <c r="B613" s="34" t="s">
        <v>1494</v>
      </c>
      <c r="C613" s="31" t="s">
        <v>3406</v>
      </c>
      <c r="D613" s="16">
        <v>0.75</v>
      </c>
      <c r="E613" s="8">
        <v>2048</v>
      </c>
      <c r="F613" s="16">
        <v>4</v>
      </c>
      <c r="G613" s="8">
        <f t="shared" si="28"/>
        <v>0.998046875</v>
      </c>
      <c r="H613" s="7">
        <v>0.36602540378443799</v>
      </c>
      <c r="I613" s="17">
        <v>1</v>
      </c>
      <c r="J613" s="3">
        <v>0.51763809020504103</v>
      </c>
      <c r="K613" s="4">
        <v>1</v>
      </c>
      <c r="L613" s="7">
        <v>2</v>
      </c>
      <c r="M613" s="1">
        <v>8192</v>
      </c>
      <c r="N613" s="1">
        <v>16384</v>
      </c>
      <c r="O613" s="1">
        <v>8</v>
      </c>
      <c r="P613" s="17">
        <v>1</v>
      </c>
      <c r="Q613" s="3">
        <v>0.53328250125704701</v>
      </c>
      <c r="R613" s="4">
        <v>1</v>
      </c>
      <c r="S613" s="7">
        <f t="shared" si="29"/>
        <v>-1.564441105200598E-2</v>
      </c>
      <c r="T613" s="17">
        <f t="shared" si="30"/>
        <v>0</v>
      </c>
      <c r="U613" s="8">
        <v>45557</v>
      </c>
    </row>
    <row r="614" spans="1:21" x14ac:dyDescent="0.2">
      <c r="A614" s="29" t="s">
        <v>3</v>
      </c>
      <c r="B614" s="34" t="s">
        <v>1495</v>
      </c>
      <c r="C614" s="31" t="s">
        <v>3407</v>
      </c>
      <c r="D614" s="16">
        <v>0</v>
      </c>
      <c r="E614" s="8">
        <v>8192</v>
      </c>
      <c r="F614" s="16">
        <v>4722</v>
      </c>
      <c r="G614" s="8">
        <f t="shared" si="28"/>
        <v>0.423583984375</v>
      </c>
      <c r="H614" s="7">
        <v>0.58853263948404699</v>
      </c>
      <c r="I614" s="17">
        <v>1.0000000265403499</v>
      </c>
      <c r="J614" s="3">
        <v>0.45862437829736402</v>
      </c>
      <c r="K614" s="4">
        <v>1.0000000409113301</v>
      </c>
      <c r="L614" s="7">
        <v>3</v>
      </c>
      <c r="M614" s="1">
        <v>4096</v>
      </c>
      <c r="N614" s="1">
        <v>2048</v>
      </c>
      <c r="O614" s="1">
        <v>8</v>
      </c>
      <c r="P614" s="17">
        <v>1</v>
      </c>
      <c r="Q614" s="3">
        <v>0.41900353811624402</v>
      </c>
      <c r="R614" s="4">
        <v>1.00000000670267</v>
      </c>
      <c r="S614" s="7">
        <f t="shared" si="29"/>
        <v>-3.9620840181119998E-2</v>
      </c>
      <c r="T614" s="17">
        <f t="shared" si="30"/>
        <v>-5.4666997595376188E-9</v>
      </c>
      <c r="U614" s="8">
        <v>955681</v>
      </c>
    </row>
    <row r="615" spans="1:21" x14ac:dyDescent="0.2">
      <c r="A615" s="29" t="s">
        <v>0</v>
      </c>
      <c r="B615" s="34" t="s">
        <v>1496</v>
      </c>
      <c r="C615" s="31" t="s">
        <v>3408</v>
      </c>
      <c r="D615" s="16">
        <v>0.75</v>
      </c>
      <c r="E615" s="8">
        <v>8192</v>
      </c>
      <c r="F615" s="16">
        <v>3239</v>
      </c>
      <c r="G615" s="8">
        <f t="shared" si="28"/>
        <v>0.6046142578125</v>
      </c>
      <c r="H615" s="7">
        <v>0.327971463617378</v>
      </c>
      <c r="I615" s="17">
        <v>1</v>
      </c>
      <c r="J615" s="3">
        <v>0.20501423696196</v>
      </c>
      <c r="K615" s="4">
        <v>0.99802135285471005</v>
      </c>
      <c r="L615" s="7">
        <v>3</v>
      </c>
      <c r="M615" s="1">
        <v>4096</v>
      </c>
      <c r="N615" s="1">
        <v>4096</v>
      </c>
      <c r="O615" s="1">
        <v>64</v>
      </c>
      <c r="P615" s="17">
        <v>1</v>
      </c>
      <c r="Q615" s="3">
        <v>0.19719077699360599</v>
      </c>
      <c r="R615" s="4">
        <v>0.99879958396295998</v>
      </c>
      <c r="S615" s="7">
        <f t="shared" si="29"/>
        <v>-7.8234599683540129E-3</v>
      </c>
      <c r="T615" s="17">
        <f t="shared" si="30"/>
        <v>7.7823110824992714E-4</v>
      </c>
      <c r="U615" s="8">
        <v>7761193</v>
      </c>
    </row>
    <row r="616" spans="1:21" x14ac:dyDescent="0.2">
      <c r="A616" s="29" t="s">
        <v>18</v>
      </c>
      <c r="B616" s="34" t="s">
        <v>1023</v>
      </c>
      <c r="C616" s="31" t="s">
        <v>2935</v>
      </c>
      <c r="D616" s="16">
        <v>0</v>
      </c>
      <c r="E616" s="8">
        <v>2048</v>
      </c>
      <c r="F616" s="16">
        <v>1018</v>
      </c>
      <c r="G616" s="8">
        <f t="shared" si="28"/>
        <v>0.5029296875</v>
      </c>
      <c r="H616" s="7">
        <v>0.63549996235893302</v>
      </c>
      <c r="I616" s="17">
        <v>1</v>
      </c>
      <c r="J616" s="3">
        <v>0.37568104554174803</v>
      </c>
      <c r="K616" s="4">
        <v>1.00001739585615</v>
      </c>
      <c r="L616" s="7">
        <v>3</v>
      </c>
      <c r="M616" s="1">
        <v>8192</v>
      </c>
      <c r="N616" s="1">
        <v>16384</v>
      </c>
      <c r="O616" s="1">
        <v>8</v>
      </c>
      <c r="P616" s="17">
        <v>1</v>
      </c>
      <c r="Q616" s="3">
        <v>0.38497368114177799</v>
      </c>
      <c r="R616" s="4">
        <v>1.0000077981461899</v>
      </c>
      <c r="S616" s="7">
        <f t="shared" si="29"/>
        <v>9.2926356000299637E-3</v>
      </c>
      <c r="T616" s="17">
        <f t="shared" si="30"/>
        <v>9.59770996011855E-6</v>
      </c>
      <c r="U616" s="8">
        <v>829799</v>
      </c>
    </row>
    <row r="617" spans="1:21" x14ac:dyDescent="0.2">
      <c r="A617" s="29" t="s">
        <v>10</v>
      </c>
      <c r="B617" s="34" t="s">
        <v>1497</v>
      </c>
      <c r="C617" s="31" t="s">
        <v>3409</v>
      </c>
      <c r="D617" s="16">
        <v>1</v>
      </c>
      <c r="E617" s="8">
        <v>512</v>
      </c>
      <c r="F617" s="16">
        <v>216</v>
      </c>
      <c r="G617" s="8">
        <f t="shared" si="28"/>
        <v>0.578125</v>
      </c>
      <c r="H617" s="7">
        <v>0.68901823604463397</v>
      </c>
      <c r="I617" s="17">
        <v>0.999999999999999</v>
      </c>
      <c r="J617" s="3">
        <v>0.49985720121099603</v>
      </c>
      <c r="K617" s="4">
        <v>1.00038136838201</v>
      </c>
      <c r="L617" s="7">
        <v>1</v>
      </c>
      <c r="M617" s="1">
        <v>4096</v>
      </c>
      <c r="N617" s="1">
        <v>1024</v>
      </c>
      <c r="O617" s="1">
        <v>16</v>
      </c>
      <c r="P617" s="17">
        <v>1</v>
      </c>
      <c r="Q617" s="3">
        <v>0.512034164227261</v>
      </c>
      <c r="R617" s="4">
        <v>0.99993167681551198</v>
      </c>
      <c r="S617" s="7">
        <f t="shared" si="29"/>
        <v>1.2176963016264974E-2</v>
      </c>
      <c r="T617" s="17">
        <f t="shared" si="30"/>
        <v>3.1304519752395343E-4</v>
      </c>
      <c r="U617" s="8">
        <v>930769</v>
      </c>
    </row>
    <row r="618" spans="1:21" x14ac:dyDescent="0.2">
      <c r="A618" s="29" t="s">
        <v>29</v>
      </c>
      <c r="B618" s="34" t="s">
        <v>1498</v>
      </c>
      <c r="C618" s="31" t="s">
        <v>3410</v>
      </c>
      <c r="D618" s="16">
        <v>0.75</v>
      </c>
      <c r="E618" s="8">
        <v>512</v>
      </c>
      <c r="F618" s="16">
        <v>432</v>
      </c>
      <c r="G618" s="8">
        <f t="shared" si="28"/>
        <v>0.15625</v>
      </c>
      <c r="H618" s="7">
        <v>0.95152074014286303</v>
      </c>
      <c r="I618" s="17">
        <v>0.961840130829684</v>
      </c>
      <c r="J618" s="3">
        <v>0.45818674808252302</v>
      </c>
      <c r="K618" s="4">
        <v>0.93673836047306303</v>
      </c>
      <c r="L618" s="7">
        <v>1</v>
      </c>
      <c r="M618" s="1">
        <v>1024</v>
      </c>
      <c r="N618" s="1">
        <v>8192</v>
      </c>
      <c r="O618" s="1">
        <v>32</v>
      </c>
      <c r="P618" s="17">
        <v>1</v>
      </c>
      <c r="Q618" s="3">
        <v>0.59638827287949703</v>
      </c>
      <c r="R618" s="4">
        <v>0.93973006484593302</v>
      </c>
      <c r="S618" s="7">
        <f t="shared" si="29"/>
        <v>0.13820152479697401</v>
      </c>
      <c r="T618" s="17">
        <f t="shared" si="30"/>
        <v>2.9917043728699966E-3</v>
      </c>
      <c r="U618" s="8">
        <v>18773742</v>
      </c>
    </row>
    <row r="619" spans="1:21" x14ac:dyDescent="0.2">
      <c r="A619" s="29" t="s">
        <v>43</v>
      </c>
      <c r="B619" s="34" t="s">
        <v>1499</v>
      </c>
      <c r="C619" s="31" t="s">
        <v>3411</v>
      </c>
      <c r="D619" s="16">
        <v>0.5</v>
      </c>
      <c r="E619" s="8">
        <v>8192</v>
      </c>
      <c r="F619" s="16">
        <v>3154</v>
      </c>
      <c r="G619" s="8">
        <f t="shared" si="28"/>
        <v>0.614990234375</v>
      </c>
      <c r="H619" s="7">
        <v>0.38310481804853802</v>
      </c>
      <c r="I619" s="17">
        <v>1</v>
      </c>
      <c r="J619" s="3">
        <v>0.27169690894877102</v>
      </c>
      <c r="K619" s="4">
        <v>0.99935659103754804</v>
      </c>
      <c r="L619" s="7">
        <v>2</v>
      </c>
      <c r="M619" s="1">
        <v>2048</v>
      </c>
      <c r="N619" s="1">
        <v>2048</v>
      </c>
      <c r="O619" s="1">
        <v>64</v>
      </c>
      <c r="P619" s="17">
        <v>1</v>
      </c>
      <c r="Q619" s="3">
        <v>0.25014408162399798</v>
      </c>
      <c r="R619" s="4">
        <v>0.99962182112235798</v>
      </c>
      <c r="S619" s="7">
        <f t="shared" si="29"/>
        <v>-2.1552827324773038E-2</v>
      </c>
      <c r="T619" s="17">
        <f t="shared" si="30"/>
        <v>2.6523008480994203E-4</v>
      </c>
      <c r="U619" s="8">
        <v>6449280</v>
      </c>
    </row>
    <row r="620" spans="1:21" x14ac:dyDescent="0.2">
      <c r="A620" s="29" t="s">
        <v>24</v>
      </c>
      <c r="B620" s="34" t="s">
        <v>1500</v>
      </c>
      <c r="C620" s="31" t="s">
        <v>3412</v>
      </c>
      <c r="D620" s="16">
        <v>0</v>
      </c>
      <c r="E620" s="8">
        <v>128</v>
      </c>
      <c r="F620" s="16">
        <v>34</v>
      </c>
      <c r="G620" s="8">
        <f t="shared" si="28"/>
        <v>0.734375</v>
      </c>
      <c r="H620" s="7">
        <v>0.87878993217904899</v>
      </c>
      <c r="I620" s="17">
        <v>1</v>
      </c>
      <c r="J620" s="3">
        <v>0.81595771371411696</v>
      </c>
      <c r="K620" s="4">
        <v>1.0079305551764901</v>
      </c>
      <c r="L620" s="7">
        <v>2</v>
      </c>
      <c r="M620" s="1">
        <v>1024</v>
      </c>
      <c r="N620" s="1">
        <v>32768</v>
      </c>
      <c r="O620" s="1">
        <v>16</v>
      </c>
      <c r="P620" s="17">
        <v>1</v>
      </c>
      <c r="Q620" s="3">
        <v>0.84667288386733996</v>
      </c>
      <c r="R620" s="4">
        <v>1.00080837479281</v>
      </c>
      <c r="S620" s="7">
        <f t="shared" si="29"/>
        <v>3.0715170153223004E-2</v>
      </c>
      <c r="T620" s="17">
        <f t="shared" si="30"/>
        <v>7.1221803836800657E-3</v>
      </c>
      <c r="U620" s="8">
        <v>588326</v>
      </c>
    </row>
    <row r="621" spans="1:21" x14ac:dyDescent="0.2">
      <c r="A621" s="29" t="s">
        <v>54</v>
      </c>
      <c r="B621" s="34" t="s">
        <v>1501</v>
      </c>
      <c r="C621" s="31" t="s">
        <v>3413</v>
      </c>
      <c r="D621" s="16">
        <v>1</v>
      </c>
      <c r="E621" s="8">
        <v>4096</v>
      </c>
      <c r="F621" s="16">
        <v>2807</v>
      </c>
      <c r="G621" s="8">
        <f t="shared" si="28"/>
        <v>0.314697265625</v>
      </c>
      <c r="H621" s="7">
        <v>0.74835489432757796</v>
      </c>
      <c r="I621" s="17">
        <v>0.999999999999998</v>
      </c>
      <c r="J621" s="3">
        <v>0.51246258709210701</v>
      </c>
      <c r="K621" s="4">
        <v>0.99890381660044203</v>
      </c>
      <c r="L621" s="7">
        <v>2</v>
      </c>
      <c r="M621" s="1">
        <v>8192</v>
      </c>
      <c r="N621" s="1">
        <v>1024</v>
      </c>
      <c r="O621" s="1">
        <v>32</v>
      </c>
      <c r="P621" s="17">
        <v>1</v>
      </c>
      <c r="Q621" s="3">
        <v>0.44959786778940197</v>
      </c>
      <c r="R621" s="4">
        <v>0.99945768430148796</v>
      </c>
      <c r="S621" s="7">
        <f t="shared" si="29"/>
        <v>-6.2864719302705041E-2</v>
      </c>
      <c r="T621" s="17">
        <f t="shared" si="30"/>
        <v>5.5386770104592919E-4</v>
      </c>
      <c r="U621" s="8">
        <v>3441214</v>
      </c>
    </row>
    <row r="622" spans="1:21" x14ac:dyDescent="0.2">
      <c r="A622" s="29" t="s">
        <v>0</v>
      </c>
      <c r="B622" s="34" t="s">
        <v>1502</v>
      </c>
      <c r="C622" s="31" t="s">
        <v>3414</v>
      </c>
      <c r="D622" s="16">
        <v>0.25</v>
      </c>
      <c r="E622" s="8">
        <v>1024</v>
      </c>
      <c r="F622" s="16">
        <v>589</v>
      </c>
      <c r="G622" s="8">
        <f t="shared" si="28"/>
        <v>0.4248046875</v>
      </c>
      <c r="H622" s="7">
        <v>0.61072791172894303</v>
      </c>
      <c r="I622" s="17">
        <v>0.999999999999998</v>
      </c>
      <c r="J622" s="3">
        <v>0.34600959322720998</v>
      </c>
      <c r="K622" s="4">
        <v>1.0001847150618599</v>
      </c>
      <c r="L622" s="7">
        <v>3</v>
      </c>
      <c r="M622" s="1">
        <v>32768</v>
      </c>
      <c r="N622" s="1">
        <v>65536</v>
      </c>
      <c r="O622" s="1">
        <v>8</v>
      </c>
      <c r="P622" s="17">
        <v>1</v>
      </c>
      <c r="Q622" s="3">
        <v>0.37737940492428101</v>
      </c>
      <c r="R622" s="4">
        <v>1.0000241386216699</v>
      </c>
      <c r="S622" s="7">
        <f t="shared" si="29"/>
        <v>3.1369811697071037E-2</v>
      </c>
      <c r="T622" s="17">
        <f t="shared" si="30"/>
        <v>1.6057644018996342E-4</v>
      </c>
      <c r="U622" s="8">
        <v>3890225</v>
      </c>
    </row>
    <row r="623" spans="1:21" x14ac:dyDescent="0.2">
      <c r="A623" s="29" t="s">
        <v>3</v>
      </c>
      <c r="B623" s="34" t="s">
        <v>1503</v>
      </c>
      <c r="C623" s="31" t="s">
        <v>3415</v>
      </c>
      <c r="D623" s="16">
        <v>0.75</v>
      </c>
      <c r="E623" s="8">
        <v>2048</v>
      </c>
      <c r="F623" s="16">
        <v>1366</v>
      </c>
      <c r="G623" s="8">
        <f t="shared" si="28"/>
        <v>0.3330078125</v>
      </c>
      <c r="H623" s="7">
        <v>0.81015171522287799</v>
      </c>
      <c r="I623" s="17">
        <v>0.99999999996238498</v>
      </c>
      <c r="J623" s="3">
        <v>0.58414842569864001</v>
      </c>
      <c r="K623" s="4">
        <v>0.99592587596124105</v>
      </c>
      <c r="L623" s="7">
        <v>2</v>
      </c>
      <c r="M623" s="1">
        <v>65536</v>
      </c>
      <c r="N623" s="1">
        <v>4096</v>
      </c>
      <c r="O623" s="1">
        <v>16</v>
      </c>
      <c r="P623" s="17">
        <v>1</v>
      </c>
      <c r="Q623" s="3">
        <v>0.594096231921726</v>
      </c>
      <c r="R623" s="4">
        <v>0.99633727680334605</v>
      </c>
      <c r="S623" s="7">
        <f t="shared" si="29"/>
        <v>9.9478062230859976E-3</v>
      </c>
      <c r="T623" s="17">
        <f t="shared" si="30"/>
        <v>4.1140084210500305E-4</v>
      </c>
      <c r="U623" s="8">
        <v>3879206</v>
      </c>
    </row>
    <row r="624" spans="1:21" x14ac:dyDescent="0.2">
      <c r="A624" s="29" t="s">
        <v>50</v>
      </c>
      <c r="B624" s="34" t="s">
        <v>1504</v>
      </c>
      <c r="C624" s="31" t="s">
        <v>3416</v>
      </c>
      <c r="D624" s="16">
        <v>0.25</v>
      </c>
      <c r="E624" s="8">
        <v>128</v>
      </c>
      <c r="F624" s="16">
        <v>40</v>
      </c>
      <c r="G624" s="8">
        <f t="shared" si="28"/>
        <v>0.6875</v>
      </c>
      <c r="H624" s="7">
        <v>0.79027341833836895</v>
      </c>
      <c r="I624" s="17">
        <v>0.94085500870190997</v>
      </c>
      <c r="J624" s="3">
        <v>0.70766053275438201</v>
      </c>
      <c r="K624" s="4">
        <v>0.93169332861388698</v>
      </c>
      <c r="L624" s="7">
        <v>3</v>
      </c>
      <c r="M624" s="1">
        <v>16384</v>
      </c>
      <c r="N624" s="1">
        <v>65536</v>
      </c>
      <c r="O624" s="1">
        <v>64</v>
      </c>
      <c r="P624" s="17">
        <v>1</v>
      </c>
      <c r="Q624" s="3">
        <v>0.75448487456621705</v>
      </c>
      <c r="R624" s="4">
        <v>0.93208492209400595</v>
      </c>
      <c r="S624" s="7">
        <f t="shared" si="29"/>
        <v>4.6824341811835035E-2</v>
      </c>
      <c r="T624" s="17">
        <f t="shared" si="30"/>
        <v>3.91593480118968E-4</v>
      </c>
      <c r="U624" s="8">
        <v>2334245</v>
      </c>
    </row>
    <row r="625" spans="1:21" x14ac:dyDescent="0.2">
      <c r="A625" s="29" t="s">
        <v>36</v>
      </c>
      <c r="B625" s="34" t="s">
        <v>959</v>
      </c>
      <c r="C625" s="31" t="s">
        <v>2871</v>
      </c>
      <c r="D625" s="16">
        <v>0.25</v>
      </c>
      <c r="E625" s="8">
        <v>512</v>
      </c>
      <c r="F625" s="16">
        <v>323</v>
      </c>
      <c r="G625" s="8">
        <f t="shared" si="28"/>
        <v>0.369140625</v>
      </c>
      <c r="H625" s="7">
        <v>0.93587505884303102</v>
      </c>
      <c r="I625" s="17">
        <v>0.97773548253589704</v>
      </c>
      <c r="J625" s="3">
        <v>0.41023028570832798</v>
      </c>
      <c r="K625" s="4">
        <v>0.99683449571947302</v>
      </c>
      <c r="L625" s="7">
        <v>2</v>
      </c>
      <c r="M625" s="1">
        <v>2048</v>
      </c>
      <c r="N625" s="1">
        <v>16384</v>
      </c>
      <c r="O625" s="1">
        <v>64</v>
      </c>
      <c r="P625" s="17">
        <v>1</v>
      </c>
      <c r="Q625" s="3">
        <v>0.4767017578901</v>
      </c>
      <c r="R625" s="4">
        <v>0.99564246914302901</v>
      </c>
      <c r="S625" s="7">
        <f t="shared" si="29"/>
        <v>6.6471472181772018E-2</v>
      </c>
      <c r="T625" s="17">
        <f t="shared" si="30"/>
        <v>1.1920265764440163E-3</v>
      </c>
      <c r="U625" s="8">
        <v>7042430</v>
      </c>
    </row>
    <row r="626" spans="1:21" x14ac:dyDescent="0.2">
      <c r="A626" s="29" t="s">
        <v>32</v>
      </c>
      <c r="B626" s="34" t="s">
        <v>1505</v>
      </c>
      <c r="C626" s="31" t="s">
        <v>3417</v>
      </c>
      <c r="D626" s="16">
        <v>0.25</v>
      </c>
      <c r="E626" s="8">
        <v>1024</v>
      </c>
      <c r="F626" s="16">
        <v>2</v>
      </c>
      <c r="G626" s="8">
        <f t="shared" si="28"/>
        <v>0.998046875</v>
      </c>
      <c r="H626" s="7">
        <v>0.20538046843178301</v>
      </c>
      <c r="I626" s="17">
        <v>1</v>
      </c>
      <c r="J626" s="3">
        <v>0.22396898786113201</v>
      </c>
      <c r="K626" s="4">
        <v>1.0000001440225501</v>
      </c>
      <c r="L626" s="7">
        <v>1</v>
      </c>
      <c r="M626" s="1">
        <v>32768</v>
      </c>
      <c r="N626" s="1">
        <v>2048</v>
      </c>
      <c r="O626" s="1">
        <v>32</v>
      </c>
      <c r="P626" s="17">
        <v>1</v>
      </c>
      <c r="Q626" s="3">
        <v>0.24697346722793501</v>
      </c>
      <c r="R626" s="4">
        <v>1.00049833271321</v>
      </c>
      <c r="S626" s="7">
        <f t="shared" si="29"/>
        <v>-2.3004479366802999E-2</v>
      </c>
      <c r="T626" s="17">
        <f t="shared" si="30"/>
        <v>-4.9818869065987315E-4</v>
      </c>
      <c r="U626" s="8">
        <v>743365</v>
      </c>
    </row>
    <row r="627" spans="1:21" x14ac:dyDescent="0.2">
      <c r="A627" s="29" t="s">
        <v>21</v>
      </c>
      <c r="B627" s="34" t="s">
        <v>1506</v>
      </c>
      <c r="C627" s="31" t="s">
        <v>3418</v>
      </c>
      <c r="D627" s="16">
        <v>0.75</v>
      </c>
      <c r="E627" s="8">
        <v>2048</v>
      </c>
      <c r="F627" s="16">
        <v>1134</v>
      </c>
      <c r="G627" s="8">
        <f t="shared" si="28"/>
        <v>0.4462890625</v>
      </c>
      <c r="H627" s="7">
        <v>0.790167635912295</v>
      </c>
      <c r="I627" s="17">
        <v>0.999999999999999</v>
      </c>
      <c r="J627" s="3">
        <v>0.61185423349971901</v>
      </c>
      <c r="K627" s="4">
        <v>0.99493614089805305</v>
      </c>
      <c r="L627" s="7">
        <v>2</v>
      </c>
      <c r="M627" s="1">
        <v>8192</v>
      </c>
      <c r="N627" s="1">
        <v>32768</v>
      </c>
      <c r="O627" s="1">
        <v>32</v>
      </c>
      <c r="P627" s="17">
        <v>1</v>
      </c>
      <c r="Q627" s="3">
        <v>0.66714966587937197</v>
      </c>
      <c r="R627" s="4">
        <v>0.99621534843593296</v>
      </c>
      <c r="S627" s="7">
        <f t="shared" si="29"/>
        <v>5.5295432379652953E-2</v>
      </c>
      <c r="T627" s="17">
        <f t="shared" si="30"/>
        <v>1.2792075378799117E-3</v>
      </c>
      <c r="U627" s="8">
        <v>18393950</v>
      </c>
    </row>
    <row r="628" spans="1:21" x14ac:dyDescent="0.2">
      <c r="A628" s="29" t="s">
        <v>59</v>
      </c>
      <c r="B628" s="34" t="s">
        <v>1507</v>
      </c>
      <c r="C628" s="31" t="s">
        <v>3419</v>
      </c>
      <c r="D628" s="16">
        <v>0.25</v>
      </c>
      <c r="E628" s="8">
        <v>4096</v>
      </c>
      <c r="F628" s="16">
        <v>802</v>
      </c>
      <c r="G628" s="8">
        <f t="shared" si="28"/>
        <v>0.80419921875</v>
      </c>
      <c r="H628" s="7">
        <v>0.37820820100255997</v>
      </c>
      <c r="I628" s="17">
        <v>1.0000000407231799</v>
      </c>
      <c r="J628" s="3">
        <v>0.298034302845888</v>
      </c>
      <c r="K628" s="4">
        <v>0.99600811891077501</v>
      </c>
      <c r="L628" s="7">
        <v>3</v>
      </c>
      <c r="M628" s="1">
        <v>16384</v>
      </c>
      <c r="N628" s="1">
        <v>4096</v>
      </c>
      <c r="O628" s="1">
        <v>64</v>
      </c>
      <c r="P628" s="17">
        <v>1</v>
      </c>
      <c r="Q628" s="3">
        <v>0.29398613516820099</v>
      </c>
      <c r="R628" s="4">
        <v>0.99702670296212903</v>
      </c>
      <c r="S628" s="7">
        <f t="shared" si="29"/>
        <v>-4.048167677687009E-3</v>
      </c>
      <c r="T628" s="17">
        <f t="shared" si="30"/>
        <v>1.0185840513540212E-3</v>
      </c>
      <c r="U628" s="8">
        <v>4722515</v>
      </c>
    </row>
    <row r="629" spans="1:21" x14ac:dyDescent="0.2">
      <c r="A629" s="29" t="s">
        <v>45</v>
      </c>
      <c r="B629" s="34" t="s">
        <v>1508</v>
      </c>
      <c r="C629" s="31" t="s">
        <v>3420</v>
      </c>
      <c r="D629" s="16">
        <v>0.25</v>
      </c>
      <c r="E629" s="8">
        <v>512</v>
      </c>
      <c r="F629" s="16">
        <v>348</v>
      </c>
      <c r="G629" s="8">
        <f t="shared" si="28"/>
        <v>0.3203125</v>
      </c>
      <c r="H629" s="7">
        <v>0.88422128349469697</v>
      </c>
      <c r="I629" s="17">
        <v>0.98758633849084398</v>
      </c>
      <c r="J629" s="3">
        <v>0.42081943872699301</v>
      </c>
      <c r="K629" s="4">
        <v>0.99254017427570496</v>
      </c>
      <c r="L629" s="7">
        <v>3</v>
      </c>
      <c r="M629" s="1">
        <v>1024</v>
      </c>
      <c r="N629" s="1">
        <v>32768</v>
      </c>
      <c r="O629" s="1">
        <v>64</v>
      </c>
      <c r="P629" s="17">
        <v>1</v>
      </c>
      <c r="Q629" s="3">
        <v>0.44359374221152198</v>
      </c>
      <c r="R629" s="4">
        <v>0.99199279609009905</v>
      </c>
      <c r="S629" s="7">
        <f t="shared" si="29"/>
        <v>2.2774303484528968E-2</v>
      </c>
      <c r="T629" s="17">
        <f t="shared" si="30"/>
        <v>5.4737818560590679E-4</v>
      </c>
      <c r="U629" s="8">
        <v>4363712</v>
      </c>
    </row>
    <row r="630" spans="1:21" x14ac:dyDescent="0.2">
      <c r="A630" s="29" t="s">
        <v>46</v>
      </c>
      <c r="B630" s="34" t="s">
        <v>1449</v>
      </c>
      <c r="C630" s="31" t="s">
        <v>3361</v>
      </c>
      <c r="D630" s="16">
        <v>0.25</v>
      </c>
      <c r="E630" s="8">
        <v>4096</v>
      </c>
      <c r="F630" s="16">
        <v>4</v>
      </c>
      <c r="G630" s="8">
        <f t="shared" si="28"/>
        <v>0.9990234375</v>
      </c>
      <c r="H630" s="7">
        <v>0.36602540378443799</v>
      </c>
      <c r="I630" s="17">
        <v>1</v>
      </c>
      <c r="J630" s="3">
        <v>0.51763809020504103</v>
      </c>
      <c r="K630" s="4">
        <v>0.999999999999999</v>
      </c>
      <c r="L630" s="7">
        <v>2</v>
      </c>
      <c r="M630" s="1">
        <v>2048</v>
      </c>
      <c r="N630" s="1">
        <v>2048</v>
      </c>
      <c r="O630" s="1">
        <v>16</v>
      </c>
      <c r="P630" s="17">
        <v>1</v>
      </c>
      <c r="Q630" s="3">
        <v>0.48357798319036799</v>
      </c>
      <c r="R630" s="4">
        <v>1</v>
      </c>
      <c r="S630" s="7">
        <f t="shared" si="29"/>
        <v>3.4060107014673047E-2</v>
      </c>
      <c r="T630" s="17">
        <f t="shared" si="30"/>
        <v>9.9920072216264089E-16</v>
      </c>
      <c r="U630" s="8">
        <v>54810</v>
      </c>
    </row>
    <row r="631" spans="1:21" x14ac:dyDescent="0.2">
      <c r="A631" s="29" t="s">
        <v>9</v>
      </c>
      <c r="B631" s="34" t="s">
        <v>983</v>
      </c>
      <c r="C631" s="31" t="s">
        <v>2895</v>
      </c>
      <c r="D631" s="16">
        <v>0.75</v>
      </c>
      <c r="E631" s="8">
        <v>128</v>
      </c>
      <c r="F631" s="16">
        <v>114</v>
      </c>
      <c r="G631" s="8">
        <f t="shared" si="28"/>
        <v>0.109375</v>
      </c>
      <c r="H631" s="7">
        <v>0.999999999999999</v>
      </c>
      <c r="I631" s="17">
        <v>0.83139822338451796</v>
      </c>
      <c r="J631" s="3">
        <v>0.53810839433147895</v>
      </c>
      <c r="K631" s="4">
        <v>0.85126606994479204</v>
      </c>
      <c r="L631" s="7">
        <v>3</v>
      </c>
      <c r="M631" s="1">
        <v>1024</v>
      </c>
      <c r="N631" s="1">
        <v>4096</v>
      </c>
      <c r="O631" s="1">
        <v>16</v>
      </c>
      <c r="P631" s="17">
        <v>1</v>
      </c>
      <c r="Q631" s="3">
        <v>0.571315149937625</v>
      </c>
      <c r="R631" s="4">
        <v>0.86296070819592097</v>
      </c>
      <c r="S631" s="7">
        <f t="shared" si="29"/>
        <v>3.3206755606146054E-2</v>
      </c>
      <c r="T631" s="17">
        <f t="shared" si="30"/>
        <v>-1.169463825112893E-2</v>
      </c>
      <c r="U631" s="8">
        <v>647584</v>
      </c>
    </row>
    <row r="632" spans="1:21" x14ac:dyDescent="0.2">
      <c r="A632" s="29" t="s">
        <v>40</v>
      </c>
      <c r="B632" s="34" t="s">
        <v>1509</v>
      </c>
      <c r="C632" s="31" t="s">
        <v>3421</v>
      </c>
      <c r="D632" s="16">
        <v>1</v>
      </c>
      <c r="E632" s="8">
        <v>8192</v>
      </c>
      <c r="F632" s="16">
        <v>3267</v>
      </c>
      <c r="G632" s="8">
        <f t="shared" ref="G632:G681" si="31">1-F632/E632</f>
        <v>0.6011962890625</v>
      </c>
      <c r="H632" s="7">
        <v>0.35000892934533001</v>
      </c>
      <c r="I632" s="17">
        <v>0.999999999999999</v>
      </c>
      <c r="J632" s="3">
        <v>0.26552883034153502</v>
      </c>
      <c r="K632" s="4">
        <v>0.99151633231690395</v>
      </c>
      <c r="L632" s="7">
        <v>3</v>
      </c>
      <c r="M632" s="1">
        <v>8192</v>
      </c>
      <c r="N632" s="1">
        <v>16384</v>
      </c>
      <c r="O632" s="1">
        <v>8</v>
      </c>
      <c r="P632" s="17">
        <v>1</v>
      </c>
      <c r="Q632" s="3">
        <v>0.26480368493339201</v>
      </c>
      <c r="R632" s="4">
        <v>0.99130524461997005</v>
      </c>
      <c r="S632" s="7">
        <f t="shared" si="29"/>
        <v>-7.2514540814300199E-4</v>
      </c>
      <c r="T632" s="17">
        <f t="shared" si="30"/>
        <v>-2.1108769693389817E-4</v>
      </c>
      <c r="U632" s="8">
        <v>20150408</v>
      </c>
    </row>
    <row r="633" spans="1:21" x14ac:dyDescent="0.2">
      <c r="A633" s="29" t="s">
        <v>57</v>
      </c>
      <c r="B633" s="34" t="s">
        <v>996</v>
      </c>
      <c r="C633" s="31" t="s">
        <v>2908</v>
      </c>
      <c r="D633" s="16">
        <v>0.5</v>
      </c>
      <c r="E633" s="8">
        <v>1024</v>
      </c>
      <c r="F633" s="16">
        <v>332</v>
      </c>
      <c r="G633" s="8">
        <f t="shared" si="31"/>
        <v>0.67578125</v>
      </c>
      <c r="H633" s="7">
        <v>0.62018242896492903</v>
      </c>
      <c r="I633" s="17">
        <v>0.999999999999997</v>
      </c>
      <c r="J633" s="3">
        <v>0.50489077239611801</v>
      </c>
      <c r="K633" s="4">
        <v>0.99107915670840196</v>
      </c>
      <c r="L633" s="7">
        <v>3</v>
      </c>
      <c r="M633" s="1">
        <v>8192</v>
      </c>
      <c r="N633" s="1">
        <v>8192</v>
      </c>
      <c r="O633" s="1">
        <v>16</v>
      </c>
      <c r="P633" s="17">
        <v>1</v>
      </c>
      <c r="Q633" s="3">
        <v>0.52088115202726903</v>
      </c>
      <c r="R633" s="4">
        <v>0.99256959691887003</v>
      </c>
      <c r="S633" s="7">
        <f t="shared" si="29"/>
        <v>1.5990379631151019E-2</v>
      </c>
      <c r="T633" s="17">
        <f t="shared" si="30"/>
        <v>1.4904402104680692E-3</v>
      </c>
      <c r="U633" s="8">
        <v>774518</v>
      </c>
    </row>
    <row r="634" spans="1:21" x14ac:dyDescent="0.2">
      <c r="A634" s="29" t="s">
        <v>25</v>
      </c>
      <c r="B634" s="34" t="s">
        <v>1510</v>
      </c>
      <c r="C634" s="31" t="s">
        <v>3422</v>
      </c>
      <c r="D634" s="16">
        <v>0.25</v>
      </c>
      <c r="E634" s="8">
        <v>512</v>
      </c>
      <c r="F634" s="16">
        <v>1</v>
      </c>
      <c r="G634" s="8">
        <f t="shared" si="31"/>
        <v>0.998046875</v>
      </c>
      <c r="H634" s="7">
        <v>0.36602540378443799</v>
      </c>
      <c r="I634" s="17">
        <v>1</v>
      </c>
      <c r="J634" s="3">
        <v>0.36602540378443799</v>
      </c>
      <c r="K634" s="4">
        <v>1</v>
      </c>
      <c r="L634" s="7">
        <v>2</v>
      </c>
      <c r="M634" s="1">
        <v>16384</v>
      </c>
      <c r="N634" s="1">
        <v>65536</v>
      </c>
      <c r="O634" s="1">
        <v>32</v>
      </c>
      <c r="P634" s="17">
        <v>1</v>
      </c>
      <c r="Q634" s="3">
        <v>0.36602540378443799</v>
      </c>
      <c r="R634" s="4">
        <v>1</v>
      </c>
      <c r="S634" s="7">
        <f t="shared" si="29"/>
        <v>0</v>
      </c>
      <c r="T634" s="17">
        <f t="shared" si="30"/>
        <v>0</v>
      </c>
      <c r="U634" s="8">
        <v>158568</v>
      </c>
    </row>
    <row r="635" spans="1:21" x14ac:dyDescent="0.2">
      <c r="A635" s="29" t="s">
        <v>25</v>
      </c>
      <c r="B635" s="34" t="s">
        <v>1511</v>
      </c>
      <c r="C635" s="31" t="s">
        <v>3423</v>
      </c>
      <c r="D635" s="16">
        <v>0</v>
      </c>
      <c r="E635" s="8">
        <v>4096</v>
      </c>
      <c r="F635" s="16">
        <v>1</v>
      </c>
      <c r="G635" s="8">
        <f t="shared" si="31"/>
        <v>0.999755859375</v>
      </c>
      <c r="H635" s="7">
        <v>0.36602540378443799</v>
      </c>
      <c r="I635" s="17">
        <v>1</v>
      </c>
      <c r="J635" s="3">
        <v>0.36602540378443799</v>
      </c>
      <c r="K635" s="4">
        <v>1</v>
      </c>
      <c r="L635" s="7">
        <v>3</v>
      </c>
      <c r="M635" s="1">
        <v>32768</v>
      </c>
      <c r="N635" s="1">
        <v>8192</v>
      </c>
      <c r="O635" s="1">
        <v>32</v>
      </c>
      <c r="P635" s="17">
        <v>1</v>
      </c>
      <c r="Q635" s="3">
        <v>0.36602540378443799</v>
      </c>
      <c r="R635" s="4">
        <v>1</v>
      </c>
      <c r="S635" s="7">
        <f t="shared" si="29"/>
        <v>0</v>
      </c>
      <c r="T635" s="17">
        <f t="shared" si="30"/>
        <v>0</v>
      </c>
      <c r="U635" s="8">
        <v>1213642</v>
      </c>
    </row>
    <row r="636" spans="1:21" x14ac:dyDescent="0.2">
      <c r="A636" s="29" t="s">
        <v>56</v>
      </c>
      <c r="B636" s="34" t="s">
        <v>1512</v>
      </c>
      <c r="C636" s="31" t="s">
        <v>3424</v>
      </c>
      <c r="D636" s="16">
        <v>0.75</v>
      </c>
      <c r="E636" s="8">
        <v>512</v>
      </c>
      <c r="F636" s="16">
        <v>3</v>
      </c>
      <c r="G636" s="8">
        <f t="shared" si="31"/>
        <v>0.994140625</v>
      </c>
      <c r="H636" s="7">
        <v>0.49931910664044998</v>
      </c>
      <c r="I636" s="17">
        <v>0.999999999999998</v>
      </c>
      <c r="J636" s="3">
        <v>0.49931910664045498</v>
      </c>
      <c r="K636" s="4">
        <v>0.93179250935517999</v>
      </c>
      <c r="L636" s="7">
        <v>2</v>
      </c>
      <c r="M636" s="1">
        <v>4096</v>
      </c>
      <c r="N636" s="1">
        <v>2048</v>
      </c>
      <c r="O636" s="1">
        <v>8</v>
      </c>
      <c r="P636" s="17">
        <v>1</v>
      </c>
      <c r="Q636" s="3">
        <v>0.49931910664045598</v>
      </c>
      <c r="R636" s="4">
        <v>0.93179250939582303</v>
      </c>
      <c r="S636" s="7">
        <f t="shared" si="29"/>
        <v>-9.9920072216264089E-16</v>
      </c>
      <c r="T636" s="17">
        <f t="shared" si="30"/>
        <v>4.0643044485477731E-11</v>
      </c>
      <c r="U636" s="8">
        <v>11169</v>
      </c>
    </row>
    <row r="637" spans="1:21" x14ac:dyDescent="0.2">
      <c r="A637" s="29" t="s">
        <v>29</v>
      </c>
      <c r="B637" s="34" t="s">
        <v>1077</v>
      </c>
      <c r="C637" s="31" t="s">
        <v>2989</v>
      </c>
      <c r="D637" s="16">
        <v>0.75</v>
      </c>
      <c r="E637" s="8">
        <v>2048</v>
      </c>
      <c r="F637" s="16">
        <v>1586</v>
      </c>
      <c r="G637" s="8">
        <f t="shared" si="31"/>
        <v>0.2255859375</v>
      </c>
      <c r="H637" s="7">
        <v>0.87524703525603098</v>
      </c>
      <c r="I637" s="17">
        <v>1</v>
      </c>
      <c r="J637" s="3">
        <v>0.50273087222931701</v>
      </c>
      <c r="K637" s="4">
        <v>0.99565336420342199</v>
      </c>
      <c r="L637" s="7">
        <v>1</v>
      </c>
      <c r="M637" s="1">
        <v>32768</v>
      </c>
      <c r="N637" s="1">
        <v>16384</v>
      </c>
      <c r="O637" s="1">
        <v>64</v>
      </c>
      <c r="P637" s="17">
        <v>1</v>
      </c>
      <c r="Q637" s="3">
        <v>0.58746504068391303</v>
      </c>
      <c r="R637" s="4">
        <v>0.97365823580094302</v>
      </c>
      <c r="S637" s="7">
        <f t="shared" si="29"/>
        <v>8.4734168454596026E-2</v>
      </c>
      <c r="T637" s="17">
        <f t="shared" si="30"/>
        <v>-2.1995128402478969E-2</v>
      </c>
      <c r="U637" s="8">
        <v>276390358</v>
      </c>
    </row>
    <row r="638" spans="1:21" x14ac:dyDescent="0.2">
      <c r="A638" s="29" t="s">
        <v>48</v>
      </c>
      <c r="B638" s="34" t="s">
        <v>1187</v>
      </c>
      <c r="C638" s="31" t="s">
        <v>3099</v>
      </c>
      <c r="D638" s="16">
        <v>0.25</v>
      </c>
      <c r="E638" s="8">
        <v>256</v>
      </c>
      <c r="F638" s="16">
        <v>146</v>
      </c>
      <c r="G638" s="8">
        <f t="shared" si="31"/>
        <v>0.4296875</v>
      </c>
      <c r="H638" s="7">
        <v>0.90123976169361197</v>
      </c>
      <c r="I638" s="17">
        <v>0.99545769591168698</v>
      </c>
      <c r="J638" s="3">
        <v>0.74296477997238097</v>
      </c>
      <c r="K638" s="4">
        <v>0.99695154341513104</v>
      </c>
      <c r="L638" s="7">
        <v>2</v>
      </c>
      <c r="M638" s="1">
        <v>65536</v>
      </c>
      <c r="N638" s="1">
        <v>32768</v>
      </c>
      <c r="O638" s="1">
        <v>32</v>
      </c>
      <c r="P638" s="17">
        <v>1</v>
      </c>
      <c r="Q638" s="3">
        <v>0.83433446056166904</v>
      </c>
      <c r="R638" s="4">
        <v>0.99692896958876598</v>
      </c>
      <c r="S638" s="7">
        <f t="shared" si="29"/>
        <v>9.1369680589288071E-2</v>
      </c>
      <c r="T638" s="17">
        <f t="shared" si="30"/>
        <v>2.257382636505767E-5</v>
      </c>
      <c r="U638" s="8">
        <v>2327038</v>
      </c>
    </row>
    <row r="639" spans="1:21" x14ac:dyDescent="0.2">
      <c r="A639" s="29" t="s">
        <v>6</v>
      </c>
      <c r="B639" s="34" t="s">
        <v>1513</v>
      </c>
      <c r="C639" s="31" t="s">
        <v>3425</v>
      </c>
      <c r="D639" s="16">
        <v>0.75</v>
      </c>
      <c r="E639" s="8">
        <v>16384</v>
      </c>
      <c r="F639" s="16">
        <v>2</v>
      </c>
      <c r="G639" s="8">
        <f t="shared" si="31"/>
        <v>0.9998779296875</v>
      </c>
      <c r="H639" s="7">
        <v>0.41421356237309498</v>
      </c>
      <c r="I639" s="17">
        <v>1</v>
      </c>
      <c r="J639" s="3">
        <v>0.52187638638580502</v>
      </c>
      <c r="K639" s="4">
        <v>1</v>
      </c>
      <c r="L639" s="7">
        <v>1</v>
      </c>
      <c r="M639" s="1">
        <v>1024</v>
      </c>
      <c r="N639" s="1">
        <v>32768</v>
      </c>
      <c r="O639" s="1">
        <v>32</v>
      </c>
      <c r="P639" s="17">
        <v>1</v>
      </c>
      <c r="Q639" s="3">
        <v>0.77007045300598198</v>
      </c>
      <c r="R639" s="4">
        <v>1.00000010665048</v>
      </c>
      <c r="S639" s="7">
        <f t="shared" si="29"/>
        <v>-0.24819406662017696</v>
      </c>
      <c r="T639" s="17">
        <f t="shared" si="30"/>
        <v>-1.0665048000291222E-7</v>
      </c>
      <c r="U639" s="8">
        <v>280789</v>
      </c>
    </row>
    <row r="640" spans="1:21" x14ac:dyDescent="0.2">
      <c r="A640" s="29" t="s">
        <v>18</v>
      </c>
      <c r="B640" s="34" t="s">
        <v>1263</v>
      </c>
      <c r="C640" s="31" t="s">
        <v>3175</v>
      </c>
      <c r="D640" s="16">
        <v>0</v>
      </c>
      <c r="E640" s="8">
        <v>4096</v>
      </c>
      <c r="F640" s="16">
        <v>1826</v>
      </c>
      <c r="G640" s="8">
        <f t="shared" si="31"/>
        <v>0.55419921875</v>
      </c>
      <c r="H640" s="7">
        <v>0.564673520573304</v>
      </c>
      <c r="I640" s="17">
        <v>1</v>
      </c>
      <c r="J640" s="3">
        <v>0.34673026412206298</v>
      </c>
      <c r="K640" s="4">
        <v>0.99999537078171596</v>
      </c>
      <c r="L640" s="7">
        <v>3</v>
      </c>
      <c r="M640" s="1">
        <v>16384</v>
      </c>
      <c r="N640" s="1">
        <v>1024</v>
      </c>
      <c r="O640" s="1">
        <v>8</v>
      </c>
      <c r="P640" s="17">
        <v>1</v>
      </c>
      <c r="Q640" s="3">
        <v>0.31761841089190701</v>
      </c>
      <c r="R640" s="4">
        <v>0.99997447444234799</v>
      </c>
      <c r="S640" s="7">
        <f t="shared" si="29"/>
        <v>-2.9111853230155971E-2</v>
      </c>
      <c r="T640" s="17">
        <f t="shared" si="30"/>
        <v>-2.089633936797064E-5</v>
      </c>
      <c r="U640" s="8">
        <v>637035</v>
      </c>
    </row>
    <row r="641" spans="1:21" x14ac:dyDescent="0.2">
      <c r="A641" s="29" t="s">
        <v>45</v>
      </c>
      <c r="B641" s="34" t="s">
        <v>1514</v>
      </c>
      <c r="C641" s="31" t="s">
        <v>3426</v>
      </c>
      <c r="D641" s="16">
        <v>0</v>
      </c>
      <c r="E641" s="8">
        <v>512</v>
      </c>
      <c r="F641" s="16">
        <v>348</v>
      </c>
      <c r="G641" s="8">
        <f t="shared" si="31"/>
        <v>0.3203125</v>
      </c>
      <c r="H641" s="7">
        <v>0.90508760544451194</v>
      </c>
      <c r="I641" s="17">
        <v>0.96861961087686199</v>
      </c>
      <c r="J641" s="3">
        <v>0.43888124209896101</v>
      </c>
      <c r="K641" s="4">
        <v>0.99184978054380302</v>
      </c>
      <c r="L641" s="7">
        <v>3</v>
      </c>
      <c r="M641" s="1">
        <v>16384</v>
      </c>
      <c r="N641" s="1">
        <v>16384</v>
      </c>
      <c r="O641" s="1">
        <v>8</v>
      </c>
      <c r="P641" s="17">
        <v>1</v>
      </c>
      <c r="Q641" s="3">
        <v>0.45520569605741001</v>
      </c>
      <c r="R641" s="4">
        <v>0.99061804348080595</v>
      </c>
      <c r="S641" s="7">
        <f t="shared" si="29"/>
        <v>1.6324453958449003E-2</v>
      </c>
      <c r="T641" s="17">
        <f t="shared" si="30"/>
        <v>1.2317370629970625E-3</v>
      </c>
      <c r="U641" s="8">
        <v>477298</v>
      </c>
    </row>
    <row r="642" spans="1:21" x14ac:dyDescent="0.2">
      <c r="A642" s="29" t="s">
        <v>21</v>
      </c>
      <c r="B642" s="34" t="s">
        <v>1515</v>
      </c>
      <c r="C642" s="31" t="s">
        <v>3427</v>
      </c>
      <c r="D642" s="16">
        <v>0.75</v>
      </c>
      <c r="E642" s="8">
        <v>128</v>
      </c>
      <c r="F642" s="16">
        <v>105</v>
      </c>
      <c r="G642" s="8">
        <f t="shared" si="31"/>
        <v>0.1796875</v>
      </c>
      <c r="H642" s="7">
        <v>0.93693273182133796</v>
      </c>
      <c r="I642" s="17">
        <v>0.67745951993463904</v>
      </c>
      <c r="J642" s="3">
        <v>0.552865970865281</v>
      </c>
      <c r="K642" s="4">
        <v>0.66987626454399696</v>
      </c>
      <c r="L642" s="7">
        <v>1</v>
      </c>
      <c r="M642" s="1">
        <v>32768</v>
      </c>
      <c r="N642" s="1">
        <v>4096</v>
      </c>
      <c r="O642" s="1">
        <v>32</v>
      </c>
      <c r="P642" s="17">
        <v>1</v>
      </c>
      <c r="Q642" s="3">
        <v>0.74742916692220496</v>
      </c>
      <c r="R642" s="4">
        <v>0.68980440326828096</v>
      </c>
      <c r="S642" s="7">
        <f t="shared" si="29"/>
        <v>0.19456319605692396</v>
      </c>
      <c r="T642" s="17">
        <f t="shared" si="30"/>
        <v>-4.7616279429998354E-3</v>
      </c>
      <c r="U642" s="8">
        <v>1565469</v>
      </c>
    </row>
    <row r="643" spans="1:21" x14ac:dyDescent="0.2">
      <c r="A643" s="29" t="s">
        <v>59</v>
      </c>
      <c r="B643" s="34" t="s">
        <v>1036</v>
      </c>
      <c r="C643" s="31" t="s">
        <v>2948</v>
      </c>
      <c r="D643" s="16">
        <v>0.25</v>
      </c>
      <c r="E643" s="8">
        <v>1024</v>
      </c>
      <c r="F643" s="16">
        <v>311</v>
      </c>
      <c r="G643" s="8">
        <f t="shared" si="31"/>
        <v>0.6962890625</v>
      </c>
      <c r="H643" s="7">
        <v>0.60461848253779604</v>
      </c>
      <c r="I643" s="17">
        <v>1</v>
      </c>
      <c r="J643" s="3">
        <v>0.44808227345680501</v>
      </c>
      <c r="K643" s="4">
        <v>1.00003935587257</v>
      </c>
      <c r="L643" s="7">
        <v>3</v>
      </c>
      <c r="M643" s="1">
        <v>8192</v>
      </c>
      <c r="N643" s="1">
        <v>4096</v>
      </c>
      <c r="O643" s="1">
        <v>8</v>
      </c>
      <c r="P643" s="17">
        <v>1</v>
      </c>
      <c r="Q643" s="3">
        <v>0.45398726785714999</v>
      </c>
      <c r="R643" s="4">
        <v>1.00001243845776</v>
      </c>
      <c r="S643" s="7">
        <f t="shared" si="29"/>
        <v>5.9049944003449761E-3</v>
      </c>
      <c r="T643" s="17">
        <f t="shared" si="30"/>
        <v>2.6917414809979334E-5</v>
      </c>
      <c r="U643" s="8">
        <v>414625</v>
      </c>
    </row>
    <row r="644" spans="1:21" x14ac:dyDescent="0.2">
      <c r="A644" s="29" t="s">
        <v>42</v>
      </c>
      <c r="B644" s="34" t="s">
        <v>1516</v>
      </c>
      <c r="C644" s="31" t="s">
        <v>3428</v>
      </c>
      <c r="D644" s="16">
        <v>0.75</v>
      </c>
      <c r="E644" s="8">
        <v>1024</v>
      </c>
      <c r="F644" s="16">
        <v>742</v>
      </c>
      <c r="G644" s="8">
        <f t="shared" si="31"/>
        <v>0.275390625</v>
      </c>
      <c r="H644" s="7">
        <v>0.90448892574782802</v>
      </c>
      <c r="I644" s="17">
        <v>1</v>
      </c>
      <c r="J644" s="3">
        <v>0.36774875229791998</v>
      </c>
      <c r="K644" s="4">
        <v>0.99582624352798599</v>
      </c>
      <c r="L644" s="7">
        <v>3</v>
      </c>
      <c r="M644" s="1">
        <v>65536</v>
      </c>
      <c r="N644" s="1">
        <v>32768</v>
      </c>
      <c r="O644" s="1">
        <v>8</v>
      </c>
      <c r="P644" s="17">
        <v>1</v>
      </c>
      <c r="Q644" s="3">
        <v>0.392518232272489</v>
      </c>
      <c r="R644" s="4">
        <v>0.99700512707265498</v>
      </c>
      <c r="S644" s="7">
        <f t="shared" ref="S644:S707" si="32">ABS(H644-J644)-ABS(H644-Q644)</f>
        <v>2.476947997456902E-2</v>
      </c>
      <c r="T644" s="17">
        <f t="shared" ref="T644:T707" si="33">ABS(I644-K644)-ABS(I644-R644)</f>
        <v>1.178883544668996E-3</v>
      </c>
      <c r="U644" s="8">
        <v>3221980</v>
      </c>
    </row>
    <row r="645" spans="1:21" x14ac:dyDescent="0.2">
      <c r="A645" s="29" t="s">
        <v>37</v>
      </c>
      <c r="B645" s="34" t="s">
        <v>1039</v>
      </c>
      <c r="C645" s="31" t="s">
        <v>2951</v>
      </c>
      <c r="D645" s="16">
        <v>0.5</v>
      </c>
      <c r="E645" s="8">
        <v>512</v>
      </c>
      <c r="F645" s="16">
        <v>92</v>
      </c>
      <c r="G645" s="8">
        <f t="shared" si="31"/>
        <v>0.8203125</v>
      </c>
      <c r="H645" s="7">
        <v>0.598252184907764</v>
      </c>
      <c r="I645" s="17">
        <v>0.99999999628907199</v>
      </c>
      <c r="J645" s="3">
        <v>0.48987885036843898</v>
      </c>
      <c r="K645" s="4">
        <v>0.99178501347896297</v>
      </c>
      <c r="L645" s="7">
        <v>2</v>
      </c>
      <c r="M645" s="1">
        <v>4096</v>
      </c>
      <c r="N645" s="1">
        <v>4096</v>
      </c>
      <c r="O645" s="1">
        <v>64</v>
      </c>
      <c r="P645" s="17">
        <v>1</v>
      </c>
      <c r="Q645" s="3">
        <v>0.51155187697352</v>
      </c>
      <c r="R645" s="4">
        <v>0.99298118467812202</v>
      </c>
      <c r="S645" s="7">
        <f t="shared" si="32"/>
        <v>2.1673026605081025E-2</v>
      </c>
      <c r="T645" s="17">
        <f t="shared" si="33"/>
        <v>1.1961711991590462E-3</v>
      </c>
      <c r="U645" s="8">
        <v>1462062</v>
      </c>
    </row>
    <row r="646" spans="1:21" x14ac:dyDescent="0.2">
      <c r="A646" s="29" t="s">
        <v>53</v>
      </c>
      <c r="B646" s="34" t="s">
        <v>1408</v>
      </c>
      <c r="C646" s="31" t="s">
        <v>3320</v>
      </c>
      <c r="D646" s="16">
        <v>0.5</v>
      </c>
      <c r="E646" s="8">
        <v>2048</v>
      </c>
      <c r="F646" s="16">
        <v>1190</v>
      </c>
      <c r="G646" s="8">
        <f t="shared" si="31"/>
        <v>0.4189453125</v>
      </c>
      <c r="H646" s="7">
        <v>0.73119021351094104</v>
      </c>
      <c r="I646" s="17">
        <v>1</v>
      </c>
      <c r="J646" s="3">
        <v>0.55988946013995</v>
      </c>
      <c r="K646" s="4">
        <v>0.995890192012864</v>
      </c>
      <c r="L646" s="7">
        <v>3</v>
      </c>
      <c r="M646" s="1">
        <v>1024</v>
      </c>
      <c r="N646" s="1">
        <v>16384</v>
      </c>
      <c r="O646" s="1">
        <v>32</v>
      </c>
      <c r="P646" s="17">
        <v>1</v>
      </c>
      <c r="Q646" s="3">
        <v>0.56901133552258698</v>
      </c>
      <c r="R646" s="4">
        <v>0.99613380505233096</v>
      </c>
      <c r="S646" s="7">
        <f t="shared" si="32"/>
        <v>9.1218753826369792E-3</v>
      </c>
      <c r="T646" s="17">
        <f t="shared" si="33"/>
        <v>2.4361303946696111E-4</v>
      </c>
      <c r="U646" s="8">
        <v>3890392</v>
      </c>
    </row>
    <row r="647" spans="1:21" x14ac:dyDescent="0.2">
      <c r="A647" s="29" t="s">
        <v>31</v>
      </c>
      <c r="B647" s="34" t="s">
        <v>1090</v>
      </c>
      <c r="C647" s="31" t="s">
        <v>3002</v>
      </c>
      <c r="D647" s="16">
        <v>1</v>
      </c>
      <c r="E647" s="8">
        <v>512</v>
      </c>
      <c r="F647" s="16">
        <v>342</v>
      </c>
      <c r="G647" s="8">
        <f t="shared" si="31"/>
        <v>0.33203125</v>
      </c>
      <c r="H647" s="7">
        <v>0.88553578068921501</v>
      </c>
      <c r="I647" s="17">
        <v>1.0000000000045199</v>
      </c>
      <c r="J647" s="3">
        <v>0.53899780392081797</v>
      </c>
      <c r="K647" s="4">
        <v>0.99999618992490003</v>
      </c>
      <c r="L647" s="7">
        <v>2</v>
      </c>
      <c r="M647" s="1">
        <v>32768</v>
      </c>
      <c r="N647" s="1">
        <v>2048</v>
      </c>
      <c r="O647" s="1">
        <v>32</v>
      </c>
      <c r="P647" s="17">
        <v>1</v>
      </c>
      <c r="Q647" s="3">
        <v>0.55657001080319601</v>
      </c>
      <c r="R647" s="4">
        <v>0.999929923625553</v>
      </c>
      <c r="S647" s="7">
        <f t="shared" si="32"/>
        <v>1.7572206882378039E-2</v>
      </c>
      <c r="T647" s="17">
        <f t="shared" si="33"/>
        <v>-6.6266299347028657E-5</v>
      </c>
      <c r="U647" s="8">
        <v>3844109</v>
      </c>
    </row>
    <row r="648" spans="1:21" x14ac:dyDescent="0.2">
      <c r="A648" s="29" t="s">
        <v>17</v>
      </c>
      <c r="B648" s="34" t="s">
        <v>1517</v>
      </c>
      <c r="C648" s="31" t="s">
        <v>3429</v>
      </c>
      <c r="D648" s="16">
        <v>0</v>
      </c>
      <c r="E648" s="8">
        <v>128</v>
      </c>
      <c r="F648" s="16">
        <v>111</v>
      </c>
      <c r="G648" s="8">
        <f t="shared" si="31"/>
        <v>0.1328125</v>
      </c>
      <c r="H648" s="7">
        <v>0.99361252921839605</v>
      </c>
      <c r="I648" s="17">
        <v>0.99954237897537301</v>
      </c>
      <c r="J648" s="3">
        <v>0.39949124677099601</v>
      </c>
      <c r="K648" s="4">
        <v>0.97791794426379097</v>
      </c>
      <c r="L648" s="7">
        <v>1</v>
      </c>
      <c r="M648" s="1">
        <v>32768</v>
      </c>
      <c r="N648" s="1">
        <v>2048</v>
      </c>
      <c r="O648" s="1">
        <v>8</v>
      </c>
      <c r="P648" s="17">
        <v>1</v>
      </c>
      <c r="Q648" s="3">
        <v>0.47484147769653501</v>
      </c>
      <c r="R648" s="4">
        <v>0.96946425554594196</v>
      </c>
      <c r="S648" s="7">
        <f t="shared" si="32"/>
        <v>7.5350230925538941E-2</v>
      </c>
      <c r="T648" s="17">
        <f t="shared" si="33"/>
        <v>-8.4536887178490172E-3</v>
      </c>
      <c r="U648" s="8">
        <v>512834</v>
      </c>
    </row>
    <row r="649" spans="1:21" x14ac:dyDescent="0.2">
      <c r="A649" s="29" t="s">
        <v>38</v>
      </c>
      <c r="B649" s="34" t="s">
        <v>1518</v>
      </c>
      <c r="C649" s="31" t="s">
        <v>3430</v>
      </c>
      <c r="D649" s="16">
        <v>0.75</v>
      </c>
      <c r="E649" s="8">
        <v>128</v>
      </c>
      <c r="F649" s="16">
        <v>99</v>
      </c>
      <c r="G649" s="8">
        <f t="shared" si="31"/>
        <v>0.2265625</v>
      </c>
      <c r="H649" s="7">
        <v>0.85834546211290097</v>
      </c>
      <c r="I649" s="17">
        <v>0.91218549609718602</v>
      </c>
      <c r="J649" s="3">
        <v>0.46355174571820901</v>
      </c>
      <c r="K649" s="4">
        <v>0.99759788937837302</v>
      </c>
      <c r="L649" s="7">
        <v>1</v>
      </c>
      <c r="M649" s="1">
        <v>1024</v>
      </c>
      <c r="N649" s="1">
        <v>8192</v>
      </c>
      <c r="O649" s="1">
        <v>16</v>
      </c>
      <c r="P649" s="17">
        <v>1</v>
      </c>
      <c r="Q649" s="3">
        <v>0.56595412191921302</v>
      </c>
      <c r="R649" s="4">
        <v>0.98303149652407296</v>
      </c>
      <c r="S649" s="7">
        <f t="shared" si="32"/>
        <v>0.10240237620100401</v>
      </c>
      <c r="T649" s="17">
        <f t="shared" si="33"/>
        <v>1.4566392854300059E-2</v>
      </c>
      <c r="U649" s="8">
        <v>4234162</v>
      </c>
    </row>
    <row r="650" spans="1:21" x14ac:dyDescent="0.2">
      <c r="A650" s="29" t="s">
        <v>55</v>
      </c>
      <c r="B650" s="34" t="s">
        <v>1519</v>
      </c>
      <c r="C650" s="31" t="s">
        <v>3431</v>
      </c>
      <c r="D650" s="16">
        <v>0.25</v>
      </c>
      <c r="E650" s="8">
        <v>1024</v>
      </c>
      <c r="F650" s="16">
        <v>742</v>
      </c>
      <c r="G650" s="8">
        <f t="shared" si="31"/>
        <v>0.275390625</v>
      </c>
      <c r="H650" s="7">
        <v>0.96382024365192898</v>
      </c>
      <c r="I650" s="17">
        <v>0.999999999999999</v>
      </c>
      <c r="J650" s="3">
        <v>0.51490860212836398</v>
      </c>
      <c r="K650" s="4">
        <v>0.99999992328208998</v>
      </c>
      <c r="L650" s="7">
        <v>3</v>
      </c>
      <c r="M650" s="1">
        <v>1024</v>
      </c>
      <c r="N650" s="1">
        <v>8192</v>
      </c>
      <c r="O650" s="1">
        <v>64</v>
      </c>
      <c r="P650" s="17">
        <v>1</v>
      </c>
      <c r="Q650" s="3">
        <v>0.518929720791799</v>
      </c>
      <c r="R650" s="4">
        <v>0.99999999339351298</v>
      </c>
      <c r="S650" s="7">
        <f t="shared" si="32"/>
        <v>4.0211186634350193E-3</v>
      </c>
      <c r="T650" s="17">
        <f t="shared" si="33"/>
        <v>7.0111423000618345E-8</v>
      </c>
      <c r="U650" s="8">
        <v>5424163</v>
      </c>
    </row>
    <row r="651" spans="1:21" x14ac:dyDescent="0.2">
      <c r="A651" s="29" t="s">
        <v>18</v>
      </c>
      <c r="B651" s="34" t="s">
        <v>1520</v>
      </c>
      <c r="C651" s="31" t="s">
        <v>3432</v>
      </c>
      <c r="D651" s="16">
        <v>0.25</v>
      </c>
      <c r="E651" s="8">
        <v>256</v>
      </c>
      <c r="F651" s="16">
        <v>190</v>
      </c>
      <c r="G651" s="8">
        <f t="shared" si="31"/>
        <v>0.2578125</v>
      </c>
      <c r="H651" s="7">
        <v>0.93979000386825096</v>
      </c>
      <c r="I651" s="17">
        <v>0.99825283058633296</v>
      </c>
      <c r="J651" s="3">
        <v>0.46157434653266899</v>
      </c>
      <c r="K651" s="4">
        <v>0.97317543626982395</v>
      </c>
      <c r="L651" s="7">
        <v>3</v>
      </c>
      <c r="M651" s="1">
        <v>65536</v>
      </c>
      <c r="N651" s="1">
        <v>1024</v>
      </c>
      <c r="O651" s="1">
        <v>8</v>
      </c>
      <c r="P651" s="17">
        <v>1</v>
      </c>
      <c r="Q651" s="3">
        <v>0.46870376735826402</v>
      </c>
      <c r="R651" s="4">
        <v>0.972821483200079</v>
      </c>
      <c r="S651" s="7">
        <f t="shared" si="32"/>
        <v>7.1294208255950342E-3</v>
      </c>
      <c r="T651" s="17">
        <f t="shared" si="33"/>
        <v>-3.5395306974495E-4</v>
      </c>
      <c r="U651" s="8">
        <v>354287</v>
      </c>
    </row>
    <row r="652" spans="1:21" x14ac:dyDescent="0.2">
      <c r="A652" s="29" t="s">
        <v>40</v>
      </c>
      <c r="B652" s="34" t="s">
        <v>1521</v>
      </c>
      <c r="C652" s="31" t="s">
        <v>3433</v>
      </c>
      <c r="D652" s="16">
        <v>0.25</v>
      </c>
      <c r="E652" s="8">
        <v>512</v>
      </c>
      <c r="F652" s="16">
        <v>272</v>
      </c>
      <c r="G652" s="8">
        <f t="shared" si="31"/>
        <v>0.46875</v>
      </c>
      <c r="H652" s="7">
        <v>0.81224945941910798</v>
      </c>
      <c r="I652" s="17">
        <v>0.99672772684993405</v>
      </c>
      <c r="J652" s="3">
        <v>0.51535256090578097</v>
      </c>
      <c r="K652" s="4">
        <v>0.99564968934632903</v>
      </c>
      <c r="L652" s="7">
        <v>1</v>
      </c>
      <c r="M652" s="1">
        <v>16384</v>
      </c>
      <c r="N652" s="1">
        <v>16384</v>
      </c>
      <c r="O652" s="1">
        <v>16</v>
      </c>
      <c r="P652" s="17">
        <v>1</v>
      </c>
      <c r="Q652" s="3">
        <v>0.57653391767235895</v>
      </c>
      <c r="R652" s="4">
        <v>0.99066412845735696</v>
      </c>
      <c r="S652" s="7">
        <f t="shared" si="32"/>
        <v>6.1181356766577988E-2</v>
      </c>
      <c r="T652" s="17">
        <f t="shared" si="33"/>
        <v>-4.9855608889720626E-3</v>
      </c>
      <c r="U652" s="8">
        <v>8367740</v>
      </c>
    </row>
    <row r="653" spans="1:21" x14ac:dyDescent="0.2">
      <c r="A653" s="29" t="s">
        <v>14</v>
      </c>
      <c r="B653" s="34" t="s">
        <v>1110</v>
      </c>
      <c r="C653" s="31" t="s">
        <v>3022</v>
      </c>
      <c r="D653" s="16">
        <v>0.25</v>
      </c>
      <c r="E653" s="8">
        <v>2048</v>
      </c>
      <c r="F653" s="16">
        <v>1172</v>
      </c>
      <c r="G653" s="8">
        <f t="shared" si="31"/>
        <v>0.427734375</v>
      </c>
      <c r="H653" s="7">
        <v>0.69982753623794502</v>
      </c>
      <c r="I653" s="17">
        <v>1</v>
      </c>
      <c r="J653" s="3">
        <v>0.39338774796794601</v>
      </c>
      <c r="K653" s="4">
        <v>0.99999325118587701</v>
      </c>
      <c r="L653" s="7">
        <v>1</v>
      </c>
      <c r="M653" s="1">
        <v>32768</v>
      </c>
      <c r="N653" s="1">
        <v>16384</v>
      </c>
      <c r="O653" s="1">
        <v>64</v>
      </c>
      <c r="P653" s="17">
        <v>1</v>
      </c>
      <c r="Q653" s="3">
        <v>0.44074455841979798</v>
      </c>
      <c r="R653" s="4">
        <v>0.99977656858210895</v>
      </c>
      <c r="S653" s="7">
        <f t="shared" si="32"/>
        <v>4.7356810451851972E-2</v>
      </c>
      <c r="T653" s="17">
        <f t="shared" si="33"/>
        <v>-2.1668260376805915E-4</v>
      </c>
      <c r="U653" s="8">
        <v>32281006</v>
      </c>
    </row>
    <row r="654" spans="1:21" x14ac:dyDescent="0.2">
      <c r="A654" s="29" t="s">
        <v>17</v>
      </c>
      <c r="B654" s="34" t="s">
        <v>1522</v>
      </c>
      <c r="C654" s="31" t="s">
        <v>3434</v>
      </c>
      <c r="D654" s="16">
        <v>0.25</v>
      </c>
      <c r="E654" s="8">
        <v>512</v>
      </c>
      <c r="F654" s="16">
        <v>391</v>
      </c>
      <c r="G654" s="8">
        <f t="shared" si="31"/>
        <v>0.236328125</v>
      </c>
      <c r="H654" s="7">
        <v>0.86073169654094905</v>
      </c>
      <c r="I654" s="17">
        <v>1</v>
      </c>
      <c r="J654" s="3">
        <v>0.403074037945927</v>
      </c>
      <c r="K654" s="4">
        <v>1.0001122977367201</v>
      </c>
      <c r="L654" s="7">
        <v>3</v>
      </c>
      <c r="M654" s="1">
        <v>8192</v>
      </c>
      <c r="N654" s="1">
        <v>32768</v>
      </c>
      <c r="O654" s="1">
        <v>64</v>
      </c>
      <c r="P654" s="17">
        <v>1</v>
      </c>
      <c r="Q654" s="3">
        <v>0.44325614601846902</v>
      </c>
      <c r="R654" s="4">
        <v>1.0000110190357301</v>
      </c>
      <c r="S654" s="7">
        <f t="shared" si="32"/>
        <v>4.0182108072542022E-2</v>
      </c>
      <c r="T654" s="17">
        <f t="shared" si="33"/>
        <v>1.0127870098997072E-4</v>
      </c>
      <c r="U654" s="8">
        <v>14934530</v>
      </c>
    </row>
    <row r="655" spans="1:21" x14ac:dyDescent="0.2">
      <c r="A655" s="29" t="s">
        <v>32</v>
      </c>
      <c r="B655" s="34" t="s">
        <v>1523</v>
      </c>
      <c r="C655" s="31" t="s">
        <v>3435</v>
      </c>
      <c r="D655" s="16">
        <v>1</v>
      </c>
      <c r="E655" s="8">
        <v>4096</v>
      </c>
      <c r="F655" s="16">
        <v>18</v>
      </c>
      <c r="G655" s="8">
        <f t="shared" si="31"/>
        <v>0.99560546875</v>
      </c>
      <c r="H655" s="7">
        <v>0.14549722436790199</v>
      </c>
      <c r="I655" s="17">
        <v>1</v>
      </c>
      <c r="J655" s="3">
        <v>0.20881599963098099</v>
      </c>
      <c r="K655" s="4">
        <v>0.99999999944538098</v>
      </c>
      <c r="L655" s="7">
        <v>2</v>
      </c>
      <c r="M655" s="1">
        <v>8192</v>
      </c>
      <c r="N655" s="1">
        <v>1024</v>
      </c>
      <c r="O655" s="1">
        <v>32</v>
      </c>
      <c r="P655" s="17">
        <v>1</v>
      </c>
      <c r="Q655" s="3">
        <v>0.19425837774494301</v>
      </c>
      <c r="R655" s="4">
        <v>0.99999645740723397</v>
      </c>
      <c r="S655" s="7">
        <f t="shared" si="32"/>
        <v>1.4557621886037986E-2</v>
      </c>
      <c r="T655" s="17">
        <f t="shared" si="33"/>
        <v>-3.5420381470085971E-6</v>
      </c>
      <c r="U655" s="8">
        <v>665379</v>
      </c>
    </row>
    <row r="656" spans="1:21" x14ac:dyDescent="0.2">
      <c r="A656" s="29" t="s">
        <v>45</v>
      </c>
      <c r="B656" s="34" t="s">
        <v>1524</v>
      </c>
      <c r="C656" s="31" t="s">
        <v>3436</v>
      </c>
      <c r="D656" s="16">
        <v>0.25</v>
      </c>
      <c r="E656" s="8">
        <v>16384</v>
      </c>
      <c r="F656" s="16">
        <v>6972</v>
      </c>
      <c r="G656" s="8">
        <f t="shared" si="31"/>
        <v>0.574462890625</v>
      </c>
      <c r="H656" s="7">
        <v>0.53892891816796495</v>
      </c>
      <c r="I656" s="17">
        <v>1</v>
      </c>
      <c r="J656" s="3">
        <v>0.32714427567804899</v>
      </c>
      <c r="K656" s="4">
        <v>0.99995708916699</v>
      </c>
      <c r="L656" s="7">
        <v>3</v>
      </c>
      <c r="M656" s="1">
        <v>1024</v>
      </c>
      <c r="N656" s="1">
        <v>1024</v>
      </c>
      <c r="O656" s="1">
        <v>32</v>
      </c>
      <c r="P656" s="17">
        <v>1</v>
      </c>
      <c r="Q656" s="3">
        <v>0.26894153629344397</v>
      </c>
      <c r="R656" s="4">
        <v>0.99999333434214399</v>
      </c>
      <c r="S656" s="7">
        <f t="shared" si="32"/>
        <v>-5.8202739384605018E-2</v>
      </c>
      <c r="T656" s="17">
        <f t="shared" si="33"/>
        <v>3.6245175153992726E-5</v>
      </c>
      <c r="U656" s="8">
        <v>1989303</v>
      </c>
    </row>
    <row r="657" spans="1:21" x14ac:dyDescent="0.2">
      <c r="A657" s="29" t="s">
        <v>34</v>
      </c>
      <c r="B657" s="34" t="s">
        <v>955</v>
      </c>
      <c r="C657" s="31" t="s">
        <v>2867</v>
      </c>
      <c r="D657" s="16">
        <v>0</v>
      </c>
      <c r="E657" s="8">
        <v>128</v>
      </c>
      <c r="F657" s="16">
        <v>71</v>
      </c>
      <c r="G657" s="8">
        <f t="shared" si="31"/>
        <v>0.4453125</v>
      </c>
      <c r="H657" s="7">
        <v>1.0000000000001801</v>
      </c>
      <c r="I657" s="17">
        <v>0.75760577559682296</v>
      </c>
      <c r="J657" s="3">
        <v>0.82947015661287804</v>
      </c>
      <c r="K657" s="4">
        <v>0.91285876573955305</v>
      </c>
      <c r="L657" s="7">
        <v>2</v>
      </c>
      <c r="M657" s="1">
        <v>4096</v>
      </c>
      <c r="N657" s="1">
        <v>65536</v>
      </c>
      <c r="O657" s="1">
        <v>64</v>
      </c>
      <c r="P657" s="17">
        <v>1</v>
      </c>
      <c r="Q657" s="3">
        <v>0.90191432431989804</v>
      </c>
      <c r="R657" s="4">
        <v>0.83556348186309604</v>
      </c>
      <c r="S657" s="7">
        <f t="shared" si="32"/>
        <v>7.2444167707020002E-2</v>
      </c>
      <c r="T657" s="17">
        <f t="shared" si="33"/>
        <v>7.729528387645701E-2</v>
      </c>
      <c r="U657" s="8">
        <v>2544746</v>
      </c>
    </row>
    <row r="658" spans="1:21" x14ac:dyDescent="0.2">
      <c r="A658" s="29" t="s">
        <v>27</v>
      </c>
      <c r="B658" s="34" t="s">
        <v>1525</v>
      </c>
      <c r="C658" s="31" t="s">
        <v>3437</v>
      </c>
      <c r="D658" s="16">
        <v>1</v>
      </c>
      <c r="E658" s="8">
        <v>16384</v>
      </c>
      <c r="F658" s="16">
        <v>6051</v>
      </c>
      <c r="G658" s="8">
        <f t="shared" si="31"/>
        <v>0.63067626953125</v>
      </c>
      <c r="H658" s="7">
        <v>0.33583662931946201</v>
      </c>
      <c r="I658" s="17">
        <v>1.0000000232514299</v>
      </c>
      <c r="J658" s="3">
        <v>0.24277153936179799</v>
      </c>
      <c r="K658" s="4">
        <v>0.999125934784035</v>
      </c>
      <c r="L658" s="7">
        <v>3</v>
      </c>
      <c r="M658" s="1">
        <v>2048</v>
      </c>
      <c r="N658" s="1">
        <v>2048</v>
      </c>
      <c r="O658" s="1">
        <v>32</v>
      </c>
      <c r="P658" s="17">
        <v>1</v>
      </c>
      <c r="Q658" s="3">
        <v>0.21212955099331801</v>
      </c>
      <c r="R658" s="4">
        <v>0.99974272349938897</v>
      </c>
      <c r="S658" s="7">
        <f t="shared" si="32"/>
        <v>-3.0641988368479978E-2</v>
      </c>
      <c r="T658" s="17">
        <f t="shared" si="33"/>
        <v>6.167887153539775E-4</v>
      </c>
      <c r="U658" s="8">
        <v>3646385</v>
      </c>
    </row>
    <row r="659" spans="1:21" x14ac:dyDescent="0.2">
      <c r="A659" s="29" t="s">
        <v>20</v>
      </c>
      <c r="B659" s="34" t="s">
        <v>1526</v>
      </c>
      <c r="C659" s="31" t="s">
        <v>3438</v>
      </c>
      <c r="D659" s="16">
        <v>0.75</v>
      </c>
      <c r="E659" s="8">
        <v>512</v>
      </c>
      <c r="F659" s="16">
        <v>281</v>
      </c>
      <c r="G659" s="8">
        <f t="shared" si="31"/>
        <v>0.451171875</v>
      </c>
      <c r="H659" s="7">
        <v>0.85077228121371895</v>
      </c>
      <c r="I659" s="17">
        <v>1</v>
      </c>
      <c r="J659" s="3">
        <v>0.60829630079278696</v>
      </c>
      <c r="K659" s="4">
        <v>1.0000267158437199</v>
      </c>
      <c r="L659" s="7">
        <v>2</v>
      </c>
      <c r="M659" s="1">
        <v>1024</v>
      </c>
      <c r="N659" s="1">
        <v>32768</v>
      </c>
      <c r="O659" s="1">
        <v>32</v>
      </c>
      <c r="P659" s="17">
        <v>1</v>
      </c>
      <c r="Q659" s="3">
        <v>0.68831541434280097</v>
      </c>
      <c r="R659" s="4">
        <v>0.99998796473591001</v>
      </c>
      <c r="S659" s="7">
        <f t="shared" si="32"/>
        <v>8.0019113550014009E-2</v>
      </c>
      <c r="T659" s="17">
        <f t="shared" si="33"/>
        <v>1.468057962994429E-5</v>
      </c>
      <c r="U659" s="8">
        <v>4065203</v>
      </c>
    </row>
    <row r="660" spans="1:21" x14ac:dyDescent="0.2">
      <c r="A660" s="29" t="s">
        <v>23</v>
      </c>
      <c r="B660" s="34" t="s">
        <v>1527</v>
      </c>
      <c r="C660" s="31" t="s">
        <v>3439</v>
      </c>
      <c r="D660" s="16">
        <v>1</v>
      </c>
      <c r="E660" s="8">
        <v>2048</v>
      </c>
      <c r="F660" s="16">
        <v>1270</v>
      </c>
      <c r="G660" s="8">
        <f t="shared" si="31"/>
        <v>0.3798828125</v>
      </c>
      <c r="H660" s="7">
        <v>0.80972512144830999</v>
      </c>
      <c r="I660" s="17">
        <v>0.99999999776959103</v>
      </c>
      <c r="J660" s="3">
        <v>0.37927075495086499</v>
      </c>
      <c r="K660" s="4">
        <v>0.98557064481442402</v>
      </c>
      <c r="L660" s="7">
        <v>1</v>
      </c>
      <c r="M660" s="1">
        <v>2048</v>
      </c>
      <c r="N660" s="1">
        <v>2048</v>
      </c>
      <c r="O660" s="1">
        <v>8</v>
      </c>
      <c r="P660" s="17">
        <v>1</v>
      </c>
      <c r="Q660" s="3">
        <v>0.37452468478815898</v>
      </c>
      <c r="R660" s="4">
        <v>0.97140846398971603</v>
      </c>
      <c r="S660" s="7">
        <f t="shared" si="32"/>
        <v>-4.7460701627060065E-3</v>
      </c>
      <c r="T660" s="17">
        <f t="shared" si="33"/>
        <v>-1.4162180824707993E-2</v>
      </c>
      <c r="U660" s="8">
        <v>862662</v>
      </c>
    </row>
    <row r="661" spans="1:21" x14ac:dyDescent="0.2">
      <c r="A661" s="29" t="s">
        <v>21</v>
      </c>
      <c r="B661" s="34" t="s">
        <v>1528</v>
      </c>
      <c r="C661" s="31" t="s">
        <v>3440</v>
      </c>
      <c r="D661" s="16">
        <v>0</v>
      </c>
      <c r="E661" s="8">
        <v>4096</v>
      </c>
      <c r="F661" s="16">
        <v>2074</v>
      </c>
      <c r="G661" s="8">
        <f t="shared" si="31"/>
        <v>0.49365234375</v>
      </c>
      <c r="H661" s="7">
        <v>0.65543104972902599</v>
      </c>
      <c r="I661" s="17">
        <v>0.999999999999999</v>
      </c>
      <c r="J661" s="3">
        <v>0.52739995396579298</v>
      </c>
      <c r="K661" s="4">
        <v>1.0000000013388199</v>
      </c>
      <c r="L661" s="7">
        <v>3</v>
      </c>
      <c r="M661" s="1">
        <v>16384</v>
      </c>
      <c r="N661" s="1">
        <v>4096</v>
      </c>
      <c r="O661" s="1">
        <v>32</v>
      </c>
      <c r="P661" s="17">
        <v>1</v>
      </c>
      <c r="Q661" s="3">
        <v>0.51672660214150801</v>
      </c>
      <c r="R661" s="4">
        <v>1.00000002136138</v>
      </c>
      <c r="S661" s="7">
        <f t="shared" si="32"/>
        <v>-1.0673351824284971E-2</v>
      </c>
      <c r="T661" s="17">
        <f t="shared" si="33"/>
        <v>-2.0022560054400174E-8</v>
      </c>
      <c r="U661" s="8">
        <v>3464787</v>
      </c>
    </row>
    <row r="662" spans="1:21" x14ac:dyDescent="0.2">
      <c r="A662" s="29" t="s">
        <v>50</v>
      </c>
      <c r="B662" s="34" t="s">
        <v>1529</v>
      </c>
      <c r="C662" s="31" t="s">
        <v>3441</v>
      </c>
      <c r="D662" s="16">
        <v>0</v>
      </c>
      <c r="E662" s="8">
        <v>512</v>
      </c>
      <c r="F662" s="16">
        <v>75</v>
      </c>
      <c r="G662" s="8">
        <f t="shared" si="31"/>
        <v>0.853515625</v>
      </c>
      <c r="H662" s="7">
        <v>0.57573163829114804</v>
      </c>
      <c r="I662" s="17">
        <v>0.999999999999998</v>
      </c>
      <c r="J662" s="3">
        <v>0.53899680712673903</v>
      </c>
      <c r="K662" s="4">
        <v>1.0000063174395499</v>
      </c>
      <c r="L662" s="7">
        <v>2</v>
      </c>
      <c r="M662" s="1">
        <v>4096</v>
      </c>
      <c r="N662" s="1">
        <v>16384</v>
      </c>
      <c r="O662" s="1">
        <v>32</v>
      </c>
      <c r="P662" s="17">
        <v>1</v>
      </c>
      <c r="Q662" s="3">
        <v>0.55954338016829697</v>
      </c>
      <c r="R662" s="4">
        <v>0.99998932977683097</v>
      </c>
      <c r="S662" s="7">
        <f t="shared" si="32"/>
        <v>2.0546573041557936E-2</v>
      </c>
      <c r="T662" s="17">
        <f t="shared" si="33"/>
        <v>-4.3527836151024957E-6</v>
      </c>
      <c r="U662" s="8">
        <v>1201947</v>
      </c>
    </row>
    <row r="663" spans="1:21" x14ac:dyDescent="0.2">
      <c r="A663" s="29" t="s">
        <v>42</v>
      </c>
      <c r="B663" s="34" t="s">
        <v>1530</v>
      </c>
      <c r="C663" s="31" t="s">
        <v>3442</v>
      </c>
      <c r="D663" s="16">
        <v>0.25</v>
      </c>
      <c r="E663" s="8">
        <v>512</v>
      </c>
      <c r="F663" s="16">
        <v>394</v>
      </c>
      <c r="G663" s="8">
        <f t="shared" si="31"/>
        <v>0.23046875</v>
      </c>
      <c r="H663" s="7">
        <v>0.96309658967421097</v>
      </c>
      <c r="I663" s="17">
        <v>1</v>
      </c>
      <c r="J663" s="3">
        <v>0.36998599270014298</v>
      </c>
      <c r="K663" s="4">
        <v>0.999986397793314</v>
      </c>
      <c r="L663" s="7">
        <v>3</v>
      </c>
      <c r="M663" s="1">
        <v>65536</v>
      </c>
      <c r="N663" s="1">
        <v>8192</v>
      </c>
      <c r="O663" s="1">
        <v>16</v>
      </c>
      <c r="P663" s="17">
        <v>1</v>
      </c>
      <c r="Q663" s="3">
        <v>0.38481771535030301</v>
      </c>
      <c r="R663" s="4">
        <v>1.0000000188576601</v>
      </c>
      <c r="S663" s="7">
        <f t="shared" si="32"/>
        <v>1.4831722650159973E-2</v>
      </c>
      <c r="T663" s="17">
        <f t="shared" si="33"/>
        <v>1.3583349025902969E-5</v>
      </c>
      <c r="U663" s="8">
        <v>1542321</v>
      </c>
    </row>
    <row r="664" spans="1:21" x14ac:dyDescent="0.2">
      <c r="A664" s="29" t="s">
        <v>12</v>
      </c>
      <c r="B664" s="34" t="s">
        <v>1531</v>
      </c>
      <c r="C664" s="31" t="s">
        <v>3443</v>
      </c>
      <c r="D664" s="16">
        <v>1</v>
      </c>
      <c r="E664" s="8">
        <v>4096</v>
      </c>
      <c r="F664" s="16">
        <v>204</v>
      </c>
      <c r="G664" s="8">
        <f t="shared" si="31"/>
        <v>0.9501953125</v>
      </c>
      <c r="H664" s="7">
        <v>0.355820307870996</v>
      </c>
      <c r="I664" s="17">
        <v>1.00000000139129</v>
      </c>
      <c r="J664" s="3">
        <v>0.37689648074061</v>
      </c>
      <c r="K664" s="4">
        <v>0.97758779062791001</v>
      </c>
      <c r="L664" s="7">
        <v>3</v>
      </c>
      <c r="M664" s="1">
        <v>8192</v>
      </c>
      <c r="N664" s="1">
        <v>4096</v>
      </c>
      <c r="O664" s="1">
        <v>64</v>
      </c>
      <c r="P664" s="17">
        <v>1</v>
      </c>
      <c r="Q664" s="3">
        <v>0.37302049636214102</v>
      </c>
      <c r="R664" s="4">
        <v>0.98481917382145701</v>
      </c>
      <c r="S664" s="7">
        <f t="shared" si="32"/>
        <v>3.8759843784689774E-3</v>
      </c>
      <c r="T664" s="17">
        <f t="shared" si="33"/>
        <v>7.2313831935469919E-3</v>
      </c>
      <c r="U664" s="8">
        <v>2629594</v>
      </c>
    </row>
    <row r="665" spans="1:21" x14ac:dyDescent="0.2">
      <c r="A665" s="29" t="s">
        <v>53</v>
      </c>
      <c r="B665" s="34" t="s">
        <v>1329</v>
      </c>
      <c r="C665" s="31" t="s">
        <v>3241</v>
      </c>
      <c r="D665" s="16">
        <v>0.75</v>
      </c>
      <c r="E665" s="8">
        <v>256</v>
      </c>
      <c r="F665" s="16">
        <v>212</v>
      </c>
      <c r="G665" s="8">
        <f t="shared" si="31"/>
        <v>0.171875</v>
      </c>
      <c r="H665" s="7">
        <v>0.94911248648445801</v>
      </c>
      <c r="I665" s="17">
        <v>0.91631662976519701</v>
      </c>
      <c r="J665" s="3">
        <v>0.62406340817280703</v>
      </c>
      <c r="K665" s="4">
        <v>0.94076999135361095</v>
      </c>
      <c r="L665" s="7">
        <v>3</v>
      </c>
      <c r="M665" s="1">
        <v>1024</v>
      </c>
      <c r="N665" s="1">
        <v>16384</v>
      </c>
      <c r="O665" s="1">
        <v>8</v>
      </c>
      <c r="P665" s="17">
        <v>1</v>
      </c>
      <c r="Q665" s="3">
        <v>0.64897076756569005</v>
      </c>
      <c r="R665" s="4">
        <v>0.93098763115960004</v>
      </c>
      <c r="S665" s="7">
        <f t="shared" si="32"/>
        <v>2.4907359392883022E-2</v>
      </c>
      <c r="T665" s="17">
        <f t="shared" si="33"/>
        <v>9.7823601940109084E-3</v>
      </c>
      <c r="U665" s="8">
        <v>419321</v>
      </c>
    </row>
    <row r="666" spans="1:21" x14ac:dyDescent="0.2">
      <c r="A666" s="29" t="s">
        <v>51</v>
      </c>
      <c r="B666" s="34" t="s">
        <v>1532</v>
      </c>
      <c r="C666" s="31" t="s">
        <v>3444</v>
      </c>
      <c r="D666" s="16">
        <v>0</v>
      </c>
      <c r="E666" s="8">
        <v>2048</v>
      </c>
      <c r="F666" s="16">
        <v>1547</v>
      </c>
      <c r="G666" s="8">
        <f t="shared" si="31"/>
        <v>0.24462890625</v>
      </c>
      <c r="H666" s="7">
        <v>0.81161375031454497</v>
      </c>
      <c r="I666" s="17">
        <v>0.999999999999999</v>
      </c>
      <c r="J666" s="3">
        <v>0.412338706496297</v>
      </c>
      <c r="K666" s="4">
        <v>1.0000003339247301</v>
      </c>
      <c r="L666" s="7">
        <v>1</v>
      </c>
      <c r="M666" s="1">
        <v>32768</v>
      </c>
      <c r="N666" s="1">
        <v>4096</v>
      </c>
      <c r="O666" s="1">
        <v>8</v>
      </c>
      <c r="P666" s="17">
        <v>1</v>
      </c>
      <c r="Q666" s="3">
        <v>0.43872813153485501</v>
      </c>
      <c r="R666" s="4">
        <v>0.99999995652269702</v>
      </c>
      <c r="S666" s="7">
        <f t="shared" si="32"/>
        <v>2.6389425038558012E-2</v>
      </c>
      <c r="T666" s="17">
        <f t="shared" si="33"/>
        <v>2.904474291076653E-7</v>
      </c>
      <c r="U666" s="8">
        <v>6028508</v>
      </c>
    </row>
    <row r="667" spans="1:21" x14ac:dyDescent="0.2">
      <c r="A667" s="29" t="s">
        <v>1</v>
      </c>
      <c r="B667" s="34" t="s">
        <v>1436</v>
      </c>
      <c r="C667" s="31" t="s">
        <v>3348</v>
      </c>
      <c r="D667" s="16">
        <v>1</v>
      </c>
      <c r="E667" s="8">
        <v>128</v>
      </c>
      <c r="F667" s="16">
        <v>44</v>
      </c>
      <c r="G667" s="8">
        <f t="shared" si="31"/>
        <v>0.65625</v>
      </c>
      <c r="H667" s="7">
        <v>0.999999999999998</v>
      </c>
      <c r="I667" s="17">
        <v>0.88464731607176805</v>
      </c>
      <c r="J667" s="3">
        <v>0.86465572992205897</v>
      </c>
      <c r="K667" s="4">
        <v>0.85714990754711495</v>
      </c>
      <c r="L667" s="7">
        <v>1</v>
      </c>
      <c r="M667" s="1">
        <v>2048</v>
      </c>
      <c r="N667" s="1">
        <v>4096</v>
      </c>
      <c r="O667" s="1">
        <v>8</v>
      </c>
      <c r="P667" s="17">
        <v>1</v>
      </c>
      <c r="Q667" s="3">
        <v>0.92910658153507997</v>
      </c>
      <c r="R667" s="4">
        <v>0.86135268584700897</v>
      </c>
      <c r="S667" s="7">
        <f t="shared" si="32"/>
        <v>6.4450851613020999E-2</v>
      </c>
      <c r="T667" s="17">
        <f t="shared" si="33"/>
        <v>4.2027782998940166E-3</v>
      </c>
      <c r="U667" s="8">
        <v>152767</v>
      </c>
    </row>
    <row r="668" spans="1:21" x14ac:dyDescent="0.2">
      <c r="A668" s="29" t="s">
        <v>8</v>
      </c>
      <c r="B668" s="34" t="s">
        <v>1175</v>
      </c>
      <c r="C668" s="31" t="s">
        <v>3087</v>
      </c>
      <c r="D668" s="16">
        <v>0.5</v>
      </c>
      <c r="E668" s="8">
        <v>256</v>
      </c>
      <c r="F668" s="16">
        <v>148</v>
      </c>
      <c r="G668" s="8">
        <f t="shared" si="31"/>
        <v>0.421875</v>
      </c>
      <c r="H668" s="7">
        <v>0.84921273307237699</v>
      </c>
      <c r="I668" s="17">
        <v>1.00001267893094</v>
      </c>
      <c r="J668" s="3">
        <v>0.61922297219220102</v>
      </c>
      <c r="K668" s="4">
        <v>0.99998794027984395</v>
      </c>
      <c r="L668" s="7">
        <v>2</v>
      </c>
      <c r="M668" s="1">
        <v>32768</v>
      </c>
      <c r="N668" s="1">
        <v>32768</v>
      </c>
      <c r="O668" s="1">
        <v>32</v>
      </c>
      <c r="P668" s="17">
        <v>1</v>
      </c>
      <c r="Q668" s="3">
        <v>0.70623122966751495</v>
      </c>
      <c r="R668" s="4">
        <v>1.0000207986449801</v>
      </c>
      <c r="S668" s="7">
        <f t="shared" si="32"/>
        <v>8.7008257475313933E-2</v>
      </c>
      <c r="T668" s="17">
        <f t="shared" si="33"/>
        <v>1.6618937056067651E-5</v>
      </c>
      <c r="U668" s="8">
        <v>2622512</v>
      </c>
    </row>
    <row r="669" spans="1:21" x14ac:dyDescent="0.2">
      <c r="A669" s="29" t="s">
        <v>24</v>
      </c>
      <c r="B669" s="34" t="s">
        <v>1349</v>
      </c>
      <c r="C669" s="31" t="s">
        <v>3261</v>
      </c>
      <c r="D669" s="16">
        <v>1</v>
      </c>
      <c r="E669" s="8">
        <v>1024</v>
      </c>
      <c r="F669" s="16">
        <v>79</v>
      </c>
      <c r="G669" s="8">
        <f t="shared" si="31"/>
        <v>0.9228515625</v>
      </c>
      <c r="H669" s="7">
        <v>0.38444453826967701</v>
      </c>
      <c r="I669" s="17">
        <v>0.999999999999999</v>
      </c>
      <c r="J669" s="3">
        <v>0.35918548449141402</v>
      </c>
      <c r="K669" s="4">
        <v>0.982874471297698</v>
      </c>
      <c r="L669" s="7">
        <v>2</v>
      </c>
      <c r="M669" s="1">
        <v>8192</v>
      </c>
      <c r="N669" s="1">
        <v>65536</v>
      </c>
      <c r="O669" s="1">
        <v>64</v>
      </c>
      <c r="P669" s="17">
        <v>1</v>
      </c>
      <c r="Q669" s="3">
        <v>0.36876839569297298</v>
      </c>
      <c r="R669" s="4">
        <v>0.89222288611267697</v>
      </c>
      <c r="S669" s="7">
        <f t="shared" si="32"/>
        <v>9.5829112015589635E-3</v>
      </c>
      <c r="T669" s="17">
        <f t="shared" si="33"/>
        <v>-9.0651585185021033E-2</v>
      </c>
      <c r="U669" s="8">
        <v>2959615</v>
      </c>
    </row>
    <row r="670" spans="1:21" x14ac:dyDescent="0.2">
      <c r="A670" s="29" t="s">
        <v>16</v>
      </c>
      <c r="B670" s="34" t="s">
        <v>1533</v>
      </c>
      <c r="C670" s="31" t="s">
        <v>3445</v>
      </c>
      <c r="D670" s="16">
        <v>0.5</v>
      </c>
      <c r="E670" s="8">
        <v>16384</v>
      </c>
      <c r="F670" s="16">
        <v>2679</v>
      </c>
      <c r="G670" s="8">
        <f t="shared" si="31"/>
        <v>0.83648681640625</v>
      </c>
      <c r="H670" s="7">
        <v>0.20957443253996499</v>
      </c>
      <c r="I670" s="17">
        <v>0.999999999999998</v>
      </c>
      <c r="J670" s="3">
        <v>0.21815126703908799</v>
      </c>
      <c r="K670" s="4">
        <v>0.99335427248625197</v>
      </c>
      <c r="L670" s="7">
        <v>3</v>
      </c>
      <c r="M670" s="1">
        <v>1024</v>
      </c>
      <c r="N670" s="1">
        <v>65536</v>
      </c>
      <c r="O670" s="1">
        <v>64</v>
      </c>
      <c r="P670" s="17">
        <v>1</v>
      </c>
      <c r="Q670" s="3">
        <v>0.22310831986903301</v>
      </c>
      <c r="R670" s="4">
        <v>0.99187806013880797</v>
      </c>
      <c r="S670" s="7">
        <f t="shared" si="32"/>
        <v>-4.9570528299450189E-3</v>
      </c>
      <c r="T670" s="17">
        <f t="shared" si="33"/>
        <v>-1.4762123474439948E-3</v>
      </c>
      <c r="U670" s="8">
        <v>52329122</v>
      </c>
    </row>
    <row r="671" spans="1:21" x14ac:dyDescent="0.2">
      <c r="A671" s="29" t="s">
        <v>46</v>
      </c>
      <c r="B671" s="34" t="s">
        <v>1534</v>
      </c>
      <c r="C671" s="31" t="s">
        <v>3446</v>
      </c>
      <c r="D671" s="16">
        <v>0.75</v>
      </c>
      <c r="E671" s="8">
        <v>4096</v>
      </c>
      <c r="F671" s="16">
        <v>4</v>
      </c>
      <c r="G671" s="8">
        <f t="shared" si="31"/>
        <v>0.9990234375</v>
      </c>
      <c r="H671" s="7">
        <v>0.36602540378443799</v>
      </c>
      <c r="I671" s="17">
        <v>1</v>
      </c>
      <c r="J671" s="3">
        <v>0.51763809020504103</v>
      </c>
      <c r="K671" s="4">
        <v>1</v>
      </c>
      <c r="L671" s="7">
        <v>3</v>
      </c>
      <c r="M671" s="1">
        <v>4096</v>
      </c>
      <c r="N671" s="1">
        <v>65536</v>
      </c>
      <c r="O671" s="1">
        <v>8</v>
      </c>
      <c r="P671" s="17">
        <v>1</v>
      </c>
      <c r="Q671" s="3">
        <v>0.51763809020504203</v>
      </c>
      <c r="R671" s="4">
        <v>1</v>
      </c>
      <c r="S671" s="7">
        <f t="shared" si="32"/>
        <v>-9.9920072216264089E-16</v>
      </c>
      <c r="T671" s="17">
        <f t="shared" si="33"/>
        <v>0</v>
      </c>
      <c r="U671" s="8">
        <v>61490</v>
      </c>
    </row>
    <row r="672" spans="1:21" x14ac:dyDescent="0.2">
      <c r="A672" s="29" t="s">
        <v>1</v>
      </c>
      <c r="B672" s="34" t="s">
        <v>979</v>
      </c>
      <c r="C672" s="31" t="s">
        <v>2891</v>
      </c>
      <c r="D672" s="16">
        <v>0.75</v>
      </c>
      <c r="E672" s="8">
        <v>16384</v>
      </c>
      <c r="F672" s="16">
        <v>1034</v>
      </c>
      <c r="G672" s="8">
        <f t="shared" si="31"/>
        <v>0.9368896484375</v>
      </c>
      <c r="H672" s="7">
        <v>0.30886635645381899</v>
      </c>
      <c r="I672" s="17">
        <v>1</v>
      </c>
      <c r="J672" s="3">
        <v>0.33705947591473101</v>
      </c>
      <c r="K672" s="4">
        <v>0.99822299124352198</v>
      </c>
      <c r="L672" s="7">
        <v>3</v>
      </c>
      <c r="M672" s="1">
        <v>8192</v>
      </c>
      <c r="N672" s="1">
        <v>32768</v>
      </c>
      <c r="O672" s="1">
        <v>8</v>
      </c>
      <c r="P672" s="17">
        <v>1</v>
      </c>
      <c r="Q672" s="3">
        <v>0.33542757235739601</v>
      </c>
      <c r="R672" s="4">
        <v>0.99831007427992202</v>
      </c>
      <c r="S672" s="7">
        <f t="shared" si="32"/>
        <v>1.6319035573350016E-3</v>
      </c>
      <c r="T672" s="17">
        <f t="shared" si="33"/>
        <v>8.708303640003745E-5</v>
      </c>
      <c r="U672" s="8">
        <v>724289</v>
      </c>
    </row>
    <row r="673" spans="1:21" x14ac:dyDescent="0.2">
      <c r="A673" s="29" t="s">
        <v>0</v>
      </c>
      <c r="B673" s="34" t="s">
        <v>1535</v>
      </c>
      <c r="C673" s="31" t="s">
        <v>3447</v>
      </c>
      <c r="D673" s="16">
        <v>0.25</v>
      </c>
      <c r="E673" s="8">
        <v>512</v>
      </c>
      <c r="F673" s="16">
        <v>319</v>
      </c>
      <c r="G673" s="8">
        <f t="shared" si="31"/>
        <v>0.376953125</v>
      </c>
      <c r="H673" s="7">
        <v>0.75497192543259095</v>
      </c>
      <c r="I673" s="17">
        <v>0.999999999999999</v>
      </c>
      <c r="J673" s="3">
        <v>0.411306304912328</v>
      </c>
      <c r="K673" s="4">
        <v>0.99869840444699798</v>
      </c>
      <c r="L673" s="7">
        <v>2</v>
      </c>
      <c r="M673" s="1">
        <v>8192</v>
      </c>
      <c r="N673" s="1">
        <v>4096</v>
      </c>
      <c r="O673" s="1">
        <v>8</v>
      </c>
      <c r="P673" s="17">
        <v>1</v>
      </c>
      <c r="Q673" s="3">
        <v>0.436485054664002</v>
      </c>
      <c r="R673" s="4">
        <v>0.99974017570220197</v>
      </c>
      <c r="S673" s="7">
        <f t="shared" si="32"/>
        <v>2.5178749751674001E-2</v>
      </c>
      <c r="T673" s="17">
        <f t="shared" si="33"/>
        <v>1.0417712552039937E-3</v>
      </c>
      <c r="U673" s="8">
        <v>582073</v>
      </c>
    </row>
    <row r="674" spans="1:21" x14ac:dyDescent="0.2">
      <c r="A674" s="29" t="s">
        <v>50</v>
      </c>
      <c r="B674" s="34" t="s">
        <v>1536</v>
      </c>
      <c r="C674" s="31" t="s">
        <v>3448</v>
      </c>
      <c r="D674" s="16">
        <v>1</v>
      </c>
      <c r="E674" s="8">
        <v>8192</v>
      </c>
      <c r="F674" s="16">
        <v>374</v>
      </c>
      <c r="G674" s="8">
        <f t="shared" si="31"/>
        <v>0.954345703125</v>
      </c>
      <c r="H674" s="7">
        <v>0.38239405127966702</v>
      </c>
      <c r="I674" s="17">
        <v>1.00000000000002</v>
      </c>
      <c r="J674" s="3">
        <v>0.41248498956301</v>
      </c>
      <c r="K674" s="4">
        <v>0.99403677712630401</v>
      </c>
      <c r="L674" s="7">
        <v>3</v>
      </c>
      <c r="M674" s="1">
        <v>4096</v>
      </c>
      <c r="N674" s="1">
        <v>65536</v>
      </c>
      <c r="O674" s="1">
        <v>8</v>
      </c>
      <c r="P674" s="17">
        <v>1</v>
      </c>
      <c r="Q674" s="3">
        <v>0.42480787513415302</v>
      </c>
      <c r="R674" s="4">
        <v>0.99500355142102304</v>
      </c>
      <c r="S674" s="7">
        <f t="shared" si="32"/>
        <v>-1.2322885571143027E-2</v>
      </c>
      <c r="T674" s="17">
        <f t="shared" si="33"/>
        <v>9.6677429471903054E-4</v>
      </c>
      <c r="U674" s="8">
        <v>435242</v>
      </c>
    </row>
    <row r="675" spans="1:21" x14ac:dyDescent="0.2">
      <c r="A675" s="29" t="s">
        <v>50</v>
      </c>
      <c r="B675" s="34" t="s">
        <v>961</v>
      </c>
      <c r="C675" s="31" t="s">
        <v>2873</v>
      </c>
      <c r="D675" s="16">
        <v>0</v>
      </c>
      <c r="E675" s="8">
        <v>4096</v>
      </c>
      <c r="F675" s="16">
        <v>233</v>
      </c>
      <c r="G675" s="8">
        <f t="shared" si="31"/>
        <v>0.943115234375</v>
      </c>
      <c r="H675" s="7">
        <v>0.420942488089878</v>
      </c>
      <c r="I675" s="17">
        <v>1.00000000000006</v>
      </c>
      <c r="J675" s="3">
        <v>0.407928068551213</v>
      </c>
      <c r="K675" s="4">
        <v>1.00008783593513</v>
      </c>
      <c r="L675" s="7">
        <v>3</v>
      </c>
      <c r="M675" s="1">
        <v>2048</v>
      </c>
      <c r="N675" s="1">
        <v>4096</v>
      </c>
      <c r="O675" s="1">
        <v>32</v>
      </c>
      <c r="P675" s="17">
        <v>1</v>
      </c>
      <c r="Q675" s="3">
        <v>0.40679130402889002</v>
      </c>
      <c r="R675" s="4">
        <v>0.99999176899436604</v>
      </c>
      <c r="S675" s="7">
        <f t="shared" si="32"/>
        <v>-1.136764522322975E-3</v>
      </c>
      <c r="T675" s="17">
        <f t="shared" si="33"/>
        <v>7.9604929376086986E-5</v>
      </c>
      <c r="U675" s="8">
        <v>1122474</v>
      </c>
    </row>
    <row r="676" spans="1:21" x14ac:dyDescent="0.2">
      <c r="A676" s="29" t="s">
        <v>33</v>
      </c>
      <c r="B676" s="34" t="s">
        <v>1537</v>
      </c>
      <c r="C676" s="31" t="s">
        <v>3449</v>
      </c>
      <c r="D676" s="16">
        <v>0</v>
      </c>
      <c r="E676" s="8">
        <v>128</v>
      </c>
      <c r="F676" s="16">
        <v>118</v>
      </c>
      <c r="G676" s="8">
        <f t="shared" si="31"/>
        <v>7.8125E-2</v>
      </c>
      <c r="H676" s="7">
        <v>0.95814439140513696</v>
      </c>
      <c r="I676" s="17">
        <v>0.50389659957140498</v>
      </c>
      <c r="J676" s="3">
        <v>0.56225364142784295</v>
      </c>
      <c r="K676" s="4">
        <v>0.787861744197344</v>
      </c>
      <c r="L676" s="7">
        <v>2</v>
      </c>
      <c r="M676" s="1">
        <v>1024</v>
      </c>
      <c r="N676" s="1">
        <v>65536</v>
      </c>
      <c r="O676" s="1">
        <v>8</v>
      </c>
      <c r="P676" s="17">
        <v>1</v>
      </c>
      <c r="Q676" s="3">
        <v>0.71458832831452102</v>
      </c>
      <c r="R676" s="4">
        <v>0.70865365736981001</v>
      </c>
      <c r="S676" s="7">
        <f t="shared" si="32"/>
        <v>0.15233468688667806</v>
      </c>
      <c r="T676" s="17">
        <f t="shared" si="33"/>
        <v>7.9208086827533997E-2</v>
      </c>
      <c r="U676" s="8">
        <v>3072860</v>
      </c>
    </row>
    <row r="677" spans="1:21" x14ac:dyDescent="0.2">
      <c r="A677" s="29" t="s">
        <v>57</v>
      </c>
      <c r="B677" s="34" t="s">
        <v>1538</v>
      </c>
      <c r="C677" s="31" t="s">
        <v>3450</v>
      </c>
      <c r="D677" s="16">
        <v>0</v>
      </c>
      <c r="E677" s="8">
        <v>4096</v>
      </c>
      <c r="F677" s="16">
        <v>866</v>
      </c>
      <c r="G677" s="8">
        <f t="shared" si="31"/>
        <v>0.78857421875</v>
      </c>
      <c r="H677" s="7">
        <v>0.40386454031979002</v>
      </c>
      <c r="I677" s="17">
        <v>1</v>
      </c>
      <c r="J677" s="3">
        <v>0.34357498043054902</v>
      </c>
      <c r="K677" s="4">
        <v>1.0000528487545799</v>
      </c>
      <c r="L677" s="7">
        <v>2</v>
      </c>
      <c r="M677" s="1">
        <v>32768</v>
      </c>
      <c r="N677" s="1">
        <v>32768</v>
      </c>
      <c r="O677" s="1">
        <v>16</v>
      </c>
      <c r="P677" s="17">
        <v>1</v>
      </c>
      <c r="Q677" s="3">
        <v>0.35589914144377099</v>
      </c>
      <c r="R677" s="4">
        <v>1.00000742091148</v>
      </c>
      <c r="S677" s="7">
        <f t="shared" si="32"/>
        <v>1.2324161013221979E-2</v>
      </c>
      <c r="T677" s="17">
        <f t="shared" si="33"/>
        <v>4.5427843099909992E-5</v>
      </c>
      <c r="U677" s="8">
        <v>2447982</v>
      </c>
    </row>
    <row r="678" spans="1:21" x14ac:dyDescent="0.2">
      <c r="A678" s="29" t="s">
        <v>58</v>
      </c>
      <c r="B678" s="34" t="s">
        <v>1539</v>
      </c>
      <c r="C678" s="31" t="s">
        <v>3451</v>
      </c>
      <c r="D678" s="16">
        <v>0.5</v>
      </c>
      <c r="E678" s="8">
        <v>128</v>
      </c>
      <c r="F678" s="16">
        <v>48</v>
      </c>
      <c r="G678" s="8">
        <f t="shared" si="31"/>
        <v>0.625</v>
      </c>
      <c r="H678" s="7">
        <v>1</v>
      </c>
      <c r="I678" s="17">
        <v>0.88449512972927302</v>
      </c>
      <c r="J678" s="3">
        <v>0.83876076611817296</v>
      </c>
      <c r="K678" s="4">
        <v>0.838213774786712</v>
      </c>
      <c r="L678" s="7">
        <v>2</v>
      </c>
      <c r="M678" s="1">
        <v>8192</v>
      </c>
      <c r="N678" s="1">
        <v>4096</v>
      </c>
      <c r="O678" s="1">
        <v>8</v>
      </c>
      <c r="P678" s="17">
        <v>1</v>
      </c>
      <c r="Q678" s="3">
        <v>0.904313272274197</v>
      </c>
      <c r="R678" s="4">
        <v>0.84796061449719595</v>
      </c>
      <c r="S678" s="7">
        <f t="shared" si="32"/>
        <v>6.5552506156024037E-2</v>
      </c>
      <c r="T678" s="17">
        <f t="shared" si="33"/>
        <v>9.7468397104839566E-3</v>
      </c>
      <c r="U678" s="8">
        <v>246653</v>
      </c>
    </row>
    <row r="679" spans="1:21" x14ac:dyDescent="0.2">
      <c r="A679" s="29" t="s">
        <v>49</v>
      </c>
      <c r="B679" s="34" t="s">
        <v>1540</v>
      </c>
      <c r="C679" s="31" t="s">
        <v>3452</v>
      </c>
      <c r="D679" s="16">
        <v>1</v>
      </c>
      <c r="E679" s="8">
        <v>128</v>
      </c>
      <c r="F679" s="16">
        <v>39</v>
      </c>
      <c r="G679" s="8">
        <f t="shared" si="31"/>
        <v>0.6953125</v>
      </c>
      <c r="H679" s="7">
        <v>1</v>
      </c>
      <c r="I679" s="17">
        <v>0.999999999999997</v>
      </c>
      <c r="J679" s="3">
        <v>0.91598892920043795</v>
      </c>
      <c r="K679" s="4">
        <v>0.99998652184730097</v>
      </c>
      <c r="L679" s="7">
        <v>1</v>
      </c>
      <c r="M679" s="1">
        <v>4096</v>
      </c>
      <c r="N679" s="1">
        <v>16384</v>
      </c>
      <c r="O679" s="1">
        <v>8</v>
      </c>
      <c r="P679" s="17">
        <v>1</v>
      </c>
      <c r="Q679" s="3">
        <v>0.980612696941777</v>
      </c>
      <c r="R679" s="4">
        <v>1.0025718491989399</v>
      </c>
      <c r="S679" s="7">
        <f t="shared" si="32"/>
        <v>6.4623767741339044E-2</v>
      </c>
      <c r="T679" s="17">
        <f t="shared" si="33"/>
        <v>-2.5583710462468989E-3</v>
      </c>
      <c r="U679" s="8">
        <v>312511</v>
      </c>
    </row>
    <row r="680" spans="1:21" x14ac:dyDescent="0.2">
      <c r="A680" s="29" t="s">
        <v>59</v>
      </c>
      <c r="B680" s="34" t="s">
        <v>1541</v>
      </c>
      <c r="C680" s="31" t="s">
        <v>3453</v>
      </c>
      <c r="D680" s="16">
        <v>0.25</v>
      </c>
      <c r="E680" s="8">
        <v>128</v>
      </c>
      <c r="F680" s="16">
        <v>70</v>
      </c>
      <c r="G680" s="8">
        <f t="shared" si="31"/>
        <v>0.453125</v>
      </c>
      <c r="H680" s="7">
        <v>0.82563189731837205</v>
      </c>
      <c r="I680" s="17">
        <v>0.71620950549486695</v>
      </c>
      <c r="J680" s="3">
        <v>0.72593735694290196</v>
      </c>
      <c r="K680" s="4">
        <v>0.93887082324999804</v>
      </c>
      <c r="L680" s="7">
        <v>3</v>
      </c>
      <c r="M680" s="1">
        <v>16384</v>
      </c>
      <c r="N680" s="1">
        <v>2048</v>
      </c>
      <c r="O680" s="1">
        <v>32</v>
      </c>
      <c r="P680" s="17">
        <v>1</v>
      </c>
      <c r="Q680" s="3">
        <v>0.749832558013244</v>
      </c>
      <c r="R680" s="4">
        <v>0.93555473631410202</v>
      </c>
      <c r="S680" s="7">
        <f t="shared" si="32"/>
        <v>2.3895201070342043E-2</v>
      </c>
      <c r="T680" s="17">
        <f t="shared" si="33"/>
        <v>3.3160869358960232E-3</v>
      </c>
      <c r="U680" s="8">
        <v>1131322</v>
      </c>
    </row>
    <row r="681" spans="1:21" x14ac:dyDescent="0.2">
      <c r="A681" s="29" t="s">
        <v>13</v>
      </c>
      <c r="B681" s="34" t="s">
        <v>1231</v>
      </c>
      <c r="C681" s="31" t="s">
        <v>3143</v>
      </c>
      <c r="D681" s="16">
        <v>0.5</v>
      </c>
      <c r="E681" s="8">
        <v>8192</v>
      </c>
      <c r="F681" s="16">
        <v>5258</v>
      </c>
      <c r="G681" s="8">
        <f t="shared" si="31"/>
        <v>0.358154296875</v>
      </c>
      <c r="H681" s="7">
        <v>0.58948667848856595</v>
      </c>
      <c r="I681" s="17">
        <v>0.999999999999999</v>
      </c>
      <c r="J681" s="3">
        <v>0.42556996798938002</v>
      </c>
      <c r="K681" s="4">
        <v>0.99998708033170203</v>
      </c>
      <c r="L681" s="7">
        <v>2</v>
      </c>
      <c r="M681" s="1">
        <v>8192</v>
      </c>
      <c r="N681" s="1">
        <v>32768</v>
      </c>
      <c r="O681" s="1">
        <v>16</v>
      </c>
      <c r="P681" s="17">
        <v>1</v>
      </c>
      <c r="Q681" s="3">
        <v>0.44535347618766802</v>
      </c>
      <c r="R681" s="4">
        <v>0.99992385447288201</v>
      </c>
      <c r="S681" s="7">
        <f t="shared" si="32"/>
        <v>1.9783508198288002E-2</v>
      </c>
      <c r="T681" s="17">
        <f t="shared" si="33"/>
        <v>-6.3225858820015191E-5</v>
      </c>
      <c r="U681" s="8">
        <v>133977910</v>
      </c>
    </row>
    <row r="682" spans="1:21" x14ac:dyDescent="0.2">
      <c r="A682" s="29" t="s">
        <v>3</v>
      </c>
      <c r="B682" s="34" t="s">
        <v>1134</v>
      </c>
      <c r="C682" s="31" t="s">
        <v>3046</v>
      </c>
      <c r="D682" s="16">
        <v>0</v>
      </c>
      <c r="E682" s="8">
        <v>16384</v>
      </c>
      <c r="F682" s="16">
        <v>8743</v>
      </c>
      <c r="G682" s="8">
        <f t="shared" ref="G682:G743" si="34">1-F682/E682</f>
        <v>0.46636962890625</v>
      </c>
      <c r="H682" s="7">
        <v>0.52972567122229497</v>
      </c>
      <c r="I682" s="17">
        <v>0.99999994709964002</v>
      </c>
      <c r="J682" s="3">
        <v>0.42585862761709598</v>
      </c>
      <c r="K682" s="4">
        <v>1.0000000546735699</v>
      </c>
      <c r="L682" s="7">
        <v>2</v>
      </c>
      <c r="M682" s="1">
        <v>1024</v>
      </c>
      <c r="N682" s="1">
        <v>16384</v>
      </c>
      <c r="O682" s="1">
        <v>64</v>
      </c>
      <c r="P682" s="17">
        <v>1</v>
      </c>
      <c r="Q682" s="3">
        <v>0.42228814740474702</v>
      </c>
      <c r="R682" s="4">
        <v>1.0000000017871</v>
      </c>
      <c r="S682" s="7">
        <f t="shared" si="32"/>
        <v>-3.5704802123489587E-3</v>
      </c>
      <c r="T682" s="17">
        <f t="shared" si="33"/>
        <v>5.2886469870117025E-8</v>
      </c>
      <c r="U682" s="8">
        <v>149411263</v>
      </c>
    </row>
    <row r="683" spans="1:21" x14ac:dyDescent="0.2">
      <c r="A683" s="29" t="s">
        <v>20</v>
      </c>
      <c r="B683" s="34" t="s">
        <v>1542</v>
      </c>
      <c r="C683" s="31" t="s">
        <v>3454</v>
      </c>
      <c r="D683" s="16">
        <v>1</v>
      </c>
      <c r="E683" s="8">
        <v>512</v>
      </c>
      <c r="F683" s="16">
        <v>282</v>
      </c>
      <c r="G683" s="8">
        <f t="shared" si="34"/>
        <v>0.44921875</v>
      </c>
      <c r="H683" s="7">
        <v>0.72546867614835198</v>
      </c>
      <c r="I683" s="17">
        <v>1</v>
      </c>
      <c r="J683" s="3">
        <v>0.51659281192901296</v>
      </c>
      <c r="K683" s="4">
        <v>0.99529843910707705</v>
      </c>
      <c r="L683" s="7">
        <v>2</v>
      </c>
      <c r="M683" s="1">
        <v>1024</v>
      </c>
      <c r="N683" s="1">
        <v>1024</v>
      </c>
      <c r="O683" s="1">
        <v>64</v>
      </c>
      <c r="P683" s="17">
        <v>1</v>
      </c>
      <c r="Q683" s="3">
        <v>0.523343399920838</v>
      </c>
      <c r="R683" s="4">
        <v>0.99579239841014899</v>
      </c>
      <c r="S683" s="7">
        <f t="shared" si="32"/>
        <v>6.7505879918250411E-3</v>
      </c>
      <c r="T683" s="17">
        <f t="shared" si="33"/>
        <v>4.9395930307194469E-4</v>
      </c>
      <c r="U683" s="8">
        <v>2877418</v>
      </c>
    </row>
    <row r="684" spans="1:21" x14ac:dyDescent="0.2">
      <c r="A684" s="29" t="s">
        <v>12</v>
      </c>
      <c r="B684" s="34" t="s">
        <v>1543</v>
      </c>
      <c r="C684" s="31" t="s">
        <v>3455</v>
      </c>
      <c r="D684" s="16">
        <v>0.75</v>
      </c>
      <c r="E684" s="8">
        <v>16384</v>
      </c>
      <c r="F684" s="16">
        <v>488</v>
      </c>
      <c r="G684" s="8">
        <f t="shared" si="34"/>
        <v>0.97021484375</v>
      </c>
      <c r="H684" s="7">
        <v>0.29454098767164599</v>
      </c>
      <c r="I684" s="17">
        <v>0.99999999978485399</v>
      </c>
      <c r="J684" s="3">
        <v>0.35550127703610201</v>
      </c>
      <c r="K684" s="4">
        <v>0.99979476667070899</v>
      </c>
      <c r="L684" s="7">
        <v>3</v>
      </c>
      <c r="M684" s="1">
        <v>8192</v>
      </c>
      <c r="N684" s="1">
        <v>4096</v>
      </c>
      <c r="O684" s="1">
        <v>8</v>
      </c>
      <c r="P684" s="17">
        <v>1</v>
      </c>
      <c r="Q684" s="3">
        <v>0.317224032075553</v>
      </c>
      <c r="R684" s="4">
        <v>0.99995593836790697</v>
      </c>
      <c r="S684" s="7">
        <f t="shared" si="32"/>
        <v>3.8277244960549017E-2</v>
      </c>
      <c r="T684" s="17">
        <f t="shared" si="33"/>
        <v>1.6117169719798152E-4</v>
      </c>
      <c r="U684" s="8">
        <v>714554</v>
      </c>
    </row>
    <row r="685" spans="1:21" x14ac:dyDescent="0.2">
      <c r="A685" s="29" t="s">
        <v>30</v>
      </c>
      <c r="B685" s="34" t="s">
        <v>1544</v>
      </c>
      <c r="C685" s="31" t="s">
        <v>3456</v>
      </c>
      <c r="D685" s="16">
        <v>0</v>
      </c>
      <c r="E685" s="8">
        <v>512</v>
      </c>
      <c r="F685" s="16">
        <v>33</v>
      </c>
      <c r="G685" s="8">
        <f t="shared" si="34"/>
        <v>0.935546875</v>
      </c>
      <c r="H685" s="7">
        <v>0.52701331633201698</v>
      </c>
      <c r="I685" s="17">
        <v>1</v>
      </c>
      <c r="J685" s="3">
        <v>0.52234249852762404</v>
      </c>
      <c r="K685" s="4">
        <v>1.0000109552027101</v>
      </c>
      <c r="L685" s="7">
        <v>1</v>
      </c>
      <c r="M685" s="1">
        <v>16384</v>
      </c>
      <c r="N685" s="1">
        <v>2048</v>
      </c>
      <c r="O685" s="1">
        <v>16</v>
      </c>
      <c r="P685" s="17">
        <v>1</v>
      </c>
      <c r="Q685" s="3">
        <v>0.52471444599958095</v>
      </c>
      <c r="R685" s="4">
        <v>1.0000070593578501</v>
      </c>
      <c r="S685" s="7">
        <f t="shared" si="32"/>
        <v>2.3719474719569034E-3</v>
      </c>
      <c r="T685" s="17">
        <f t="shared" si="33"/>
        <v>3.8958448600467932E-6</v>
      </c>
      <c r="U685" s="8">
        <v>499033</v>
      </c>
    </row>
    <row r="686" spans="1:21" x14ac:dyDescent="0.2">
      <c r="A686" s="29" t="s">
        <v>21</v>
      </c>
      <c r="B686" s="34" t="s">
        <v>1545</v>
      </c>
      <c r="C686" s="31" t="s">
        <v>3457</v>
      </c>
      <c r="D686" s="16">
        <v>0.25</v>
      </c>
      <c r="E686" s="8">
        <v>2048</v>
      </c>
      <c r="F686" s="16">
        <v>1130</v>
      </c>
      <c r="G686" s="8">
        <f t="shared" si="34"/>
        <v>0.4482421875</v>
      </c>
      <c r="H686" s="7">
        <v>0.78929829791162198</v>
      </c>
      <c r="I686" s="17">
        <v>0.999999999999999</v>
      </c>
      <c r="J686" s="3">
        <v>0.61029965636611805</v>
      </c>
      <c r="K686" s="4">
        <v>0.99549484730127202</v>
      </c>
      <c r="L686" s="7">
        <v>1</v>
      </c>
      <c r="M686" s="1">
        <v>32768</v>
      </c>
      <c r="N686" s="1">
        <v>65536</v>
      </c>
      <c r="O686" s="1">
        <v>8</v>
      </c>
      <c r="P686" s="17">
        <v>1</v>
      </c>
      <c r="Q686" s="3">
        <v>0.69558684560960504</v>
      </c>
      <c r="R686" s="4">
        <v>0.98330793951088102</v>
      </c>
      <c r="S686" s="7">
        <f t="shared" si="32"/>
        <v>8.5287189243486994E-2</v>
      </c>
      <c r="T686" s="17">
        <f t="shared" si="33"/>
        <v>-1.2186907790390999E-2</v>
      </c>
      <c r="U686" s="8">
        <v>15688171</v>
      </c>
    </row>
    <row r="687" spans="1:21" x14ac:dyDescent="0.2">
      <c r="A687" s="29" t="s">
        <v>32</v>
      </c>
      <c r="B687" s="34" t="s">
        <v>1337</v>
      </c>
      <c r="C687" s="31" t="s">
        <v>3249</v>
      </c>
      <c r="D687" s="16">
        <v>0.75</v>
      </c>
      <c r="E687" s="8">
        <v>512</v>
      </c>
      <c r="F687" s="16">
        <v>2</v>
      </c>
      <c r="G687" s="8">
        <f t="shared" si="34"/>
        <v>0.99609375</v>
      </c>
      <c r="H687" s="7">
        <v>0.350156564848698</v>
      </c>
      <c r="I687" s="17">
        <v>1</v>
      </c>
      <c r="J687" s="3">
        <v>0.350156563867418</v>
      </c>
      <c r="K687" s="4">
        <v>0.91700404320466899</v>
      </c>
      <c r="L687" s="7">
        <v>2</v>
      </c>
      <c r="M687" s="1">
        <v>8192</v>
      </c>
      <c r="N687" s="1">
        <v>8192</v>
      </c>
      <c r="O687" s="1">
        <v>16</v>
      </c>
      <c r="P687" s="17">
        <v>1</v>
      </c>
      <c r="Q687" s="3">
        <v>0.350156563288677</v>
      </c>
      <c r="R687" s="4">
        <v>0.84089586077799905</v>
      </c>
      <c r="S687" s="7">
        <f t="shared" si="32"/>
        <v>-5.7874099956833902E-10</v>
      </c>
      <c r="T687" s="17">
        <f t="shared" si="33"/>
        <v>-7.6108182426669946E-2</v>
      </c>
      <c r="U687" s="8">
        <v>51455</v>
      </c>
    </row>
    <row r="688" spans="1:21" x14ac:dyDescent="0.2">
      <c r="A688" s="29" t="s">
        <v>25</v>
      </c>
      <c r="B688" s="34" t="s">
        <v>1546</v>
      </c>
      <c r="C688" s="31" t="s">
        <v>3458</v>
      </c>
      <c r="D688" s="16">
        <v>0.75</v>
      </c>
      <c r="E688" s="8">
        <v>4096</v>
      </c>
      <c r="F688" s="16">
        <v>4</v>
      </c>
      <c r="G688" s="8">
        <f t="shared" si="34"/>
        <v>0.9990234375</v>
      </c>
      <c r="H688" s="7">
        <v>0.33333333333333298</v>
      </c>
      <c r="I688" s="17">
        <v>1</v>
      </c>
      <c r="J688" s="3">
        <v>0.47140452079103101</v>
      </c>
      <c r="K688" s="4">
        <v>0.999999999999999</v>
      </c>
      <c r="L688" s="7">
        <v>3</v>
      </c>
      <c r="M688" s="1">
        <v>2048</v>
      </c>
      <c r="N688" s="1">
        <v>2048</v>
      </c>
      <c r="O688" s="1">
        <v>32</v>
      </c>
      <c r="P688" s="17">
        <v>1</v>
      </c>
      <c r="Q688" s="3">
        <v>0.46497155573839799</v>
      </c>
      <c r="R688" s="4">
        <v>1</v>
      </c>
      <c r="S688" s="7">
        <f t="shared" si="32"/>
        <v>6.4329650526330218E-3</v>
      </c>
      <c r="T688" s="17">
        <f t="shared" si="33"/>
        <v>9.9920072216264089E-16</v>
      </c>
      <c r="U688" s="8">
        <v>92459</v>
      </c>
    </row>
    <row r="689" spans="1:21" x14ac:dyDescent="0.2">
      <c r="A689" s="29" t="s">
        <v>25</v>
      </c>
      <c r="B689" s="34" t="s">
        <v>1547</v>
      </c>
      <c r="C689" s="31" t="s">
        <v>3459</v>
      </c>
      <c r="D689" s="16">
        <v>0.5</v>
      </c>
      <c r="E689" s="8">
        <v>16384</v>
      </c>
      <c r="F689" s="16">
        <v>4</v>
      </c>
      <c r="G689" s="8">
        <f t="shared" si="34"/>
        <v>0.999755859375</v>
      </c>
      <c r="H689" s="7">
        <v>0.36602540378443799</v>
      </c>
      <c r="I689" s="17">
        <v>1</v>
      </c>
      <c r="J689" s="3">
        <v>0.51763809020504103</v>
      </c>
      <c r="K689" s="4">
        <v>1</v>
      </c>
      <c r="L689" s="7">
        <v>2</v>
      </c>
      <c r="M689" s="1">
        <v>2048</v>
      </c>
      <c r="N689" s="1">
        <v>2048</v>
      </c>
      <c r="O689" s="1">
        <v>32</v>
      </c>
      <c r="P689" s="17">
        <v>1</v>
      </c>
      <c r="Q689" s="3">
        <v>0.50353619386507997</v>
      </c>
      <c r="R689" s="4">
        <v>1</v>
      </c>
      <c r="S689" s="7">
        <f t="shared" si="32"/>
        <v>1.4101896339961062E-2</v>
      </c>
      <c r="T689" s="17">
        <f t="shared" si="33"/>
        <v>0</v>
      </c>
      <c r="U689" s="8">
        <v>451903</v>
      </c>
    </row>
    <row r="690" spans="1:21" x14ac:dyDescent="0.2">
      <c r="A690" s="29" t="s">
        <v>11</v>
      </c>
      <c r="B690" s="34" t="s">
        <v>1548</v>
      </c>
      <c r="C690" s="31" t="s">
        <v>3460</v>
      </c>
      <c r="D690" s="16">
        <v>1</v>
      </c>
      <c r="E690" s="8">
        <v>256</v>
      </c>
      <c r="F690" s="16">
        <v>119</v>
      </c>
      <c r="G690" s="8">
        <f t="shared" si="34"/>
        <v>0.53515625</v>
      </c>
      <c r="H690" s="7">
        <v>0.78971707935262203</v>
      </c>
      <c r="I690" s="17">
        <v>0.99811814704553203</v>
      </c>
      <c r="J690" s="3">
        <v>0.49868290522696201</v>
      </c>
      <c r="K690" s="4">
        <v>0.97648718333307305</v>
      </c>
      <c r="L690" s="7">
        <v>3</v>
      </c>
      <c r="M690" s="1">
        <v>65536</v>
      </c>
      <c r="N690" s="1">
        <v>2048</v>
      </c>
      <c r="O690" s="1">
        <v>8</v>
      </c>
      <c r="P690" s="17">
        <v>1</v>
      </c>
      <c r="Q690" s="3">
        <v>0.50570956939134504</v>
      </c>
      <c r="R690" s="4">
        <v>0.97833403128701202</v>
      </c>
      <c r="S690" s="7">
        <f t="shared" si="32"/>
        <v>7.026664164383023E-3</v>
      </c>
      <c r="T690" s="17">
        <f t="shared" si="33"/>
        <v>1.8468479539389682E-3</v>
      </c>
      <c r="U690" s="8">
        <v>323804</v>
      </c>
    </row>
    <row r="691" spans="1:21" x14ac:dyDescent="0.2">
      <c r="A691" s="29" t="s">
        <v>23</v>
      </c>
      <c r="B691" s="34" t="s">
        <v>1549</v>
      </c>
      <c r="C691" s="31" t="s">
        <v>3461</v>
      </c>
      <c r="D691" s="16">
        <v>1</v>
      </c>
      <c r="E691" s="8">
        <v>16384</v>
      </c>
      <c r="F691" s="16">
        <v>8099</v>
      </c>
      <c r="G691" s="8">
        <f t="shared" si="34"/>
        <v>0.50567626953125</v>
      </c>
      <c r="H691" s="7">
        <v>0.56455726861537803</v>
      </c>
      <c r="I691" s="17">
        <v>0.99999998417444003</v>
      </c>
      <c r="J691" s="3">
        <v>0.30916801926834703</v>
      </c>
      <c r="K691" s="4">
        <v>0.99612962156493101</v>
      </c>
      <c r="L691" s="7">
        <v>2</v>
      </c>
      <c r="M691" s="1">
        <v>16384</v>
      </c>
      <c r="N691" s="1">
        <v>1024</v>
      </c>
      <c r="O691" s="1">
        <v>64</v>
      </c>
      <c r="P691" s="17">
        <v>1</v>
      </c>
      <c r="Q691" s="3">
        <v>0.24899498672644399</v>
      </c>
      <c r="R691" s="4">
        <v>0.99933607178138095</v>
      </c>
      <c r="S691" s="7">
        <f t="shared" si="32"/>
        <v>-6.0173032541903038E-2</v>
      </c>
      <c r="T691" s="17">
        <f t="shared" si="33"/>
        <v>3.2064502164499409E-3</v>
      </c>
      <c r="U691" s="8">
        <v>16424328</v>
      </c>
    </row>
    <row r="692" spans="1:21" x14ac:dyDescent="0.2">
      <c r="A692" s="29" t="s">
        <v>50</v>
      </c>
      <c r="B692" s="34" t="s">
        <v>1270</v>
      </c>
      <c r="C692" s="31" t="s">
        <v>3182</v>
      </c>
      <c r="D692" s="16">
        <v>1</v>
      </c>
      <c r="E692" s="8">
        <v>2048</v>
      </c>
      <c r="F692" s="16">
        <v>177</v>
      </c>
      <c r="G692" s="8">
        <f t="shared" si="34"/>
        <v>0.91357421875</v>
      </c>
      <c r="H692" s="7">
        <v>0.48442378744125802</v>
      </c>
      <c r="I692" s="17">
        <v>0.999999999999996</v>
      </c>
      <c r="J692" s="3">
        <v>0.48893819477897699</v>
      </c>
      <c r="K692" s="4">
        <v>0.99507735140967002</v>
      </c>
      <c r="L692" s="7">
        <v>3</v>
      </c>
      <c r="M692" s="1">
        <v>1024</v>
      </c>
      <c r="N692" s="1">
        <v>8192</v>
      </c>
      <c r="O692" s="1">
        <v>32</v>
      </c>
      <c r="P692" s="17">
        <v>1</v>
      </c>
      <c r="Q692" s="3">
        <v>0.49292613586106998</v>
      </c>
      <c r="R692" s="4">
        <v>0.99540192441615005</v>
      </c>
      <c r="S692" s="7">
        <f t="shared" si="32"/>
        <v>-3.9879410820929939E-3</v>
      </c>
      <c r="T692" s="17">
        <f t="shared" si="33"/>
        <v>3.245730064800334E-4</v>
      </c>
      <c r="U692" s="8">
        <v>1180301</v>
      </c>
    </row>
    <row r="693" spans="1:21" x14ac:dyDescent="0.2">
      <c r="A693" s="29" t="s">
        <v>30</v>
      </c>
      <c r="B693" s="34" t="s">
        <v>1331</v>
      </c>
      <c r="C693" s="31" t="s">
        <v>3243</v>
      </c>
      <c r="D693" s="16">
        <v>0.5</v>
      </c>
      <c r="E693" s="8">
        <v>4096</v>
      </c>
      <c r="F693" s="16">
        <v>54</v>
      </c>
      <c r="G693" s="8">
        <f t="shared" si="34"/>
        <v>0.98681640625</v>
      </c>
      <c r="H693" s="7">
        <v>0.31890504338405501</v>
      </c>
      <c r="I693" s="17">
        <v>1</v>
      </c>
      <c r="J693" s="3">
        <v>0.33387783452081599</v>
      </c>
      <c r="K693" s="4">
        <v>0.97800397435467501</v>
      </c>
      <c r="L693" s="7">
        <v>3</v>
      </c>
      <c r="M693" s="1">
        <v>65536</v>
      </c>
      <c r="N693" s="1">
        <v>16384</v>
      </c>
      <c r="O693" s="1">
        <v>8</v>
      </c>
      <c r="P693" s="17">
        <v>1</v>
      </c>
      <c r="Q693" s="3">
        <v>0.33392225057589298</v>
      </c>
      <c r="R693" s="4">
        <v>0.97828528119691205</v>
      </c>
      <c r="S693" s="7">
        <f t="shared" si="32"/>
        <v>-4.4416055076990091E-5</v>
      </c>
      <c r="T693" s="17">
        <f t="shared" si="33"/>
        <v>2.8130684223703906E-4</v>
      </c>
      <c r="U693" s="8">
        <v>548034</v>
      </c>
    </row>
    <row r="694" spans="1:21" x14ac:dyDescent="0.2">
      <c r="A694" s="29" t="s">
        <v>27</v>
      </c>
      <c r="B694" s="34" t="s">
        <v>1550</v>
      </c>
      <c r="C694" s="31" t="s">
        <v>3462</v>
      </c>
      <c r="D694" s="16">
        <v>0.75</v>
      </c>
      <c r="E694" s="8">
        <v>256</v>
      </c>
      <c r="F694" s="16">
        <v>149</v>
      </c>
      <c r="G694" s="8">
        <f t="shared" si="34"/>
        <v>0.41796875</v>
      </c>
      <c r="H694" s="7">
        <v>0.873486825526127</v>
      </c>
      <c r="I694" s="17">
        <v>0.88279137629084503</v>
      </c>
      <c r="J694" s="3">
        <v>0.51457654465361102</v>
      </c>
      <c r="K694" s="4">
        <v>0.97486537715349797</v>
      </c>
      <c r="L694" s="7">
        <v>1</v>
      </c>
      <c r="M694" s="1">
        <v>1024</v>
      </c>
      <c r="N694" s="1">
        <v>8192</v>
      </c>
      <c r="O694" s="1">
        <v>16</v>
      </c>
      <c r="P694" s="17">
        <v>1</v>
      </c>
      <c r="Q694" s="3">
        <v>0.59771738820586495</v>
      </c>
      <c r="R694" s="4">
        <v>0.96037458846497203</v>
      </c>
      <c r="S694" s="7">
        <f t="shared" si="32"/>
        <v>8.3140843552253929E-2</v>
      </c>
      <c r="T694" s="17">
        <f t="shared" si="33"/>
        <v>1.4490788688525935E-2</v>
      </c>
      <c r="U694" s="8">
        <v>1178412</v>
      </c>
    </row>
    <row r="695" spans="1:21" x14ac:dyDescent="0.2">
      <c r="A695" s="29" t="s">
        <v>21</v>
      </c>
      <c r="B695" s="34" t="s">
        <v>1551</v>
      </c>
      <c r="C695" s="31" t="s">
        <v>3463</v>
      </c>
      <c r="D695" s="16">
        <v>0.25</v>
      </c>
      <c r="E695" s="8">
        <v>16384</v>
      </c>
      <c r="F695" s="16">
        <v>6686</v>
      </c>
      <c r="G695" s="8">
        <f t="shared" si="34"/>
        <v>0.5919189453125</v>
      </c>
      <c r="H695" s="7">
        <v>0.51185917265488001</v>
      </c>
      <c r="I695" s="17">
        <v>0.999999999999998</v>
      </c>
      <c r="J695" s="3">
        <v>0.43821358943037902</v>
      </c>
      <c r="K695" s="4">
        <v>0.99995085128711603</v>
      </c>
      <c r="L695" s="7">
        <v>2</v>
      </c>
      <c r="M695" s="1">
        <v>4096</v>
      </c>
      <c r="N695" s="1">
        <v>65536</v>
      </c>
      <c r="O695" s="1">
        <v>16</v>
      </c>
      <c r="P695" s="17">
        <v>1</v>
      </c>
      <c r="Q695" s="3">
        <v>0.45034839924125603</v>
      </c>
      <c r="R695" s="4">
        <v>0.99993018893841701</v>
      </c>
      <c r="S695" s="7">
        <f t="shared" si="32"/>
        <v>1.2134809810877001E-2</v>
      </c>
      <c r="T695" s="17">
        <f t="shared" si="33"/>
        <v>-2.0662348699018729E-5</v>
      </c>
      <c r="U695" s="8">
        <v>50607478</v>
      </c>
    </row>
    <row r="696" spans="1:21" x14ac:dyDescent="0.2">
      <c r="A696" s="29" t="s">
        <v>37</v>
      </c>
      <c r="B696" s="34" t="s">
        <v>1552</v>
      </c>
      <c r="C696" s="31" t="s">
        <v>3464</v>
      </c>
      <c r="D696" s="16">
        <v>0</v>
      </c>
      <c r="E696" s="8">
        <v>256</v>
      </c>
      <c r="F696" s="16">
        <v>61</v>
      </c>
      <c r="G696" s="8">
        <f t="shared" si="34"/>
        <v>0.76171875</v>
      </c>
      <c r="H696" s="7">
        <v>0.78436541649788905</v>
      </c>
      <c r="I696" s="17">
        <v>0.99999999905734005</v>
      </c>
      <c r="J696" s="3">
        <v>0.623250066347392</v>
      </c>
      <c r="K696" s="4">
        <v>1.0000209318221001</v>
      </c>
      <c r="L696" s="7">
        <v>3</v>
      </c>
      <c r="M696" s="1">
        <v>2048</v>
      </c>
      <c r="N696" s="1">
        <v>8192</v>
      </c>
      <c r="O696" s="1">
        <v>8</v>
      </c>
      <c r="P696" s="17">
        <v>1</v>
      </c>
      <c r="Q696" s="3">
        <v>0.63655887247859</v>
      </c>
      <c r="R696" s="4">
        <v>0.99996702511538205</v>
      </c>
      <c r="S696" s="7">
        <f t="shared" si="32"/>
        <v>1.3308806131198003E-2</v>
      </c>
      <c r="T696" s="17">
        <f t="shared" si="33"/>
        <v>-1.2041177197996689E-5</v>
      </c>
      <c r="U696" s="8">
        <v>227540</v>
      </c>
    </row>
    <row r="697" spans="1:21" x14ac:dyDescent="0.2">
      <c r="A697" s="29" t="s">
        <v>39</v>
      </c>
      <c r="B697" s="34" t="s">
        <v>1553</v>
      </c>
      <c r="C697" s="31" t="s">
        <v>3465</v>
      </c>
      <c r="D697" s="16">
        <v>0.25</v>
      </c>
      <c r="E697" s="8">
        <v>4096</v>
      </c>
      <c r="F697" s="16">
        <v>931</v>
      </c>
      <c r="G697" s="8">
        <f t="shared" si="34"/>
        <v>0.772705078125</v>
      </c>
      <c r="H697" s="7">
        <v>0.341442910748259</v>
      </c>
      <c r="I697" s="17">
        <v>0.999999999999995</v>
      </c>
      <c r="J697" s="3">
        <v>0.31307386026102701</v>
      </c>
      <c r="K697" s="4">
        <v>1.00115169959396</v>
      </c>
      <c r="L697" s="7">
        <v>2</v>
      </c>
      <c r="M697" s="1">
        <v>16384</v>
      </c>
      <c r="N697" s="1">
        <v>8192</v>
      </c>
      <c r="O697" s="1">
        <v>8</v>
      </c>
      <c r="P697" s="17">
        <v>1</v>
      </c>
      <c r="Q697" s="3">
        <v>0.31580545050347802</v>
      </c>
      <c r="R697" s="4">
        <v>1.00020958924951</v>
      </c>
      <c r="S697" s="7">
        <f t="shared" si="32"/>
        <v>2.7315902424510097E-3</v>
      </c>
      <c r="T697" s="17">
        <f t="shared" si="33"/>
        <v>9.4211034445002007E-4</v>
      </c>
      <c r="U697" s="8">
        <v>1019765</v>
      </c>
    </row>
    <row r="698" spans="1:21" x14ac:dyDescent="0.2">
      <c r="A698" s="29" t="s">
        <v>59</v>
      </c>
      <c r="B698" s="34" t="s">
        <v>1554</v>
      </c>
      <c r="C698" s="31" t="s">
        <v>3466</v>
      </c>
      <c r="D698" s="16">
        <v>0.5</v>
      </c>
      <c r="E698" s="8">
        <v>1024</v>
      </c>
      <c r="F698" s="16">
        <v>313</v>
      </c>
      <c r="G698" s="8">
        <f t="shared" si="34"/>
        <v>0.6943359375</v>
      </c>
      <c r="H698" s="7">
        <v>0.54795634900583501</v>
      </c>
      <c r="I698" s="17">
        <v>1</v>
      </c>
      <c r="J698" s="3">
        <v>0.406127873956594</v>
      </c>
      <c r="K698" s="4">
        <v>0.99870402694148996</v>
      </c>
      <c r="L698" s="7">
        <v>3</v>
      </c>
      <c r="M698" s="1">
        <v>4096</v>
      </c>
      <c r="N698" s="1">
        <v>2048</v>
      </c>
      <c r="O698" s="1">
        <v>64</v>
      </c>
      <c r="P698" s="17">
        <v>1</v>
      </c>
      <c r="Q698" s="3">
        <v>0.40711797509618203</v>
      </c>
      <c r="R698" s="4">
        <v>0.99863143304237301</v>
      </c>
      <c r="S698" s="7">
        <f t="shared" si="32"/>
        <v>9.9010113958802881E-4</v>
      </c>
      <c r="T698" s="17">
        <f t="shared" si="33"/>
        <v>-7.2593899116957239E-5</v>
      </c>
      <c r="U698" s="8">
        <v>2748458</v>
      </c>
    </row>
    <row r="699" spans="1:21" x14ac:dyDescent="0.2">
      <c r="A699" s="29" t="s">
        <v>57</v>
      </c>
      <c r="B699" s="34" t="s">
        <v>1555</v>
      </c>
      <c r="C699" s="31" t="s">
        <v>3467</v>
      </c>
      <c r="D699" s="16">
        <v>0.5</v>
      </c>
      <c r="E699" s="8">
        <v>8192</v>
      </c>
      <c r="F699" s="16">
        <v>1416</v>
      </c>
      <c r="G699" s="8">
        <f t="shared" si="34"/>
        <v>0.8271484375</v>
      </c>
      <c r="H699" s="7">
        <v>0.40072705630370697</v>
      </c>
      <c r="I699" s="17">
        <v>1</v>
      </c>
      <c r="J699" s="3">
        <v>0.357365962033865</v>
      </c>
      <c r="K699" s="4">
        <v>0.99717701928573999</v>
      </c>
      <c r="L699" s="7">
        <v>2</v>
      </c>
      <c r="M699" s="1">
        <v>32768</v>
      </c>
      <c r="N699" s="1">
        <v>16384</v>
      </c>
      <c r="O699" s="1">
        <v>8</v>
      </c>
      <c r="P699" s="17">
        <v>1</v>
      </c>
      <c r="Q699" s="3">
        <v>0.36308031469899898</v>
      </c>
      <c r="R699" s="4">
        <v>0.99522056783167501</v>
      </c>
      <c r="S699" s="7">
        <f t="shared" si="32"/>
        <v>5.7143526651339815E-3</v>
      </c>
      <c r="T699" s="17">
        <f t="shared" si="33"/>
        <v>-1.956451454064978E-3</v>
      </c>
      <c r="U699" s="8">
        <v>2066171</v>
      </c>
    </row>
    <row r="700" spans="1:21" x14ac:dyDescent="0.2">
      <c r="A700" s="29" t="s">
        <v>59</v>
      </c>
      <c r="B700" s="34" t="s">
        <v>1556</v>
      </c>
      <c r="C700" s="31" t="s">
        <v>3468</v>
      </c>
      <c r="D700" s="16">
        <v>0.25</v>
      </c>
      <c r="E700" s="8">
        <v>8192</v>
      </c>
      <c r="F700" s="16">
        <v>1326</v>
      </c>
      <c r="G700" s="8">
        <f t="shared" si="34"/>
        <v>0.838134765625</v>
      </c>
      <c r="H700" s="7">
        <v>0.32528498108643999</v>
      </c>
      <c r="I700" s="17">
        <v>0.99999999999999201</v>
      </c>
      <c r="J700" s="3">
        <v>0.26830816887825998</v>
      </c>
      <c r="K700" s="4">
        <v>0.99858506436432004</v>
      </c>
      <c r="L700" s="7">
        <v>1</v>
      </c>
      <c r="M700" s="1">
        <v>4096</v>
      </c>
      <c r="N700" s="1">
        <v>32768</v>
      </c>
      <c r="O700" s="1">
        <v>64</v>
      </c>
      <c r="P700" s="17">
        <v>1</v>
      </c>
      <c r="Q700" s="3">
        <v>0.32593528212616502</v>
      </c>
      <c r="R700" s="4">
        <v>0.99411127257129095</v>
      </c>
      <c r="S700" s="7">
        <f t="shared" si="32"/>
        <v>5.6326511168454996E-2</v>
      </c>
      <c r="T700" s="17">
        <f t="shared" si="33"/>
        <v>-4.4737917930290916E-3</v>
      </c>
      <c r="U700" s="8">
        <v>7764509</v>
      </c>
    </row>
    <row r="701" spans="1:21" x14ac:dyDescent="0.2">
      <c r="A701" s="29" t="s">
        <v>51</v>
      </c>
      <c r="B701" s="34" t="s">
        <v>1065</v>
      </c>
      <c r="C701" s="31" t="s">
        <v>2977</v>
      </c>
      <c r="D701" s="16">
        <v>1</v>
      </c>
      <c r="E701" s="8">
        <v>1024</v>
      </c>
      <c r="F701" s="16">
        <v>835</v>
      </c>
      <c r="G701" s="8">
        <f t="shared" si="34"/>
        <v>0.1845703125</v>
      </c>
      <c r="H701" s="7">
        <v>0.927032673157831</v>
      </c>
      <c r="I701" s="17">
        <v>1</v>
      </c>
      <c r="J701" s="3">
        <v>0.446764547865938</v>
      </c>
      <c r="K701" s="4">
        <v>0.999414500764784</v>
      </c>
      <c r="L701" s="7">
        <v>1</v>
      </c>
      <c r="M701" s="1">
        <v>4096</v>
      </c>
      <c r="N701" s="1">
        <v>1024</v>
      </c>
      <c r="O701" s="1">
        <v>32</v>
      </c>
      <c r="P701" s="17">
        <v>1</v>
      </c>
      <c r="Q701" s="3">
        <v>0.43497930800462398</v>
      </c>
      <c r="R701" s="4">
        <v>0.99748943138505597</v>
      </c>
      <c r="S701" s="7">
        <f t="shared" si="32"/>
        <v>-1.1785239861314023E-2</v>
      </c>
      <c r="T701" s="17">
        <f t="shared" si="33"/>
        <v>-1.9250693797280283E-3</v>
      </c>
      <c r="U701" s="8">
        <v>2835312</v>
      </c>
    </row>
    <row r="702" spans="1:21" x14ac:dyDescent="0.2">
      <c r="A702" s="29" t="s">
        <v>19</v>
      </c>
      <c r="B702" s="34" t="s">
        <v>1407</v>
      </c>
      <c r="C702" s="31" t="s">
        <v>3319</v>
      </c>
      <c r="D702" s="16">
        <v>0.5</v>
      </c>
      <c r="E702" s="8">
        <v>512</v>
      </c>
      <c r="F702" s="16">
        <v>218</v>
      </c>
      <c r="G702" s="8">
        <f t="shared" si="34"/>
        <v>0.57421875</v>
      </c>
      <c r="H702" s="7">
        <v>0.53350743281025503</v>
      </c>
      <c r="I702" s="17">
        <v>1.0003128316989101</v>
      </c>
      <c r="J702" s="3">
        <v>0.44484149233644499</v>
      </c>
      <c r="K702" s="4">
        <v>1.0005539172781199</v>
      </c>
      <c r="L702" s="7">
        <v>3</v>
      </c>
      <c r="M702" s="1">
        <v>65536</v>
      </c>
      <c r="N702" s="1">
        <v>32768</v>
      </c>
      <c r="O702" s="1">
        <v>16</v>
      </c>
      <c r="P702" s="17">
        <v>1</v>
      </c>
      <c r="Q702" s="3">
        <v>0.474215103964791</v>
      </c>
      <c r="R702" s="4">
        <v>1.00041234782996</v>
      </c>
      <c r="S702" s="7">
        <f t="shared" si="32"/>
        <v>2.9373611628346008E-2</v>
      </c>
      <c r="T702" s="17">
        <f t="shared" si="33"/>
        <v>1.4156944815990613E-4</v>
      </c>
      <c r="U702" s="8">
        <v>2019697</v>
      </c>
    </row>
    <row r="703" spans="1:21" x14ac:dyDescent="0.2">
      <c r="A703" s="29" t="s">
        <v>53</v>
      </c>
      <c r="B703" s="34" t="s">
        <v>1329</v>
      </c>
      <c r="C703" s="31" t="s">
        <v>3241</v>
      </c>
      <c r="D703" s="16">
        <v>0.75</v>
      </c>
      <c r="E703" s="8">
        <v>256</v>
      </c>
      <c r="F703" s="16">
        <v>212</v>
      </c>
      <c r="G703" s="8">
        <f t="shared" si="34"/>
        <v>0.171875</v>
      </c>
      <c r="H703" s="7">
        <v>0.94911264363651304</v>
      </c>
      <c r="I703" s="17">
        <v>0.91631641297815403</v>
      </c>
      <c r="J703" s="3">
        <v>0.62406334065987801</v>
      </c>
      <c r="K703" s="4">
        <v>0.94077014570359796</v>
      </c>
      <c r="L703" s="7">
        <v>2</v>
      </c>
      <c r="M703" s="1">
        <v>32768</v>
      </c>
      <c r="N703" s="1">
        <v>1024</v>
      </c>
      <c r="O703" s="1">
        <v>32</v>
      </c>
      <c r="P703" s="17">
        <v>1</v>
      </c>
      <c r="Q703" s="3">
        <v>0.65099440853002999</v>
      </c>
      <c r="R703" s="4">
        <v>0.93505354918303596</v>
      </c>
      <c r="S703" s="7">
        <f t="shared" si="32"/>
        <v>2.6931067870151981E-2</v>
      </c>
      <c r="T703" s="17">
        <f t="shared" si="33"/>
        <v>5.7165965205620006E-3</v>
      </c>
      <c r="U703" s="8">
        <v>1430395</v>
      </c>
    </row>
    <row r="704" spans="1:21" x14ac:dyDescent="0.2">
      <c r="A704" s="29" t="s">
        <v>54</v>
      </c>
      <c r="B704" s="34" t="s">
        <v>1557</v>
      </c>
      <c r="C704" s="31" t="s">
        <v>3469</v>
      </c>
      <c r="D704" s="16">
        <v>1</v>
      </c>
      <c r="E704" s="8">
        <v>1024</v>
      </c>
      <c r="F704" s="16">
        <v>782</v>
      </c>
      <c r="G704" s="8">
        <f t="shared" si="34"/>
        <v>0.236328125</v>
      </c>
      <c r="H704" s="7">
        <v>0.88851240979597401</v>
      </c>
      <c r="I704" s="17">
        <v>1</v>
      </c>
      <c r="J704" s="3">
        <v>0.53686133773657896</v>
      </c>
      <c r="K704" s="4">
        <v>0.99967243374803805</v>
      </c>
      <c r="L704" s="7">
        <v>3</v>
      </c>
      <c r="M704" s="1">
        <v>4096</v>
      </c>
      <c r="N704" s="1">
        <v>8192</v>
      </c>
      <c r="O704" s="1">
        <v>64</v>
      </c>
      <c r="P704" s="17">
        <v>1</v>
      </c>
      <c r="Q704" s="3">
        <v>0.54692058330806703</v>
      </c>
      <c r="R704" s="4">
        <v>0.99970175855320198</v>
      </c>
      <c r="S704" s="7">
        <f t="shared" si="32"/>
        <v>1.0059245571488074E-2</v>
      </c>
      <c r="T704" s="17">
        <f t="shared" si="33"/>
        <v>2.9324805163932766E-5</v>
      </c>
      <c r="U704" s="8">
        <v>11225700</v>
      </c>
    </row>
    <row r="705" spans="1:21" x14ac:dyDescent="0.2">
      <c r="A705" s="29" t="s">
        <v>17</v>
      </c>
      <c r="B705" s="34" t="s">
        <v>1352</v>
      </c>
      <c r="C705" s="31" t="s">
        <v>3264</v>
      </c>
      <c r="D705" s="16">
        <v>0</v>
      </c>
      <c r="E705" s="8">
        <v>2048</v>
      </c>
      <c r="F705" s="16">
        <v>1301</v>
      </c>
      <c r="G705" s="8">
        <f t="shared" si="34"/>
        <v>0.36474609375</v>
      </c>
      <c r="H705" s="7">
        <v>0.64465381334023697</v>
      </c>
      <c r="I705" s="17">
        <v>0.999999999999999</v>
      </c>
      <c r="J705" s="3">
        <v>0.33004521233325002</v>
      </c>
      <c r="K705" s="4">
        <v>1.0003080988914801</v>
      </c>
      <c r="L705" s="7">
        <v>1</v>
      </c>
      <c r="M705" s="1">
        <v>2048</v>
      </c>
      <c r="N705" s="1">
        <v>16384</v>
      </c>
      <c r="O705" s="1">
        <v>64</v>
      </c>
      <c r="P705" s="17">
        <v>1</v>
      </c>
      <c r="Q705" s="3">
        <v>0.36159671844826202</v>
      </c>
      <c r="R705" s="4">
        <v>0.99994771313407804</v>
      </c>
      <c r="S705" s="7">
        <f t="shared" si="32"/>
        <v>3.1551506115012007E-2</v>
      </c>
      <c r="T705" s="17">
        <f t="shared" si="33"/>
        <v>2.558120255601315E-4</v>
      </c>
      <c r="U705" s="8">
        <v>62120044</v>
      </c>
    </row>
    <row r="706" spans="1:21" x14ac:dyDescent="0.2">
      <c r="A706" s="29" t="s">
        <v>41</v>
      </c>
      <c r="B706" s="34" t="s">
        <v>1481</v>
      </c>
      <c r="C706" s="31" t="s">
        <v>3393</v>
      </c>
      <c r="D706" s="16">
        <v>0</v>
      </c>
      <c r="E706" s="8">
        <v>8192</v>
      </c>
      <c r="F706" s="16">
        <v>1</v>
      </c>
      <c r="G706" s="8">
        <f t="shared" si="34"/>
        <v>0.9998779296875</v>
      </c>
      <c r="H706" s="7">
        <v>0.20710678118654699</v>
      </c>
      <c r="I706" s="17">
        <v>1</v>
      </c>
      <c r="J706" s="3">
        <v>0.20710678118654699</v>
      </c>
      <c r="K706" s="4">
        <v>1</v>
      </c>
      <c r="L706" s="7">
        <v>3</v>
      </c>
      <c r="M706" s="1">
        <v>16384</v>
      </c>
      <c r="N706" s="1">
        <v>4096</v>
      </c>
      <c r="O706" s="1">
        <v>16</v>
      </c>
      <c r="P706" s="17">
        <v>1</v>
      </c>
      <c r="Q706" s="3">
        <v>0.20710678118654699</v>
      </c>
      <c r="R706" s="4">
        <v>1</v>
      </c>
      <c r="S706" s="7">
        <f t="shared" si="32"/>
        <v>0</v>
      </c>
      <c r="T706" s="17">
        <f t="shared" si="33"/>
        <v>0</v>
      </c>
      <c r="U706" s="8">
        <v>1054873</v>
      </c>
    </row>
    <row r="707" spans="1:21" x14ac:dyDescent="0.2">
      <c r="A707" s="29" t="s">
        <v>3</v>
      </c>
      <c r="B707" s="34" t="s">
        <v>1558</v>
      </c>
      <c r="C707" s="31" t="s">
        <v>3470</v>
      </c>
      <c r="D707" s="16">
        <v>0.75</v>
      </c>
      <c r="E707" s="8">
        <v>256</v>
      </c>
      <c r="F707" s="16">
        <v>209</v>
      </c>
      <c r="G707" s="8">
        <f t="shared" si="34"/>
        <v>0.18359375</v>
      </c>
      <c r="H707" s="7">
        <v>0.94429031936305496</v>
      </c>
      <c r="I707" s="17">
        <v>0.92092802576953903</v>
      </c>
      <c r="J707" s="3">
        <v>0.57521563129201303</v>
      </c>
      <c r="K707" s="4">
        <v>0.97888287581909506</v>
      </c>
      <c r="L707" s="7">
        <v>2</v>
      </c>
      <c r="M707" s="1">
        <v>1024</v>
      </c>
      <c r="N707" s="1">
        <v>16384</v>
      </c>
      <c r="O707" s="1">
        <v>32</v>
      </c>
      <c r="P707" s="17">
        <v>1</v>
      </c>
      <c r="Q707" s="3">
        <v>0.70921905205270597</v>
      </c>
      <c r="R707" s="4">
        <v>0.96857286355709205</v>
      </c>
      <c r="S707" s="7">
        <f t="shared" si="32"/>
        <v>0.13400342076069294</v>
      </c>
      <c r="T707" s="17">
        <f t="shared" si="33"/>
        <v>1.031001226200301E-2</v>
      </c>
      <c r="U707" s="8">
        <v>3880302</v>
      </c>
    </row>
    <row r="708" spans="1:21" x14ac:dyDescent="0.2">
      <c r="A708" s="29" t="s">
        <v>3</v>
      </c>
      <c r="B708" s="34" t="s">
        <v>1559</v>
      </c>
      <c r="C708" s="31" t="s">
        <v>3471</v>
      </c>
      <c r="D708" s="16">
        <v>0.25</v>
      </c>
      <c r="E708" s="8">
        <v>512</v>
      </c>
      <c r="F708" s="16">
        <v>403</v>
      </c>
      <c r="G708" s="8">
        <f t="shared" si="34"/>
        <v>0.212890625</v>
      </c>
      <c r="H708" s="7">
        <v>0.941249603777081</v>
      </c>
      <c r="I708" s="17">
        <v>1.0000000018146</v>
      </c>
      <c r="J708" s="3">
        <v>0.59794529203192304</v>
      </c>
      <c r="K708" s="4">
        <v>0.99999984770649497</v>
      </c>
      <c r="L708" s="7">
        <v>1</v>
      </c>
      <c r="M708" s="1">
        <v>4096</v>
      </c>
      <c r="N708" s="1">
        <v>65536</v>
      </c>
      <c r="O708" s="1">
        <v>16</v>
      </c>
      <c r="P708" s="17">
        <v>1</v>
      </c>
      <c r="Q708" s="3">
        <v>0.78058178209176299</v>
      </c>
      <c r="R708" s="4">
        <v>1.0000000195227099</v>
      </c>
      <c r="S708" s="7">
        <f t="shared" ref="S708:S771" si="35">ABS(H708-J708)-ABS(H708-Q708)</f>
        <v>0.18263649005983995</v>
      </c>
      <c r="T708" s="17">
        <f t="shared" ref="T708:T771" si="36">ABS(I708-K708)-ABS(I708-R708)</f>
        <v>1.3639999518755275E-7</v>
      </c>
      <c r="U708" s="8">
        <v>66043555</v>
      </c>
    </row>
    <row r="709" spans="1:21" x14ac:dyDescent="0.2">
      <c r="A709" s="29" t="s">
        <v>25</v>
      </c>
      <c r="B709" s="34" t="s">
        <v>1343</v>
      </c>
      <c r="C709" s="31" t="s">
        <v>3255</v>
      </c>
      <c r="D709" s="16">
        <v>1</v>
      </c>
      <c r="E709" s="8">
        <v>8192</v>
      </c>
      <c r="F709" s="16">
        <v>4</v>
      </c>
      <c r="G709" s="8">
        <f t="shared" si="34"/>
        <v>0.99951171875</v>
      </c>
      <c r="H709" s="7">
        <v>0.33333333333333298</v>
      </c>
      <c r="I709" s="17">
        <v>1</v>
      </c>
      <c r="J709" s="3">
        <v>0.47140452079103101</v>
      </c>
      <c r="K709" s="4">
        <v>1</v>
      </c>
      <c r="L709" s="7">
        <v>2</v>
      </c>
      <c r="M709" s="1">
        <v>4096</v>
      </c>
      <c r="N709" s="1">
        <v>16384</v>
      </c>
      <c r="O709" s="1">
        <v>16</v>
      </c>
      <c r="P709" s="17">
        <v>1</v>
      </c>
      <c r="Q709" s="3">
        <v>0.49486919739281199</v>
      </c>
      <c r="R709" s="4">
        <v>1</v>
      </c>
      <c r="S709" s="7">
        <f t="shared" si="35"/>
        <v>-2.3464676601780976E-2</v>
      </c>
      <c r="T709" s="17">
        <f t="shared" si="36"/>
        <v>0</v>
      </c>
      <c r="U709" s="8">
        <v>213999</v>
      </c>
    </row>
    <row r="710" spans="1:21" x14ac:dyDescent="0.2">
      <c r="A710" s="29" t="s">
        <v>56</v>
      </c>
      <c r="B710" s="34" t="s">
        <v>1560</v>
      </c>
      <c r="C710" s="31" t="s">
        <v>3472</v>
      </c>
      <c r="D710" s="16">
        <v>0.5</v>
      </c>
      <c r="E710" s="8">
        <v>2048</v>
      </c>
      <c r="F710" s="16">
        <v>6</v>
      </c>
      <c r="G710" s="8">
        <f t="shared" si="34"/>
        <v>0.9970703125</v>
      </c>
      <c r="H710" s="7">
        <v>0.34864525497976601</v>
      </c>
      <c r="I710" s="17">
        <v>1</v>
      </c>
      <c r="J710" s="3">
        <v>0.42831000842987299</v>
      </c>
      <c r="K710" s="4">
        <v>0.97506718213932697</v>
      </c>
      <c r="L710" s="7">
        <v>3</v>
      </c>
      <c r="M710" s="1">
        <v>32768</v>
      </c>
      <c r="N710" s="1">
        <v>4096</v>
      </c>
      <c r="O710" s="1">
        <v>64</v>
      </c>
      <c r="P710" s="17">
        <v>1</v>
      </c>
      <c r="Q710" s="3">
        <v>0.42215354850116898</v>
      </c>
      <c r="R710" s="4">
        <v>0.97559511041265901</v>
      </c>
      <c r="S710" s="7">
        <f t="shared" si="35"/>
        <v>6.1564599287040056E-3</v>
      </c>
      <c r="T710" s="17">
        <f t="shared" si="36"/>
        <v>5.2792827333203451E-4</v>
      </c>
      <c r="U710" s="8">
        <v>866894</v>
      </c>
    </row>
    <row r="711" spans="1:21" x14ac:dyDescent="0.2">
      <c r="A711" s="29" t="s">
        <v>50</v>
      </c>
      <c r="B711" s="34" t="s">
        <v>978</v>
      </c>
      <c r="C711" s="31" t="s">
        <v>2890</v>
      </c>
      <c r="D711" s="16">
        <v>0.75</v>
      </c>
      <c r="E711" s="8">
        <v>1024</v>
      </c>
      <c r="F711" s="16">
        <v>113</v>
      </c>
      <c r="G711" s="8">
        <f t="shared" si="34"/>
        <v>0.8896484375</v>
      </c>
      <c r="H711" s="7">
        <v>0.52886413592874304</v>
      </c>
      <c r="I711" s="17">
        <v>1.00000000000002</v>
      </c>
      <c r="J711" s="3">
        <v>0.50732646569769302</v>
      </c>
      <c r="K711" s="4">
        <v>0.99999251389281596</v>
      </c>
      <c r="L711" s="7">
        <v>3</v>
      </c>
      <c r="M711" s="1">
        <v>16384</v>
      </c>
      <c r="N711" s="1">
        <v>2048</v>
      </c>
      <c r="O711" s="1">
        <v>64</v>
      </c>
      <c r="P711" s="17">
        <v>1</v>
      </c>
      <c r="Q711" s="3">
        <v>0.50812501948786504</v>
      </c>
      <c r="R711" s="4">
        <v>1.0000041357981799</v>
      </c>
      <c r="S711" s="7">
        <f t="shared" si="35"/>
        <v>7.9855379017201855E-4</v>
      </c>
      <c r="T711" s="17">
        <f t="shared" si="36"/>
        <v>3.3503090440811789E-6</v>
      </c>
      <c r="U711" s="8">
        <v>2233992</v>
      </c>
    </row>
    <row r="712" spans="1:21" x14ac:dyDescent="0.2">
      <c r="A712" s="29" t="s">
        <v>54</v>
      </c>
      <c r="B712" s="34" t="s">
        <v>1561</v>
      </c>
      <c r="C712" s="31" t="s">
        <v>3473</v>
      </c>
      <c r="D712" s="16">
        <v>0.25</v>
      </c>
      <c r="E712" s="8">
        <v>1024</v>
      </c>
      <c r="F712" s="16">
        <v>781</v>
      </c>
      <c r="G712" s="8">
        <f t="shared" si="34"/>
        <v>0.2373046875</v>
      </c>
      <c r="H712" s="7">
        <v>0.886129485705069</v>
      </c>
      <c r="I712" s="17">
        <v>0.999999999999998</v>
      </c>
      <c r="J712" s="3">
        <v>0.535422672734161</v>
      </c>
      <c r="K712" s="4">
        <v>0.99999999971203901</v>
      </c>
      <c r="L712" s="7">
        <v>3</v>
      </c>
      <c r="M712" s="1">
        <v>16384</v>
      </c>
      <c r="N712" s="1">
        <v>2048</v>
      </c>
      <c r="O712" s="1">
        <v>64</v>
      </c>
      <c r="P712" s="17">
        <v>1</v>
      </c>
      <c r="Q712" s="3">
        <v>0.52980903221267495</v>
      </c>
      <c r="R712" s="4">
        <v>1.0000000089747301</v>
      </c>
      <c r="S712" s="7">
        <f t="shared" si="35"/>
        <v>-5.6136405214860519E-3</v>
      </c>
      <c r="T712" s="17">
        <f t="shared" si="36"/>
        <v>-8.6867730786366337E-9</v>
      </c>
      <c r="U712" s="8">
        <v>6110448</v>
      </c>
    </row>
    <row r="713" spans="1:21" x14ac:dyDescent="0.2">
      <c r="A713" s="29" t="s">
        <v>49</v>
      </c>
      <c r="B713" s="34" t="s">
        <v>1562</v>
      </c>
      <c r="C713" s="31" t="s">
        <v>3474</v>
      </c>
      <c r="D713" s="16">
        <v>0.25</v>
      </c>
      <c r="E713" s="8">
        <v>2048</v>
      </c>
      <c r="F713" s="16">
        <v>168</v>
      </c>
      <c r="G713" s="8">
        <f t="shared" si="34"/>
        <v>0.91796875</v>
      </c>
      <c r="H713" s="7">
        <v>0.32021713195653401</v>
      </c>
      <c r="I713" s="17">
        <v>1</v>
      </c>
      <c r="J713" s="3">
        <v>0.314560668423364</v>
      </c>
      <c r="K713" s="4">
        <v>0.98285431106481103</v>
      </c>
      <c r="L713" s="7">
        <v>2</v>
      </c>
      <c r="M713" s="1">
        <v>4096</v>
      </c>
      <c r="N713" s="1">
        <v>32768</v>
      </c>
      <c r="O713" s="1">
        <v>64</v>
      </c>
      <c r="P713" s="17">
        <v>1</v>
      </c>
      <c r="Q713" s="3">
        <v>0.320528783173265</v>
      </c>
      <c r="R713" s="4">
        <v>0.98392975704795704</v>
      </c>
      <c r="S713" s="7">
        <f t="shared" si="35"/>
        <v>5.3448123164390182E-3</v>
      </c>
      <c r="T713" s="17">
        <f t="shared" si="36"/>
        <v>1.0754459831460172E-3</v>
      </c>
      <c r="U713" s="8">
        <v>2872119</v>
      </c>
    </row>
    <row r="714" spans="1:21" x14ac:dyDescent="0.2">
      <c r="A714" s="29" t="s">
        <v>21</v>
      </c>
      <c r="B714" s="34" t="s">
        <v>1563</v>
      </c>
      <c r="C714" s="31" t="s">
        <v>3475</v>
      </c>
      <c r="D714" s="16">
        <v>0.75</v>
      </c>
      <c r="E714" s="8">
        <v>16384</v>
      </c>
      <c r="F714" s="16">
        <v>6706</v>
      </c>
      <c r="G714" s="8">
        <f t="shared" si="34"/>
        <v>0.5906982421875</v>
      </c>
      <c r="H714" s="7">
        <v>0.50433646280443301</v>
      </c>
      <c r="I714" s="17">
        <v>0.999999999999998</v>
      </c>
      <c r="J714" s="3">
        <v>0.43514427755839802</v>
      </c>
      <c r="K714" s="4">
        <v>0.99878671843061695</v>
      </c>
      <c r="L714" s="7">
        <v>3</v>
      </c>
      <c r="M714" s="1">
        <v>16384</v>
      </c>
      <c r="N714" s="1">
        <v>8192</v>
      </c>
      <c r="O714" s="1">
        <v>32</v>
      </c>
      <c r="P714" s="17">
        <v>1</v>
      </c>
      <c r="Q714" s="3">
        <v>0.41788256934403101</v>
      </c>
      <c r="R714" s="4">
        <v>0.99928815178428099</v>
      </c>
      <c r="S714" s="7">
        <f t="shared" si="35"/>
        <v>-1.7261708214367011E-2</v>
      </c>
      <c r="T714" s="17">
        <f t="shared" si="36"/>
        <v>5.0143335366403807E-4</v>
      </c>
      <c r="U714" s="8">
        <v>10442689</v>
      </c>
    </row>
    <row r="715" spans="1:21" x14ac:dyDescent="0.2">
      <c r="A715" s="29" t="s">
        <v>59</v>
      </c>
      <c r="B715" s="34" t="s">
        <v>1098</v>
      </c>
      <c r="C715" s="31" t="s">
        <v>3010</v>
      </c>
      <c r="D715" s="16">
        <v>0.5</v>
      </c>
      <c r="E715" s="8">
        <v>128</v>
      </c>
      <c r="F715" s="16">
        <v>70</v>
      </c>
      <c r="G715" s="8">
        <f t="shared" si="34"/>
        <v>0.453125</v>
      </c>
      <c r="H715" s="7">
        <v>0.80034973470738802</v>
      </c>
      <c r="I715" s="17">
        <v>0.79088361721103695</v>
      </c>
      <c r="J715" s="3">
        <v>0.61802362694889401</v>
      </c>
      <c r="K715" s="4">
        <v>0.91016106723081602</v>
      </c>
      <c r="L715" s="7">
        <v>3</v>
      </c>
      <c r="M715" s="1">
        <v>8192</v>
      </c>
      <c r="N715" s="1">
        <v>1024</v>
      </c>
      <c r="O715" s="1">
        <v>64</v>
      </c>
      <c r="P715" s="17">
        <v>1</v>
      </c>
      <c r="Q715" s="3">
        <v>0.63045918964682601</v>
      </c>
      <c r="R715" s="4">
        <v>0.90673284254543796</v>
      </c>
      <c r="S715" s="7">
        <f t="shared" si="35"/>
        <v>1.2435562697932001E-2</v>
      </c>
      <c r="T715" s="17">
        <f t="shared" si="36"/>
        <v>3.4282246853780673E-3</v>
      </c>
      <c r="U715" s="8">
        <v>2057972</v>
      </c>
    </row>
    <row r="716" spans="1:21" x14ac:dyDescent="0.2">
      <c r="A716" s="29" t="s">
        <v>3</v>
      </c>
      <c r="B716" s="34" t="s">
        <v>1564</v>
      </c>
      <c r="C716" s="31" t="s">
        <v>3476</v>
      </c>
      <c r="D716" s="16">
        <v>0.5</v>
      </c>
      <c r="E716" s="8">
        <v>128</v>
      </c>
      <c r="F716" s="16">
        <v>115</v>
      </c>
      <c r="G716" s="8">
        <f t="shared" si="34"/>
        <v>0.1015625</v>
      </c>
      <c r="H716" s="7">
        <v>0.97421462042058005</v>
      </c>
      <c r="I716" s="17">
        <v>0.77091869583807404</v>
      </c>
      <c r="J716" s="3">
        <v>0.60819270766553701</v>
      </c>
      <c r="K716" s="4">
        <v>0.91913691645750994</v>
      </c>
      <c r="L716" s="7">
        <v>2</v>
      </c>
      <c r="M716" s="1">
        <v>8192</v>
      </c>
      <c r="N716" s="1">
        <v>32768</v>
      </c>
      <c r="O716" s="1">
        <v>64</v>
      </c>
      <c r="P716" s="17">
        <v>1</v>
      </c>
      <c r="Q716" s="3">
        <v>0.753143655979295</v>
      </c>
      <c r="R716" s="4">
        <v>0.85067569389588105</v>
      </c>
      <c r="S716" s="7">
        <f t="shared" si="35"/>
        <v>0.14495094831375799</v>
      </c>
      <c r="T716" s="17">
        <f t="shared" si="36"/>
        <v>6.8461222561628898E-2</v>
      </c>
      <c r="U716" s="8">
        <v>11320869</v>
      </c>
    </row>
    <row r="717" spans="1:21" x14ac:dyDescent="0.2">
      <c r="A717" s="29" t="s">
        <v>29</v>
      </c>
      <c r="B717" s="34" t="s">
        <v>1565</v>
      </c>
      <c r="C717" s="31" t="s">
        <v>3477</v>
      </c>
      <c r="D717" s="16">
        <v>0.25</v>
      </c>
      <c r="E717" s="8">
        <v>256</v>
      </c>
      <c r="F717" s="16">
        <v>228</v>
      </c>
      <c r="G717" s="8">
        <f t="shared" si="34"/>
        <v>0.109375</v>
      </c>
      <c r="H717" s="7">
        <v>0.98109623070762098</v>
      </c>
      <c r="I717" s="17">
        <v>0.87303827957123104</v>
      </c>
      <c r="J717" s="3">
        <v>0.41562285831918799</v>
      </c>
      <c r="K717" s="4">
        <v>0.826432110557351</v>
      </c>
      <c r="L717" s="7">
        <v>1</v>
      </c>
      <c r="M717" s="1">
        <v>65536</v>
      </c>
      <c r="N717" s="1">
        <v>1024</v>
      </c>
      <c r="O717" s="1">
        <v>32</v>
      </c>
      <c r="P717" s="17">
        <v>1</v>
      </c>
      <c r="Q717" s="3">
        <v>0.488895617906831</v>
      </c>
      <c r="R717" s="4">
        <v>0.823526184149042</v>
      </c>
      <c r="S717" s="7">
        <f t="shared" si="35"/>
        <v>7.327275958764301E-2</v>
      </c>
      <c r="T717" s="17">
        <f t="shared" si="36"/>
        <v>-2.9059264083090008E-3</v>
      </c>
      <c r="U717" s="8">
        <v>1982899</v>
      </c>
    </row>
    <row r="718" spans="1:21" x14ac:dyDescent="0.2">
      <c r="A718" s="29" t="s">
        <v>54</v>
      </c>
      <c r="B718" s="34" t="s">
        <v>1566</v>
      </c>
      <c r="C718" s="31" t="s">
        <v>3478</v>
      </c>
      <c r="D718" s="16">
        <v>0.75</v>
      </c>
      <c r="E718" s="8">
        <v>1024</v>
      </c>
      <c r="F718" s="16">
        <v>781</v>
      </c>
      <c r="G718" s="8">
        <f t="shared" si="34"/>
        <v>0.2373046875</v>
      </c>
      <c r="H718" s="7">
        <v>0.90704574483432099</v>
      </c>
      <c r="I718" s="17">
        <v>1</v>
      </c>
      <c r="J718" s="3">
        <v>0.54805986205065504</v>
      </c>
      <c r="K718" s="4">
        <v>0.99999821001162603</v>
      </c>
      <c r="L718" s="7">
        <v>2</v>
      </c>
      <c r="M718" s="1">
        <v>16384</v>
      </c>
      <c r="N718" s="1">
        <v>32768</v>
      </c>
      <c r="O718" s="1">
        <v>8</v>
      </c>
      <c r="P718" s="17">
        <v>1</v>
      </c>
      <c r="Q718" s="3">
        <v>0.64410372279112105</v>
      </c>
      <c r="R718" s="4">
        <v>0.99996817582132802</v>
      </c>
      <c r="S718" s="7">
        <f t="shared" si="35"/>
        <v>9.6043860740466003E-2</v>
      </c>
      <c r="T718" s="17">
        <f t="shared" si="36"/>
        <v>-3.0034190298011687E-5</v>
      </c>
      <c r="U718" s="8">
        <v>17268711</v>
      </c>
    </row>
    <row r="719" spans="1:21" x14ac:dyDescent="0.2">
      <c r="A719" s="29" t="s">
        <v>42</v>
      </c>
      <c r="B719" s="34" t="s">
        <v>1567</v>
      </c>
      <c r="C719" s="31" t="s">
        <v>3479</v>
      </c>
      <c r="D719" s="16">
        <v>0.25</v>
      </c>
      <c r="E719" s="8">
        <v>4096</v>
      </c>
      <c r="F719" s="16">
        <v>2709</v>
      </c>
      <c r="G719" s="8">
        <f t="shared" si="34"/>
        <v>0.338623046875</v>
      </c>
      <c r="H719" s="7">
        <v>0.77156782065520602</v>
      </c>
      <c r="I719" s="17">
        <v>1</v>
      </c>
      <c r="J719" s="3">
        <v>0.35252677867346</v>
      </c>
      <c r="K719" s="4">
        <v>0.99611890823796301</v>
      </c>
      <c r="L719" s="7">
        <v>1</v>
      </c>
      <c r="M719" s="1">
        <v>1024</v>
      </c>
      <c r="N719" s="1">
        <v>4096</v>
      </c>
      <c r="O719" s="1">
        <v>8</v>
      </c>
      <c r="P719" s="17">
        <v>1</v>
      </c>
      <c r="Q719" s="3">
        <v>0.35901125667514799</v>
      </c>
      <c r="R719" s="4">
        <v>0.99197005781540903</v>
      </c>
      <c r="S719" s="7">
        <f t="shared" si="35"/>
        <v>6.4844780016879988E-3</v>
      </c>
      <c r="T719" s="17">
        <f t="shared" si="36"/>
        <v>-4.1488504225539735E-3</v>
      </c>
      <c r="U719" s="8">
        <v>3655348</v>
      </c>
    </row>
    <row r="720" spans="1:21" x14ac:dyDescent="0.2">
      <c r="A720" s="29" t="s">
        <v>1</v>
      </c>
      <c r="B720" s="34" t="s">
        <v>1568</v>
      </c>
      <c r="C720" s="31" t="s">
        <v>3480</v>
      </c>
      <c r="D720" s="16">
        <v>0.75</v>
      </c>
      <c r="E720" s="8">
        <v>512</v>
      </c>
      <c r="F720" s="16">
        <v>119</v>
      </c>
      <c r="G720" s="8">
        <f t="shared" si="34"/>
        <v>0.767578125</v>
      </c>
      <c r="H720" s="7">
        <v>0.95699018091990695</v>
      </c>
      <c r="I720" s="17">
        <v>0.98671360968294897</v>
      </c>
      <c r="J720" s="3">
        <v>0.89053659082445802</v>
      </c>
      <c r="K720" s="4">
        <v>0.97918767525648798</v>
      </c>
      <c r="L720" s="7">
        <v>1</v>
      </c>
      <c r="M720" s="1">
        <v>8192</v>
      </c>
      <c r="N720" s="1">
        <v>65536</v>
      </c>
      <c r="O720" s="1">
        <v>8</v>
      </c>
      <c r="P720" s="17">
        <v>1</v>
      </c>
      <c r="Q720" s="3">
        <v>0.94156005743409799</v>
      </c>
      <c r="R720" s="4">
        <v>0.98459869975729297</v>
      </c>
      <c r="S720" s="7">
        <f t="shared" si="35"/>
        <v>5.1023466609639967E-2</v>
      </c>
      <c r="T720" s="17">
        <f t="shared" si="36"/>
        <v>5.4110245008049951E-3</v>
      </c>
      <c r="U720" s="8">
        <v>476102</v>
      </c>
    </row>
    <row r="721" spans="1:21" x14ac:dyDescent="0.2">
      <c r="A721" s="29" t="s">
        <v>53</v>
      </c>
      <c r="B721" s="34" t="s">
        <v>1569</v>
      </c>
      <c r="C721" s="31" t="s">
        <v>3481</v>
      </c>
      <c r="D721" s="16">
        <v>0.25</v>
      </c>
      <c r="E721" s="8">
        <v>4096</v>
      </c>
      <c r="F721" s="16">
        <v>2098</v>
      </c>
      <c r="G721" s="8">
        <f t="shared" si="34"/>
        <v>0.48779296875</v>
      </c>
      <c r="H721" s="7">
        <v>0.70447568791234105</v>
      </c>
      <c r="I721" s="17">
        <v>0.999999999999998</v>
      </c>
      <c r="J721" s="3">
        <v>0.55992567607633703</v>
      </c>
      <c r="K721" s="4">
        <v>0.99646657892478896</v>
      </c>
      <c r="L721" s="7">
        <v>2</v>
      </c>
      <c r="M721" s="1">
        <v>65536</v>
      </c>
      <c r="N721" s="1">
        <v>8192</v>
      </c>
      <c r="O721" s="1">
        <v>64</v>
      </c>
      <c r="P721" s="17">
        <v>1</v>
      </c>
      <c r="Q721" s="3">
        <v>0.56721292853245797</v>
      </c>
      <c r="R721" s="4">
        <v>0.99717875430037095</v>
      </c>
      <c r="S721" s="7">
        <f t="shared" si="35"/>
        <v>7.2872524561209406E-3</v>
      </c>
      <c r="T721" s="17">
        <f t="shared" si="36"/>
        <v>7.1217537558199151E-4</v>
      </c>
      <c r="U721" s="8">
        <v>17222311</v>
      </c>
    </row>
    <row r="722" spans="1:21" x14ac:dyDescent="0.2">
      <c r="A722" s="29" t="s">
        <v>45</v>
      </c>
      <c r="B722" s="34" t="s">
        <v>1237</v>
      </c>
      <c r="C722" s="31" t="s">
        <v>3149</v>
      </c>
      <c r="D722" s="16">
        <v>0.25</v>
      </c>
      <c r="E722" s="8">
        <v>256</v>
      </c>
      <c r="F722" s="16">
        <v>197</v>
      </c>
      <c r="G722" s="8">
        <f t="shared" si="34"/>
        <v>0.23046875</v>
      </c>
      <c r="H722" s="7">
        <v>0.999999999999997</v>
      </c>
      <c r="I722" s="17">
        <v>0.94181890847149197</v>
      </c>
      <c r="J722" s="3">
        <v>0.46812019737441801</v>
      </c>
      <c r="K722" s="4">
        <v>0.985845709043355</v>
      </c>
      <c r="L722" s="7">
        <v>1</v>
      </c>
      <c r="M722" s="1">
        <v>8192</v>
      </c>
      <c r="N722" s="1">
        <v>4096</v>
      </c>
      <c r="O722" s="1">
        <v>8</v>
      </c>
      <c r="P722" s="17">
        <v>1</v>
      </c>
      <c r="Q722" s="3">
        <v>0.55851220979372596</v>
      </c>
      <c r="R722" s="4">
        <v>0.98629682078320802</v>
      </c>
      <c r="S722" s="7">
        <f t="shared" si="35"/>
        <v>9.0392012419307943E-2</v>
      </c>
      <c r="T722" s="17">
        <f t="shared" si="36"/>
        <v>-4.5111173985301622E-4</v>
      </c>
      <c r="U722" s="8">
        <v>530455</v>
      </c>
    </row>
    <row r="723" spans="1:21" x14ac:dyDescent="0.2">
      <c r="A723" s="29" t="s">
        <v>11</v>
      </c>
      <c r="B723" s="34" t="s">
        <v>1570</v>
      </c>
      <c r="C723" s="31" t="s">
        <v>3482</v>
      </c>
      <c r="D723" s="16">
        <v>1</v>
      </c>
      <c r="E723" s="8">
        <v>8192</v>
      </c>
      <c r="F723" s="16">
        <v>2023</v>
      </c>
      <c r="G723" s="8">
        <f t="shared" si="34"/>
        <v>0.7530517578125</v>
      </c>
      <c r="H723" s="7">
        <v>0.36566646430983102</v>
      </c>
      <c r="I723" s="17">
        <v>1</v>
      </c>
      <c r="J723" s="3">
        <v>0.29663802702247399</v>
      </c>
      <c r="K723" s="4">
        <v>0.99966120922983603</v>
      </c>
      <c r="L723" s="7">
        <v>2</v>
      </c>
      <c r="M723" s="1">
        <v>8192</v>
      </c>
      <c r="N723" s="1">
        <v>32768</v>
      </c>
      <c r="O723" s="1">
        <v>16</v>
      </c>
      <c r="P723" s="17">
        <v>1</v>
      </c>
      <c r="Q723" s="3">
        <v>0.30717741962450101</v>
      </c>
      <c r="R723" s="4">
        <v>0.998437681298324</v>
      </c>
      <c r="S723" s="7">
        <f t="shared" si="35"/>
        <v>1.053939260202702E-2</v>
      </c>
      <c r="T723" s="17">
        <f t="shared" si="36"/>
        <v>-1.2235279315120362E-3</v>
      </c>
      <c r="U723" s="8">
        <v>4868153</v>
      </c>
    </row>
    <row r="724" spans="1:21" x14ac:dyDescent="0.2">
      <c r="A724" s="29" t="s">
        <v>19</v>
      </c>
      <c r="B724" s="34" t="s">
        <v>1429</v>
      </c>
      <c r="C724" s="31" t="s">
        <v>3341</v>
      </c>
      <c r="D724" s="16">
        <v>0.25</v>
      </c>
      <c r="E724" s="8">
        <v>2048</v>
      </c>
      <c r="F724" s="16">
        <v>657</v>
      </c>
      <c r="G724" s="8">
        <f t="shared" si="34"/>
        <v>0.67919921875</v>
      </c>
      <c r="H724" s="7">
        <v>0.40064255005164701</v>
      </c>
      <c r="I724" s="17">
        <v>0.99995462169300897</v>
      </c>
      <c r="J724" s="3">
        <v>0.34993653956389098</v>
      </c>
      <c r="K724" s="4">
        <v>0.99335655014917501</v>
      </c>
      <c r="L724" s="7">
        <v>2</v>
      </c>
      <c r="M724" s="1">
        <v>2048</v>
      </c>
      <c r="N724" s="1">
        <v>2048</v>
      </c>
      <c r="O724" s="1">
        <v>32</v>
      </c>
      <c r="P724" s="17">
        <v>1</v>
      </c>
      <c r="Q724" s="3">
        <v>0.34681858193426202</v>
      </c>
      <c r="R724" s="4">
        <v>0.99446871605111697</v>
      </c>
      <c r="S724" s="7">
        <f t="shared" si="35"/>
        <v>-3.1179576296289646E-3</v>
      </c>
      <c r="T724" s="17">
        <f t="shared" si="36"/>
        <v>1.1121659019419639E-3</v>
      </c>
      <c r="U724" s="8">
        <v>2187023</v>
      </c>
    </row>
    <row r="725" spans="1:21" x14ac:dyDescent="0.2">
      <c r="A725" s="29" t="s">
        <v>42</v>
      </c>
      <c r="B725" s="34" t="s">
        <v>1069</v>
      </c>
      <c r="C725" s="31" t="s">
        <v>2981</v>
      </c>
      <c r="D725" s="16">
        <v>0.5</v>
      </c>
      <c r="E725" s="8">
        <v>512</v>
      </c>
      <c r="F725" s="16">
        <v>394</v>
      </c>
      <c r="G725" s="8">
        <f t="shared" si="34"/>
        <v>0.23046875</v>
      </c>
      <c r="H725" s="7">
        <v>0.92601295409324502</v>
      </c>
      <c r="I725" s="17">
        <v>0.98541523811635301</v>
      </c>
      <c r="J725" s="3">
        <v>0.360597392618625</v>
      </c>
      <c r="K725" s="4">
        <v>0.998888641301379</v>
      </c>
      <c r="L725" s="7">
        <v>3</v>
      </c>
      <c r="M725" s="1">
        <v>1024</v>
      </c>
      <c r="N725" s="1">
        <v>1024</v>
      </c>
      <c r="O725" s="1">
        <v>64</v>
      </c>
      <c r="P725" s="17">
        <v>1</v>
      </c>
      <c r="Q725" s="3">
        <v>0.35735958098279302</v>
      </c>
      <c r="R725" s="4">
        <v>0.99876738398703802</v>
      </c>
      <c r="S725" s="7">
        <f t="shared" si="35"/>
        <v>-3.237811635831922E-3</v>
      </c>
      <c r="T725" s="17">
        <f t="shared" si="36"/>
        <v>1.2125731434098341E-4</v>
      </c>
      <c r="U725" s="8">
        <v>3508392</v>
      </c>
    </row>
    <row r="726" spans="1:21" x14ac:dyDescent="0.2">
      <c r="A726" s="29" t="s">
        <v>58</v>
      </c>
      <c r="B726" s="34" t="s">
        <v>1571</v>
      </c>
      <c r="C726" s="31" t="s">
        <v>3483</v>
      </c>
      <c r="D726" s="16">
        <v>1</v>
      </c>
      <c r="E726" s="8">
        <v>512</v>
      </c>
      <c r="F726" s="16">
        <v>101</v>
      </c>
      <c r="G726" s="8">
        <f t="shared" si="34"/>
        <v>0.802734375</v>
      </c>
      <c r="H726" s="7">
        <v>0.89895855405604996</v>
      </c>
      <c r="I726" s="17">
        <v>1</v>
      </c>
      <c r="J726" s="3">
        <v>0.83671469735313697</v>
      </c>
      <c r="K726" s="4">
        <v>0.99999993670670595</v>
      </c>
      <c r="L726" s="7">
        <v>3</v>
      </c>
      <c r="M726" s="1">
        <v>2048</v>
      </c>
      <c r="N726" s="1">
        <v>4096</v>
      </c>
      <c r="O726" s="1">
        <v>64</v>
      </c>
      <c r="P726" s="17">
        <v>1</v>
      </c>
      <c r="Q726" s="3">
        <v>0.85315634686598396</v>
      </c>
      <c r="R726" s="4">
        <v>0.99999986719861</v>
      </c>
      <c r="S726" s="7">
        <f t="shared" si="35"/>
        <v>1.644164951284699E-2</v>
      </c>
      <c r="T726" s="17">
        <f t="shared" si="36"/>
        <v>-6.9508095945636228E-8</v>
      </c>
      <c r="U726" s="8">
        <v>2033463</v>
      </c>
    </row>
    <row r="727" spans="1:21" x14ac:dyDescent="0.2">
      <c r="A727" s="29" t="s">
        <v>54</v>
      </c>
      <c r="B727" s="34" t="s">
        <v>1572</v>
      </c>
      <c r="C727" s="31" t="s">
        <v>3484</v>
      </c>
      <c r="D727" s="16">
        <v>0.75</v>
      </c>
      <c r="E727" s="8">
        <v>8192</v>
      </c>
      <c r="F727" s="16">
        <v>5252</v>
      </c>
      <c r="G727" s="8">
        <f t="shared" si="34"/>
        <v>0.35888671875</v>
      </c>
      <c r="H727" s="7">
        <v>0.65862276815224496</v>
      </c>
      <c r="I727" s="17">
        <v>0.999999999999997</v>
      </c>
      <c r="J727" s="3">
        <v>0.47022332579428799</v>
      </c>
      <c r="K727" s="4">
        <v>0.99712655851579901</v>
      </c>
      <c r="L727" s="7">
        <v>3</v>
      </c>
      <c r="M727" s="1">
        <v>4096</v>
      </c>
      <c r="N727" s="1">
        <v>16384</v>
      </c>
      <c r="O727" s="1">
        <v>16</v>
      </c>
      <c r="P727" s="17">
        <v>1</v>
      </c>
      <c r="Q727" s="3">
        <v>0.46799384909358799</v>
      </c>
      <c r="R727" s="4">
        <v>0.99757703234544903</v>
      </c>
      <c r="S727" s="7">
        <f t="shared" si="35"/>
        <v>-2.229476700700006E-3</v>
      </c>
      <c r="T727" s="17">
        <f t="shared" si="36"/>
        <v>4.5047382965002214E-4</v>
      </c>
      <c r="U727" s="8">
        <v>36702214</v>
      </c>
    </row>
    <row r="728" spans="1:21" x14ac:dyDescent="0.2">
      <c r="A728" s="29" t="s">
        <v>52</v>
      </c>
      <c r="B728" s="34" t="s">
        <v>1573</v>
      </c>
      <c r="C728" s="31" t="s">
        <v>3485</v>
      </c>
      <c r="D728" s="16">
        <v>0</v>
      </c>
      <c r="E728" s="8">
        <v>1024</v>
      </c>
      <c r="F728" s="16">
        <v>781</v>
      </c>
      <c r="G728" s="8">
        <f t="shared" si="34"/>
        <v>0.2373046875</v>
      </c>
      <c r="H728" s="7">
        <v>0.69042548895935196</v>
      </c>
      <c r="I728" s="17">
        <v>1</v>
      </c>
      <c r="J728" s="3">
        <v>0.37791076274934998</v>
      </c>
      <c r="K728" s="4">
        <v>0.999864962725318</v>
      </c>
      <c r="L728" s="7">
        <v>1</v>
      </c>
      <c r="M728" s="1">
        <v>4096</v>
      </c>
      <c r="N728" s="1">
        <v>8192</v>
      </c>
      <c r="O728" s="1">
        <v>8</v>
      </c>
      <c r="P728" s="17">
        <v>1</v>
      </c>
      <c r="Q728" s="3">
        <v>0.41841143850776802</v>
      </c>
      <c r="R728" s="4">
        <v>0.99999252471493605</v>
      </c>
      <c r="S728" s="7">
        <f t="shared" si="35"/>
        <v>4.0500675758418037E-2</v>
      </c>
      <c r="T728" s="17">
        <f t="shared" si="36"/>
        <v>1.2756198961805243E-4</v>
      </c>
      <c r="U728" s="8">
        <v>15640753</v>
      </c>
    </row>
    <row r="729" spans="1:21" x14ac:dyDescent="0.2">
      <c r="A729" s="29" t="s">
        <v>43</v>
      </c>
      <c r="B729" s="34" t="s">
        <v>1574</v>
      </c>
      <c r="C729" s="31" t="s">
        <v>3486</v>
      </c>
      <c r="D729" s="16">
        <v>0</v>
      </c>
      <c r="E729" s="8">
        <v>2048</v>
      </c>
      <c r="F729" s="16">
        <v>945</v>
      </c>
      <c r="G729" s="8">
        <f t="shared" si="34"/>
        <v>0.53857421875</v>
      </c>
      <c r="H729" s="7">
        <v>0.56370518759495503</v>
      </c>
      <c r="I729" s="17">
        <v>0.99999999999999301</v>
      </c>
      <c r="J729" s="3">
        <v>0.36657188657421902</v>
      </c>
      <c r="K729" s="4">
        <v>1.00000271867781</v>
      </c>
      <c r="L729" s="7">
        <v>1</v>
      </c>
      <c r="M729" s="1">
        <v>65536</v>
      </c>
      <c r="N729" s="1">
        <v>4096</v>
      </c>
      <c r="O729" s="1">
        <v>16</v>
      </c>
      <c r="P729" s="17">
        <v>1</v>
      </c>
      <c r="Q729" s="3">
        <v>0.37583844133528799</v>
      </c>
      <c r="R729" s="4">
        <v>1.0000183693029301</v>
      </c>
      <c r="S729" s="7">
        <f t="shared" si="35"/>
        <v>9.266554761068968E-3</v>
      </c>
      <c r="T729" s="17">
        <f t="shared" si="36"/>
        <v>-1.5650625120100514E-5</v>
      </c>
      <c r="U729" s="8">
        <v>3368999</v>
      </c>
    </row>
    <row r="730" spans="1:21" x14ac:dyDescent="0.2">
      <c r="A730" s="29" t="s">
        <v>52</v>
      </c>
      <c r="B730" s="34" t="s">
        <v>1575</v>
      </c>
      <c r="C730" s="31" t="s">
        <v>3487</v>
      </c>
      <c r="D730" s="16">
        <v>0.25</v>
      </c>
      <c r="E730" s="8">
        <v>16384</v>
      </c>
      <c r="F730" s="16">
        <v>10298</v>
      </c>
      <c r="G730" s="8">
        <f t="shared" si="34"/>
        <v>0.3714599609375</v>
      </c>
      <c r="H730" s="7">
        <v>0.30945325041516603</v>
      </c>
      <c r="I730" s="17">
        <v>1</v>
      </c>
      <c r="J730" s="3">
        <v>0.199886543243078</v>
      </c>
      <c r="K730" s="4">
        <v>0.99987737371872798</v>
      </c>
      <c r="L730" s="7">
        <v>3</v>
      </c>
      <c r="M730" s="1">
        <v>8192</v>
      </c>
      <c r="N730" s="1">
        <v>32768</v>
      </c>
      <c r="O730" s="1">
        <v>8</v>
      </c>
      <c r="P730" s="17">
        <v>1</v>
      </c>
      <c r="Q730" s="3">
        <v>0.20018265778637201</v>
      </c>
      <c r="R730" s="4">
        <v>0.99990534090515604</v>
      </c>
      <c r="S730" s="7">
        <f t="shared" si="35"/>
        <v>2.961145432940071E-4</v>
      </c>
      <c r="T730" s="17">
        <f t="shared" si="36"/>
        <v>2.7967186428057289E-5</v>
      </c>
      <c r="U730" s="8">
        <v>341379937</v>
      </c>
    </row>
    <row r="731" spans="1:21" x14ac:dyDescent="0.2">
      <c r="A731" s="29" t="s">
        <v>21</v>
      </c>
      <c r="B731" s="34" t="s">
        <v>1576</v>
      </c>
      <c r="C731" s="31" t="s">
        <v>3488</v>
      </c>
      <c r="D731" s="16">
        <v>0.25</v>
      </c>
      <c r="E731" s="8">
        <v>4096</v>
      </c>
      <c r="F731" s="16">
        <v>2075</v>
      </c>
      <c r="G731" s="8">
        <f t="shared" si="34"/>
        <v>0.493408203125</v>
      </c>
      <c r="H731" s="7">
        <v>0.68271874951589695</v>
      </c>
      <c r="I731" s="17">
        <v>0.999999999999999</v>
      </c>
      <c r="J731" s="3">
        <v>0.54935724005073805</v>
      </c>
      <c r="K731" s="4">
        <v>0.99617233221023704</v>
      </c>
      <c r="L731" s="7">
        <v>2</v>
      </c>
      <c r="M731" s="1">
        <v>2048</v>
      </c>
      <c r="N731" s="1">
        <v>32768</v>
      </c>
      <c r="O731" s="1">
        <v>64</v>
      </c>
      <c r="P731" s="17">
        <v>1</v>
      </c>
      <c r="Q731" s="3">
        <v>0.58047528794734005</v>
      </c>
      <c r="R731" s="4">
        <v>0.99699548201421095</v>
      </c>
      <c r="S731" s="7">
        <f t="shared" si="35"/>
        <v>3.1118047896601997E-2</v>
      </c>
      <c r="T731" s="17">
        <f t="shared" si="36"/>
        <v>8.2314980397391047E-4</v>
      </c>
      <c r="U731" s="8">
        <v>51110654</v>
      </c>
    </row>
    <row r="732" spans="1:21" x14ac:dyDescent="0.2">
      <c r="A732" s="29" t="s">
        <v>26</v>
      </c>
      <c r="B732" s="34" t="s">
        <v>1577</v>
      </c>
      <c r="C732" s="31" t="s">
        <v>3489</v>
      </c>
      <c r="D732" s="16">
        <v>0.75</v>
      </c>
      <c r="E732" s="8">
        <v>16384</v>
      </c>
      <c r="F732" s="16">
        <v>9454</v>
      </c>
      <c r="G732" s="8">
        <f t="shared" si="34"/>
        <v>0.4229736328125</v>
      </c>
      <c r="H732" s="7">
        <v>0.45586574129781698</v>
      </c>
      <c r="I732" s="17">
        <v>1.0000009377698</v>
      </c>
      <c r="J732" s="3">
        <v>0.24556731644315799</v>
      </c>
      <c r="K732" s="4">
        <v>0.99999708752338401</v>
      </c>
      <c r="L732" s="7">
        <v>2</v>
      </c>
      <c r="M732" s="1">
        <v>1024</v>
      </c>
      <c r="N732" s="1">
        <v>2048</v>
      </c>
      <c r="O732" s="1">
        <v>32</v>
      </c>
      <c r="P732" s="17">
        <v>1</v>
      </c>
      <c r="Q732" s="3">
        <v>0.21259087688245101</v>
      </c>
      <c r="R732" s="4">
        <v>0.999978795708099</v>
      </c>
      <c r="S732" s="7">
        <f t="shared" si="35"/>
        <v>-3.2976439560706977E-2</v>
      </c>
      <c r="T732" s="17">
        <f t="shared" si="36"/>
        <v>-1.8291815285009783E-5</v>
      </c>
      <c r="U732" s="8">
        <v>5957543</v>
      </c>
    </row>
    <row r="733" spans="1:21" x14ac:dyDescent="0.2">
      <c r="A733" s="29" t="s">
        <v>35</v>
      </c>
      <c r="B733" s="34" t="s">
        <v>1578</v>
      </c>
      <c r="C733" s="31" t="s">
        <v>3490</v>
      </c>
      <c r="D733" s="16">
        <v>0.5</v>
      </c>
      <c r="E733" s="8">
        <v>256</v>
      </c>
      <c r="F733" s="16">
        <v>14</v>
      </c>
      <c r="G733" s="8">
        <f t="shared" si="34"/>
        <v>0.9453125</v>
      </c>
      <c r="H733" s="7">
        <v>0.60448330432102804</v>
      </c>
      <c r="I733" s="17">
        <v>0.999999999999999</v>
      </c>
      <c r="J733" s="3">
        <v>0.596164669390291</v>
      </c>
      <c r="K733" s="4">
        <v>1.0000913088625301</v>
      </c>
      <c r="L733" s="7">
        <v>1</v>
      </c>
      <c r="M733" s="1">
        <v>16384</v>
      </c>
      <c r="N733" s="1">
        <v>1024</v>
      </c>
      <c r="O733" s="1">
        <v>64</v>
      </c>
      <c r="P733" s="17">
        <v>1</v>
      </c>
      <c r="Q733" s="3">
        <v>0.60063410258925498</v>
      </c>
      <c r="R733" s="4">
        <v>0.99996505367171795</v>
      </c>
      <c r="S733" s="7">
        <f t="shared" si="35"/>
        <v>4.4694331989639791E-3</v>
      </c>
      <c r="T733" s="17">
        <f t="shared" si="36"/>
        <v>5.6362534250009588E-5</v>
      </c>
      <c r="U733" s="8">
        <v>1374918</v>
      </c>
    </row>
    <row r="734" spans="1:21" x14ac:dyDescent="0.2">
      <c r="A734" s="29" t="s">
        <v>25</v>
      </c>
      <c r="B734" s="34" t="s">
        <v>1579</v>
      </c>
      <c r="C734" s="31" t="s">
        <v>3491</v>
      </c>
      <c r="D734" s="16">
        <v>0.25</v>
      </c>
      <c r="E734" s="8">
        <v>8192</v>
      </c>
      <c r="F734" s="16">
        <v>3</v>
      </c>
      <c r="G734" s="8">
        <f t="shared" si="34"/>
        <v>0.9996337890625</v>
      </c>
      <c r="H734" s="7">
        <v>0.33333333333333298</v>
      </c>
      <c r="I734" s="17">
        <v>1</v>
      </c>
      <c r="J734" s="3">
        <v>0.43869133765083101</v>
      </c>
      <c r="K734" s="4">
        <v>1</v>
      </c>
      <c r="L734" s="7">
        <v>2</v>
      </c>
      <c r="M734" s="1">
        <v>2048</v>
      </c>
      <c r="N734" s="1">
        <v>65536</v>
      </c>
      <c r="O734" s="1">
        <v>32</v>
      </c>
      <c r="P734" s="17">
        <v>1</v>
      </c>
      <c r="Q734" s="3">
        <v>0.44305114676199903</v>
      </c>
      <c r="R734" s="4">
        <v>0.999999999999999</v>
      </c>
      <c r="S734" s="7">
        <f t="shared" si="35"/>
        <v>-4.3598091111680115E-3</v>
      </c>
      <c r="T734" s="17">
        <f t="shared" si="36"/>
        <v>-9.9920072216264089E-16</v>
      </c>
      <c r="U734" s="8">
        <v>283125</v>
      </c>
    </row>
    <row r="735" spans="1:21" x14ac:dyDescent="0.2">
      <c r="A735" s="29" t="s">
        <v>24</v>
      </c>
      <c r="B735" s="34" t="s">
        <v>1500</v>
      </c>
      <c r="C735" s="31" t="s">
        <v>3412</v>
      </c>
      <c r="D735" s="16">
        <v>0</v>
      </c>
      <c r="E735" s="8">
        <v>128</v>
      </c>
      <c r="F735" s="16">
        <v>34</v>
      </c>
      <c r="G735" s="8">
        <f t="shared" si="34"/>
        <v>0.734375</v>
      </c>
      <c r="H735" s="7">
        <v>0.87879003402110001</v>
      </c>
      <c r="I735" s="17">
        <v>1</v>
      </c>
      <c r="J735" s="3">
        <v>0.81619012089138498</v>
      </c>
      <c r="K735" s="4">
        <v>0.996571524448575</v>
      </c>
      <c r="L735" s="7">
        <v>2</v>
      </c>
      <c r="M735" s="1">
        <v>65536</v>
      </c>
      <c r="N735" s="1">
        <v>16384</v>
      </c>
      <c r="O735" s="1">
        <v>16</v>
      </c>
      <c r="P735" s="17">
        <v>1</v>
      </c>
      <c r="Q735" s="3">
        <v>0.84504508614963103</v>
      </c>
      <c r="R735" s="4">
        <v>0.99629116429101505</v>
      </c>
      <c r="S735" s="7">
        <f t="shared" si="35"/>
        <v>2.8854965258246046E-2</v>
      </c>
      <c r="T735" s="17">
        <f t="shared" si="36"/>
        <v>-2.8036015755994459E-4</v>
      </c>
      <c r="U735" s="8">
        <v>617494</v>
      </c>
    </row>
    <row r="736" spans="1:21" x14ac:dyDescent="0.2">
      <c r="A736" s="29" t="s">
        <v>16</v>
      </c>
      <c r="B736" s="34" t="s">
        <v>1580</v>
      </c>
      <c r="C736" s="31" t="s">
        <v>3492</v>
      </c>
      <c r="D736" s="16">
        <v>0.25</v>
      </c>
      <c r="E736" s="8">
        <v>2048</v>
      </c>
      <c r="F736" s="16">
        <v>505</v>
      </c>
      <c r="G736" s="8">
        <f t="shared" si="34"/>
        <v>0.75341796875</v>
      </c>
      <c r="H736" s="7">
        <v>0.35318986216438902</v>
      </c>
      <c r="I736" s="17">
        <v>0.999999999999997</v>
      </c>
      <c r="J736" s="3">
        <v>0.32269413531690599</v>
      </c>
      <c r="K736" s="4">
        <v>1.0024996004223099</v>
      </c>
      <c r="L736" s="7">
        <v>1</v>
      </c>
      <c r="M736" s="1">
        <v>2048</v>
      </c>
      <c r="N736" s="1">
        <v>8192</v>
      </c>
      <c r="O736" s="1">
        <v>64</v>
      </c>
      <c r="P736" s="17">
        <v>1</v>
      </c>
      <c r="Q736" s="3">
        <v>0.33145569942622</v>
      </c>
      <c r="R736" s="4">
        <v>0.99935002091126102</v>
      </c>
      <c r="S736" s="7">
        <f t="shared" si="35"/>
        <v>8.7615641093140018E-3</v>
      </c>
      <c r="T736" s="17">
        <f t="shared" si="36"/>
        <v>1.8496213335769118E-3</v>
      </c>
      <c r="U736" s="8">
        <v>5727521</v>
      </c>
    </row>
    <row r="737" spans="1:21" x14ac:dyDescent="0.2">
      <c r="A737" s="29" t="s">
        <v>21</v>
      </c>
      <c r="B737" s="34" t="s">
        <v>1581</v>
      </c>
      <c r="C737" s="31" t="s">
        <v>3493</v>
      </c>
      <c r="D737" s="16">
        <v>0.25</v>
      </c>
      <c r="E737" s="8">
        <v>256</v>
      </c>
      <c r="F737" s="16">
        <v>195</v>
      </c>
      <c r="G737" s="8">
        <f t="shared" si="34"/>
        <v>0.23828125</v>
      </c>
      <c r="H737" s="7">
        <v>0.92888178548279998</v>
      </c>
      <c r="I737" s="17">
        <v>0.969432225821793</v>
      </c>
      <c r="J737" s="3">
        <v>0.60445813505038803</v>
      </c>
      <c r="K737" s="4">
        <v>0.98086643228847903</v>
      </c>
      <c r="L737" s="7">
        <v>2</v>
      </c>
      <c r="M737" s="1">
        <v>4096</v>
      </c>
      <c r="N737" s="1">
        <v>65536</v>
      </c>
      <c r="O737" s="1">
        <v>16</v>
      </c>
      <c r="P737" s="17">
        <v>1</v>
      </c>
      <c r="Q737" s="3">
        <v>0.76620768533827699</v>
      </c>
      <c r="R737" s="4">
        <v>0.97393768713078099</v>
      </c>
      <c r="S737" s="7">
        <f t="shared" si="35"/>
        <v>0.16174955028788895</v>
      </c>
      <c r="T737" s="17">
        <f t="shared" si="36"/>
        <v>6.9287451576980352E-3</v>
      </c>
      <c r="U737" s="8">
        <v>4683103</v>
      </c>
    </row>
    <row r="738" spans="1:21" x14ac:dyDescent="0.2">
      <c r="A738" s="29" t="s">
        <v>23</v>
      </c>
      <c r="B738" s="34" t="s">
        <v>1582</v>
      </c>
      <c r="C738" s="31" t="s">
        <v>3494</v>
      </c>
      <c r="D738" s="16">
        <v>0.75</v>
      </c>
      <c r="E738" s="8">
        <v>8192</v>
      </c>
      <c r="F738" s="16">
        <v>4367</v>
      </c>
      <c r="G738" s="8">
        <f t="shared" si="34"/>
        <v>0.4669189453125</v>
      </c>
      <c r="H738" s="7">
        <v>0.67401252790022903</v>
      </c>
      <c r="I738" s="17">
        <v>1.00000000330006</v>
      </c>
      <c r="J738" s="3">
        <v>0.35208216449976998</v>
      </c>
      <c r="K738" s="4">
        <v>0.99857618035215301</v>
      </c>
      <c r="L738" s="7">
        <v>3</v>
      </c>
      <c r="M738" s="1">
        <v>16384</v>
      </c>
      <c r="N738" s="1">
        <v>8192</v>
      </c>
      <c r="O738" s="1">
        <v>8</v>
      </c>
      <c r="P738" s="17">
        <v>1</v>
      </c>
      <c r="Q738" s="3">
        <v>0.34178007014096801</v>
      </c>
      <c r="R738" s="4">
        <v>0.99900215932613501</v>
      </c>
      <c r="S738" s="7">
        <f t="shared" si="35"/>
        <v>-1.0302094358801972E-2</v>
      </c>
      <c r="T738" s="17">
        <f t="shared" si="36"/>
        <v>4.2597897398199969E-4</v>
      </c>
      <c r="U738" s="8">
        <v>4544485</v>
      </c>
    </row>
    <row r="739" spans="1:21" x14ac:dyDescent="0.2">
      <c r="A739" s="29" t="s">
        <v>32</v>
      </c>
      <c r="B739" s="34" t="s">
        <v>1523</v>
      </c>
      <c r="C739" s="31" t="s">
        <v>3435</v>
      </c>
      <c r="D739" s="16">
        <v>1</v>
      </c>
      <c r="E739" s="8">
        <v>4096</v>
      </c>
      <c r="F739" s="16">
        <v>18</v>
      </c>
      <c r="G739" s="8">
        <f t="shared" si="34"/>
        <v>0.99560546875</v>
      </c>
      <c r="H739" s="7">
        <v>0.14549722436790199</v>
      </c>
      <c r="I739" s="17">
        <v>1</v>
      </c>
      <c r="J739" s="3">
        <v>0.20881599963085001</v>
      </c>
      <c r="K739" s="4">
        <v>0.99999999428508102</v>
      </c>
      <c r="L739" s="7">
        <v>3</v>
      </c>
      <c r="M739" s="1">
        <v>8192</v>
      </c>
      <c r="N739" s="1">
        <v>16384</v>
      </c>
      <c r="O739" s="1">
        <v>16</v>
      </c>
      <c r="P739" s="17">
        <v>1</v>
      </c>
      <c r="Q739" s="3">
        <v>0.21666440653153399</v>
      </c>
      <c r="R739" s="4">
        <v>1.00000062174687</v>
      </c>
      <c r="S739" s="7">
        <f t="shared" si="35"/>
        <v>-7.8484069006839741E-3</v>
      </c>
      <c r="T739" s="17">
        <f t="shared" si="36"/>
        <v>-6.1603195100623509E-7</v>
      </c>
      <c r="U739" s="8">
        <v>275783</v>
      </c>
    </row>
    <row r="740" spans="1:21" x14ac:dyDescent="0.2">
      <c r="A740" s="29" t="s">
        <v>39</v>
      </c>
      <c r="B740" s="34" t="s">
        <v>1553</v>
      </c>
      <c r="C740" s="31" t="s">
        <v>3465</v>
      </c>
      <c r="D740" s="16">
        <v>0.25</v>
      </c>
      <c r="E740" s="8">
        <v>4096</v>
      </c>
      <c r="F740" s="16">
        <v>931</v>
      </c>
      <c r="G740" s="8">
        <f t="shared" si="34"/>
        <v>0.772705078125</v>
      </c>
      <c r="H740" s="7">
        <v>0.341442910748258</v>
      </c>
      <c r="I740" s="17">
        <v>0.999999999999999</v>
      </c>
      <c r="J740" s="3">
        <v>0.313084714255559</v>
      </c>
      <c r="K740" s="4">
        <v>1.0000573605076799</v>
      </c>
      <c r="L740" s="7">
        <v>1</v>
      </c>
      <c r="M740" s="1">
        <v>2048</v>
      </c>
      <c r="N740" s="1">
        <v>65536</v>
      </c>
      <c r="O740" s="1">
        <v>8</v>
      </c>
      <c r="P740" s="17">
        <v>1</v>
      </c>
      <c r="Q740" s="3">
        <v>0.42618112325037999</v>
      </c>
      <c r="R740" s="4">
        <v>0.99999302435637305</v>
      </c>
      <c r="S740" s="7">
        <f t="shared" si="35"/>
        <v>-5.6380016009422995E-2</v>
      </c>
      <c r="T740" s="17">
        <f t="shared" si="36"/>
        <v>5.0384864054953127E-5</v>
      </c>
      <c r="U740" s="8">
        <v>3461586</v>
      </c>
    </row>
    <row r="741" spans="1:21" x14ac:dyDescent="0.2">
      <c r="A741" s="29" t="s">
        <v>3</v>
      </c>
      <c r="B741" s="34" t="s">
        <v>1503</v>
      </c>
      <c r="C741" s="31" t="s">
        <v>3415</v>
      </c>
      <c r="D741" s="16">
        <v>0.75</v>
      </c>
      <c r="E741" s="8">
        <v>2048</v>
      </c>
      <c r="F741" s="16">
        <v>1366</v>
      </c>
      <c r="G741" s="8">
        <f t="shared" si="34"/>
        <v>0.3330078125</v>
      </c>
      <c r="H741" s="7">
        <v>0.81015170324083197</v>
      </c>
      <c r="I741" s="17">
        <v>0.99999992609609301</v>
      </c>
      <c r="J741" s="3">
        <v>0.58414842569627001</v>
      </c>
      <c r="K741" s="4">
        <v>0.99592592605815899</v>
      </c>
      <c r="L741" s="7">
        <v>3</v>
      </c>
      <c r="M741" s="1">
        <v>1024</v>
      </c>
      <c r="N741" s="1">
        <v>65536</v>
      </c>
      <c r="O741" s="1">
        <v>8</v>
      </c>
      <c r="P741" s="17">
        <v>1</v>
      </c>
      <c r="Q741" s="3">
        <v>0.61367520149280397</v>
      </c>
      <c r="R741" s="4">
        <v>0.99664560832687799</v>
      </c>
      <c r="S741" s="7">
        <f t="shared" si="35"/>
        <v>2.9526775796533955E-2</v>
      </c>
      <c r="T741" s="17">
        <f t="shared" si="36"/>
        <v>7.1968226871899077E-4</v>
      </c>
      <c r="U741" s="8">
        <v>6640431</v>
      </c>
    </row>
    <row r="742" spans="1:21" x14ac:dyDescent="0.2">
      <c r="A742" s="29" t="s">
        <v>35</v>
      </c>
      <c r="B742" s="34" t="s">
        <v>1377</v>
      </c>
      <c r="C742" s="31" t="s">
        <v>3289</v>
      </c>
      <c r="D742" s="16">
        <v>0.5</v>
      </c>
      <c r="E742" s="8">
        <v>1024</v>
      </c>
      <c r="F742" s="16">
        <v>22</v>
      </c>
      <c r="G742" s="8">
        <f t="shared" si="34"/>
        <v>0.978515625</v>
      </c>
      <c r="H742" s="7">
        <v>0.369527463876832</v>
      </c>
      <c r="I742" s="17">
        <v>1</v>
      </c>
      <c r="J742" s="3">
        <v>0.37584153256087799</v>
      </c>
      <c r="K742" s="4">
        <v>0.97102194790990104</v>
      </c>
      <c r="L742" s="7">
        <v>2</v>
      </c>
      <c r="M742" s="1">
        <v>16384</v>
      </c>
      <c r="N742" s="1">
        <v>16384</v>
      </c>
      <c r="O742" s="1">
        <v>32</v>
      </c>
      <c r="P742" s="17">
        <v>1</v>
      </c>
      <c r="Q742" s="3">
        <v>0.38356656696993202</v>
      </c>
      <c r="R742" s="4">
        <v>0.97263508663032505</v>
      </c>
      <c r="S742" s="7">
        <f t="shared" si="35"/>
        <v>-7.7250344090540324E-3</v>
      </c>
      <c r="T742" s="17">
        <f t="shared" si="36"/>
        <v>1.6131387204240122E-3</v>
      </c>
      <c r="U742" s="8">
        <v>1043034</v>
      </c>
    </row>
    <row r="743" spans="1:21" x14ac:dyDescent="0.2">
      <c r="A743" s="29" t="s">
        <v>13</v>
      </c>
      <c r="B743" s="34" t="s">
        <v>1583</v>
      </c>
      <c r="C743" s="31" t="s">
        <v>3495</v>
      </c>
      <c r="D743" s="16">
        <v>0.25</v>
      </c>
      <c r="E743" s="8">
        <v>256</v>
      </c>
      <c r="F743" s="16">
        <v>220</v>
      </c>
      <c r="G743" s="8">
        <f t="shared" si="34"/>
        <v>0.140625</v>
      </c>
      <c r="H743" s="7">
        <v>0.97528961044261397</v>
      </c>
      <c r="I743" s="17">
        <v>0.93654390133962695</v>
      </c>
      <c r="J743" s="3">
        <v>0.51213874577770102</v>
      </c>
      <c r="K743" s="4">
        <v>0.95521777713485001</v>
      </c>
      <c r="L743" s="7">
        <v>2</v>
      </c>
      <c r="M743" s="1">
        <v>16384</v>
      </c>
      <c r="N743" s="1">
        <v>8192</v>
      </c>
      <c r="O743" s="1">
        <v>8</v>
      </c>
      <c r="P743" s="17">
        <v>1</v>
      </c>
      <c r="Q743" s="3">
        <v>0.61896854463940298</v>
      </c>
      <c r="R743" s="4">
        <v>0.93683869657890995</v>
      </c>
      <c r="S743" s="7">
        <f t="shared" si="35"/>
        <v>0.10682979886170196</v>
      </c>
      <c r="T743" s="17">
        <f t="shared" si="36"/>
        <v>1.8379080555940064E-2</v>
      </c>
      <c r="U743" s="8">
        <v>880165</v>
      </c>
    </row>
    <row r="744" spans="1:21" x14ac:dyDescent="0.2">
      <c r="A744" s="29" t="s">
        <v>7</v>
      </c>
      <c r="B744" s="34" t="s">
        <v>1584</v>
      </c>
      <c r="C744" s="31" t="s">
        <v>3496</v>
      </c>
      <c r="D744" s="16">
        <v>0</v>
      </c>
      <c r="E744" s="8">
        <v>1024</v>
      </c>
      <c r="F744" s="16">
        <v>669</v>
      </c>
      <c r="G744" s="8">
        <f t="shared" ref="G744:G804" si="37">1-F744/E744</f>
        <v>0.3466796875</v>
      </c>
      <c r="H744" s="7">
        <v>0.76451272683552496</v>
      </c>
      <c r="I744" s="17">
        <v>0.998029278904636</v>
      </c>
      <c r="J744" s="3">
        <v>0.44701299372341002</v>
      </c>
      <c r="K744" s="4">
        <v>0.99980594982493498</v>
      </c>
      <c r="L744" s="7">
        <v>1</v>
      </c>
      <c r="M744" s="1">
        <v>8192</v>
      </c>
      <c r="N744" s="1">
        <v>1024</v>
      </c>
      <c r="O744" s="1">
        <v>8</v>
      </c>
      <c r="P744" s="17">
        <v>1</v>
      </c>
      <c r="Q744" s="3">
        <v>0.44326885462545201</v>
      </c>
      <c r="R744" s="4">
        <v>0.99983977118536704</v>
      </c>
      <c r="S744" s="7">
        <f t="shared" si="35"/>
        <v>-3.7441390979580103E-3</v>
      </c>
      <c r="T744" s="17">
        <f t="shared" si="36"/>
        <v>-3.3821360432062519E-5</v>
      </c>
      <c r="U744" s="8">
        <v>679792</v>
      </c>
    </row>
    <row r="745" spans="1:21" x14ac:dyDescent="0.2">
      <c r="A745" s="29" t="s">
        <v>55</v>
      </c>
      <c r="B745" s="34" t="s">
        <v>1038</v>
      </c>
      <c r="C745" s="31" t="s">
        <v>2950</v>
      </c>
      <c r="D745" s="16">
        <v>0.25</v>
      </c>
      <c r="E745" s="8">
        <v>8192</v>
      </c>
      <c r="F745" s="16">
        <v>4761</v>
      </c>
      <c r="G745" s="8">
        <f t="shared" si="37"/>
        <v>0.4188232421875</v>
      </c>
      <c r="H745" s="7">
        <v>0.75173025692455597</v>
      </c>
      <c r="I745" s="17">
        <v>0.999999999999999</v>
      </c>
      <c r="J745" s="3">
        <v>0.48093805012329499</v>
      </c>
      <c r="K745" s="4">
        <v>0.99954422124438902</v>
      </c>
      <c r="L745" s="7">
        <v>2</v>
      </c>
      <c r="M745" s="1">
        <v>4096</v>
      </c>
      <c r="N745" s="1">
        <v>16384</v>
      </c>
      <c r="O745" s="1">
        <v>32</v>
      </c>
      <c r="P745" s="17">
        <v>1</v>
      </c>
      <c r="Q745" s="3">
        <v>0.48599786617642698</v>
      </c>
      <c r="R745" s="4">
        <v>0.99959708501687805</v>
      </c>
      <c r="S745" s="7">
        <f t="shared" si="35"/>
        <v>5.0598160531319936E-3</v>
      </c>
      <c r="T745" s="17">
        <f t="shared" si="36"/>
        <v>5.2863772489031291E-5</v>
      </c>
      <c r="U745" s="8">
        <v>49067906</v>
      </c>
    </row>
    <row r="746" spans="1:21" x14ac:dyDescent="0.2">
      <c r="A746" s="29" t="s">
        <v>30</v>
      </c>
      <c r="B746" s="34" t="s">
        <v>1544</v>
      </c>
      <c r="C746" s="31" t="s">
        <v>3456</v>
      </c>
      <c r="D746" s="16">
        <v>0</v>
      </c>
      <c r="E746" s="8">
        <v>512</v>
      </c>
      <c r="F746" s="16">
        <v>33</v>
      </c>
      <c r="G746" s="8">
        <f t="shared" si="37"/>
        <v>0.935546875</v>
      </c>
      <c r="H746" s="7">
        <v>0.52701331633201598</v>
      </c>
      <c r="I746" s="17">
        <v>0.999999999999997</v>
      </c>
      <c r="J746" s="3">
        <v>0.52233579712407496</v>
      </c>
      <c r="K746" s="4">
        <v>0.99999965755475495</v>
      </c>
      <c r="L746" s="7">
        <v>1</v>
      </c>
      <c r="M746" s="1">
        <v>8192</v>
      </c>
      <c r="N746" s="1">
        <v>1024</v>
      </c>
      <c r="O746" s="1">
        <v>8</v>
      </c>
      <c r="P746" s="17">
        <v>1</v>
      </c>
      <c r="Q746" s="3">
        <v>0.52290274226296196</v>
      </c>
      <c r="R746" s="4">
        <v>0.99998444392035302</v>
      </c>
      <c r="S746" s="7">
        <f t="shared" si="35"/>
        <v>5.6694513888699838E-4</v>
      </c>
      <c r="T746" s="17">
        <f t="shared" si="36"/>
        <v>-1.5213634401933795E-5</v>
      </c>
      <c r="U746" s="8">
        <v>249444</v>
      </c>
    </row>
    <row r="747" spans="1:21" x14ac:dyDescent="0.2">
      <c r="A747" s="29" t="s">
        <v>1</v>
      </c>
      <c r="B747" s="34" t="s">
        <v>1057</v>
      </c>
      <c r="C747" s="31" t="s">
        <v>2969</v>
      </c>
      <c r="D747" s="16">
        <v>0</v>
      </c>
      <c r="E747" s="8">
        <v>16384</v>
      </c>
      <c r="F747" s="16">
        <v>988</v>
      </c>
      <c r="G747" s="8">
        <f t="shared" si="37"/>
        <v>0.939697265625</v>
      </c>
      <c r="H747" s="7">
        <v>0.30580348963880599</v>
      </c>
      <c r="I747" s="17">
        <v>0.999999999999999</v>
      </c>
      <c r="J747" s="3">
        <v>0.30088804482042197</v>
      </c>
      <c r="K747" s="4">
        <v>0.99997863882015403</v>
      </c>
      <c r="L747" s="7">
        <v>1</v>
      </c>
      <c r="M747" s="1">
        <v>8192</v>
      </c>
      <c r="N747" s="1">
        <v>32768</v>
      </c>
      <c r="O747" s="1">
        <v>32</v>
      </c>
      <c r="P747" s="17">
        <v>1</v>
      </c>
      <c r="Q747" s="3">
        <v>0.301704986215727</v>
      </c>
      <c r="R747" s="4">
        <v>0.99998841019706097</v>
      </c>
      <c r="S747" s="7">
        <f t="shared" si="35"/>
        <v>8.1694139530502641E-4</v>
      </c>
      <c r="T747" s="17">
        <f t="shared" si="36"/>
        <v>9.7713769069418532E-6</v>
      </c>
      <c r="U747" s="8">
        <v>4367807</v>
      </c>
    </row>
    <row r="748" spans="1:21" x14ac:dyDescent="0.2">
      <c r="A748" s="29" t="s">
        <v>51</v>
      </c>
      <c r="B748" s="34" t="s">
        <v>1585</v>
      </c>
      <c r="C748" s="31" t="s">
        <v>3497</v>
      </c>
      <c r="D748" s="16">
        <v>0</v>
      </c>
      <c r="E748" s="8">
        <v>4096</v>
      </c>
      <c r="F748" s="16">
        <v>2899</v>
      </c>
      <c r="G748" s="8">
        <f t="shared" si="37"/>
        <v>0.292236328125</v>
      </c>
      <c r="H748" s="7">
        <v>0.76928786650745895</v>
      </c>
      <c r="I748" s="17">
        <v>1</v>
      </c>
      <c r="J748" s="3">
        <v>0.41410948707593997</v>
      </c>
      <c r="K748" s="4">
        <v>0.99999998701808801</v>
      </c>
      <c r="L748" s="7">
        <v>1</v>
      </c>
      <c r="M748" s="1">
        <v>2048</v>
      </c>
      <c r="N748" s="1">
        <v>32768</v>
      </c>
      <c r="O748" s="1">
        <v>32</v>
      </c>
      <c r="P748" s="17">
        <v>1</v>
      </c>
      <c r="Q748" s="3">
        <v>0.47707945960833897</v>
      </c>
      <c r="R748" s="4">
        <v>0.99999999083981905</v>
      </c>
      <c r="S748" s="7">
        <f t="shared" si="35"/>
        <v>6.2969972532398999E-2</v>
      </c>
      <c r="T748" s="17">
        <f t="shared" si="36"/>
        <v>3.8217310427413054E-9</v>
      </c>
      <c r="U748" s="8">
        <v>400750816</v>
      </c>
    </row>
    <row r="749" spans="1:21" x14ac:dyDescent="0.2">
      <c r="A749" s="29" t="s">
        <v>0</v>
      </c>
      <c r="B749" s="34" t="s">
        <v>1586</v>
      </c>
      <c r="C749" s="31" t="s">
        <v>3498</v>
      </c>
      <c r="D749" s="16">
        <v>0.25</v>
      </c>
      <c r="E749" s="8">
        <v>256</v>
      </c>
      <c r="F749" s="16">
        <v>177</v>
      </c>
      <c r="G749" s="8">
        <f t="shared" si="37"/>
        <v>0.30859375</v>
      </c>
      <c r="H749" s="7">
        <v>0.85875707669252699</v>
      </c>
      <c r="I749" s="17">
        <v>0.84569419136657298</v>
      </c>
      <c r="J749" s="3">
        <v>0.52007739623476801</v>
      </c>
      <c r="K749" s="4">
        <v>0.98905609015993201</v>
      </c>
      <c r="L749" s="7">
        <v>2</v>
      </c>
      <c r="M749" s="1">
        <v>2048</v>
      </c>
      <c r="N749" s="1">
        <v>32768</v>
      </c>
      <c r="O749" s="1">
        <v>32</v>
      </c>
      <c r="P749" s="17">
        <v>1</v>
      </c>
      <c r="Q749" s="3">
        <v>0.599097414566098</v>
      </c>
      <c r="R749" s="4">
        <v>0.97274658061379404</v>
      </c>
      <c r="S749" s="7">
        <f t="shared" si="35"/>
        <v>7.9020018331329989E-2</v>
      </c>
      <c r="T749" s="17">
        <f t="shared" si="36"/>
        <v>1.6309509546137968E-2</v>
      </c>
      <c r="U749" s="8">
        <v>4210506</v>
      </c>
    </row>
    <row r="750" spans="1:21" x14ac:dyDescent="0.2">
      <c r="A750" s="29" t="s">
        <v>37</v>
      </c>
      <c r="B750" s="34" t="s">
        <v>1587</v>
      </c>
      <c r="C750" s="31" t="s">
        <v>3499</v>
      </c>
      <c r="D750" s="16">
        <v>0</v>
      </c>
      <c r="E750" s="8">
        <v>4096</v>
      </c>
      <c r="F750" s="16">
        <v>250</v>
      </c>
      <c r="G750" s="8">
        <f t="shared" si="37"/>
        <v>0.93896484375</v>
      </c>
      <c r="H750" s="7">
        <v>0.36643088574427601</v>
      </c>
      <c r="I750" s="17">
        <v>0.99999999985046795</v>
      </c>
      <c r="J750" s="3">
        <v>0.31530609690244998</v>
      </c>
      <c r="K750" s="4">
        <v>1.00055895481756</v>
      </c>
      <c r="L750" s="7">
        <v>1</v>
      </c>
      <c r="M750" s="1">
        <v>1024</v>
      </c>
      <c r="N750" s="1">
        <v>4096</v>
      </c>
      <c r="O750" s="1">
        <v>64</v>
      </c>
      <c r="P750" s="17">
        <v>1</v>
      </c>
      <c r="Q750" s="3">
        <v>0.31383328194300197</v>
      </c>
      <c r="R750" s="4">
        <v>0.99995199382759703</v>
      </c>
      <c r="S750" s="7">
        <f t="shared" si="35"/>
        <v>-1.47281495944801E-3</v>
      </c>
      <c r="T750" s="17">
        <f t="shared" si="36"/>
        <v>5.1094894422110126E-4</v>
      </c>
      <c r="U750" s="8">
        <v>1978716</v>
      </c>
    </row>
    <row r="751" spans="1:21" x14ac:dyDescent="0.2">
      <c r="A751" s="29" t="s">
        <v>36</v>
      </c>
      <c r="B751" s="34" t="s">
        <v>993</v>
      </c>
      <c r="C751" s="31" t="s">
        <v>2905</v>
      </c>
      <c r="D751" s="16">
        <v>0.75</v>
      </c>
      <c r="E751" s="8">
        <v>8192</v>
      </c>
      <c r="F751" s="16">
        <v>3693</v>
      </c>
      <c r="G751" s="8">
        <f t="shared" si="37"/>
        <v>0.5491943359375</v>
      </c>
      <c r="H751" s="7">
        <v>0.62530306685721604</v>
      </c>
      <c r="I751" s="17">
        <v>0.999999999999999</v>
      </c>
      <c r="J751" s="3">
        <v>0.33952093649257298</v>
      </c>
      <c r="K751" s="4">
        <v>0.99694499300401995</v>
      </c>
      <c r="L751" s="7">
        <v>1</v>
      </c>
      <c r="M751" s="1">
        <v>32768</v>
      </c>
      <c r="N751" s="1">
        <v>4096</v>
      </c>
      <c r="O751" s="1">
        <v>8</v>
      </c>
      <c r="P751" s="17">
        <v>1</v>
      </c>
      <c r="Q751" s="3">
        <v>0.33284595137473599</v>
      </c>
      <c r="R751" s="4">
        <v>0.99670167729254999</v>
      </c>
      <c r="S751" s="7">
        <f t="shared" si="35"/>
        <v>-6.6749851178369846E-3</v>
      </c>
      <c r="T751" s="17">
        <f t="shared" si="36"/>
        <v>-2.4331571146996023E-4</v>
      </c>
      <c r="U751" s="8">
        <v>2587294</v>
      </c>
    </row>
    <row r="752" spans="1:21" x14ac:dyDescent="0.2">
      <c r="A752" s="29" t="s">
        <v>15</v>
      </c>
      <c r="B752" s="34" t="s">
        <v>1346</v>
      </c>
      <c r="C752" s="31" t="s">
        <v>3258</v>
      </c>
      <c r="D752" s="16">
        <v>0.75</v>
      </c>
      <c r="E752" s="8">
        <v>512</v>
      </c>
      <c r="F752" s="16">
        <v>1</v>
      </c>
      <c r="G752" s="8">
        <f t="shared" si="37"/>
        <v>0.998046875</v>
      </c>
      <c r="H752" s="7">
        <v>0.36602540378443799</v>
      </c>
      <c r="I752" s="17">
        <v>1</v>
      </c>
      <c r="J752" s="3">
        <v>0.36602540378443799</v>
      </c>
      <c r="K752" s="4">
        <v>1</v>
      </c>
      <c r="L752" s="7">
        <v>1</v>
      </c>
      <c r="M752" s="1">
        <v>16384</v>
      </c>
      <c r="N752" s="1">
        <v>32768</v>
      </c>
      <c r="O752" s="1">
        <v>8</v>
      </c>
      <c r="P752" s="17">
        <v>1</v>
      </c>
      <c r="Q752" s="3">
        <v>0.36602540378443799</v>
      </c>
      <c r="R752" s="4">
        <v>1</v>
      </c>
      <c r="S752" s="7">
        <f t="shared" si="35"/>
        <v>0</v>
      </c>
      <c r="T752" s="17">
        <f t="shared" si="36"/>
        <v>0</v>
      </c>
      <c r="U752" s="8">
        <v>32290</v>
      </c>
    </row>
    <row r="753" spans="1:21" x14ac:dyDescent="0.2">
      <c r="A753" s="29" t="s">
        <v>36</v>
      </c>
      <c r="B753" s="34" t="s">
        <v>1588</v>
      </c>
      <c r="C753" s="31" t="s">
        <v>3500</v>
      </c>
      <c r="D753" s="16">
        <v>1</v>
      </c>
      <c r="E753" s="8">
        <v>8192</v>
      </c>
      <c r="F753" s="16">
        <v>3697</v>
      </c>
      <c r="G753" s="8">
        <f t="shared" si="37"/>
        <v>0.5487060546875</v>
      </c>
      <c r="H753" s="7">
        <v>0.61401142877113501</v>
      </c>
      <c r="I753" s="17">
        <v>1</v>
      </c>
      <c r="J753" s="3">
        <v>0.33361033216844499</v>
      </c>
      <c r="K753" s="4">
        <v>0.99508553496686303</v>
      </c>
      <c r="L753" s="7">
        <v>3</v>
      </c>
      <c r="M753" s="1">
        <v>2048</v>
      </c>
      <c r="N753" s="1">
        <v>4096</v>
      </c>
      <c r="O753" s="1">
        <v>16</v>
      </c>
      <c r="P753" s="17">
        <v>1</v>
      </c>
      <c r="Q753" s="3">
        <v>0.314392097061305</v>
      </c>
      <c r="R753" s="4">
        <v>0.99662559459611499</v>
      </c>
      <c r="S753" s="7">
        <f t="shared" si="35"/>
        <v>-1.9218235107139992E-2</v>
      </c>
      <c r="T753" s="17">
        <f t="shared" si="36"/>
        <v>1.5400596292519664E-3</v>
      </c>
      <c r="U753" s="8">
        <v>2061154</v>
      </c>
    </row>
    <row r="754" spans="1:21" x14ac:dyDescent="0.2">
      <c r="A754" s="29" t="s">
        <v>13</v>
      </c>
      <c r="B754" s="34" t="s">
        <v>1583</v>
      </c>
      <c r="C754" s="31" t="s">
        <v>3495</v>
      </c>
      <c r="D754" s="16">
        <v>0.25</v>
      </c>
      <c r="E754" s="8">
        <v>256</v>
      </c>
      <c r="F754" s="16">
        <v>220</v>
      </c>
      <c r="G754" s="8">
        <f t="shared" si="37"/>
        <v>0.140625</v>
      </c>
      <c r="H754" s="7">
        <v>0.97528961044261497</v>
      </c>
      <c r="I754" s="17">
        <v>0.93654390133962695</v>
      </c>
      <c r="J754" s="3">
        <v>0.51213882106669495</v>
      </c>
      <c r="K754" s="4">
        <v>0.95521744977275302</v>
      </c>
      <c r="L754" s="7">
        <v>2</v>
      </c>
      <c r="M754" s="1">
        <v>1024</v>
      </c>
      <c r="N754" s="1">
        <v>32768</v>
      </c>
      <c r="O754" s="1">
        <v>32</v>
      </c>
      <c r="P754" s="17">
        <v>1</v>
      </c>
      <c r="Q754" s="3">
        <v>0.65861568797352499</v>
      </c>
      <c r="R754" s="4">
        <v>0.93544823041060599</v>
      </c>
      <c r="S754" s="7">
        <f t="shared" si="35"/>
        <v>0.14647686690683004</v>
      </c>
      <c r="T754" s="17">
        <f t="shared" si="36"/>
        <v>1.7577877504105111E-2</v>
      </c>
      <c r="U754" s="8">
        <v>11973263</v>
      </c>
    </row>
    <row r="755" spans="1:21" x14ac:dyDescent="0.2">
      <c r="A755" s="29" t="s">
        <v>55</v>
      </c>
      <c r="B755" s="34" t="s">
        <v>1589</v>
      </c>
      <c r="C755" s="31" t="s">
        <v>3501</v>
      </c>
      <c r="D755" s="16">
        <v>0.75</v>
      </c>
      <c r="E755" s="8">
        <v>256</v>
      </c>
      <c r="F755" s="16">
        <v>211</v>
      </c>
      <c r="G755" s="8">
        <f t="shared" si="37"/>
        <v>0.17578125</v>
      </c>
      <c r="H755" s="7">
        <v>1.0000000000326501</v>
      </c>
      <c r="I755" s="17">
        <v>0.65825203881193906</v>
      </c>
      <c r="J755" s="3">
        <v>0.54059000887658804</v>
      </c>
      <c r="K755" s="4">
        <v>0.77700503385666497</v>
      </c>
      <c r="L755" s="7">
        <v>2</v>
      </c>
      <c r="M755" s="1">
        <v>65536</v>
      </c>
      <c r="N755" s="1">
        <v>2048</v>
      </c>
      <c r="O755" s="1">
        <v>64</v>
      </c>
      <c r="P755" s="17">
        <v>1</v>
      </c>
      <c r="Q755" s="3">
        <v>0.57204442020456303</v>
      </c>
      <c r="R755" s="4">
        <v>0.76615630848245497</v>
      </c>
      <c r="S755" s="7">
        <f t="shared" si="35"/>
        <v>3.1454411327974996E-2</v>
      </c>
      <c r="T755" s="17">
        <f t="shared" si="36"/>
        <v>1.084872537421E-2</v>
      </c>
      <c r="U755" s="8">
        <v>2913704</v>
      </c>
    </row>
    <row r="756" spans="1:21" x14ac:dyDescent="0.2">
      <c r="A756" s="29" t="s">
        <v>38</v>
      </c>
      <c r="B756" s="34" t="s">
        <v>1590</v>
      </c>
      <c r="C756" s="31" t="s">
        <v>3502</v>
      </c>
      <c r="D756" s="16">
        <v>0</v>
      </c>
      <c r="E756" s="8">
        <v>16384</v>
      </c>
      <c r="F756" s="16">
        <v>9111</v>
      </c>
      <c r="G756" s="8">
        <f t="shared" si="37"/>
        <v>0.44390869140625</v>
      </c>
      <c r="H756" s="7">
        <v>0.29178557124973797</v>
      </c>
      <c r="I756" s="17">
        <v>1.0000000000707601</v>
      </c>
      <c r="J756" s="3">
        <v>0.19487351468603301</v>
      </c>
      <c r="K756" s="4">
        <v>0.99998710435991101</v>
      </c>
      <c r="L756" s="7">
        <v>3</v>
      </c>
      <c r="M756" s="1">
        <v>16384</v>
      </c>
      <c r="N756" s="1">
        <v>65536</v>
      </c>
      <c r="O756" s="1">
        <v>8</v>
      </c>
      <c r="P756" s="17">
        <v>1</v>
      </c>
      <c r="Q756" s="3">
        <v>0.198055029405344</v>
      </c>
      <c r="R756" s="4">
        <v>1.0000104148683699</v>
      </c>
      <c r="S756" s="7">
        <f t="shared" si="35"/>
        <v>3.1815147193109961E-3</v>
      </c>
      <c r="T756" s="17">
        <f t="shared" si="36"/>
        <v>2.4809132391778732E-6</v>
      </c>
      <c r="U756" s="8">
        <v>600266443</v>
      </c>
    </row>
    <row r="757" spans="1:21" x14ac:dyDescent="0.2">
      <c r="A757" s="29" t="s">
        <v>20</v>
      </c>
      <c r="B757" s="34" t="s">
        <v>1591</v>
      </c>
      <c r="C757" s="31" t="s">
        <v>3503</v>
      </c>
      <c r="D757" s="16">
        <v>0</v>
      </c>
      <c r="E757" s="8">
        <v>128</v>
      </c>
      <c r="F757" s="16">
        <v>83</v>
      </c>
      <c r="G757" s="8">
        <f t="shared" si="37"/>
        <v>0.3515625</v>
      </c>
      <c r="H757" s="7">
        <v>0.88884101831791895</v>
      </c>
      <c r="I757" s="17">
        <v>0.89774212800127895</v>
      </c>
      <c r="J757" s="3">
        <v>0.59869438091928595</v>
      </c>
      <c r="K757" s="4">
        <v>0.95483004754373701</v>
      </c>
      <c r="L757" s="7">
        <v>1</v>
      </c>
      <c r="M757" s="1">
        <v>2048</v>
      </c>
      <c r="N757" s="1">
        <v>2048</v>
      </c>
      <c r="O757" s="1">
        <v>64</v>
      </c>
      <c r="P757" s="17">
        <v>1</v>
      </c>
      <c r="Q757" s="3">
        <v>0.68246336296521704</v>
      </c>
      <c r="R757" s="4">
        <v>0.93621090794880302</v>
      </c>
      <c r="S757" s="7">
        <f t="shared" si="35"/>
        <v>8.3768982045931084E-2</v>
      </c>
      <c r="T757" s="17">
        <f t="shared" si="36"/>
        <v>1.8619139594933998E-2</v>
      </c>
      <c r="U757" s="8">
        <v>2650896</v>
      </c>
    </row>
    <row r="758" spans="1:21" x14ac:dyDescent="0.2">
      <c r="A758" s="29" t="s">
        <v>21</v>
      </c>
      <c r="B758" s="34" t="s">
        <v>1592</v>
      </c>
      <c r="C758" s="31" t="s">
        <v>3504</v>
      </c>
      <c r="D758" s="16">
        <v>0</v>
      </c>
      <c r="E758" s="8">
        <v>2048</v>
      </c>
      <c r="F758" s="16">
        <v>1129</v>
      </c>
      <c r="G758" s="8">
        <f t="shared" si="37"/>
        <v>0.44873046875</v>
      </c>
      <c r="H758" s="7">
        <v>0.72001848038583804</v>
      </c>
      <c r="I758" s="17">
        <v>0.999999999999998</v>
      </c>
      <c r="J758" s="3">
        <v>0.55673128037303499</v>
      </c>
      <c r="K758" s="4">
        <v>0.99999989145997503</v>
      </c>
      <c r="L758" s="7">
        <v>1</v>
      </c>
      <c r="M758" s="1">
        <v>8192</v>
      </c>
      <c r="N758" s="1">
        <v>16384</v>
      </c>
      <c r="O758" s="1">
        <v>16</v>
      </c>
      <c r="P758" s="17">
        <v>1</v>
      </c>
      <c r="Q758" s="3">
        <v>0.61232617252918797</v>
      </c>
      <c r="R758" s="4">
        <v>1.0000000358230401</v>
      </c>
      <c r="S758" s="7">
        <f t="shared" si="35"/>
        <v>5.5594892156152986E-2</v>
      </c>
      <c r="T758" s="17">
        <f t="shared" si="36"/>
        <v>7.271698088118228E-8</v>
      </c>
      <c r="U758" s="8">
        <v>6707171</v>
      </c>
    </row>
    <row r="759" spans="1:21" x14ac:dyDescent="0.2">
      <c r="A759" s="29" t="s">
        <v>13</v>
      </c>
      <c r="B759" s="34" t="s">
        <v>1593</v>
      </c>
      <c r="C759" s="31" t="s">
        <v>3505</v>
      </c>
      <c r="D759" s="16">
        <v>1</v>
      </c>
      <c r="E759" s="8">
        <v>16384</v>
      </c>
      <c r="F759" s="16">
        <v>9949</v>
      </c>
      <c r="G759" s="8">
        <f t="shared" si="37"/>
        <v>0.39276123046875</v>
      </c>
      <c r="H759" s="7">
        <v>0.59754589004900405</v>
      </c>
      <c r="I759" s="17">
        <v>1</v>
      </c>
      <c r="J759" s="3">
        <v>0.44969899940494401</v>
      </c>
      <c r="K759" s="4">
        <v>0.99710513767598197</v>
      </c>
      <c r="L759" s="7">
        <v>1</v>
      </c>
      <c r="M759" s="1">
        <v>16384</v>
      </c>
      <c r="N759" s="1">
        <v>1024</v>
      </c>
      <c r="O759" s="1">
        <v>16</v>
      </c>
      <c r="P759" s="17">
        <v>1</v>
      </c>
      <c r="Q759" s="3">
        <v>0.36804184136722401</v>
      </c>
      <c r="R759" s="4">
        <v>0.99967657894558304</v>
      </c>
      <c r="S759" s="7">
        <f t="shared" si="35"/>
        <v>-8.1657158037720001E-2</v>
      </c>
      <c r="T759" s="17">
        <f t="shared" si="36"/>
        <v>2.5714412696010713E-3</v>
      </c>
      <c r="U759" s="8">
        <v>5361547</v>
      </c>
    </row>
    <row r="760" spans="1:21" x14ac:dyDescent="0.2">
      <c r="A760" s="29" t="s">
        <v>32</v>
      </c>
      <c r="B760" s="34" t="s">
        <v>1594</v>
      </c>
      <c r="C760" s="31" t="s">
        <v>3506</v>
      </c>
      <c r="D760" s="16">
        <v>0</v>
      </c>
      <c r="E760" s="8">
        <v>16384</v>
      </c>
      <c r="F760" s="16">
        <v>1</v>
      </c>
      <c r="G760" s="8">
        <f t="shared" si="37"/>
        <v>0.99993896484375</v>
      </c>
      <c r="H760" s="7">
        <v>0.14549722436790199</v>
      </c>
      <c r="I760" s="17">
        <v>1</v>
      </c>
      <c r="J760" s="3">
        <v>0.14549722436790199</v>
      </c>
      <c r="K760" s="4">
        <v>1</v>
      </c>
      <c r="L760" s="7">
        <v>3</v>
      </c>
      <c r="M760" s="1">
        <v>1024</v>
      </c>
      <c r="N760" s="1">
        <v>65536</v>
      </c>
      <c r="O760" s="1">
        <v>64</v>
      </c>
      <c r="P760" s="17">
        <v>1</v>
      </c>
      <c r="Q760" s="3">
        <v>0.14549722436790199</v>
      </c>
      <c r="R760" s="4">
        <v>1</v>
      </c>
      <c r="S760" s="7">
        <f t="shared" si="35"/>
        <v>0</v>
      </c>
      <c r="T760" s="17">
        <f t="shared" si="36"/>
        <v>0</v>
      </c>
      <c r="U760" s="8">
        <v>922759</v>
      </c>
    </row>
    <row r="761" spans="1:21" x14ac:dyDescent="0.2">
      <c r="A761" s="29" t="s">
        <v>17</v>
      </c>
      <c r="B761" s="34" t="s">
        <v>1595</v>
      </c>
      <c r="C761" s="31" t="s">
        <v>3507</v>
      </c>
      <c r="D761" s="16">
        <v>1</v>
      </c>
      <c r="E761" s="8">
        <v>512</v>
      </c>
      <c r="F761" s="16">
        <v>392</v>
      </c>
      <c r="G761" s="8">
        <f t="shared" si="37"/>
        <v>0.234375</v>
      </c>
      <c r="H761" s="7">
        <v>0.86400482620877705</v>
      </c>
      <c r="I761" s="17">
        <v>1</v>
      </c>
      <c r="J761" s="3">
        <v>0.40469311298483301</v>
      </c>
      <c r="K761" s="4">
        <v>0.99746874051090695</v>
      </c>
      <c r="L761" s="7">
        <v>3</v>
      </c>
      <c r="M761" s="1">
        <v>4096</v>
      </c>
      <c r="N761" s="1">
        <v>16384</v>
      </c>
      <c r="O761" s="1">
        <v>64</v>
      </c>
      <c r="P761" s="17">
        <v>1</v>
      </c>
      <c r="Q761" s="3">
        <v>0.43381689864739997</v>
      </c>
      <c r="R761" s="4">
        <v>0.99830169564376803</v>
      </c>
      <c r="S761" s="7">
        <f t="shared" si="35"/>
        <v>2.9123785662566959E-2</v>
      </c>
      <c r="T761" s="17">
        <f t="shared" si="36"/>
        <v>8.3295513286107958E-4</v>
      </c>
      <c r="U761" s="8">
        <v>8580491</v>
      </c>
    </row>
    <row r="762" spans="1:21" x14ac:dyDescent="0.2">
      <c r="A762" s="29" t="s">
        <v>4</v>
      </c>
      <c r="B762" s="34" t="s">
        <v>1596</v>
      </c>
      <c r="C762" s="31" t="s">
        <v>3508</v>
      </c>
      <c r="D762" s="16">
        <v>0</v>
      </c>
      <c r="E762" s="8">
        <v>512</v>
      </c>
      <c r="F762" s="16">
        <v>178</v>
      </c>
      <c r="G762" s="8">
        <f t="shared" si="37"/>
        <v>0.65234375</v>
      </c>
      <c r="H762" s="7">
        <v>0.59261138226353205</v>
      </c>
      <c r="I762" s="17">
        <v>1.0000000000003899</v>
      </c>
      <c r="J762" s="3">
        <v>0.49531046773469201</v>
      </c>
      <c r="K762" s="4">
        <v>0.99299723259995598</v>
      </c>
      <c r="L762" s="7">
        <v>2</v>
      </c>
      <c r="M762" s="1">
        <v>65536</v>
      </c>
      <c r="N762" s="1">
        <v>16384</v>
      </c>
      <c r="O762" s="1">
        <v>64</v>
      </c>
      <c r="P762" s="17">
        <v>1</v>
      </c>
      <c r="Q762" s="3">
        <v>0.52710948537032098</v>
      </c>
      <c r="R762" s="4">
        <v>0.99864096381385803</v>
      </c>
      <c r="S762" s="7">
        <f t="shared" si="35"/>
        <v>3.1799017635628979E-2</v>
      </c>
      <c r="T762" s="17">
        <f t="shared" si="36"/>
        <v>5.6437312139020479E-3</v>
      </c>
      <c r="U762" s="8">
        <v>6296507</v>
      </c>
    </row>
    <row r="763" spans="1:21" x14ac:dyDescent="0.2">
      <c r="A763" s="29" t="s">
        <v>10</v>
      </c>
      <c r="B763" s="34" t="s">
        <v>1597</v>
      </c>
      <c r="C763" s="31" t="s">
        <v>3509</v>
      </c>
      <c r="D763" s="16">
        <v>0.25</v>
      </c>
      <c r="E763" s="8">
        <v>2048</v>
      </c>
      <c r="F763" s="16">
        <v>788</v>
      </c>
      <c r="G763" s="8">
        <f t="shared" si="37"/>
        <v>0.615234375</v>
      </c>
      <c r="H763" s="7">
        <v>0.54292548415665098</v>
      </c>
      <c r="I763" s="17">
        <v>1</v>
      </c>
      <c r="J763" s="3">
        <v>0.42407878755600598</v>
      </c>
      <c r="K763" s="4">
        <v>1.0000441285294499</v>
      </c>
      <c r="L763" s="7">
        <v>2</v>
      </c>
      <c r="M763" s="1">
        <v>8192</v>
      </c>
      <c r="N763" s="1">
        <v>8192</v>
      </c>
      <c r="O763" s="1">
        <v>16</v>
      </c>
      <c r="P763" s="17">
        <v>1</v>
      </c>
      <c r="Q763" s="3">
        <v>0.43377089034800997</v>
      </c>
      <c r="R763" s="4">
        <v>1.0001452053688</v>
      </c>
      <c r="S763" s="7">
        <f t="shared" si="35"/>
        <v>9.6921027920039982E-3</v>
      </c>
      <c r="T763" s="17">
        <f t="shared" si="36"/>
        <v>-1.0107683935012268E-4</v>
      </c>
      <c r="U763" s="8">
        <v>3274983</v>
      </c>
    </row>
    <row r="764" spans="1:21" x14ac:dyDescent="0.2">
      <c r="A764" s="29" t="s">
        <v>12</v>
      </c>
      <c r="B764" s="34" t="s">
        <v>1598</v>
      </c>
      <c r="C764" s="31" t="s">
        <v>3510</v>
      </c>
      <c r="D764" s="16">
        <v>0.75</v>
      </c>
      <c r="E764" s="8">
        <v>128</v>
      </c>
      <c r="F764" s="16">
        <v>27</v>
      </c>
      <c r="G764" s="8">
        <f t="shared" si="37"/>
        <v>0.7890625</v>
      </c>
      <c r="H764" s="7">
        <v>0.71466024014915097</v>
      </c>
      <c r="I764" s="17">
        <v>1.0000000034338601</v>
      </c>
      <c r="J764" s="3">
        <v>0.65483328309717304</v>
      </c>
      <c r="K764" s="4">
        <v>1.00038440397594</v>
      </c>
      <c r="L764" s="7">
        <v>1</v>
      </c>
      <c r="M764" s="1">
        <v>1024</v>
      </c>
      <c r="N764" s="1">
        <v>2048</v>
      </c>
      <c r="O764" s="1">
        <v>16</v>
      </c>
      <c r="P764" s="17">
        <v>1</v>
      </c>
      <c r="Q764" s="3">
        <v>0.67426761255394096</v>
      </c>
      <c r="R764" s="4">
        <v>0.99992001945431197</v>
      </c>
      <c r="S764" s="7">
        <f t="shared" si="35"/>
        <v>1.9434329456767929E-2</v>
      </c>
      <c r="T764" s="17">
        <f t="shared" si="36"/>
        <v>3.0441656253177296E-4</v>
      </c>
      <c r="U764" s="8">
        <v>472966</v>
      </c>
    </row>
    <row r="765" spans="1:21" x14ac:dyDescent="0.2">
      <c r="A765" s="29" t="s">
        <v>11</v>
      </c>
      <c r="B765" s="34" t="s">
        <v>1599</v>
      </c>
      <c r="C765" s="31" t="s">
        <v>3511</v>
      </c>
      <c r="D765" s="16">
        <v>0</v>
      </c>
      <c r="E765" s="8">
        <v>128</v>
      </c>
      <c r="F765" s="16">
        <v>69</v>
      </c>
      <c r="G765" s="8">
        <f t="shared" si="37"/>
        <v>0.4609375</v>
      </c>
      <c r="H765" s="7">
        <v>0.999999999999999</v>
      </c>
      <c r="I765" s="17">
        <v>0.87471718383700003</v>
      </c>
      <c r="J765" s="3">
        <v>0.56370524867903204</v>
      </c>
      <c r="K765" s="4">
        <v>0.81260511861703399</v>
      </c>
      <c r="L765" s="7">
        <v>3</v>
      </c>
      <c r="M765" s="1">
        <v>1024</v>
      </c>
      <c r="N765" s="1">
        <v>4096</v>
      </c>
      <c r="O765" s="1">
        <v>16</v>
      </c>
      <c r="P765" s="17">
        <v>1</v>
      </c>
      <c r="Q765" s="3">
        <v>0.58683797921381198</v>
      </c>
      <c r="R765" s="4">
        <v>0.821639541725809</v>
      </c>
      <c r="S765" s="7">
        <f t="shared" si="35"/>
        <v>2.3132730534779933E-2</v>
      </c>
      <c r="T765" s="17">
        <f t="shared" si="36"/>
        <v>9.0344231087750027E-3</v>
      </c>
      <c r="U765" s="8">
        <v>539373</v>
      </c>
    </row>
    <row r="766" spans="1:21" x14ac:dyDescent="0.2">
      <c r="A766" s="29" t="s">
        <v>10</v>
      </c>
      <c r="B766" s="34" t="s">
        <v>1442</v>
      </c>
      <c r="C766" s="31" t="s">
        <v>3354</v>
      </c>
      <c r="D766" s="16">
        <v>1</v>
      </c>
      <c r="E766" s="8">
        <v>2048</v>
      </c>
      <c r="F766" s="16">
        <v>795</v>
      </c>
      <c r="G766" s="8">
        <f t="shared" si="37"/>
        <v>0.61181640625</v>
      </c>
      <c r="H766" s="7">
        <v>0.47298068593651899</v>
      </c>
      <c r="I766" s="17">
        <v>1</v>
      </c>
      <c r="J766" s="3">
        <v>0.37852756747664301</v>
      </c>
      <c r="K766" s="4">
        <v>0.99188612832688905</v>
      </c>
      <c r="L766" s="7">
        <v>2</v>
      </c>
      <c r="M766" s="1">
        <v>4096</v>
      </c>
      <c r="N766" s="1">
        <v>1024</v>
      </c>
      <c r="O766" s="1">
        <v>64</v>
      </c>
      <c r="P766" s="17">
        <v>1</v>
      </c>
      <c r="Q766" s="3">
        <v>0.36073826189075198</v>
      </c>
      <c r="R766" s="4">
        <v>0.99537143855472798</v>
      </c>
      <c r="S766" s="7">
        <f t="shared" si="35"/>
        <v>-1.7789305585891035E-2</v>
      </c>
      <c r="T766" s="17">
        <f t="shared" si="36"/>
        <v>3.4853102278389336E-3</v>
      </c>
      <c r="U766" s="8">
        <v>4684589</v>
      </c>
    </row>
    <row r="767" spans="1:21" x14ac:dyDescent="0.2">
      <c r="A767" s="29" t="s">
        <v>39</v>
      </c>
      <c r="B767" s="34" t="s">
        <v>1600</v>
      </c>
      <c r="C767" s="31" t="s">
        <v>3512</v>
      </c>
      <c r="D767" s="16">
        <v>0</v>
      </c>
      <c r="E767" s="8">
        <v>4096</v>
      </c>
      <c r="F767" s="16">
        <v>925</v>
      </c>
      <c r="G767" s="8">
        <f t="shared" si="37"/>
        <v>0.774169921875</v>
      </c>
      <c r="H767" s="7">
        <v>0.317614446805152</v>
      </c>
      <c r="I767" s="17">
        <v>1</v>
      </c>
      <c r="J767" s="3">
        <v>0.28215136260623502</v>
      </c>
      <c r="K767" s="4">
        <v>0.99953447419380403</v>
      </c>
      <c r="L767" s="7">
        <v>3</v>
      </c>
      <c r="M767" s="1">
        <v>32768</v>
      </c>
      <c r="N767" s="1">
        <v>65536</v>
      </c>
      <c r="O767" s="1">
        <v>64</v>
      </c>
      <c r="P767" s="17">
        <v>1</v>
      </c>
      <c r="Q767" s="3">
        <v>0.28946849057218499</v>
      </c>
      <c r="R767" s="4">
        <v>1.0002599319541901</v>
      </c>
      <c r="S767" s="7">
        <f t="shared" si="35"/>
        <v>7.3171279659499655E-3</v>
      </c>
      <c r="T767" s="17">
        <f t="shared" si="36"/>
        <v>2.0559385200591418E-4</v>
      </c>
      <c r="U767" s="8">
        <v>20008253</v>
      </c>
    </row>
    <row r="768" spans="1:21" x14ac:dyDescent="0.2">
      <c r="A768" s="29" t="s">
        <v>46</v>
      </c>
      <c r="B768" s="34" t="s">
        <v>1601</v>
      </c>
      <c r="C768" s="31" t="s">
        <v>3513</v>
      </c>
      <c r="D768" s="16">
        <v>0.75</v>
      </c>
      <c r="E768" s="8">
        <v>512</v>
      </c>
      <c r="F768" s="16">
        <v>2</v>
      </c>
      <c r="G768" s="8">
        <f t="shared" si="37"/>
        <v>0.99609375</v>
      </c>
      <c r="H768" s="7">
        <v>0.36602540378443799</v>
      </c>
      <c r="I768" s="17">
        <v>1</v>
      </c>
      <c r="J768" s="3">
        <v>0.43528001445219899</v>
      </c>
      <c r="K768" s="4">
        <v>1</v>
      </c>
      <c r="L768" s="7">
        <v>3</v>
      </c>
      <c r="M768" s="1">
        <v>32768</v>
      </c>
      <c r="N768" s="1">
        <v>4096</v>
      </c>
      <c r="O768" s="1">
        <v>16</v>
      </c>
      <c r="P768" s="17">
        <v>1</v>
      </c>
      <c r="Q768" s="3">
        <v>0.43528001445219799</v>
      </c>
      <c r="R768" s="4">
        <v>1</v>
      </c>
      <c r="S768" s="7">
        <f t="shared" si="35"/>
        <v>9.9920072216264089E-16</v>
      </c>
      <c r="T768" s="17">
        <f t="shared" si="36"/>
        <v>0</v>
      </c>
      <c r="U768" s="8">
        <v>60227</v>
      </c>
    </row>
    <row r="769" spans="1:21" x14ac:dyDescent="0.2">
      <c r="A769" s="29" t="s">
        <v>45</v>
      </c>
      <c r="B769" s="34" t="s">
        <v>1480</v>
      </c>
      <c r="C769" s="31" t="s">
        <v>3392</v>
      </c>
      <c r="D769" s="16">
        <v>0.5</v>
      </c>
      <c r="E769" s="8">
        <v>4096</v>
      </c>
      <c r="F769" s="16">
        <v>2094</v>
      </c>
      <c r="G769" s="8">
        <f t="shared" si="37"/>
        <v>0.48876953125</v>
      </c>
      <c r="H769" s="7">
        <v>0.67565735471738597</v>
      </c>
      <c r="I769" s="17">
        <v>0.99999996887909104</v>
      </c>
      <c r="J769" s="3">
        <v>0.37640776137839699</v>
      </c>
      <c r="K769" s="4">
        <v>0.99968197799671699</v>
      </c>
      <c r="L769" s="7">
        <v>1</v>
      </c>
      <c r="M769" s="1">
        <v>8192</v>
      </c>
      <c r="N769" s="1">
        <v>1024</v>
      </c>
      <c r="O769" s="1">
        <v>8</v>
      </c>
      <c r="P769" s="17">
        <v>1</v>
      </c>
      <c r="Q769" s="3">
        <v>0.34600001837126998</v>
      </c>
      <c r="R769" s="4">
        <v>0.999946795698479</v>
      </c>
      <c r="S769" s="7">
        <f t="shared" si="35"/>
        <v>-3.0407743007127008E-2</v>
      </c>
      <c r="T769" s="17">
        <f t="shared" si="36"/>
        <v>2.6481770176201014E-4</v>
      </c>
      <c r="U769" s="8">
        <v>580115</v>
      </c>
    </row>
    <row r="770" spans="1:21" x14ac:dyDescent="0.2">
      <c r="A770" s="29" t="s">
        <v>8</v>
      </c>
      <c r="B770" s="34" t="s">
        <v>1204</v>
      </c>
      <c r="C770" s="31" t="s">
        <v>3116</v>
      </c>
      <c r="D770" s="16">
        <v>0.5</v>
      </c>
      <c r="E770" s="8">
        <v>128</v>
      </c>
      <c r="F770" s="16">
        <v>80</v>
      </c>
      <c r="G770" s="8">
        <f t="shared" si="37"/>
        <v>0.375</v>
      </c>
      <c r="H770" s="7">
        <v>0.89056236104070796</v>
      </c>
      <c r="I770" s="17">
        <v>0.98660352931997197</v>
      </c>
      <c r="J770" s="3">
        <v>0.61054549308557304</v>
      </c>
      <c r="K770" s="4">
        <v>0.97337156578510498</v>
      </c>
      <c r="L770" s="7">
        <v>3</v>
      </c>
      <c r="M770" s="1">
        <v>32768</v>
      </c>
      <c r="N770" s="1">
        <v>2048</v>
      </c>
      <c r="O770" s="1">
        <v>64</v>
      </c>
      <c r="P770" s="17">
        <v>1</v>
      </c>
      <c r="Q770" s="3">
        <v>0.63147974423568398</v>
      </c>
      <c r="R770" s="4">
        <v>0.975595463992732</v>
      </c>
      <c r="S770" s="7">
        <f t="shared" si="35"/>
        <v>2.0934251150110939E-2</v>
      </c>
      <c r="T770" s="17">
        <f t="shared" si="36"/>
        <v>2.2238982076270286E-3</v>
      </c>
      <c r="U770" s="8">
        <v>2365442</v>
      </c>
    </row>
    <row r="771" spans="1:21" x14ac:dyDescent="0.2">
      <c r="A771" s="29" t="s">
        <v>40</v>
      </c>
      <c r="B771" s="34" t="s">
        <v>1297</v>
      </c>
      <c r="C771" s="31" t="s">
        <v>3209</v>
      </c>
      <c r="D771" s="16">
        <v>0.75</v>
      </c>
      <c r="E771" s="8">
        <v>1024</v>
      </c>
      <c r="F771" s="16">
        <v>492</v>
      </c>
      <c r="G771" s="8">
        <f t="shared" si="37"/>
        <v>0.51953125</v>
      </c>
      <c r="H771" s="7">
        <v>0.65567017009378403</v>
      </c>
      <c r="I771" s="17">
        <v>1</v>
      </c>
      <c r="J771" s="3">
        <v>0.43324875613355002</v>
      </c>
      <c r="K771" s="4">
        <v>0.99755268929194096</v>
      </c>
      <c r="L771" s="7">
        <v>1</v>
      </c>
      <c r="M771" s="1">
        <v>65536</v>
      </c>
      <c r="N771" s="1">
        <v>16384</v>
      </c>
      <c r="O771" s="1">
        <v>8</v>
      </c>
      <c r="P771" s="17">
        <v>1</v>
      </c>
      <c r="Q771" s="3">
        <v>0.49083841497636999</v>
      </c>
      <c r="R771" s="4">
        <v>0.964984376130815</v>
      </c>
      <c r="S771" s="7">
        <f t="shared" si="35"/>
        <v>5.7589658842819968E-2</v>
      </c>
      <c r="T771" s="17">
        <f t="shared" si="36"/>
        <v>-3.2568313161125961E-2</v>
      </c>
      <c r="U771" s="8">
        <v>6712460</v>
      </c>
    </row>
    <row r="772" spans="1:21" x14ac:dyDescent="0.2">
      <c r="A772" s="29" t="s">
        <v>10</v>
      </c>
      <c r="B772" s="34" t="s">
        <v>1602</v>
      </c>
      <c r="C772" s="31" t="s">
        <v>3514</v>
      </c>
      <c r="D772" s="16">
        <v>1</v>
      </c>
      <c r="E772" s="8">
        <v>8192</v>
      </c>
      <c r="F772" s="16">
        <v>2642</v>
      </c>
      <c r="G772" s="8">
        <f t="shared" si="37"/>
        <v>0.677490234375</v>
      </c>
      <c r="H772" s="7">
        <v>0.29708698961670699</v>
      </c>
      <c r="I772" s="17">
        <v>0.999999999999999</v>
      </c>
      <c r="J772" s="3">
        <v>0.256477074771577</v>
      </c>
      <c r="K772" s="4">
        <v>0.98707550321326998</v>
      </c>
      <c r="L772" s="7">
        <v>1</v>
      </c>
      <c r="M772" s="1">
        <v>4096</v>
      </c>
      <c r="N772" s="1">
        <v>1024</v>
      </c>
      <c r="O772" s="1">
        <v>8</v>
      </c>
      <c r="P772" s="17">
        <v>1</v>
      </c>
      <c r="Q772" s="3">
        <v>0.23591614883386899</v>
      </c>
      <c r="R772" s="4">
        <v>0.99579859649373303</v>
      </c>
      <c r="S772" s="7">
        <f t="shared" ref="S772:S835" si="38">ABS(H772-J772)-ABS(H772-Q772)</f>
        <v>-2.0560925937708002E-2</v>
      </c>
      <c r="T772" s="17">
        <f t="shared" ref="T772:T835" si="39">ABS(I772-K772)-ABS(I772-R772)</f>
        <v>8.7230932804630568E-3</v>
      </c>
      <c r="U772" s="8">
        <v>857451</v>
      </c>
    </row>
    <row r="773" spans="1:21" x14ac:dyDescent="0.2">
      <c r="A773" s="29" t="s">
        <v>42</v>
      </c>
      <c r="B773" s="34" t="s">
        <v>1603</v>
      </c>
      <c r="C773" s="31" t="s">
        <v>3515</v>
      </c>
      <c r="D773" s="16">
        <v>0</v>
      </c>
      <c r="E773" s="8">
        <v>4096</v>
      </c>
      <c r="F773" s="16">
        <v>2706</v>
      </c>
      <c r="G773" s="8">
        <f t="shared" si="37"/>
        <v>0.33935546875</v>
      </c>
      <c r="H773" s="7">
        <v>0.71875406334958103</v>
      </c>
      <c r="I773" s="17">
        <v>0.999999999999999</v>
      </c>
      <c r="J773" s="3">
        <v>0.32839789427481197</v>
      </c>
      <c r="K773" s="4">
        <v>0.99999895210262602</v>
      </c>
      <c r="L773" s="7">
        <v>2</v>
      </c>
      <c r="M773" s="1">
        <v>32768</v>
      </c>
      <c r="N773" s="1">
        <v>65536</v>
      </c>
      <c r="O773" s="1">
        <v>32</v>
      </c>
      <c r="P773" s="17">
        <v>1</v>
      </c>
      <c r="Q773" s="3">
        <v>0.36909467562183201</v>
      </c>
      <c r="R773" s="4">
        <v>1.00000002693754</v>
      </c>
      <c r="S773" s="7">
        <f t="shared" si="38"/>
        <v>4.0696781347020039E-2</v>
      </c>
      <c r="T773" s="17">
        <f t="shared" si="39"/>
        <v>1.0209598320098934E-6</v>
      </c>
      <c r="U773" s="8">
        <v>315203500</v>
      </c>
    </row>
    <row r="774" spans="1:21" x14ac:dyDescent="0.2">
      <c r="A774" s="29" t="s">
        <v>33</v>
      </c>
      <c r="B774" s="34" t="s">
        <v>1604</v>
      </c>
      <c r="C774" s="31" t="s">
        <v>3516</v>
      </c>
      <c r="D774" s="16">
        <v>0.75</v>
      </c>
      <c r="E774" s="8">
        <v>2048</v>
      </c>
      <c r="F774" s="16">
        <v>1614</v>
      </c>
      <c r="G774" s="8">
        <f t="shared" si="37"/>
        <v>0.2119140625</v>
      </c>
      <c r="H774" s="7">
        <v>0.88891799200740296</v>
      </c>
      <c r="I774" s="17">
        <v>1</v>
      </c>
      <c r="J774" s="3">
        <v>0.48941781095519399</v>
      </c>
      <c r="K774" s="4">
        <v>0.99979163212702704</v>
      </c>
      <c r="L774" s="7">
        <v>3</v>
      </c>
      <c r="M774" s="1">
        <v>2048</v>
      </c>
      <c r="N774" s="1">
        <v>65536</v>
      </c>
      <c r="O774" s="1">
        <v>32</v>
      </c>
      <c r="P774" s="17">
        <v>1</v>
      </c>
      <c r="Q774" s="3">
        <v>0.51413563225377401</v>
      </c>
      <c r="R774" s="4">
        <v>0.99972073696668295</v>
      </c>
      <c r="S774" s="7">
        <f t="shared" si="38"/>
        <v>2.4717821298580023E-2</v>
      </c>
      <c r="T774" s="17">
        <f t="shared" si="39"/>
        <v>-7.0895160344086605E-5</v>
      </c>
      <c r="U774" s="8">
        <v>76241241</v>
      </c>
    </row>
    <row r="775" spans="1:21" x14ac:dyDescent="0.2">
      <c r="A775" s="29" t="s">
        <v>54</v>
      </c>
      <c r="B775" s="34" t="s">
        <v>1079</v>
      </c>
      <c r="C775" s="31" t="s">
        <v>2991</v>
      </c>
      <c r="D775" s="16">
        <v>0.5</v>
      </c>
      <c r="E775" s="8">
        <v>512</v>
      </c>
      <c r="F775" s="16">
        <v>409</v>
      </c>
      <c r="G775" s="8">
        <f t="shared" si="37"/>
        <v>0.201171875</v>
      </c>
      <c r="H775" s="7">
        <v>0.99107243832279401</v>
      </c>
      <c r="I775" s="17">
        <v>1</v>
      </c>
      <c r="J775" s="3">
        <v>0.55529827260714404</v>
      </c>
      <c r="K775" s="4">
        <v>0.99999886332259602</v>
      </c>
      <c r="L775" s="7">
        <v>2</v>
      </c>
      <c r="M775" s="1">
        <v>2048</v>
      </c>
      <c r="N775" s="1">
        <v>2048</v>
      </c>
      <c r="O775" s="1">
        <v>16</v>
      </c>
      <c r="P775" s="17">
        <v>1</v>
      </c>
      <c r="Q775" s="3">
        <v>0.59081331619491095</v>
      </c>
      <c r="R775" s="4">
        <v>0.99997953757772695</v>
      </c>
      <c r="S775" s="7">
        <f t="shared" si="38"/>
        <v>3.5515043587766915E-2</v>
      </c>
      <c r="T775" s="17">
        <f t="shared" si="39"/>
        <v>-1.9325744869069794E-5</v>
      </c>
      <c r="U775" s="8">
        <v>1479029</v>
      </c>
    </row>
    <row r="776" spans="1:21" x14ac:dyDescent="0.2">
      <c r="A776" s="29" t="s">
        <v>58</v>
      </c>
      <c r="B776" s="34" t="s">
        <v>1605</v>
      </c>
      <c r="C776" s="31" t="s">
        <v>3517</v>
      </c>
      <c r="D776" s="16">
        <v>0</v>
      </c>
      <c r="E776" s="8">
        <v>1024</v>
      </c>
      <c r="F776" s="16">
        <v>139</v>
      </c>
      <c r="G776" s="8">
        <f t="shared" si="37"/>
        <v>0.8642578125</v>
      </c>
      <c r="H776" s="7">
        <v>0.69822466464474098</v>
      </c>
      <c r="I776" s="17">
        <v>0.999999999999998</v>
      </c>
      <c r="J776" s="3">
        <v>0.66087888979818799</v>
      </c>
      <c r="K776" s="4">
        <v>0.99999873373763204</v>
      </c>
      <c r="L776" s="7">
        <v>3</v>
      </c>
      <c r="M776" s="1">
        <v>2048</v>
      </c>
      <c r="N776" s="1">
        <v>32768</v>
      </c>
      <c r="O776" s="1">
        <v>8</v>
      </c>
      <c r="P776" s="17">
        <v>1</v>
      </c>
      <c r="Q776" s="3">
        <v>0.67676486751666998</v>
      </c>
      <c r="R776" s="4">
        <v>1.00000156899102</v>
      </c>
      <c r="S776" s="7">
        <f t="shared" si="38"/>
        <v>1.5885977718481992E-2</v>
      </c>
      <c r="T776" s="17">
        <f t="shared" si="39"/>
        <v>-3.0272865603198085E-7</v>
      </c>
      <c r="U776" s="8">
        <v>278922</v>
      </c>
    </row>
    <row r="777" spans="1:21" x14ac:dyDescent="0.2">
      <c r="A777" s="29" t="s">
        <v>16</v>
      </c>
      <c r="B777" s="34" t="s">
        <v>1606</v>
      </c>
      <c r="C777" s="31" t="s">
        <v>3518</v>
      </c>
      <c r="D777" s="16">
        <v>0</v>
      </c>
      <c r="E777" s="8">
        <v>8192</v>
      </c>
      <c r="F777" s="16">
        <v>1561</v>
      </c>
      <c r="G777" s="8">
        <f t="shared" si="37"/>
        <v>0.8094482421875</v>
      </c>
      <c r="H777" s="7">
        <v>0.25880408111270797</v>
      </c>
      <c r="I777" s="17">
        <v>1</v>
      </c>
      <c r="J777" s="3">
        <v>0.24201262621546299</v>
      </c>
      <c r="K777" s="4">
        <v>1.0000125336824901</v>
      </c>
      <c r="L777" s="7">
        <v>1</v>
      </c>
      <c r="M777" s="1">
        <v>2048</v>
      </c>
      <c r="N777" s="1">
        <v>2048</v>
      </c>
      <c r="O777" s="1">
        <v>32</v>
      </c>
      <c r="P777" s="17">
        <v>1</v>
      </c>
      <c r="Q777" s="3">
        <v>0.235615009421107</v>
      </c>
      <c r="R777" s="4">
        <v>0.99986348994554997</v>
      </c>
      <c r="S777" s="7">
        <f t="shared" si="38"/>
        <v>-6.3976167943559925E-3</v>
      </c>
      <c r="T777" s="17">
        <f t="shared" si="39"/>
        <v>-1.2397637195993294E-4</v>
      </c>
      <c r="U777" s="8">
        <v>2228887</v>
      </c>
    </row>
    <row r="778" spans="1:21" x14ac:dyDescent="0.2">
      <c r="A778" s="29" t="s">
        <v>10</v>
      </c>
      <c r="B778" s="34" t="s">
        <v>1607</v>
      </c>
      <c r="C778" s="31" t="s">
        <v>3519</v>
      </c>
      <c r="D778" s="16">
        <v>0.5</v>
      </c>
      <c r="E778" s="8">
        <v>16384</v>
      </c>
      <c r="F778" s="16">
        <v>4691</v>
      </c>
      <c r="G778" s="8">
        <f t="shared" si="37"/>
        <v>0.71368408203125</v>
      </c>
      <c r="H778" s="7">
        <v>0.221944383574952</v>
      </c>
      <c r="I778" s="17">
        <v>0.999999999999997</v>
      </c>
      <c r="J778" s="3">
        <v>0.19679951332451401</v>
      </c>
      <c r="K778" s="4">
        <v>0.99679134475338405</v>
      </c>
      <c r="L778" s="7">
        <v>3</v>
      </c>
      <c r="M778" s="1">
        <v>2048</v>
      </c>
      <c r="N778" s="1">
        <v>65536</v>
      </c>
      <c r="O778" s="1">
        <v>8</v>
      </c>
      <c r="P778" s="17">
        <v>1</v>
      </c>
      <c r="Q778" s="3">
        <v>0.199469723005921</v>
      </c>
      <c r="R778" s="4">
        <v>0.99598201972897904</v>
      </c>
      <c r="S778" s="7">
        <f t="shared" si="38"/>
        <v>2.6702096814069931E-3</v>
      </c>
      <c r="T778" s="17">
        <f t="shared" si="39"/>
        <v>-8.0932502440500542E-4</v>
      </c>
      <c r="U778" s="8">
        <v>27925338</v>
      </c>
    </row>
    <row r="779" spans="1:21" x14ac:dyDescent="0.2">
      <c r="A779" s="29" t="s">
        <v>49</v>
      </c>
      <c r="B779" s="34" t="s">
        <v>1608</v>
      </c>
      <c r="C779" s="31" t="s">
        <v>3520</v>
      </c>
      <c r="D779" s="16">
        <v>0.5</v>
      </c>
      <c r="E779" s="8">
        <v>2048</v>
      </c>
      <c r="F779" s="16">
        <v>171</v>
      </c>
      <c r="G779" s="8">
        <f t="shared" si="37"/>
        <v>0.91650390625</v>
      </c>
      <c r="H779" s="7">
        <v>0.35944910618502401</v>
      </c>
      <c r="I779" s="17">
        <v>0.99999999999999101</v>
      </c>
      <c r="J779" s="3">
        <v>0.359933902736571</v>
      </c>
      <c r="K779" s="4">
        <v>0.98657349190989796</v>
      </c>
      <c r="L779" s="7">
        <v>2</v>
      </c>
      <c r="M779" s="1">
        <v>16384</v>
      </c>
      <c r="N779" s="1">
        <v>16384</v>
      </c>
      <c r="O779" s="1">
        <v>64</v>
      </c>
      <c r="P779" s="17">
        <v>1</v>
      </c>
      <c r="Q779" s="3">
        <v>0.36437849340721101</v>
      </c>
      <c r="R779" s="4">
        <v>0.96730487637519902</v>
      </c>
      <c r="S779" s="7">
        <f t="shared" si="38"/>
        <v>-4.444590670640014E-3</v>
      </c>
      <c r="T779" s="17">
        <f t="shared" si="39"/>
        <v>-1.9268615534698941E-2</v>
      </c>
      <c r="U779" s="8">
        <v>3412589</v>
      </c>
    </row>
    <row r="780" spans="1:21" x14ac:dyDescent="0.2">
      <c r="A780" s="29" t="s">
        <v>33</v>
      </c>
      <c r="B780" s="34" t="s">
        <v>1609</v>
      </c>
      <c r="C780" s="31" t="s">
        <v>3521</v>
      </c>
      <c r="D780" s="16">
        <v>0</v>
      </c>
      <c r="E780" s="8">
        <v>512</v>
      </c>
      <c r="F780" s="16">
        <v>432</v>
      </c>
      <c r="G780" s="8">
        <f t="shared" si="37"/>
        <v>0.15625</v>
      </c>
      <c r="H780" s="7">
        <v>0.94641376449019898</v>
      </c>
      <c r="I780" s="17">
        <v>0.999999999999998</v>
      </c>
      <c r="J780" s="3">
        <v>0.45049215706737</v>
      </c>
      <c r="K780" s="4">
        <v>1.00000015215406</v>
      </c>
      <c r="L780" s="7">
        <v>3</v>
      </c>
      <c r="M780" s="1">
        <v>65536</v>
      </c>
      <c r="N780" s="1">
        <v>4096</v>
      </c>
      <c r="O780" s="1">
        <v>16</v>
      </c>
      <c r="P780" s="17">
        <v>1</v>
      </c>
      <c r="Q780" s="3">
        <v>0.45615185753058701</v>
      </c>
      <c r="R780" s="4">
        <v>0.99999997981709898</v>
      </c>
      <c r="S780" s="7">
        <f t="shared" si="38"/>
        <v>5.65970046321701E-3</v>
      </c>
      <c r="T780" s="17">
        <f t="shared" si="39"/>
        <v>1.3197116299767941E-7</v>
      </c>
      <c r="U780" s="8">
        <v>1864911</v>
      </c>
    </row>
    <row r="781" spans="1:21" x14ac:dyDescent="0.2">
      <c r="A781" s="29" t="s">
        <v>2</v>
      </c>
      <c r="B781" s="34" t="s">
        <v>1610</v>
      </c>
      <c r="C781" s="31" t="s">
        <v>3522</v>
      </c>
      <c r="D781" s="16">
        <v>1</v>
      </c>
      <c r="E781" s="8">
        <v>4096</v>
      </c>
      <c r="F781" s="16">
        <v>2274</v>
      </c>
      <c r="G781" s="8">
        <f t="shared" si="37"/>
        <v>0.44482421875</v>
      </c>
      <c r="H781" s="7">
        <v>0.724324871842986</v>
      </c>
      <c r="I781" s="17">
        <v>0.99999998675176105</v>
      </c>
      <c r="J781" s="3">
        <v>0.34368333264609202</v>
      </c>
      <c r="K781" s="4">
        <v>0.98526242513707396</v>
      </c>
      <c r="L781" s="7">
        <v>1</v>
      </c>
      <c r="M781" s="1">
        <v>4096</v>
      </c>
      <c r="N781" s="1">
        <v>16384</v>
      </c>
      <c r="O781" s="1">
        <v>32</v>
      </c>
      <c r="P781" s="17">
        <v>1</v>
      </c>
      <c r="Q781" s="3">
        <v>0.39378136897300797</v>
      </c>
      <c r="R781" s="4">
        <v>0.96666044483726699</v>
      </c>
      <c r="S781" s="7">
        <f t="shared" si="38"/>
        <v>5.0098036326915951E-2</v>
      </c>
      <c r="T781" s="17">
        <f t="shared" si="39"/>
        <v>-1.8601980299806975E-2</v>
      </c>
      <c r="U781" s="8">
        <v>47520034</v>
      </c>
    </row>
    <row r="782" spans="1:21" x14ac:dyDescent="0.2">
      <c r="A782" s="29" t="s">
        <v>58</v>
      </c>
      <c r="B782" s="34" t="s">
        <v>1605</v>
      </c>
      <c r="C782" s="31" t="s">
        <v>3517</v>
      </c>
      <c r="D782" s="16">
        <v>0</v>
      </c>
      <c r="E782" s="8">
        <v>1024</v>
      </c>
      <c r="F782" s="16">
        <v>139</v>
      </c>
      <c r="G782" s="8">
        <f t="shared" si="37"/>
        <v>0.8642578125</v>
      </c>
      <c r="H782" s="7">
        <v>0.69822466464473998</v>
      </c>
      <c r="I782" s="17">
        <v>1</v>
      </c>
      <c r="J782" s="3">
        <v>0.660878893783166</v>
      </c>
      <c r="K782" s="4">
        <v>0.99999940891932404</v>
      </c>
      <c r="L782" s="7">
        <v>1</v>
      </c>
      <c r="M782" s="1">
        <v>2048</v>
      </c>
      <c r="N782" s="1">
        <v>32768</v>
      </c>
      <c r="O782" s="1">
        <v>8</v>
      </c>
      <c r="P782" s="17">
        <v>1</v>
      </c>
      <c r="Q782" s="3">
        <v>0.68338438688518</v>
      </c>
      <c r="R782" s="4">
        <v>1.0000002742682901</v>
      </c>
      <c r="S782" s="7">
        <f t="shared" si="38"/>
        <v>2.2505493102013996E-2</v>
      </c>
      <c r="T782" s="17">
        <f t="shared" si="39"/>
        <v>3.1681238588099347E-7</v>
      </c>
      <c r="U782" s="8">
        <v>333095</v>
      </c>
    </row>
    <row r="783" spans="1:21" x14ac:dyDescent="0.2">
      <c r="A783" s="29" t="s">
        <v>6</v>
      </c>
      <c r="B783" s="34" t="s">
        <v>1611</v>
      </c>
      <c r="C783" s="31" t="s">
        <v>3523</v>
      </c>
      <c r="D783" s="16">
        <v>0</v>
      </c>
      <c r="E783" s="8">
        <v>16384</v>
      </c>
      <c r="F783" s="16">
        <v>1</v>
      </c>
      <c r="G783" s="8">
        <f t="shared" si="37"/>
        <v>0.99993896484375</v>
      </c>
      <c r="H783" s="7">
        <v>0.499999999999999</v>
      </c>
      <c r="I783" s="17">
        <v>1</v>
      </c>
      <c r="J783" s="3">
        <v>0.499999999999999</v>
      </c>
      <c r="K783" s="4">
        <v>1</v>
      </c>
      <c r="L783" s="7">
        <v>3</v>
      </c>
      <c r="M783" s="1">
        <v>65536</v>
      </c>
      <c r="N783" s="1">
        <v>32768</v>
      </c>
      <c r="O783" s="1">
        <v>8</v>
      </c>
      <c r="P783" s="17">
        <v>1</v>
      </c>
      <c r="Q783" s="3">
        <v>0.499999999999999</v>
      </c>
      <c r="R783" s="4">
        <v>1</v>
      </c>
      <c r="S783" s="7">
        <f t="shared" si="38"/>
        <v>0</v>
      </c>
      <c r="T783" s="17">
        <f t="shared" si="39"/>
        <v>0</v>
      </c>
      <c r="U783" s="8">
        <v>1261131</v>
      </c>
    </row>
    <row r="784" spans="1:21" x14ac:dyDescent="0.2">
      <c r="A784" s="29" t="s">
        <v>22</v>
      </c>
      <c r="B784" s="34" t="s">
        <v>1612</v>
      </c>
      <c r="C784" s="31" t="s">
        <v>3524</v>
      </c>
      <c r="D784" s="16">
        <v>0.5</v>
      </c>
      <c r="E784" s="8">
        <v>1024</v>
      </c>
      <c r="F784" s="16">
        <v>531</v>
      </c>
      <c r="G784" s="8">
        <f t="shared" si="37"/>
        <v>0.4814453125</v>
      </c>
      <c r="H784" s="7">
        <v>0.89247846537056597</v>
      </c>
      <c r="I784" s="17">
        <v>1.0000005304767301</v>
      </c>
      <c r="J784" s="3">
        <v>0.686706676466602</v>
      </c>
      <c r="K784" s="4">
        <v>0.99933221542234096</v>
      </c>
      <c r="L784" s="7">
        <v>2</v>
      </c>
      <c r="M784" s="1">
        <v>4096</v>
      </c>
      <c r="N784" s="1">
        <v>32768</v>
      </c>
      <c r="O784" s="1">
        <v>8</v>
      </c>
      <c r="P784" s="17">
        <v>1</v>
      </c>
      <c r="Q784" s="3">
        <v>0.76328887066425399</v>
      </c>
      <c r="R784" s="4">
        <v>0.99899621290902896</v>
      </c>
      <c r="S784" s="7">
        <f t="shared" si="38"/>
        <v>7.6582194197651998E-2</v>
      </c>
      <c r="T784" s="17">
        <f t="shared" si="39"/>
        <v>-3.3600251331200592E-4</v>
      </c>
      <c r="U784" s="8">
        <v>1418768</v>
      </c>
    </row>
    <row r="785" spans="1:21" x14ac:dyDescent="0.2">
      <c r="A785" s="29" t="s">
        <v>13</v>
      </c>
      <c r="B785" s="34" t="s">
        <v>962</v>
      </c>
      <c r="C785" s="31" t="s">
        <v>2874</v>
      </c>
      <c r="D785" s="16">
        <v>1</v>
      </c>
      <c r="E785" s="8">
        <v>256</v>
      </c>
      <c r="F785" s="16">
        <v>220</v>
      </c>
      <c r="G785" s="8">
        <f t="shared" si="37"/>
        <v>0.140625</v>
      </c>
      <c r="H785" s="7">
        <v>0.98849602616644205</v>
      </c>
      <c r="I785" s="17">
        <v>0.93207643905057003</v>
      </c>
      <c r="J785" s="3">
        <v>0.46601535964978402</v>
      </c>
      <c r="K785" s="4">
        <v>0.85348701306573305</v>
      </c>
      <c r="L785" s="7">
        <v>2</v>
      </c>
      <c r="M785" s="1">
        <v>16384</v>
      </c>
      <c r="N785" s="1">
        <v>4096</v>
      </c>
      <c r="O785" s="1">
        <v>64</v>
      </c>
      <c r="P785" s="17">
        <v>1</v>
      </c>
      <c r="Q785" s="3">
        <v>0.576361270317444</v>
      </c>
      <c r="R785" s="4">
        <v>0.89625888599466197</v>
      </c>
      <c r="S785" s="7">
        <f t="shared" si="38"/>
        <v>0.11034591066765997</v>
      </c>
      <c r="T785" s="17">
        <f t="shared" si="39"/>
        <v>4.2771872928928922E-2</v>
      </c>
      <c r="U785" s="8">
        <v>5126551</v>
      </c>
    </row>
    <row r="786" spans="1:21" x14ac:dyDescent="0.2">
      <c r="A786" s="29" t="s">
        <v>3</v>
      </c>
      <c r="B786" s="34" t="s">
        <v>1613</v>
      </c>
      <c r="C786" s="31" t="s">
        <v>3525</v>
      </c>
      <c r="D786" s="16">
        <v>0</v>
      </c>
      <c r="E786" s="8">
        <v>4096</v>
      </c>
      <c r="F786" s="16">
        <v>2531</v>
      </c>
      <c r="G786" s="8">
        <f t="shared" si="37"/>
        <v>0.382080078125</v>
      </c>
      <c r="H786" s="7">
        <v>0.68252489839658903</v>
      </c>
      <c r="I786" s="17">
        <v>0.99999999657391503</v>
      </c>
      <c r="J786" s="3">
        <v>0.51266017807398601</v>
      </c>
      <c r="K786" s="4">
        <v>0.99999999957357999</v>
      </c>
      <c r="L786" s="7">
        <v>1</v>
      </c>
      <c r="M786" s="1">
        <v>32768</v>
      </c>
      <c r="N786" s="1">
        <v>4096</v>
      </c>
      <c r="O786" s="1">
        <v>64</v>
      </c>
      <c r="P786" s="17">
        <v>1</v>
      </c>
      <c r="Q786" s="3">
        <v>0.51354291160162102</v>
      </c>
      <c r="R786" s="4">
        <v>1.0000000011772101</v>
      </c>
      <c r="S786" s="7">
        <f t="shared" si="38"/>
        <v>8.8273352763501567E-4</v>
      </c>
      <c r="T786" s="17">
        <f t="shared" si="39"/>
        <v>-1.603630117585908E-9</v>
      </c>
      <c r="U786" s="8">
        <v>22231186</v>
      </c>
    </row>
    <row r="787" spans="1:21" x14ac:dyDescent="0.2">
      <c r="A787" s="29" t="s">
        <v>9</v>
      </c>
      <c r="B787" s="34" t="s">
        <v>1310</v>
      </c>
      <c r="C787" s="31" t="s">
        <v>3222</v>
      </c>
      <c r="D787" s="16">
        <v>0.5</v>
      </c>
      <c r="E787" s="8">
        <v>512</v>
      </c>
      <c r="F787" s="16">
        <v>376</v>
      </c>
      <c r="G787" s="8">
        <f t="shared" si="37"/>
        <v>0.265625</v>
      </c>
      <c r="H787" s="7">
        <v>0.94360035576391499</v>
      </c>
      <c r="I787" s="17">
        <v>0.98250013568418304</v>
      </c>
      <c r="J787" s="3">
        <v>0.58883975354899698</v>
      </c>
      <c r="K787" s="4">
        <v>0.996947385757608</v>
      </c>
      <c r="L787" s="7">
        <v>3</v>
      </c>
      <c r="M787" s="1">
        <v>2048</v>
      </c>
      <c r="N787" s="1">
        <v>65536</v>
      </c>
      <c r="O787" s="1">
        <v>16</v>
      </c>
      <c r="P787" s="17">
        <v>1</v>
      </c>
      <c r="Q787" s="3">
        <v>0.65426147782861999</v>
      </c>
      <c r="R787" s="4">
        <v>0.99482208045397902</v>
      </c>
      <c r="S787" s="7">
        <f t="shared" si="38"/>
        <v>6.5421724279623006E-2</v>
      </c>
      <c r="T787" s="17">
        <f t="shared" si="39"/>
        <v>2.1253053036289771E-3</v>
      </c>
      <c r="U787" s="8">
        <v>3049754</v>
      </c>
    </row>
    <row r="788" spans="1:21" x14ac:dyDescent="0.2">
      <c r="A788" s="29" t="s">
        <v>50</v>
      </c>
      <c r="B788" s="34" t="s">
        <v>1529</v>
      </c>
      <c r="C788" s="31" t="s">
        <v>3441</v>
      </c>
      <c r="D788" s="16">
        <v>0</v>
      </c>
      <c r="E788" s="8">
        <v>512</v>
      </c>
      <c r="F788" s="16">
        <v>75</v>
      </c>
      <c r="G788" s="8">
        <f t="shared" si="37"/>
        <v>0.853515625</v>
      </c>
      <c r="H788" s="7">
        <v>0.57573163829117502</v>
      </c>
      <c r="I788" s="17">
        <v>0.99999999999998901</v>
      </c>
      <c r="J788" s="3">
        <v>0.53899748720967799</v>
      </c>
      <c r="K788" s="4">
        <v>1.00005666586459</v>
      </c>
      <c r="L788" s="7">
        <v>3</v>
      </c>
      <c r="M788" s="1">
        <v>8192</v>
      </c>
      <c r="N788" s="1">
        <v>2048</v>
      </c>
      <c r="O788" s="1">
        <v>64</v>
      </c>
      <c r="P788" s="17">
        <v>1</v>
      </c>
      <c r="Q788" s="3">
        <v>0.54589507369579504</v>
      </c>
      <c r="R788" s="4">
        <v>1.00001032850775</v>
      </c>
      <c r="S788" s="7">
        <f t="shared" si="38"/>
        <v>6.8975864861170466E-3</v>
      </c>
      <c r="T788" s="17">
        <f t="shared" si="39"/>
        <v>4.6337356840009392E-5</v>
      </c>
      <c r="U788" s="8">
        <v>2101627</v>
      </c>
    </row>
    <row r="789" spans="1:21" x14ac:dyDescent="0.2">
      <c r="A789" s="29" t="s">
        <v>19</v>
      </c>
      <c r="B789" s="34" t="s">
        <v>1020</v>
      </c>
      <c r="C789" s="31" t="s">
        <v>2932</v>
      </c>
      <c r="D789" s="16">
        <v>0.25</v>
      </c>
      <c r="E789" s="8">
        <v>1024</v>
      </c>
      <c r="F789" s="16">
        <v>366</v>
      </c>
      <c r="G789" s="8">
        <f t="shared" si="37"/>
        <v>0.642578125</v>
      </c>
      <c r="H789" s="7">
        <v>0.51944557271772496</v>
      </c>
      <c r="I789" s="17">
        <v>1.00012879868501</v>
      </c>
      <c r="J789" s="3">
        <v>0.44478212116129801</v>
      </c>
      <c r="K789" s="4">
        <v>1.000527310954</v>
      </c>
      <c r="L789" s="7">
        <v>3</v>
      </c>
      <c r="M789" s="1">
        <v>2048</v>
      </c>
      <c r="N789" s="1">
        <v>1024</v>
      </c>
      <c r="O789" s="1">
        <v>32</v>
      </c>
      <c r="P789" s="17">
        <v>1</v>
      </c>
      <c r="Q789" s="3">
        <v>0.439369807797099</v>
      </c>
      <c r="R789" s="4">
        <v>0.99998330704578597</v>
      </c>
      <c r="S789" s="7">
        <f t="shared" si="38"/>
        <v>-5.4123133641990062E-3</v>
      </c>
      <c r="T789" s="17">
        <f t="shared" si="39"/>
        <v>2.530206297659543E-4</v>
      </c>
      <c r="U789" s="8">
        <v>1886923</v>
      </c>
    </row>
    <row r="790" spans="1:21" x14ac:dyDescent="0.2">
      <c r="A790" s="29" t="s">
        <v>16</v>
      </c>
      <c r="B790" s="34" t="s">
        <v>1153</v>
      </c>
      <c r="C790" s="31" t="s">
        <v>3065</v>
      </c>
      <c r="D790" s="16">
        <v>0.5</v>
      </c>
      <c r="E790" s="8">
        <v>2048</v>
      </c>
      <c r="F790" s="16">
        <v>508</v>
      </c>
      <c r="G790" s="8">
        <f t="shared" si="37"/>
        <v>0.751953125</v>
      </c>
      <c r="H790" s="7">
        <v>0.378885159581271</v>
      </c>
      <c r="I790" s="17">
        <v>0.999999999999998</v>
      </c>
      <c r="J790" s="3">
        <v>0.35020455285120899</v>
      </c>
      <c r="K790" s="4">
        <v>0.98951339642108604</v>
      </c>
      <c r="L790" s="7">
        <v>1</v>
      </c>
      <c r="M790" s="1">
        <v>2048</v>
      </c>
      <c r="N790" s="1">
        <v>32768</v>
      </c>
      <c r="O790" s="1">
        <v>64</v>
      </c>
      <c r="P790" s="17">
        <v>1</v>
      </c>
      <c r="Q790" s="3">
        <v>0.409727246788615</v>
      </c>
      <c r="R790" s="4">
        <v>0.97198627893694001</v>
      </c>
      <c r="S790" s="7">
        <f t="shared" si="38"/>
        <v>-2.1614804772819851E-3</v>
      </c>
      <c r="T790" s="17">
        <f t="shared" si="39"/>
        <v>-1.7527117484146038E-2</v>
      </c>
      <c r="U790" s="8">
        <v>15918849</v>
      </c>
    </row>
    <row r="791" spans="1:21" x14ac:dyDescent="0.2">
      <c r="A791" s="29" t="s">
        <v>27</v>
      </c>
      <c r="B791" s="34" t="s">
        <v>1614</v>
      </c>
      <c r="C791" s="31" t="s">
        <v>3526</v>
      </c>
      <c r="D791" s="16">
        <v>0.75</v>
      </c>
      <c r="E791" s="8">
        <v>1024</v>
      </c>
      <c r="F791" s="16">
        <v>537</v>
      </c>
      <c r="G791" s="8">
        <f t="shared" si="37"/>
        <v>0.4755859375</v>
      </c>
      <c r="H791" s="7">
        <v>0.76289001927379596</v>
      </c>
      <c r="I791" s="17">
        <v>0.999999999999997</v>
      </c>
      <c r="J791" s="3">
        <v>0.45949157912642702</v>
      </c>
      <c r="K791" s="4">
        <v>0.999875995726759</v>
      </c>
      <c r="L791" s="7">
        <v>1</v>
      </c>
      <c r="M791" s="1">
        <v>1024</v>
      </c>
      <c r="N791" s="1">
        <v>32768</v>
      </c>
      <c r="O791" s="1">
        <v>16</v>
      </c>
      <c r="P791" s="17">
        <v>1</v>
      </c>
      <c r="Q791" s="3">
        <v>0.56566143897805099</v>
      </c>
      <c r="R791" s="4">
        <v>0.97859337567784799</v>
      </c>
      <c r="S791" s="7">
        <f t="shared" si="38"/>
        <v>0.10616985985162397</v>
      </c>
      <c r="T791" s="17">
        <f t="shared" si="39"/>
        <v>-2.1282620048911016E-2</v>
      </c>
      <c r="U791" s="8">
        <v>10804470</v>
      </c>
    </row>
    <row r="792" spans="1:21" x14ac:dyDescent="0.2">
      <c r="A792" s="29" t="s">
        <v>19</v>
      </c>
      <c r="B792" s="34" t="s">
        <v>1210</v>
      </c>
      <c r="C792" s="31" t="s">
        <v>3122</v>
      </c>
      <c r="D792" s="16">
        <v>0.75</v>
      </c>
      <c r="E792" s="8">
        <v>8192</v>
      </c>
      <c r="F792" s="16">
        <v>1973</v>
      </c>
      <c r="G792" s="8">
        <f t="shared" si="37"/>
        <v>0.7591552734375</v>
      </c>
      <c r="H792" s="7">
        <v>0.25825884992998399</v>
      </c>
      <c r="I792" s="17">
        <v>0.99992879598047801</v>
      </c>
      <c r="J792" s="3">
        <v>0.248933674409716</v>
      </c>
      <c r="K792" s="4">
        <v>0.99457439912380396</v>
      </c>
      <c r="L792" s="7">
        <v>2</v>
      </c>
      <c r="M792" s="1">
        <v>8192</v>
      </c>
      <c r="N792" s="1">
        <v>1024</v>
      </c>
      <c r="O792" s="1">
        <v>64</v>
      </c>
      <c r="P792" s="17">
        <v>1</v>
      </c>
      <c r="Q792" s="3">
        <v>0.222669883649846</v>
      </c>
      <c r="R792" s="4">
        <v>0.99748375972013703</v>
      </c>
      <c r="S792" s="7">
        <f t="shared" si="38"/>
        <v>-2.6263790759870009E-2</v>
      </c>
      <c r="T792" s="17">
        <f t="shared" si="39"/>
        <v>2.909360596333066E-3</v>
      </c>
      <c r="U792" s="8">
        <v>7611239</v>
      </c>
    </row>
    <row r="793" spans="1:21" x14ac:dyDescent="0.2">
      <c r="A793" s="29" t="s">
        <v>17</v>
      </c>
      <c r="B793" s="34" t="s">
        <v>1352</v>
      </c>
      <c r="C793" s="31" t="s">
        <v>3264</v>
      </c>
      <c r="D793" s="16">
        <v>0</v>
      </c>
      <c r="E793" s="8">
        <v>2048</v>
      </c>
      <c r="F793" s="16">
        <v>1301</v>
      </c>
      <c r="G793" s="8">
        <f t="shared" si="37"/>
        <v>0.36474609375</v>
      </c>
      <c r="H793" s="7">
        <v>0.64465381334023797</v>
      </c>
      <c r="I793" s="17">
        <v>0.999999999999999</v>
      </c>
      <c r="J793" s="3">
        <v>0.33000437922243298</v>
      </c>
      <c r="K793" s="4">
        <v>0.99946532574351699</v>
      </c>
      <c r="L793" s="7">
        <v>1</v>
      </c>
      <c r="M793" s="1">
        <v>2048</v>
      </c>
      <c r="N793" s="1">
        <v>4096</v>
      </c>
      <c r="O793" s="1">
        <v>64</v>
      </c>
      <c r="P793" s="17">
        <v>1</v>
      </c>
      <c r="Q793" s="3">
        <v>0.34090199776405899</v>
      </c>
      <c r="R793" s="4">
        <v>0.99997753227481301</v>
      </c>
      <c r="S793" s="7">
        <f t="shared" si="38"/>
        <v>1.089761854162602E-2</v>
      </c>
      <c r="T793" s="17">
        <f t="shared" si="39"/>
        <v>5.1220653129602223E-4</v>
      </c>
      <c r="U793" s="8">
        <v>11625660</v>
      </c>
    </row>
    <row r="794" spans="1:21" x14ac:dyDescent="0.2">
      <c r="A794" s="29" t="s">
        <v>49</v>
      </c>
      <c r="B794" s="34" t="s">
        <v>1615</v>
      </c>
      <c r="C794" s="31" t="s">
        <v>3527</v>
      </c>
      <c r="D794" s="16">
        <v>0.25</v>
      </c>
      <c r="E794" s="8">
        <v>8192</v>
      </c>
      <c r="F794" s="16">
        <v>404</v>
      </c>
      <c r="G794" s="8">
        <f t="shared" si="37"/>
        <v>0.95068359375</v>
      </c>
      <c r="H794" s="7">
        <v>0.27351609235986302</v>
      </c>
      <c r="I794" s="17">
        <v>0.999999999999997</v>
      </c>
      <c r="J794" s="3">
        <v>0.28294177953354399</v>
      </c>
      <c r="K794" s="4">
        <v>0.99076402877316105</v>
      </c>
      <c r="L794" s="7">
        <v>3</v>
      </c>
      <c r="M794" s="1">
        <v>8192</v>
      </c>
      <c r="N794" s="1">
        <v>4096</v>
      </c>
      <c r="O794" s="1">
        <v>16</v>
      </c>
      <c r="P794" s="17">
        <v>1</v>
      </c>
      <c r="Q794" s="3">
        <v>0.27223171830023402</v>
      </c>
      <c r="R794" s="4">
        <v>0.99652307480573799</v>
      </c>
      <c r="S794" s="7">
        <f t="shared" si="38"/>
        <v>8.1413131140519734E-3</v>
      </c>
      <c r="T794" s="17">
        <f t="shared" si="39"/>
        <v>5.759046032576931E-3</v>
      </c>
      <c r="U794" s="8">
        <v>984827</v>
      </c>
    </row>
    <row r="795" spans="1:21" x14ac:dyDescent="0.2">
      <c r="A795" s="29" t="s">
        <v>26</v>
      </c>
      <c r="B795" s="34" t="s">
        <v>1616</v>
      </c>
      <c r="C795" s="31" t="s">
        <v>3528</v>
      </c>
      <c r="D795" s="16">
        <v>0.5</v>
      </c>
      <c r="E795" s="8">
        <v>16384</v>
      </c>
      <c r="F795" s="16">
        <v>9441</v>
      </c>
      <c r="G795" s="8">
        <f t="shared" si="37"/>
        <v>0.42376708984375</v>
      </c>
      <c r="H795" s="7">
        <v>0.47207197926789402</v>
      </c>
      <c r="I795" s="17">
        <v>0.99999999999522104</v>
      </c>
      <c r="J795" s="3">
        <v>0.252913256381049</v>
      </c>
      <c r="K795" s="4">
        <v>0.99949236675808395</v>
      </c>
      <c r="L795" s="7">
        <v>1</v>
      </c>
      <c r="M795" s="1">
        <v>1024</v>
      </c>
      <c r="N795" s="1">
        <v>4096</v>
      </c>
      <c r="O795" s="1">
        <v>32</v>
      </c>
      <c r="P795" s="17">
        <v>1</v>
      </c>
      <c r="Q795" s="3">
        <v>0.23452389302885401</v>
      </c>
      <c r="R795" s="4">
        <v>0.99910599251939203</v>
      </c>
      <c r="S795" s="7">
        <f t="shared" si="38"/>
        <v>-1.8389363352194987E-2</v>
      </c>
      <c r="T795" s="17">
        <f t="shared" si="39"/>
        <v>-3.8637423869192222E-4</v>
      </c>
      <c r="U795" s="8">
        <v>15459614</v>
      </c>
    </row>
    <row r="796" spans="1:21" x14ac:dyDescent="0.2">
      <c r="A796" s="29" t="s">
        <v>26</v>
      </c>
      <c r="B796" s="34" t="s">
        <v>968</v>
      </c>
      <c r="C796" s="31" t="s">
        <v>2880</v>
      </c>
      <c r="D796" s="16">
        <v>0.5</v>
      </c>
      <c r="E796" s="8">
        <v>8192</v>
      </c>
      <c r="F796" s="16">
        <v>5095</v>
      </c>
      <c r="G796" s="8">
        <f t="shared" si="37"/>
        <v>0.3780517578125</v>
      </c>
      <c r="H796" s="7">
        <v>0.52946137353834999</v>
      </c>
      <c r="I796" s="17">
        <v>0.99999999999785105</v>
      </c>
      <c r="J796" s="3">
        <v>0.26949118507422598</v>
      </c>
      <c r="K796" s="4">
        <v>0.99557776343496096</v>
      </c>
      <c r="L796" s="7">
        <v>2</v>
      </c>
      <c r="M796" s="1">
        <v>2048</v>
      </c>
      <c r="N796" s="1">
        <v>4096</v>
      </c>
      <c r="O796" s="1">
        <v>32</v>
      </c>
      <c r="P796" s="17">
        <v>1</v>
      </c>
      <c r="Q796" s="3">
        <v>0.25577375682366998</v>
      </c>
      <c r="R796" s="4">
        <v>0.99645552120672498</v>
      </c>
      <c r="S796" s="7">
        <f t="shared" si="38"/>
        <v>-1.3717428250555996E-2</v>
      </c>
      <c r="T796" s="17">
        <f t="shared" si="39"/>
        <v>8.7775777176402059E-4</v>
      </c>
      <c r="U796" s="8">
        <v>14343595</v>
      </c>
    </row>
    <row r="797" spans="1:21" x14ac:dyDescent="0.2">
      <c r="A797" s="29" t="s">
        <v>32</v>
      </c>
      <c r="B797" s="34" t="s">
        <v>1617</v>
      </c>
      <c r="C797" s="31" t="s">
        <v>3529</v>
      </c>
      <c r="D797" s="16">
        <v>0.25</v>
      </c>
      <c r="E797" s="8">
        <v>2048</v>
      </c>
      <c r="F797" s="16">
        <v>4</v>
      </c>
      <c r="G797" s="8">
        <f t="shared" si="37"/>
        <v>0.998046875</v>
      </c>
      <c r="H797" s="7">
        <v>0.19647743108799201</v>
      </c>
      <c r="I797" s="17">
        <v>1</v>
      </c>
      <c r="J797" s="3">
        <v>0.214260157895662</v>
      </c>
      <c r="K797" s="4">
        <v>0.91700309965359905</v>
      </c>
      <c r="L797" s="7">
        <v>2</v>
      </c>
      <c r="M797" s="1">
        <v>4096</v>
      </c>
      <c r="N797" s="1">
        <v>16384</v>
      </c>
      <c r="O797" s="1">
        <v>64</v>
      </c>
      <c r="P797" s="17">
        <v>1</v>
      </c>
      <c r="Q797" s="3">
        <v>0.233524274855229</v>
      </c>
      <c r="R797" s="4">
        <v>0.89516367653282103</v>
      </c>
      <c r="S797" s="7">
        <f t="shared" si="38"/>
        <v>-1.9264116959567007E-2</v>
      </c>
      <c r="T797" s="17">
        <f t="shared" si="39"/>
        <v>-2.1839423120778023E-2</v>
      </c>
      <c r="U797" s="8">
        <v>669386</v>
      </c>
    </row>
    <row r="798" spans="1:21" x14ac:dyDescent="0.2">
      <c r="A798" s="29" t="s">
        <v>46</v>
      </c>
      <c r="B798" s="34" t="s">
        <v>1618</v>
      </c>
      <c r="C798" s="31" t="s">
        <v>3530</v>
      </c>
      <c r="D798" s="16">
        <v>0.75</v>
      </c>
      <c r="E798" s="8">
        <v>16384</v>
      </c>
      <c r="F798" s="16">
        <v>4</v>
      </c>
      <c r="G798" s="8">
        <f t="shared" si="37"/>
        <v>0.999755859375</v>
      </c>
      <c r="H798" s="7">
        <v>0.30277563773199401</v>
      </c>
      <c r="I798" s="17">
        <v>1</v>
      </c>
      <c r="J798" s="3">
        <v>0.42818941323674897</v>
      </c>
      <c r="K798" s="4">
        <v>0.999999999999999</v>
      </c>
      <c r="L798" s="7">
        <v>1</v>
      </c>
      <c r="M798" s="1">
        <v>8192</v>
      </c>
      <c r="N798" s="1">
        <v>16384</v>
      </c>
      <c r="O798" s="1">
        <v>32</v>
      </c>
      <c r="P798" s="17">
        <v>1</v>
      </c>
      <c r="Q798" s="3">
        <v>0.67261122263690898</v>
      </c>
      <c r="R798" s="4">
        <v>0.99999999895844305</v>
      </c>
      <c r="S798" s="7">
        <f t="shared" si="38"/>
        <v>-0.24442180940016001</v>
      </c>
      <c r="T798" s="17">
        <f t="shared" si="39"/>
        <v>-1.0415559525966955E-9</v>
      </c>
      <c r="U798" s="8">
        <v>2217031</v>
      </c>
    </row>
    <row r="799" spans="1:21" x14ac:dyDescent="0.2">
      <c r="A799" s="29" t="s">
        <v>40</v>
      </c>
      <c r="B799" s="34" t="s">
        <v>1619</v>
      </c>
      <c r="C799" s="31" t="s">
        <v>3531</v>
      </c>
      <c r="D799" s="16">
        <v>0.25</v>
      </c>
      <c r="E799" s="8">
        <v>256</v>
      </c>
      <c r="F799" s="16">
        <v>147</v>
      </c>
      <c r="G799" s="8">
        <f t="shared" si="37"/>
        <v>0.42578125</v>
      </c>
      <c r="H799" s="7">
        <v>0.91110997078220102</v>
      </c>
      <c r="I799" s="17">
        <v>0.93922655052784298</v>
      </c>
      <c r="J799" s="3">
        <v>0.58517743407762501</v>
      </c>
      <c r="K799" s="4">
        <v>0.98501543524115198</v>
      </c>
      <c r="L799" s="7">
        <v>3</v>
      </c>
      <c r="M799" s="1">
        <v>8192</v>
      </c>
      <c r="N799" s="1">
        <v>16384</v>
      </c>
      <c r="O799" s="1">
        <v>64</v>
      </c>
      <c r="P799" s="17">
        <v>1</v>
      </c>
      <c r="Q799" s="3">
        <v>0.62721604763024297</v>
      </c>
      <c r="R799" s="4">
        <v>0.98491619343108705</v>
      </c>
      <c r="S799" s="7">
        <f t="shared" si="38"/>
        <v>4.2038613552617954E-2</v>
      </c>
      <c r="T799" s="17">
        <f t="shared" si="39"/>
        <v>9.9241810064931713E-5</v>
      </c>
      <c r="U799" s="8">
        <v>7716141</v>
      </c>
    </row>
    <row r="800" spans="1:21" x14ac:dyDescent="0.2">
      <c r="A800" s="29" t="s">
        <v>57</v>
      </c>
      <c r="B800" s="34" t="s">
        <v>1538</v>
      </c>
      <c r="C800" s="31" t="s">
        <v>3450</v>
      </c>
      <c r="D800" s="16">
        <v>0</v>
      </c>
      <c r="E800" s="8">
        <v>4096</v>
      </c>
      <c r="F800" s="16">
        <v>866</v>
      </c>
      <c r="G800" s="8">
        <f t="shared" si="37"/>
        <v>0.78857421875</v>
      </c>
      <c r="H800" s="7">
        <v>0.40386454031972302</v>
      </c>
      <c r="I800" s="17">
        <v>1</v>
      </c>
      <c r="J800" s="3">
        <v>0.34358024736836101</v>
      </c>
      <c r="K800" s="4">
        <v>1.0000093170840301</v>
      </c>
      <c r="L800" s="7">
        <v>3</v>
      </c>
      <c r="M800" s="1">
        <v>8192</v>
      </c>
      <c r="N800" s="1">
        <v>8192</v>
      </c>
      <c r="O800" s="1">
        <v>16</v>
      </c>
      <c r="P800" s="17">
        <v>1</v>
      </c>
      <c r="Q800" s="3">
        <v>0.34555867811994601</v>
      </c>
      <c r="R800" s="4">
        <v>0.99998792656420199</v>
      </c>
      <c r="S800" s="7">
        <f t="shared" si="38"/>
        <v>1.9784307515849919E-3</v>
      </c>
      <c r="T800" s="17">
        <f t="shared" si="39"/>
        <v>-2.7563517679407568E-6</v>
      </c>
      <c r="U800" s="8">
        <v>1041907</v>
      </c>
    </row>
    <row r="801" spans="1:21" x14ac:dyDescent="0.2">
      <c r="A801" s="29" t="s">
        <v>44</v>
      </c>
      <c r="B801" s="34" t="s">
        <v>1620</v>
      </c>
      <c r="C801" s="31" t="s">
        <v>3532</v>
      </c>
      <c r="D801" s="16">
        <v>0.25</v>
      </c>
      <c r="E801" s="8">
        <v>512</v>
      </c>
      <c r="F801" s="16">
        <v>84</v>
      </c>
      <c r="G801" s="8">
        <f t="shared" si="37"/>
        <v>0.8359375</v>
      </c>
      <c r="H801" s="7">
        <v>0.51000266080707002</v>
      </c>
      <c r="I801" s="17">
        <v>0.999999999999999</v>
      </c>
      <c r="J801" s="3">
        <v>0.47354002368746001</v>
      </c>
      <c r="K801" s="4">
        <v>1.0007687653758299</v>
      </c>
      <c r="L801" s="7">
        <v>1</v>
      </c>
      <c r="M801" s="1">
        <v>2048</v>
      </c>
      <c r="N801" s="1">
        <v>65536</v>
      </c>
      <c r="O801" s="1">
        <v>8</v>
      </c>
      <c r="P801" s="17">
        <v>1</v>
      </c>
      <c r="Q801" s="3">
        <v>0.49318049838375499</v>
      </c>
      <c r="R801" s="4">
        <v>1.0006400425920701</v>
      </c>
      <c r="S801" s="7">
        <f t="shared" si="38"/>
        <v>1.9640474696294985E-2</v>
      </c>
      <c r="T801" s="17">
        <f t="shared" si="39"/>
        <v>1.2872278375986035E-4</v>
      </c>
      <c r="U801" s="8">
        <v>640910</v>
      </c>
    </row>
    <row r="802" spans="1:21" x14ac:dyDescent="0.2">
      <c r="A802" s="29" t="s">
        <v>50</v>
      </c>
      <c r="B802" s="34" t="s">
        <v>1621</v>
      </c>
      <c r="C802" s="31" t="s">
        <v>3533</v>
      </c>
      <c r="D802" s="16">
        <v>0.25</v>
      </c>
      <c r="E802" s="8">
        <v>8192</v>
      </c>
      <c r="F802" s="16">
        <v>352</v>
      </c>
      <c r="G802" s="8">
        <f t="shared" si="37"/>
        <v>0.95703125</v>
      </c>
      <c r="H802" s="7">
        <v>0.36082910262380502</v>
      </c>
      <c r="I802" s="17">
        <v>0.999999999999999</v>
      </c>
      <c r="J802" s="3">
        <v>0.36708604930086502</v>
      </c>
      <c r="K802" s="4">
        <v>0.99998140077915199</v>
      </c>
      <c r="L802" s="7">
        <v>2</v>
      </c>
      <c r="M802" s="1">
        <v>4096</v>
      </c>
      <c r="N802" s="1">
        <v>16384</v>
      </c>
      <c r="O802" s="1">
        <v>64</v>
      </c>
      <c r="P802" s="17">
        <v>1</v>
      </c>
      <c r="Q802" s="3">
        <v>0.371763263073359</v>
      </c>
      <c r="R802" s="4">
        <v>1.00000988290663</v>
      </c>
      <c r="S802" s="7">
        <f t="shared" si="38"/>
        <v>-4.6772137724939711E-3</v>
      </c>
      <c r="T802" s="17">
        <f t="shared" si="39"/>
        <v>8.7163142160617824E-6</v>
      </c>
      <c r="U802" s="8">
        <v>3289111</v>
      </c>
    </row>
    <row r="803" spans="1:21" x14ac:dyDescent="0.2">
      <c r="A803" s="29" t="s">
        <v>59</v>
      </c>
      <c r="B803" s="34" t="s">
        <v>1622</v>
      </c>
      <c r="C803" s="31" t="s">
        <v>3534</v>
      </c>
      <c r="D803" s="16">
        <v>0.75</v>
      </c>
      <c r="E803" s="8">
        <v>8192</v>
      </c>
      <c r="F803" s="16">
        <v>1350</v>
      </c>
      <c r="G803" s="8">
        <f t="shared" si="37"/>
        <v>0.835205078125</v>
      </c>
      <c r="H803" s="7">
        <v>0.30924317737417301</v>
      </c>
      <c r="I803" s="17">
        <v>0.999999999999997</v>
      </c>
      <c r="J803" s="3">
        <v>0.26002782076791803</v>
      </c>
      <c r="K803" s="4">
        <v>0.99802815988318305</v>
      </c>
      <c r="L803" s="7">
        <v>2</v>
      </c>
      <c r="M803" s="1">
        <v>32768</v>
      </c>
      <c r="N803" s="1">
        <v>8192</v>
      </c>
      <c r="O803" s="1">
        <v>8</v>
      </c>
      <c r="P803" s="17">
        <v>1</v>
      </c>
      <c r="Q803" s="3">
        <v>0.25792215213779901</v>
      </c>
      <c r="R803" s="4">
        <v>0.997734713101043</v>
      </c>
      <c r="S803" s="7">
        <f t="shared" si="38"/>
        <v>-2.1056686301190175E-3</v>
      </c>
      <c r="T803" s="17">
        <f t="shared" si="39"/>
        <v>-2.9344678214004993E-4</v>
      </c>
      <c r="U803" s="8">
        <v>2640995</v>
      </c>
    </row>
    <row r="804" spans="1:21" x14ac:dyDescent="0.2">
      <c r="A804" s="29" t="s">
        <v>58</v>
      </c>
      <c r="B804" s="34" t="s">
        <v>1623</v>
      </c>
      <c r="C804" s="31" t="s">
        <v>3535</v>
      </c>
      <c r="D804" s="16">
        <v>0.75</v>
      </c>
      <c r="E804" s="8">
        <v>2048</v>
      </c>
      <c r="F804" s="16">
        <v>198</v>
      </c>
      <c r="G804" s="8">
        <f t="shared" si="37"/>
        <v>0.9033203125</v>
      </c>
      <c r="H804" s="7">
        <v>0.62526911544046904</v>
      </c>
      <c r="I804" s="17">
        <v>1</v>
      </c>
      <c r="J804" s="3">
        <v>0.59675636843727897</v>
      </c>
      <c r="K804" s="4">
        <v>0.987237333870013</v>
      </c>
      <c r="L804" s="7">
        <v>2</v>
      </c>
      <c r="M804" s="1">
        <v>32768</v>
      </c>
      <c r="N804" s="1">
        <v>2048</v>
      </c>
      <c r="O804" s="1">
        <v>64</v>
      </c>
      <c r="P804" s="17">
        <v>1</v>
      </c>
      <c r="Q804" s="3">
        <v>0.59727818443758796</v>
      </c>
      <c r="R804" s="4">
        <v>0.99157590351820801</v>
      </c>
      <c r="S804" s="7">
        <f t="shared" si="38"/>
        <v>5.2181600030898334E-4</v>
      </c>
      <c r="T804" s="17">
        <f t="shared" si="39"/>
        <v>4.338569648195012E-3</v>
      </c>
      <c r="U804" s="8">
        <v>3219205</v>
      </c>
    </row>
    <row r="805" spans="1:21" x14ac:dyDescent="0.2">
      <c r="A805" s="29" t="s">
        <v>50</v>
      </c>
      <c r="B805" s="34" t="s">
        <v>1624</v>
      </c>
      <c r="C805" s="31" t="s">
        <v>3536</v>
      </c>
      <c r="D805" s="16">
        <v>0</v>
      </c>
      <c r="E805" s="8">
        <v>16384</v>
      </c>
      <c r="F805" s="16">
        <v>465</v>
      </c>
      <c r="G805" s="8">
        <f t="shared" ref="G805:G866" si="40">1-F805/E805</f>
        <v>0.97161865234375</v>
      </c>
      <c r="H805" s="7">
        <v>0.35173271484500601</v>
      </c>
      <c r="I805" s="17">
        <v>1.0000000000000799</v>
      </c>
      <c r="J805" s="3">
        <v>0.34418462514165599</v>
      </c>
      <c r="K805" s="4">
        <v>1.00013493373949</v>
      </c>
      <c r="L805" s="7">
        <v>3</v>
      </c>
      <c r="M805" s="1">
        <v>16384</v>
      </c>
      <c r="N805" s="1">
        <v>2048</v>
      </c>
      <c r="O805" s="1">
        <v>8</v>
      </c>
      <c r="P805" s="17">
        <v>1</v>
      </c>
      <c r="Q805" s="3">
        <v>0.33784024172039601</v>
      </c>
      <c r="R805" s="4">
        <v>1.0000007451103099</v>
      </c>
      <c r="S805" s="7">
        <f t="shared" si="38"/>
        <v>-6.3443834212599803E-3</v>
      </c>
      <c r="T805" s="17">
        <f t="shared" si="39"/>
        <v>1.3418862918013197E-4</v>
      </c>
      <c r="U805" s="8">
        <v>797291</v>
      </c>
    </row>
    <row r="806" spans="1:21" x14ac:dyDescent="0.2">
      <c r="A806" s="29" t="s">
        <v>26</v>
      </c>
      <c r="B806" s="34" t="s">
        <v>968</v>
      </c>
      <c r="C806" s="31" t="s">
        <v>2880</v>
      </c>
      <c r="D806" s="16">
        <v>0.5</v>
      </c>
      <c r="E806" s="8">
        <v>8192</v>
      </c>
      <c r="F806" s="16">
        <v>5095</v>
      </c>
      <c r="G806" s="8">
        <f t="shared" si="40"/>
        <v>0.3780517578125</v>
      </c>
      <c r="H806" s="7">
        <v>0.52946137358233702</v>
      </c>
      <c r="I806" s="17">
        <v>1.00000001435843</v>
      </c>
      <c r="J806" s="3">
        <v>0.26948624981681002</v>
      </c>
      <c r="K806" s="4">
        <v>0.99560552335144104</v>
      </c>
      <c r="L806" s="7">
        <v>1</v>
      </c>
      <c r="M806" s="1">
        <v>2048</v>
      </c>
      <c r="N806" s="1">
        <v>8192</v>
      </c>
      <c r="O806" s="1">
        <v>64</v>
      </c>
      <c r="P806" s="17">
        <v>1</v>
      </c>
      <c r="Q806" s="3">
        <v>0.27602711422781301</v>
      </c>
      <c r="R806" s="4">
        <v>0.98671244474060205</v>
      </c>
      <c r="S806" s="7">
        <f t="shared" si="38"/>
        <v>6.540864411002989E-3</v>
      </c>
      <c r="T806" s="17">
        <f t="shared" si="39"/>
        <v>-8.8930786108389892E-3</v>
      </c>
      <c r="U806" s="8">
        <v>82775908</v>
      </c>
    </row>
    <row r="807" spans="1:21" x14ac:dyDescent="0.2">
      <c r="A807" s="29" t="s">
        <v>2</v>
      </c>
      <c r="B807" s="34" t="s">
        <v>1625</v>
      </c>
      <c r="C807" s="31" t="s">
        <v>3537</v>
      </c>
      <c r="D807" s="16">
        <v>0.5</v>
      </c>
      <c r="E807" s="8">
        <v>128</v>
      </c>
      <c r="F807" s="16">
        <v>101</v>
      </c>
      <c r="G807" s="8">
        <f t="shared" si="40"/>
        <v>0.2109375</v>
      </c>
      <c r="H807" s="7">
        <v>0.95854881036722095</v>
      </c>
      <c r="I807" s="17">
        <v>0.62334981701590397</v>
      </c>
      <c r="J807" s="3">
        <v>0.445745809644917</v>
      </c>
      <c r="K807" s="4">
        <v>0.82100473540264396</v>
      </c>
      <c r="L807" s="7">
        <v>2</v>
      </c>
      <c r="M807" s="1">
        <v>4096</v>
      </c>
      <c r="N807" s="1">
        <v>8192</v>
      </c>
      <c r="O807" s="1">
        <v>8</v>
      </c>
      <c r="P807" s="17">
        <v>1</v>
      </c>
      <c r="Q807" s="3">
        <v>0.50170048094195396</v>
      </c>
      <c r="R807" s="4">
        <v>0.76305338333465</v>
      </c>
      <c r="S807" s="7">
        <f t="shared" si="38"/>
        <v>5.5954671297036906E-2</v>
      </c>
      <c r="T807" s="17">
        <f t="shared" si="39"/>
        <v>5.7951352067993955E-2</v>
      </c>
      <c r="U807" s="8">
        <v>363517</v>
      </c>
    </row>
    <row r="808" spans="1:21" x14ac:dyDescent="0.2">
      <c r="A808" s="29" t="s">
        <v>48</v>
      </c>
      <c r="B808" s="34" t="s">
        <v>1626</v>
      </c>
      <c r="C808" s="31" t="s">
        <v>3538</v>
      </c>
      <c r="D808" s="16">
        <v>1</v>
      </c>
      <c r="E808" s="8">
        <v>1024</v>
      </c>
      <c r="F808" s="16">
        <v>351</v>
      </c>
      <c r="G808" s="8">
        <f t="shared" si="40"/>
        <v>0.6572265625</v>
      </c>
      <c r="H808" s="7">
        <v>0.71091480464836898</v>
      </c>
      <c r="I808" s="17">
        <v>1</v>
      </c>
      <c r="J808" s="3">
        <v>0.62061241347900598</v>
      </c>
      <c r="K808" s="4">
        <v>0.99604699135004104</v>
      </c>
      <c r="L808" s="7">
        <v>3</v>
      </c>
      <c r="M808" s="1">
        <v>32768</v>
      </c>
      <c r="N808" s="1">
        <v>2048</v>
      </c>
      <c r="O808" s="1">
        <v>32</v>
      </c>
      <c r="P808" s="17">
        <v>1</v>
      </c>
      <c r="Q808" s="3">
        <v>0.620304940504811</v>
      </c>
      <c r="R808" s="4">
        <v>0.99674078072797601</v>
      </c>
      <c r="S808" s="7">
        <f t="shared" si="38"/>
        <v>-3.0747297419497777E-4</v>
      </c>
      <c r="T808" s="17">
        <f t="shared" si="39"/>
        <v>6.9378937793496132E-4</v>
      </c>
      <c r="U808" s="8">
        <v>1396657</v>
      </c>
    </row>
    <row r="809" spans="1:21" x14ac:dyDescent="0.2">
      <c r="A809" s="29" t="s">
        <v>21</v>
      </c>
      <c r="B809" s="34" t="s">
        <v>1627</v>
      </c>
      <c r="C809" s="31" t="s">
        <v>3539</v>
      </c>
      <c r="D809" s="16">
        <v>0.75</v>
      </c>
      <c r="E809" s="8">
        <v>4096</v>
      </c>
      <c r="F809" s="16">
        <v>2083</v>
      </c>
      <c r="G809" s="8">
        <f t="shared" si="40"/>
        <v>0.491455078125</v>
      </c>
      <c r="H809" s="7">
        <v>0.63116538245991805</v>
      </c>
      <c r="I809" s="17">
        <v>1</v>
      </c>
      <c r="J809" s="3">
        <v>0.51060499505759405</v>
      </c>
      <c r="K809" s="4">
        <v>0.99692526083791899</v>
      </c>
      <c r="L809" s="7">
        <v>3</v>
      </c>
      <c r="M809" s="1">
        <v>4096</v>
      </c>
      <c r="N809" s="1">
        <v>8192</v>
      </c>
      <c r="O809" s="1">
        <v>8</v>
      </c>
      <c r="P809" s="17">
        <v>1</v>
      </c>
      <c r="Q809" s="3">
        <v>0.50955393515299896</v>
      </c>
      <c r="R809" s="4">
        <v>0.99730676830971299</v>
      </c>
      <c r="S809" s="7">
        <f t="shared" si="38"/>
        <v>-1.0510599045950864E-3</v>
      </c>
      <c r="T809" s="17">
        <f t="shared" si="39"/>
        <v>3.8150747179399591E-4</v>
      </c>
      <c r="U809" s="8">
        <v>1031995</v>
      </c>
    </row>
    <row r="810" spans="1:21" x14ac:dyDescent="0.2">
      <c r="A810" s="29" t="s">
        <v>18</v>
      </c>
      <c r="B810" s="34" t="s">
        <v>1628</v>
      </c>
      <c r="C810" s="31" t="s">
        <v>3540</v>
      </c>
      <c r="D810" s="16">
        <v>0.5</v>
      </c>
      <c r="E810" s="8">
        <v>512</v>
      </c>
      <c r="F810" s="16">
        <v>315</v>
      </c>
      <c r="G810" s="8">
        <f t="shared" si="40"/>
        <v>0.384765625</v>
      </c>
      <c r="H810" s="7">
        <v>0.85394119094212395</v>
      </c>
      <c r="I810" s="17">
        <v>1</v>
      </c>
      <c r="J810" s="3">
        <v>0.45791412014425997</v>
      </c>
      <c r="K810" s="4">
        <v>0.99980698687700298</v>
      </c>
      <c r="L810" s="7">
        <v>3</v>
      </c>
      <c r="M810" s="1">
        <v>2048</v>
      </c>
      <c r="N810" s="1">
        <v>65536</v>
      </c>
      <c r="O810" s="1">
        <v>64</v>
      </c>
      <c r="P810" s="17">
        <v>1</v>
      </c>
      <c r="Q810" s="3">
        <v>0.50906957756097304</v>
      </c>
      <c r="R810" s="4">
        <v>0.99998190973643597</v>
      </c>
      <c r="S810" s="7">
        <f t="shared" si="38"/>
        <v>5.1155457416713068E-2</v>
      </c>
      <c r="T810" s="17">
        <f t="shared" si="39"/>
        <v>1.7492285943299102E-4</v>
      </c>
      <c r="U810" s="8">
        <v>6851800</v>
      </c>
    </row>
    <row r="811" spans="1:21" x14ac:dyDescent="0.2">
      <c r="A811" s="29" t="s">
        <v>38</v>
      </c>
      <c r="B811" s="34" t="s">
        <v>1629</v>
      </c>
      <c r="C811" s="31" t="s">
        <v>3541</v>
      </c>
      <c r="D811" s="16">
        <v>0.75</v>
      </c>
      <c r="E811" s="8">
        <v>512</v>
      </c>
      <c r="F811" s="16">
        <v>363</v>
      </c>
      <c r="G811" s="8">
        <f t="shared" si="40"/>
        <v>0.291015625</v>
      </c>
      <c r="H811" s="7">
        <v>0.87530906050969703</v>
      </c>
      <c r="I811" s="17">
        <v>0.99999999998005495</v>
      </c>
      <c r="J811" s="3">
        <v>0.482634544303018</v>
      </c>
      <c r="K811" s="4">
        <v>1.0004612521711</v>
      </c>
      <c r="L811" s="7">
        <v>1</v>
      </c>
      <c r="M811" s="1">
        <v>1024</v>
      </c>
      <c r="N811" s="1">
        <v>16384</v>
      </c>
      <c r="O811" s="1">
        <v>64</v>
      </c>
      <c r="P811" s="17">
        <v>1</v>
      </c>
      <c r="Q811" s="3">
        <v>0.564588504986966</v>
      </c>
      <c r="R811" s="4">
        <v>0.99993559212134897</v>
      </c>
      <c r="S811" s="7">
        <f t="shared" si="38"/>
        <v>8.1953960683948002E-2</v>
      </c>
      <c r="T811" s="17">
        <f t="shared" si="39"/>
        <v>3.9684433233910799E-4</v>
      </c>
      <c r="U811" s="8">
        <v>184191882</v>
      </c>
    </row>
    <row r="812" spans="1:21" x14ac:dyDescent="0.2">
      <c r="A812" s="29" t="s">
        <v>37</v>
      </c>
      <c r="B812" s="34" t="s">
        <v>1630</v>
      </c>
      <c r="C812" s="31" t="s">
        <v>3542</v>
      </c>
      <c r="D812" s="16">
        <v>0.75</v>
      </c>
      <c r="E812" s="8">
        <v>8192</v>
      </c>
      <c r="F812" s="16">
        <v>382</v>
      </c>
      <c r="G812" s="8">
        <f t="shared" si="40"/>
        <v>0.953369140625</v>
      </c>
      <c r="H812" s="7">
        <v>0.28300448521378702</v>
      </c>
      <c r="I812" s="17">
        <v>1.0000000037532599</v>
      </c>
      <c r="J812" s="3">
        <v>0.2671748349261</v>
      </c>
      <c r="K812" s="4">
        <v>0.99874560192117001</v>
      </c>
      <c r="L812" s="7">
        <v>2</v>
      </c>
      <c r="M812" s="1">
        <v>8192</v>
      </c>
      <c r="N812" s="1">
        <v>16384</v>
      </c>
      <c r="O812" s="1">
        <v>8</v>
      </c>
      <c r="P812" s="17">
        <v>1</v>
      </c>
      <c r="Q812" s="3">
        <v>0.275048310975467</v>
      </c>
      <c r="R812" s="4">
        <v>0.99638337122601905</v>
      </c>
      <c r="S812" s="7">
        <f t="shared" si="38"/>
        <v>7.8734760493670009E-3</v>
      </c>
      <c r="T812" s="17">
        <f t="shared" si="39"/>
        <v>-2.3622306951509575E-3</v>
      </c>
      <c r="U812" s="8">
        <v>778895</v>
      </c>
    </row>
    <row r="813" spans="1:21" x14ac:dyDescent="0.2">
      <c r="A813" s="29" t="s">
        <v>59</v>
      </c>
      <c r="B813" s="34" t="s">
        <v>1556</v>
      </c>
      <c r="C813" s="31" t="s">
        <v>3468</v>
      </c>
      <c r="D813" s="16">
        <v>0.25</v>
      </c>
      <c r="E813" s="8">
        <v>8192</v>
      </c>
      <c r="F813" s="16">
        <v>1326</v>
      </c>
      <c r="G813" s="8">
        <f t="shared" si="40"/>
        <v>0.838134765625</v>
      </c>
      <c r="H813" s="7">
        <v>0.325284981084631</v>
      </c>
      <c r="I813" s="17">
        <v>1</v>
      </c>
      <c r="J813" s="3">
        <v>0.26829645935768298</v>
      </c>
      <c r="K813" s="4">
        <v>0.99822177940254597</v>
      </c>
      <c r="L813" s="7">
        <v>2</v>
      </c>
      <c r="M813" s="1">
        <v>32768</v>
      </c>
      <c r="N813" s="1">
        <v>1024</v>
      </c>
      <c r="O813" s="1">
        <v>32</v>
      </c>
      <c r="P813" s="17">
        <v>1</v>
      </c>
      <c r="Q813" s="3">
        <v>0.24382598714715101</v>
      </c>
      <c r="R813" s="4">
        <v>0.99968979066382901</v>
      </c>
      <c r="S813" s="7">
        <f t="shared" si="38"/>
        <v>-2.4470472210531974E-2</v>
      </c>
      <c r="T813" s="17">
        <f t="shared" si="39"/>
        <v>1.468011261283042E-3</v>
      </c>
      <c r="U813" s="8">
        <v>7099080</v>
      </c>
    </row>
    <row r="814" spans="1:21" x14ac:dyDescent="0.2">
      <c r="A814" s="29" t="s">
        <v>22</v>
      </c>
      <c r="B814" s="34" t="s">
        <v>1631</v>
      </c>
      <c r="C814" s="31" t="s">
        <v>3543</v>
      </c>
      <c r="D814" s="16">
        <v>0</v>
      </c>
      <c r="E814" s="8">
        <v>512</v>
      </c>
      <c r="F814" s="16">
        <v>306</v>
      </c>
      <c r="G814" s="8">
        <f t="shared" si="40"/>
        <v>0.40234375</v>
      </c>
      <c r="H814" s="7">
        <v>0.84392885497431702</v>
      </c>
      <c r="I814" s="17">
        <v>0.98122346446602304</v>
      </c>
      <c r="J814" s="3">
        <v>0.60545529011343002</v>
      </c>
      <c r="K814" s="4">
        <v>0.95641766030902498</v>
      </c>
      <c r="L814" s="7">
        <v>2</v>
      </c>
      <c r="M814" s="1">
        <v>16384</v>
      </c>
      <c r="N814" s="1">
        <v>2048</v>
      </c>
      <c r="O814" s="1">
        <v>8</v>
      </c>
      <c r="P814" s="17">
        <v>1</v>
      </c>
      <c r="Q814" s="3">
        <v>0.63468715770977602</v>
      </c>
      <c r="R814" s="4">
        <v>0.95966914951948201</v>
      </c>
      <c r="S814" s="7">
        <f t="shared" si="38"/>
        <v>2.9231867596345995E-2</v>
      </c>
      <c r="T814" s="17">
        <f t="shared" si="39"/>
        <v>3.251489210457037E-3</v>
      </c>
      <c r="U814" s="8">
        <v>400003</v>
      </c>
    </row>
    <row r="815" spans="1:21" x14ac:dyDescent="0.2">
      <c r="A815" s="29" t="s">
        <v>30</v>
      </c>
      <c r="B815" s="34" t="s">
        <v>1186</v>
      </c>
      <c r="C815" s="31" t="s">
        <v>3098</v>
      </c>
      <c r="D815" s="16">
        <v>1</v>
      </c>
      <c r="E815" s="8">
        <v>8192</v>
      </c>
      <c r="F815" s="16">
        <v>75</v>
      </c>
      <c r="G815" s="8">
        <f t="shared" si="40"/>
        <v>0.9908447265625</v>
      </c>
      <c r="H815" s="7">
        <v>0.26093827674433401</v>
      </c>
      <c r="I815" s="17">
        <v>0.999999999999999</v>
      </c>
      <c r="J815" s="3">
        <v>0.31120170151454701</v>
      </c>
      <c r="K815" s="4">
        <v>0.99321148880633903</v>
      </c>
      <c r="L815" s="7">
        <v>2</v>
      </c>
      <c r="M815" s="1">
        <v>8192</v>
      </c>
      <c r="N815" s="1">
        <v>4096</v>
      </c>
      <c r="O815" s="1">
        <v>16</v>
      </c>
      <c r="P815" s="17">
        <v>1</v>
      </c>
      <c r="Q815" s="3">
        <v>0.29834124703716097</v>
      </c>
      <c r="R815" s="4">
        <v>0.99637374737763795</v>
      </c>
      <c r="S815" s="7">
        <f t="shared" si="38"/>
        <v>1.2860454477386041E-2</v>
      </c>
      <c r="T815" s="17">
        <f t="shared" si="39"/>
        <v>3.162258571298926E-3</v>
      </c>
      <c r="U815" s="8">
        <v>816766</v>
      </c>
    </row>
    <row r="816" spans="1:21" x14ac:dyDescent="0.2">
      <c r="A816" s="29" t="s">
        <v>5</v>
      </c>
      <c r="B816" s="34" t="s">
        <v>1632</v>
      </c>
      <c r="C816" s="31" t="s">
        <v>3544</v>
      </c>
      <c r="D816" s="16">
        <v>0</v>
      </c>
      <c r="E816" s="8">
        <v>512</v>
      </c>
      <c r="F816" s="16">
        <v>267</v>
      </c>
      <c r="G816" s="8">
        <f t="shared" si="40"/>
        <v>0.478515625</v>
      </c>
      <c r="H816" s="7">
        <v>0.81243149372630996</v>
      </c>
      <c r="I816" s="17">
        <v>1</v>
      </c>
      <c r="J816" s="3">
        <v>0.63515803409446303</v>
      </c>
      <c r="K816" s="4">
        <v>1.00000023732565</v>
      </c>
      <c r="L816" s="7">
        <v>1</v>
      </c>
      <c r="M816" s="1">
        <v>65536</v>
      </c>
      <c r="N816" s="1">
        <v>2048</v>
      </c>
      <c r="O816" s="1">
        <v>32</v>
      </c>
      <c r="P816" s="17">
        <v>1</v>
      </c>
      <c r="Q816" s="3">
        <v>0.67975758927331897</v>
      </c>
      <c r="R816" s="4">
        <v>0.99999995207196601</v>
      </c>
      <c r="S816" s="7">
        <f t="shared" si="38"/>
        <v>4.4599555178855943E-2</v>
      </c>
      <c r="T816" s="17">
        <f t="shared" si="39"/>
        <v>1.8939761603498084E-7</v>
      </c>
      <c r="U816" s="8">
        <v>2099771</v>
      </c>
    </row>
    <row r="817" spans="1:21" x14ac:dyDescent="0.2">
      <c r="A817" s="29" t="s">
        <v>27</v>
      </c>
      <c r="B817" s="34" t="s">
        <v>1633</v>
      </c>
      <c r="C817" s="31" t="s">
        <v>3545</v>
      </c>
      <c r="D817" s="16">
        <v>0.5</v>
      </c>
      <c r="E817" s="8">
        <v>2048</v>
      </c>
      <c r="F817" s="16">
        <v>954</v>
      </c>
      <c r="G817" s="8">
        <f t="shared" si="40"/>
        <v>0.5341796875</v>
      </c>
      <c r="H817" s="7">
        <v>0.58849492210202603</v>
      </c>
      <c r="I817" s="17">
        <v>0.999999999999999</v>
      </c>
      <c r="J817" s="3">
        <v>0.365891424553073</v>
      </c>
      <c r="K817" s="4">
        <v>0.99140124980738498</v>
      </c>
      <c r="L817" s="7">
        <v>3</v>
      </c>
      <c r="M817" s="1">
        <v>32768</v>
      </c>
      <c r="N817" s="1">
        <v>2048</v>
      </c>
      <c r="O817" s="1">
        <v>32</v>
      </c>
      <c r="P817" s="17">
        <v>1</v>
      </c>
      <c r="Q817" s="3">
        <v>0.35866923432627701</v>
      </c>
      <c r="R817" s="4">
        <v>0.99469706537760405</v>
      </c>
      <c r="S817" s="7">
        <f t="shared" si="38"/>
        <v>-7.2221902267959881E-3</v>
      </c>
      <c r="T817" s="17">
        <f t="shared" si="39"/>
        <v>3.2958155702190739E-3</v>
      </c>
      <c r="U817" s="8">
        <v>3392165</v>
      </c>
    </row>
    <row r="818" spans="1:21" x14ac:dyDescent="0.2">
      <c r="A818" s="29" t="s">
        <v>41</v>
      </c>
      <c r="B818" s="34" t="s">
        <v>1634</v>
      </c>
      <c r="C818" s="31" t="s">
        <v>3546</v>
      </c>
      <c r="D818" s="16">
        <v>0.5</v>
      </c>
      <c r="E818" s="8">
        <v>128</v>
      </c>
      <c r="F818" s="16">
        <v>1</v>
      </c>
      <c r="G818" s="8">
        <f t="shared" si="40"/>
        <v>0.9921875</v>
      </c>
      <c r="H818" s="7">
        <v>0.62996052494743604</v>
      </c>
      <c r="I818" s="17">
        <v>1</v>
      </c>
      <c r="J818" s="3">
        <v>0.62996052494743604</v>
      </c>
      <c r="K818" s="4">
        <v>1</v>
      </c>
      <c r="L818" s="7">
        <v>1</v>
      </c>
      <c r="M818" s="1">
        <v>8192</v>
      </c>
      <c r="N818" s="1">
        <v>2048</v>
      </c>
      <c r="O818" s="1">
        <v>16</v>
      </c>
      <c r="P818" s="17">
        <v>1</v>
      </c>
      <c r="Q818" s="3">
        <v>0.62996052494743704</v>
      </c>
      <c r="R818" s="4">
        <v>1</v>
      </c>
      <c r="S818" s="7">
        <f t="shared" si="38"/>
        <v>-9.9920072216264089E-16</v>
      </c>
      <c r="T818" s="17">
        <f t="shared" si="39"/>
        <v>0</v>
      </c>
      <c r="U818" s="8">
        <v>19313</v>
      </c>
    </row>
    <row r="819" spans="1:21" x14ac:dyDescent="0.2">
      <c r="A819" s="29" t="s">
        <v>52</v>
      </c>
      <c r="B819" s="34" t="s">
        <v>1635</v>
      </c>
      <c r="C819" s="31" t="s">
        <v>3547</v>
      </c>
      <c r="D819" s="16">
        <v>1</v>
      </c>
      <c r="E819" s="8">
        <v>128</v>
      </c>
      <c r="F819" s="16">
        <v>117</v>
      </c>
      <c r="G819" s="8">
        <f t="shared" si="40"/>
        <v>8.59375E-2</v>
      </c>
      <c r="H819" s="7">
        <v>0.96249327324256495</v>
      </c>
      <c r="I819" s="17">
        <v>0.75942946722550597</v>
      </c>
      <c r="J819" s="3">
        <v>0.49144842264683702</v>
      </c>
      <c r="K819" s="4">
        <v>0.84771516974149197</v>
      </c>
      <c r="L819" s="7">
        <v>2</v>
      </c>
      <c r="M819" s="1">
        <v>2048</v>
      </c>
      <c r="N819" s="1">
        <v>2048</v>
      </c>
      <c r="O819" s="1">
        <v>32</v>
      </c>
      <c r="P819" s="17">
        <v>1</v>
      </c>
      <c r="Q819" s="3">
        <v>0.54414381163803804</v>
      </c>
      <c r="R819" s="4">
        <v>0.86181125559403804</v>
      </c>
      <c r="S819" s="7">
        <f t="shared" si="38"/>
        <v>5.269538899120102E-2</v>
      </c>
      <c r="T819" s="17">
        <f t="shared" si="39"/>
        <v>-1.409608585254607E-2</v>
      </c>
      <c r="U819" s="8">
        <v>1838032</v>
      </c>
    </row>
    <row r="820" spans="1:21" x14ac:dyDescent="0.2">
      <c r="A820" s="29" t="s">
        <v>11</v>
      </c>
      <c r="B820" s="34" t="s">
        <v>1636</v>
      </c>
      <c r="C820" s="31" t="s">
        <v>3548</v>
      </c>
      <c r="D820" s="16">
        <v>0.75</v>
      </c>
      <c r="E820" s="8">
        <v>16384</v>
      </c>
      <c r="F820" s="16">
        <v>3535</v>
      </c>
      <c r="G820" s="8">
        <f t="shared" si="40"/>
        <v>0.78424072265625</v>
      </c>
      <c r="H820" s="7">
        <v>0.30802442974509803</v>
      </c>
      <c r="I820" s="17">
        <v>1</v>
      </c>
      <c r="J820" s="3">
        <v>0.258437376913352</v>
      </c>
      <c r="K820" s="4">
        <v>0.99981022565057098</v>
      </c>
      <c r="L820" s="7">
        <v>3</v>
      </c>
      <c r="M820" s="1">
        <v>1024</v>
      </c>
      <c r="N820" s="1">
        <v>1024</v>
      </c>
      <c r="O820" s="1">
        <v>64</v>
      </c>
      <c r="P820" s="17">
        <v>1</v>
      </c>
      <c r="Q820" s="3">
        <v>0.21938144453745201</v>
      </c>
      <c r="R820" s="4">
        <v>0.99994414352668604</v>
      </c>
      <c r="S820" s="7">
        <f t="shared" si="38"/>
        <v>-3.9055932375899993E-2</v>
      </c>
      <c r="T820" s="17">
        <f t="shared" si="39"/>
        <v>1.3391787611505279E-4</v>
      </c>
      <c r="U820" s="8">
        <v>3830652</v>
      </c>
    </row>
    <row r="821" spans="1:21" x14ac:dyDescent="0.2">
      <c r="A821" s="29" t="s">
        <v>55</v>
      </c>
      <c r="B821" s="34" t="s">
        <v>1637</v>
      </c>
      <c r="C821" s="31" t="s">
        <v>3549</v>
      </c>
      <c r="D821" s="16">
        <v>0.25</v>
      </c>
      <c r="E821" s="8">
        <v>512</v>
      </c>
      <c r="F821" s="16">
        <v>399</v>
      </c>
      <c r="G821" s="8">
        <f t="shared" si="40"/>
        <v>0.220703125</v>
      </c>
      <c r="H821" s="7">
        <v>0.94710587657784995</v>
      </c>
      <c r="I821" s="17">
        <v>0.93298900282001695</v>
      </c>
      <c r="J821" s="3">
        <v>0.48385745517672502</v>
      </c>
      <c r="K821" s="4">
        <v>0.95892774159430005</v>
      </c>
      <c r="L821" s="7">
        <v>1</v>
      </c>
      <c r="M821" s="1">
        <v>1024</v>
      </c>
      <c r="N821" s="1">
        <v>32768</v>
      </c>
      <c r="O821" s="1">
        <v>16</v>
      </c>
      <c r="P821" s="17">
        <v>1</v>
      </c>
      <c r="Q821" s="3">
        <v>0.64510216574912405</v>
      </c>
      <c r="R821" s="4">
        <v>0.95010100178700996</v>
      </c>
      <c r="S821" s="7">
        <f t="shared" si="38"/>
        <v>0.16124471057239903</v>
      </c>
      <c r="T821" s="17">
        <f t="shared" si="39"/>
        <v>8.826739807290096E-3</v>
      </c>
      <c r="U821" s="8">
        <v>11049638</v>
      </c>
    </row>
    <row r="822" spans="1:21" x14ac:dyDescent="0.2">
      <c r="A822" s="29" t="s">
        <v>36</v>
      </c>
      <c r="B822" s="34" t="s">
        <v>1638</v>
      </c>
      <c r="C822" s="31" t="s">
        <v>3550</v>
      </c>
      <c r="D822" s="16">
        <v>0.75</v>
      </c>
      <c r="E822" s="8">
        <v>128</v>
      </c>
      <c r="F822" s="16">
        <v>95</v>
      </c>
      <c r="G822" s="8">
        <f t="shared" si="40"/>
        <v>0.2578125</v>
      </c>
      <c r="H822" s="7">
        <v>0.92451608497914906</v>
      </c>
      <c r="I822" s="17">
        <v>0.75909155229573999</v>
      </c>
      <c r="J822" s="3">
        <v>0.37706236868618498</v>
      </c>
      <c r="K822" s="4">
        <v>0.83614137194487104</v>
      </c>
      <c r="L822" s="7">
        <v>2</v>
      </c>
      <c r="M822" s="1">
        <v>65536</v>
      </c>
      <c r="N822" s="1">
        <v>32768</v>
      </c>
      <c r="O822" s="1">
        <v>8</v>
      </c>
      <c r="P822" s="17">
        <v>1</v>
      </c>
      <c r="Q822" s="3">
        <v>0.47507359701011598</v>
      </c>
      <c r="R822" s="4">
        <v>0.84102524328242401</v>
      </c>
      <c r="S822" s="7">
        <f t="shared" si="38"/>
        <v>9.8011228323930943E-2</v>
      </c>
      <c r="T822" s="17">
        <f t="shared" si="39"/>
        <v>-4.8838713375529696E-3</v>
      </c>
      <c r="U822" s="8">
        <v>488603</v>
      </c>
    </row>
    <row r="823" spans="1:21" x14ac:dyDescent="0.2">
      <c r="A823" s="29" t="s">
        <v>31</v>
      </c>
      <c r="B823" s="34" t="s">
        <v>1639</v>
      </c>
      <c r="C823" s="31" t="s">
        <v>3551</v>
      </c>
      <c r="D823" s="16">
        <v>0.5</v>
      </c>
      <c r="E823" s="8">
        <v>128</v>
      </c>
      <c r="F823" s="16">
        <v>102</v>
      </c>
      <c r="G823" s="8">
        <f t="shared" si="40"/>
        <v>0.203125</v>
      </c>
      <c r="H823" s="7">
        <v>0.96242413076519095</v>
      </c>
      <c r="I823" s="17">
        <v>0.88120821765843704</v>
      </c>
      <c r="J823" s="3">
        <v>0.56121436787911405</v>
      </c>
      <c r="K823" s="4">
        <v>0.92462221028108804</v>
      </c>
      <c r="L823" s="7">
        <v>2</v>
      </c>
      <c r="M823" s="1">
        <v>2048</v>
      </c>
      <c r="N823" s="1">
        <v>1024</v>
      </c>
      <c r="O823" s="1">
        <v>64</v>
      </c>
      <c r="P823" s="17">
        <v>1</v>
      </c>
      <c r="Q823" s="3">
        <v>0.598903606770117</v>
      </c>
      <c r="R823" s="4">
        <v>0.92813963565371504</v>
      </c>
      <c r="S823" s="7">
        <f t="shared" si="38"/>
        <v>3.7689238891002952E-2</v>
      </c>
      <c r="T823" s="17">
        <f t="shared" si="39"/>
        <v>-3.5174253726270033E-3</v>
      </c>
      <c r="U823" s="8">
        <v>3132511</v>
      </c>
    </row>
    <row r="824" spans="1:21" x14ac:dyDescent="0.2">
      <c r="A824" s="29" t="s">
        <v>49</v>
      </c>
      <c r="B824" s="34" t="s">
        <v>1640</v>
      </c>
      <c r="C824" s="31" t="s">
        <v>3552</v>
      </c>
      <c r="D824" s="16">
        <v>0</v>
      </c>
      <c r="E824" s="8">
        <v>128</v>
      </c>
      <c r="F824" s="16">
        <v>39</v>
      </c>
      <c r="G824" s="8">
        <f t="shared" si="40"/>
        <v>0.6953125</v>
      </c>
      <c r="H824" s="7">
        <v>0.999999999999996</v>
      </c>
      <c r="I824" s="17">
        <v>0.999999999999998</v>
      </c>
      <c r="J824" s="3">
        <v>0.91610696800362801</v>
      </c>
      <c r="K824" s="4">
        <v>1.0001132148157199</v>
      </c>
      <c r="L824" s="7">
        <v>2</v>
      </c>
      <c r="M824" s="1">
        <v>8192</v>
      </c>
      <c r="N824" s="1">
        <v>1024</v>
      </c>
      <c r="O824" s="1">
        <v>16</v>
      </c>
      <c r="P824" s="17">
        <v>1</v>
      </c>
      <c r="Q824" s="3">
        <v>0.95243904741652397</v>
      </c>
      <c r="R824" s="4">
        <v>0.99991347519378904</v>
      </c>
      <c r="S824" s="7">
        <f t="shared" si="38"/>
        <v>3.6332079412895957E-2</v>
      </c>
      <c r="T824" s="17">
        <f t="shared" si="39"/>
        <v>2.669000951294187E-5</v>
      </c>
      <c r="U824" s="8">
        <v>517861</v>
      </c>
    </row>
    <row r="825" spans="1:21" x14ac:dyDescent="0.2">
      <c r="A825" s="29" t="s">
        <v>48</v>
      </c>
      <c r="B825" s="34" t="s">
        <v>1641</v>
      </c>
      <c r="C825" s="31" t="s">
        <v>3553</v>
      </c>
      <c r="D825" s="16">
        <v>0.5</v>
      </c>
      <c r="E825" s="8">
        <v>1024</v>
      </c>
      <c r="F825" s="16">
        <v>351</v>
      </c>
      <c r="G825" s="8">
        <f t="shared" si="40"/>
        <v>0.6572265625</v>
      </c>
      <c r="H825" s="7">
        <v>0.72158510539057497</v>
      </c>
      <c r="I825" s="17">
        <v>1.0000001052360801</v>
      </c>
      <c r="J825" s="3">
        <v>0.63115702228428305</v>
      </c>
      <c r="K825" s="4">
        <v>1.0000000445822499</v>
      </c>
      <c r="L825" s="7">
        <v>3</v>
      </c>
      <c r="M825" s="1">
        <v>16384</v>
      </c>
      <c r="N825" s="1">
        <v>1024</v>
      </c>
      <c r="O825" s="1">
        <v>64</v>
      </c>
      <c r="P825" s="17">
        <v>1</v>
      </c>
      <c r="Q825" s="3">
        <v>0.62139102952791203</v>
      </c>
      <c r="R825" s="4">
        <v>1.00000004813804</v>
      </c>
      <c r="S825" s="7">
        <f t="shared" si="38"/>
        <v>-9.7659927563710225E-3</v>
      </c>
      <c r="T825" s="17">
        <f t="shared" si="39"/>
        <v>3.5557901068017372E-9</v>
      </c>
      <c r="U825" s="8">
        <v>2510753</v>
      </c>
    </row>
    <row r="826" spans="1:21" x14ac:dyDescent="0.2">
      <c r="A826" s="29" t="s">
        <v>25</v>
      </c>
      <c r="B826" s="34" t="s">
        <v>1642</v>
      </c>
      <c r="C826" s="31" t="s">
        <v>3554</v>
      </c>
      <c r="D826" s="16">
        <v>0.75</v>
      </c>
      <c r="E826" s="8">
        <v>8192</v>
      </c>
      <c r="F826" s="16">
        <v>4</v>
      </c>
      <c r="G826" s="8">
        <f t="shared" si="40"/>
        <v>0.99951171875</v>
      </c>
      <c r="H826" s="7">
        <v>0.33333333333333298</v>
      </c>
      <c r="I826" s="17">
        <v>1</v>
      </c>
      <c r="J826" s="3">
        <v>0.47140452079103201</v>
      </c>
      <c r="K826" s="4">
        <v>0.999999999999998</v>
      </c>
      <c r="L826" s="7">
        <v>2</v>
      </c>
      <c r="M826" s="1">
        <v>32768</v>
      </c>
      <c r="N826" s="1">
        <v>65536</v>
      </c>
      <c r="O826" s="1">
        <v>16</v>
      </c>
      <c r="P826" s="17">
        <v>1</v>
      </c>
      <c r="Q826" s="3">
        <v>0.51918999243198305</v>
      </c>
      <c r="R826" s="4">
        <v>1</v>
      </c>
      <c r="S826" s="7">
        <f t="shared" si="38"/>
        <v>-4.7785471640951038E-2</v>
      </c>
      <c r="T826" s="17">
        <f t="shared" si="39"/>
        <v>1.9984014443252818E-15</v>
      </c>
      <c r="U826" s="8">
        <v>1684904</v>
      </c>
    </row>
    <row r="827" spans="1:21" x14ac:dyDescent="0.2">
      <c r="A827" s="29" t="s">
        <v>31</v>
      </c>
      <c r="B827" s="34" t="s">
        <v>1643</v>
      </c>
      <c r="C827" s="31" t="s">
        <v>3555</v>
      </c>
      <c r="D827" s="16">
        <v>0.25</v>
      </c>
      <c r="E827" s="8">
        <v>2048</v>
      </c>
      <c r="F827" s="16">
        <v>1157</v>
      </c>
      <c r="G827" s="8">
        <f t="shared" si="40"/>
        <v>0.43505859375</v>
      </c>
      <c r="H827" s="7">
        <v>0.54372127240399803</v>
      </c>
      <c r="I827" s="17">
        <v>1.0000000410099099</v>
      </c>
      <c r="J827" s="3">
        <v>0.35910878147852598</v>
      </c>
      <c r="K827" s="4">
        <v>0.99995012089533997</v>
      </c>
      <c r="L827" s="7">
        <v>3</v>
      </c>
      <c r="M827" s="1">
        <v>8192</v>
      </c>
      <c r="N827" s="1">
        <v>16384</v>
      </c>
      <c r="O827" s="1">
        <v>16</v>
      </c>
      <c r="P827" s="17">
        <v>1</v>
      </c>
      <c r="Q827" s="3">
        <v>0.36972643551505302</v>
      </c>
      <c r="R827" s="4">
        <v>1.00001868750239</v>
      </c>
      <c r="S827" s="7">
        <f t="shared" si="38"/>
        <v>1.0617654036527036E-2</v>
      </c>
      <c r="T827" s="17">
        <f t="shared" si="39"/>
        <v>3.1273622089877939E-5</v>
      </c>
      <c r="U827" s="8">
        <v>20371996</v>
      </c>
    </row>
    <row r="828" spans="1:21" x14ac:dyDescent="0.2">
      <c r="A828" s="29" t="s">
        <v>36</v>
      </c>
      <c r="B828" s="34" t="s">
        <v>1644</v>
      </c>
      <c r="C828" s="31" t="s">
        <v>3556</v>
      </c>
      <c r="D828" s="16">
        <v>1</v>
      </c>
      <c r="E828" s="8">
        <v>4096</v>
      </c>
      <c r="F828" s="16">
        <v>1996</v>
      </c>
      <c r="G828" s="8">
        <f t="shared" si="40"/>
        <v>0.5126953125</v>
      </c>
      <c r="H828" s="7">
        <v>0.67385171455205595</v>
      </c>
      <c r="I828" s="17">
        <v>0.999999999999999</v>
      </c>
      <c r="J828" s="3">
        <v>0.35009534345835902</v>
      </c>
      <c r="K828" s="4">
        <v>0.99582177575233499</v>
      </c>
      <c r="L828" s="7">
        <v>1</v>
      </c>
      <c r="M828" s="1">
        <v>1024</v>
      </c>
      <c r="N828" s="1">
        <v>1024</v>
      </c>
      <c r="O828" s="1">
        <v>8</v>
      </c>
      <c r="P828" s="17">
        <v>1</v>
      </c>
      <c r="Q828" s="3">
        <v>0.31454295472249799</v>
      </c>
      <c r="R828" s="4">
        <v>0.99199888935167002</v>
      </c>
      <c r="S828" s="7">
        <f t="shared" si="38"/>
        <v>-3.5552388735861029E-2</v>
      </c>
      <c r="T828" s="17">
        <f t="shared" si="39"/>
        <v>-3.822886400664971E-3</v>
      </c>
      <c r="U828" s="8">
        <v>520655</v>
      </c>
    </row>
    <row r="829" spans="1:21" x14ac:dyDescent="0.2">
      <c r="A829" s="29" t="s">
        <v>42</v>
      </c>
      <c r="B829" s="34" t="s">
        <v>1645</v>
      </c>
      <c r="C829" s="31" t="s">
        <v>3557</v>
      </c>
      <c r="D829" s="16">
        <v>0</v>
      </c>
      <c r="E829" s="8">
        <v>256</v>
      </c>
      <c r="F829" s="16">
        <v>211</v>
      </c>
      <c r="G829" s="8">
        <f t="shared" si="40"/>
        <v>0.17578125</v>
      </c>
      <c r="H829" s="7">
        <v>0.96170620947220098</v>
      </c>
      <c r="I829" s="17">
        <v>0.97152034357636297</v>
      </c>
      <c r="J829" s="3">
        <v>0.34034461479331402</v>
      </c>
      <c r="K829" s="4">
        <v>0.95679190387838897</v>
      </c>
      <c r="L829" s="7">
        <v>3</v>
      </c>
      <c r="M829" s="1">
        <v>1024</v>
      </c>
      <c r="N829" s="1">
        <v>4096</v>
      </c>
      <c r="O829" s="1">
        <v>64</v>
      </c>
      <c r="P829" s="17">
        <v>1</v>
      </c>
      <c r="Q829" s="3">
        <v>0.353503776480731</v>
      </c>
      <c r="R829" s="4">
        <v>0.95952367543573103</v>
      </c>
      <c r="S829" s="7">
        <f t="shared" si="38"/>
        <v>1.3159161687417043E-2</v>
      </c>
      <c r="T829" s="17">
        <f t="shared" si="39"/>
        <v>2.7317715573420553E-3</v>
      </c>
      <c r="U829" s="8">
        <v>3140477</v>
      </c>
    </row>
    <row r="830" spans="1:21" x14ac:dyDescent="0.2">
      <c r="A830" s="29" t="s">
        <v>44</v>
      </c>
      <c r="B830" s="34" t="s">
        <v>1353</v>
      </c>
      <c r="C830" s="31" t="s">
        <v>3265</v>
      </c>
      <c r="D830" s="16">
        <v>0.5</v>
      </c>
      <c r="E830" s="8">
        <v>4096</v>
      </c>
      <c r="F830" s="16">
        <v>353</v>
      </c>
      <c r="G830" s="8">
        <f t="shared" si="40"/>
        <v>0.913818359375</v>
      </c>
      <c r="H830" s="7">
        <v>0.274746831312284</v>
      </c>
      <c r="I830" s="17">
        <v>1</v>
      </c>
      <c r="J830" s="3">
        <v>0.29105157830374201</v>
      </c>
      <c r="K830" s="4">
        <v>0.99424324556162802</v>
      </c>
      <c r="L830" s="7">
        <v>2</v>
      </c>
      <c r="M830" s="1">
        <v>4096</v>
      </c>
      <c r="N830" s="1">
        <v>16384</v>
      </c>
      <c r="O830" s="1">
        <v>8</v>
      </c>
      <c r="P830" s="17">
        <v>1</v>
      </c>
      <c r="Q830" s="3">
        <v>0.29727244839765499</v>
      </c>
      <c r="R830" s="4">
        <v>0.99155019194791305</v>
      </c>
      <c r="S830" s="7">
        <f t="shared" si="38"/>
        <v>-6.220870093912978E-3</v>
      </c>
      <c r="T830" s="17">
        <f t="shared" si="39"/>
        <v>-2.6930536137149685E-3</v>
      </c>
      <c r="U830" s="8">
        <v>618812</v>
      </c>
    </row>
    <row r="831" spans="1:21" x14ac:dyDescent="0.2">
      <c r="A831" s="29" t="s">
        <v>22</v>
      </c>
      <c r="B831" s="34" t="s">
        <v>1646</v>
      </c>
      <c r="C831" s="31" t="s">
        <v>3558</v>
      </c>
      <c r="D831" s="16">
        <v>0.75</v>
      </c>
      <c r="E831" s="8">
        <v>2048</v>
      </c>
      <c r="F831" s="16">
        <v>937</v>
      </c>
      <c r="G831" s="8">
        <f t="shared" si="40"/>
        <v>0.54248046875</v>
      </c>
      <c r="H831" s="7">
        <v>0.78774228812239599</v>
      </c>
      <c r="I831" s="17">
        <v>1.0000002983115499</v>
      </c>
      <c r="J831" s="3">
        <v>0.63683829725973995</v>
      </c>
      <c r="K831" s="4">
        <v>0.99949320536322195</v>
      </c>
      <c r="L831" s="7">
        <v>1</v>
      </c>
      <c r="M831" s="1">
        <v>1024</v>
      </c>
      <c r="N831" s="1">
        <v>2048</v>
      </c>
      <c r="O831" s="1">
        <v>16</v>
      </c>
      <c r="P831" s="17">
        <v>1</v>
      </c>
      <c r="Q831" s="3">
        <v>0.63627028410776598</v>
      </c>
      <c r="R831" s="4">
        <v>0.99892313765295704</v>
      </c>
      <c r="S831" s="7">
        <f t="shared" si="38"/>
        <v>-5.6801315197396729E-4</v>
      </c>
      <c r="T831" s="17">
        <f t="shared" si="39"/>
        <v>-5.7006771026490988E-4</v>
      </c>
      <c r="U831" s="8">
        <v>941843</v>
      </c>
    </row>
    <row r="832" spans="1:21" x14ac:dyDescent="0.2">
      <c r="A832" s="29" t="s">
        <v>7</v>
      </c>
      <c r="B832" s="34" t="s">
        <v>1471</v>
      </c>
      <c r="C832" s="31" t="s">
        <v>3383</v>
      </c>
      <c r="D832" s="16">
        <v>0.75</v>
      </c>
      <c r="E832" s="8">
        <v>128</v>
      </c>
      <c r="F832" s="16">
        <v>107</v>
      </c>
      <c r="G832" s="8">
        <f t="shared" si="40"/>
        <v>0.1640625</v>
      </c>
      <c r="H832" s="7">
        <v>0.86029679315290497</v>
      </c>
      <c r="I832" s="17">
        <v>0.79895071960569297</v>
      </c>
      <c r="J832" s="3">
        <v>0.50110315857906595</v>
      </c>
      <c r="K832" s="4">
        <v>0.97323788953671497</v>
      </c>
      <c r="L832" s="7">
        <v>3</v>
      </c>
      <c r="M832" s="1">
        <v>16384</v>
      </c>
      <c r="N832" s="1">
        <v>4096</v>
      </c>
      <c r="O832" s="1">
        <v>16</v>
      </c>
      <c r="P832" s="17">
        <v>1</v>
      </c>
      <c r="Q832" s="3">
        <v>0.52598611885693203</v>
      </c>
      <c r="R832" s="4">
        <v>0.96321571374674297</v>
      </c>
      <c r="S832" s="7">
        <f t="shared" si="38"/>
        <v>2.4882960277866073E-2</v>
      </c>
      <c r="T832" s="17">
        <f t="shared" si="39"/>
        <v>1.0022175789971999E-2</v>
      </c>
      <c r="U832" s="8">
        <v>859889</v>
      </c>
    </row>
    <row r="833" spans="1:21" x14ac:dyDescent="0.2">
      <c r="A833" s="29" t="s">
        <v>35</v>
      </c>
      <c r="B833" s="34" t="s">
        <v>1647</v>
      </c>
      <c r="C833" s="31" t="s">
        <v>3559</v>
      </c>
      <c r="D833" s="16">
        <v>0.25</v>
      </c>
      <c r="E833" s="8">
        <v>8192</v>
      </c>
      <c r="F833" s="16">
        <v>38</v>
      </c>
      <c r="G833" s="8">
        <f t="shared" si="40"/>
        <v>0.995361328125</v>
      </c>
      <c r="H833" s="7">
        <v>0.27867007676578898</v>
      </c>
      <c r="I833" s="17">
        <v>1</v>
      </c>
      <c r="J833" s="3">
        <v>0.31748502727288003</v>
      </c>
      <c r="K833" s="4">
        <v>0.99983753589204005</v>
      </c>
      <c r="L833" s="7">
        <v>1</v>
      </c>
      <c r="M833" s="1">
        <v>2048</v>
      </c>
      <c r="N833" s="1">
        <v>1024</v>
      </c>
      <c r="O833" s="1">
        <v>32</v>
      </c>
      <c r="P833" s="17">
        <v>1</v>
      </c>
      <c r="Q833" s="3">
        <v>0.29748490728385202</v>
      </c>
      <c r="R833" s="4">
        <v>1.00004328165221</v>
      </c>
      <c r="S833" s="7">
        <f t="shared" si="38"/>
        <v>2.0000119989028009E-2</v>
      </c>
      <c r="T833" s="17">
        <f t="shared" si="39"/>
        <v>1.1918245574993325E-4</v>
      </c>
      <c r="U833" s="8">
        <v>955765</v>
      </c>
    </row>
    <row r="834" spans="1:21" x14ac:dyDescent="0.2">
      <c r="A834" s="29" t="s">
        <v>15</v>
      </c>
      <c r="B834" s="34" t="s">
        <v>1648</v>
      </c>
      <c r="C834" s="31" t="s">
        <v>3560</v>
      </c>
      <c r="D834" s="16">
        <v>0.75</v>
      </c>
      <c r="E834" s="8">
        <v>2048</v>
      </c>
      <c r="F834" s="16">
        <v>4</v>
      </c>
      <c r="G834" s="8">
        <f t="shared" si="40"/>
        <v>0.998046875</v>
      </c>
      <c r="H834" s="7">
        <v>0.36602540378443799</v>
      </c>
      <c r="I834" s="17">
        <v>1</v>
      </c>
      <c r="J834" s="3">
        <v>0.51763809020504203</v>
      </c>
      <c r="K834" s="4">
        <v>0.999999999999997</v>
      </c>
      <c r="L834" s="7">
        <v>1</v>
      </c>
      <c r="M834" s="1">
        <v>8192</v>
      </c>
      <c r="N834" s="1">
        <v>4096</v>
      </c>
      <c r="O834" s="1">
        <v>16</v>
      </c>
      <c r="P834" s="17">
        <v>1</v>
      </c>
      <c r="Q834" s="3">
        <v>0.75759466371596396</v>
      </c>
      <c r="R834" s="4">
        <v>1.00000006930583</v>
      </c>
      <c r="S834" s="7">
        <f t="shared" si="38"/>
        <v>-0.23995657351092192</v>
      </c>
      <c r="T834" s="17">
        <f t="shared" si="39"/>
        <v>-6.9305826966292727E-8</v>
      </c>
      <c r="U834" s="8">
        <v>95975</v>
      </c>
    </row>
    <row r="835" spans="1:21" x14ac:dyDescent="0.2">
      <c r="A835" s="29" t="s">
        <v>59</v>
      </c>
      <c r="B835" s="34" t="s">
        <v>1649</v>
      </c>
      <c r="C835" s="31" t="s">
        <v>3561</v>
      </c>
      <c r="D835" s="16">
        <v>0.5</v>
      </c>
      <c r="E835" s="8">
        <v>16384</v>
      </c>
      <c r="F835" s="16">
        <v>2203</v>
      </c>
      <c r="G835" s="8">
        <f t="shared" si="40"/>
        <v>0.86553955078125</v>
      </c>
      <c r="H835" s="7">
        <v>0.262940862412335</v>
      </c>
      <c r="I835" s="17">
        <v>0.999999999999999</v>
      </c>
      <c r="J835" s="3">
        <v>0.22640033332531501</v>
      </c>
      <c r="K835" s="4">
        <v>0.99885335915697504</v>
      </c>
      <c r="L835" s="7">
        <v>3</v>
      </c>
      <c r="M835" s="1">
        <v>2048</v>
      </c>
      <c r="N835" s="1">
        <v>1024</v>
      </c>
      <c r="O835" s="1">
        <v>8</v>
      </c>
      <c r="P835" s="17">
        <v>1</v>
      </c>
      <c r="Q835" s="3">
        <v>0.197098708101166</v>
      </c>
      <c r="R835" s="4">
        <v>0.99919967386272501</v>
      </c>
      <c r="S835" s="7">
        <f t="shared" si="38"/>
        <v>-2.9301625224149003E-2</v>
      </c>
      <c r="T835" s="17">
        <f t="shared" si="39"/>
        <v>3.463147057499727E-4</v>
      </c>
      <c r="U835" s="8">
        <v>439898</v>
      </c>
    </row>
    <row r="836" spans="1:21" x14ac:dyDescent="0.2">
      <c r="A836" s="29" t="s">
        <v>28</v>
      </c>
      <c r="B836" s="34" t="s">
        <v>1650</v>
      </c>
      <c r="C836" s="31" t="s">
        <v>3562</v>
      </c>
      <c r="D836" s="16">
        <v>0.25</v>
      </c>
      <c r="E836" s="8">
        <v>512</v>
      </c>
      <c r="F836" s="16">
        <v>42</v>
      </c>
      <c r="G836" s="8">
        <f t="shared" si="40"/>
        <v>0.91796875</v>
      </c>
      <c r="H836" s="7">
        <v>0.56495433389671401</v>
      </c>
      <c r="I836" s="17">
        <v>1.0035494474320901</v>
      </c>
      <c r="J836" s="3">
        <v>0.54168338137581995</v>
      </c>
      <c r="K836" s="4">
        <v>1.00036567492085</v>
      </c>
      <c r="L836" s="7">
        <v>2</v>
      </c>
      <c r="M836" s="1">
        <v>32768</v>
      </c>
      <c r="N836" s="1">
        <v>65536</v>
      </c>
      <c r="O836" s="1">
        <v>16</v>
      </c>
      <c r="P836" s="17">
        <v>1</v>
      </c>
      <c r="Q836" s="3">
        <v>0.55710499203519004</v>
      </c>
      <c r="R836" s="4">
        <v>0.99950663078661295</v>
      </c>
      <c r="S836" s="7">
        <f t="shared" ref="S836:S899" si="41">ABS(H836-J836)-ABS(H836-Q836)</f>
        <v>1.5421610659370089E-2</v>
      </c>
      <c r="T836" s="17">
        <f t="shared" ref="T836:T899" si="42">ABS(I836-K836)-ABS(I836-R836)</f>
        <v>-8.5904413423709691E-4</v>
      </c>
      <c r="U836" s="8">
        <v>640918</v>
      </c>
    </row>
    <row r="837" spans="1:21" x14ac:dyDescent="0.2">
      <c r="A837" s="29" t="s">
        <v>24</v>
      </c>
      <c r="B837" s="34" t="s">
        <v>1651</v>
      </c>
      <c r="C837" s="31" t="s">
        <v>3563</v>
      </c>
      <c r="D837" s="16">
        <v>1</v>
      </c>
      <c r="E837" s="8">
        <v>4096</v>
      </c>
      <c r="F837" s="16">
        <v>152</v>
      </c>
      <c r="G837" s="8">
        <f t="shared" si="40"/>
        <v>0.962890625</v>
      </c>
      <c r="H837" s="7">
        <v>0.20338608047588999</v>
      </c>
      <c r="I837" s="17">
        <v>0.999999999999997</v>
      </c>
      <c r="J837" s="3">
        <v>0.203575918759173</v>
      </c>
      <c r="K837" s="4">
        <v>0.97731436570326802</v>
      </c>
      <c r="L837" s="7">
        <v>3</v>
      </c>
      <c r="M837" s="1">
        <v>8192</v>
      </c>
      <c r="N837" s="1">
        <v>8192</v>
      </c>
      <c r="O837" s="1">
        <v>8</v>
      </c>
      <c r="P837" s="17">
        <v>1</v>
      </c>
      <c r="Q837" s="3">
        <v>0.206125099637435</v>
      </c>
      <c r="R837" s="4">
        <v>0.96774642445204795</v>
      </c>
      <c r="S837" s="7">
        <f t="shared" si="41"/>
        <v>-2.5491808782620029E-3</v>
      </c>
      <c r="T837" s="17">
        <f t="shared" si="42"/>
        <v>-9.567941251220069E-3</v>
      </c>
      <c r="U837" s="8">
        <v>461185</v>
      </c>
    </row>
    <row r="838" spans="1:21" x14ac:dyDescent="0.2">
      <c r="A838" s="29" t="s">
        <v>2</v>
      </c>
      <c r="B838" s="34" t="s">
        <v>1652</v>
      </c>
      <c r="C838" s="31" t="s">
        <v>3564</v>
      </c>
      <c r="D838" s="16">
        <v>0.5</v>
      </c>
      <c r="E838" s="8">
        <v>4096</v>
      </c>
      <c r="F838" s="16">
        <v>2268</v>
      </c>
      <c r="G838" s="8">
        <f t="shared" si="40"/>
        <v>0.4462890625</v>
      </c>
      <c r="H838" s="7">
        <v>0.67604796547094903</v>
      </c>
      <c r="I838" s="17">
        <v>0.99999999999897105</v>
      </c>
      <c r="J838" s="3">
        <v>0.32326174134174401</v>
      </c>
      <c r="K838" s="4">
        <v>0.99842171119401102</v>
      </c>
      <c r="L838" s="7">
        <v>3</v>
      </c>
      <c r="M838" s="1">
        <v>1024</v>
      </c>
      <c r="N838" s="1">
        <v>16384</v>
      </c>
      <c r="O838" s="1">
        <v>64</v>
      </c>
      <c r="P838" s="17">
        <v>1</v>
      </c>
      <c r="Q838" s="3">
        <v>0.32631796044685402</v>
      </c>
      <c r="R838" s="4">
        <v>0.99848665221011301</v>
      </c>
      <c r="S838" s="7">
        <f t="shared" si="41"/>
        <v>3.0562191051100029E-3</v>
      </c>
      <c r="T838" s="17">
        <f t="shared" si="42"/>
        <v>6.4941016101993654E-5</v>
      </c>
      <c r="U838" s="8">
        <v>32867492</v>
      </c>
    </row>
    <row r="839" spans="1:21" x14ac:dyDescent="0.2">
      <c r="A839" s="29" t="s">
        <v>13</v>
      </c>
      <c r="B839" s="34" t="s">
        <v>1653</v>
      </c>
      <c r="C839" s="31" t="s">
        <v>3565</v>
      </c>
      <c r="D839" s="16">
        <v>0.75</v>
      </c>
      <c r="E839" s="8">
        <v>4096</v>
      </c>
      <c r="F839" s="16">
        <v>2810</v>
      </c>
      <c r="G839" s="8">
        <f t="shared" si="40"/>
        <v>0.31396484375</v>
      </c>
      <c r="H839" s="7">
        <v>0.65024686402417997</v>
      </c>
      <c r="I839" s="17">
        <v>0.999999999999998</v>
      </c>
      <c r="J839" s="3">
        <v>0.44939986817279098</v>
      </c>
      <c r="K839" s="4">
        <v>0.99995185791123997</v>
      </c>
      <c r="L839" s="7">
        <v>2</v>
      </c>
      <c r="M839" s="1">
        <v>4096</v>
      </c>
      <c r="N839" s="1">
        <v>65536</v>
      </c>
      <c r="O839" s="1">
        <v>8</v>
      </c>
      <c r="P839" s="17">
        <v>1</v>
      </c>
      <c r="Q839" s="3">
        <v>0.49848510728593498</v>
      </c>
      <c r="R839" s="4">
        <v>0.99978998423832799</v>
      </c>
      <c r="S839" s="7">
        <f t="shared" si="41"/>
        <v>4.9085239113143997E-2</v>
      </c>
      <c r="T839" s="17">
        <f t="shared" si="42"/>
        <v>-1.6187367291198296E-4</v>
      </c>
      <c r="U839" s="8">
        <v>85610860</v>
      </c>
    </row>
    <row r="840" spans="1:21" x14ac:dyDescent="0.2">
      <c r="A840" s="29" t="s">
        <v>54</v>
      </c>
      <c r="B840" s="34" t="s">
        <v>1654</v>
      </c>
      <c r="C840" s="31" t="s">
        <v>3566</v>
      </c>
      <c r="D840" s="16">
        <v>0</v>
      </c>
      <c r="E840" s="8">
        <v>16384</v>
      </c>
      <c r="F840" s="16">
        <v>9937</v>
      </c>
      <c r="G840" s="8">
        <f t="shared" si="40"/>
        <v>0.39349365234375</v>
      </c>
      <c r="H840" s="7">
        <v>0.60140198523222099</v>
      </c>
      <c r="I840" s="17">
        <v>0.999999999999999</v>
      </c>
      <c r="J840" s="3">
        <v>0.442059289807541</v>
      </c>
      <c r="K840" s="4">
        <v>1.0000000000515199</v>
      </c>
      <c r="L840" s="7">
        <v>3</v>
      </c>
      <c r="M840" s="1">
        <v>1024</v>
      </c>
      <c r="N840" s="1">
        <v>2048</v>
      </c>
      <c r="O840" s="1">
        <v>16</v>
      </c>
      <c r="P840" s="17">
        <v>1</v>
      </c>
      <c r="Q840" s="3">
        <v>0.38535539870495</v>
      </c>
      <c r="R840" s="4">
        <v>1.0000000034268599</v>
      </c>
      <c r="S840" s="7">
        <f t="shared" si="41"/>
        <v>-5.6703891102590998E-2</v>
      </c>
      <c r="T840" s="17">
        <f t="shared" si="42"/>
        <v>-3.3753400074942874E-9</v>
      </c>
      <c r="U840" s="8">
        <v>2360818</v>
      </c>
    </row>
    <row r="841" spans="1:21" x14ac:dyDescent="0.2">
      <c r="A841" s="29" t="s">
        <v>39</v>
      </c>
      <c r="B841" s="34" t="s">
        <v>1075</v>
      </c>
      <c r="C841" s="31" t="s">
        <v>2987</v>
      </c>
      <c r="D841" s="16">
        <v>1</v>
      </c>
      <c r="E841" s="8">
        <v>1024</v>
      </c>
      <c r="F841" s="16">
        <v>314</v>
      </c>
      <c r="G841" s="8">
        <f t="shared" si="40"/>
        <v>0.693359375</v>
      </c>
      <c r="H841" s="7">
        <v>0.52385790983009195</v>
      </c>
      <c r="I841" s="17">
        <v>1</v>
      </c>
      <c r="J841" s="3">
        <v>0.45482173377386897</v>
      </c>
      <c r="K841" s="4">
        <v>0.99262687100062696</v>
      </c>
      <c r="L841" s="7">
        <v>2</v>
      </c>
      <c r="M841" s="1">
        <v>4096</v>
      </c>
      <c r="N841" s="1">
        <v>16384</v>
      </c>
      <c r="O841" s="1">
        <v>16</v>
      </c>
      <c r="P841" s="17">
        <v>1</v>
      </c>
      <c r="Q841" s="3">
        <v>0.473421234471399</v>
      </c>
      <c r="R841" s="4">
        <v>0.99426146712439101</v>
      </c>
      <c r="S841" s="7">
        <f t="shared" si="41"/>
        <v>1.8599500697530025E-2</v>
      </c>
      <c r="T841" s="17">
        <f t="shared" si="42"/>
        <v>1.6345961237640427E-3</v>
      </c>
      <c r="U841" s="8">
        <v>1271644</v>
      </c>
    </row>
    <row r="842" spans="1:21" x14ac:dyDescent="0.2">
      <c r="A842" s="29" t="s">
        <v>13</v>
      </c>
      <c r="B842" s="34" t="s">
        <v>1155</v>
      </c>
      <c r="C842" s="31" t="s">
        <v>3067</v>
      </c>
      <c r="D842" s="16">
        <v>1</v>
      </c>
      <c r="E842" s="8">
        <v>8192</v>
      </c>
      <c r="F842" s="16">
        <v>5262</v>
      </c>
      <c r="G842" s="8">
        <f t="shared" si="40"/>
        <v>0.357666015625</v>
      </c>
      <c r="H842" s="7">
        <v>0.66554033537079904</v>
      </c>
      <c r="I842" s="17">
        <v>1</v>
      </c>
      <c r="J842" s="3">
        <v>0.48050926756356999</v>
      </c>
      <c r="K842" s="4">
        <v>0.99871317425508199</v>
      </c>
      <c r="L842" s="7">
        <v>1</v>
      </c>
      <c r="M842" s="1">
        <v>32768</v>
      </c>
      <c r="N842" s="1">
        <v>8192</v>
      </c>
      <c r="O842" s="1">
        <v>32</v>
      </c>
      <c r="P842" s="17">
        <v>1</v>
      </c>
      <c r="Q842" s="3">
        <v>0.48888539060427399</v>
      </c>
      <c r="R842" s="4">
        <v>0.99715658064559298</v>
      </c>
      <c r="S842" s="7">
        <f t="shared" si="41"/>
        <v>8.3761230407040088E-3</v>
      </c>
      <c r="T842" s="17">
        <f t="shared" si="42"/>
        <v>-1.5565936094890098E-3</v>
      </c>
      <c r="U842" s="8">
        <v>51425804</v>
      </c>
    </row>
    <row r="843" spans="1:21" x14ac:dyDescent="0.2">
      <c r="A843" s="29" t="s">
        <v>34</v>
      </c>
      <c r="B843" s="34" t="s">
        <v>1163</v>
      </c>
      <c r="C843" s="31" t="s">
        <v>3075</v>
      </c>
      <c r="D843" s="16">
        <v>0</v>
      </c>
      <c r="E843" s="8">
        <v>1024</v>
      </c>
      <c r="F843" s="16">
        <v>347</v>
      </c>
      <c r="G843" s="8">
        <f t="shared" si="40"/>
        <v>0.6611328125</v>
      </c>
      <c r="H843" s="7">
        <v>0.78371400026687799</v>
      </c>
      <c r="I843" s="17">
        <v>0.999999999999998</v>
      </c>
      <c r="J843" s="3">
        <v>0.62083342076717996</v>
      </c>
      <c r="K843" s="4">
        <v>0.99999993365553097</v>
      </c>
      <c r="L843" s="7">
        <v>2</v>
      </c>
      <c r="M843" s="1">
        <v>2048</v>
      </c>
      <c r="N843" s="1">
        <v>1024</v>
      </c>
      <c r="O843" s="1">
        <v>8</v>
      </c>
      <c r="P843" s="17">
        <v>1</v>
      </c>
      <c r="Q843" s="3">
        <v>0.61558280721444203</v>
      </c>
      <c r="R843" s="4">
        <v>0.99999995510904705</v>
      </c>
      <c r="S843" s="7">
        <f t="shared" si="41"/>
        <v>-5.2506135527379261E-3</v>
      </c>
      <c r="T843" s="17">
        <f t="shared" si="42"/>
        <v>2.1453516074743106E-8</v>
      </c>
      <c r="U843" s="8">
        <v>278060</v>
      </c>
    </row>
    <row r="844" spans="1:21" x14ac:dyDescent="0.2">
      <c r="A844" s="29" t="s">
        <v>34</v>
      </c>
      <c r="B844" s="34" t="s">
        <v>1655</v>
      </c>
      <c r="C844" s="31" t="s">
        <v>3567</v>
      </c>
      <c r="D844" s="16">
        <v>0</v>
      </c>
      <c r="E844" s="8">
        <v>512</v>
      </c>
      <c r="F844" s="16">
        <v>216</v>
      </c>
      <c r="G844" s="8">
        <f t="shared" si="40"/>
        <v>0.578125</v>
      </c>
      <c r="H844" s="7">
        <v>0.86386675580115901</v>
      </c>
      <c r="I844" s="17">
        <v>1</v>
      </c>
      <c r="J844" s="3">
        <v>0.664299422938054</v>
      </c>
      <c r="K844" s="4">
        <v>1.0000004506594</v>
      </c>
      <c r="L844" s="7">
        <v>1</v>
      </c>
      <c r="M844" s="1">
        <v>2048</v>
      </c>
      <c r="N844" s="1">
        <v>4096</v>
      </c>
      <c r="O844" s="1">
        <v>16</v>
      </c>
      <c r="P844" s="17">
        <v>1</v>
      </c>
      <c r="Q844" s="3">
        <v>0.72631153028277495</v>
      </c>
      <c r="R844" s="4">
        <v>1.0000000022114499</v>
      </c>
      <c r="S844" s="7">
        <f t="shared" si="41"/>
        <v>6.2012107344720957E-2</v>
      </c>
      <c r="T844" s="17">
        <f t="shared" si="42"/>
        <v>4.4844795010767768E-7</v>
      </c>
      <c r="U844" s="8">
        <v>714747</v>
      </c>
    </row>
    <row r="845" spans="1:21" x14ac:dyDescent="0.2">
      <c r="A845" s="29" t="s">
        <v>40</v>
      </c>
      <c r="B845" s="34" t="s">
        <v>1521</v>
      </c>
      <c r="C845" s="31" t="s">
        <v>3433</v>
      </c>
      <c r="D845" s="16">
        <v>0.25</v>
      </c>
      <c r="E845" s="8">
        <v>512</v>
      </c>
      <c r="F845" s="16">
        <v>272</v>
      </c>
      <c r="G845" s="8">
        <f t="shared" si="40"/>
        <v>0.46875</v>
      </c>
      <c r="H845" s="7">
        <v>0.81224945941911197</v>
      </c>
      <c r="I845" s="17">
        <v>0.99672772684993005</v>
      </c>
      <c r="J845" s="3">
        <v>0.51548296155911499</v>
      </c>
      <c r="K845" s="4">
        <v>0.99553354668181104</v>
      </c>
      <c r="L845" s="7">
        <v>1</v>
      </c>
      <c r="M845" s="1">
        <v>4096</v>
      </c>
      <c r="N845" s="1">
        <v>16384</v>
      </c>
      <c r="O845" s="1">
        <v>32</v>
      </c>
      <c r="P845" s="17">
        <v>1</v>
      </c>
      <c r="Q845" s="3">
        <v>0.57627601358776104</v>
      </c>
      <c r="R845" s="4">
        <v>0.99055841480531903</v>
      </c>
      <c r="S845" s="7">
        <f t="shared" si="41"/>
        <v>6.0793052028646044E-2</v>
      </c>
      <c r="T845" s="17">
        <f t="shared" si="42"/>
        <v>-4.9751318764920116E-3</v>
      </c>
      <c r="U845" s="8">
        <v>16172771</v>
      </c>
    </row>
    <row r="846" spans="1:21" x14ac:dyDescent="0.2">
      <c r="A846" s="29" t="s">
        <v>25</v>
      </c>
      <c r="B846" s="34" t="s">
        <v>1656</v>
      </c>
      <c r="C846" s="31" t="s">
        <v>3568</v>
      </c>
      <c r="D846" s="16">
        <v>0.25</v>
      </c>
      <c r="E846" s="8">
        <v>128</v>
      </c>
      <c r="F846" s="16">
        <v>1</v>
      </c>
      <c r="G846" s="8">
        <f t="shared" si="40"/>
        <v>0.9921875</v>
      </c>
      <c r="H846" s="7">
        <v>0.58975451230145803</v>
      </c>
      <c r="I846" s="17">
        <v>1</v>
      </c>
      <c r="J846" s="3">
        <v>0.58975451230145803</v>
      </c>
      <c r="K846" s="4">
        <v>1</v>
      </c>
      <c r="L846" s="7">
        <v>2</v>
      </c>
      <c r="M846" s="1">
        <v>2048</v>
      </c>
      <c r="N846" s="1">
        <v>4096</v>
      </c>
      <c r="O846" s="1">
        <v>32</v>
      </c>
      <c r="P846" s="17">
        <v>1</v>
      </c>
      <c r="Q846" s="3">
        <v>0.58975451230145803</v>
      </c>
      <c r="R846" s="4">
        <v>1</v>
      </c>
      <c r="S846" s="7">
        <f t="shared" si="41"/>
        <v>0</v>
      </c>
      <c r="T846" s="17">
        <f t="shared" si="42"/>
        <v>0</v>
      </c>
      <c r="U846" s="8">
        <v>33522</v>
      </c>
    </row>
    <row r="847" spans="1:21" x14ac:dyDescent="0.2">
      <c r="A847" s="29" t="s">
        <v>7</v>
      </c>
      <c r="B847" s="34" t="s">
        <v>1657</v>
      </c>
      <c r="C847" s="31" t="s">
        <v>3569</v>
      </c>
      <c r="D847" s="16">
        <v>0.25</v>
      </c>
      <c r="E847" s="8">
        <v>256</v>
      </c>
      <c r="F847" s="16">
        <v>197</v>
      </c>
      <c r="G847" s="8">
        <f t="shared" si="40"/>
        <v>0.23046875</v>
      </c>
      <c r="H847" s="7">
        <v>0.92054810355931405</v>
      </c>
      <c r="I847" s="17">
        <v>0.89568575563254704</v>
      </c>
      <c r="J847" s="3">
        <v>0.508177381103596</v>
      </c>
      <c r="K847" s="4">
        <v>0.96034018048902803</v>
      </c>
      <c r="L847" s="7">
        <v>3</v>
      </c>
      <c r="M847" s="1">
        <v>2048</v>
      </c>
      <c r="N847" s="1">
        <v>16384</v>
      </c>
      <c r="O847" s="1">
        <v>32</v>
      </c>
      <c r="P847" s="17">
        <v>1</v>
      </c>
      <c r="Q847" s="3">
        <v>0.54444708100872696</v>
      </c>
      <c r="R847" s="4">
        <v>0.95017896307389105</v>
      </c>
      <c r="S847" s="7">
        <f t="shared" si="41"/>
        <v>3.6269699905130959E-2</v>
      </c>
      <c r="T847" s="17">
        <f t="shared" si="42"/>
        <v>1.0161217415136981E-2</v>
      </c>
      <c r="U847" s="8">
        <v>2688464</v>
      </c>
    </row>
    <row r="848" spans="1:21" x14ac:dyDescent="0.2">
      <c r="A848" s="29" t="s">
        <v>15</v>
      </c>
      <c r="B848" s="34" t="s">
        <v>1658</v>
      </c>
      <c r="C848" s="31" t="s">
        <v>3570</v>
      </c>
      <c r="D848" s="16">
        <v>0.75</v>
      </c>
      <c r="E848" s="8">
        <v>4096</v>
      </c>
      <c r="F848" s="16">
        <v>4</v>
      </c>
      <c r="G848" s="8">
        <f t="shared" si="40"/>
        <v>0.9990234375</v>
      </c>
      <c r="H848" s="7">
        <v>0.36602540378443799</v>
      </c>
      <c r="I848" s="17">
        <v>1</v>
      </c>
      <c r="J848" s="3">
        <v>0.51763809020504203</v>
      </c>
      <c r="K848" s="4">
        <v>0.999999999999998</v>
      </c>
      <c r="L848" s="7">
        <v>2</v>
      </c>
      <c r="M848" s="1">
        <v>16384</v>
      </c>
      <c r="N848" s="1">
        <v>32768</v>
      </c>
      <c r="O848" s="1">
        <v>8</v>
      </c>
      <c r="P848" s="17">
        <v>1</v>
      </c>
      <c r="Q848" s="3">
        <v>0.54827997042576504</v>
      </c>
      <c r="R848" s="4">
        <v>0.999999999999999</v>
      </c>
      <c r="S848" s="7">
        <f t="shared" si="41"/>
        <v>-3.0641880220723006E-2</v>
      </c>
      <c r="T848" s="17">
        <f t="shared" si="42"/>
        <v>9.9920072216264089E-16</v>
      </c>
      <c r="U848" s="8">
        <v>218084</v>
      </c>
    </row>
    <row r="849" spans="1:21" x14ac:dyDescent="0.2">
      <c r="A849" s="29" t="s">
        <v>47</v>
      </c>
      <c r="B849" s="34" t="s">
        <v>1659</v>
      </c>
      <c r="C849" s="31" t="s">
        <v>3571</v>
      </c>
      <c r="D849" s="16">
        <v>0.75</v>
      </c>
      <c r="E849" s="8">
        <v>256</v>
      </c>
      <c r="F849" s="16">
        <v>187</v>
      </c>
      <c r="G849" s="8">
        <f t="shared" si="40"/>
        <v>0.26953125</v>
      </c>
      <c r="H849" s="7">
        <v>0.94089479077402105</v>
      </c>
      <c r="I849" s="17">
        <v>0.95570161751393901</v>
      </c>
      <c r="J849" s="3">
        <v>0.66594828817132201</v>
      </c>
      <c r="K849" s="4">
        <v>0.98804917536713799</v>
      </c>
      <c r="L849" s="7">
        <v>2</v>
      </c>
      <c r="M849" s="1">
        <v>65536</v>
      </c>
      <c r="N849" s="1">
        <v>8192</v>
      </c>
      <c r="O849" s="1">
        <v>32</v>
      </c>
      <c r="P849" s="17">
        <v>1</v>
      </c>
      <c r="Q849" s="3">
        <v>0.772204791976972</v>
      </c>
      <c r="R849" s="4">
        <v>0.98124310741584597</v>
      </c>
      <c r="S849" s="7">
        <f t="shared" si="41"/>
        <v>0.10625650380564999</v>
      </c>
      <c r="T849" s="17">
        <f t="shared" si="42"/>
        <v>6.8060679512920164E-3</v>
      </c>
      <c r="U849" s="8">
        <v>2039223</v>
      </c>
    </row>
    <row r="850" spans="1:21" x14ac:dyDescent="0.2">
      <c r="A850" s="29" t="s">
        <v>34</v>
      </c>
      <c r="B850" s="34" t="s">
        <v>1071</v>
      </c>
      <c r="C850" s="31" t="s">
        <v>2983</v>
      </c>
      <c r="D850" s="16">
        <v>0.75</v>
      </c>
      <c r="E850" s="8">
        <v>4096</v>
      </c>
      <c r="F850" s="16">
        <v>974</v>
      </c>
      <c r="G850" s="8">
        <f t="shared" si="40"/>
        <v>0.76220703125</v>
      </c>
      <c r="H850" s="7">
        <v>0.54859886844444194</v>
      </c>
      <c r="I850" s="17">
        <v>1</v>
      </c>
      <c r="J850" s="3">
        <v>0.47145102326001698</v>
      </c>
      <c r="K850" s="4">
        <v>0.99999982632475903</v>
      </c>
      <c r="L850" s="7">
        <v>3</v>
      </c>
      <c r="M850" s="1">
        <v>4096</v>
      </c>
      <c r="N850" s="1">
        <v>1024</v>
      </c>
      <c r="O850" s="1">
        <v>16</v>
      </c>
      <c r="P850" s="17">
        <v>1</v>
      </c>
      <c r="Q850" s="3">
        <v>0.43687987187313498</v>
      </c>
      <c r="R850" s="4">
        <v>0.99999967105163501</v>
      </c>
      <c r="S850" s="7">
        <f t="shared" si="41"/>
        <v>-3.4571151386881993E-2</v>
      </c>
      <c r="T850" s="17">
        <f t="shared" si="42"/>
        <v>-1.5527312402507931E-7</v>
      </c>
      <c r="U850" s="8">
        <v>628120</v>
      </c>
    </row>
    <row r="851" spans="1:21" x14ac:dyDescent="0.2">
      <c r="A851" s="29" t="s">
        <v>20</v>
      </c>
      <c r="B851" s="34" t="s">
        <v>1660</v>
      </c>
      <c r="C851" s="31" t="s">
        <v>3572</v>
      </c>
      <c r="D851" s="16">
        <v>0.25</v>
      </c>
      <c r="E851" s="8">
        <v>128</v>
      </c>
      <c r="F851" s="16">
        <v>83</v>
      </c>
      <c r="G851" s="8">
        <f t="shared" si="40"/>
        <v>0.3515625</v>
      </c>
      <c r="H851" s="7">
        <v>0.92852448498399698</v>
      </c>
      <c r="I851" s="17">
        <v>0.83135703431601005</v>
      </c>
      <c r="J851" s="3">
        <v>0.63810281645577405</v>
      </c>
      <c r="K851" s="4">
        <v>0.90256111311482101</v>
      </c>
      <c r="L851" s="7">
        <v>1</v>
      </c>
      <c r="M851" s="1">
        <v>4096</v>
      </c>
      <c r="N851" s="1">
        <v>16384</v>
      </c>
      <c r="O851" s="1">
        <v>16</v>
      </c>
      <c r="P851" s="17">
        <v>1</v>
      </c>
      <c r="Q851" s="3">
        <v>0.78333491178699399</v>
      </c>
      <c r="R851" s="4">
        <v>0.88583226623265698</v>
      </c>
      <c r="S851" s="7">
        <f t="shared" si="41"/>
        <v>0.14523209533121995</v>
      </c>
      <c r="T851" s="17">
        <f t="shared" si="42"/>
        <v>1.6728846882164028E-2</v>
      </c>
      <c r="U851" s="8">
        <v>833732</v>
      </c>
    </row>
    <row r="852" spans="1:21" x14ac:dyDescent="0.2">
      <c r="A852" s="29" t="s">
        <v>48</v>
      </c>
      <c r="B852" s="34" t="s">
        <v>1661</v>
      </c>
      <c r="C852" s="31" t="s">
        <v>3573</v>
      </c>
      <c r="D852" s="16">
        <v>0.75</v>
      </c>
      <c r="E852" s="8">
        <v>16384</v>
      </c>
      <c r="F852" s="16">
        <v>2621</v>
      </c>
      <c r="G852" s="8">
        <f t="shared" si="40"/>
        <v>0.84002685546875</v>
      </c>
      <c r="H852" s="7">
        <v>0.40652091065956902</v>
      </c>
      <c r="I852" s="17">
        <v>1</v>
      </c>
      <c r="J852" s="3">
        <v>0.39722370324007999</v>
      </c>
      <c r="K852" s="4">
        <v>0.99928953968718104</v>
      </c>
      <c r="L852" s="7">
        <v>3</v>
      </c>
      <c r="M852" s="1">
        <v>1024</v>
      </c>
      <c r="N852" s="1">
        <v>8192</v>
      </c>
      <c r="O852" s="1">
        <v>32</v>
      </c>
      <c r="P852" s="17">
        <v>1</v>
      </c>
      <c r="Q852" s="3">
        <v>0.38560765175751899</v>
      </c>
      <c r="R852" s="4">
        <v>0.99977218677707602</v>
      </c>
      <c r="S852" s="7">
        <f t="shared" si="41"/>
        <v>-1.1616051482561007E-2</v>
      </c>
      <c r="T852" s="17">
        <f t="shared" si="42"/>
        <v>4.8264708989498306E-4</v>
      </c>
      <c r="U852" s="8">
        <v>2275822</v>
      </c>
    </row>
    <row r="853" spans="1:21" x14ac:dyDescent="0.2">
      <c r="A853" s="29" t="s">
        <v>17</v>
      </c>
      <c r="B853" s="34" t="s">
        <v>1662</v>
      </c>
      <c r="C853" s="31" t="s">
        <v>3574</v>
      </c>
      <c r="D853" s="16">
        <v>1</v>
      </c>
      <c r="E853" s="8">
        <v>1024</v>
      </c>
      <c r="F853" s="16">
        <v>704</v>
      </c>
      <c r="G853" s="8">
        <f t="shared" si="40"/>
        <v>0.3125</v>
      </c>
      <c r="H853" s="7">
        <v>0.69895271115510904</v>
      </c>
      <c r="I853" s="17">
        <v>0.999999999999998</v>
      </c>
      <c r="J853" s="3">
        <v>0.34260185947337701</v>
      </c>
      <c r="K853" s="4">
        <v>0.99741794319060495</v>
      </c>
      <c r="L853" s="7">
        <v>2</v>
      </c>
      <c r="M853" s="1">
        <v>65536</v>
      </c>
      <c r="N853" s="1">
        <v>8192</v>
      </c>
      <c r="O853" s="1">
        <v>8</v>
      </c>
      <c r="P853" s="17">
        <v>1</v>
      </c>
      <c r="Q853" s="3">
        <v>0.36612611890303998</v>
      </c>
      <c r="R853" s="4">
        <v>0.99302058385034297</v>
      </c>
      <c r="S853" s="7">
        <f t="shared" si="41"/>
        <v>2.3524259429662964E-2</v>
      </c>
      <c r="T853" s="17">
        <f t="shared" si="42"/>
        <v>-4.3973593402619748E-3</v>
      </c>
      <c r="U853" s="8">
        <v>2098427</v>
      </c>
    </row>
    <row r="854" spans="1:21" x14ac:dyDescent="0.2">
      <c r="A854" s="29" t="s">
        <v>20</v>
      </c>
      <c r="B854" s="34" t="s">
        <v>1663</v>
      </c>
      <c r="C854" s="31" t="s">
        <v>3575</v>
      </c>
      <c r="D854" s="16">
        <v>0.75</v>
      </c>
      <c r="E854" s="8">
        <v>16384</v>
      </c>
      <c r="F854" s="16">
        <v>4632</v>
      </c>
      <c r="G854" s="8">
        <f t="shared" si="40"/>
        <v>0.71728515625</v>
      </c>
      <c r="H854" s="7">
        <v>0.31290204226350998</v>
      </c>
      <c r="I854" s="17">
        <v>0.999999999999997</v>
      </c>
      <c r="J854" s="3">
        <v>0.268927874223228</v>
      </c>
      <c r="K854" s="4">
        <v>0.99938717691497803</v>
      </c>
      <c r="L854" s="7">
        <v>1</v>
      </c>
      <c r="M854" s="1">
        <v>16384</v>
      </c>
      <c r="N854" s="1">
        <v>16384</v>
      </c>
      <c r="O854" s="1">
        <v>16</v>
      </c>
      <c r="P854" s="17">
        <v>1</v>
      </c>
      <c r="Q854" s="3">
        <v>0.29552888403886102</v>
      </c>
      <c r="R854" s="4">
        <v>0.998138086396956</v>
      </c>
      <c r="S854" s="7">
        <f t="shared" si="41"/>
        <v>2.6601009815633014E-2</v>
      </c>
      <c r="T854" s="17">
        <f t="shared" si="42"/>
        <v>-1.2490905180220224E-3</v>
      </c>
      <c r="U854" s="8">
        <v>9847290</v>
      </c>
    </row>
    <row r="855" spans="1:21" x14ac:dyDescent="0.2">
      <c r="A855" s="29" t="s">
        <v>5</v>
      </c>
      <c r="B855" s="34" t="s">
        <v>1664</v>
      </c>
      <c r="C855" s="31" t="s">
        <v>3576</v>
      </c>
      <c r="D855" s="16">
        <v>1</v>
      </c>
      <c r="E855" s="8">
        <v>256</v>
      </c>
      <c r="F855" s="16">
        <v>156</v>
      </c>
      <c r="G855" s="8">
        <f t="shared" si="40"/>
        <v>0.390625</v>
      </c>
      <c r="H855" s="7">
        <v>0.89444150472950901</v>
      </c>
      <c r="I855" s="17">
        <v>0.99411911473081005</v>
      </c>
      <c r="J855" s="3">
        <v>0.67009666536581103</v>
      </c>
      <c r="K855" s="4">
        <v>0.99676829921059196</v>
      </c>
      <c r="L855" s="7">
        <v>3</v>
      </c>
      <c r="M855" s="1">
        <v>1024</v>
      </c>
      <c r="N855" s="1">
        <v>16384</v>
      </c>
      <c r="O855" s="1">
        <v>8</v>
      </c>
      <c r="P855" s="17">
        <v>1</v>
      </c>
      <c r="Q855" s="3">
        <v>0.70257563962830505</v>
      </c>
      <c r="R855" s="4">
        <v>0.99453824981845695</v>
      </c>
      <c r="S855" s="7">
        <f t="shared" si="41"/>
        <v>3.247897426249402E-2</v>
      </c>
      <c r="T855" s="17">
        <f t="shared" si="42"/>
        <v>2.2300493921350029E-3</v>
      </c>
      <c r="U855" s="8">
        <v>445263</v>
      </c>
    </row>
    <row r="856" spans="1:21" x14ac:dyDescent="0.2">
      <c r="A856" s="29" t="s">
        <v>43</v>
      </c>
      <c r="B856" s="34" t="s">
        <v>1309</v>
      </c>
      <c r="C856" s="31" t="s">
        <v>3221</v>
      </c>
      <c r="D856" s="16">
        <v>0.25</v>
      </c>
      <c r="E856" s="8">
        <v>2048</v>
      </c>
      <c r="F856" s="16">
        <v>946</v>
      </c>
      <c r="G856" s="8">
        <f t="shared" si="40"/>
        <v>0.5380859375</v>
      </c>
      <c r="H856" s="7">
        <v>0.67043557014414001</v>
      </c>
      <c r="I856" s="17">
        <v>1</v>
      </c>
      <c r="J856" s="3">
        <v>0.43825011545443998</v>
      </c>
      <c r="K856" s="4">
        <v>1.00001326846278</v>
      </c>
      <c r="L856" s="7">
        <v>3</v>
      </c>
      <c r="M856" s="1">
        <v>1024</v>
      </c>
      <c r="N856" s="1">
        <v>4096</v>
      </c>
      <c r="O856" s="1">
        <v>64</v>
      </c>
      <c r="P856" s="17">
        <v>1</v>
      </c>
      <c r="Q856" s="3">
        <v>0.43668942015046602</v>
      </c>
      <c r="R856" s="4">
        <v>0.99999787007059204</v>
      </c>
      <c r="S856" s="7">
        <f t="shared" si="41"/>
        <v>-1.5606953039739579E-3</v>
      </c>
      <c r="T856" s="17">
        <f t="shared" si="42"/>
        <v>1.1138533372090365E-5</v>
      </c>
      <c r="U856" s="8">
        <v>5517883</v>
      </c>
    </row>
    <row r="857" spans="1:21" x14ac:dyDescent="0.2">
      <c r="A857" s="29" t="s">
        <v>7</v>
      </c>
      <c r="B857" s="34" t="s">
        <v>1665</v>
      </c>
      <c r="C857" s="31" t="s">
        <v>3577</v>
      </c>
      <c r="D857" s="16">
        <v>0.5</v>
      </c>
      <c r="E857" s="8">
        <v>16384</v>
      </c>
      <c r="F857" s="16">
        <v>7599</v>
      </c>
      <c r="G857" s="8">
        <f t="shared" si="40"/>
        <v>0.53619384765625</v>
      </c>
      <c r="H857" s="7">
        <v>0.317145130433099</v>
      </c>
      <c r="I857" s="17">
        <v>0.99999999999806699</v>
      </c>
      <c r="J857" s="3">
        <v>0.21787229223195401</v>
      </c>
      <c r="K857" s="4">
        <v>0.99659132201273604</v>
      </c>
      <c r="L857" s="7">
        <v>3</v>
      </c>
      <c r="M857" s="1">
        <v>1024</v>
      </c>
      <c r="N857" s="1">
        <v>16384</v>
      </c>
      <c r="O857" s="1">
        <v>64</v>
      </c>
      <c r="P857" s="17">
        <v>1</v>
      </c>
      <c r="Q857" s="3">
        <v>0.21328535193248199</v>
      </c>
      <c r="R857" s="4">
        <v>0.99761082349379004</v>
      </c>
      <c r="S857" s="7">
        <f t="shared" si="41"/>
        <v>-4.5869402994720143E-3</v>
      </c>
      <c r="T857" s="17">
        <f t="shared" si="42"/>
        <v>1.0195014810540082E-3</v>
      </c>
      <c r="U857" s="8">
        <v>140194418</v>
      </c>
    </row>
    <row r="858" spans="1:21" x14ac:dyDescent="0.2">
      <c r="A858" s="29" t="s">
        <v>46</v>
      </c>
      <c r="B858" s="34" t="s">
        <v>1666</v>
      </c>
      <c r="C858" s="31" t="s">
        <v>3578</v>
      </c>
      <c r="D858" s="16">
        <v>1</v>
      </c>
      <c r="E858" s="8">
        <v>512</v>
      </c>
      <c r="F858" s="16">
        <v>2</v>
      </c>
      <c r="G858" s="8">
        <f t="shared" si="40"/>
        <v>0.99609375</v>
      </c>
      <c r="H858" s="7">
        <v>0.36602540378443799</v>
      </c>
      <c r="I858" s="17">
        <v>1</v>
      </c>
      <c r="J858" s="3">
        <v>0.43528001445219799</v>
      </c>
      <c r="K858" s="4">
        <v>1</v>
      </c>
      <c r="L858" s="7">
        <v>2</v>
      </c>
      <c r="M858" s="1">
        <v>32768</v>
      </c>
      <c r="N858" s="1">
        <v>32768</v>
      </c>
      <c r="O858" s="1">
        <v>32</v>
      </c>
      <c r="P858" s="17">
        <v>1</v>
      </c>
      <c r="Q858" s="3">
        <v>0.43528001445219799</v>
      </c>
      <c r="R858" s="4">
        <v>1</v>
      </c>
      <c r="S858" s="7">
        <f t="shared" si="41"/>
        <v>0</v>
      </c>
      <c r="T858" s="17">
        <f t="shared" si="42"/>
        <v>0</v>
      </c>
      <c r="U858" s="8">
        <v>177105</v>
      </c>
    </row>
    <row r="859" spans="1:21" x14ac:dyDescent="0.2">
      <c r="A859" s="29" t="s">
        <v>47</v>
      </c>
      <c r="B859" s="34" t="s">
        <v>1667</v>
      </c>
      <c r="C859" s="31" t="s">
        <v>3579</v>
      </c>
      <c r="D859" s="16">
        <v>0</v>
      </c>
      <c r="E859" s="8">
        <v>128</v>
      </c>
      <c r="F859" s="16">
        <v>101</v>
      </c>
      <c r="G859" s="8">
        <f t="shared" si="40"/>
        <v>0.2109375</v>
      </c>
      <c r="H859" s="7">
        <v>0.94993021526949895</v>
      </c>
      <c r="I859" s="17">
        <v>0.66632305874126196</v>
      </c>
      <c r="J859" s="3">
        <v>0.72796872863222195</v>
      </c>
      <c r="K859" s="4">
        <v>0.80800443942878597</v>
      </c>
      <c r="L859" s="7">
        <v>3</v>
      </c>
      <c r="M859" s="1">
        <v>2048</v>
      </c>
      <c r="N859" s="1">
        <v>1024</v>
      </c>
      <c r="O859" s="1">
        <v>32</v>
      </c>
      <c r="P859" s="17">
        <v>1</v>
      </c>
      <c r="Q859" s="3">
        <v>0.73760545689022705</v>
      </c>
      <c r="R859" s="4">
        <v>0.80452442529120805</v>
      </c>
      <c r="S859" s="7">
        <f t="shared" si="41"/>
        <v>9.6367282580051006E-3</v>
      </c>
      <c r="T859" s="17">
        <f t="shared" si="42"/>
        <v>3.4800141375779248E-3</v>
      </c>
      <c r="U859" s="8">
        <v>653141</v>
      </c>
    </row>
    <row r="860" spans="1:21" x14ac:dyDescent="0.2">
      <c r="A860" s="29" t="s">
        <v>21</v>
      </c>
      <c r="B860" s="34" t="s">
        <v>1668</v>
      </c>
      <c r="C860" s="31" t="s">
        <v>3580</v>
      </c>
      <c r="D860" s="16">
        <v>0</v>
      </c>
      <c r="E860" s="8">
        <v>8192</v>
      </c>
      <c r="F860" s="16">
        <v>3763</v>
      </c>
      <c r="G860" s="8">
        <f t="shared" si="40"/>
        <v>0.5406494140625</v>
      </c>
      <c r="H860" s="7">
        <v>0.599513093476433</v>
      </c>
      <c r="I860" s="17">
        <v>1</v>
      </c>
      <c r="J860" s="3">
        <v>0.49803999254794901</v>
      </c>
      <c r="K860" s="4">
        <v>0.99999998652695898</v>
      </c>
      <c r="L860" s="7">
        <v>2</v>
      </c>
      <c r="M860" s="1">
        <v>4096</v>
      </c>
      <c r="N860" s="1">
        <v>8192</v>
      </c>
      <c r="O860" s="1">
        <v>32</v>
      </c>
      <c r="P860" s="17">
        <v>1</v>
      </c>
      <c r="Q860" s="3">
        <v>0.493828169928681</v>
      </c>
      <c r="R860" s="4">
        <v>0.99999999647645599</v>
      </c>
      <c r="S860" s="7">
        <f t="shared" si="41"/>
        <v>-4.2118226192680019E-3</v>
      </c>
      <c r="T860" s="17">
        <f t="shared" si="42"/>
        <v>9.9494970040581165E-9</v>
      </c>
      <c r="U860" s="8">
        <v>7379509</v>
      </c>
    </row>
    <row r="861" spans="1:21" x14ac:dyDescent="0.2">
      <c r="A861" s="29" t="s">
        <v>56</v>
      </c>
      <c r="B861" s="34" t="s">
        <v>1669</v>
      </c>
      <c r="C861" s="31" t="s">
        <v>3581</v>
      </c>
      <c r="D861" s="16">
        <v>1</v>
      </c>
      <c r="E861" s="8">
        <v>256</v>
      </c>
      <c r="F861" s="16">
        <v>2</v>
      </c>
      <c r="G861" s="8">
        <f t="shared" si="40"/>
        <v>0.9921875</v>
      </c>
      <c r="H861" s="7">
        <v>0.50464018263629196</v>
      </c>
      <c r="I861" s="17">
        <v>1</v>
      </c>
      <c r="J861" s="3">
        <v>0.50464018263629296</v>
      </c>
      <c r="K861" s="4">
        <v>1</v>
      </c>
      <c r="L861" s="7">
        <v>2</v>
      </c>
      <c r="M861" s="1">
        <v>2048</v>
      </c>
      <c r="N861" s="1">
        <v>4096</v>
      </c>
      <c r="O861" s="1">
        <v>32</v>
      </c>
      <c r="P861" s="17">
        <v>1</v>
      </c>
      <c r="Q861" s="3">
        <v>0.50464018263629296</v>
      </c>
      <c r="R861" s="4">
        <v>0.999999999999999</v>
      </c>
      <c r="S861" s="7">
        <f t="shared" si="41"/>
        <v>0</v>
      </c>
      <c r="T861" s="17">
        <f t="shared" si="42"/>
        <v>-9.9920072216264089E-16</v>
      </c>
      <c r="U861" s="8">
        <v>39478</v>
      </c>
    </row>
    <row r="862" spans="1:21" x14ac:dyDescent="0.2">
      <c r="A862" s="29" t="s">
        <v>45</v>
      </c>
      <c r="B862" s="34" t="s">
        <v>1670</v>
      </c>
      <c r="C862" s="31" t="s">
        <v>3582</v>
      </c>
      <c r="D862" s="16">
        <v>1</v>
      </c>
      <c r="E862" s="8">
        <v>16384</v>
      </c>
      <c r="F862" s="16">
        <v>7007</v>
      </c>
      <c r="G862" s="8">
        <f t="shared" si="40"/>
        <v>0.57232666015625</v>
      </c>
      <c r="H862" s="7">
        <v>0.52006012947018698</v>
      </c>
      <c r="I862" s="17">
        <v>0.999999999999998</v>
      </c>
      <c r="J862" s="3">
        <v>0.32034595016346201</v>
      </c>
      <c r="K862" s="4">
        <v>0.99869444876564994</v>
      </c>
      <c r="L862" s="7">
        <v>2</v>
      </c>
      <c r="M862" s="1">
        <v>1024</v>
      </c>
      <c r="N862" s="1">
        <v>1024</v>
      </c>
      <c r="O862" s="1">
        <v>16</v>
      </c>
      <c r="P862" s="17">
        <v>1</v>
      </c>
      <c r="Q862" s="3">
        <v>0.26102239043960002</v>
      </c>
      <c r="R862" s="4">
        <v>0.99940258277900995</v>
      </c>
      <c r="S862" s="7">
        <f t="shared" si="41"/>
        <v>-5.9323559723861996E-2</v>
      </c>
      <c r="T862" s="17">
        <f t="shared" si="42"/>
        <v>7.081340133600067E-4</v>
      </c>
      <c r="U862" s="8">
        <v>999310</v>
      </c>
    </row>
    <row r="863" spans="1:21" x14ac:dyDescent="0.2">
      <c r="A863" s="29" t="s">
        <v>20</v>
      </c>
      <c r="B863" s="34" t="s">
        <v>1372</v>
      </c>
      <c r="C863" s="31" t="s">
        <v>3284</v>
      </c>
      <c r="D863" s="16">
        <v>0.25</v>
      </c>
      <c r="E863" s="8">
        <v>1024</v>
      </c>
      <c r="F863" s="16">
        <v>476</v>
      </c>
      <c r="G863" s="8">
        <f t="shared" si="40"/>
        <v>0.53515625</v>
      </c>
      <c r="H863" s="7">
        <v>0.68651939650878102</v>
      </c>
      <c r="I863" s="17">
        <v>1</v>
      </c>
      <c r="J863" s="3">
        <v>0.50969449759007301</v>
      </c>
      <c r="K863" s="4">
        <v>0.99994430246312505</v>
      </c>
      <c r="L863" s="7">
        <v>1</v>
      </c>
      <c r="M863" s="1">
        <v>4096</v>
      </c>
      <c r="N863" s="1">
        <v>1024</v>
      </c>
      <c r="O863" s="1">
        <v>8</v>
      </c>
      <c r="P863" s="17">
        <v>1</v>
      </c>
      <c r="Q863" s="3">
        <v>0.50641095551817705</v>
      </c>
      <c r="R863" s="4">
        <v>1.00001368815293</v>
      </c>
      <c r="S863" s="7">
        <f t="shared" si="41"/>
        <v>-3.2835420718959618E-3</v>
      </c>
      <c r="T863" s="17">
        <f t="shared" si="42"/>
        <v>4.2009383944940915E-5</v>
      </c>
      <c r="U863" s="8">
        <v>370422</v>
      </c>
    </row>
    <row r="864" spans="1:21" x14ac:dyDescent="0.2">
      <c r="A864" s="29" t="s">
        <v>39</v>
      </c>
      <c r="B864" s="34" t="s">
        <v>1226</v>
      </c>
      <c r="C864" s="31" t="s">
        <v>3138</v>
      </c>
      <c r="D864" s="16">
        <v>1</v>
      </c>
      <c r="E864" s="8">
        <v>4096</v>
      </c>
      <c r="F864" s="16">
        <v>945</v>
      </c>
      <c r="G864" s="8">
        <f t="shared" si="40"/>
        <v>0.769287109375</v>
      </c>
      <c r="H864" s="7">
        <v>0.39509488797385001</v>
      </c>
      <c r="I864" s="17">
        <v>0.999999999999997</v>
      </c>
      <c r="J864" s="3">
        <v>0.36924426201096899</v>
      </c>
      <c r="K864" s="4">
        <v>0.96805356659790498</v>
      </c>
      <c r="L864" s="7">
        <v>3</v>
      </c>
      <c r="M864" s="1">
        <v>8192</v>
      </c>
      <c r="N864" s="1">
        <v>2048</v>
      </c>
      <c r="O864" s="1">
        <v>16</v>
      </c>
      <c r="P864" s="17">
        <v>1</v>
      </c>
      <c r="Q864" s="3">
        <v>0.35232368995679098</v>
      </c>
      <c r="R864" s="4">
        <v>0.98082093930826297</v>
      </c>
      <c r="S864" s="7">
        <f t="shared" si="41"/>
        <v>-1.6920572054178018E-2</v>
      </c>
      <c r="T864" s="17">
        <f t="shared" si="42"/>
        <v>1.2767372710357994E-2</v>
      </c>
      <c r="U864" s="8">
        <v>1121790</v>
      </c>
    </row>
    <row r="865" spans="1:21" x14ac:dyDescent="0.2">
      <c r="A865" s="29" t="s">
        <v>49</v>
      </c>
      <c r="B865" s="34" t="s">
        <v>1615</v>
      </c>
      <c r="C865" s="31" t="s">
        <v>3527</v>
      </c>
      <c r="D865" s="16">
        <v>0.25</v>
      </c>
      <c r="E865" s="8">
        <v>8192</v>
      </c>
      <c r="F865" s="16">
        <v>404</v>
      </c>
      <c r="G865" s="8">
        <f t="shared" si="40"/>
        <v>0.95068359375</v>
      </c>
      <c r="H865" s="7">
        <v>0.27351609235986302</v>
      </c>
      <c r="I865" s="17">
        <v>0.999999999999995</v>
      </c>
      <c r="J865" s="3">
        <v>0.28273827992595602</v>
      </c>
      <c r="K865" s="4">
        <v>0.99069789035126898</v>
      </c>
      <c r="L865" s="7">
        <v>3</v>
      </c>
      <c r="M865" s="1">
        <v>4096</v>
      </c>
      <c r="N865" s="1">
        <v>8192</v>
      </c>
      <c r="O865" s="1">
        <v>32</v>
      </c>
      <c r="P865" s="17">
        <v>1</v>
      </c>
      <c r="Q865" s="3">
        <v>0.27862143403644801</v>
      </c>
      <c r="R865" s="4">
        <v>0.99380636886301998</v>
      </c>
      <c r="S865" s="7">
        <f t="shared" si="41"/>
        <v>4.1168458895080029E-3</v>
      </c>
      <c r="T865" s="17">
        <f t="shared" si="42"/>
        <v>3.1084785117510005E-3</v>
      </c>
      <c r="U865" s="8">
        <v>1618385</v>
      </c>
    </row>
    <row r="866" spans="1:21" x14ac:dyDescent="0.2">
      <c r="A866" s="29" t="s">
        <v>35</v>
      </c>
      <c r="B866" s="34" t="s">
        <v>1671</v>
      </c>
      <c r="C866" s="31" t="s">
        <v>3583</v>
      </c>
      <c r="D866" s="16">
        <v>0</v>
      </c>
      <c r="E866" s="8">
        <v>128</v>
      </c>
      <c r="F866" s="16">
        <v>14</v>
      </c>
      <c r="G866" s="8">
        <f t="shared" si="40"/>
        <v>0.890625</v>
      </c>
      <c r="H866" s="7">
        <v>0.66938377857658105</v>
      </c>
      <c r="I866" s="17">
        <v>0.999999999999998</v>
      </c>
      <c r="J866" s="3">
        <v>0.66017443937665499</v>
      </c>
      <c r="K866" s="4">
        <v>1.00015844875156</v>
      </c>
      <c r="L866" s="7">
        <v>2</v>
      </c>
      <c r="M866" s="1">
        <v>16384</v>
      </c>
      <c r="N866" s="1">
        <v>4096</v>
      </c>
      <c r="O866" s="1">
        <v>16</v>
      </c>
      <c r="P866" s="17">
        <v>1</v>
      </c>
      <c r="Q866" s="3">
        <v>0.66817470712377103</v>
      </c>
      <c r="R866" s="4">
        <v>1.0000203177967899</v>
      </c>
      <c r="S866" s="7">
        <f t="shared" si="41"/>
        <v>8.0002677471160411E-3</v>
      </c>
      <c r="T866" s="17">
        <f t="shared" si="42"/>
        <v>1.3813095477011039E-4</v>
      </c>
      <c r="U866" s="8">
        <v>332949</v>
      </c>
    </row>
    <row r="867" spans="1:21" x14ac:dyDescent="0.2">
      <c r="A867" s="29" t="s">
        <v>23</v>
      </c>
      <c r="B867" s="34" t="s">
        <v>1527</v>
      </c>
      <c r="C867" s="31" t="s">
        <v>3439</v>
      </c>
      <c r="D867" s="16">
        <v>1</v>
      </c>
      <c r="E867" s="8">
        <v>2048</v>
      </c>
      <c r="F867" s="16">
        <v>1270</v>
      </c>
      <c r="G867" s="8">
        <f t="shared" ref="G867:G929" si="43">1-F867/E867</f>
        <v>0.3798828125</v>
      </c>
      <c r="H867" s="7">
        <v>0.80972511285114801</v>
      </c>
      <c r="I867" s="17">
        <v>1.00000000937153</v>
      </c>
      <c r="J867" s="3">
        <v>0.379270777679386</v>
      </c>
      <c r="K867" s="4">
        <v>0.98557077487967704</v>
      </c>
      <c r="L867" s="7">
        <v>1</v>
      </c>
      <c r="M867" s="1">
        <v>8192</v>
      </c>
      <c r="N867" s="1">
        <v>4096</v>
      </c>
      <c r="O867" s="1">
        <v>8</v>
      </c>
      <c r="P867" s="17">
        <v>1</v>
      </c>
      <c r="Q867" s="3">
        <v>0.39634527369844003</v>
      </c>
      <c r="R867" s="4">
        <v>0.97019398914297805</v>
      </c>
      <c r="S867" s="7">
        <f t="shared" si="41"/>
        <v>1.7074496019054031E-2</v>
      </c>
      <c r="T867" s="17">
        <f t="shared" si="42"/>
        <v>-1.5376785736698984E-2</v>
      </c>
      <c r="U867" s="8">
        <v>1802520</v>
      </c>
    </row>
    <row r="868" spans="1:21" x14ac:dyDescent="0.2">
      <c r="A868" s="29" t="s">
        <v>50</v>
      </c>
      <c r="B868" s="34" t="s">
        <v>1624</v>
      </c>
      <c r="C868" s="31" t="s">
        <v>3536</v>
      </c>
      <c r="D868" s="16">
        <v>0</v>
      </c>
      <c r="E868" s="8">
        <v>16384</v>
      </c>
      <c r="F868" s="16">
        <v>465</v>
      </c>
      <c r="G868" s="8">
        <f t="shared" si="43"/>
        <v>0.97161865234375</v>
      </c>
      <c r="H868" s="7">
        <v>0.35173271484500501</v>
      </c>
      <c r="I868" s="17">
        <v>1</v>
      </c>
      <c r="J868" s="3">
        <v>0.34418333097570097</v>
      </c>
      <c r="K868" s="4">
        <v>0.99996608048715496</v>
      </c>
      <c r="L868" s="7">
        <v>1</v>
      </c>
      <c r="M868" s="1">
        <v>8192</v>
      </c>
      <c r="N868" s="1">
        <v>32768</v>
      </c>
      <c r="O868" s="1">
        <v>32</v>
      </c>
      <c r="P868" s="17">
        <v>1</v>
      </c>
      <c r="Q868" s="3">
        <v>0.34549282504491702</v>
      </c>
      <c r="R868" s="4">
        <v>0.99996133046360502</v>
      </c>
      <c r="S868" s="7">
        <f t="shared" si="41"/>
        <v>1.3094940692160439E-3</v>
      </c>
      <c r="T868" s="17">
        <f t="shared" si="42"/>
        <v>-4.7500235499375876E-6</v>
      </c>
      <c r="U868" s="8">
        <v>3739488</v>
      </c>
    </row>
    <row r="869" spans="1:21" x14ac:dyDescent="0.2">
      <c r="A869" s="29" t="s">
        <v>41</v>
      </c>
      <c r="B869" s="34" t="s">
        <v>1672</v>
      </c>
      <c r="C869" s="31" t="s">
        <v>3584</v>
      </c>
      <c r="D869" s="16">
        <v>0.5</v>
      </c>
      <c r="E869" s="8">
        <v>512</v>
      </c>
      <c r="F869" s="16">
        <v>2</v>
      </c>
      <c r="G869" s="8">
        <f t="shared" si="43"/>
        <v>0.99609375</v>
      </c>
      <c r="H869" s="7">
        <v>0.30810526237867197</v>
      </c>
      <c r="I869" s="17">
        <v>1</v>
      </c>
      <c r="J869" s="3">
        <v>0.34583646390446099</v>
      </c>
      <c r="K869" s="4">
        <v>0.999999999999999</v>
      </c>
      <c r="L869" s="7">
        <v>3</v>
      </c>
      <c r="M869" s="1">
        <v>1024</v>
      </c>
      <c r="N869" s="1">
        <v>65536</v>
      </c>
      <c r="O869" s="1">
        <v>16</v>
      </c>
      <c r="P869" s="17">
        <v>1</v>
      </c>
      <c r="Q869" s="3">
        <v>0.34583646407523799</v>
      </c>
      <c r="R869" s="4">
        <v>1.00000000231909</v>
      </c>
      <c r="S869" s="7">
        <f t="shared" si="41"/>
        <v>-1.7077700364964699E-10</v>
      </c>
      <c r="T869" s="17">
        <f t="shared" si="42"/>
        <v>-2.3190890319213509E-9</v>
      </c>
      <c r="U869" s="8">
        <v>78017</v>
      </c>
    </row>
    <row r="870" spans="1:21" x14ac:dyDescent="0.2">
      <c r="A870" s="29" t="s">
        <v>39</v>
      </c>
      <c r="B870" s="34" t="s">
        <v>1553</v>
      </c>
      <c r="C870" s="31" t="s">
        <v>3465</v>
      </c>
      <c r="D870" s="16">
        <v>0.25</v>
      </c>
      <c r="E870" s="8">
        <v>4096</v>
      </c>
      <c r="F870" s="16">
        <v>931</v>
      </c>
      <c r="G870" s="8">
        <f t="shared" si="43"/>
        <v>0.772705078125</v>
      </c>
      <c r="H870" s="7">
        <v>0.341442910748259</v>
      </c>
      <c r="I870" s="17">
        <v>0.999999999999999</v>
      </c>
      <c r="J870" s="3">
        <v>0.31344107057680698</v>
      </c>
      <c r="K870" s="4">
        <v>0.99925284586763896</v>
      </c>
      <c r="L870" s="7">
        <v>3</v>
      </c>
      <c r="M870" s="1">
        <v>8192</v>
      </c>
      <c r="N870" s="1">
        <v>16384</v>
      </c>
      <c r="O870" s="1">
        <v>8</v>
      </c>
      <c r="P870" s="17">
        <v>1</v>
      </c>
      <c r="Q870" s="3">
        <v>0.31593225630043198</v>
      </c>
      <c r="R870" s="4">
        <v>1.0000400723286</v>
      </c>
      <c r="S870" s="7">
        <f t="shared" si="41"/>
        <v>2.4911857236250001E-3</v>
      </c>
      <c r="T870" s="17">
        <f t="shared" si="42"/>
        <v>7.0708180375900209E-4</v>
      </c>
      <c r="U870" s="8">
        <v>866537</v>
      </c>
    </row>
    <row r="871" spans="1:21" x14ac:dyDescent="0.2">
      <c r="A871" s="29" t="s">
        <v>1</v>
      </c>
      <c r="B871" s="34" t="s">
        <v>1673</v>
      </c>
      <c r="C871" s="31" t="s">
        <v>3585</v>
      </c>
      <c r="D871" s="16">
        <v>1</v>
      </c>
      <c r="E871" s="8">
        <v>16384</v>
      </c>
      <c r="F871" s="16">
        <v>1045</v>
      </c>
      <c r="G871" s="8">
        <f t="shared" si="43"/>
        <v>0.93621826171875</v>
      </c>
      <c r="H871" s="7">
        <v>0.31711761073063699</v>
      </c>
      <c r="I871" s="17">
        <v>1</v>
      </c>
      <c r="J871" s="3">
        <v>0.34847205382279201</v>
      </c>
      <c r="K871" s="4">
        <v>0.99504190315857199</v>
      </c>
      <c r="L871" s="7">
        <v>2</v>
      </c>
      <c r="M871" s="1">
        <v>8192</v>
      </c>
      <c r="N871" s="1">
        <v>32768</v>
      </c>
      <c r="O871" s="1">
        <v>16</v>
      </c>
      <c r="P871" s="17">
        <v>1</v>
      </c>
      <c r="Q871" s="3">
        <v>0.35527278966671999</v>
      </c>
      <c r="R871" s="4">
        <v>0.995966408680378</v>
      </c>
      <c r="S871" s="7">
        <f t="shared" si="41"/>
        <v>-6.8007358439279852E-3</v>
      </c>
      <c r="T871" s="17">
        <f t="shared" si="42"/>
        <v>9.245055218060072E-4</v>
      </c>
      <c r="U871" s="8">
        <v>1661548</v>
      </c>
    </row>
    <row r="872" spans="1:21" x14ac:dyDescent="0.2">
      <c r="A872" s="29" t="s">
        <v>48</v>
      </c>
      <c r="B872" s="34" t="s">
        <v>1674</v>
      </c>
      <c r="C872" s="31" t="s">
        <v>3586</v>
      </c>
      <c r="D872" s="16">
        <v>0.25</v>
      </c>
      <c r="E872" s="8">
        <v>512</v>
      </c>
      <c r="F872" s="16">
        <v>224</v>
      </c>
      <c r="G872" s="8">
        <f t="shared" si="43"/>
        <v>0.5625</v>
      </c>
      <c r="H872" s="7">
        <v>0.96268875733374204</v>
      </c>
      <c r="I872" s="17">
        <v>1</v>
      </c>
      <c r="J872" s="3">
        <v>0.81930104422466798</v>
      </c>
      <c r="K872" s="4">
        <v>0.99999982766137996</v>
      </c>
      <c r="L872" s="7">
        <v>3</v>
      </c>
      <c r="M872" s="1">
        <v>16384</v>
      </c>
      <c r="N872" s="1">
        <v>2048</v>
      </c>
      <c r="O872" s="1">
        <v>16</v>
      </c>
      <c r="P872" s="17">
        <v>1</v>
      </c>
      <c r="Q872" s="3">
        <v>0.82513747893618306</v>
      </c>
      <c r="R872" s="4">
        <v>1.00000015461546</v>
      </c>
      <c r="S872" s="7">
        <f t="shared" si="41"/>
        <v>5.8364347115150705E-3</v>
      </c>
      <c r="T872" s="17">
        <f t="shared" si="42"/>
        <v>1.7723160050664433E-8</v>
      </c>
      <c r="U872" s="8">
        <v>621083</v>
      </c>
    </row>
    <row r="873" spans="1:21" x14ac:dyDescent="0.2">
      <c r="A873" s="29" t="s">
        <v>41</v>
      </c>
      <c r="B873" s="34" t="s">
        <v>1167</v>
      </c>
      <c r="C873" s="31" t="s">
        <v>3079</v>
      </c>
      <c r="D873" s="16">
        <v>0</v>
      </c>
      <c r="E873" s="8">
        <v>256</v>
      </c>
      <c r="F873" s="16">
        <v>1</v>
      </c>
      <c r="G873" s="8">
        <f t="shared" si="43"/>
        <v>0.99609375</v>
      </c>
      <c r="H873" s="7">
        <v>0.53333385217319695</v>
      </c>
      <c r="I873" s="17">
        <v>1</v>
      </c>
      <c r="J873" s="3">
        <v>0.53333385217319595</v>
      </c>
      <c r="K873" s="4">
        <v>1</v>
      </c>
      <c r="L873" s="7">
        <v>2</v>
      </c>
      <c r="M873" s="1">
        <v>8192</v>
      </c>
      <c r="N873" s="1">
        <v>1024</v>
      </c>
      <c r="O873" s="1">
        <v>16</v>
      </c>
      <c r="P873" s="17">
        <v>1</v>
      </c>
      <c r="Q873" s="3">
        <v>0.53333385217319595</v>
      </c>
      <c r="R873" s="4">
        <v>1</v>
      </c>
      <c r="S873" s="7">
        <f t="shared" si="41"/>
        <v>0</v>
      </c>
      <c r="T873" s="17">
        <f t="shared" si="42"/>
        <v>0</v>
      </c>
      <c r="U873" s="8">
        <v>22721</v>
      </c>
    </row>
    <row r="874" spans="1:21" x14ac:dyDescent="0.2">
      <c r="A874" s="29" t="s">
        <v>36</v>
      </c>
      <c r="B874" s="34" t="s">
        <v>1675</v>
      </c>
      <c r="C874" s="31" t="s">
        <v>3587</v>
      </c>
      <c r="D874" s="16">
        <v>0.5</v>
      </c>
      <c r="E874" s="8">
        <v>512</v>
      </c>
      <c r="F874" s="16">
        <v>323</v>
      </c>
      <c r="G874" s="8">
        <f t="shared" si="43"/>
        <v>0.369140625</v>
      </c>
      <c r="H874" s="7">
        <v>0.98981396617969097</v>
      </c>
      <c r="I874" s="17">
        <v>0.98037544433389401</v>
      </c>
      <c r="J874" s="3">
        <v>0.415473514450107</v>
      </c>
      <c r="K874" s="4">
        <v>0.95714535023131797</v>
      </c>
      <c r="L874" s="7">
        <v>3</v>
      </c>
      <c r="M874" s="1">
        <v>32768</v>
      </c>
      <c r="N874" s="1">
        <v>4096</v>
      </c>
      <c r="O874" s="1">
        <v>16</v>
      </c>
      <c r="P874" s="17">
        <v>1</v>
      </c>
      <c r="Q874" s="3">
        <v>0.42078063048682302</v>
      </c>
      <c r="R874" s="4">
        <v>0.95708807718464195</v>
      </c>
      <c r="S874" s="7">
        <f t="shared" si="41"/>
        <v>5.3071160367160752E-3</v>
      </c>
      <c r="T874" s="17">
        <f t="shared" si="42"/>
        <v>-5.7273046676020734E-5</v>
      </c>
      <c r="U874" s="8">
        <v>770508</v>
      </c>
    </row>
    <row r="875" spans="1:21" x14ac:dyDescent="0.2">
      <c r="A875" s="29" t="s">
        <v>53</v>
      </c>
      <c r="B875" s="34" t="s">
        <v>1676</v>
      </c>
      <c r="C875" s="31" t="s">
        <v>3588</v>
      </c>
      <c r="D875" s="16">
        <v>0.75</v>
      </c>
      <c r="E875" s="8">
        <v>2048</v>
      </c>
      <c r="F875" s="16">
        <v>1192</v>
      </c>
      <c r="G875" s="8">
        <f t="shared" si="43"/>
        <v>0.41796875</v>
      </c>
      <c r="H875" s="7">
        <v>0.72760641047798902</v>
      </c>
      <c r="I875" s="17">
        <v>0.99999995820827903</v>
      </c>
      <c r="J875" s="3">
        <v>0.55700413140415905</v>
      </c>
      <c r="K875" s="4">
        <v>0.99363195307460395</v>
      </c>
      <c r="L875" s="7">
        <v>1</v>
      </c>
      <c r="M875" s="1">
        <v>8192</v>
      </c>
      <c r="N875" s="1">
        <v>65536</v>
      </c>
      <c r="O875" s="1">
        <v>8</v>
      </c>
      <c r="P875" s="17">
        <v>1</v>
      </c>
      <c r="Q875" s="3">
        <v>0.66209417915924595</v>
      </c>
      <c r="R875" s="4">
        <v>0.98008839583919705</v>
      </c>
      <c r="S875" s="7">
        <f t="shared" si="41"/>
        <v>0.1050900477550869</v>
      </c>
      <c r="T875" s="17">
        <f t="shared" si="42"/>
        <v>-1.35435572354069E-2</v>
      </c>
      <c r="U875" s="8">
        <v>15209644</v>
      </c>
    </row>
    <row r="876" spans="1:21" x14ac:dyDescent="0.2">
      <c r="A876" s="29" t="s">
        <v>25</v>
      </c>
      <c r="B876" s="34" t="s">
        <v>1677</v>
      </c>
      <c r="C876" s="31" t="s">
        <v>3589</v>
      </c>
      <c r="D876" s="16">
        <v>1</v>
      </c>
      <c r="E876" s="8">
        <v>2048</v>
      </c>
      <c r="F876" s="16">
        <v>4</v>
      </c>
      <c r="G876" s="8">
        <f t="shared" si="43"/>
        <v>0.998046875</v>
      </c>
      <c r="H876" s="7">
        <v>0.36602540378443799</v>
      </c>
      <c r="I876" s="17">
        <v>1</v>
      </c>
      <c r="J876" s="3">
        <v>0.51763809020504103</v>
      </c>
      <c r="K876" s="4">
        <v>1</v>
      </c>
      <c r="L876" s="7">
        <v>2</v>
      </c>
      <c r="M876" s="1">
        <v>4096</v>
      </c>
      <c r="N876" s="1">
        <v>16384</v>
      </c>
      <c r="O876" s="1">
        <v>8</v>
      </c>
      <c r="P876" s="17">
        <v>1</v>
      </c>
      <c r="Q876" s="3">
        <v>0.54226065268713697</v>
      </c>
      <c r="R876" s="4">
        <v>0.999999999999999</v>
      </c>
      <c r="S876" s="7">
        <f t="shared" si="41"/>
        <v>-2.4622562482095933E-2</v>
      </c>
      <c r="T876" s="17">
        <f t="shared" si="42"/>
        <v>-9.9920072216264089E-16</v>
      </c>
      <c r="U876" s="8">
        <v>30478</v>
      </c>
    </row>
    <row r="877" spans="1:21" x14ac:dyDescent="0.2">
      <c r="A877" s="29" t="s">
        <v>7</v>
      </c>
      <c r="B877" s="34" t="s">
        <v>1678</v>
      </c>
      <c r="C877" s="31" t="s">
        <v>3590</v>
      </c>
      <c r="D877" s="16">
        <v>1</v>
      </c>
      <c r="E877" s="8">
        <v>128</v>
      </c>
      <c r="F877" s="16">
        <v>107</v>
      </c>
      <c r="G877" s="8">
        <f t="shared" si="43"/>
        <v>0.1640625</v>
      </c>
      <c r="H877" s="7">
        <v>1</v>
      </c>
      <c r="I877" s="17">
        <v>0.75611805218803796</v>
      </c>
      <c r="J877" s="3">
        <v>0.50677703588565703</v>
      </c>
      <c r="K877" s="4">
        <v>0.79967271077566304</v>
      </c>
      <c r="L877" s="7">
        <v>1</v>
      </c>
      <c r="M877" s="1">
        <v>2048</v>
      </c>
      <c r="N877" s="1">
        <v>65536</v>
      </c>
      <c r="O877" s="1">
        <v>16</v>
      </c>
      <c r="P877" s="17">
        <v>1</v>
      </c>
      <c r="Q877" s="3">
        <v>0.68261168423566498</v>
      </c>
      <c r="R877" s="4">
        <v>0.789368837305223</v>
      </c>
      <c r="S877" s="7">
        <f t="shared" si="41"/>
        <v>0.17583464835000795</v>
      </c>
      <c r="T877" s="17">
        <f t="shared" si="42"/>
        <v>1.0303873470440039E-2</v>
      </c>
      <c r="U877" s="8">
        <v>7118240</v>
      </c>
    </row>
    <row r="878" spans="1:21" x14ac:dyDescent="0.2">
      <c r="A878" s="29" t="s">
        <v>11</v>
      </c>
      <c r="B878" s="34" t="s">
        <v>1679</v>
      </c>
      <c r="C878" s="31" t="s">
        <v>3591</v>
      </c>
      <c r="D878" s="16">
        <v>0.5</v>
      </c>
      <c r="E878" s="8">
        <v>2048</v>
      </c>
      <c r="F878" s="16">
        <v>648</v>
      </c>
      <c r="G878" s="8">
        <f t="shared" si="43"/>
        <v>0.68359375</v>
      </c>
      <c r="H878" s="7">
        <v>0.54129076718943003</v>
      </c>
      <c r="I878" s="17">
        <v>1</v>
      </c>
      <c r="J878" s="3">
        <v>0.39652563476880398</v>
      </c>
      <c r="K878" s="4">
        <v>0.99747512557058804</v>
      </c>
      <c r="L878" s="7">
        <v>2</v>
      </c>
      <c r="M878" s="1">
        <v>1024</v>
      </c>
      <c r="N878" s="1">
        <v>1024</v>
      </c>
      <c r="O878" s="1">
        <v>64</v>
      </c>
      <c r="P878" s="17">
        <v>1</v>
      </c>
      <c r="Q878" s="3">
        <v>0.37651316125906398</v>
      </c>
      <c r="R878" s="4">
        <v>0.998714687837717</v>
      </c>
      <c r="S878" s="7">
        <f t="shared" si="41"/>
        <v>-2.0012473509740003E-2</v>
      </c>
      <c r="T878" s="17">
        <f t="shared" si="42"/>
        <v>1.2395622671289575E-3</v>
      </c>
      <c r="U878" s="8">
        <v>3347517</v>
      </c>
    </row>
    <row r="879" spans="1:21" x14ac:dyDescent="0.2">
      <c r="A879" s="29" t="s">
        <v>0</v>
      </c>
      <c r="B879" s="34" t="s">
        <v>1082</v>
      </c>
      <c r="C879" s="31" t="s">
        <v>2994</v>
      </c>
      <c r="D879" s="16">
        <v>0.75</v>
      </c>
      <c r="E879" s="8">
        <v>128</v>
      </c>
      <c r="F879" s="16">
        <v>98</v>
      </c>
      <c r="G879" s="8">
        <f t="shared" si="43"/>
        <v>0.234375</v>
      </c>
      <c r="H879" s="7">
        <v>0.92306019480421697</v>
      </c>
      <c r="I879" s="17">
        <v>0.999999999999999</v>
      </c>
      <c r="J879" s="3">
        <v>0.45148365412694302</v>
      </c>
      <c r="K879" s="4">
        <v>1.00010012988567</v>
      </c>
      <c r="L879" s="7">
        <v>3</v>
      </c>
      <c r="M879" s="1">
        <v>32768</v>
      </c>
      <c r="N879" s="1">
        <v>65536</v>
      </c>
      <c r="O879" s="1">
        <v>8</v>
      </c>
      <c r="P879" s="17">
        <v>1</v>
      </c>
      <c r="Q879" s="3">
        <v>0.522585483832259</v>
      </c>
      <c r="R879" s="4">
        <v>0.99972868065470899</v>
      </c>
      <c r="S879" s="7">
        <f t="shared" si="41"/>
        <v>7.1101829705315978E-2</v>
      </c>
      <c r="T879" s="17">
        <f t="shared" si="42"/>
        <v>-1.7118945961902554E-4</v>
      </c>
      <c r="U879" s="8">
        <v>1046597</v>
      </c>
    </row>
    <row r="880" spans="1:21" x14ac:dyDescent="0.2">
      <c r="A880" s="29" t="s">
        <v>31</v>
      </c>
      <c r="B880" s="34" t="s">
        <v>1680</v>
      </c>
      <c r="C880" s="31" t="s">
        <v>3592</v>
      </c>
      <c r="D880" s="16">
        <v>0.25</v>
      </c>
      <c r="E880" s="8">
        <v>8192</v>
      </c>
      <c r="F880" s="16">
        <v>4096</v>
      </c>
      <c r="G880" s="8">
        <f t="shared" si="43"/>
        <v>0.5</v>
      </c>
      <c r="H880" s="7">
        <v>0.350752448519278</v>
      </c>
      <c r="I880" s="17">
        <v>0.99999999978882304</v>
      </c>
      <c r="J880" s="3">
        <v>0.25021682955353403</v>
      </c>
      <c r="K880" s="4">
        <v>0.99886130394544803</v>
      </c>
      <c r="L880" s="7">
        <v>3</v>
      </c>
      <c r="M880" s="1">
        <v>32768</v>
      </c>
      <c r="N880" s="1">
        <v>2048</v>
      </c>
      <c r="O880" s="1">
        <v>16</v>
      </c>
      <c r="P880" s="17">
        <v>1</v>
      </c>
      <c r="Q880" s="3">
        <v>0.23057745565438501</v>
      </c>
      <c r="R880" s="4">
        <v>0.99955835929699399</v>
      </c>
      <c r="S880" s="7">
        <f t="shared" si="41"/>
        <v>-1.9639373899149021E-2</v>
      </c>
      <c r="T880" s="17">
        <f t="shared" si="42"/>
        <v>6.9705535154596099E-4</v>
      </c>
      <c r="U880" s="8">
        <v>7425468</v>
      </c>
    </row>
    <row r="881" spans="1:21" x14ac:dyDescent="0.2">
      <c r="A881" s="29" t="s">
        <v>33</v>
      </c>
      <c r="B881" s="34" t="s">
        <v>1681</v>
      </c>
      <c r="C881" s="31" t="s">
        <v>3593</v>
      </c>
      <c r="D881" s="16">
        <v>0.25</v>
      </c>
      <c r="E881" s="8">
        <v>2048</v>
      </c>
      <c r="F881" s="16">
        <v>1614</v>
      </c>
      <c r="G881" s="8">
        <f t="shared" si="43"/>
        <v>0.2119140625</v>
      </c>
      <c r="H881" s="7">
        <v>0.85559515828044297</v>
      </c>
      <c r="I881" s="17">
        <v>0.999999999999998</v>
      </c>
      <c r="J881" s="3">
        <v>0.471169128046245</v>
      </c>
      <c r="K881" s="4">
        <v>0.99999984592163205</v>
      </c>
      <c r="L881" s="7">
        <v>3</v>
      </c>
      <c r="M881" s="1">
        <v>4096</v>
      </c>
      <c r="N881" s="1">
        <v>2048</v>
      </c>
      <c r="O881" s="1">
        <v>8</v>
      </c>
      <c r="P881" s="17">
        <v>1</v>
      </c>
      <c r="Q881" s="3">
        <v>0.44943858900334599</v>
      </c>
      <c r="R881" s="4">
        <v>0.999999905445486</v>
      </c>
      <c r="S881" s="7">
        <f t="shared" si="41"/>
        <v>-2.1730539042899011E-2</v>
      </c>
      <c r="T881" s="17">
        <f t="shared" si="42"/>
        <v>5.9523853956910955E-8</v>
      </c>
      <c r="U881" s="8">
        <v>2068058</v>
      </c>
    </row>
    <row r="882" spans="1:21" x14ac:dyDescent="0.2">
      <c r="A882" s="29" t="s">
        <v>49</v>
      </c>
      <c r="B882" s="34" t="s">
        <v>1682</v>
      </c>
      <c r="C882" s="31" t="s">
        <v>3594</v>
      </c>
      <c r="D882" s="16">
        <v>1</v>
      </c>
      <c r="E882" s="8">
        <v>512</v>
      </c>
      <c r="F882" s="16">
        <v>78</v>
      </c>
      <c r="G882" s="8">
        <f t="shared" si="43"/>
        <v>0.84765625</v>
      </c>
      <c r="H882" s="7">
        <v>0.54293113687910699</v>
      </c>
      <c r="I882" s="17">
        <v>0.999999999999997</v>
      </c>
      <c r="J882" s="3">
        <v>0.51886807983474204</v>
      </c>
      <c r="K882" s="4">
        <v>0.98452169490704</v>
      </c>
      <c r="L882" s="7">
        <v>3</v>
      </c>
      <c r="M882" s="1">
        <v>32768</v>
      </c>
      <c r="N882" s="1">
        <v>1024</v>
      </c>
      <c r="O882" s="1">
        <v>64</v>
      </c>
      <c r="P882" s="17">
        <v>1</v>
      </c>
      <c r="Q882" s="3">
        <v>0.52209813589188303</v>
      </c>
      <c r="R882" s="4">
        <v>0.98717975276158698</v>
      </c>
      <c r="S882" s="7">
        <f t="shared" si="41"/>
        <v>3.2300560571409953E-3</v>
      </c>
      <c r="T882" s="17">
        <f t="shared" si="42"/>
        <v>2.6580578545469802E-3</v>
      </c>
      <c r="U882" s="8">
        <v>1896289</v>
      </c>
    </row>
    <row r="883" spans="1:21" x14ac:dyDescent="0.2">
      <c r="A883" s="29" t="s">
        <v>23</v>
      </c>
      <c r="B883" s="34" t="s">
        <v>1683</v>
      </c>
      <c r="C883" s="31" t="s">
        <v>3595</v>
      </c>
      <c r="D883" s="16">
        <v>0.5</v>
      </c>
      <c r="E883" s="8">
        <v>16384</v>
      </c>
      <c r="F883" s="16">
        <v>8075</v>
      </c>
      <c r="G883" s="8">
        <f t="shared" si="43"/>
        <v>0.50714111328125</v>
      </c>
      <c r="H883" s="7">
        <v>0.57677434837110597</v>
      </c>
      <c r="I883" s="17">
        <v>1.00000001754233</v>
      </c>
      <c r="J883" s="3">
        <v>0.31383600538297102</v>
      </c>
      <c r="K883" s="4">
        <v>0.99540514238151701</v>
      </c>
      <c r="L883" s="7">
        <v>3</v>
      </c>
      <c r="M883" s="1">
        <v>4096</v>
      </c>
      <c r="N883" s="1">
        <v>4096</v>
      </c>
      <c r="O883" s="1">
        <v>16</v>
      </c>
      <c r="P883" s="17">
        <v>1</v>
      </c>
      <c r="Q883" s="3">
        <v>0.282819322401137</v>
      </c>
      <c r="R883" s="4">
        <v>0.99837899317120404</v>
      </c>
      <c r="S883" s="7">
        <f t="shared" si="41"/>
        <v>-3.1016682981834021E-2</v>
      </c>
      <c r="T883" s="17">
        <f t="shared" si="42"/>
        <v>2.9738507896870381E-3</v>
      </c>
      <c r="U883" s="8">
        <v>4708545</v>
      </c>
    </row>
    <row r="884" spans="1:21" x14ac:dyDescent="0.2">
      <c r="A884" s="29" t="s">
        <v>4</v>
      </c>
      <c r="B884" s="34" t="s">
        <v>1684</v>
      </c>
      <c r="C884" s="31" t="s">
        <v>3596</v>
      </c>
      <c r="D884" s="16">
        <v>0.25</v>
      </c>
      <c r="E884" s="8">
        <v>512</v>
      </c>
      <c r="F884" s="16">
        <v>178</v>
      </c>
      <c r="G884" s="8">
        <f t="shared" si="43"/>
        <v>0.65234375</v>
      </c>
      <c r="H884" s="7">
        <v>0.608262872191905</v>
      </c>
      <c r="I884" s="17">
        <v>0.999999999999996</v>
      </c>
      <c r="J884" s="3">
        <v>0.50803104138216104</v>
      </c>
      <c r="K884" s="4">
        <v>1.0009563864757001</v>
      </c>
      <c r="L884" s="7">
        <v>2</v>
      </c>
      <c r="M884" s="1">
        <v>4096</v>
      </c>
      <c r="N884" s="1">
        <v>4096</v>
      </c>
      <c r="O884" s="1">
        <v>8</v>
      </c>
      <c r="P884" s="17">
        <v>1</v>
      </c>
      <c r="Q884" s="3">
        <v>0.52968089891894998</v>
      </c>
      <c r="R884" s="4">
        <v>1.00036071733888</v>
      </c>
      <c r="S884" s="7">
        <f t="shared" si="41"/>
        <v>2.1649857536788941E-2</v>
      </c>
      <c r="T884" s="17">
        <f t="shared" si="42"/>
        <v>5.9566913682007616E-4</v>
      </c>
      <c r="U884" s="8">
        <v>384599</v>
      </c>
    </row>
    <row r="885" spans="1:21" x14ac:dyDescent="0.2">
      <c r="A885" s="29" t="s">
        <v>1</v>
      </c>
      <c r="B885" s="34" t="s">
        <v>1430</v>
      </c>
      <c r="C885" s="31" t="s">
        <v>3342</v>
      </c>
      <c r="D885" s="16">
        <v>1</v>
      </c>
      <c r="E885" s="8">
        <v>256</v>
      </c>
      <c r="F885" s="16">
        <v>73</v>
      </c>
      <c r="G885" s="8">
        <f t="shared" si="43"/>
        <v>0.71484375</v>
      </c>
      <c r="H885" s="7">
        <v>0.999999999999998</v>
      </c>
      <c r="I885" s="17">
        <v>0.98671360968294597</v>
      </c>
      <c r="J885" s="3">
        <v>0.91083038971141395</v>
      </c>
      <c r="K885" s="4">
        <v>0.97703252472264801</v>
      </c>
      <c r="L885" s="7">
        <v>2</v>
      </c>
      <c r="M885" s="1">
        <v>8192</v>
      </c>
      <c r="N885" s="1">
        <v>2048</v>
      </c>
      <c r="O885" s="1">
        <v>8</v>
      </c>
      <c r="P885" s="17">
        <v>1</v>
      </c>
      <c r="Q885" s="3">
        <v>0.93811666502387203</v>
      </c>
      <c r="R885" s="4">
        <v>0.98006033073184295</v>
      </c>
      <c r="S885" s="7">
        <f t="shared" si="41"/>
        <v>2.7286275312458086E-2</v>
      </c>
      <c r="T885" s="17">
        <f t="shared" si="42"/>
        <v>3.0278060091949444E-3</v>
      </c>
      <c r="U885" s="8">
        <v>268161</v>
      </c>
    </row>
    <row r="886" spans="1:21" x14ac:dyDescent="0.2">
      <c r="A886" s="29" t="s">
        <v>57</v>
      </c>
      <c r="B886" s="34" t="s">
        <v>1278</v>
      </c>
      <c r="C886" s="31" t="s">
        <v>3190</v>
      </c>
      <c r="D886" s="16">
        <v>0</v>
      </c>
      <c r="E886" s="8">
        <v>8192</v>
      </c>
      <c r="F886" s="16">
        <v>1396</v>
      </c>
      <c r="G886" s="8">
        <f t="shared" si="43"/>
        <v>0.82958984375</v>
      </c>
      <c r="H886" s="7">
        <v>0.36562400823914198</v>
      </c>
      <c r="I886" s="17">
        <v>1</v>
      </c>
      <c r="J886" s="3">
        <v>0.31671456525879799</v>
      </c>
      <c r="K886" s="4">
        <v>0.99999182698522404</v>
      </c>
      <c r="L886" s="7">
        <v>2</v>
      </c>
      <c r="M886" s="1">
        <v>2048</v>
      </c>
      <c r="N886" s="1">
        <v>16384</v>
      </c>
      <c r="O886" s="1">
        <v>16</v>
      </c>
      <c r="P886" s="17">
        <v>1</v>
      </c>
      <c r="Q886" s="3">
        <v>0.31968423582982303</v>
      </c>
      <c r="R886" s="4">
        <v>1.0000137760799099</v>
      </c>
      <c r="S886" s="7">
        <f t="shared" si="41"/>
        <v>2.9696705710250404E-3</v>
      </c>
      <c r="T886" s="17">
        <f t="shared" si="42"/>
        <v>-5.6030651339744608E-6</v>
      </c>
      <c r="U886" s="8">
        <v>1204784</v>
      </c>
    </row>
    <row r="887" spans="1:21" x14ac:dyDescent="0.2">
      <c r="A887" s="29" t="s">
        <v>54</v>
      </c>
      <c r="B887" s="34" t="s">
        <v>1685</v>
      </c>
      <c r="C887" s="31" t="s">
        <v>3597</v>
      </c>
      <c r="D887" s="16">
        <v>0</v>
      </c>
      <c r="E887" s="8">
        <v>512</v>
      </c>
      <c r="F887" s="16">
        <v>409</v>
      </c>
      <c r="G887" s="8">
        <f t="shared" si="43"/>
        <v>0.201171875</v>
      </c>
      <c r="H887" s="7">
        <v>0.92134205568361205</v>
      </c>
      <c r="I887" s="17">
        <v>0.98091625209722999</v>
      </c>
      <c r="J887" s="3">
        <v>0.52443847684303802</v>
      </c>
      <c r="K887" s="4">
        <v>0.99651611085467795</v>
      </c>
      <c r="L887" s="7">
        <v>1</v>
      </c>
      <c r="M887" s="1">
        <v>4096</v>
      </c>
      <c r="N887" s="1">
        <v>4096</v>
      </c>
      <c r="O887" s="1">
        <v>32</v>
      </c>
      <c r="P887" s="17">
        <v>1</v>
      </c>
      <c r="Q887" s="3">
        <v>0.62506642293053905</v>
      </c>
      <c r="R887" s="4">
        <v>0.99487489713534405</v>
      </c>
      <c r="S887" s="7">
        <f t="shared" si="41"/>
        <v>0.10062794608750103</v>
      </c>
      <c r="T887" s="17">
        <f t="shared" si="42"/>
        <v>1.6412137193339005E-3</v>
      </c>
      <c r="U887" s="8">
        <v>5176411</v>
      </c>
    </row>
    <row r="888" spans="1:21" x14ac:dyDescent="0.2">
      <c r="A888" s="29" t="s">
        <v>31</v>
      </c>
      <c r="B888" s="34" t="s">
        <v>1686</v>
      </c>
      <c r="C888" s="31" t="s">
        <v>3598</v>
      </c>
      <c r="D888" s="16">
        <v>0.5</v>
      </c>
      <c r="E888" s="8">
        <v>512</v>
      </c>
      <c r="F888" s="16">
        <v>342</v>
      </c>
      <c r="G888" s="8">
        <f t="shared" si="43"/>
        <v>0.33203125</v>
      </c>
      <c r="H888" s="7">
        <v>0.87038111693409104</v>
      </c>
      <c r="I888" s="17">
        <v>0.96802769754991502</v>
      </c>
      <c r="J888" s="3">
        <v>0.53761736812324801</v>
      </c>
      <c r="K888" s="4">
        <v>0.98234538678889105</v>
      </c>
      <c r="L888" s="7">
        <v>1</v>
      </c>
      <c r="M888" s="1">
        <v>1024</v>
      </c>
      <c r="N888" s="1">
        <v>4096</v>
      </c>
      <c r="O888" s="1">
        <v>8</v>
      </c>
      <c r="P888" s="17">
        <v>1</v>
      </c>
      <c r="Q888" s="3">
        <v>0.58841532383867801</v>
      </c>
      <c r="R888" s="4">
        <v>0.98432231722957098</v>
      </c>
      <c r="S888" s="7">
        <f t="shared" si="41"/>
        <v>5.0797955715429999E-2</v>
      </c>
      <c r="T888" s="17">
        <f t="shared" si="42"/>
        <v>-1.9769304406799248E-3</v>
      </c>
      <c r="U888" s="8">
        <v>1273029</v>
      </c>
    </row>
    <row r="889" spans="1:21" x14ac:dyDescent="0.2">
      <c r="A889" s="29" t="s">
        <v>35</v>
      </c>
      <c r="B889" s="34" t="s">
        <v>1687</v>
      </c>
      <c r="C889" s="31" t="s">
        <v>3599</v>
      </c>
      <c r="D889" s="16">
        <v>0.5</v>
      </c>
      <c r="E889" s="8">
        <v>2048</v>
      </c>
      <c r="F889" s="16">
        <v>26</v>
      </c>
      <c r="G889" s="8">
        <f t="shared" si="43"/>
        <v>0.9873046875</v>
      </c>
      <c r="H889" s="7">
        <v>0.34665962738110201</v>
      </c>
      <c r="I889" s="17">
        <v>1</v>
      </c>
      <c r="J889" s="3">
        <v>0.37806387665339403</v>
      </c>
      <c r="K889" s="4">
        <v>0.99963318411156299</v>
      </c>
      <c r="L889" s="7">
        <v>2</v>
      </c>
      <c r="M889" s="1">
        <v>32768</v>
      </c>
      <c r="N889" s="1">
        <v>8192</v>
      </c>
      <c r="O889" s="1">
        <v>8</v>
      </c>
      <c r="P889" s="17">
        <v>1</v>
      </c>
      <c r="Q889" s="3">
        <v>0.38237190869661702</v>
      </c>
      <c r="R889" s="4">
        <v>1.00010414472257</v>
      </c>
      <c r="S889" s="7">
        <f t="shared" si="41"/>
        <v>-4.3080320432229979E-3</v>
      </c>
      <c r="T889" s="17">
        <f t="shared" si="42"/>
        <v>2.6267116586697892E-4</v>
      </c>
      <c r="U889" s="8">
        <v>409938</v>
      </c>
    </row>
    <row r="890" spans="1:21" x14ac:dyDescent="0.2">
      <c r="A890" s="29" t="s">
        <v>53</v>
      </c>
      <c r="B890" s="34" t="s">
        <v>1688</v>
      </c>
      <c r="C890" s="31" t="s">
        <v>3600</v>
      </c>
      <c r="D890" s="16">
        <v>1</v>
      </c>
      <c r="E890" s="8">
        <v>16384</v>
      </c>
      <c r="F890" s="16">
        <v>6813</v>
      </c>
      <c r="G890" s="8">
        <f t="shared" si="43"/>
        <v>0.58416748046875</v>
      </c>
      <c r="H890" s="7">
        <v>0.49770915933392501</v>
      </c>
      <c r="I890" s="17">
        <v>1</v>
      </c>
      <c r="J890" s="3">
        <v>0.43189710669265902</v>
      </c>
      <c r="K890" s="4">
        <v>0.99990849216323896</v>
      </c>
      <c r="L890" s="7">
        <v>1</v>
      </c>
      <c r="M890" s="1">
        <v>1024</v>
      </c>
      <c r="N890" s="1">
        <v>8192</v>
      </c>
      <c r="O890" s="1">
        <v>16</v>
      </c>
      <c r="P890" s="17">
        <v>1</v>
      </c>
      <c r="Q890" s="3">
        <v>0.42712864337945899</v>
      </c>
      <c r="R890" s="4">
        <v>0.99994846450740404</v>
      </c>
      <c r="S890" s="7">
        <f t="shared" si="41"/>
        <v>-4.768463313200022E-3</v>
      </c>
      <c r="T890" s="17">
        <f t="shared" si="42"/>
        <v>3.997234416508455E-5</v>
      </c>
      <c r="U890" s="8">
        <v>3660311</v>
      </c>
    </row>
    <row r="891" spans="1:21" x14ac:dyDescent="0.2">
      <c r="A891" s="29" t="s">
        <v>59</v>
      </c>
      <c r="B891" s="34" t="s">
        <v>1689</v>
      </c>
      <c r="C891" s="31" t="s">
        <v>3601</v>
      </c>
      <c r="D891" s="16">
        <v>0.5</v>
      </c>
      <c r="E891" s="8">
        <v>256</v>
      </c>
      <c r="F891" s="16">
        <v>118</v>
      </c>
      <c r="G891" s="8">
        <f t="shared" si="43"/>
        <v>0.5390625</v>
      </c>
      <c r="H891" s="7">
        <v>0.70292961309905799</v>
      </c>
      <c r="I891" s="17">
        <v>0.81184962956746998</v>
      </c>
      <c r="J891" s="3">
        <v>0.56455488318736202</v>
      </c>
      <c r="K891" s="4">
        <v>0.93139304168466996</v>
      </c>
      <c r="L891" s="7">
        <v>3</v>
      </c>
      <c r="M891" s="1">
        <v>2048</v>
      </c>
      <c r="N891" s="1">
        <v>4096</v>
      </c>
      <c r="O891" s="1">
        <v>64</v>
      </c>
      <c r="P891" s="17">
        <v>1</v>
      </c>
      <c r="Q891" s="3">
        <v>0.58606657136206997</v>
      </c>
      <c r="R891" s="4">
        <v>0.93655907604308897</v>
      </c>
      <c r="S891" s="7">
        <f t="shared" si="41"/>
        <v>2.1511688174707944E-2</v>
      </c>
      <c r="T891" s="17">
        <f t="shared" si="42"/>
        <v>-5.1660343584190027E-3</v>
      </c>
      <c r="U891" s="8">
        <v>2185930</v>
      </c>
    </row>
    <row r="892" spans="1:21" x14ac:dyDescent="0.2">
      <c r="A892" s="29" t="s">
        <v>2</v>
      </c>
      <c r="B892" s="34" t="s">
        <v>1690</v>
      </c>
      <c r="C892" s="31" t="s">
        <v>3602</v>
      </c>
      <c r="D892" s="16">
        <v>1</v>
      </c>
      <c r="E892" s="8">
        <v>8192</v>
      </c>
      <c r="F892" s="16">
        <v>4240</v>
      </c>
      <c r="G892" s="8">
        <f t="shared" si="43"/>
        <v>0.482421875</v>
      </c>
      <c r="H892" s="7">
        <v>0.59168757533623795</v>
      </c>
      <c r="I892" s="17">
        <v>0.99999985562193205</v>
      </c>
      <c r="J892" s="3">
        <v>0.29599109058950202</v>
      </c>
      <c r="K892" s="4">
        <v>0.99308064724563705</v>
      </c>
      <c r="L892" s="7">
        <v>2</v>
      </c>
      <c r="M892" s="1">
        <v>8192</v>
      </c>
      <c r="N892" s="1">
        <v>2048</v>
      </c>
      <c r="O892" s="1">
        <v>64</v>
      </c>
      <c r="P892" s="17">
        <v>1</v>
      </c>
      <c r="Q892" s="3">
        <v>0.266495045006024</v>
      </c>
      <c r="R892" s="4">
        <v>0.99588963435378897</v>
      </c>
      <c r="S892" s="7">
        <f t="shared" si="41"/>
        <v>-2.9496045583478014E-2</v>
      </c>
      <c r="T892" s="17">
        <f t="shared" si="42"/>
        <v>2.8089871081519169E-3</v>
      </c>
      <c r="U892" s="8">
        <v>8945961</v>
      </c>
    </row>
    <row r="893" spans="1:21" x14ac:dyDescent="0.2">
      <c r="A893" s="29" t="s">
        <v>37</v>
      </c>
      <c r="B893" s="34" t="s">
        <v>1691</v>
      </c>
      <c r="C893" s="31" t="s">
        <v>3603</v>
      </c>
      <c r="D893" s="16">
        <v>1</v>
      </c>
      <c r="E893" s="8">
        <v>4096</v>
      </c>
      <c r="F893" s="16">
        <v>269</v>
      </c>
      <c r="G893" s="8">
        <f t="shared" si="43"/>
        <v>0.934326171875</v>
      </c>
      <c r="H893" s="7">
        <v>0.32165906924348098</v>
      </c>
      <c r="I893" s="17">
        <v>1.00000000011224</v>
      </c>
      <c r="J893" s="3">
        <v>0.29376155782389002</v>
      </c>
      <c r="K893" s="4">
        <v>0.98500344925401595</v>
      </c>
      <c r="L893" s="7">
        <v>2</v>
      </c>
      <c r="M893" s="1">
        <v>65536</v>
      </c>
      <c r="N893" s="1">
        <v>32768</v>
      </c>
      <c r="O893" s="1">
        <v>64</v>
      </c>
      <c r="P893" s="17">
        <v>1</v>
      </c>
      <c r="Q893" s="3">
        <v>0.31070821269315202</v>
      </c>
      <c r="R893" s="4">
        <v>0.98137021329466101</v>
      </c>
      <c r="S893" s="7">
        <f t="shared" si="41"/>
        <v>1.6946654869262001E-2</v>
      </c>
      <c r="T893" s="17">
        <f t="shared" si="42"/>
        <v>-3.6332359593549413E-3</v>
      </c>
      <c r="U893" s="8">
        <v>10017193</v>
      </c>
    </row>
    <row r="894" spans="1:21" x14ac:dyDescent="0.2">
      <c r="A894" s="29" t="s">
        <v>7</v>
      </c>
      <c r="B894" s="34" t="s">
        <v>1692</v>
      </c>
      <c r="C894" s="31" t="s">
        <v>3604</v>
      </c>
      <c r="D894" s="16">
        <v>0.25</v>
      </c>
      <c r="E894" s="8">
        <v>1024</v>
      </c>
      <c r="F894" s="16">
        <v>669</v>
      </c>
      <c r="G894" s="8">
        <f t="shared" si="43"/>
        <v>0.3466796875</v>
      </c>
      <c r="H894" s="7">
        <v>0.71184550214436804</v>
      </c>
      <c r="I894" s="17">
        <v>1.00000000005555</v>
      </c>
      <c r="J894" s="3">
        <v>0.41549800074131399</v>
      </c>
      <c r="K894" s="4">
        <v>1.00010883620511</v>
      </c>
      <c r="L894" s="7">
        <v>1</v>
      </c>
      <c r="M894" s="1">
        <v>2048</v>
      </c>
      <c r="N894" s="1">
        <v>65536</v>
      </c>
      <c r="O894" s="1">
        <v>64</v>
      </c>
      <c r="P894" s="17">
        <v>1</v>
      </c>
      <c r="Q894" s="3">
        <v>0.49111005962994603</v>
      </c>
      <c r="R894" s="4">
        <v>1.0000086785929601</v>
      </c>
      <c r="S894" s="7">
        <f t="shared" si="41"/>
        <v>7.5612058888632039E-2</v>
      </c>
      <c r="T894" s="17">
        <f t="shared" si="42"/>
        <v>1.0015761214998697E-4</v>
      </c>
      <c r="U894" s="8">
        <v>194814863</v>
      </c>
    </row>
    <row r="895" spans="1:21" x14ac:dyDescent="0.2">
      <c r="A895" s="29" t="s">
        <v>2</v>
      </c>
      <c r="B895" s="34" t="s">
        <v>1693</v>
      </c>
      <c r="C895" s="31" t="s">
        <v>3605</v>
      </c>
      <c r="D895" s="16">
        <v>1</v>
      </c>
      <c r="E895" s="8">
        <v>16384</v>
      </c>
      <c r="F895" s="16">
        <v>7965</v>
      </c>
      <c r="G895" s="8">
        <f t="shared" si="43"/>
        <v>0.51385498046875</v>
      </c>
      <c r="H895" s="7">
        <v>0.52100662418310995</v>
      </c>
      <c r="I895" s="17">
        <v>0.99999998378214505</v>
      </c>
      <c r="J895" s="3">
        <v>0.27423377094184798</v>
      </c>
      <c r="K895" s="4">
        <v>0.99402444852592697</v>
      </c>
      <c r="L895" s="7">
        <v>3</v>
      </c>
      <c r="M895" s="1">
        <v>4096</v>
      </c>
      <c r="N895" s="1">
        <v>4096</v>
      </c>
      <c r="O895" s="1">
        <v>16</v>
      </c>
      <c r="P895" s="17">
        <v>1</v>
      </c>
      <c r="Q895" s="3">
        <v>0.24741165995720699</v>
      </c>
      <c r="R895" s="4">
        <v>0.99746765608239796</v>
      </c>
      <c r="S895" s="7">
        <f t="shared" si="41"/>
        <v>-2.682211098464099E-2</v>
      </c>
      <c r="T895" s="17">
        <f t="shared" si="42"/>
        <v>3.4432075564709841E-3</v>
      </c>
      <c r="U895" s="8">
        <v>4786167</v>
      </c>
    </row>
    <row r="896" spans="1:21" x14ac:dyDescent="0.2">
      <c r="A896" s="29" t="s">
        <v>21</v>
      </c>
      <c r="B896" s="34" t="s">
        <v>1694</v>
      </c>
      <c r="C896" s="31" t="s">
        <v>3606</v>
      </c>
      <c r="D896" s="16">
        <v>0.5</v>
      </c>
      <c r="E896" s="8">
        <v>8192</v>
      </c>
      <c r="F896" s="16">
        <v>3770</v>
      </c>
      <c r="G896" s="8">
        <f t="shared" si="43"/>
        <v>0.539794921875</v>
      </c>
      <c r="H896" s="7">
        <v>0.56438870967796195</v>
      </c>
      <c r="I896" s="17">
        <v>1</v>
      </c>
      <c r="J896" s="3">
        <v>0.47068945089858599</v>
      </c>
      <c r="K896" s="4">
        <v>0.99882749196714404</v>
      </c>
      <c r="L896" s="7">
        <v>2</v>
      </c>
      <c r="M896" s="1">
        <v>8192</v>
      </c>
      <c r="N896" s="1">
        <v>16384</v>
      </c>
      <c r="O896" s="1">
        <v>16</v>
      </c>
      <c r="P896" s="17">
        <v>1</v>
      </c>
      <c r="Q896" s="3">
        <v>0.47729500731326402</v>
      </c>
      <c r="R896" s="4">
        <v>0.99895327148064395</v>
      </c>
      <c r="S896" s="7">
        <f t="shared" si="41"/>
        <v>6.6055564146780266E-3</v>
      </c>
      <c r="T896" s="17">
        <f t="shared" si="42"/>
        <v>1.257795134999018E-4</v>
      </c>
      <c r="U896" s="8">
        <v>8275031</v>
      </c>
    </row>
    <row r="897" spans="1:21" x14ac:dyDescent="0.2">
      <c r="A897" s="29" t="s">
        <v>37</v>
      </c>
      <c r="B897" s="34" t="s">
        <v>1132</v>
      </c>
      <c r="C897" s="31" t="s">
        <v>3044</v>
      </c>
      <c r="D897" s="16">
        <v>0</v>
      </c>
      <c r="E897" s="8">
        <v>2048</v>
      </c>
      <c r="F897" s="16">
        <v>182</v>
      </c>
      <c r="G897" s="8">
        <f t="shared" si="43"/>
        <v>0.9111328125</v>
      </c>
      <c r="H897" s="7">
        <v>0.39232462376184901</v>
      </c>
      <c r="I897" s="17">
        <v>1.00000000235575</v>
      </c>
      <c r="J897" s="3">
        <v>0.331705754501738</v>
      </c>
      <c r="K897" s="4">
        <v>0.99981198849651598</v>
      </c>
      <c r="L897" s="7">
        <v>1</v>
      </c>
      <c r="M897" s="1">
        <v>32768</v>
      </c>
      <c r="N897" s="1">
        <v>32768</v>
      </c>
      <c r="O897" s="1">
        <v>8</v>
      </c>
      <c r="P897" s="17">
        <v>1</v>
      </c>
      <c r="Q897" s="3">
        <v>0.34567453758454297</v>
      </c>
      <c r="R897" s="4">
        <v>0.99992892740996697</v>
      </c>
      <c r="S897" s="7">
        <f t="shared" si="41"/>
        <v>1.396878308280497E-2</v>
      </c>
      <c r="T897" s="17">
        <f t="shared" si="42"/>
        <v>1.1693891345099239E-4</v>
      </c>
      <c r="U897" s="8">
        <v>595595</v>
      </c>
    </row>
    <row r="898" spans="1:21" x14ac:dyDescent="0.2">
      <c r="A898" s="29" t="s">
        <v>15</v>
      </c>
      <c r="B898" s="34" t="s">
        <v>1695</v>
      </c>
      <c r="C898" s="31" t="s">
        <v>3607</v>
      </c>
      <c r="D898" s="16">
        <v>0.5</v>
      </c>
      <c r="E898" s="8">
        <v>256</v>
      </c>
      <c r="F898" s="16">
        <v>1</v>
      </c>
      <c r="G898" s="8">
        <f t="shared" si="43"/>
        <v>0.99609375</v>
      </c>
      <c r="H898" s="7">
        <v>1</v>
      </c>
      <c r="I898" s="17">
        <v>1</v>
      </c>
      <c r="J898" s="3">
        <v>1</v>
      </c>
      <c r="K898" s="4">
        <v>1</v>
      </c>
      <c r="L898" s="7">
        <v>3</v>
      </c>
      <c r="M898" s="1">
        <v>65536</v>
      </c>
      <c r="N898" s="1">
        <v>2048</v>
      </c>
      <c r="O898" s="1">
        <v>8</v>
      </c>
      <c r="P898" s="17">
        <v>1</v>
      </c>
      <c r="Q898" s="3">
        <v>1</v>
      </c>
      <c r="R898" s="4">
        <v>1</v>
      </c>
      <c r="S898" s="7">
        <f t="shared" si="41"/>
        <v>0</v>
      </c>
      <c r="T898" s="17">
        <f t="shared" si="42"/>
        <v>0</v>
      </c>
      <c r="U898" s="8">
        <v>26895</v>
      </c>
    </row>
    <row r="899" spans="1:21" x14ac:dyDescent="0.2">
      <c r="A899" s="29" t="s">
        <v>3</v>
      </c>
      <c r="B899" s="34" t="s">
        <v>1696</v>
      </c>
      <c r="C899" s="31" t="s">
        <v>3608</v>
      </c>
      <c r="D899" s="16">
        <v>1</v>
      </c>
      <c r="E899" s="8">
        <v>128</v>
      </c>
      <c r="F899" s="16">
        <v>115</v>
      </c>
      <c r="G899" s="8">
        <f t="shared" si="43"/>
        <v>0.1015625</v>
      </c>
      <c r="H899" s="7">
        <v>0.95600173617392603</v>
      </c>
      <c r="I899" s="17">
        <v>0.82775685305594904</v>
      </c>
      <c r="J899" s="3">
        <v>0.54315703178595998</v>
      </c>
      <c r="K899" s="4">
        <v>0.89816217814960997</v>
      </c>
      <c r="L899" s="7">
        <v>1</v>
      </c>
      <c r="M899" s="1">
        <v>65536</v>
      </c>
      <c r="N899" s="1">
        <v>2048</v>
      </c>
      <c r="O899" s="1">
        <v>8</v>
      </c>
      <c r="P899" s="17">
        <v>1</v>
      </c>
      <c r="Q899" s="3">
        <v>0.71654542588660797</v>
      </c>
      <c r="R899" s="4">
        <v>0.89439285165948501</v>
      </c>
      <c r="S899" s="7">
        <f t="shared" si="41"/>
        <v>0.17338839410064799</v>
      </c>
      <c r="T899" s="17">
        <f t="shared" si="42"/>
        <v>3.7693264901249579E-3</v>
      </c>
      <c r="U899" s="8">
        <v>440797</v>
      </c>
    </row>
    <row r="900" spans="1:21" x14ac:dyDescent="0.2">
      <c r="A900" s="29" t="s">
        <v>21</v>
      </c>
      <c r="B900" s="34" t="s">
        <v>1551</v>
      </c>
      <c r="C900" s="31" t="s">
        <v>3463</v>
      </c>
      <c r="D900" s="16">
        <v>0.25</v>
      </c>
      <c r="E900" s="8">
        <v>16384</v>
      </c>
      <c r="F900" s="16">
        <v>6686</v>
      </c>
      <c r="G900" s="8">
        <f t="shared" si="43"/>
        <v>0.5919189453125</v>
      </c>
      <c r="H900" s="7">
        <v>0.51185917265487901</v>
      </c>
      <c r="I900" s="17">
        <v>1</v>
      </c>
      <c r="J900" s="3">
        <v>0.43821351762769301</v>
      </c>
      <c r="K900" s="4">
        <v>0.99995076097887503</v>
      </c>
      <c r="L900" s="7">
        <v>3</v>
      </c>
      <c r="M900" s="1">
        <v>4096</v>
      </c>
      <c r="N900" s="1">
        <v>8192</v>
      </c>
      <c r="O900" s="1">
        <v>32</v>
      </c>
      <c r="P900" s="17">
        <v>1</v>
      </c>
      <c r="Q900" s="3">
        <v>0.422395188333194</v>
      </c>
      <c r="R900" s="4">
        <v>0.99996682250311797</v>
      </c>
      <c r="S900" s="7">
        <f t="shared" ref="S900:S963" si="44">ABS(H900-J900)-ABS(H900-Q900)</f>
        <v>-1.5818329294499001E-2</v>
      </c>
      <c r="T900" s="17">
        <f t="shared" ref="T900:T963" si="45">ABS(I900-K900)-ABS(I900-R900)</f>
        <v>1.6061524242938496E-5</v>
      </c>
      <c r="U900" s="8">
        <v>7657279</v>
      </c>
    </row>
    <row r="901" spans="1:21" x14ac:dyDescent="0.2">
      <c r="A901" s="29" t="s">
        <v>42</v>
      </c>
      <c r="B901" s="34" t="s">
        <v>1697</v>
      </c>
      <c r="C901" s="31" t="s">
        <v>3609</v>
      </c>
      <c r="D901" s="16">
        <v>0.5</v>
      </c>
      <c r="E901" s="8">
        <v>128</v>
      </c>
      <c r="F901" s="16">
        <v>112</v>
      </c>
      <c r="G901" s="8">
        <f t="shared" si="43"/>
        <v>0.125</v>
      </c>
      <c r="H901" s="7">
        <v>0.95455552897285501</v>
      </c>
      <c r="I901" s="17">
        <v>0.72445327993464004</v>
      </c>
      <c r="J901" s="3">
        <v>0.391826054706777</v>
      </c>
      <c r="K901" s="4">
        <v>0.883873307675068</v>
      </c>
      <c r="L901" s="7">
        <v>3</v>
      </c>
      <c r="M901" s="1">
        <v>1024</v>
      </c>
      <c r="N901" s="1">
        <v>8192</v>
      </c>
      <c r="O901" s="1">
        <v>8</v>
      </c>
      <c r="P901" s="17">
        <v>1</v>
      </c>
      <c r="Q901" s="3">
        <v>0.41305812678916698</v>
      </c>
      <c r="R901" s="4">
        <v>0.88607853397257597</v>
      </c>
      <c r="S901" s="7">
        <f t="shared" si="44"/>
        <v>2.1232072082389974E-2</v>
      </c>
      <c r="T901" s="17">
        <f t="shared" si="45"/>
        <v>-2.2052262975079673E-3</v>
      </c>
      <c r="U901" s="8">
        <v>299460</v>
      </c>
    </row>
    <row r="902" spans="1:21" x14ac:dyDescent="0.2">
      <c r="A902" s="29" t="s">
        <v>49</v>
      </c>
      <c r="B902" s="34" t="s">
        <v>1698</v>
      </c>
      <c r="C902" s="31" t="s">
        <v>3610</v>
      </c>
      <c r="D902" s="16">
        <v>0.5</v>
      </c>
      <c r="E902" s="8">
        <v>256</v>
      </c>
      <c r="F902" s="16">
        <v>58</v>
      </c>
      <c r="G902" s="8">
        <f t="shared" si="43"/>
        <v>0.7734375</v>
      </c>
      <c r="H902" s="7">
        <v>0.79899578819806805</v>
      </c>
      <c r="I902" s="17">
        <v>1</v>
      </c>
      <c r="J902" s="3">
        <v>0.74783544995078199</v>
      </c>
      <c r="K902" s="4">
        <v>0.998662201508001</v>
      </c>
      <c r="L902" s="7">
        <v>2</v>
      </c>
      <c r="M902" s="1">
        <v>16384</v>
      </c>
      <c r="N902" s="1">
        <v>16384</v>
      </c>
      <c r="O902" s="1">
        <v>32</v>
      </c>
      <c r="P902" s="17">
        <v>1</v>
      </c>
      <c r="Q902" s="3">
        <v>0.77938421626397103</v>
      </c>
      <c r="R902" s="4">
        <v>0.99945733441586304</v>
      </c>
      <c r="S902" s="7">
        <f t="shared" si="44"/>
        <v>3.1548766313189036E-2</v>
      </c>
      <c r="T902" s="17">
        <f t="shared" si="45"/>
        <v>7.951329078620395E-4</v>
      </c>
      <c r="U902" s="8">
        <v>1225479</v>
      </c>
    </row>
    <row r="903" spans="1:21" x14ac:dyDescent="0.2">
      <c r="A903" s="29" t="s">
        <v>29</v>
      </c>
      <c r="B903" s="34" t="s">
        <v>1699</v>
      </c>
      <c r="C903" s="31" t="s">
        <v>3611</v>
      </c>
      <c r="D903" s="16">
        <v>0</v>
      </c>
      <c r="E903" s="8">
        <v>4096</v>
      </c>
      <c r="F903" s="16">
        <v>3013</v>
      </c>
      <c r="G903" s="8">
        <f t="shared" si="43"/>
        <v>0.264404296875</v>
      </c>
      <c r="H903" s="7">
        <v>0.82419268200268503</v>
      </c>
      <c r="I903" s="17">
        <v>1</v>
      </c>
      <c r="J903" s="3">
        <v>0.50445565896940903</v>
      </c>
      <c r="K903" s="4">
        <v>1.00000001786771</v>
      </c>
      <c r="L903" s="7">
        <v>3</v>
      </c>
      <c r="M903" s="1">
        <v>4096</v>
      </c>
      <c r="N903" s="1">
        <v>4096</v>
      </c>
      <c r="O903" s="1">
        <v>16</v>
      </c>
      <c r="P903" s="17">
        <v>1</v>
      </c>
      <c r="Q903" s="3">
        <v>0.48631318341131602</v>
      </c>
      <c r="R903" s="4">
        <v>0.99999999461776101</v>
      </c>
      <c r="S903" s="7">
        <f t="shared" si="44"/>
        <v>-1.8142475558093007E-2</v>
      </c>
      <c r="T903" s="17">
        <f t="shared" si="45"/>
        <v>1.2485470990419856E-8</v>
      </c>
      <c r="U903" s="8">
        <v>6799025</v>
      </c>
    </row>
    <row r="904" spans="1:21" x14ac:dyDescent="0.2">
      <c r="A904" s="29" t="s">
        <v>47</v>
      </c>
      <c r="B904" s="34" t="s">
        <v>1700</v>
      </c>
      <c r="C904" s="31" t="s">
        <v>3612</v>
      </c>
      <c r="D904" s="16">
        <v>1</v>
      </c>
      <c r="E904" s="8">
        <v>512</v>
      </c>
      <c r="F904" s="16">
        <v>319</v>
      </c>
      <c r="G904" s="8">
        <f t="shared" si="43"/>
        <v>0.376953125</v>
      </c>
      <c r="H904" s="7">
        <v>0.89753199982157605</v>
      </c>
      <c r="I904" s="17">
        <v>0.999999999999999</v>
      </c>
      <c r="J904" s="3">
        <v>0.67383487960040001</v>
      </c>
      <c r="K904" s="4">
        <v>0.99944672861430395</v>
      </c>
      <c r="L904" s="7">
        <v>3</v>
      </c>
      <c r="M904" s="1">
        <v>32768</v>
      </c>
      <c r="N904" s="1">
        <v>4096</v>
      </c>
      <c r="O904" s="1">
        <v>8</v>
      </c>
      <c r="P904" s="17">
        <v>1</v>
      </c>
      <c r="Q904" s="3">
        <v>0.68295998162024296</v>
      </c>
      <c r="R904" s="4">
        <v>0.99935432266853097</v>
      </c>
      <c r="S904" s="7">
        <f t="shared" si="44"/>
        <v>9.1251020198429567E-3</v>
      </c>
      <c r="T904" s="17">
        <f t="shared" si="45"/>
        <v>-9.240594577297756E-5</v>
      </c>
      <c r="U904" s="8">
        <v>466181</v>
      </c>
    </row>
    <row r="905" spans="1:21" x14ac:dyDescent="0.2">
      <c r="A905" s="29" t="s">
        <v>53</v>
      </c>
      <c r="B905" s="34" t="s">
        <v>1701</v>
      </c>
      <c r="C905" s="31" t="s">
        <v>3613</v>
      </c>
      <c r="D905" s="16">
        <v>0.75</v>
      </c>
      <c r="E905" s="8">
        <v>128</v>
      </c>
      <c r="F905" s="16">
        <v>118</v>
      </c>
      <c r="G905" s="8">
        <f t="shared" si="43"/>
        <v>7.8125E-2</v>
      </c>
      <c r="H905" s="7">
        <v>1</v>
      </c>
      <c r="I905" s="17">
        <v>0.82478889375368303</v>
      </c>
      <c r="J905" s="3">
        <v>0.59340791130314696</v>
      </c>
      <c r="K905" s="4">
        <v>0.83877041758096804</v>
      </c>
      <c r="L905" s="7">
        <v>1</v>
      </c>
      <c r="M905" s="1">
        <v>1024</v>
      </c>
      <c r="N905" s="1">
        <v>1024</v>
      </c>
      <c r="O905" s="1">
        <v>32</v>
      </c>
      <c r="P905" s="17">
        <v>1</v>
      </c>
      <c r="Q905" s="3">
        <v>0.70313179126910197</v>
      </c>
      <c r="R905" s="4">
        <v>0.81964122340804502</v>
      </c>
      <c r="S905" s="7">
        <f t="shared" si="44"/>
        <v>0.10972387996595501</v>
      </c>
      <c r="T905" s="17">
        <f t="shared" si="45"/>
        <v>8.8338534816470027E-3</v>
      </c>
      <c r="U905" s="8">
        <v>1239917</v>
      </c>
    </row>
    <row r="906" spans="1:21" x14ac:dyDescent="0.2">
      <c r="A906" s="29" t="s">
        <v>35</v>
      </c>
      <c r="B906" s="34" t="s">
        <v>1702</v>
      </c>
      <c r="C906" s="31" t="s">
        <v>3614</v>
      </c>
      <c r="D906" s="16">
        <v>0.75</v>
      </c>
      <c r="E906" s="8">
        <v>4096</v>
      </c>
      <c r="F906" s="16">
        <v>38</v>
      </c>
      <c r="G906" s="8">
        <f t="shared" si="43"/>
        <v>0.99072265625</v>
      </c>
      <c r="H906" s="7">
        <v>0.33369482315021498</v>
      </c>
      <c r="I906" s="17">
        <v>0.999999999999999</v>
      </c>
      <c r="J906" s="3">
        <v>0.40502876266693999</v>
      </c>
      <c r="K906" s="4">
        <v>0.99454015699066001</v>
      </c>
      <c r="L906" s="7">
        <v>3</v>
      </c>
      <c r="M906" s="1">
        <v>32768</v>
      </c>
      <c r="N906" s="1">
        <v>65536</v>
      </c>
      <c r="O906" s="1">
        <v>32</v>
      </c>
      <c r="P906" s="17">
        <v>1</v>
      </c>
      <c r="Q906" s="3">
        <v>0.40631703960245802</v>
      </c>
      <c r="R906" s="4">
        <v>0.99465163904691101</v>
      </c>
      <c r="S906" s="7">
        <f t="shared" si="44"/>
        <v>-1.288276935518029E-3</v>
      </c>
      <c r="T906" s="17">
        <f t="shared" si="45"/>
        <v>1.1148205625099994E-4</v>
      </c>
      <c r="U906" s="8">
        <v>2376575</v>
      </c>
    </row>
    <row r="907" spans="1:21" x14ac:dyDescent="0.2">
      <c r="A907" s="29" t="s">
        <v>56</v>
      </c>
      <c r="B907" s="34" t="s">
        <v>1703</v>
      </c>
      <c r="C907" s="31" t="s">
        <v>3615</v>
      </c>
      <c r="D907" s="16">
        <v>0.5</v>
      </c>
      <c r="E907" s="8">
        <v>8192</v>
      </c>
      <c r="F907" s="16">
        <v>10</v>
      </c>
      <c r="G907" s="8">
        <f t="shared" si="43"/>
        <v>0.998779296875</v>
      </c>
      <c r="H907" s="7">
        <v>0.236449519929609</v>
      </c>
      <c r="I907" s="17">
        <v>1</v>
      </c>
      <c r="J907" s="3">
        <v>0.31971466222055001</v>
      </c>
      <c r="K907" s="4">
        <v>1</v>
      </c>
      <c r="L907" s="7">
        <v>2</v>
      </c>
      <c r="M907" s="1">
        <v>16384</v>
      </c>
      <c r="N907" s="1">
        <v>2048</v>
      </c>
      <c r="O907" s="1">
        <v>8</v>
      </c>
      <c r="P907" s="17">
        <v>1</v>
      </c>
      <c r="Q907" s="3">
        <v>0.29386439002061798</v>
      </c>
      <c r="R907" s="4">
        <v>0.99999902574182897</v>
      </c>
      <c r="S907" s="7">
        <f t="shared" si="44"/>
        <v>2.5850272199932023E-2</v>
      </c>
      <c r="T907" s="17">
        <f t="shared" si="45"/>
        <v>-9.7425817102703149E-7</v>
      </c>
      <c r="U907" s="8">
        <v>317440</v>
      </c>
    </row>
    <row r="908" spans="1:21" x14ac:dyDescent="0.2">
      <c r="A908" s="29" t="s">
        <v>26</v>
      </c>
      <c r="B908" s="34" t="s">
        <v>1704</v>
      </c>
      <c r="C908" s="31" t="s">
        <v>3616</v>
      </c>
      <c r="D908" s="16">
        <v>0</v>
      </c>
      <c r="E908" s="8">
        <v>4096</v>
      </c>
      <c r="F908" s="16">
        <v>2691</v>
      </c>
      <c r="G908" s="8">
        <f t="shared" si="43"/>
        <v>0.343017578125</v>
      </c>
      <c r="H908" s="7">
        <v>0.58006503526725495</v>
      </c>
      <c r="I908" s="17">
        <v>1.0000000002940601</v>
      </c>
      <c r="J908" s="3">
        <v>0.28241166540768697</v>
      </c>
      <c r="K908" s="4">
        <v>1.0001063753713</v>
      </c>
      <c r="L908" s="7">
        <v>3</v>
      </c>
      <c r="M908" s="1">
        <v>2048</v>
      </c>
      <c r="N908" s="1">
        <v>16384</v>
      </c>
      <c r="O908" s="1">
        <v>64</v>
      </c>
      <c r="P908" s="17">
        <v>1</v>
      </c>
      <c r="Q908" s="3">
        <v>0.28716212625830301</v>
      </c>
      <c r="R908" s="4">
        <v>1.00000421208097</v>
      </c>
      <c r="S908" s="7">
        <f t="shared" si="44"/>
        <v>4.750460850616034E-3</v>
      </c>
      <c r="T908" s="17">
        <f t="shared" si="45"/>
        <v>1.0216329032997074E-4</v>
      </c>
      <c r="U908" s="8">
        <v>71310527</v>
      </c>
    </row>
    <row r="909" spans="1:21" x14ac:dyDescent="0.2">
      <c r="A909" s="29" t="s">
        <v>26</v>
      </c>
      <c r="B909" s="34" t="s">
        <v>1705</v>
      </c>
      <c r="C909" s="31" t="s">
        <v>3617</v>
      </c>
      <c r="D909" s="16">
        <v>0</v>
      </c>
      <c r="E909" s="8">
        <v>1024</v>
      </c>
      <c r="F909" s="16">
        <v>770</v>
      </c>
      <c r="G909" s="8">
        <f t="shared" si="43"/>
        <v>0.248046875</v>
      </c>
      <c r="H909" s="7">
        <v>0.81318846031082304</v>
      </c>
      <c r="I909" s="17">
        <v>1.0000000000593601</v>
      </c>
      <c r="J909" s="3">
        <v>0.36213783999808602</v>
      </c>
      <c r="K909" s="4">
        <v>0.99991824673213703</v>
      </c>
      <c r="L909" s="7">
        <v>2</v>
      </c>
      <c r="M909" s="1">
        <v>1024</v>
      </c>
      <c r="N909" s="1">
        <v>16384</v>
      </c>
      <c r="O909" s="1">
        <v>32</v>
      </c>
      <c r="P909" s="17">
        <v>1</v>
      </c>
      <c r="Q909" s="3">
        <v>0.40040018133529298</v>
      </c>
      <c r="R909" s="4">
        <v>1.00000929469571</v>
      </c>
      <c r="S909" s="7">
        <f t="shared" si="44"/>
        <v>3.8262341337206962E-2</v>
      </c>
      <c r="T909" s="17">
        <f t="shared" si="45"/>
        <v>7.2458690873133946E-5</v>
      </c>
      <c r="U909" s="8">
        <v>18637043</v>
      </c>
    </row>
    <row r="910" spans="1:21" x14ac:dyDescent="0.2">
      <c r="A910" s="29" t="s">
        <v>29</v>
      </c>
      <c r="B910" s="34" t="s">
        <v>1706</v>
      </c>
      <c r="C910" s="31" t="s">
        <v>3618</v>
      </c>
      <c r="D910" s="16">
        <v>1</v>
      </c>
      <c r="E910" s="8">
        <v>256</v>
      </c>
      <c r="F910" s="16">
        <v>228</v>
      </c>
      <c r="G910" s="8">
        <f t="shared" si="43"/>
        <v>0.109375</v>
      </c>
      <c r="H910" s="7">
        <v>0.98123003929848696</v>
      </c>
      <c r="I910" s="17">
        <v>0.89454175614008002</v>
      </c>
      <c r="J910" s="3">
        <v>0.46066617463267101</v>
      </c>
      <c r="K910" s="4">
        <v>0.93843141678842201</v>
      </c>
      <c r="L910" s="7">
        <v>1</v>
      </c>
      <c r="M910" s="1">
        <v>4096</v>
      </c>
      <c r="N910" s="1">
        <v>8192</v>
      </c>
      <c r="O910" s="1">
        <v>32</v>
      </c>
      <c r="P910" s="17">
        <v>1</v>
      </c>
      <c r="Q910" s="3">
        <v>0.62976867699940597</v>
      </c>
      <c r="R910" s="4">
        <v>0.911647471386272</v>
      </c>
      <c r="S910" s="7">
        <f t="shared" si="44"/>
        <v>0.16910250236673496</v>
      </c>
      <c r="T910" s="17">
        <f t="shared" si="45"/>
        <v>2.6783945402150011E-2</v>
      </c>
      <c r="U910" s="8">
        <v>6849031</v>
      </c>
    </row>
    <row r="911" spans="1:21" x14ac:dyDescent="0.2">
      <c r="A911" s="29" t="s">
        <v>34</v>
      </c>
      <c r="B911" s="34" t="s">
        <v>1707</v>
      </c>
      <c r="C911" s="31" t="s">
        <v>3619</v>
      </c>
      <c r="D911" s="16">
        <v>0</v>
      </c>
      <c r="E911" s="8">
        <v>2048</v>
      </c>
      <c r="F911" s="16">
        <v>588</v>
      </c>
      <c r="G911" s="8">
        <f t="shared" si="43"/>
        <v>0.712890625</v>
      </c>
      <c r="H911" s="7">
        <v>0.70977369963600301</v>
      </c>
      <c r="I911" s="17">
        <v>1</v>
      </c>
      <c r="J911" s="3">
        <v>0.58174836835474197</v>
      </c>
      <c r="K911" s="4">
        <v>0.99999913525653406</v>
      </c>
      <c r="L911" s="7">
        <v>3</v>
      </c>
      <c r="M911" s="1">
        <v>2048</v>
      </c>
      <c r="N911" s="1">
        <v>16384</v>
      </c>
      <c r="O911" s="1">
        <v>32</v>
      </c>
      <c r="P911" s="17">
        <v>1</v>
      </c>
      <c r="Q911" s="3">
        <v>0.59423482066264799</v>
      </c>
      <c r="R911" s="4">
        <v>1.00000001044408</v>
      </c>
      <c r="S911" s="7">
        <f t="shared" si="44"/>
        <v>1.2486452307906015E-2</v>
      </c>
      <c r="T911" s="17">
        <f t="shared" si="45"/>
        <v>8.5429938589953736E-7</v>
      </c>
      <c r="U911" s="8">
        <v>1700423</v>
      </c>
    </row>
    <row r="912" spans="1:21" x14ac:dyDescent="0.2">
      <c r="A912" s="29" t="s">
        <v>47</v>
      </c>
      <c r="B912" s="34" t="s">
        <v>1708</v>
      </c>
      <c r="C912" s="31" t="s">
        <v>3620</v>
      </c>
      <c r="D912" s="16">
        <v>0.25</v>
      </c>
      <c r="E912" s="8">
        <v>4096</v>
      </c>
      <c r="F912" s="16">
        <v>1815</v>
      </c>
      <c r="G912" s="8">
        <f t="shared" si="43"/>
        <v>0.556884765625</v>
      </c>
      <c r="H912" s="7">
        <v>0.628434188644867</v>
      </c>
      <c r="I912" s="17">
        <v>1</v>
      </c>
      <c r="J912" s="3">
        <v>0.53000569071373205</v>
      </c>
      <c r="K912" s="4">
        <v>0.99992986686464103</v>
      </c>
      <c r="L912" s="7">
        <v>3</v>
      </c>
      <c r="M912" s="1">
        <v>16384</v>
      </c>
      <c r="N912" s="1">
        <v>2048</v>
      </c>
      <c r="O912" s="1">
        <v>8</v>
      </c>
      <c r="P912" s="17">
        <v>1</v>
      </c>
      <c r="Q912" s="3">
        <v>0.50768501508476105</v>
      </c>
      <c r="R912" s="4">
        <v>0.99998698058601898</v>
      </c>
      <c r="S912" s="7">
        <f t="shared" si="44"/>
        <v>-2.2320675628970998E-2</v>
      </c>
      <c r="T912" s="17">
        <f t="shared" si="45"/>
        <v>5.7113721377954896E-5</v>
      </c>
      <c r="U912" s="8">
        <v>561514</v>
      </c>
    </row>
    <row r="913" spans="1:21" x14ac:dyDescent="0.2">
      <c r="A913" s="29" t="s">
        <v>37</v>
      </c>
      <c r="B913" s="34" t="s">
        <v>1709</v>
      </c>
      <c r="C913" s="31" t="s">
        <v>3621</v>
      </c>
      <c r="D913" s="16">
        <v>0</v>
      </c>
      <c r="E913" s="8">
        <v>16384</v>
      </c>
      <c r="F913" s="16">
        <v>521</v>
      </c>
      <c r="G913" s="8">
        <f t="shared" si="43"/>
        <v>0.96820068359375</v>
      </c>
      <c r="H913" s="7">
        <v>0.24767907788406199</v>
      </c>
      <c r="I913" s="17">
        <v>0.999999999944021</v>
      </c>
      <c r="J913" s="3">
        <v>0.21778900250185201</v>
      </c>
      <c r="K913" s="4">
        <v>1.0004615873142699</v>
      </c>
      <c r="L913" s="7">
        <v>2</v>
      </c>
      <c r="M913" s="1">
        <v>2048</v>
      </c>
      <c r="N913" s="1">
        <v>16384</v>
      </c>
      <c r="O913" s="1">
        <v>32</v>
      </c>
      <c r="P913" s="17">
        <v>1</v>
      </c>
      <c r="Q913" s="3">
        <v>0.21692828206480699</v>
      </c>
      <c r="R913" s="4">
        <v>1.0001159828503401</v>
      </c>
      <c r="S913" s="7">
        <f t="shared" si="44"/>
        <v>-8.6072043704502055E-4</v>
      </c>
      <c r="T913" s="17">
        <f t="shared" si="45"/>
        <v>3.4560446392983835E-4</v>
      </c>
      <c r="U913" s="8">
        <v>1684531</v>
      </c>
    </row>
    <row r="914" spans="1:21" x14ac:dyDescent="0.2">
      <c r="A914" s="29" t="s">
        <v>52</v>
      </c>
      <c r="B914" s="34" t="s">
        <v>1710</v>
      </c>
      <c r="C914" s="31" t="s">
        <v>3622</v>
      </c>
      <c r="D914" s="16">
        <v>1</v>
      </c>
      <c r="E914" s="8">
        <v>256</v>
      </c>
      <c r="F914" s="16">
        <v>219</v>
      </c>
      <c r="G914" s="8">
        <f t="shared" si="43"/>
        <v>0.14453125</v>
      </c>
      <c r="H914" s="7">
        <v>0.94505699754166705</v>
      </c>
      <c r="I914" s="17">
        <v>0.86317492721564404</v>
      </c>
      <c r="J914" s="3">
        <v>0.52233728469386798</v>
      </c>
      <c r="K914" s="4">
        <v>0.97055216373673203</v>
      </c>
      <c r="L914" s="7">
        <v>3</v>
      </c>
      <c r="M914" s="1">
        <v>16384</v>
      </c>
      <c r="N914" s="1">
        <v>32768</v>
      </c>
      <c r="O914" s="1">
        <v>8</v>
      </c>
      <c r="P914" s="17">
        <v>1</v>
      </c>
      <c r="Q914" s="3">
        <v>0.58044007537140496</v>
      </c>
      <c r="R914" s="4">
        <v>0.96822757586501396</v>
      </c>
      <c r="S914" s="7">
        <f t="shared" si="44"/>
        <v>5.8102790677536986E-2</v>
      </c>
      <c r="T914" s="17">
        <f t="shared" si="45"/>
        <v>2.3245878717180757E-3</v>
      </c>
      <c r="U914" s="8">
        <v>4385273</v>
      </c>
    </row>
    <row r="915" spans="1:21" x14ac:dyDescent="0.2">
      <c r="A915" s="29" t="s">
        <v>55</v>
      </c>
      <c r="B915" s="34" t="s">
        <v>1711</v>
      </c>
      <c r="C915" s="31" t="s">
        <v>3623</v>
      </c>
      <c r="D915" s="16">
        <v>0.25</v>
      </c>
      <c r="E915" s="8">
        <v>128</v>
      </c>
      <c r="F915" s="16">
        <v>120</v>
      </c>
      <c r="G915" s="8">
        <f t="shared" si="43"/>
        <v>6.25E-2</v>
      </c>
      <c r="H915" s="7">
        <v>1</v>
      </c>
      <c r="I915" s="17">
        <v>0.66429645541882498</v>
      </c>
      <c r="J915" s="3">
        <v>0.42286571861234001</v>
      </c>
      <c r="K915" s="4">
        <v>0.71227378371233296</v>
      </c>
      <c r="L915" s="7">
        <v>2</v>
      </c>
      <c r="M915" s="1">
        <v>2048</v>
      </c>
      <c r="N915" s="1">
        <v>16384</v>
      </c>
      <c r="O915" s="1">
        <v>16</v>
      </c>
      <c r="P915" s="17">
        <v>1</v>
      </c>
      <c r="Q915" s="3">
        <v>0.52554632499838905</v>
      </c>
      <c r="R915" s="4">
        <v>0.69752439394356203</v>
      </c>
      <c r="S915" s="7">
        <f t="shared" si="44"/>
        <v>0.10268060638604903</v>
      </c>
      <c r="T915" s="17">
        <f t="shared" si="45"/>
        <v>1.4749389768770937E-2</v>
      </c>
      <c r="U915" s="8">
        <v>835958</v>
      </c>
    </row>
    <row r="916" spans="1:21" x14ac:dyDescent="0.2">
      <c r="A916" s="29" t="s">
        <v>27</v>
      </c>
      <c r="B916" s="34" t="s">
        <v>964</v>
      </c>
      <c r="C916" s="31" t="s">
        <v>2876</v>
      </c>
      <c r="D916" s="16">
        <v>0</v>
      </c>
      <c r="E916" s="8">
        <v>512</v>
      </c>
      <c r="F916" s="16">
        <v>288</v>
      </c>
      <c r="G916" s="8">
        <f t="shared" si="43"/>
        <v>0.4375</v>
      </c>
      <c r="H916" s="7">
        <v>0.85924084731851802</v>
      </c>
      <c r="I916" s="17">
        <v>0.95422944875980398</v>
      </c>
      <c r="J916" s="3">
        <v>0.500232984832789</v>
      </c>
      <c r="K916" s="4">
        <v>0.97999448636846997</v>
      </c>
      <c r="L916" s="7">
        <v>3</v>
      </c>
      <c r="M916" s="1">
        <v>65536</v>
      </c>
      <c r="N916" s="1">
        <v>32768</v>
      </c>
      <c r="O916" s="1">
        <v>64</v>
      </c>
      <c r="P916" s="17">
        <v>1</v>
      </c>
      <c r="Q916" s="3">
        <v>0.53629582327075298</v>
      </c>
      <c r="R916" s="4">
        <v>0.98211074800452802</v>
      </c>
      <c r="S916" s="7">
        <f t="shared" si="44"/>
        <v>3.6062838437963984E-2</v>
      </c>
      <c r="T916" s="17">
        <f t="shared" si="45"/>
        <v>-2.1162616360580477E-3</v>
      </c>
      <c r="U916" s="8">
        <v>6237136</v>
      </c>
    </row>
    <row r="917" spans="1:21" x14ac:dyDescent="0.2">
      <c r="A917" s="29" t="s">
        <v>17</v>
      </c>
      <c r="B917" s="34" t="s">
        <v>1712</v>
      </c>
      <c r="C917" s="31" t="s">
        <v>3624</v>
      </c>
      <c r="D917" s="16">
        <v>0.25</v>
      </c>
      <c r="E917" s="8">
        <v>4096</v>
      </c>
      <c r="F917" s="16">
        <v>2387</v>
      </c>
      <c r="G917" s="8">
        <f t="shared" si="43"/>
        <v>0.417236328125</v>
      </c>
      <c r="H917" s="7">
        <v>0.51579869470739503</v>
      </c>
      <c r="I917" s="17">
        <v>1</v>
      </c>
      <c r="J917" s="3">
        <v>0.27466704041385398</v>
      </c>
      <c r="K917" s="4">
        <v>0.998227374769035</v>
      </c>
      <c r="L917" s="7">
        <v>3</v>
      </c>
      <c r="M917" s="1">
        <v>2048</v>
      </c>
      <c r="N917" s="1">
        <v>65536</v>
      </c>
      <c r="O917" s="1">
        <v>16</v>
      </c>
      <c r="P917" s="17">
        <v>1</v>
      </c>
      <c r="Q917" s="3">
        <v>0.28828998065969502</v>
      </c>
      <c r="R917" s="4">
        <v>0.99814997428355301</v>
      </c>
      <c r="S917" s="7">
        <f t="shared" si="44"/>
        <v>1.3622940245841042E-2</v>
      </c>
      <c r="T917" s="17">
        <f t="shared" si="45"/>
        <v>-7.7400485481993186E-5</v>
      </c>
      <c r="U917" s="8">
        <v>30275220</v>
      </c>
    </row>
    <row r="918" spans="1:21" x14ac:dyDescent="0.2">
      <c r="A918" s="29" t="s">
        <v>53</v>
      </c>
      <c r="B918" s="34" t="s">
        <v>1713</v>
      </c>
      <c r="C918" s="31" t="s">
        <v>3625</v>
      </c>
      <c r="D918" s="16">
        <v>0</v>
      </c>
      <c r="E918" s="8">
        <v>128</v>
      </c>
      <c r="F918" s="16">
        <v>118</v>
      </c>
      <c r="G918" s="8">
        <f t="shared" si="43"/>
        <v>7.8125E-2</v>
      </c>
      <c r="H918" s="7">
        <v>0.98108226981065905</v>
      </c>
      <c r="I918" s="17">
        <v>0.76620054757221301</v>
      </c>
      <c r="J918" s="3">
        <v>0.61569142212155303</v>
      </c>
      <c r="K918" s="4">
        <v>0.82403472870703398</v>
      </c>
      <c r="L918" s="7">
        <v>2</v>
      </c>
      <c r="M918" s="1">
        <v>16384</v>
      </c>
      <c r="N918" s="1">
        <v>1024</v>
      </c>
      <c r="O918" s="1">
        <v>64</v>
      </c>
      <c r="P918" s="17">
        <v>1</v>
      </c>
      <c r="Q918" s="3">
        <v>0.67124799259914003</v>
      </c>
      <c r="R918" s="4">
        <v>0.81400803364276397</v>
      </c>
      <c r="S918" s="7">
        <f t="shared" si="44"/>
        <v>5.5556570477586997E-2</v>
      </c>
      <c r="T918" s="17">
        <f t="shared" si="45"/>
        <v>1.0026695064270008E-2</v>
      </c>
      <c r="U918" s="8">
        <v>2372450</v>
      </c>
    </row>
    <row r="919" spans="1:21" x14ac:dyDescent="0.2">
      <c r="A919" s="29" t="s">
        <v>4</v>
      </c>
      <c r="B919" s="34" t="s">
        <v>1714</v>
      </c>
      <c r="C919" s="31" t="s">
        <v>3626</v>
      </c>
      <c r="D919" s="16">
        <v>1</v>
      </c>
      <c r="E919" s="8">
        <v>512</v>
      </c>
      <c r="F919" s="16">
        <v>179</v>
      </c>
      <c r="G919" s="8">
        <f t="shared" si="43"/>
        <v>0.650390625</v>
      </c>
      <c r="H919" s="7">
        <v>0.551899978718566</v>
      </c>
      <c r="I919" s="17">
        <v>0.99994552262203296</v>
      </c>
      <c r="J919" s="3">
        <v>0.46057542501740001</v>
      </c>
      <c r="K919" s="4">
        <v>0.992337842803105</v>
      </c>
      <c r="L919" s="7">
        <v>1</v>
      </c>
      <c r="M919" s="1">
        <v>4096</v>
      </c>
      <c r="N919" s="1">
        <v>4096</v>
      </c>
      <c r="O919" s="1">
        <v>8</v>
      </c>
      <c r="P919" s="17">
        <v>1</v>
      </c>
      <c r="Q919" s="3">
        <v>0.48396169517773002</v>
      </c>
      <c r="R919" s="4">
        <v>0.99290900606499499</v>
      </c>
      <c r="S919" s="7">
        <f t="shared" si="44"/>
        <v>2.3386270160330014E-2</v>
      </c>
      <c r="T919" s="17">
        <f t="shared" si="45"/>
        <v>5.7116326188999533E-4</v>
      </c>
      <c r="U919" s="8">
        <v>435165</v>
      </c>
    </row>
    <row r="920" spans="1:21" x14ac:dyDescent="0.2">
      <c r="A920" s="29" t="s">
        <v>33</v>
      </c>
      <c r="B920" s="34" t="s">
        <v>1293</v>
      </c>
      <c r="C920" s="31" t="s">
        <v>3205</v>
      </c>
      <c r="D920" s="16">
        <v>0</v>
      </c>
      <c r="E920" s="8">
        <v>16384</v>
      </c>
      <c r="F920" s="16">
        <v>11177</v>
      </c>
      <c r="G920" s="8">
        <f t="shared" si="43"/>
        <v>0.31781005859375</v>
      </c>
      <c r="H920" s="7">
        <v>0.666248544406706</v>
      </c>
      <c r="I920" s="17">
        <v>0.999999999999999</v>
      </c>
      <c r="J920" s="3">
        <v>0.43071533742403401</v>
      </c>
      <c r="K920" s="4">
        <v>0.99999996198564201</v>
      </c>
      <c r="L920" s="7">
        <v>3</v>
      </c>
      <c r="M920" s="1">
        <v>1024</v>
      </c>
      <c r="N920" s="1">
        <v>8192</v>
      </c>
      <c r="O920" s="1">
        <v>16</v>
      </c>
      <c r="P920" s="17">
        <v>1</v>
      </c>
      <c r="Q920" s="3">
        <v>0.40525201228449897</v>
      </c>
      <c r="R920" s="4">
        <v>1.0000000007163601</v>
      </c>
      <c r="S920" s="7">
        <f t="shared" si="44"/>
        <v>-2.5463325139535031E-2</v>
      </c>
      <c r="T920" s="17">
        <f t="shared" si="45"/>
        <v>3.7297995914009618E-8</v>
      </c>
      <c r="U920" s="8">
        <v>57545336</v>
      </c>
    </row>
    <row r="921" spans="1:21" x14ac:dyDescent="0.2">
      <c r="A921" s="29" t="s">
        <v>55</v>
      </c>
      <c r="B921" s="34" t="s">
        <v>1715</v>
      </c>
      <c r="C921" s="31" t="s">
        <v>3627</v>
      </c>
      <c r="D921" s="16">
        <v>0.5</v>
      </c>
      <c r="E921" s="8">
        <v>128</v>
      </c>
      <c r="F921" s="16">
        <v>120</v>
      </c>
      <c r="G921" s="8">
        <f t="shared" si="43"/>
        <v>6.25E-2</v>
      </c>
      <c r="H921" s="7">
        <v>0.95096683607219001</v>
      </c>
      <c r="I921" s="17">
        <v>0.464273876559544</v>
      </c>
      <c r="J921" s="3">
        <v>0.57281216822574699</v>
      </c>
      <c r="K921" s="4">
        <v>0.70909413062011695</v>
      </c>
      <c r="L921" s="7">
        <v>3</v>
      </c>
      <c r="M921" s="1">
        <v>4096</v>
      </c>
      <c r="N921" s="1">
        <v>8192</v>
      </c>
      <c r="O921" s="1">
        <v>8</v>
      </c>
      <c r="P921" s="17">
        <v>1</v>
      </c>
      <c r="Q921" s="3">
        <v>0.58283444498546999</v>
      </c>
      <c r="R921" s="4">
        <v>0.69708112520131704</v>
      </c>
      <c r="S921" s="7">
        <f t="shared" si="44"/>
        <v>1.0022276759723003E-2</v>
      </c>
      <c r="T921" s="17">
        <f t="shared" si="45"/>
        <v>1.2013005418799905E-2</v>
      </c>
      <c r="U921" s="8">
        <v>195461</v>
      </c>
    </row>
    <row r="922" spans="1:21" x14ac:dyDescent="0.2">
      <c r="A922" s="29" t="s">
        <v>8</v>
      </c>
      <c r="B922" s="34" t="s">
        <v>1716</v>
      </c>
      <c r="C922" s="31" t="s">
        <v>3628</v>
      </c>
      <c r="D922" s="16">
        <v>1</v>
      </c>
      <c r="E922" s="8">
        <v>8192</v>
      </c>
      <c r="F922" s="16">
        <v>1967</v>
      </c>
      <c r="G922" s="8">
        <f t="shared" si="43"/>
        <v>0.7598876953125</v>
      </c>
      <c r="H922" s="7">
        <v>0.34801751360764799</v>
      </c>
      <c r="I922" s="17">
        <v>0.999991564586455</v>
      </c>
      <c r="J922" s="3">
        <v>0.30853351508843002</v>
      </c>
      <c r="K922" s="4">
        <v>0.99996722863251497</v>
      </c>
      <c r="L922" s="7">
        <v>3</v>
      </c>
      <c r="M922" s="1">
        <v>32768</v>
      </c>
      <c r="N922" s="1">
        <v>16384</v>
      </c>
      <c r="O922" s="1">
        <v>64</v>
      </c>
      <c r="P922" s="17">
        <v>1</v>
      </c>
      <c r="Q922" s="3">
        <v>0.30796939679478502</v>
      </c>
      <c r="R922" s="4">
        <v>0.99998261744884398</v>
      </c>
      <c r="S922" s="7">
        <f t="shared" si="44"/>
        <v>-5.6411829364499955E-4</v>
      </c>
      <c r="T922" s="17">
        <f t="shared" si="45"/>
        <v>1.5388816329009458E-5</v>
      </c>
      <c r="U922" s="8">
        <v>13368865</v>
      </c>
    </row>
    <row r="923" spans="1:21" x14ac:dyDescent="0.2">
      <c r="A923" s="29" t="s">
        <v>58</v>
      </c>
      <c r="B923" s="34" t="s">
        <v>1571</v>
      </c>
      <c r="C923" s="31" t="s">
        <v>3483</v>
      </c>
      <c r="D923" s="16">
        <v>1</v>
      </c>
      <c r="E923" s="8">
        <v>512</v>
      </c>
      <c r="F923" s="16">
        <v>101</v>
      </c>
      <c r="G923" s="8">
        <f t="shared" si="43"/>
        <v>0.802734375</v>
      </c>
      <c r="H923" s="7">
        <v>0.89895855405605396</v>
      </c>
      <c r="I923" s="17">
        <v>0.999999999999998</v>
      </c>
      <c r="J923" s="3">
        <v>0.836713929207893</v>
      </c>
      <c r="K923" s="4">
        <v>0.99999992672872096</v>
      </c>
      <c r="L923" s="7">
        <v>3</v>
      </c>
      <c r="M923" s="1">
        <v>2048</v>
      </c>
      <c r="N923" s="1">
        <v>8192</v>
      </c>
      <c r="O923" s="1">
        <v>64</v>
      </c>
      <c r="P923" s="17">
        <v>1</v>
      </c>
      <c r="Q923" s="3">
        <v>0.85884898097850504</v>
      </c>
      <c r="R923" s="4">
        <v>0.99999997418730802</v>
      </c>
      <c r="S923" s="7">
        <f t="shared" si="44"/>
        <v>2.2135051770612035E-2</v>
      </c>
      <c r="T923" s="17">
        <f t="shared" si="45"/>
        <v>4.7458587060233981E-8</v>
      </c>
      <c r="U923" s="8">
        <v>2080533</v>
      </c>
    </row>
    <row r="924" spans="1:21" x14ac:dyDescent="0.2">
      <c r="A924" s="29" t="s">
        <v>26</v>
      </c>
      <c r="B924" s="34" t="s">
        <v>1717</v>
      </c>
      <c r="C924" s="31" t="s">
        <v>3629</v>
      </c>
      <c r="D924" s="16">
        <v>0</v>
      </c>
      <c r="E924" s="8">
        <v>256</v>
      </c>
      <c r="F924" s="16">
        <v>210</v>
      </c>
      <c r="G924" s="8">
        <f t="shared" si="43"/>
        <v>0.1796875</v>
      </c>
      <c r="H924" s="7">
        <v>0.94113998760650497</v>
      </c>
      <c r="I924" s="17">
        <v>0.96271648582806202</v>
      </c>
      <c r="J924" s="3">
        <v>0.38254887684222599</v>
      </c>
      <c r="K924" s="4">
        <v>0.98262911511181195</v>
      </c>
      <c r="L924" s="7">
        <v>1</v>
      </c>
      <c r="M924" s="1">
        <v>65536</v>
      </c>
      <c r="N924" s="1">
        <v>65536</v>
      </c>
      <c r="O924" s="1">
        <v>32</v>
      </c>
      <c r="P924" s="17">
        <v>1</v>
      </c>
      <c r="Q924" s="3">
        <v>0.51374722624588298</v>
      </c>
      <c r="R924" s="4">
        <v>0.97477064914275202</v>
      </c>
      <c r="S924" s="7">
        <f t="shared" si="44"/>
        <v>0.13119834940365693</v>
      </c>
      <c r="T924" s="17">
        <f t="shared" si="45"/>
        <v>7.8584659690599246E-3</v>
      </c>
      <c r="U924" s="8">
        <v>58581714</v>
      </c>
    </row>
    <row r="925" spans="1:21" x14ac:dyDescent="0.2">
      <c r="A925" s="29" t="s">
        <v>36</v>
      </c>
      <c r="B925" s="34" t="s">
        <v>1718</v>
      </c>
      <c r="C925" s="31" t="s">
        <v>3630</v>
      </c>
      <c r="D925" s="16">
        <v>0.5</v>
      </c>
      <c r="E925" s="8">
        <v>128</v>
      </c>
      <c r="F925" s="16">
        <v>95</v>
      </c>
      <c r="G925" s="8">
        <f t="shared" si="43"/>
        <v>0.2578125</v>
      </c>
      <c r="H925" s="7">
        <v>0.962171799458861</v>
      </c>
      <c r="I925" s="17">
        <v>0.82076412764526996</v>
      </c>
      <c r="J925" s="3">
        <v>0.37123630387756901</v>
      </c>
      <c r="K925" s="4">
        <v>0.85531375634044904</v>
      </c>
      <c r="L925" s="7">
        <v>2</v>
      </c>
      <c r="M925" s="1">
        <v>16384</v>
      </c>
      <c r="N925" s="1">
        <v>32768</v>
      </c>
      <c r="O925" s="1">
        <v>64</v>
      </c>
      <c r="P925" s="17">
        <v>1</v>
      </c>
      <c r="Q925" s="3">
        <v>0.45526789346796098</v>
      </c>
      <c r="R925" s="4">
        <v>0.83735808249215604</v>
      </c>
      <c r="S925" s="7">
        <f t="shared" si="44"/>
        <v>8.4031589590392031E-2</v>
      </c>
      <c r="T925" s="17">
        <f t="shared" si="45"/>
        <v>1.7955673848292997E-2</v>
      </c>
      <c r="U925" s="8">
        <v>4014420</v>
      </c>
    </row>
    <row r="926" spans="1:21" x14ac:dyDescent="0.2">
      <c r="A926" s="29" t="s">
        <v>3</v>
      </c>
      <c r="B926" s="34" t="s">
        <v>1123</v>
      </c>
      <c r="C926" s="31" t="s">
        <v>3035</v>
      </c>
      <c r="D926" s="16">
        <v>1</v>
      </c>
      <c r="E926" s="8">
        <v>8192</v>
      </c>
      <c r="F926" s="16">
        <v>4731</v>
      </c>
      <c r="G926" s="8">
        <f t="shared" si="43"/>
        <v>0.4224853515625</v>
      </c>
      <c r="H926" s="7">
        <v>0.60639617596581397</v>
      </c>
      <c r="I926" s="17">
        <v>0.99999999968908904</v>
      </c>
      <c r="J926" s="3">
        <v>0.47741503164170701</v>
      </c>
      <c r="K926" s="4">
        <v>0.99922643415242896</v>
      </c>
      <c r="L926" s="7">
        <v>1</v>
      </c>
      <c r="M926" s="1">
        <v>1024</v>
      </c>
      <c r="N926" s="1">
        <v>32768</v>
      </c>
      <c r="O926" s="1">
        <v>8</v>
      </c>
      <c r="P926" s="17">
        <v>1</v>
      </c>
      <c r="Q926" s="3">
        <v>0.51816730658118904</v>
      </c>
      <c r="R926" s="4">
        <v>0.99152656687708596</v>
      </c>
      <c r="S926" s="7">
        <f t="shared" si="44"/>
        <v>4.0752274939482025E-2</v>
      </c>
      <c r="T926" s="17">
        <f t="shared" si="45"/>
        <v>-7.6998672753429975E-3</v>
      </c>
      <c r="U926" s="8">
        <v>41582636</v>
      </c>
    </row>
    <row r="927" spans="1:21" x14ac:dyDescent="0.2">
      <c r="A927" s="29" t="s">
        <v>58</v>
      </c>
      <c r="B927" s="34" t="s">
        <v>1457</v>
      </c>
      <c r="C927" s="31" t="s">
        <v>3369</v>
      </c>
      <c r="D927" s="16">
        <v>0.5</v>
      </c>
      <c r="E927" s="8">
        <v>256</v>
      </c>
      <c r="F927" s="16">
        <v>73</v>
      </c>
      <c r="G927" s="8">
        <f t="shared" si="43"/>
        <v>0.71484375</v>
      </c>
      <c r="H927" s="7">
        <v>1</v>
      </c>
      <c r="I927" s="17">
        <v>0.93323293831180099</v>
      </c>
      <c r="J927" s="3">
        <v>0.92362944394050595</v>
      </c>
      <c r="K927" s="4">
        <v>0.94600659079677996</v>
      </c>
      <c r="L927" s="7">
        <v>1</v>
      </c>
      <c r="M927" s="1">
        <v>4096</v>
      </c>
      <c r="N927" s="1">
        <v>65536</v>
      </c>
      <c r="O927" s="1">
        <v>64</v>
      </c>
      <c r="P927" s="17">
        <v>1</v>
      </c>
      <c r="Q927" s="3">
        <v>0.98429884569613302</v>
      </c>
      <c r="R927" s="4">
        <v>0.93558505100406697</v>
      </c>
      <c r="S927" s="7">
        <f t="shared" si="44"/>
        <v>6.0669401755627073E-2</v>
      </c>
      <c r="T927" s="17">
        <f t="shared" si="45"/>
        <v>1.0421539792712986E-2</v>
      </c>
      <c r="U927" s="8">
        <v>2388955</v>
      </c>
    </row>
    <row r="928" spans="1:21" x14ac:dyDescent="0.2">
      <c r="A928" s="29" t="s">
        <v>59</v>
      </c>
      <c r="B928" s="34" t="s">
        <v>1719</v>
      </c>
      <c r="C928" s="31" t="s">
        <v>3631</v>
      </c>
      <c r="D928" s="16">
        <v>0.75</v>
      </c>
      <c r="E928" s="8">
        <v>4096</v>
      </c>
      <c r="F928" s="16">
        <v>815</v>
      </c>
      <c r="G928" s="8">
        <f t="shared" si="43"/>
        <v>0.801025390625</v>
      </c>
      <c r="H928" s="7">
        <v>0.395448185676327</v>
      </c>
      <c r="I928" s="17">
        <v>0.999999999999997</v>
      </c>
      <c r="J928" s="3">
        <v>0.31494250172167498</v>
      </c>
      <c r="K928" s="4">
        <v>0.99325600930720903</v>
      </c>
      <c r="L928" s="7">
        <v>1</v>
      </c>
      <c r="M928" s="1">
        <v>65536</v>
      </c>
      <c r="N928" s="1">
        <v>32768</v>
      </c>
      <c r="O928" s="1">
        <v>16</v>
      </c>
      <c r="P928" s="17">
        <v>1</v>
      </c>
      <c r="Q928" s="3">
        <v>0.39662952857977302</v>
      </c>
      <c r="R928" s="4">
        <v>0.92711073978701697</v>
      </c>
      <c r="S928" s="7">
        <f t="shared" si="44"/>
        <v>7.9324341051206004E-2</v>
      </c>
      <c r="T928" s="17">
        <f t="shared" si="45"/>
        <v>-6.6145269520192063E-2</v>
      </c>
      <c r="U928" s="8">
        <v>4651583</v>
      </c>
    </row>
    <row r="929" spans="1:21" x14ac:dyDescent="0.2">
      <c r="A929" s="29" t="s">
        <v>40</v>
      </c>
      <c r="B929" s="34" t="s">
        <v>1720</v>
      </c>
      <c r="C929" s="31" t="s">
        <v>3632</v>
      </c>
      <c r="D929" s="16">
        <v>0.5</v>
      </c>
      <c r="E929" s="8">
        <v>256</v>
      </c>
      <c r="F929" s="16">
        <v>147</v>
      </c>
      <c r="G929" s="8">
        <f t="shared" si="43"/>
        <v>0.42578125</v>
      </c>
      <c r="H929" s="7">
        <v>0.79479408735337398</v>
      </c>
      <c r="I929" s="17">
        <v>0.92765465664545399</v>
      </c>
      <c r="J929" s="3">
        <v>0.51602335828622103</v>
      </c>
      <c r="K929" s="4">
        <v>0.98307827119716495</v>
      </c>
      <c r="L929" s="7">
        <v>1</v>
      </c>
      <c r="M929" s="1">
        <v>32768</v>
      </c>
      <c r="N929" s="1">
        <v>16384</v>
      </c>
      <c r="O929" s="1">
        <v>16</v>
      </c>
      <c r="P929" s="17">
        <v>1</v>
      </c>
      <c r="Q929" s="3">
        <v>0.59503717718986404</v>
      </c>
      <c r="R929" s="4">
        <v>0.981248690100893</v>
      </c>
      <c r="S929" s="7">
        <f t="shared" si="44"/>
        <v>7.9013818903643007E-2</v>
      </c>
      <c r="T929" s="17">
        <f t="shared" si="45"/>
        <v>1.8295810962719594E-3</v>
      </c>
      <c r="U929" s="8">
        <v>3975509</v>
      </c>
    </row>
    <row r="930" spans="1:21" x14ac:dyDescent="0.2">
      <c r="A930" s="29" t="s">
        <v>59</v>
      </c>
      <c r="B930" s="34" t="s">
        <v>1721</v>
      </c>
      <c r="C930" s="31" t="s">
        <v>3633</v>
      </c>
      <c r="D930" s="16">
        <v>1</v>
      </c>
      <c r="E930" s="8">
        <v>1024</v>
      </c>
      <c r="F930" s="16">
        <v>314</v>
      </c>
      <c r="G930" s="8">
        <f t="shared" ref="G930:G984" si="46">1-F930/E930</f>
        <v>0.693359375</v>
      </c>
      <c r="H930" s="7">
        <v>0.53316124287659405</v>
      </c>
      <c r="I930" s="17">
        <v>1</v>
      </c>
      <c r="J930" s="3">
        <v>0.395446994127016</v>
      </c>
      <c r="K930" s="4">
        <v>0.99821874672139799</v>
      </c>
      <c r="L930" s="7">
        <v>3</v>
      </c>
      <c r="M930" s="1">
        <v>2048</v>
      </c>
      <c r="N930" s="1">
        <v>2048</v>
      </c>
      <c r="O930" s="1">
        <v>32</v>
      </c>
      <c r="P930" s="17">
        <v>1</v>
      </c>
      <c r="Q930" s="3">
        <v>0.39672000860186302</v>
      </c>
      <c r="R930" s="4">
        <v>0.99836016189438404</v>
      </c>
      <c r="S930" s="7">
        <f t="shared" si="44"/>
        <v>1.2730144748470118E-3</v>
      </c>
      <c r="T930" s="17">
        <f t="shared" si="45"/>
        <v>1.41415172986048E-4</v>
      </c>
      <c r="U930" s="8">
        <v>1312933</v>
      </c>
    </row>
    <row r="931" spans="1:21" x14ac:dyDescent="0.2">
      <c r="A931" s="29" t="s">
        <v>12</v>
      </c>
      <c r="B931" s="34" t="s">
        <v>1531</v>
      </c>
      <c r="C931" s="31" t="s">
        <v>3443</v>
      </c>
      <c r="D931" s="16">
        <v>1</v>
      </c>
      <c r="E931" s="8">
        <v>4096</v>
      </c>
      <c r="F931" s="16">
        <v>204</v>
      </c>
      <c r="G931" s="8">
        <f t="shared" si="46"/>
        <v>0.9501953125</v>
      </c>
      <c r="H931" s="7">
        <v>0.35582030779101298</v>
      </c>
      <c r="I931" s="17">
        <v>1.0000000005182399</v>
      </c>
      <c r="J931" s="3">
        <v>0.376979328600273</v>
      </c>
      <c r="K931" s="4">
        <v>0.97774930681268402</v>
      </c>
      <c r="L931" s="7">
        <v>1</v>
      </c>
      <c r="M931" s="1">
        <v>8192</v>
      </c>
      <c r="N931" s="1">
        <v>32768</v>
      </c>
      <c r="O931" s="1">
        <v>32</v>
      </c>
      <c r="P931" s="17">
        <v>1</v>
      </c>
      <c r="Q931" s="3">
        <v>0.59913645896991397</v>
      </c>
      <c r="R931" s="4">
        <v>0.99116523780375398</v>
      </c>
      <c r="S931" s="7">
        <f t="shared" si="44"/>
        <v>-0.22215713036964096</v>
      </c>
      <c r="T931" s="17">
        <f t="shared" si="45"/>
        <v>1.3415930991069969E-2</v>
      </c>
      <c r="U931" s="8">
        <v>1919138</v>
      </c>
    </row>
    <row r="932" spans="1:21" x14ac:dyDescent="0.2">
      <c r="A932" s="29" t="s">
        <v>26</v>
      </c>
      <c r="B932" s="34" t="s">
        <v>1722</v>
      </c>
      <c r="C932" s="31" t="s">
        <v>3634</v>
      </c>
      <c r="D932" s="16">
        <v>0.25</v>
      </c>
      <c r="E932" s="8">
        <v>4096</v>
      </c>
      <c r="F932" s="16">
        <v>2692</v>
      </c>
      <c r="G932" s="8">
        <f t="shared" si="46"/>
        <v>0.3427734375</v>
      </c>
      <c r="H932" s="7">
        <v>0.65523941898443305</v>
      </c>
      <c r="I932" s="17">
        <v>0.99999999995065803</v>
      </c>
      <c r="J932" s="3">
        <v>0.31954105641360198</v>
      </c>
      <c r="K932" s="4">
        <v>0.99998617655635502</v>
      </c>
      <c r="L932" s="7">
        <v>3</v>
      </c>
      <c r="M932" s="1">
        <v>16384</v>
      </c>
      <c r="N932" s="1">
        <v>32768</v>
      </c>
      <c r="O932" s="1">
        <v>64</v>
      </c>
      <c r="P932" s="17">
        <v>1</v>
      </c>
      <c r="Q932" s="3">
        <v>0.329694223150437</v>
      </c>
      <c r="R932" s="4">
        <v>0.99999787393477102</v>
      </c>
      <c r="S932" s="7">
        <f t="shared" si="44"/>
        <v>1.0153166736835029E-2</v>
      </c>
      <c r="T932" s="17">
        <f t="shared" si="45"/>
        <v>1.1697378415997939E-5</v>
      </c>
      <c r="U932" s="8">
        <v>132823728</v>
      </c>
    </row>
    <row r="933" spans="1:21" x14ac:dyDescent="0.2">
      <c r="A933" s="29" t="s">
        <v>15</v>
      </c>
      <c r="B933" s="34" t="s">
        <v>1723</v>
      </c>
      <c r="C933" s="31" t="s">
        <v>3635</v>
      </c>
      <c r="D933" s="16">
        <v>0.75</v>
      </c>
      <c r="E933" s="8">
        <v>256</v>
      </c>
      <c r="F933" s="16">
        <v>1</v>
      </c>
      <c r="G933" s="8">
        <f t="shared" si="46"/>
        <v>0.99609375</v>
      </c>
      <c r="H933" s="7">
        <v>0.58975451230145803</v>
      </c>
      <c r="I933" s="17">
        <v>1</v>
      </c>
      <c r="J933" s="3">
        <v>0.58975451230145803</v>
      </c>
      <c r="K933" s="4">
        <v>1</v>
      </c>
      <c r="L933" s="7">
        <v>2</v>
      </c>
      <c r="M933" s="1">
        <v>1024</v>
      </c>
      <c r="N933" s="1">
        <v>8192</v>
      </c>
      <c r="O933" s="1">
        <v>8</v>
      </c>
      <c r="P933" s="17">
        <v>1</v>
      </c>
      <c r="Q933" s="3">
        <v>0.58975451230145803</v>
      </c>
      <c r="R933" s="4">
        <v>1</v>
      </c>
      <c r="S933" s="7">
        <f t="shared" si="44"/>
        <v>0</v>
      </c>
      <c r="T933" s="17">
        <f t="shared" si="45"/>
        <v>0</v>
      </c>
      <c r="U933" s="8">
        <v>10187</v>
      </c>
    </row>
    <row r="934" spans="1:21" x14ac:dyDescent="0.2">
      <c r="A934" s="29" t="s">
        <v>30</v>
      </c>
      <c r="B934" s="34" t="s">
        <v>1724</v>
      </c>
      <c r="C934" s="31" t="s">
        <v>3636</v>
      </c>
      <c r="D934" s="16">
        <v>0.5</v>
      </c>
      <c r="E934" s="8">
        <v>512</v>
      </c>
      <c r="F934" s="16">
        <v>34</v>
      </c>
      <c r="G934" s="8">
        <f t="shared" si="46"/>
        <v>0.93359375</v>
      </c>
      <c r="H934" s="7">
        <v>0.50975402511748502</v>
      </c>
      <c r="I934" s="17">
        <v>0.999999999999998</v>
      </c>
      <c r="J934" s="3">
        <v>0.50523347704896204</v>
      </c>
      <c r="K934" s="4">
        <v>0.99771078692186999</v>
      </c>
      <c r="L934" s="7">
        <v>1</v>
      </c>
      <c r="M934" s="1">
        <v>32768</v>
      </c>
      <c r="N934" s="1">
        <v>8192</v>
      </c>
      <c r="O934" s="1">
        <v>8</v>
      </c>
      <c r="P934" s="17">
        <v>1</v>
      </c>
      <c r="Q934" s="3">
        <v>0.53045973666858803</v>
      </c>
      <c r="R934" s="4">
        <v>0.90796387118668098</v>
      </c>
      <c r="S934" s="7">
        <f t="shared" si="44"/>
        <v>-1.6185163482580034E-2</v>
      </c>
      <c r="T934" s="17">
        <f t="shared" si="45"/>
        <v>-8.9746915735189003E-2</v>
      </c>
      <c r="U934" s="8">
        <v>272609</v>
      </c>
    </row>
    <row r="935" spans="1:21" x14ac:dyDescent="0.2">
      <c r="A935" s="29" t="s">
        <v>57</v>
      </c>
      <c r="B935" s="34" t="s">
        <v>1315</v>
      </c>
      <c r="C935" s="31" t="s">
        <v>3227</v>
      </c>
      <c r="D935" s="16">
        <v>0</v>
      </c>
      <c r="E935" s="8">
        <v>1024</v>
      </c>
      <c r="F935" s="16">
        <v>330</v>
      </c>
      <c r="G935" s="8">
        <f t="shared" si="46"/>
        <v>0.677734375</v>
      </c>
      <c r="H935" s="7">
        <v>0.57163623528157703</v>
      </c>
      <c r="I935" s="17">
        <v>0.99999999999998601</v>
      </c>
      <c r="J935" s="3">
        <v>0.46532018532387098</v>
      </c>
      <c r="K935" s="4">
        <v>0.999999850662179</v>
      </c>
      <c r="L935" s="7">
        <v>2</v>
      </c>
      <c r="M935" s="1">
        <v>2048</v>
      </c>
      <c r="N935" s="1">
        <v>32768</v>
      </c>
      <c r="O935" s="1">
        <v>32</v>
      </c>
      <c r="P935" s="17">
        <v>1</v>
      </c>
      <c r="Q935" s="3">
        <v>0.50026811959468498</v>
      </c>
      <c r="R935" s="4">
        <v>0.99998175829089697</v>
      </c>
      <c r="S935" s="7">
        <f t="shared" si="44"/>
        <v>3.4947934270813996E-2</v>
      </c>
      <c r="T935" s="17">
        <f t="shared" si="45"/>
        <v>-1.8092371282030228E-5</v>
      </c>
      <c r="U935" s="8">
        <v>2245388</v>
      </c>
    </row>
    <row r="936" spans="1:21" x14ac:dyDescent="0.2">
      <c r="A936" s="29" t="s">
        <v>5</v>
      </c>
      <c r="B936" s="34" t="s">
        <v>1725</v>
      </c>
      <c r="C936" s="31" t="s">
        <v>3637</v>
      </c>
      <c r="D936" s="16">
        <v>1</v>
      </c>
      <c r="E936" s="8">
        <v>16384</v>
      </c>
      <c r="F936" s="16">
        <v>4124</v>
      </c>
      <c r="G936" s="8">
        <f t="shared" si="46"/>
        <v>0.748291015625</v>
      </c>
      <c r="H936" s="7">
        <v>0.458625787653133</v>
      </c>
      <c r="I936" s="17">
        <v>1</v>
      </c>
      <c r="J936" s="3">
        <v>0.43045769142755902</v>
      </c>
      <c r="K936" s="4">
        <v>0.99906857132593296</v>
      </c>
      <c r="L936" s="7">
        <v>3</v>
      </c>
      <c r="M936" s="1">
        <v>2048</v>
      </c>
      <c r="N936" s="1">
        <v>1024</v>
      </c>
      <c r="O936" s="1">
        <v>32</v>
      </c>
      <c r="P936" s="17">
        <v>1</v>
      </c>
      <c r="Q936" s="3">
        <v>0.37459550938781999</v>
      </c>
      <c r="R936" s="4">
        <v>0.99991989097204004</v>
      </c>
      <c r="S936" s="7">
        <f t="shared" si="44"/>
        <v>-5.5862182039739028E-2</v>
      </c>
      <c r="T936" s="17">
        <f t="shared" si="45"/>
        <v>8.5131964610707378E-4</v>
      </c>
      <c r="U936" s="8">
        <v>1703197</v>
      </c>
    </row>
    <row r="937" spans="1:21" x14ac:dyDescent="0.2">
      <c r="A937" s="29" t="s">
        <v>24</v>
      </c>
      <c r="B937" s="34" t="s">
        <v>1726</v>
      </c>
      <c r="C937" s="31" t="s">
        <v>3638</v>
      </c>
      <c r="D937" s="16">
        <v>0</v>
      </c>
      <c r="E937" s="8">
        <v>512</v>
      </c>
      <c r="F937" s="16">
        <v>59</v>
      </c>
      <c r="G937" s="8">
        <f t="shared" si="46"/>
        <v>0.884765625</v>
      </c>
      <c r="H937" s="7">
        <v>0.55800068184347396</v>
      </c>
      <c r="I937" s="17">
        <v>1</v>
      </c>
      <c r="J937" s="3">
        <v>0.52500455439412796</v>
      </c>
      <c r="K937" s="4">
        <v>1.01117248764178</v>
      </c>
      <c r="L937" s="7">
        <v>3</v>
      </c>
      <c r="M937" s="1">
        <v>4096</v>
      </c>
      <c r="N937" s="1">
        <v>4096</v>
      </c>
      <c r="O937" s="1">
        <v>32</v>
      </c>
      <c r="P937" s="17">
        <v>1</v>
      </c>
      <c r="Q937" s="3">
        <v>0.53490315311825498</v>
      </c>
      <c r="R937" s="4">
        <v>1.00167242888845</v>
      </c>
      <c r="S937" s="7">
        <f t="shared" si="44"/>
        <v>9.8985987241270168E-3</v>
      </c>
      <c r="T937" s="17">
        <f t="shared" si="45"/>
        <v>9.5000587533300429E-3</v>
      </c>
      <c r="U937" s="8">
        <v>1110100</v>
      </c>
    </row>
    <row r="938" spans="1:21" x14ac:dyDescent="0.2">
      <c r="A938" s="29" t="s">
        <v>52</v>
      </c>
      <c r="B938" s="34" t="s">
        <v>1727</v>
      </c>
      <c r="C938" s="31" t="s">
        <v>3639</v>
      </c>
      <c r="D938" s="16">
        <v>0</v>
      </c>
      <c r="E938" s="8">
        <v>512</v>
      </c>
      <c r="F938" s="16">
        <v>416</v>
      </c>
      <c r="G938" s="8">
        <f t="shared" si="46"/>
        <v>0.1875</v>
      </c>
      <c r="H938" s="7">
        <v>0.89553271622786201</v>
      </c>
      <c r="I938" s="17">
        <v>0.999999999999997</v>
      </c>
      <c r="J938" s="3">
        <v>0.463283607980019</v>
      </c>
      <c r="K938" s="4">
        <v>0.99969593663340695</v>
      </c>
      <c r="L938" s="7">
        <v>2</v>
      </c>
      <c r="M938" s="1">
        <v>2048</v>
      </c>
      <c r="N938" s="1">
        <v>1024</v>
      </c>
      <c r="O938" s="1">
        <v>64</v>
      </c>
      <c r="P938" s="17">
        <v>1</v>
      </c>
      <c r="Q938" s="3">
        <v>0.46846835907212703</v>
      </c>
      <c r="R938" s="4">
        <v>1.00001072993261</v>
      </c>
      <c r="S938" s="7">
        <f t="shared" si="44"/>
        <v>5.1847510921080309E-3</v>
      </c>
      <c r="T938" s="17">
        <f t="shared" si="45"/>
        <v>2.9333343397708322E-4</v>
      </c>
      <c r="U938" s="8">
        <v>6524512</v>
      </c>
    </row>
    <row r="939" spans="1:21" x14ac:dyDescent="0.2">
      <c r="A939" s="29" t="s">
        <v>21</v>
      </c>
      <c r="B939" s="34" t="s">
        <v>1728</v>
      </c>
      <c r="C939" s="31" t="s">
        <v>3640</v>
      </c>
      <c r="D939" s="16">
        <v>1</v>
      </c>
      <c r="E939" s="8">
        <v>512</v>
      </c>
      <c r="F939" s="16">
        <v>354</v>
      </c>
      <c r="G939" s="8">
        <f t="shared" si="46"/>
        <v>0.30859375</v>
      </c>
      <c r="H939" s="7">
        <v>0.94238162627451005</v>
      </c>
      <c r="I939" s="17">
        <v>1</v>
      </c>
      <c r="J939" s="3">
        <v>0.66092261029620503</v>
      </c>
      <c r="K939" s="4">
        <v>0.99999972509022494</v>
      </c>
      <c r="L939" s="7">
        <v>3</v>
      </c>
      <c r="M939" s="1">
        <v>1024</v>
      </c>
      <c r="N939" s="1">
        <v>65536</v>
      </c>
      <c r="O939" s="1">
        <v>16</v>
      </c>
      <c r="P939" s="17">
        <v>1</v>
      </c>
      <c r="Q939" s="3">
        <v>0.719540837293837</v>
      </c>
      <c r="R939" s="4">
        <v>0.99999997397556195</v>
      </c>
      <c r="S939" s="7">
        <f t="shared" si="44"/>
        <v>5.8618226997631973E-2</v>
      </c>
      <c r="T939" s="17">
        <f t="shared" si="45"/>
        <v>2.4888533700639925E-7</v>
      </c>
      <c r="U939" s="8">
        <v>1693495</v>
      </c>
    </row>
    <row r="940" spans="1:21" x14ac:dyDescent="0.2">
      <c r="A940" s="29" t="s">
        <v>8</v>
      </c>
      <c r="B940" s="34" t="s">
        <v>1729</v>
      </c>
      <c r="C940" s="31" t="s">
        <v>3641</v>
      </c>
      <c r="D940" s="16">
        <v>0.25</v>
      </c>
      <c r="E940" s="8">
        <v>256</v>
      </c>
      <c r="F940" s="16">
        <v>148</v>
      </c>
      <c r="G940" s="8">
        <f t="shared" si="46"/>
        <v>0.421875</v>
      </c>
      <c r="H940" s="7">
        <v>0.886420065672746</v>
      </c>
      <c r="I940" s="17">
        <v>0.99329294304197702</v>
      </c>
      <c r="J940" s="3">
        <v>0.64387652024236797</v>
      </c>
      <c r="K940" s="4">
        <v>0.98948217640864999</v>
      </c>
      <c r="L940" s="7">
        <v>1</v>
      </c>
      <c r="M940" s="1">
        <v>4096</v>
      </c>
      <c r="N940" s="1">
        <v>32768</v>
      </c>
      <c r="O940" s="1">
        <v>32</v>
      </c>
      <c r="P940" s="17">
        <v>1</v>
      </c>
      <c r="Q940" s="3">
        <v>0.74948794742871605</v>
      </c>
      <c r="R940" s="4">
        <v>0.98579073118902705</v>
      </c>
      <c r="S940" s="7">
        <f t="shared" si="44"/>
        <v>0.10561142718634808</v>
      </c>
      <c r="T940" s="17">
        <f t="shared" si="45"/>
        <v>-3.6914452196229464E-3</v>
      </c>
      <c r="U940" s="8">
        <v>3194276</v>
      </c>
    </row>
    <row r="941" spans="1:21" x14ac:dyDescent="0.2">
      <c r="A941" s="29" t="s">
        <v>43</v>
      </c>
      <c r="B941" s="34" t="s">
        <v>1287</v>
      </c>
      <c r="C941" s="31" t="s">
        <v>3199</v>
      </c>
      <c r="D941" s="16">
        <v>0.25</v>
      </c>
      <c r="E941" s="8">
        <v>4096</v>
      </c>
      <c r="F941" s="16">
        <v>1725</v>
      </c>
      <c r="G941" s="8">
        <f t="shared" si="46"/>
        <v>0.578857421875</v>
      </c>
      <c r="H941" s="7">
        <v>0.51913073879003502</v>
      </c>
      <c r="I941" s="17">
        <v>1</v>
      </c>
      <c r="J941" s="3">
        <v>0.35103550316152599</v>
      </c>
      <c r="K941" s="4">
        <v>0.99835647089747104</v>
      </c>
      <c r="L941" s="7">
        <v>3</v>
      </c>
      <c r="M941" s="1">
        <v>8192</v>
      </c>
      <c r="N941" s="1">
        <v>16384</v>
      </c>
      <c r="O941" s="1">
        <v>64</v>
      </c>
      <c r="P941" s="17">
        <v>1</v>
      </c>
      <c r="Q941" s="3">
        <v>0.35428110319311301</v>
      </c>
      <c r="R941" s="4">
        <v>0.99844294309762505</v>
      </c>
      <c r="S941" s="7">
        <f t="shared" si="44"/>
        <v>3.2456000315870259E-3</v>
      </c>
      <c r="T941" s="17">
        <f t="shared" si="45"/>
        <v>8.6472200154008583E-5</v>
      </c>
      <c r="U941" s="8">
        <v>21432851</v>
      </c>
    </row>
    <row r="942" spans="1:21" x14ac:dyDescent="0.2">
      <c r="A942" s="29" t="s">
        <v>9</v>
      </c>
      <c r="B942" s="34" t="s">
        <v>1730</v>
      </c>
      <c r="C942" s="31" t="s">
        <v>3642</v>
      </c>
      <c r="D942" s="16">
        <v>0.5</v>
      </c>
      <c r="E942" s="8">
        <v>4096</v>
      </c>
      <c r="F942" s="16">
        <v>2611</v>
      </c>
      <c r="G942" s="8">
        <f t="shared" si="46"/>
        <v>0.362548828125</v>
      </c>
      <c r="H942" s="7">
        <v>0.67029183926463298</v>
      </c>
      <c r="I942" s="17">
        <v>1.0000000400242799</v>
      </c>
      <c r="J942" s="3">
        <v>0.494712030334505</v>
      </c>
      <c r="K942" s="4">
        <v>0.99893722538229401</v>
      </c>
      <c r="L942" s="7">
        <v>3</v>
      </c>
      <c r="M942" s="1">
        <v>4096</v>
      </c>
      <c r="N942" s="1">
        <v>32768</v>
      </c>
      <c r="O942" s="1">
        <v>16</v>
      </c>
      <c r="P942" s="17">
        <v>1</v>
      </c>
      <c r="Q942" s="3">
        <v>0.50477698028183604</v>
      </c>
      <c r="R942" s="4">
        <v>0.999045675922969</v>
      </c>
      <c r="S942" s="7">
        <f t="shared" si="44"/>
        <v>1.0064949947331037E-2</v>
      </c>
      <c r="T942" s="17">
        <f t="shared" si="45"/>
        <v>1.0845054067498694E-4</v>
      </c>
      <c r="U942" s="8">
        <v>21056167</v>
      </c>
    </row>
    <row r="943" spans="1:21" x14ac:dyDescent="0.2">
      <c r="A943" s="29" t="s">
        <v>30</v>
      </c>
      <c r="B943" s="34" t="s">
        <v>1731</v>
      </c>
      <c r="C943" s="31" t="s">
        <v>3643</v>
      </c>
      <c r="D943" s="16">
        <v>1</v>
      </c>
      <c r="E943" s="8">
        <v>256</v>
      </c>
      <c r="F943" s="16">
        <v>25</v>
      </c>
      <c r="G943" s="8">
        <f t="shared" si="46"/>
        <v>0.90234375</v>
      </c>
      <c r="H943" s="7">
        <v>0.67616288938413605</v>
      </c>
      <c r="I943" s="17">
        <v>1</v>
      </c>
      <c r="J943" s="3">
        <v>0.65934718084044197</v>
      </c>
      <c r="K943" s="4">
        <v>0.99549650016220104</v>
      </c>
      <c r="L943" s="7">
        <v>2</v>
      </c>
      <c r="M943" s="1">
        <v>8192</v>
      </c>
      <c r="N943" s="1">
        <v>16384</v>
      </c>
      <c r="O943" s="1">
        <v>8</v>
      </c>
      <c r="P943" s="17">
        <v>1</v>
      </c>
      <c r="Q943" s="3">
        <v>0.67488578893925499</v>
      </c>
      <c r="R943" s="4">
        <v>0.95123367104115297</v>
      </c>
      <c r="S943" s="7">
        <f t="shared" si="44"/>
        <v>1.5538608098813023E-2</v>
      </c>
      <c r="T943" s="17">
        <f t="shared" si="45"/>
        <v>-4.4262829121048064E-2</v>
      </c>
      <c r="U943" s="8">
        <v>234425</v>
      </c>
    </row>
    <row r="944" spans="1:21" x14ac:dyDescent="0.2">
      <c r="A944" s="29" t="s">
        <v>22</v>
      </c>
      <c r="B944" s="34" t="s">
        <v>1732</v>
      </c>
      <c r="C944" s="31" t="s">
        <v>3644</v>
      </c>
      <c r="D944" s="16">
        <v>0</v>
      </c>
      <c r="E944" s="8">
        <v>16384</v>
      </c>
      <c r="F944" s="16">
        <v>4969</v>
      </c>
      <c r="G944" s="8">
        <f t="shared" si="46"/>
        <v>0.69671630859375</v>
      </c>
      <c r="H944" s="7">
        <v>0.468293385255108</v>
      </c>
      <c r="I944" s="17">
        <v>0.99999999966879005</v>
      </c>
      <c r="J944" s="3">
        <v>0.40731175395736902</v>
      </c>
      <c r="K944" s="4">
        <v>0.99999955556586595</v>
      </c>
      <c r="L944" s="7">
        <v>2</v>
      </c>
      <c r="M944" s="1">
        <v>2048</v>
      </c>
      <c r="N944" s="1">
        <v>16384</v>
      </c>
      <c r="O944" s="1">
        <v>8</v>
      </c>
      <c r="P944" s="17">
        <v>1</v>
      </c>
      <c r="Q944" s="3">
        <v>0.40529685215711903</v>
      </c>
      <c r="R944" s="4">
        <v>0.99999997630464998</v>
      </c>
      <c r="S944" s="7">
        <f t="shared" si="44"/>
        <v>-2.0149018002499908E-3</v>
      </c>
      <c r="T944" s="17">
        <f t="shared" si="45"/>
        <v>4.2073878403492415E-7</v>
      </c>
      <c r="U944" s="8">
        <v>2321057</v>
      </c>
    </row>
    <row r="945" spans="1:21" x14ac:dyDescent="0.2">
      <c r="A945" s="29" t="s">
        <v>55</v>
      </c>
      <c r="B945" s="34" t="s">
        <v>1733</v>
      </c>
      <c r="C945" s="31" t="s">
        <v>3645</v>
      </c>
      <c r="D945" s="16">
        <v>0.75</v>
      </c>
      <c r="E945" s="8">
        <v>128</v>
      </c>
      <c r="F945" s="16">
        <v>120</v>
      </c>
      <c r="G945" s="8">
        <f t="shared" si="46"/>
        <v>6.25E-2</v>
      </c>
      <c r="H945" s="7">
        <v>1</v>
      </c>
      <c r="I945" s="17">
        <v>0.57250761799445204</v>
      </c>
      <c r="J945" s="3">
        <v>0.53206566785368403</v>
      </c>
      <c r="K945" s="4">
        <v>0.77237630612973796</v>
      </c>
      <c r="L945" s="7">
        <v>3</v>
      </c>
      <c r="M945" s="1">
        <v>1024</v>
      </c>
      <c r="N945" s="1">
        <v>8192</v>
      </c>
      <c r="O945" s="1">
        <v>32</v>
      </c>
      <c r="P945" s="17">
        <v>1</v>
      </c>
      <c r="Q945" s="3">
        <v>0.545878234097259</v>
      </c>
      <c r="R945" s="4">
        <v>0.767468870712256</v>
      </c>
      <c r="S945" s="7">
        <f t="shared" si="44"/>
        <v>1.3812566243574964E-2</v>
      </c>
      <c r="T945" s="17">
        <f t="shared" si="45"/>
        <v>4.9074354174819534E-3</v>
      </c>
      <c r="U945" s="8">
        <v>1061607</v>
      </c>
    </row>
    <row r="946" spans="1:21" x14ac:dyDescent="0.2">
      <c r="A946" s="29" t="s">
        <v>25</v>
      </c>
      <c r="B946" s="34" t="s">
        <v>1734</v>
      </c>
      <c r="C946" s="31" t="s">
        <v>3646</v>
      </c>
      <c r="D946" s="16">
        <v>0.25</v>
      </c>
      <c r="E946" s="8">
        <v>1024</v>
      </c>
      <c r="F946" s="16">
        <v>2</v>
      </c>
      <c r="G946" s="8">
        <f t="shared" si="46"/>
        <v>0.998046875</v>
      </c>
      <c r="H946" s="7">
        <v>0.41421356237309398</v>
      </c>
      <c r="I946" s="17">
        <v>1</v>
      </c>
      <c r="J946" s="3">
        <v>0.49258571550470798</v>
      </c>
      <c r="K946" s="4">
        <v>1</v>
      </c>
      <c r="L946" s="7">
        <v>2</v>
      </c>
      <c r="M946" s="1">
        <v>16384</v>
      </c>
      <c r="N946" s="1">
        <v>16384</v>
      </c>
      <c r="O946" s="1">
        <v>32</v>
      </c>
      <c r="P946" s="17">
        <v>1</v>
      </c>
      <c r="Q946" s="3">
        <v>0.49258571550470798</v>
      </c>
      <c r="R946" s="4">
        <v>1</v>
      </c>
      <c r="S946" s="7">
        <f t="shared" si="44"/>
        <v>0</v>
      </c>
      <c r="T946" s="17">
        <f t="shared" si="45"/>
        <v>0</v>
      </c>
      <c r="U946" s="8">
        <v>257528</v>
      </c>
    </row>
    <row r="947" spans="1:21" x14ac:dyDescent="0.2">
      <c r="A947" s="29" t="s">
        <v>37</v>
      </c>
      <c r="B947" s="34" t="s">
        <v>1735</v>
      </c>
      <c r="C947" s="31" t="s">
        <v>3647</v>
      </c>
      <c r="D947" s="16">
        <v>0</v>
      </c>
      <c r="E947" s="8">
        <v>8192</v>
      </c>
      <c r="F947" s="16">
        <v>352</v>
      </c>
      <c r="G947" s="8">
        <f t="shared" si="46"/>
        <v>0.95703125</v>
      </c>
      <c r="H947" s="7">
        <v>0.27908197895747999</v>
      </c>
      <c r="I947" s="17">
        <v>0.99999998426143599</v>
      </c>
      <c r="J947" s="3">
        <v>0.24289171044295199</v>
      </c>
      <c r="K947" s="4">
        <v>0.99963183656697696</v>
      </c>
      <c r="L947" s="7">
        <v>1</v>
      </c>
      <c r="M947" s="1">
        <v>4096</v>
      </c>
      <c r="N947" s="1">
        <v>1024</v>
      </c>
      <c r="O947" s="1">
        <v>8</v>
      </c>
      <c r="P947" s="17">
        <v>1</v>
      </c>
      <c r="Q947" s="3">
        <v>0.230759965581631</v>
      </c>
      <c r="R947" s="4">
        <v>1.00000588530032</v>
      </c>
      <c r="S947" s="7">
        <f t="shared" si="44"/>
        <v>-1.2131744861320987E-2</v>
      </c>
      <c r="T947" s="17">
        <f t="shared" si="45"/>
        <v>3.622466555750492E-4</v>
      </c>
      <c r="U947" s="8">
        <v>386473</v>
      </c>
    </row>
    <row r="948" spans="1:21" x14ac:dyDescent="0.2">
      <c r="A948" s="29" t="s">
        <v>10</v>
      </c>
      <c r="B948" s="34" t="s">
        <v>1736</v>
      </c>
      <c r="C948" s="31" t="s">
        <v>3648</v>
      </c>
      <c r="D948" s="16">
        <v>0.75</v>
      </c>
      <c r="E948" s="8">
        <v>256</v>
      </c>
      <c r="F948" s="16">
        <v>118</v>
      </c>
      <c r="G948" s="8">
        <f t="shared" si="46"/>
        <v>0.5390625</v>
      </c>
      <c r="H948" s="7">
        <v>0.85678303612445195</v>
      </c>
      <c r="I948" s="17">
        <v>0.999999999999997</v>
      </c>
      <c r="J948" s="3">
        <v>0.60375193334578503</v>
      </c>
      <c r="K948" s="4">
        <v>0.99825592000913099</v>
      </c>
      <c r="L948" s="7">
        <v>3</v>
      </c>
      <c r="M948" s="1">
        <v>1024</v>
      </c>
      <c r="N948" s="1">
        <v>32768</v>
      </c>
      <c r="O948" s="1">
        <v>8</v>
      </c>
      <c r="P948" s="17">
        <v>1</v>
      </c>
      <c r="Q948" s="3">
        <v>0.64890765593682298</v>
      </c>
      <c r="R948" s="4">
        <v>1.0000331063635799</v>
      </c>
      <c r="S948" s="7">
        <f t="shared" si="44"/>
        <v>4.515572259103795E-2</v>
      </c>
      <c r="T948" s="17">
        <f t="shared" si="45"/>
        <v>1.7109736272831189E-3</v>
      </c>
      <c r="U948" s="8">
        <v>689380</v>
      </c>
    </row>
    <row r="949" spans="1:21" x14ac:dyDescent="0.2">
      <c r="A949" s="29" t="s">
        <v>42</v>
      </c>
      <c r="B949" s="34" t="s">
        <v>1737</v>
      </c>
      <c r="C949" s="31" t="s">
        <v>3649</v>
      </c>
      <c r="D949" s="16">
        <v>0.75</v>
      </c>
      <c r="E949" s="8">
        <v>4096</v>
      </c>
      <c r="F949" s="16">
        <v>2715</v>
      </c>
      <c r="G949" s="8">
        <f t="shared" si="46"/>
        <v>0.337158203125</v>
      </c>
      <c r="H949" s="7">
        <v>0.78805618869345795</v>
      </c>
      <c r="I949" s="17">
        <v>1</v>
      </c>
      <c r="J949" s="3">
        <v>0.36295401742204603</v>
      </c>
      <c r="K949" s="4">
        <v>0.99326179502712497</v>
      </c>
      <c r="L949" s="7">
        <v>2</v>
      </c>
      <c r="M949" s="1">
        <v>8192</v>
      </c>
      <c r="N949" s="1">
        <v>32768</v>
      </c>
      <c r="O949" s="1">
        <v>16</v>
      </c>
      <c r="P949" s="17">
        <v>1</v>
      </c>
      <c r="Q949" s="3">
        <v>0.39505901859722897</v>
      </c>
      <c r="R949" s="4">
        <v>0.99331834074742698</v>
      </c>
      <c r="S949" s="7">
        <f t="shared" si="44"/>
        <v>3.2105001175182946E-2</v>
      </c>
      <c r="T949" s="17">
        <f t="shared" si="45"/>
        <v>5.6545720302003666E-5</v>
      </c>
      <c r="U949" s="8">
        <v>74093424</v>
      </c>
    </row>
    <row r="950" spans="1:21" x14ac:dyDescent="0.2">
      <c r="A950" s="29" t="s">
        <v>36</v>
      </c>
      <c r="B950" s="34" t="s">
        <v>1738</v>
      </c>
      <c r="C950" s="31" t="s">
        <v>3650</v>
      </c>
      <c r="D950" s="16">
        <v>0.25</v>
      </c>
      <c r="E950" s="8">
        <v>256</v>
      </c>
      <c r="F950" s="16">
        <v>176</v>
      </c>
      <c r="G950" s="8">
        <f t="shared" si="46"/>
        <v>0.3125</v>
      </c>
      <c r="H950" s="7">
        <v>0.90462813513396401</v>
      </c>
      <c r="I950" s="17">
        <v>0.73964087535710399</v>
      </c>
      <c r="J950" s="3">
        <v>0.43601187773863698</v>
      </c>
      <c r="K950" s="4">
        <v>0.90268140759165305</v>
      </c>
      <c r="L950" s="7">
        <v>3</v>
      </c>
      <c r="M950" s="1">
        <v>4096</v>
      </c>
      <c r="N950" s="1">
        <v>4096</v>
      </c>
      <c r="O950" s="1">
        <v>64</v>
      </c>
      <c r="P950" s="17">
        <v>1</v>
      </c>
      <c r="Q950" s="3">
        <v>0.44389176292335197</v>
      </c>
      <c r="R950" s="4">
        <v>0.897852437251346</v>
      </c>
      <c r="S950" s="7">
        <f t="shared" si="44"/>
        <v>7.8798851847149964E-3</v>
      </c>
      <c r="T950" s="17">
        <f t="shared" si="45"/>
        <v>4.8289703403070483E-3</v>
      </c>
      <c r="U950" s="8">
        <v>2286607</v>
      </c>
    </row>
    <row r="951" spans="1:21" x14ac:dyDescent="0.2">
      <c r="A951" s="29" t="s">
        <v>12</v>
      </c>
      <c r="B951" s="34" t="s">
        <v>1172</v>
      </c>
      <c r="C951" s="31" t="s">
        <v>3084</v>
      </c>
      <c r="D951" s="16">
        <v>0</v>
      </c>
      <c r="E951" s="8">
        <v>8192</v>
      </c>
      <c r="F951" s="16">
        <v>305</v>
      </c>
      <c r="G951" s="8">
        <f t="shared" si="46"/>
        <v>0.9627685546875</v>
      </c>
      <c r="H951" s="7">
        <v>0.33125190485929201</v>
      </c>
      <c r="I951" s="17">
        <v>1.0000000006543599</v>
      </c>
      <c r="J951" s="3">
        <v>0.31881200230757201</v>
      </c>
      <c r="K951" s="4">
        <v>0.99995591512878901</v>
      </c>
      <c r="L951" s="7">
        <v>2</v>
      </c>
      <c r="M951" s="1">
        <v>16384</v>
      </c>
      <c r="N951" s="1">
        <v>16384</v>
      </c>
      <c r="O951" s="1">
        <v>8</v>
      </c>
      <c r="P951" s="17">
        <v>1</v>
      </c>
      <c r="Q951" s="3">
        <v>0.320492795862171</v>
      </c>
      <c r="R951" s="4">
        <v>1.00113021524576</v>
      </c>
      <c r="S951" s="7">
        <f t="shared" si="44"/>
        <v>1.6807935545989916E-3</v>
      </c>
      <c r="T951" s="17">
        <f t="shared" si="45"/>
        <v>-1.0861290658291667E-3</v>
      </c>
      <c r="U951" s="8">
        <v>1220857</v>
      </c>
    </row>
    <row r="952" spans="1:21" x14ac:dyDescent="0.2">
      <c r="A952" s="29" t="s">
        <v>38</v>
      </c>
      <c r="B952" s="34" t="s">
        <v>1739</v>
      </c>
      <c r="C952" s="31" t="s">
        <v>3651</v>
      </c>
      <c r="D952" s="16">
        <v>1</v>
      </c>
      <c r="E952" s="8">
        <v>4096</v>
      </c>
      <c r="F952" s="16">
        <v>2482</v>
      </c>
      <c r="G952" s="8">
        <f t="shared" si="46"/>
        <v>0.39404296875</v>
      </c>
      <c r="H952" s="7">
        <v>0.44002576526584702</v>
      </c>
      <c r="I952" s="17">
        <v>0.99999999998828104</v>
      </c>
      <c r="J952" s="3">
        <v>0.28307098840274297</v>
      </c>
      <c r="K952" s="4">
        <v>0.99487358171463303</v>
      </c>
      <c r="L952" s="7">
        <v>2</v>
      </c>
      <c r="M952" s="1">
        <v>4096</v>
      </c>
      <c r="N952" s="1">
        <v>16384</v>
      </c>
      <c r="O952" s="1">
        <v>64</v>
      </c>
      <c r="P952" s="17">
        <v>1</v>
      </c>
      <c r="Q952" s="3">
        <v>0.29150184156028702</v>
      </c>
      <c r="R952" s="4">
        <v>0.99405610582051596</v>
      </c>
      <c r="S952" s="7">
        <f t="shared" si="44"/>
        <v>8.4308531575440493E-3</v>
      </c>
      <c r="T952" s="17">
        <f t="shared" si="45"/>
        <v>-8.1747589411707011E-4</v>
      </c>
      <c r="U952" s="8">
        <v>415592062</v>
      </c>
    </row>
    <row r="953" spans="1:21" x14ac:dyDescent="0.2">
      <c r="A953" s="29" t="s">
        <v>14</v>
      </c>
      <c r="B953" s="34" t="s">
        <v>1740</v>
      </c>
      <c r="C953" s="31" t="s">
        <v>3652</v>
      </c>
      <c r="D953" s="16">
        <v>1</v>
      </c>
      <c r="E953" s="8">
        <v>2048</v>
      </c>
      <c r="F953" s="16">
        <v>1176</v>
      </c>
      <c r="G953" s="8">
        <f t="shared" si="46"/>
        <v>0.42578125</v>
      </c>
      <c r="H953" s="7">
        <v>0.72111958956188005</v>
      </c>
      <c r="I953" s="17">
        <v>0.999999999999999</v>
      </c>
      <c r="J953" s="3">
        <v>0.40725053412138001</v>
      </c>
      <c r="K953" s="4">
        <v>0.99255025543567199</v>
      </c>
      <c r="L953" s="7">
        <v>3</v>
      </c>
      <c r="M953" s="1">
        <v>1024</v>
      </c>
      <c r="N953" s="1">
        <v>16384</v>
      </c>
      <c r="O953" s="1">
        <v>16</v>
      </c>
      <c r="P953" s="17">
        <v>1</v>
      </c>
      <c r="Q953" s="3">
        <v>0.41630508864757598</v>
      </c>
      <c r="R953" s="4">
        <v>0.99337768552402805</v>
      </c>
      <c r="S953" s="7">
        <f t="shared" si="44"/>
        <v>9.0545545261959681E-3</v>
      </c>
      <c r="T953" s="17">
        <f t="shared" si="45"/>
        <v>8.2743008835606258E-4</v>
      </c>
      <c r="U953" s="8">
        <v>2211797</v>
      </c>
    </row>
    <row r="954" spans="1:21" x14ac:dyDescent="0.2">
      <c r="A954" s="29" t="s">
        <v>6</v>
      </c>
      <c r="B954" s="34" t="s">
        <v>1128</v>
      </c>
      <c r="C954" s="31" t="s">
        <v>3040</v>
      </c>
      <c r="D954" s="16">
        <v>0</v>
      </c>
      <c r="E954" s="8">
        <v>1024</v>
      </c>
      <c r="F954" s="16">
        <v>1</v>
      </c>
      <c r="G954" s="8">
        <f t="shared" si="46"/>
        <v>0.9990234375</v>
      </c>
      <c r="H954" s="7">
        <v>0.499999999999999</v>
      </c>
      <c r="I954" s="17">
        <v>1</v>
      </c>
      <c r="J954" s="3">
        <v>0.499999999999999</v>
      </c>
      <c r="K954" s="4">
        <v>1</v>
      </c>
      <c r="L954" s="7">
        <v>2</v>
      </c>
      <c r="M954" s="1">
        <v>1024</v>
      </c>
      <c r="N954" s="1">
        <v>65536</v>
      </c>
      <c r="O954" s="1">
        <v>32</v>
      </c>
      <c r="P954" s="17">
        <v>1</v>
      </c>
      <c r="Q954" s="3">
        <v>0.499999999999999</v>
      </c>
      <c r="R954" s="4">
        <v>1</v>
      </c>
      <c r="S954" s="7">
        <f t="shared" si="44"/>
        <v>0</v>
      </c>
      <c r="T954" s="17">
        <f t="shared" si="45"/>
        <v>0</v>
      </c>
      <c r="U954" s="8">
        <v>110495</v>
      </c>
    </row>
    <row r="955" spans="1:21" x14ac:dyDescent="0.2">
      <c r="A955" s="29" t="s">
        <v>46</v>
      </c>
      <c r="B955" s="34" t="s">
        <v>1601</v>
      </c>
      <c r="C955" s="31" t="s">
        <v>3513</v>
      </c>
      <c r="D955" s="16">
        <v>0.75</v>
      </c>
      <c r="E955" s="8">
        <v>512</v>
      </c>
      <c r="F955" s="16">
        <v>2</v>
      </c>
      <c r="G955" s="8">
        <f t="shared" si="46"/>
        <v>0.99609375</v>
      </c>
      <c r="H955" s="7">
        <v>0.36602540378443799</v>
      </c>
      <c r="I955" s="17">
        <v>1</v>
      </c>
      <c r="J955" s="3">
        <v>0.43528001445219799</v>
      </c>
      <c r="K955" s="4">
        <v>1</v>
      </c>
      <c r="L955" s="7">
        <v>1</v>
      </c>
      <c r="M955" s="1">
        <v>8192</v>
      </c>
      <c r="N955" s="1">
        <v>65536</v>
      </c>
      <c r="O955" s="1">
        <v>64</v>
      </c>
      <c r="P955" s="17">
        <v>1</v>
      </c>
      <c r="Q955" s="3">
        <v>0.59299378114329304</v>
      </c>
      <c r="R955" s="4">
        <v>1.00003329344887</v>
      </c>
      <c r="S955" s="7">
        <f t="shared" si="44"/>
        <v>-0.15771376669109505</v>
      </c>
      <c r="T955" s="17">
        <f t="shared" si="45"/>
        <v>-3.3293448870042042E-5</v>
      </c>
      <c r="U955" s="8">
        <v>330093</v>
      </c>
    </row>
    <row r="956" spans="1:21" x14ac:dyDescent="0.2">
      <c r="A956" s="29" t="s">
        <v>1</v>
      </c>
      <c r="B956" s="34" t="s">
        <v>977</v>
      </c>
      <c r="C956" s="31" t="s">
        <v>2889</v>
      </c>
      <c r="D956" s="16">
        <v>0</v>
      </c>
      <c r="E956" s="8">
        <v>512</v>
      </c>
      <c r="F956" s="16">
        <v>119</v>
      </c>
      <c r="G956" s="8">
        <f t="shared" si="46"/>
        <v>0.767578125</v>
      </c>
      <c r="H956" s="7">
        <v>0.68806661502145805</v>
      </c>
      <c r="I956" s="17">
        <v>0.999999999999995</v>
      </c>
      <c r="J956" s="3">
        <v>0.64521451869889002</v>
      </c>
      <c r="K956" s="4">
        <v>1.00001932318785</v>
      </c>
      <c r="L956" s="7">
        <v>2</v>
      </c>
      <c r="M956" s="1">
        <v>4096</v>
      </c>
      <c r="N956" s="1">
        <v>2048</v>
      </c>
      <c r="O956" s="1">
        <v>16</v>
      </c>
      <c r="P956" s="17">
        <v>1</v>
      </c>
      <c r="Q956" s="3">
        <v>0.65726430794164803</v>
      </c>
      <c r="R956" s="4">
        <v>1.00000120587979</v>
      </c>
      <c r="S956" s="7">
        <f t="shared" si="44"/>
        <v>1.2049789242758013E-2</v>
      </c>
      <c r="T956" s="17">
        <f t="shared" si="45"/>
        <v>1.811730806000611E-5</v>
      </c>
      <c r="U956" s="8">
        <v>1057665</v>
      </c>
    </row>
    <row r="957" spans="1:21" x14ac:dyDescent="0.2">
      <c r="A957" s="29" t="s">
        <v>19</v>
      </c>
      <c r="B957" s="34" t="s">
        <v>1741</v>
      </c>
      <c r="C957" s="31" t="s">
        <v>3653</v>
      </c>
      <c r="D957" s="16">
        <v>0.25</v>
      </c>
      <c r="E957" s="8">
        <v>4096</v>
      </c>
      <c r="F957" s="16">
        <v>1140</v>
      </c>
      <c r="G957" s="8">
        <f t="shared" si="46"/>
        <v>0.7216796875</v>
      </c>
      <c r="H957" s="7">
        <v>0.336916169017214</v>
      </c>
      <c r="I957" s="17">
        <v>0.99991618307691899</v>
      </c>
      <c r="J957" s="3">
        <v>0.30524187101379902</v>
      </c>
      <c r="K957" s="4">
        <v>0.998154741885108</v>
      </c>
      <c r="L957" s="7">
        <v>1</v>
      </c>
      <c r="M957" s="1">
        <v>1024</v>
      </c>
      <c r="N957" s="1">
        <v>2048</v>
      </c>
      <c r="O957" s="1">
        <v>8</v>
      </c>
      <c r="P957" s="17">
        <v>1</v>
      </c>
      <c r="Q957" s="3">
        <v>0.30690833800483502</v>
      </c>
      <c r="R957" s="4">
        <v>0.99915366123733296</v>
      </c>
      <c r="S957" s="7">
        <f t="shared" si="44"/>
        <v>1.6664669910360086E-3</v>
      </c>
      <c r="T957" s="17">
        <f t="shared" si="45"/>
        <v>9.9891935222495842E-4</v>
      </c>
      <c r="U957" s="8">
        <v>684142</v>
      </c>
    </row>
    <row r="958" spans="1:21" x14ac:dyDescent="0.2">
      <c r="A958" s="29" t="s">
        <v>45</v>
      </c>
      <c r="B958" s="34" t="s">
        <v>1742</v>
      </c>
      <c r="C958" s="31" t="s">
        <v>3654</v>
      </c>
      <c r="D958" s="16">
        <v>0.5</v>
      </c>
      <c r="E958" s="8">
        <v>128</v>
      </c>
      <c r="F958" s="16">
        <v>112</v>
      </c>
      <c r="G958" s="8">
        <f t="shared" si="46"/>
        <v>0.125</v>
      </c>
      <c r="H958" s="7">
        <v>0.88286396357086505</v>
      </c>
      <c r="I958" s="17">
        <v>0.60058116176544896</v>
      </c>
      <c r="J958" s="3">
        <v>0.52047366209777701</v>
      </c>
      <c r="K958" s="4">
        <v>0.84182796695788598</v>
      </c>
      <c r="L958" s="7">
        <v>2</v>
      </c>
      <c r="M958" s="1">
        <v>4096</v>
      </c>
      <c r="N958" s="1">
        <v>2048</v>
      </c>
      <c r="O958" s="1">
        <v>16</v>
      </c>
      <c r="P958" s="17">
        <v>1</v>
      </c>
      <c r="Q958" s="3">
        <v>0.56319663842845802</v>
      </c>
      <c r="R958" s="4">
        <v>0.83267853768908895</v>
      </c>
      <c r="S958" s="7">
        <f t="shared" si="44"/>
        <v>4.2722976330681006E-2</v>
      </c>
      <c r="T958" s="17">
        <f t="shared" si="45"/>
        <v>9.1494292687970269E-3</v>
      </c>
      <c r="U958" s="8">
        <v>617644</v>
      </c>
    </row>
    <row r="959" spans="1:21" x14ac:dyDescent="0.2">
      <c r="A959" s="29" t="s">
        <v>59</v>
      </c>
      <c r="B959" s="34" t="s">
        <v>1249</v>
      </c>
      <c r="C959" s="31" t="s">
        <v>3161</v>
      </c>
      <c r="D959" s="16">
        <v>0.75</v>
      </c>
      <c r="E959" s="8">
        <v>512</v>
      </c>
      <c r="F959" s="16">
        <v>193</v>
      </c>
      <c r="G959" s="8">
        <f t="shared" si="46"/>
        <v>0.623046875</v>
      </c>
      <c r="H959" s="7">
        <v>0.72922161812892305</v>
      </c>
      <c r="I959" s="17">
        <v>1.00000000000002</v>
      </c>
      <c r="J959" s="3">
        <v>0.52880703968398401</v>
      </c>
      <c r="K959" s="4">
        <v>1.0002949048735701</v>
      </c>
      <c r="L959" s="7">
        <v>3</v>
      </c>
      <c r="M959" s="1">
        <v>4096</v>
      </c>
      <c r="N959" s="1">
        <v>16384</v>
      </c>
      <c r="O959" s="1">
        <v>32</v>
      </c>
      <c r="P959" s="17">
        <v>1</v>
      </c>
      <c r="Q959" s="3">
        <v>0.55373306199065997</v>
      </c>
      <c r="R959" s="4">
        <v>0.99998600768328205</v>
      </c>
      <c r="S959" s="7">
        <f t="shared" si="44"/>
        <v>2.4926022306675955E-2</v>
      </c>
      <c r="T959" s="17">
        <f t="shared" si="45"/>
        <v>2.8091255681217397E-4</v>
      </c>
      <c r="U959" s="8">
        <v>1419341</v>
      </c>
    </row>
    <row r="960" spans="1:21" x14ac:dyDescent="0.2">
      <c r="A960" s="29" t="s">
        <v>39</v>
      </c>
      <c r="B960" s="34" t="s">
        <v>1553</v>
      </c>
      <c r="C960" s="31" t="s">
        <v>3465</v>
      </c>
      <c r="D960" s="16">
        <v>0.25</v>
      </c>
      <c r="E960" s="8">
        <v>4096</v>
      </c>
      <c r="F960" s="16">
        <v>931</v>
      </c>
      <c r="G960" s="8">
        <f t="shared" si="46"/>
        <v>0.772705078125</v>
      </c>
      <c r="H960" s="7">
        <v>0.341442910748259</v>
      </c>
      <c r="I960" s="17">
        <v>0.999999999999996</v>
      </c>
      <c r="J960" s="3">
        <v>0.31308568171546503</v>
      </c>
      <c r="K960" s="4">
        <v>1.0008556247234901</v>
      </c>
      <c r="L960" s="7">
        <v>2</v>
      </c>
      <c r="M960" s="1">
        <v>8192</v>
      </c>
      <c r="N960" s="1">
        <v>4096</v>
      </c>
      <c r="O960" s="1">
        <v>64</v>
      </c>
      <c r="P960" s="17">
        <v>1</v>
      </c>
      <c r="Q960" s="3">
        <v>0.30955458705760802</v>
      </c>
      <c r="R960" s="4">
        <v>1.00005917036684</v>
      </c>
      <c r="S960" s="7">
        <f t="shared" si="44"/>
        <v>-3.5310946578570035E-3</v>
      </c>
      <c r="T960" s="17">
        <f t="shared" si="45"/>
        <v>7.9645435665010034E-4</v>
      </c>
      <c r="U960" s="8">
        <v>6132289</v>
      </c>
    </row>
    <row r="961" spans="1:21" x14ac:dyDescent="0.2">
      <c r="A961" s="29" t="s">
        <v>55</v>
      </c>
      <c r="B961" s="34" t="s">
        <v>1043</v>
      </c>
      <c r="C961" s="31" t="s">
        <v>2955</v>
      </c>
      <c r="D961" s="16">
        <v>0.25</v>
      </c>
      <c r="E961" s="8">
        <v>2048</v>
      </c>
      <c r="F961" s="16">
        <v>1353</v>
      </c>
      <c r="G961" s="8">
        <f t="shared" si="46"/>
        <v>0.33935546875</v>
      </c>
      <c r="H961" s="7">
        <v>0.87917913285897897</v>
      </c>
      <c r="I961" s="17">
        <v>1</v>
      </c>
      <c r="J961" s="3">
        <v>0.50182653469013005</v>
      </c>
      <c r="K961" s="4">
        <v>0.99999997897511805</v>
      </c>
      <c r="L961" s="7">
        <v>3</v>
      </c>
      <c r="M961" s="1">
        <v>4096</v>
      </c>
      <c r="N961" s="1">
        <v>4096</v>
      </c>
      <c r="O961" s="1">
        <v>64</v>
      </c>
      <c r="P961" s="17">
        <v>1</v>
      </c>
      <c r="Q961" s="3">
        <v>0.49615454600557601</v>
      </c>
      <c r="R961" s="4">
        <v>1.0000000007353</v>
      </c>
      <c r="S961" s="7">
        <f t="shared" si="44"/>
        <v>-5.6719886845540413E-3</v>
      </c>
      <c r="T961" s="17">
        <f t="shared" si="45"/>
        <v>2.0289581903476517E-8</v>
      </c>
      <c r="U961" s="8">
        <v>7019715</v>
      </c>
    </row>
    <row r="962" spans="1:21" x14ac:dyDescent="0.2">
      <c r="A962" s="29" t="s">
        <v>45</v>
      </c>
      <c r="B962" s="34" t="s">
        <v>1743</v>
      </c>
      <c r="C962" s="31" t="s">
        <v>3655</v>
      </c>
      <c r="D962" s="16">
        <v>0.25</v>
      </c>
      <c r="E962" s="8">
        <v>4096</v>
      </c>
      <c r="F962" s="16">
        <v>2090</v>
      </c>
      <c r="G962" s="8">
        <f t="shared" si="46"/>
        <v>0.48974609375</v>
      </c>
      <c r="H962" s="7">
        <v>0.65095432836531097</v>
      </c>
      <c r="I962" s="17">
        <v>0.99999998247823396</v>
      </c>
      <c r="J962" s="3">
        <v>0.35904046284586899</v>
      </c>
      <c r="K962" s="4">
        <v>0.999935004975958</v>
      </c>
      <c r="L962" s="7">
        <v>3</v>
      </c>
      <c r="M962" s="1">
        <v>16384</v>
      </c>
      <c r="N962" s="1">
        <v>2048</v>
      </c>
      <c r="O962" s="1">
        <v>8</v>
      </c>
      <c r="P962" s="17">
        <v>1</v>
      </c>
      <c r="Q962" s="3">
        <v>0.33676483676814301</v>
      </c>
      <c r="R962" s="4">
        <v>0.99995969914611005</v>
      </c>
      <c r="S962" s="7">
        <f t="shared" si="44"/>
        <v>-2.2275626077725985E-2</v>
      </c>
      <c r="T962" s="17">
        <f t="shared" si="45"/>
        <v>2.4694170152050887E-5</v>
      </c>
      <c r="U962" s="8">
        <v>692938</v>
      </c>
    </row>
    <row r="963" spans="1:21" x14ac:dyDescent="0.2">
      <c r="A963" s="29" t="s">
        <v>6</v>
      </c>
      <c r="B963" s="34" t="s">
        <v>1744</v>
      </c>
      <c r="C963" s="31" t="s">
        <v>3656</v>
      </c>
      <c r="D963" s="16">
        <v>0</v>
      </c>
      <c r="E963" s="8">
        <v>256</v>
      </c>
      <c r="F963" s="16">
        <v>1</v>
      </c>
      <c r="G963" s="8">
        <f t="shared" si="46"/>
        <v>0.99609375</v>
      </c>
      <c r="H963" s="7">
        <v>0.499999999999999</v>
      </c>
      <c r="I963" s="17">
        <v>1</v>
      </c>
      <c r="J963" s="3">
        <v>0.499999999999999</v>
      </c>
      <c r="K963" s="4">
        <v>1</v>
      </c>
      <c r="L963" s="7">
        <v>2</v>
      </c>
      <c r="M963" s="1">
        <v>4096</v>
      </c>
      <c r="N963" s="1">
        <v>8192</v>
      </c>
      <c r="O963" s="1">
        <v>32</v>
      </c>
      <c r="P963" s="17">
        <v>1</v>
      </c>
      <c r="Q963" s="3">
        <v>0.499999999999999</v>
      </c>
      <c r="R963" s="4">
        <v>1</v>
      </c>
      <c r="S963" s="7">
        <f t="shared" si="44"/>
        <v>0</v>
      </c>
      <c r="T963" s="17">
        <f t="shared" si="45"/>
        <v>0</v>
      </c>
      <c r="U963" s="8">
        <v>40503</v>
      </c>
    </row>
    <row r="964" spans="1:21" x14ac:dyDescent="0.2">
      <c r="A964" s="29" t="s">
        <v>14</v>
      </c>
      <c r="B964" s="34" t="s">
        <v>1740</v>
      </c>
      <c r="C964" s="31" t="s">
        <v>3652</v>
      </c>
      <c r="D964" s="16">
        <v>1</v>
      </c>
      <c r="E964" s="8">
        <v>2048</v>
      </c>
      <c r="F964" s="16">
        <v>1176</v>
      </c>
      <c r="G964" s="8">
        <f t="shared" si="46"/>
        <v>0.42578125</v>
      </c>
      <c r="H964" s="7">
        <v>0.72111958185092895</v>
      </c>
      <c r="I964" s="17">
        <v>1</v>
      </c>
      <c r="J964" s="3">
        <v>0.40724622457392101</v>
      </c>
      <c r="K964" s="4">
        <v>0.99255995246648998</v>
      </c>
      <c r="L964" s="7">
        <v>3</v>
      </c>
      <c r="M964" s="1">
        <v>16384</v>
      </c>
      <c r="N964" s="1">
        <v>2048</v>
      </c>
      <c r="O964" s="1">
        <v>16</v>
      </c>
      <c r="P964" s="17">
        <v>1</v>
      </c>
      <c r="Q964" s="3">
        <v>0.39487728357407698</v>
      </c>
      <c r="R964" s="4">
        <v>0.99608064638971205</v>
      </c>
      <c r="S964" s="7">
        <f t="shared" ref="S964:S1027" si="47">ABS(H964-J964)-ABS(H964-Q964)</f>
        <v>-1.2368940999844036E-2</v>
      </c>
      <c r="T964" s="17">
        <f t="shared" ref="T964:T1027" si="48">ABS(I964-K964)-ABS(I964-R964)</f>
        <v>3.5206939232220735E-3</v>
      </c>
      <c r="U964" s="8">
        <v>1321987</v>
      </c>
    </row>
    <row r="965" spans="1:21" x14ac:dyDescent="0.2">
      <c r="A965" s="29" t="s">
        <v>4</v>
      </c>
      <c r="B965" s="34" t="s">
        <v>1745</v>
      </c>
      <c r="C965" s="31" t="s">
        <v>3657</v>
      </c>
      <c r="D965" s="16">
        <v>0.75</v>
      </c>
      <c r="E965" s="8">
        <v>8192</v>
      </c>
      <c r="F965" s="16">
        <v>1373</v>
      </c>
      <c r="G965" s="8">
        <f t="shared" si="46"/>
        <v>0.8323974609375</v>
      </c>
      <c r="H965" s="7">
        <v>0.18064592766839399</v>
      </c>
      <c r="I965" s="17">
        <v>1.0000000024875899</v>
      </c>
      <c r="J965" s="3">
        <v>0.164974241561474</v>
      </c>
      <c r="K965" s="4">
        <v>0.99489840463305401</v>
      </c>
      <c r="L965" s="7">
        <v>1</v>
      </c>
      <c r="M965" s="1">
        <v>4096</v>
      </c>
      <c r="N965" s="1">
        <v>2048</v>
      </c>
      <c r="O965" s="1">
        <v>64</v>
      </c>
      <c r="P965" s="17">
        <v>1</v>
      </c>
      <c r="Q965" s="3">
        <v>0.16299609305924201</v>
      </c>
      <c r="R965" s="4">
        <v>0.99762347498986104</v>
      </c>
      <c r="S965" s="7">
        <f t="shared" si="47"/>
        <v>-1.9781485022319911E-3</v>
      </c>
      <c r="T965" s="17">
        <f t="shared" si="48"/>
        <v>2.7250703568070245E-3</v>
      </c>
      <c r="U965" s="8">
        <v>5599577</v>
      </c>
    </row>
    <row r="966" spans="1:21" x14ac:dyDescent="0.2">
      <c r="A966" s="29" t="s">
        <v>53</v>
      </c>
      <c r="B966" s="34" t="s">
        <v>1746</v>
      </c>
      <c r="C966" s="31" t="s">
        <v>3658</v>
      </c>
      <c r="D966" s="16">
        <v>0.25</v>
      </c>
      <c r="E966" s="8">
        <v>256</v>
      </c>
      <c r="F966" s="16">
        <v>212</v>
      </c>
      <c r="G966" s="8">
        <f t="shared" si="46"/>
        <v>0.171875</v>
      </c>
      <c r="H966" s="7">
        <v>0.953717269339458</v>
      </c>
      <c r="I966" s="17">
        <v>0.98586244663793099</v>
      </c>
      <c r="J966" s="3">
        <v>0.60184687957268801</v>
      </c>
      <c r="K966" s="4">
        <v>0.97142585606008303</v>
      </c>
      <c r="L966" s="7">
        <v>2</v>
      </c>
      <c r="M966" s="1">
        <v>2048</v>
      </c>
      <c r="N966" s="1">
        <v>32768</v>
      </c>
      <c r="O966" s="1">
        <v>16</v>
      </c>
      <c r="P966" s="17">
        <v>1</v>
      </c>
      <c r="Q966" s="3">
        <v>0.73977894308804704</v>
      </c>
      <c r="R966" s="4">
        <v>0.97633603272172198</v>
      </c>
      <c r="S966" s="7">
        <f t="shared" si="47"/>
        <v>0.13793206351535903</v>
      </c>
      <c r="T966" s="17">
        <f t="shared" si="48"/>
        <v>4.9101766616389542E-3</v>
      </c>
      <c r="U966" s="8">
        <v>2397859</v>
      </c>
    </row>
    <row r="967" spans="1:21" x14ac:dyDescent="0.2">
      <c r="A967" s="29" t="s">
        <v>17</v>
      </c>
      <c r="B967" s="34" t="s">
        <v>1747</v>
      </c>
      <c r="C967" s="31" t="s">
        <v>3659</v>
      </c>
      <c r="D967" s="16">
        <v>0.5</v>
      </c>
      <c r="E967" s="8">
        <v>512</v>
      </c>
      <c r="F967" s="16">
        <v>392</v>
      </c>
      <c r="G967" s="8">
        <f t="shared" si="46"/>
        <v>0.234375</v>
      </c>
      <c r="H967" s="7">
        <v>0.78226519400054695</v>
      </c>
      <c r="I967" s="17">
        <v>1</v>
      </c>
      <c r="J967" s="3">
        <v>0.36636319142201001</v>
      </c>
      <c r="K967" s="4">
        <v>0.99772722729386398</v>
      </c>
      <c r="L967" s="7">
        <v>2</v>
      </c>
      <c r="M967" s="1">
        <v>1024</v>
      </c>
      <c r="N967" s="1">
        <v>8192</v>
      </c>
      <c r="O967" s="1">
        <v>8</v>
      </c>
      <c r="P967" s="17">
        <v>1</v>
      </c>
      <c r="Q967" s="3">
        <v>0.40249320174165698</v>
      </c>
      <c r="R967" s="4">
        <v>0.99713459487682199</v>
      </c>
      <c r="S967" s="7">
        <f t="shared" si="47"/>
        <v>3.6130010319646966E-2</v>
      </c>
      <c r="T967" s="17">
        <f t="shared" si="48"/>
        <v>-5.9263241704199388E-4</v>
      </c>
      <c r="U967" s="8">
        <v>1151786</v>
      </c>
    </row>
    <row r="968" spans="1:21" x14ac:dyDescent="0.2">
      <c r="A968" s="29" t="s">
        <v>52</v>
      </c>
      <c r="B968" s="34" t="s">
        <v>1366</v>
      </c>
      <c r="C968" s="31" t="s">
        <v>3278</v>
      </c>
      <c r="D968" s="16">
        <v>0.25</v>
      </c>
      <c r="E968" s="8">
        <v>128</v>
      </c>
      <c r="F968" s="16">
        <v>117</v>
      </c>
      <c r="G968" s="8">
        <f t="shared" si="46"/>
        <v>8.59375E-2</v>
      </c>
      <c r="H968" s="7">
        <v>0.94401165824804101</v>
      </c>
      <c r="I968" s="17">
        <v>0.81932629018746395</v>
      </c>
      <c r="J968" s="3">
        <v>0.48806858629175498</v>
      </c>
      <c r="K968" s="4">
        <v>0.92507630804489305</v>
      </c>
      <c r="L968" s="7">
        <v>1</v>
      </c>
      <c r="M968" s="1">
        <v>4096</v>
      </c>
      <c r="N968" s="1">
        <v>1024</v>
      </c>
      <c r="O968" s="1">
        <v>32</v>
      </c>
      <c r="P968" s="17">
        <v>1</v>
      </c>
      <c r="Q968" s="3">
        <v>0.553962280093239</v>
      </c>
      <c r="R968" s="4">
        <v>0.92954022871467401</v>
      </c>
      <c r="S968" s="7">
        <f t="shared" si="47"/>
        <v>6.5893693801484021E-2</v>
      </c>
      <c r="T968" s="17">
        <f t="shared" si="48"/>
        <v>-4.463920669780963E-3</v>
      </c>
      <c r="U968" s="8">
        <v>1649347</v>
      </c>
    </row>
    <row r="969" spans="1:21" x14ac:dyDescent="0.2">
      <c r="A969" s="29" t="s">
        <v>10</v>
      </c>
      <c r="B969" s="34" t="s">
        <v>1748</v>
      </c>
      <c r="C969" s="31" t="s">
        <v>3660</v>
      </c>
      <c r="D969" s="16">
        <v>0.25</v>
      </c>
      <c r="E969" s="8">
        <v>512</v>
      </c>
      <c r="F969" s="16">
        <v>216</v>
      </c>
      <c r="G969" s="8">
        <f t="shared" si="46"/>
        <v>0.578125</v>
      </c>
      <c r="H969" s="7">
        <v>0.88105226947688198</v>
      </c>
      <c r="I969" s="17">
        <v>1</v>
      </c>
      <c r="J969" s="3">
        <v>0.63909594928662194</v>
      </c>
      <c r="K969" s="4">
        <v>1.00013177849712</v>
      </c>
      <c r="L969" s="7">
        <v>1</v>
      </c>
      <c r="M969" s="1">
        <v>1024</v>
      </c>
      <c r="N969" s="1">
        <v>1024</v>
      </c>
      <c r="O969" s="1">
        <v>8</v>
      </c>
      <c r="P969" s="17">
        <v>1</v>
      </c>
      <c r="Q969" s="3">
        <v>0.65132718909245302</v>
      </c>
      <c r="R969" s="4">
        <v>0.99989426662750303</v>
      </c>
      <c r="S969" s="7">
        <f t="shared" si="47"/>
        <v>1.2231239805831073E-2</v>
      </c>
      <c r="T969" s="17">
        <f t="shared" si="48"/>
        <v>2.6045124623008675E-5</v>
      </c>
      <c r="U969" s="8">
        <v>447432</v>
      </c>
    </row>
    <row r="970" spans="1:21" x14ac:dyDescent="0.2">
      <c r="A970" s="29" t="s">
        <v>57</v>
      </c>
      <c r="B970" s="34" t="s">
        <v>1013</v>
      </c>
      <c r="C970" s="31" t="s">
        <v>2925</v>
      </c>
      <c r="D970" s="16">
        <v>0.75</v>
      </c>
      <c r="E970" s="8">
        <v>512</v>
      </c>
      <c r="F970" s="16">
        <v>210</v>
      </c>
      <c r="G970" s="8">
        <f t="shared" si="46"/>
        <v>0.58984375</v>
      </c>
      <c r="H970" s="7">
        <v>0.694690985915145</v>
      </c>
      <c r="I970" s="17">
        <v>1.00000000000001</v>
      </c>
      <c r="J970" s="3">
        <v>0.550764233366006</v>
      </c>
      <c r="K970" s="4">
        <v>1.00002163896311</v>
      </c>
      <c r="L970" s="7">
        <v>3</v>
      </c>
      <c r="M970" s="1">
        <v>8192</v>
      </c>
      <c r="N970" s="1">
        <v>2048</v>
      </c>
      <c r="O970" s="1">
        <v>32</v>
      </c>
      <c r="P970" s="17">
        <v>1</v>
      </c>
      <c r="Q970" s="3">
        <v>0.56044497739869703</v>
      </c>
      <c r="R970" s="4">
        <v>1.0000162677398301</v>
      </c>
      <c r="S970" s="7">
        <f t="shared" si="47"/>
        <v>9.6807440326910355E-3</v>
      </c>
      <c r="T970" s="17">
        <f t="shared" si="48"/>
        <v>5.3712232799263404E-6</v>
      </c>
      <c r="U970" s="8">
        <v>1264197</v>
      </c>
    </row>
    <row r="971" spans="1:21" x14ac:dyDescent="0.2">
      <c r="A971" s="29" t="s">
        <v>15</v>
      </c>
      <c r="B971" s="34" t="s">
        <v>1749</v>
      </c>
      <c r="C971" s="31" t="s">
        <v>3661</v>
      </c>
      <c r="D971" s="16">
        <v>0</v>
      </c>
      <c r="E971" s="8">
        <v>1024</v>
      </c>
      <c r="F971" s="16">
        <v>1</v>
      </c>
      <c r="G971" s="8">
        <f t="shared" si="46"/>
        <v>0.9990234375</v>
      </c>
      <c r="H971" s="7">
        <v>0.36602540378443799</v>
      </c>
      <c r="I971" s="17">
        <v>1</v>
      </c>
      <c r="J971" s="3">
        <v>0.36602540378443799</v>
      </c>
      <c r="K971" s="4">
        <v>1</v>
      </c>
      <c r="L971" s="7">
        <v>3</v>
      </c>
      <c r="M971" s="1">
        <v>1024</v>
      </c>
      <c r="N971" s="1">
        <v>16384</v>
      </c>
      <c r="O971" s="1">
        <v>16</v>
      </c>
      <c r="P971" s="17">
        <v>1</v>
      </c>
      <c r="Q971" s="3">
        <v>0.36602540378443799</v>
      </c>
      <c r="R971" s="4">
        <v>1</v>
      </c>
      <c r="S971" s="7">
        <f t="shared" si="47"/>
        <v>0</v>
      </c>
      <c r="T971" s="17">
        <f t="shared" si="48"/>
        <v>0</v>
      </c>
      <c r="U971" s="8">
        <v>27637</v>
      </c>
    </row>
    <row r="972" spans="1:21" x14ac:dyDescent="0.2">
      <c r="A972" s="29" t="s">
        <v>5</v>
      </c>
      <c r="B972" s="34" t="s">
        <v>1750</v>
      </c>
      <c r="C972" s="31" t="s">
        <v>3662</v>
      </c>
      <c r="D972" s="16">
        <v>0.5</v>
      </c>
      <c r="E972" s="8">
        <v>512</v>
      </c>
      <c r="F972" s="16">
        <v>268</v>
      </c>
      <c r="G972" s="8">
        <f t="shared" si="46"/>
        <v>0.4765625</v>
      </c>
      <c r="H972" s="7">
        <v>0.91355484493239003</v>
      </c>
      <c r="I972" s="17">
        <v>1</v>
      </c>
      <c r="J972" s="3">
        <v>0.71421560544367602</v>
      </c>
      <c r="K972" s="4">
        <v>0.99738507572815305</v>
      </c>
      <c r="L972" s="7">
        <v>2</v>
      </c>
      <c r="M972" s="1">
        <v>16384</v>
      </c>
      <c r="N972" s="1">
        <v>8192</v>
      </c>
      <c r="O972" s="1">
        <v>16</v>
      </c>
      <c r="P972" s="17">
        <v>1</v>
      </c>
      <c r="Q972" s="3">
        <v>0.77284191794731005</v>
      </c>
      <c r="R972" s="4">
        <v>0.99791575107729302</v>
      </c>
      <c r="S972" s="7">
        <f t="shared" si="47"/>
        <v>5.8626312503634037E-2</v>
      </c>
      <c r="T972" s="17">
        <f t="shared" si="48"/>
        <v>5.3067534913997516E-4</v>
      </c>
      <c r="U972" s="8">
        <v>1134022</v>
      </c>
    </row>
    <row r="973" spans="1:21" x14ac:dyDescent="0.2">
      <c r="A973" s="29" t="s">
        <v>51</v>
      </c>
      <c r="B973" s="34" t="s">
        <v>1751</v>
      </c>
      <c r="C973" s="31" t="s">
        <v>3663</v>
      </c>
      <c r="D973" s="16">
        <v>0.5</v>
      </c>
      <c r="E973" s="8">
        <v>128</v>
      </c>
      <c r="F973" s="16">
        <v>124</v>
      </c>
      <c r="G973" s="8">
        <f t="shared" si="46"/>
        <v>3.125E-2</v>
      </c>
      <c r="H973" s="7">
        <v>0.999999999999999</v>
      </c>
      <c r="I973" s="17">
        <v>0.73898317686259896</v>
      </c>
      <c r="J973" s="3">
        <v>0.39817777252808501</v>
      </c>
      <c r="K973" s="4">
        <v>0.82158163510182902</v>
      </c>
      <c r="L973" s="7">
        <v>3</v>
      </c>
      <c r="M973" s="1">
        <v>2048</v>
      </c>
      <c r="N973" s="1">
        <v>8192</v>
      </c>
      <c r="O973" s="1">
        <v>8</v>
      </c>
      <c r="P973" s="17">
        <v>1</v>
      </c>
      <c r="Q973" s="3">
        <v>0.429094106743166</v>
      </c>
      <c r="R973" s="4">
        <v>0.82363757283902395</v>
      </c>
      <c r="S973" s="7">
        <f t="shared" si="47"/>
        <v>3.0916334215081109E-2</v>
      </c>
      <c r="T973" s="17">
        <f t="shared" si="48"/>
        <v>-2.0559377371949239E-3</v>
      </c>
      <c r="U973" s="8">
        <v>354475</v>
      </c>
    </row>
    <row r="974" spans="1:21" x14ac:dyDescent="0.2">
      <c r="A974" s="29" t="s">
        <v>24</v>
      </c>
      <c r="B974" s="34" t="s">
        <v>1413</v>
      </c>
      <c r="C974" s="31" t="s">
        <v>3325</v>
      </c>
      <c r="D974" s="16">
        <v>0.5</v>
      </c>
      <c r="E974" s="8">
        <v>256</v>
      </c>
      <c r="F974" s="16">
        <v>43</v>
      </c>
      <c r="G974" s="8">
        <f t="shared" si="46"/>
        <v>0.83203125</v>
      </c>
      <c r="H974" s="7">
        <v>0.71822597047813597</v>
      </c>
      <c r="I974" s="17">
        <v>1</v>
      </c>
      <c r="J974" s="3">
        <v>0.67145238072448898</v>
      </c>
      <c r="K974" s="4">
        <v>0.99913627843453201</v>
      </c>
      <c r="L974" s="7">
        <v>2</v>
      </c>
      <c r="M974" s="1">
        <v>32768</v>
      </c>
      <c r="N974" s="1">
        <v>65536</v>
      </c>
      <c r="O974" s="1">
        <v>8</v>
      </c>
      <c r="P974" s="17">
        <v>1</v>
      </c>
      <c r="Q974" s="3">
        <v>0.68721770120593195</v>
      </c>
      <c r="R974" s="4">
        <v>1.0055724723930799</v>
      </c>
      <c r="S974" s="7">
        <f t="shared" si="47"/>
        <v>1.5765320481442968E-2</v>
      </c>
      <c r="T974" s="17">
        <f t="shared" si="48"/>
        <v>-4.7087508276119072E-3</v>
      </c>
      <c r="U974" s="8">
        <v>355524</v>
      </c>
    </row>
    <row r="975" spans="1:21" x14ac:dyDescent="0.2">
      <c r="A975" s="29" t="s">
        <v>1</v>
      </c>
      <c r="B975" s="34" t="s">
        <v>1752</v>
      </c>
      <c r="C975" s="31" t="s">
        <v>3664</v>
      </c>
      <c r="D975" s="16">
        <v>1</v>
      </c>
      <c r="E975" s="8">
        <v>4096</v>
      </c>
      <c r="F975" s="16">
        <v>465</v>
      </c>
      <c r="G975" s="8">
        <f t="shared" si="46"/>
        <v>0.886474609375</v>
      </c>
      <c r="H975" s="7">
        <v>0.49504686807859999</v>
      </c>
      <c r="I975" s="17">
        <v>0.999999999999997</v>
      </c>
      <c r="J975" s="3">
        <v>0.50810829225948495</v>
      </c>
      <c r="K975" s="4">
        <v>0.99313598197860997</v>
      </c>
      <c r="L975" s="7">
        <v>1</v>
      </c>
      <c r="M975" s="1">
        <v>8192</v>
      </c>
      <c r="N975" s="1">
        <v>8192</v>
      </c>
      <c r="O975" s="1">
        <v>16</v>
      </c>
      <c r="P975" s="17">
        <v>1</v>
      </c>
      <c r="Q975" s="3">
        <v>0.56133584916725998</v>
      </c>
      <c r="R975" s="4">
        <v>0.96724581313466196</v>
      </c>
      <c r="S975" s="7">
        <f t="shared" si="47"/>
        <v>-5.3227556907775031E-2</v>
      </c>
      <c r="T975" s="17">
        <f t="shared" si="48"/>
        <v>-2.5890168843948014E-2</v>
      </c>
      <c r="U975" s="8">
        <v>1210855</v>
      </c>
    </row>
    <row r="976" spans="1:21" x14ac:dyDescent="0.2">
      <c r="A976" s="29" t="s">
        <v>57</v>
      </c>
      <c r="B976" s="34" t="s">
        <v>1753</v>
      </c>
      <c r="C976" s="31" t="s">
        <v>3665</v>
      </c>
      <c r="D976" s="16">
        <v>0</v>
      </c>
      <c r="E976" s="8">
        <v>512</v>
      </c>
      <c r="F976" s="16">
        <v>210</v>
      </c>
      <c r="G976" s="8">
        <f t="shared" si="46"/>
        <v>0.58984375</v>
      </c>
      <c r="H976" s="7">
        <v>0.66358774191497905</v>
      </c>
      <c r="I976" s="17">
        <v>1</v>
      </c>
      <c r="J976" s="3">
        <v>0.52610985719985004</v>
      </c>
      <c r="K976" s="4">
        <v>1.0000307418666301</v>
      </c>
      <c r="L976" s="7">
        <v>2</v>
      </c>
      <c r="M976" s="1">
        <v>16384</v>
      </c>
      <c r="N976" s="1">
        <v>65536</v>
      </c>
      <c r="O976" s="1">
        <v>16</v>
      </c>
      <c r="P976" s="17">
        <v>1</v>
      </c>
      <c r="Q976" s="3">
        <v>0.58604915226555099</v>
      </c>
      <c r="R976" s="4">
        <v>1.00000947133649</v>
      </c>
      <c r="S976" s="7">
        <f t="shared" si="47"/>
        <v>5.9939295065700948E-2</v>
      </c>
      <c r="T976" s="17">
        <f t="shared" si="48"/>
        <v>2.1270530140116151E-5</v>
      </c>
      <c r="U976" s="8">
        <v>1691556</v>
      </c>
    </row>
    <row r="977" spans="1:21" x14ac:dyDescent="0.2">
      <c r="A977" s="29" t="s">
        <v>12</v>
      </c>
      <c r="B977" s="34" t="s">
        <v>1240</v>
      </c>
      <c r="C977" s="31" t="s">
        <v>3152</v>
      </c>
      <c r="D977" s="16">
        <v>0</v>
      </c>
      <c r="E977" s="8">
        <v>1024</v>
      </c>
      <c r="F977" s="16">
        <v>87</v>
      </c>
      <c r="G977" s="8">
        <f t="shared" si="46"/>
        <v>0.9150390625</v>
      </c>
      <c r="H977" s="7">
        <v>0.46159506423301599</v>
      </c>
      <c r="I977" s="17">
        <v>0.99999999999692302</v>
      </c>
      <c r="J977" s="3">
        <v>0.43675427561223701</v>
      </c>
      <c r="K977" s="4">
        <v>0.99986501842452202</v>
      </c>
      <c r="L977" s="7">
        <v>3</v>
      </c>
      <c r="M977" s="1">
        <v>65536</v>
      </c>
      <c r="N977" s="1">
        <v>2048</v>
      </c>
      <c r="O977" s="1">
        <v>16</v>
      </c>
      <c r="P977" s="17">
        <v>1</v>
      </c>
      <c r="Q977" s="3">
        <v>0.43754688488930299</v>
      </c>
      <c r="R977" s="4">
        <v>1.0001892212588199</v>
      </c>
      <c r="S977" s="7">
        <f t="shared" si="47"/>
        <v>7.9260927706598094E-4</v>
      </c>
      <c r="T977" s="17">
        <f t="shared" si="48"/>
        <v>-5.4239689495916288E-5</v>
      </c>
      <c r="U977" s="8">
        <v>708666</v>
      </c>
    </row>
    <row r="978" spans="1:21" x14ac:dyDescent="0.2">
      <c r="A978" s="29" t="s">
        <v>10</v>
      </c>
      <c r="B978" s="34" t="s">
        <v>1754</v>
      </c>
      <c r="C978" s="31" t="s">
        <v>3666</v>
      </c>
      <c r="D978" s="16">
        <v>0.25</v>
      </c>
      <c r="E978" s="8">
        <v>128</v>
      </c>
      <c r="F978" s="16">
        <v>76</v>
      </c>
      <c r="G978" s="8">
        <f t="shared" si="46"/>
        <v>0.40625</v>
      </c>
      <c r="H978" s="7">
        <v>0.93925652303537899</v>
      </c>
      <c r="I978" s="17">
        <v>0.92550343183067296</v>
      </c>
      <c r="J978" s="3">
        <v>0.630885544475149</v>
      </c>
      <c r="K978" s="4">
        <v>0.91822560606499604</v>
      </c>
      <c r="L978" s="7">
        <v>2</v>
      </c>
      <c r="M978" s="1">
        <v>65536</v>
      </c>
      <c r="N978" s="1">
        <v>65536</v>
      </c>
      <c r="O978" s="1">
        <v>16</v>
      </c>
      <c r="P978" s="17">
        <v>1</v>
      </c>
      <c r="Q978" s="3">
        <v>0.71159429168324695</v>
      </c>
      <c r="R978" s="4">
        <v>0.90021181015222396</v>
      </c>
      <c r="S978" s="7">
        <f t="shared" si="47"/>
        <v>8.0708747208097953E-2</v>
      </c>
      <c r="T978" s="17">
        <f t="shared" si="48"/>
        <v>-1.8013795912772079E-2</v>
      </c>
      <c r="U978" s="8">
        <v>2035629</v>
      </c>
    </row>
    <row r="979" spans="1:21" x14ac:dyDescent="0.2">
      <c r="A979" s="29" t="s">
        <v>1</v>
      </c>
      <c r="B979" s="34" t="s">
        <v>1015</v>
      </c>
      <c r="C979" s="31" t="s">
        <v>2927</v>
      </c>
      <c r="D979" s="16">
        <v>0.75</v>
      </c>
      <c r="E979" s="8">
        <v>8192</v>
      </c>
      <c r="F979" s="16">
        <v>709</v>
      </c>
      <c r="G979" s="8">
        <f t="shared" si="46"/>
        <v>0.9134521484375</v>
      </c>
      <c r="H979" s="7">
        <v>0.35977619637910602</v>
      </c>
      <c r="I979" s="17">
        <v>1</v>
      </c>
      <c r="J979" s="3">
        <v>0.37462195055554398</v>
      </c>
      <c r="K979" s="4">
        <v>0.99374867064675099</v>
      </c>
      <c r="L979" s="7">
        <v>1</v>
      </c>
      <c r="M979" s="1">
        <v>4096</v>
      </c>
      <c r="N979" s="1">
        <v>16384</v>
      </c>
      <c r="O979" s="1">
        <v>16</v>
      </c>
      <c r="P979" s="17">
        <v>1</v>
      </c>
      <c r="Q979" s="3">
        <v>0.43055296100803297</v>
      </c>
      <c r="R979" s="4">
        <v>0.994333990803834</v>
      </c>
      <c r="S979" s="7">
        <f t="shared" si="47"/>
        <v>-5.5931010452488994E-2</v>
      </c>
      <c r="T979" s="17">
        <f t="shared" si="48"/>
        <v>5.8532015708301355E-4</v>
      </c>
      <c r="U979" s="8">
        <v>1086121</v>
      </c>
    </row>
    <row r="980" spans="1:21" x14ac:dyDescent="0.2">
      <c r="A980" s="29" t="s">
        <v>31</v>
      </c>
      <c r="B980" s="34" t="s">
        <v>1755</v>
      </c>
      <c r="C980" s="31" t="s">
        <v>3667</v>
      </c>
      <c r="D980" s="16">
        <v>0.75</v>
      </c>
      <c r="E980" s="8">
        <v>512</v>
      </c>
      <c r="F980" s="16">
        <v>342</v>
      </c>
      <c r="G980" s="8">
        <f t="shared" si="46"/>
        <v>0.33203125</v>
      </c>
      <c r="H980" s="7">
        <v>0.75053659690320396</v>
      </c>
      <c r="I980" s="17">
        <v>0.91326967954612803</v>
      </c>
      <c r="J980" s="3">
        <v>0.49920504474698502</v>
      </c>
      <c r="K980" s="4">
        <v>0.996959904987468</v>
      </c>
      <c r="L980" s="7">
        <v>2</v>
      </c>
      <c r="M980" s="1">
        <v>32768</v>
      </c>
      <c r="N980" s="1">
        <v>32768</v>
      </c>
      <c r="O980" s="1">
        <v>8</v>
      </c>
      <c r="P980" s="17">
        <v>1</v>
      </c>
      <c r="Q980" s="3">
        <v>0.56224886105326699</v>
      </c>
      <c r="R980" s="4">
        <v>0.99423850188735097</v>
      </c>
      <c r="S980" s="7">
        <f t="shared" si="47"/>
        <v>6.3043816306281975E-2</v>
      </c>
      <c r="T980" s="17">
        <f t="shared" si="48"/>
        <v>2.7214031001170369E-3</v>
      </c>
      <c r="U980" s="8">
        <v>6679837</v>
      </c>
    </row>
    <row r="981" spans="1:21" x14ac:dyDescent="0.2">
      <c r="A981" s="29" t="s">
        <v>16</v>
      </c>
      <c r="B981" s="34" t="s">
        <v>1756</v>
      </c>
      <c r="C981" s="31" t="s">
        <v>3668</v>
      </c>
      <c r="D981" s="16">
        <v>1</v>
      </c>
      <c r="E981" s="8">
        <v>4096</v>
      </c>
      <c r="F981" s="16">
        <v>914</v>
      </c>
      <c r="G981" s="8">
        <f t="shared" si="46"/>
        <v>0.77685546875</v>
      </c>
      <c r="H981" s="7">
        <v>0.29792844289188303</v>
      </c>
      <c r="I981" s="17">
        <v>0.999999999999996</v>
      </c>
      <c r="J981" s="3">
        <v>0.297605327052607</v>
      </c>
      <c r="K981" s="4">
        <v>0.98389748744545402</v>
      </c>
      <c r="L981" s="7">
        <v>3</v>
      </c>
      <c r="M981" s="1">
        <v>32768</v>
      </c>
      <c r="N981" s="1">
        <v>8192</v>
      </c>
      <c r="O981" s="1">
        <v>64</v>
      </c>
      <c r="P981" s="17">
        <v>1</v>
      </c>
      <c r="Q981" s="3">
        <v>0.297600985472948</v>
      </c>
      <c r="R981" s="4">
        <v>0.98557101119980195</v>
      </c>
      <c r="S981" s="7">
        <f t="shared" si="47"/>
        <v>-4.3415796590062783E-6</v>
      </c>
      <c r="T981" s="17">
        <f t="shared" si="48"/>
        <v>1.6735237543479276E-3</v>
      </c>
      <c r="U981" s="8">
        <v>9504274</v>
      </c>
    </row>
    <row r="982" spans="1:21" x14ac:dyDescent="0.2">
      <c r="A982" s="29" t="s">
        <v>55</v>
      </c>
      <c r="B982" s="34" t="s">
        <v>1757</v>
      </c>
      <c r="C982" s="31" t="s">
        <v>3669</v>
      </c>
      <c r="D982" s="16">
        <v>0.25</v>
      </c>
      <c r="E982" s="8">
        <v>4096</v>
      </c>
      <c r="F982" s="16">
        <v>2516</v>
      </c>
      <c r="G982" s="8">
        <f t="shared" si="46"/>
        <v>0.3857421875</v>
      </c>
      <c r="H982" s="7">
        <v>0.83219215670023805</v>
      </c>
      <c r="I982" s="17">
        <v>0.999999999999998</v>
      </c>
      <c r="J982" s="3">
        <v>0.50275016862979505</v>
      </c>
      <c r="K982" s="4">
        <v>0.99996669180028497</v>
      </c>
      <c r="L982" s="7">
        <v>1</v>
      </c>
      <c r="M982" s="1">
        <v>4096</v>
      </c>
      <c r="N982" s="1">
        <v>32768</v>
      </c>
      <c r="O982" s="1">
        <v>64</v>
      </c>
      <c r="P982" s="17">
        <v>1</v>
      </c>
      <c r="Q982" s="3">
        <v>0.57255326860853795</v>
      </c>
      <c r="R982" s="4">
        <v>0.99539251446934496</v>
      </c>
      <c r="S982" s="7">
        <f t="shared" si="47"/>
        <v>6.98030999787429E-2</v>
      </c>
      <c r="T982" s="17">
        <f t="shared" si="48"/>
        <v>-4.5741773309400102E-3</v>
      </c>
      <c r="U982" s="8">
        <v>217828372</v>
      </c>
    </row>
    <row r="983" spans="1:21" x14ac:dyDescent="0.2">
      <c r="A983" s="29" t="s">
        <v>32</v>
      </c>
      <c r="B983" s="34" t="s">
        <v>1758</v>
      </c>
      <c r="C983" s="31" t="s">
        <v>3670</v>
      </c>
      <c r="D983" s="16">
        <v>0.5</v>
      </c>
      <c r="E983" s="8">
        <v>2048</v>
      </c>
      <c r="F983" s="16">
        <v>8</v>
      </c>
      <c r="G983" s="8">
        <f t="shared" si="46"/>
        <v>0.99609375</v>
      </c>
      <c r="H983" s="7">
        <v>0.20853669201743399</v>
      </c>
      <c r="I983" s="17">
        <v>1</v>
      </c>
      <c r="J983" s="3">
        <v>0.255007956264582</v>
      </c>
      <c r="K983" s="4">
        <v>0.94294204576399498</v>
      </c>
      <c r="L983" s="7">
        <v>1</v>
      </c>
      <c r="M983" s="1">
        <v>2048</v>
      </c>
      <c r="N983" s="1">
        <v>2048</v>
      </c>
      <c r="O983" s="1">
        <v>8</v>
      </c>
      <c r="P983" s="17">
        <v>1</v>
      </c>
      <c r="Q983" s="3">
        <v>0.28249476023504699</v>
      </c>
      <c r="R983" s="4">
        <v>0.93689308140316097</v>
      </c>
      <c r="S983" s="7">
        <f t="shared" si="47"/>
        <v>-2.748680397046499E-2</v>
      </c>
      <c r="T983" s="17">
        <f t="shared" si="48"/>
        <v>-6.0489643608340193E-3</v>
      </c>
      <c r="U983" s="8">
        <v>111426</v>
      </c>
    </row>
    <row r="984" spans="1:21" x14ac:dyDescent="0.2">
      <c r="A984" s="29" t="s">
        <v>43</v>
      </c>
      <c r="B984" s="34" t="s">
        <v>1479</v>
      </c>
      <c r="C984" s="31" t="s">
        <v>3391</v>
      </c>
      <c r="D984" s="16">
        <v>1</v>
      </c>
      <c r="E984" s="8">
        <v>4096</v>
      </c>
      <c r="F984" s="16">
        <v>1738</v>
      </c>
      <c r="G984" s="8">
        <f t="shared" si="46"/>
        <v>0.57568359375</v>
      </c>
      <c r="H984" s="7">
        <v>0.46915498575160097</v>
      </c>
      <c r="I984" s="17">
        <v>1</v>
      </c>
      <c r="J984" s="3">
        <v>0.32211990214721298</v>
      </c>
      <c r="K984" s="4">
        <v>0.99869584106110798</v>
      </c>
      <c r="L984" s="7">
        <v>3</v>
      </c>
      <c r="M984" s="1">
        <v>65536</v>
      </c>
      <c r="N984" s="1">
        <v>32768</v>
      </c>
      <c r="O984" s="1">
        <v>8</v>
      </c>
      <c r="P984" s="17">
        <v>1</v>
      </c>
      <c r="Q984" s="3">
        <v>0.327743823734025</v>
      </c>
      <c r="R984" s="4">
        <v>0.99822264004059302</v>
      </c>
      <c r="S984" s="7">
        <f t="shared" si="47"/>
        <v>5.6239215868120196E-3</v>
      </c>
      <c r="T984" s="17">
        <f t="shared" si="48"/>
        <v>-4.7320102051495727E-4</v>
      </c>
      <c r="U984" s="8">
        <v>4960515</v>
      </c>
    </row>
    <row r="985" spans="1:21" x14ac:dyDescent="0.2">
      <c r="A985" s="29" t="s">
        <v>14</v>
      </c>
      <c r="B985" s="34" t="s">
        <v>1254</v>
      </c>
      <c r="C985" s="31" t="s">
        <v>3166</v>
      </c>
      <c r="D985" s="16">
        <v>0.5</v>
      </c>
      <c r="E985" s="8">
        <v>16384</v>
      </c>
      <c r="F985" s="16">
        <v>6914</v>
      </c>
      <c r="G985" s="8">
        <f t="shared" ref="G985:G1038" si="49">1-F985/E985</f>
        <v>0.5780029296875</v>
      </c>
      <c r="H985" s="7">
        <v>0.47196667945410897</v>
      </c>
      <c r="I985" s="17">
        <v>1</v>
      </c>
      <c r="J985" s="3">
        <v>0.302734720659116</v>
      </c>
      <c r="K985" s="4">
        <v>0.99983133239783295</v>
      </c>
      <c r="L985" s="7">
        <v>3</v>
      </c>
      <c r="M985" s="1">
        <v>16384</v>
      </c>
      <c r="N985" s="1">
        <v>4096</v>
      </c>
      <c r="O985" s="1">
        <v>16</v>
      </c>
      <c r="P985" s="17">
        <v>1</v>
      </c>
      <c r="Q985" s="3">
        <v>0.27821089482891298</v>
      </c>
      <c r="R985" s="4">
        <v>0.99996059827971595</v>
      </c>
      <c r="S985" s="7">
        <f t="shared" si="47"/>
        <v>-2.4523825830203017E-2</v>
      </c>
      <c r="T985" s="17">
        <f t="shared" si="48"/>
        <v>1.2926588188300059E-4</v>
      </c>
      <c r="U985" s="8">
        <v>3447232</v>
      </c>
    </row>
    <row r="986" spans="1:21" x14ac:dyDescent="0.2">
      <c r="A986" s="29" t="s">
        <v>37</v>
      </c>
      <c r="B986" s="34" t="s">
        <v>1552</v>
      </c>
      <c r="C986" s="31" t="s">
        <v>3464</v>
      </c>
      <c r="D986" s="16">
        <v>0</v>
      </c>
      <c r="E986" s="8">
        <v>256</v>
      </c>
      <c r="F986" s="16">
        <v>61</v>
      </c>
      <c r="G986" s="8">
        <f t="shared" si="49"/>
        <v>0.76171875</v>
      </c>
      <c r="H986" s="7">
        <v>0.78436541162057605</v>
      </c>
      <c r="I986" s="17">
        <v>0.99999999809093598</v>
      </c>
      <c r="J986" s="3">
        <v>0.62335257822094003</v>
      </c>
      <c r="K986" s="4">
        <v>1.0002339740691799</v>
      </c>
      <c r="L986" s="7">
        <v>3</v>
      </c>
      <c r="M986" s="1">
        <v>32768</v>
      </c>
      <c r="N986" s="1">
        <v>32768</v>
      </c>
      <c r="O986" s="1">
        <v>32</v>
      </c>
      <c r="P986" s="17">
        <v>1</v>
      </c>
      <c r="Q986" s="3">
        <v>0.64977727216258396</v>
      </c>
      <c r="R986" s="4">
        <v>0.99999663183073695</v>
      </c>
      <c r="S986" s="7">
        <f t="shared" si="47"/>
        <v>2.6424693941643929E-2</v>
      </c>
      <c r="T986" s="17">
        <f t="shared" si="48"/>
        <v>2.3060971804489405E-4</v>
      </c>
      <c r="U986" s="8">
        <v>1053604</v>
      </c>
    </row>
    <row r="987" spans="1:21" x14ac:dyDescent="0.2">
      <c r="A987" s="29" t="s">
        <v>16</v>
      </c>
      <c r="B987" s="34" t="s">
        <v>1759</v>
      </c>
      <c r="C987" s="31" t="s">
        <v>3671</v>
      </c>
      <c r="D987" s="16">
        <v>0.25</v>
      </c>
      <c r="E987" s="8">
        <v>1024</v>
      </c>
      <c r="F987" s="16">
        <v>276</v>
      </c>
      <c r="G987" s="8">
        <f t="shared" si="49"/>
        <v>0.73046875</v>
      </c>
      <c r="H987" s="7">
        <v>0.510174147573905</v>
      </c>
      <c r="I987" s="17">
        <v>1</v>
      </c>
      <c r="J987" s="3">
        <v>0.45784772136692098</v>
      </c>
      <c r="K987" s="4">
        <v>0.99946546955940496</v>
      </c>
      <c r="L987" s="7">
        <v>2</v>
      </c>
      <c r="M987" s="1">
        <v>32768</v>
      </c>
      <c r="N987" s="1">
        <v>16384</v>
      </c>
      <c r="O987" s="1">
        <v>32</v>
      </c>
      <c r="P987" s="17">
        <v>1</v>
      </c>
      <c r="Q987" s="3">
        <v>0.475413147840543</v>
      </c>
      <c r="R987" s="4">
        <v>1.00027560652415</v>
      </c>
      <c r="S987" s="7">
        <f t="shared" si="47"/>
        <v>1.7565426473622026E-2</v>
      </c>
      <c r="T987" s="17">
        <f t="shared" si="48"/>
        <v>2.5892391644499746E-4</v>
      </c>
      <c r="U987" s="8">
        <v>2950732</v>
      </c>
    </row>
    <row r="988" spans="1:21" x14ac:dyDescent="0.2">
      <c r="A988" s="29" t="s">
        <v>44</v>
      </c>
      <c r="B988" s="34" t="s">
        <v>1760</v>
      </c>
      <c r="C988" s="31" t="s">
        <v>3672</v>
      </c>
      <c r="D988" s="16">
        <v>1</v>
      </c>
      <c r="E988" s="8">
        <v>16384</v>
      </c>
      <c r="F988" s="16">
        <v>961</v>
      </c>
      <c r="G988" s="8">
        <f t="shared" si="49"/>
        <v>0.94134521484375</v>
      </c>
      <c r="H988" s="7">
        <v>0.187973669250451</v>
      </c>
      <c r="I988" s="17">
        <v>1</v>
      </c>
      <c r="J988" s="3">
        <v>0.22029969472990299</v>
      </c>
      <c r="K988" s="4">
        <v>0.99407120004938399</v>
      </c>
      <c r="L988" s="7">
        <v>2</v>
      </c>
      <c r="M988" s="1">
        <v>16384</v>
      </c>
      <c r="N988" s="1">
        <v>16384</v>
      </c>
      <c r="O988" s="1">
        <v>16</v>
      </c>
      <c r="P988" s="17">
        <v>1</v>
      </c>
      <c r="Q988" s="3">
        <v>0.22407150142580901</v>
      </c>
      <c r="R988" s="4">
        <v>0.99479877506413295</v>
      </c>
      <c r="S988" s="7">
        <f t="shared" si="47"/>
        <v>-3.7718066959060159E-3</v>
      </c>
      <c r="T988" s="17">
        <f t="shared" si="48"/>
        <v>7.2757501474896014E-4</v>
      </c>
      <c r="U988" s="8">
        <v>4751431</v>
      </c>
    </row>
    <row r="989" spans="1:21" x14ac:dyDescent="0.2">
      <c r="A989" s="29" t="s">
        <v>0</v>
      </c>
      <c r="B989" s="34" t="s">
        <v>1761</v>
      </c>
      <c r="C989" s="31" t="s">
        <v>3673</v>
      </c>
      <c r="D989" s="16">
        <v>0.75</v>
      </c>
      <c r="E989" s="8">
        <v>2048</v>
      </c>
      <c r="F989" s="16">
        <v>1019</v>
      </c>
      <c r="G989" s="8">
        <f t="shared" si="49"/>
        <v>0.50244140625</v>
      </c>
      <c r="H989" s="7">
        <v>0.52450983647854199</v>
      </c>
      <c r="I989" s="17">
        <v>0.99999999999968503</v>
      </c>
      <c r="J989" s="3">
        <v>0.30707142230342999</v>
      </c>
      <c r="K989" s="4">
        <v>0.99860388761672803</v>
      </c>
      <c r="L989" s="7">
        <v>1</v>
      </c>
      <c r="M989" s="1">
        <v>8192</v>
      </c>
      <c r="N989" s="1">
        <v>16384</v>
      </c>
      <c r="O989" s="1">
        <v>8</v>
      </c>
      <c r="P989" s="17">
        <v>1</v>
      </c>
      <c r="Q989" s="3">
        <v>0.33524040284520801</v>
      </c>
      <c r="R989" s="4">
        <v>0.97242380938596096</v>
      </c>
      <c r="S989" s="7">
        <f t="shared" si="47"/>
        <v>2.8168980541778021E-2</v>
      </c>
      <c r="T989" s="17">
        <f t="shared" si="48"/>
        <v>-2.6180078230767068E-2</v>
      </c>
      <c r="U989" s="8">
        <v>3199598</v>
      </c>
    </row>
    <row r="990" spans="1:21" x14ac:dyDescent="0.2">
      <c r="A990" s="29" t="s">
        <v>9</v>
      </c>
      <c r="B990" s="34" t="s">
        <v>1762</v>
      </c>
      <c r="C990" s="31" t="s">
        <v>3674</v>
      </c>
      <c r="D990" s="16">
        <v>1</v>
      </c>
      <c r="E990" s="8">
        <v>2048</v>
      </c>
      <c r="F990" s="16">
        <v>1383</v>
      </c>
      <c r="G990" s="8">
        <f t="shared" si="49"/>
        <v>0.32470703125</v>
      </c>
      <c r="H990" s="7">
        <v>0.69134301430994105</v>
      </c>
      <c r="I990" s="17">
        <v>0.999999999999998</v>
      </c>
      <c r="J990" s="3">
        <v>0.48793111243264897</v>
      </c>
      <c r="K990" s="4">
        <v>0.99761127032992503</v>
      </c>
      <c r="L990" s="7">
        <v>1</v>
      </c>
      <c r="M990" s="1">
        <v>8192</v>
      </c>
      <c r="N990" s="1">
        <v>16384</v>
      </c>
      <c r="O990" s="1">
        <v>8</v>
      </c>
      <c r="P990" s="17">
        <v>1</v>
      </c>
      <c r="Q990" s="3">
        <v>0.56949399870537298</v>
      </c>
      <c r="R990" s="4">
        <v>0.98862039074721098</v>
      </c>
      <c r="S990" s="7">
        <f t="shared" si="47"/>
        <v>8.1562886272724011E-2</v>
      </c>
      <c r="T990" s="17">
        <f t="shared" si="48"/>
        <v>-8.9908795827140509E-3</v>
      </c>
      <c r="U990" s="8">
        <v>11877241</v>
      </c>
    </row>
    <row r="991" spans="1:21" x14ac:dyDescent="0.2">
      <c r="A991" s="29" t="s">
        <v>46</v>
      </c>
      <c r="B991" s="34" t="s">
        <v>1763</v>
      </c>
      <c r="C991" s="31" t="s">
        <v>3675</v>
      </c>
      <c r="D991" s="16">
        <v>1</v>
      </c>
      <c r="E991" s="8">
        <v>256</v>
      </c>
      <c r="F991" s="16">
        <v>1</v>
      </c>
      <c r="G991" s="8">
        <f t="shared" si="49"/>
        <v>0.99609375</v>
      </c>
      <c r="H991" s="7">
        <v>0.58975451230145803</v>
      </c>
      <c r="I991" s="17">
        <v>1</v>
      </c>
      <c r="J991" s="3">
        <v>0.58975451230145803</v>
      </c>
      <c r="K991" s="4">
        <v>1</v>
      </c>
      <c r="L991" s="7">
        <v>2</v>
      </c>
      <c r="M991" s="1">
        <v>16384</v>
      </c>
      <c r="N991" s="1">
        <v>8192</v>
      </c>
      <c r="O991" s="1">
        <v>32</v>
      </c>
      <c r="P991" s="17">
        <v>1</v>
      </c>
      <c r="Q991" s="3">
        <v>0.58975451230145803</v>
      </c>
      <c r="R991" s="4">
        <v>1</v>
      </c>
      <c r="S991" s="7">
        <f t="shared" si="47"/>
        <v>0</v>
      </c>
      <c r="T991" s="17">
        <f t="shared" si="48"/>
        <v>0</v>
      </c>
      <c r="U991" s="8">
        <v>61227</v>
      </c>
    </row>
    <row r="992" spans="1:21" x14ac:dyDescent="0.2">
      <c r="A992" s="29" t="s">
        <v>5</v>
      </c>
      <c r="B992" s="34" t="s">
        <v>1764</v>
      </c>
      <c r="C992" s="31" t="s">
        <v>3676</v>
      </c>
      <c r="D992" s="16">
        <v>0.25</v>
      </c>
      <c r="E992" s="8">
        <v>256</v>
      </c>
      <c r="F992" s="16">
        <v>156</v>
      </c>
      <c r="G992" s="8">
        <f t="shared" si="49"/>
        <v>0.390625</v>
      </c>
      <c r="H992" s="7">
        <v>0.95920776498188998</v>
      </c>
      <c r="I992" s="17">
        <v>0.91884015556347498</v>
      </c>
      <c r="J992" s="3">
        <v>0.72929517160414403</v>
      </c>
      <c r="K992" s="4">
        <v>0.93497685075306503</v>
      </c>
      <c r="L992" s="7">
        <v>2</v>
      </c>
      <c r="M992" s="1">
        <v>1024</v>
      </c>
      <c r="N992" s="1">
        <v>1024</v>
      </c>
      <c r="O992" s="1">
        <v>64</v>
      </c>
      <c r="P992" s="17">
        <v>1</v>
      </c>
      <c r="Q992" s="3">
        <v>0.76058760652277102</v>
      </c>
      <c r="R992" s="4">
        <v>0.93766948649042203</v>
      </c>
      <c r="S992" s="7">
        <f t="shared" si="47"/>
        <v>3.1292434918626988E-2</v>
      </c>
      <c r="T992" s="17">
        <f t="shared" si="48"/>
        <v>-2.6926357373570076E-3</v>
      </c>
      <c r="U992" s="8">
        <v>2352572</v>
      </c>
    </row>
    <row r="993" spans="1:21" x14ac:dyDescent="0.2">
      <c r="A993" s="29" t="s">
        <v>22</v>
      </c>
      <c r="B993" s="34" t="s">
        <v>1765</v>
      </c>
      <c r="C993" s="31" t="s">
        <v>3677</v>
      </c>
      <c r="D993" s="16">
        <v>0</v>
      </c>
      <c r="E993" s="8">
        <v>128</v>
      </c>
      <c r="F993" s="16">
        <v>98</v>
      </c>
      <c r="G993" s="8">
        <f t="shared" si="49"/>
        <v>0.234375</v>
      </c>
      <c r="H993" s="7">
        <v>0.999999796416146</v>
      </c>
      <c r="I993" s="17">
        <v>0.88610563543935605</v>
      </c>
      <c r="J993" s="3">
        <v>0.62749536031224096</v>
      </c>
      <c r="K993" s="4">
        <v>0.89467296301961996</v>
      </c>
      <c r="L993" s="7">
        <v>3</v>
      </c>
      <c r="M993" s="1">
        <v>2048</v>
      </c>
      <c r="N993" s="1">
        <v>65536</v>
      </c>
      <c r="O993" s="1">
        <v>32</v>
      </c>
      <c r="P993" s="17">
        <v>1</v>
      </c>
      <c r="Q993" s="3">
        <v>0.67284749752534501</v>
      </c>
      <c r="R993" s="4">
        <v>0.86250168168101904</v>
      </c>
      <c r="S993" s="7">
        <f t="shared" si="47"/>
        <v>4.5352137213104049E-2</v>
      </c>
      <c r="T993" s="17">
        <f t="shared" si="48"/>
        <v>-1.5036626178073109E-2</v>
      </c>
      <c r="U993" s="8">
        <v>1488777</v>
      </c>
    </row>
    <row r="994" spans="1:21" x14ac:dyDescent="0.2">
      <c r="A994" s="29" t="s">
        <v>39</v>
      </c>
      <c r="B994" s="34" t="s">
        <v>1766</v>
      </c>
      <c r="C994" s="31" t="s">
        <v>3678</v>
      </c>
      <c r="D994" s="16">
        <v>0.75</v>
      </c>
      <c r="E994" s="8">
        <v>8192</v>
      </c>
      <c r="F994" s="16">
        <v>1574</v>
      </c>
      <c r="G994" s="8">
        <f t="shared" si="49"/>
        <v>0.807861328125</v>
      </c>
      <c r="H994" s="7">
        <v>0.25768472595071201</v>
      </c>
      <c r="I994" s="17">
        <v>1</v>
      </c>
      <c r="J994" s="3">
        <v>0.24936689820741201</v>
      </c>
      <c r="K994" s="4">
        <v>0.99866578269474604</v>
      </c>
      <c r="L994" s="7">
        <v>3</v>
      </c>
      <c r="M994" s="1">
        <v>4096</v>
      </c>
      <c r="N994" s="1">
        <v>4096</v>
      </c>
      <c r="O994" s="1">
        <v>16</v>
      </c>
      <c r="P994" s="17">
        <v>1</v>
      </c>
      <c r="Q994" s="3">
        <v>0.23822358970490001</v>
      </c>
      <c r="R994" s="4">
        <v>0.99934510151130296</v>
      </c>
      <c r="S994" s="7">
        <f t="shared" si="47"/>
        <v>-1.1143308502511995E-2</v>
      </c>
      <c r="T994" s="17">
        <f t="shared" si="48"/>
        <v>6.793188165569175E-4</v>
      </c>
      <c r="U994" s="8">
        <v>1474281</v>
      </c>
    </row>
    <row r="995" spans="1:21" x14ac:dyDescent="0.2">
      <c r="A995" s="29" t="s">
        <v>58</v>
      </c>
      <c r="B995" s="34" t="s">
        <v>1623</v>
      </c>
      <c r="C995" s="31" t="s">
        <v>3535</v>
      </c>
      <c r="D995" s="16">
        <v>0.75</v>
      </c>
      <c r="E995" s="8">
        <v>2048</v>
      </c>
      <c r="F995" s="16">
        <v>198</v>
      </c>
      <c r="G995" s="8">
        <f t="shared" si="49"/>
        <v>0.9033203125</v>
      </c>
      <c r="H995" s="7">
        <v>0.62526911544046904</v>
      </c>
      <c r="I995" s="17">
        <v>0.999999999999999</v>
      </c>
      <c r="J995" s="3">
        <v>0.59675718760136798</v>
      </c>
      <c r="K995" s="4">
        <v>0.98724082444357297</v>
      </c>
      <c r="L995" s="7">
        <v>3</v>
      </c>
      <c r="M995" s="1">
        <v>32768</v>
      </c>
      <c r="N995" s="1">
        <v>1024</v>
      </c>
      <c r="O995" s="1">
        <v>8</v>
      </c>
      <c r="P995" s="17">
        <v>1</v>
      </c>
      <c r="Q995" s="3">
        <v>0.58784279733605105</v>
      </c>
      <c r="R995" s="4">
        <v>0.99672572793154601</v>
      </c>
      <c r="S995" s="7">
        <f t="shared" si="47"/>
        <v>-8.9143902653169294E-3</v>
      </c>
      <c r="T995" s="17">
        <f t="shared" si="48"/>
        <v>9.4849034879730398E-3</v>
      </c>
      <c r="U995" s="8">
        <v>314867</v>
      </c>
    </row>
    <row r="996" spans="1:21" x14ac:dyDescent="0.2">
      <c r="A996" s="29" t="s">
        <v>13</v>
      </c>
      <c r="B996" s="34" t="s">
        <v>1767</v>
      </c>
      <c r="C996" s="31" t="s">
        <v>3679</v>
      </c>
      <c r="D996" s="16">
        <v>0</v>
      </c>
      <c r="E996" s="8">
        <v>512</v>
      </c>
      <c r="F996" s="16">
        <v>416</v>
      </c>
      <c r="G996" s="8">
        <f t="shared" si="49"/>
        <v>0.1875</v>
      </c>
      <c r="H996" s="7">
        <v>0.91030346739308499</v>
      </c>
      <c r="I996" s="17">
        <v>0.993361832943084</v>
      </c>
      <c r="J996" s="3">
        <v>0.52016647751239198</v>
      </c>
      <c r="K996" s="4">
        <v>0.99852731489491198</v>
      </c>
      <c r="L996" s="7">
        <v>3</v>
      </c>
      <c r="M996" s="1">
        <v>1024</v>
      </c>
      <c r="N996" s="1">
        <v>8192</v>
      </c>
      <c r="O996" s="1">
        <v>32</v>
      </c>
      <c r="P996" s="17">
        <v>1</v>
      </c>
      <c r="Q996" s="3">
        <v>0.537902207196153</v>
      </c>
      <c r="R996" s="4">
        <v>0.99845631515313105</v>
      </c>
      <c r="S996" s="7">
        <f t="shared" si="47"/>
        <v>1.7735729683761026E-2</v>
      </c>
      <c r="T996" s="17">
        <f t="shared" si="48"/>
        <v>7.0999741780930492E-5</v>
      </c>
      <c r="U996" s="8">
        <v>2826574</v>
      </c>
    </row>
    <row r="997" spans="1:21" x14ac:dyDescent="0.2">
      <c r="A997" s="29" t="s">
        <v>54</v>
      </c>
      <c r="B997" s="34" t="s">
        <v>1768</v>
      </c>
      <c r="C997" s="31" t="s">
        <v>3680</v>
      </c>
      <c r="D997" s="16">
        <v>0.5</v>
      </c>
      <c r="E997" s="8">
        <v>4096</v>
      </c>
      <c r="F997" s="16">
        <v>2804</v>
      </c>
      <c r="G997" s="8">
        <f t="shared" si="49"/>
        <v>0.3154296875</v>
      </c>
      <c r="H997" s="7">
        <v>0.76268930083967601</v>
      </c>
      <c r="I997" s="17">
        <v>1</v>
      </c>
      <c r="J997" s="3">
        <v>0.52075045190385405</v>
      </c>
      <c r="K997" s="4">
        <v>0.99995454797518601</v>
      </c>
      <c r="L997" s="7">
        <v>3</v>
      </c>
      <c r="M997" s="1">
        <v>8192</v>
      </c>
      <c r="N997" s="1">
        <v>16384</v>
      </c>
      <c r="O997" s="1">
        <v>32</v>
      </c>
      <c r="P997" s="17">
        <v>1</v>
      </c>
      <c r="Q997" s="3">
        <v>0.52456449028604102</v>
      </c>
      <c r="R997" s="4">
        <v>0.99995323823371896</v>
      </c>
      <c r="S997" s="7">
        <f t="shared" si="47"/>
        <v>3.8140383821869683E-3</v>
      </c>
      <c r="T997" s="17">
        <f t="shared" si="48"/>
        <v>-1.309741467059311E-6</v>
      </c>
      <c r="U997" s="8">
        <v>40370131</v>
      </c>
    </row>
    <row r="998" spans="1:21" x14ac:dyDescent="0.2">
      <c r="A998" s="29" t="s">
        <v>19</v>
      </c>
      <c r="B998" s="34" t="s">
        <v>1769</v>
      </c>
      <c r="C998" s="31" t="s">
        <v>3681</v>
      </c>
      <c r="D998" s="16">
        <v>0</v>
      </c>
      <c r="E998" s="8">
        <v>128</v>
      </c>
      <c r="F998" s="16">
        <v>59</v>
      </c>
      <c r="G998" s="8">
        <f t="shared" si="49"/>
        <v>0.5390625</v>
      </c>
      <c r="H998" s="7">
        <v>0.89505234646703802</v>
      </c>
      <c r="I998" s="17">
        <v>0.908289161433669</v>
      </c>
      <c r="J998" s="3">
        <v>0.75983183568240997</v>
      </c>
      <c r="K998" s="4">
        <v>0.98630042193013201</v>
      </c>
      <c r="L998" s="7">
        <v>1</v>
      </c>
      <c r="M998" s="1">
        <v>2048</v>
      </c>
      <c r="N998" s="1">
        <v>65536</v>
      </c>
      <c r="O998" s="1">
        <v>8</v>
      </c>
      <c r="P998" s="17">
        <v>1</v>
      </c>
      <c r="Q998" s="3">
        <v>0.85309661797523495</v>
      </c>
      <c r="R998" s="4">
        <v>0.96287938871520895</v>
      </c>
      <c r="S998" s="7">
        <f t="shared" si="47"/>
        <v>9.3264782292824977E-2</v>
      </c>
      <c r="T998" s="17">
        <f t="shared" si="48"/>
        <v>2.3421033214923059E-2</v>
      </c>
      <c r="U998" s="8">
        <v>527096</v>
      </c>
    </row>
    <row r="999" spans="1:21" x14ac:dyDescent="0.2">
      <c r="A999" s="29" t="s">
        <v>5</v>
      </c>
      <c r="B999" s="34" t="s">
        <v>1750</v>
      </c>
      <c r="C999" s="31" t="s">
        <v>3662</v>
      </c>
      <c r="D999" s="16">
        <v>0.5</v>
      </c>
      <c r="E999" s="8">
        <v>512</v>
      </c>
      <c r="F999" s="16">
        <v>268</v>
      </c>
      <c r="G999" s="8">
        <f t="shared" si="49"/>
        <v>0.4765625</v>
      </c>
      <c r="H999" s="7">
        <v>0.91355484493239103</v>
      </c>
      <c r="I999" s="17">
        <v>0.999999999999996</v>
      </c>
      <c r="J999" s="3">
        <v>0.714215609487303</v>
      </c>
      <c r="K999" s="4">
        <v>0.99738484745480804</v>
      </c>
      <c r="L999" s="7">
        <v>2</v>
      </c>
      <c r="M999" s="1">
        <v>65536</v>
      </c>
      <c r="N999" s="1">
        <v>2048</v>
      </c>
      <c r="O999" s="1">
        <v>8</v>
      </c>
      <c r="P999" s="17">
        <v>1</v>
      </c>
      <c r="Q999" s="3">
        <v>0.74120566599124205</v>
      </c>
      <c r="R999" s="4">
        <v>0.99766238923306005</v>
      </c>
      <c r="S999" s="7">
        <f t="shared" si="47"/>
        <v>2.6990056503939042E-2</v>
      </c>
      <c r="T999" s="17">
        <f t="shared" si="48"/>
        <v>2.7754177825201065E-4</v>
      </c>
      <c r="U999" s="8">
        <v>463032</v>
      </c>
    </row>
    <row r="1000" spans="1:21" x14ac:dyDescent="0.2">
      <c r="A1000" s="29" t="s">
        <v>32</v>
      </c>
      <c r="B1000" s="34" t="s">
        <v>1770</v>
      </c>
      <c r="C1000" s="31" t="s">
        <v>3682</v>
      </c>
      <c r="D1000" s="16">
        <v>0.5</v>
      </c>
      <c r="E1000" s="8">
        <v>4096</v>
      </c>
      <c r="F1000" s="16">
        <v>14</v>
      </c>
      <c r="G1000" s="8">
        <f t="shared" si="49"/>
        <v>0.99658203125</v>
      </c>
      <c r="H1000" s="7">
        <v>0.15850901789685901</v>
      </c>
      <c r="I1000" s="17">
        <v>1</v>
      </c>
      <c r="J1000" s="3">
        <v>0.21624776666012799</v>
      </c>
      <c r="K1000" s="4">
        <v>0.98091614623879197</v>
      </c>
      <c r="L1000" s="7">
        <v>1</v>
      </c>
      <c r="M1000" s="1">
        <v>2048</v>
      </c>
      <c r="N1000" s="1">
        <v>8192</v>
      </c>
      <c r="O1000" s="1">
        <v>64</v>
      </c>
      <c r="P1000" s="17">
        <v>1</v>
      </c>
      <c r="Q1000" s="3">
        <v>0.263467212834884</v>
      </c>
      <c r="R1000" s="4">
        <v>0.97564798994157398</v>
      </c>
      <c r="S1000" s="7">
        <f t="shared" si="47"/>
        <v>-4.7219446174756013E-2</v>
      </c>
      <c r="T1000" s="17">
        <f t="shared" si="48"/>
        <v>-5.2681562972179963E-3</v>
      </c>
      <c r="U1000" s="8">
        <v>4105635</v>
      </c>
    </row>
    <row r="1001" spans="1:21" x14ac:dyDescent="0.2">
      <c r="A1001" s="29" t="s">
        <v>57</v>
      </c>
      <c r="B1001" s="34" t="s">
        <v>1013</v>
      </c>
      <c r="C1001" s="31" t="s">
        <v>2925</v>
      </c>
      <c r="D1001" s="16">
        <v>0.75</v>
      </c>
      <c r="E1001" s="8">
        <v>512</v>
      </c>
      <c r="F1001" s="16">
        <v>210</v>
      </c>
      <c r="G1001" s="8">
        <f t="shared" si="49"/>
        <v>0.58984375</v>
      </c>
      <c r="H1001" s="7">
        <v>0.694690985915143</v>
      </c>
      <c r="I1001" s="17">
        <v>0.999999999999999</v>
      </c>
      <c r="J1001" s="3">
        <v>0.55077544017884905</v>
      </c>
      <c r="K1001" s="4">
        <v>1.0000219518292699</v>
      </c>
      <c r="L1001" s="7">
        <v>3</v>
      </c>
      <c r="M1001" s="1">
        <v>16384</v>
      </c>
      <c r="N1001" s="1">
        <v>4096</v>
      </c>
      <c r="O1001" s="1">
        <v>8</v>
      </c>
      <c r="P1001" s="17">
        <v>1</v>
      </c>
      <c r="Q1001" s="3">
        <v>0.56864858511701399</v>
      </c>
      <c r="R1001" s="4">
        <v>0.99999375250428701</v>
      </c>
      <c r="S1001" s="7">
        <f t="shared" si="47"/>
        <v>1.7873144938164942E-2</v>
      </c>
      <c r="T1001" s="17">
        <f t="shared" si="48"/>
        <v>1.570433355890799E-5</v>
      </c>
      <c r="U1001" s="8">
        <v>327376</v>
      </c>
    </row>
    <row r="1002" spans="1:21" x14ac:dyDescent="0.2">
      <c r="A1002" s="29" t="s">
        <v>26</v>
      </c>
      <c r="B1002" s="34" t="s">
        <v>1771</v>
      </c>
      <c r="C1002" s="31" t="s">
        <v>3683</v>
      </c>
      <c r="D1002" s="16">
        <v>0.25</v>
      </c>
      <c r="E1002" s="8">
        <v>256</v>
      </c>
      <c r="F1002" s="16">
        <v>210</v>
      </c>
      <c r="G1002" s="8">
        <f t="shared" si="49"/>
        <v>0.1796875</v>
      </c>
      <c r="H1002" s="7">
        <v>0.96788201575407895</v>
      </c>
      <c r="I1002" s="17">
        <v>0.99230067883482698</v>
      </c>
      <c r="J1002" s="3">
        <v>0.38524962972537702</v>
      </c>
      <c r="K1002" s="4">
        <v>0.99133522331210799</v>
      </c>
      <c r="L1002" s="7">
        <v>3</v>
      </c>
      <c r="M1002" s="1">
        <v>8192</v>
      </c>
      <c r="N1002" s="1">
        <v>16384</v>
      </c>
      <c r="O1002" s="1">
        <v>32</v>
      </c>
      <c r="P1002" s="17">
        <v>1</v>
      </c>
      <c r="Q1002" s="3">
        <v>0.42335101342211001</v>
      </c>
      <c r="R1002" s="4">
        <v>0.99377105924142695</v>
      </c>
      <c r="S1002" s="7">
        <f t="shared" si="47"/>
        <v>3.8101383696732993E-2</v>
      </c>
      <c r="T1002" s="17">
        <f t="shared" si="48"/>
        <v>-5.0492488388098611E-4</v>
      </c>
      <c r="U1002" s="8">
        <v>2608332</v>
      </c>
    </row>
    <row r="1003" spans="1:21" x14ac:dyDescent="0.2">
      <c r="A1003" s="29" t="s">
        <v>7</v>
      </c>
      <c r="B1003" s="34" t="s">
        <v>1584</v>
      </c>
      <c r="C1003" s="31" t="s">
        <v>3496</v>
      </c>
      <c r="D1003" s="16">
        <v>0</v>
      </c>
      <c r="E1003" s="8">
        <v>1024</v>
      </c>
      <c r="F1003" s="16">
        <v>669</v>
      </c>
      <c r="G1003" s="8">
        <f t="shared" si="49"/>
        <v>0.3466796875</v>
      </c>
      <c r="H1003" s="7">
        <v>0.76451273401665298</v>
      </c>
      <c r="I1003" s="17">
        <v>0.99802938707517497</v>
      </c>
      <c r="J1003" s="3">
        <v>0.447020508990503</v>
      </c>
      <c r="K1003" s="4">
        <v>0.99980239479500699</v>
      </c>
      <c r="L1003" s="7">
        <v>3</v>
      </c>
      <c r="M1003" s="1">
        <v>8192</v>
      </c>
      <c r="N1003" s="1">
        <v>4096</v>
      </c>
      <c r="O1003" s="1">
        <v>32</v>
      </c>
      <c r="P1003" s="17">
        <v>1</v>
      </c>
      <c r="Q1003" s="3">
        <v>0.451134825867399</v>
      </c>
      <c r="R1003" s="4">
        <v>0.99975828527491895</v>
      </c>
      <c r="S1003" s="7">
        <f t="shared" si="47"/>
        <v>4.114316876896007E-3</v>
      </c>
      <c r="T1003" s="17">
        <f t="shared" si="48"/>
        <v>4.4109520088042586E-5</v>
      </c>
      <c r="U1003" s="8">
        <v>3616201</v>
      </c>
    </row>
    <row r="1004" spans="1:21" x14ac:dyDescent="0.2">
      <c r="A1004" s="29" t="s">
        <v>42</v>
      </c>
      <c r="B1004" s="34" t="s">
        <v>1772</v>
      </c>
      <c r="C1004" s="31" t="s">
        <v>3684</v>
      </c>
      <c r="D1004" s="16">
        <v>1</v>
      </c>
      <c r="E1004" s="8">
        <v>512</v>
      </c>
      <c r="F1004" s="16">
        <v>394</v>
      </c>
      <c r="G1004" s="8">
        <f t="shared" si="49"/>
        <v>0.23046875</v>
      </c>
      <c r="H1004" s="7">
        <v>0.89978108515525401</v>
      </c>
      <c r="I1004" s="17">
        <v>0.96535473977691399</v>
      </c>
      <c r="J1004" s="3">
        <v>0.35698358716977702</v>
      </c>
      <c r="K1004" s="4">
        <v>0.99697607362936203</v>
      </c>
      <c r="L1004" s="7">
        <v>1</v>
      </c>
      <c r="M1004" s="1">
        <v>16384</v>
      </c>
      <c r="N1004" s="1">
        <v>4096</v>
      </c>
      <c r="O1004" s="1">
        <v>8</v>
      </c>
      <c r="P1004" s="17">
        <v>1</v>
      </c>
      <c r="Q1004" s="3">
        <v>0.41599172115347</v>
      </c>
      <c r="R1004" s="4">
        <v>0.99337248292147795</v>
      </c>
      <c r="S1004" s="7">
        <f t="shared" si="47"/>
        <v>5.9008133983693034E-2</v>
      </c>
      <c r="T1004" s="17">
        <f t="shared" si="48"/>
        <v>3.6035907078840745E-3</v>
      </c>
      <c r="U1004" s="8">
        <v>1299486</v>
      </c>
    </row>
    <row r="1005" spans="1:21" x14ac:dyDescent="0.2">
      <c r="A1005" s="29" t="s">
        <v>6</v>
      </c>
      <c r="B1005" s="34" t="s">
        <v>1773</v>
      </c>
      <c r="C1005" s="31" t="s">
        <v>3685</v>
      </c>
      <c r="D1005" s="16">
        <v>0.75</v>
      </c>
      <c r="E1005" s="8">
        <v>8192</v>
      </c>
      <c r="F1005" s="16">
        <v>2</v>
      </c>
      <c r="G1005" s="8">
        <f t="shared" si="49"/>
        <v>0.999755859375</v>
      </c>
      <c r="H1005" s="7">
        <v>0.499999999999999</v>
      </c>
      <c r="I1005" s="17">
        <v>1</v>
      </c>
      <c r="J1005" s="3">
        <v>0.62996052494743604</v>
      </c>
      <c r="K1005" s="4">
        <v>1</v>
      </c>
      <c r="L1005" s="7">
        <v>2</v>
      </c>
      <c r="M1005" s="1">
        <v>16384</v>
      </c>
      <c r="N1005" s="1">
        <v>32768</v>
      </c>
      <c r="O1005" s="1">
        <v>32</v>
      </c>
      <c r="P1005" s="17">
        <v>1</v>
      </c>
      <c r="Q1005" s="3">
        <v>0.62996052494743604</v>
      </c>
      <c r="R1005" s="4">
        <v>1</v>
      </c>
      <c r="S1005" s="7">
        <f t="shared" si="47"/>
        <v>0</v>
      </c>
      <c r="T1005" s="17">
        <f t="shared" si="48"/>
        <v>0</v>
      </c>
      <c r="U1005" s="8">
        <v>1619983</v>
      </c>
    </row>
    <row r="1006" spans="1:21" x14ac:dyDescent="0.2">
      <c r="A1006" s="29" t="s">
        <v>10</v>
      </c>
      <c r="B1006" s="34" t="s">
        <v>1074</v>
      </c>
      <c r="C1006" s="31" t="s">
        <v>2986</v>
      </c>
      <c r="D1006" s="16">
        <v>1</v>
      </c>
      <c r="E1006" s="8">
        <v>16384</v>
      </c>
      <c r="F1006" s="16">
        <v>4720</v>
      </c>
      <c r="G1006" s="8">
        <f t="shared" si="49"/>
        <v>0.7119140625</v>
      </c>
      <c r="H1006" s="7">
        <v>0.20408219764912999</v>
      </c>
      <c r="I1006" s="17">
        <v>1</v>
      </c>
      <c r="J1006" s="3">
        <v>0.18663151467360201</v>
      </c>
      <c r="K1006" s="4">
        <v>0.99828749109639003</v>
      </c>
      <c r="L1006" s="7">
        <v>1</v>
      </c>
      <c r="M1006" s="1">
        <v>1024</v>
      </c>
      <c r="N1006" s="1">
        <v>4096</v>
      </c>
      <c r="O1006" s="1">
        <v>64</v>
      </c>
      <c r="P1006" s="17">
        <v>1</v>
      </c>
      <c r="Q1006" s="3">
        <v>0.187856962684048</v>
      </c>
      <c r="R1006" s="4">
        <v>0.99800449975106398</v>
      </c>
      <c r="S1006" s="7">
        <f t="shared" si="47"/>
        <v>1.2254480104459953E-3</v>
      </c>
      <c r="T1006" s="17">
        <f t="shared" si="48"/>
        <v>-2.8299134532605574E-4</v>
      </c>
      <c r="U1006" s="8">
        <v>12879326</v>
      </c>
    </row>
    <row r="1007" spans="1:21" x14ac:dyDescent="0.2">
      <c r="A1007" s="29" t="s">
        <v>32</v>
      </c>
      <c r="B1007" s="34" t="s">
        <v>1774</v>
      </c>
      <c r="C1007" s="31" t="s">
        <v>3686</v>
      </c>
      <c r="D1007" s="16">
        <v>0.75</v>
      </c>
      <c r="E1007" s="8">
        <v>8192</v>
      </c>
      <c r="F1007" s="16">
        <v>22</v>
      </c>
      <c r="G1007" s="8">
        <f t="shared" si="49"/>
        <v>0.997314453125</v>
      </c>
      <c r="H1007" s="7">
        <v>0.14549722436790199</v>
      </c>
      <c r="I1007" s="17">
        <v>1</v>
      </c>
      <c r="J1007" s="3">
        <v>0.21412015245840599</v>
      </c>
      <c r="K1007" s="4">
        <v>0.99999999410191198</v>
      </c>
      <c r="L1007" s="7">
        <v>1</v>
      </c>
      <c r="M1007" s="1">
        <v>16384</v>
      </c>
      <c r="N1007" s="1">
        <v>1024</v>
      </c>
      <c r="O1007" s="1">
        <v>64</v>
      </c>
      <c r="P1007" s="17">
        <v>1</v>
      </c>
      <c r="Q1007" s="3">
        <v>0.200275402574635</v>
      </c>
      <c r="R1007" s="4">
        <v>0.99998762410807795</v>
      </c>
      <c r="S1007" s="7">
        <f t="shared" si="47"/>
        <v>1.384474988377099E-2</v>
      </c>
      <c r="T1007" s="17">
        <f t="shared" si="48"/>
        <v>-1.2369993834027149E-5</v>
      </c>
      <c r="U1007" s="8">
        <v>6400652</v>
      </c>
    </row>
    <row r="1008" spans="1:21" x14ac:dyDescent="0.2">
      <c r="A1008" s="29" t="s">
        <v>10</v>
      </c>
      <c r="B1008" s="34" t="s">
        <v>1775</v>
      </c>
      <c r="C1008" s="31" t="s">
        <v>3687</v>
      </c>
      <c r="D1008" s="16">
        <v>0.75</v>
      </c>
      <c r="E1008" s="8">
        <v>128</v>
      </c>
      <c r="F1008" s="16">
        <v>76</v>
      </c>
      <c r="G1008" s="8">
        <f t="shared" si="49"/>
        <v>0.40625</v>
      </c>
      <c r="H1008" s="7">
        <v>0.90092099072143605</v>
      </c>
      <c r="I1008" s="17">
        <v>0.96586498642642205</v>
      </c>
      <c r="J1008" s="3">
        <v>0.59371402371176196</v>
      </c>
      <c r="K1008" s="4">
        <v>0.94134165928369995</v>
      </c>
      <c r="L1008" s="7">
        <v>3</v>
      </c>
      <c r="M1008" s="1">
        <v>16384</v>
      </c>
      <c r="N1008" s="1">
        <v>32768</v>
      </c>
      <c r="O1008" s="1">
        <v>8</v>
      </c>
      <c r="P1008" s="17">
        <v>1</v>
      </c>
      <c r="Q1008" s="3">
        <v>0.65088415774778996</v>
      </c>
      <c r="R1008" s="4">
        <v>0.93985971153924097</v>
      </c>
      <c r="S1008" s="7">
        <f t="shared" si="47"/>
        <v>5.7170134036027997E-2</v>
      </c>
      <c r="T1008" s="17">
        <f t="shared" si="48"/>
        <v>-1.4819477444589779E-3</v>
      </c>
      <c r="U1008" s="8">
        <v>565262</v>
      </c>
    </row>
    <row r="1009" spans="1:21" x14ac:dyDescent="0.2">
      <c r="A1009" s="29" t="s">
        <v>20</v>
      </c>
      <c r="B1009" s="34" t="s">
        <v>1776</v>
      </c>
      <c r="C1009" s="31" t="s">
        <v>3688</v>
      </c>
      <c r="D1009" s="16">
        <v>0</v>
      </c>
      <c r="E1009" s="8">
        <v>2048</v>
      </c>
      <c r="F1009" s="16">
        <v>856</v>
      </c>
      <c r="G1009" s="8">
        <f t="shared" si="49"/>
        <v>0.58203125</v>
      </c>
      <c r="H1009" s="7">
        <v>0.42589897506663499</v>
      </c>
      <c r="I1009" s="17">
        <v>0.999999999999999</v>
      </c>
      <c r="J1009" s="3">
        <v>0.32600953583851799</v>
      </c>
      <c r="K1009" s="4">
        <v>1.0000015927183901</v>
      </c>
      <c r="L1009" s="7">
        <v>2</v>
      </c>
      <c r="M1009" s="1">
        <v>16384</v>
      </c>
      <c r="N1009" s="1">
        <v>1024</v>
      </c>
      <c r="O1009" s="1">
        <v>64</v>
      </c>
      <c r="P1009" s="17">
        <v>1</v>
      </c>
      <c r="Q1009" s="3">
        <v>0.31344629574008398</v>
      </c>
      <c r="R1009" s="4">
        <v>0.99999672831443898</v>
      </c>
      <c r="S1009" s="7">
        <f t="shared" si="47"/>
        <v>-1.2563240098434014E-2</v>
      </c>
      <c r="T1009" s="17">
        <f t="shared" si="48"/>
        <v>-1.6789671689609875E-6</v>
      </c>
      <c r="U1009" s="8">
        <v>4538988</v>
      </c>
    </row>
    <row r="1010" spans="1:21" x14ac:dyDescent="0.2">
      <c r="A1010" s="29" t="s">
        <v>43</v>
      </c>
      <c r="B1010" s="34" t="s">
        <v>1499</v>
      </c>
      <c r="C1010" s="31" t="s">
        <v>3411</v>
      </c>
      <c r="D1010" s="16">
        <v>0.5</v>
      </c>
      <c r="E1010" s="8">
        <v>8192</v>
      </c>
      <c r="F1010" s="16">
        <v>3154</v>
      </c>
      <c r="G1010" s="8">
        <f t="shared" si="49"/>
        <v>0.614990234375</v>
      </c>
      <c r="H1010" s="7">
        <v>0.38310481804949698</v>
      </c>
      <c r="I1010" s="17">
        <v>0.999999999999998</v>
      </c>
      <c r="J1010" s="3">
        <v>0.27170385473108999</v>
      </c>
      <c r="K1010" s="4">
        <v>0.99936800510401003</v>
      </c>
      <c r="L1010" s="7">
        <v>2</v>
      </c>
      <c r="M1010" s="1">
        <v>1024</v>
      </c>
      <c r="N1010" s="1">
        <v>16384</v>
      </c>
      <c r="O1010" s="1">
        <v>32</v>
      </c>
      <c r="P1010" s="17">
        <v>1</v>
      </c>
      <c r="Q1010" s="3">
        <v>0.27366332003583299</v>
      </c>
      <c r="R1010" s="4">
        <v>0.99841744645324504</v>
      </c>
      <c r="S1010" s="7">
        <f t="shared" si="47"/>
        <v>1.9594653047430022E-3</v>
      </c>
      <c r="T1010" s="17">
        <f t="shared" si="48"/>
        <v>-9.5055865076498769E-4</v>
      </c>
      <c r="U1010" s="8">
        <v>18689661</v>
      </c>
    </row>
    <row r="1011" spans="1:21" x14ac:dyDescent="0.2">
      <c r="A1011" s="29" t="s">
        <v>28</v>
      </c>
      <c r="B1011" s="34" t="s">
        <v>1777</v>
      </c>
      <c r="C1011" s="31" t="s">
        <v>3689</v>
      </c>
      <c r="D1011" s="16">
        <v>0.25</v>
      </c>
      <c r="E1011" s="8">
        <v>256</v>
      </c>
      <c r="F1011" s="16">
        <v>32</v>
      </c>
      <c r="G1011" s="8">
        <f t="shared" si="49"/>
        <v>0.875</v>
      </c>
      <c r="H1011" s="7">
        <v>0.63725618688541297</v>
      </c>
      <c r="I1011" s="17">
        <v>1.00140917623274</v>
      </c>
      <c r="J1011" s="3">
        <v>0.60272588567907204</v>
      </c>
      <c r="K1011" s="4">
        <v>1.00003101729273</v>
      </c>
      <c r="L1011" s="7">
        <v>3</v>
      </c>
      <c r="M1011" s="1">
        <v>8192</v>
      </c>
      <c r="N1011" s="1">
        <v>32768</v>
      </c>
      <c r="O1011" s="1">
        <v>8</v>
      </c>
      <c r="P1011" s="17">
        <v>1</v>
      </c>
      <c r="Q1011" s="3">
        <v>0.62334417297782896</v>
      </c>
      <c r="R1011" s="4">
        <v>1.00026215949818</v>
      </c>
      <c r="S1011" s="7">
        <f t="shared" si="47"/>
        <v>2.0618287298756921E-2</v>
      </c>
      <c r="T1011" s="17">
        <f t="shared" si="48"/>
        <v>2.3114220544995234E-4</v>
      </c>
      <c r="U1011" s="8">
        <v>266865</v>
      </c>
    </row>
    <row r="1012" spans="1:21" x14ac:dyDescent="0.2">
      <c r="A1012" s="29" t="s">
        <v>36</v>
      </c>
      <c r="B1012" s="34" t="s">
        <v>1778</v>
      </c>
      <c r="C1012" s="31" t="s">
        <v>3690</v>
      </c>
      <c r="D1012" s="16">
        <v>0.75</v>
      </c>
      <c r="E1012" s="8">
        <v>4096</v>
      </c>
      <c r="F1012" s="16">
        <v>1992</v>
      </c>
      <c r="G1012" s="8">
        <f t="shared" si="49"/>
        <v>0.513671875</v>
      </c>
      <c r="H1012" s="7">
        <v>0.66827383436213295</v>
      </c>
      <c r="I1012" s="17">
        <v>0.999999999999997</v>
      </c>
      <c r="J1012" s="3">
        <v>0.34611369373391498</v>
      </c>
      <c r="K1012" s="4">
        <v>0.99589809109557703</v>
      </c>
      <c r="L1012" s="7">
        <v>3</v>
      </c>
      <c r="M1012" s="1">
        <v>1024</v>
      </c>
      <c r="N1012" s="1">
        <v>1024</v>
      </c>
      <c r="O1012" s="1">
        <v>32</v>
      </c>
      <c r="P1012" s="17">
        <v>1</v>
      </c>
      <c r="Q1012" s="3">
        <v>0.30823060406855601</v>
      </c>
      <c r="R1012" s="4">
        <v>0.99827143652655803</v>
      </c>
      <c r="S1012" s="7">
        <f t="shared" si="47"/>
        <v>-3.7883089665358971E-2</v>
      </c>
      <c r="T1012" s="17">
        <f t="shared" si="48"/>
        <v>2.3733454309809998E-3</v>
      </c>
      <c r="U1012" s="8">
        <v>1864321</v>
      </c>
    </row>
    <row r="1013" spans="1:21" x14ac:dyDescent="0.2">
      <c r="A1013" s="29" t="s">
        <v>39</v>
      </c>
      <c r="B1013" s="34" t="s">
        <v>1779</v>
      </c>
      <c r="C1013" s="31" t="s">
        <v>3691</v>
      </c>
      <c r="D1013" s="16">
        <v>0.5</v>
      </c>
      <c r="E1013" s="8">
        <v>1024</v>
      </c>
      <c r="F1013" s="16">
        <v>312</v>
      </c>
      <c r="G1013" s="8">
        <f t="shared" si="49"/>
        <v>0.6953125</v>
      </c>
      <c r="H1013" s="7">
        <v>0.52477555163129797</v>
      </c>
      <c r="I1013" s="17">
        <v>1</v>
      </c>
      <c r="J1013" s="3">
        <v>0.44624124692563499</v>
      </c>
      <c r="K1013" s="4">
        <v>0.99187146150347105</v>
      </c>
      <c r="L1013" s="7">
        <v>2</v>
      </c>
      <c r="M1013" s="1">
        <v>32768</v>
      </c>
      <c r="N1013" s="1">
        <v>2048</v>
      </c>
      <c r="O1013" s="1">
        <v>8</v>
      </c>
      <c r="P1013" s="17">
        <v>1</v>
      </c>
      <c r="Q1013" s="3">
        <v>0.44996993359569498</v>
      </c>
      <c r="R1013" s="4">
        <v>0.99304901028639203</v>
      </c>
      <c r="S1013" s="7">
        <f t="shared" si="47"/>
        <v>3.7286866700599886E-3</v>
      </c>
      <c r="T1013" s="17">
        <f t="shared" si="48"/>
        <v>1.1775487829209785E-3</v>
      </c>
      <c r="U1013" s="8">
        <v>523450</v>
      </c>
    </row>
    <row r="1014" spans="1:21" x14ac:dyDescent="0.2">
      <c r="A1014" s="29" t="s">
        <v>13</v>
      </c>
      <c r="B1014" s="34" t="s">
        <v>1780</v>
      </c>
      <c r="C1014" s="31" t="s">
        <v>3692</v>
      </c>
      <c r="D1014" s="16">
        <v>0</v>
      </c>
      <c r="E1014" s="8">
        <v>1024</v>
      </c>
      <c r="F1014" s="16">
        <v>783</v>
      </c>
      <c r="G1014" s="8">
        <f t="shared" si="49"/>
        <v>0.2353515625</v>
      </c>
      <c r="H1014" s="7">
        <v>0.92761345082200397</v>
      </c>
      <c r="I1014" s="17">
        <v>0.990354864277324</v>
      </c>
      <c r="J1014" s="3">
        <v>0.56231497691910703</v>
      </c>
      <c r="K1014" s="4">
        <v>0.98788278715300104</v>
      </c>
      <c r="L1014" s="7">
        <v>2</v>
      </c>
      <c r="M1014" s="1">
        <v>32768</v>
      </c>
      <c r="N1014" s="1">
        <v>4096</v>
      </c>
      <c r="O1014" s="1">
        <v>8</v>
      </c>
      <c r="P1014" s="17">
        <v>1</v>
      </c>
      <c r="Q1014" s="3">
        <v>0.60403682174015905</v>
      </c>
      <c r="R1014" s="4">
        <v>0.98916937528427995</v>
      </c>
      <c r="S1014" s="7">
        <f t="shared" si="47"/>
        <v>4.1721844821052012E-2</v>
      </c>
      <c r="T1014" s="17">
        <f t="shared" si="48"/>
        <v>1.2865881312789096E-3</v>
      </c>
      <c r="U1014" s="8">
        <v>1819824</v>
      </c>
    </row>
    <row r="1015" spans="1:21" x14ac:dyDescent="0.2">
      <c r="A1015" s="29" t="s">
        <v>56</v>
      </c>
      <c r="B1015" s="34" t="s">
        <v>1781</v>
      </c>
      <c r="C1015" s="31" t="s">
        <v>3693</v>
      </c>
      <c r="D1015" s="16">
        <v>0.75</v>
      </c>
      <c r="E1015" s="8">
        <v>16384</v>
      </c>
      <c r="F1015" s="16">
        <v>13</v>
      </c>
      <c r="G1015" s="8">
        <f t="shared" si="49"/>
        <v>0.99920654296875</v>
      </c>
      <c r="H1015" s="7">
        <v>0.21990991763238399</v>
      </c>
      <c r="I1015" s="17">
        <v>1</v>
      </c>
      <c r="J1015" s="3">
        <v>0.30843261291831803</v>
      </c>
      <c r="K1015" s="4">
        <v>0.999999999999998</v>
      </c>
      <c r="L1015" s="7">
        <v>3</v>
      </c>
      <c r="M1015" s="1">
        <v>2048</v>
      </c>
      <c r="N1015" s="1">
        <v>65536</v>
      </c>
      <c r="O1015" s="1">
        <v>16</v>
      </c>
      <c r="P1015" s="17">
        <v>1</v>
      </c>
      <c r="Q1015" s="3">
        <v>0.31450677859094101</v>
      </c>
      <c r="R1015" s="4">
        <v>1</v>
      </c>
      <c r="S1015" s="7">
        <f t="shared" si="47"/>
        <v>-6.0741656726229776E-3</v>
      </c>
      <c r="T1015" s="17">
        <f t="shared" si="48"/>
        <v>1.9984014443252818E-15</v>
      </c>
      <c r="U1015" s="8">
        <v>180029</v>
      </c>
    </row>
    <row r="1016" spans="1:21" x14ac:dyDescent="0.2">
      <c r="A1016" s="29" t="s">
        <v>11</v>
      </c>
      <c r="B1016" s="34" t="s">
        <v>1782</v>
      </c>
      <c r="C1016" s="31" t="s">
        <v>3694</v>
      </c>
      <c r="D1016" s="16">
        <v>0.5</v>
      </c>
      <c r="E1016" s="8">
        <v>8192</v>
      </c>
      <c r="F1016" s="16">
        <v>2011</v>
      </c>
      <c r="G1016" s="8">
        <f t="shared" si="49"/>
        <v>0.7545166015625</v>
      </c>
      <c r="H1016" s="7">
        <v>0.40427611537796498</v>
      </c>
      <c r="I1016" s="17">
        <v>1</v>
      </c>
      <c r="J1016" s="3">
        <v>0.32402267124496598</v>
      </c>
      <c r="K1016" s="4">
        <v>0.999894744490751</v>
      </c>
      <c r="L1016" s="7">
        <v>3</v>
      </c>
      <c r="M1016" s="1">
        <v>8192</v>
      </c>
      <c r="N1016" s="1">
        <v>65536</v>
      </c>
      <c r="O1016" s="1">
        <v>32</v>
      </c>
      <c r="P1016" s="17">
        <v>1</v>
      </c>
      <c r="Q1016" s="3">
        <v>0.32807881034959602</v>
      </c>
      <c r="R1016" s="4">
        <v>0.99985304252183904</v>
      </c>
      <c r="S1016" s="7">
        <f t="shared" si="47"/>
        <v>4.056139104630041E-3</v>
      </c>
      <c r="T1016" s="17">
        <f t="shared" si="48"/>
        <v>-4.1701968911955767E-5</v>
      </c>
      <c r="U1016" s="8">
        <v>11450202</v>
      </c>
    </row>
    <row r="1017" spans="1:21" x14ac:dyDescent="0.2">
      <c r="A1017" s="29" t="s">
        <v>16</v>
      </c>
      <c r="B1017" s="34" t="s">
        <v>1153</v>
      </c>
      <c r="C1017" s="31" t="s">
        <v>3065</v>
      </c>
      <c r="D1017" s="16">
        <v>0.5</v>
      </c>
      <c r="E1017" s="8">
        <v>2048</v>
      </c>
      <c r="F1017" s="16">
        <v>508</v>
      </c>
      <c r="G1017" s="8">
        <f t="shared" si="49"/>
        <v>0.751953125</v>
      </c>
      <c r="H1017" s="7">
        <v>0.37888515959033803</v>
      </c>
      <c r="I1017" s="17">
        <v>1</v>
      </c>
      <c r="J1017" s="3">
        <v>0.35030953194043102</v>
      </c>
      <c r="K1017" s="4">
        <v>0.98986765057167203</v>
      </c>
      <c r="L1017" s="7">
        <v>3</v>
      </c>
      <c r="M1017" s="1">
        <v>8192</v>
      </c>
      <c r="N1017" s="1">
        <v>4096</v>
      </c>
      <c r="O1017" s="1">
        <v>8</v>
      </c>
      <c r="P1017" s="17">
        <v>1</v>
      </c>
      <c r="Q1017" s="3">
        <v>0.35210947243176</v>
      </c>
      <c r="R1017" s="4">
        <v>0.99105850128985495</v>
      </c>
      <c r="S1017" s="7">
        <f t="shared" si="47"/>
        <v>1.7999404913289774E-3</v>
      </c>
      <c r="T1017" s="17">
        <f t="shared" si="48"/>
        <v>1.1908507181829231E-3</v>
      </c>
      <c r="U1017" s="8">
        <v>571125</v>
      </c>
    </row>
    <row r="1018" spans="1:21" x14ac:dyDescent="0.2">
      <c r="A1018" s="29" t="s">
        <v>3</v>
      </c>
      <c r="B1018" s="34" t="s">
        <v>1783</v>
      </c>
      <c r="C1018" s="31" t="s">
        <v>3695</v>
      </c>
      <c r="D1018" s="16">
        <v>1</v>
      </c>
      <c r="E1018" s="8">
        <v>1024</v>
      </c>
      <c r="F1018" s="16">
        <v>752</v>
      </c>
      <c r="G1018" s="8">
        <f t="shared" si="49"/>
        <v>0.265625</v>
      </c>
      <c r="H1018" s="7">
        <v>0.91662118671201998</v>
      </c>
      <c r="I1018" s="17">
        <v>0.999999997519046</v>
      </c>
      <c r="J1018" s="3">
        <v>0.629139349883997</v>
      </c>
      <c r="K1018" s="4">
        <v>0.99509412924615004</v>
      </c>
      <c r="L1018" s="7">
        <v>2</v>
      </c>
      <c r="M1018" s="1">
        <v>8192</v>
      </c>
      <c r="N1018" s="1">
        <v>32768</v>
      </c>
      <c r="O1018" s="1">
        <v>8</v>
      </c>
      <c r="P1018" s="17">
        <v>1</v>
      </c>
      <c r="Q1018" s="3">
        <v>0.721172184013394</v>
      </c>
      <c r="R1018" s="4">
        <v>0.99700509508836199</v>
      </c>
      <c r="S1018" s="7">
        <f t="shared" si="47"/>
        <v>9.2032834129397001E-2</v>
      </c>
      <c r="T1018" s="17">
        <f t="shared" si="48"/>
        <v>1.9109658422119535E-3</v>
      </c>
      <c r="U1018" s="8">
        <v>7286854</v>
      </c>
    </row>
    <row r="1019" spans="1:21" x14ac:dyDescent="0.2">
      <c r="A1019" s="29" t="s">
        <v>5</v>
      </c>
      <c r="B1019" s="34" t="s">
        <v>1784</v>
      </c>
      <c r="C1019" s="31" t="s">
        <v>3696</v>
      </c>
      <c r="D1019" s="16">
        <v>0.25</v>
      </c>
      <c r="E1019" s="8">
        <v>2048</v>
      </c>
      <c r="F1019" s="16">
        <v>833</v>
      </c>
      <c r="G1019" s="8">
        <f t="shared" si="49"/>
        <v>0.59326171875</v>
      </c>
      <c r="H1019" s="7">
        <v>0.75890702481932504</v>
      </c>
      <c r="I1019" s="17">
        <v>1</v>
      </c>
      <c r="J1019" s="3">
        <v>0.63852547545472504</v>
      </c>
      <c r="K1019" s="4">
        <v>0.998201299671167</v>
      </c>
      <c r="L1019" s="7">
        <v>3</v>
      </c>
      <c r="M1019" s="1">
        <v>16384</v>
      </c>
      <c r="N1019" s="1">
        <v>8192</v>
      </c>
      <c r="O1019" s="1">
        <v>32</v>
      </c>
      <c r="P1019" s="17">
        <v>1</v>
      </c>
      <c r="Q1019" s="3">
        <v>0.64446341026280296</v>
      </c>
      <c r="R1019" s="4">
        <v>0.99828525496547604</v>
      </c>
      <c r="S1019" s="7">
        <f t="shared" si="47"/>
        <v>5.937934808077916E-3</v>
      </c>
      <c r="T1019" s="17">
        <f t="shared" si="48"/>
        <v>8.3955294309046025E-5</v>
      </c>
      <c r="U1019" s="8">
        <v>2639926</v>
      </c>
    </row>
    <row r="1020" spans="1:21" x14ac:dyDescent="0.2">
      <c r="A1020" s="29" t="s">
        <v>45</v>
      </c>
      <c r="B1020" s="34" t="s">
        <v>1480</v>
      </c>
      <c r="C1020" s="31" t="s">
        <v>3392</v>
      </c>
      <c r="D1020" s="16">
        <v>0.5</v>
      </c>
      <c r="E1020" s="8">
        <v>4096</v>
      </c>
      <c r="F1020" s="16">
        <v>2094</v>
      </c>
      <c r="G1020" s="8">
        <f t="shared" si="49"/>
        <v>0.48876953125</v>
      </c>
      <c r="H1020" s="7">
        <v>0.67565735471738697</v>
      </c>
      <c r="I1020" s="17">
        <v>0.999999999999999</v>
      </c>
      <c r="J1020" s="3">
        <v>0.37640780125447099</v>
      </c>
      <c r="K1020" s="4">
        <v>0.99968311061568604</v>
      </c>
      <c r="L1020" s="7">
        <v>1</v>
      </c>
      <c r="M1020" s="1">
        <v>2048</v>
      </c>
      <c r="N1020" s="1">
        <v>2048</v>
      </c>
      <c r="O1020" s="1">
        <v>16</v>
      </c>
      <c r="P1020" s="17">
        <v>1</v>
      </c>
      <c r="Q1020" s="3">
        <v>0.36427558774371099</v>
      </c>
      <c r="R1020" s="4">
        <v>0.99842821487505795</v>
      </c>
      <c r="S1020" s="7">
        <f t="shared" si="47"/>
        <v>-1.2132213510759993E-2</v>
      </c>
      <c r="T1020" s="17">
        <f t="shared" si="48"/>
        <v>-1.2548957406280925E-3</v>
      </c>
      <c r="U1020" s="8">
        <v>1460544</v>
      </c>
    </row>
    <row r="1021" spans="1:21" x14ac:dyDescent="0.2">
      <c r="A1021" s="29" t="s">
        <v>26</v>
      </c>
      <c r="B1021" s="34" t="s">
        <v>1717</v>
      </c>
      <c r="C1021" s="31" t="s">
        <v>3629</v>
      </c>
      <c r="D1021" s="16">
        <v>0</v>
      </c>
      <c r="E1021" s="8">
        <v>256</v>
      </c>
      <c r="F1021" s="16">
        <v>210</v>
      </c>
      <c r="G1021" s="8">
        <f t="shared" si="49"/>
        <v>0.1796875</v>
      </c>
      <c r="H1021" s="7">
        <v>0.94113935977799801</v>
      </c>
      <c r="I1021" s="17">
        <v>0.96271682964427796</v>
      </c>
      <c r="J1021" s="3">
        <v>0.38245614330478001</v>
      </c>
      <c r="K1021" s="4">
        <v>0.98270895455529605</v>
      </c>
      <c r="L1021" s="7">
        <v>1</v>
      </c>
      <c r="M1021" s="1">
        <v>65536</v>
      </c>
      <c r="N1021" s="1">
        <v>1024</v>
      </c>
      <c r="O1021" s="1">
        <v>8</v>
      </c>
      <c r="P1021" s="17">
        <v>1</v>
      </c>
      <c r="Q1021" s="3">
        <v>0.417701015945113</v>
      </c>
      <c r="R1021" s="4">
        <v>0.98146698543771005</v>
      </c>
      <c r="S1021" s="7">
        <f t="shared" si="47"/>
        <v>3.5244872640333047E-2</v>
      </c>
      <c r="T1021" s="17">
        <f t="shared" si="48"/>
        <v>1.2419691175860059E-3</v>
      </c>
      <c r="U1021" s="8">
        <v>680948</v>
      </c>
    </row>
    <row r="1022" spans="1:21" x14ac:dyDescent="0.2">
      <c r="A1022" s="29" t="s">
        <v>34</v>
      </c>
      <c r="B1022" s="34" t="s">
        <v>1785</v>
      </c>
      <c r="C1022" s="31" t="s">
        <v>3697</v>
      </c>
      <c r="D1022" s="16">
        <v>0.75</v>
      </c>
      <c r="E1022" s="8">
        <v>8192</v>
      </c>
      <c r="F1022" s="16">
        <v>1664</v>
      </c>
      <c r="G1022" s="8">
        <f t="shared" si="49"/>
        <v>0.796875</v>
      </c>
      <c r="H1022" s="7">
        <v>0.51480994058819296</v>
      </c>
      <c r="I1022" s="17">
        <v>1</v>
      </c>
      <c r="J1022" s="3">
        <v>0.46104575301397299</v>
      </c>
      <c r="K1022" s="4">
        <v>0.99999485885907502</v>
      </c>
      <c r="L1022" s="7">
        <v>3</v>
      </c>
      <c r="M1022" s="1">
        <v>8192</v>
      </c>
      <c r="N1022" s="1">
        <v>2048</v>
      </c>
      <c r="O1022" s="1">
        <v>32</v>
      </c>
      <c r="P1022" s="17">
        <v>1</v>
      </c>
      <c r="Q1022" s="3">
        <v>0.42703920577621202</v>
      </c>
      <c r="R1022" s="4">
        <v>0.999997719645359</v>
      </c>
      <c r="S1022" s="7">
        <f t="shared" si="47"/>
        <v>-3.4006547237760976E-2</v>
      </c>
      <c r="T1022" s="17">
        <f t="shared" si="48"/>
        <v>2.8607862839757914E-6</v>
      </c>
      <c r="U1022" s="8">
        <v>2360734</v>
      </c>
    </row>
    <row r="1023" spans="1:21" x14ac:dyDescent="0.2">
      <c r="A1023" s="29" t="s">
        <v>26</v>
      </c>
      <c r="B1023" s="34" t="s">
        <v>968</v>
      </c>
      <c r="C1023" s="31" t="s">
        <v>2880</v>
      </c>
      <c r="D1023" s="16">
        <v>0.5</v>
      </c>
      <c r="E1023" s="8">
        <v>8192</v>
      </c>
      <c r="F1023" s="16">
        <v>5095</v>
      </c>
      <c r="G1023" s="8">
        <f t="shared" si="49"/>
        <v>0.3780517578125</v>
      </c>
      <c r="H1023" s="7">
        <v>0.52946137353840494</v>
      </c>
      <c r="I1023" s="17">
        <v>0.99999999999702105</v>
      </c>
      <c r="J1023" s="3">
        <v>0.26949112478904202</v>
      </c>
      <c r="K1023" s="4">
        <v>0.99559952067390101</v>
      </c>
      <c r="L1023" s="7">
        <v>3</v>
      </c>
      <c r="M1023" s="1">
        <v>8192</v>
      </c>
      <c r="N1023" s="1">
        <v>16384</v>
      </c>
      <c r="O1023" s="1">
        <v>8</v>
      </c>
      <c r="P1023" s="17">
        <v>1</v>
      </c>
      <c r="Q1023" s="3">
        <v>0.26976697496462099</v>
      </c>
      <c r="R1023" s="4">
        <v>0.995770648112971</v>
      </c>
      <c r="S1023" s="7">
        <f t="shared" si="47"/>
        <v>2.7585017557896219E-4</v>
      </c>
      <c r="T1023" s="17">
        <f t="shared" si="48"/>
        <v>1.7112743906999572E-4</v>
      </c>
      <c r="U1023" s="8">
        <v>16303628</v>
      </c>
    </row>
    <row r="1024" spans="1:21" x14ac:dyDescent="0.2">
      <c r="A1024" s="29" t="s">
        <v>21</v>
      </c>
      <c r="B1024" s="34" t="s">
        <v>1563</v>
      </c>
      <c r="C1024" s="31" t="s">
        <v>3475</v>
      </c>
      <c r="D1024" s="16">
        <v>0.75</v>
      </c>
      <c r="E1024" s="8">
        <v>16384</v>
      </c>
      <c r="F1024" s="16">
        <v>6706</v>
      </c>
      <c r="G1024" s="8">
        <f t="shared" si="49"/>
        <v>0.5906982421875</v>
      </c>
      <c r="H1024" s="7">
        <v>0.50433646280443101</v>
      </c>
      <c r="I1024" s="17">
        <v>0.999999999999998</v>
      </c>
      <c r="J1024" s="3">
        <v>0.43514433380859502</v>
      </c>
      <c r="K1024" s="4">
        <v>0.998786837261328</v>
      </c>
      <c r="L1024" s="7">
        <v>2</v>
      </c>
      <c r="M1024" s="1">
        <v>2048</v>
      </c>
      <c r="N1024" s="1">
        <v>2048</v>
      </c>
      <c r="O1024" s="1">
        <v>32</v>
      </c>
      <c r="P1024" s="17">
        <v>1</v>
      </c>
      <c r="Q1024" s="3">
        <v>0.39127126668335799</v>
      </c>
      <c r="R1024" s="4">
        <v>0.99985012555539898</v>
      </c>
      <c r="S1024" s="7">
        <f t="shared" si="47"/>
        <v>-4.3873067125237031E-2</v>
      </c>
      <c r="T1024" s="17">
        <f t="shared" si="48"/>
        <v>1.0632882940709854E-3</v>
      </c>
      <c r="U1024" s="8">
        <v>2789675</v>
      </c>
    </row>
    <row r="1025" spans="1:21" x14ac:dyDescent="0.2">
      <c r="A1025" s="29" t="s">
        <v>9</v>
      </c>
      <c r="B1025" s="34" t="s">
        <v>1310</v>
      </c>
      <c r="C1025" s="31" t="s">
        <v>3222</v>
      </c>
      <c r="D1025" s="16">
        <v>0.5</v>
      </c>
      <c r="E1025" s="8">
        <v>512</v>
      </c>
      <c r="F1025" s="16">
        <v>376</v>
      </c>
      <c r="G1025" s="8">
        <f t="shared" si="49"/>
        <v>0.265625</v>
      </c>
      <c r="H1025" s="7">
        <v>0.94360035576391699</v>
      </c>
      <c r="I1025" s="17">
        <v>0.98250013568418504</v>
      </c>
      <c r="J1025" s="3">
        <v>0.58883974577562104</v>
      </c>
      <c r="K1025" s="4">
        <v>0.99694737898539099</v>
      </c>
      <c r="L1025" s="7">
        <v>1</v>
      </c>
      <c r="M1025" s="1">
        <v>8192</v>
      </c>
      <c r="N1025" s="1">
        <v>8192</v>
      </c>
      <c r="O1025" s="1">
        <v>16</v>
      </c>
      <c r="P1025" s="17">
        <v>1</v>
      </c>
      <c r="Q1025" s="3">
        <v>0.720251918823133</v>
      </c>
      <c r="R1025" s="4">
        <v>0.99257795485158495</v>
      </c>
      <c r="S1025" s="7">
        <f t="shared" si="47"/>
        <v>0.13141217304751196</v>
      </c>
      <c r="T1025" s="17">
        <f t="shared" si="48"/>
        <v>4.3694241338060325E-3</v>
      </c>
      <c r="U1025" s="8">
        <v>3730023</v>
      </c>
    </row>
    <row r="1026" spans="1:21" x14ac:dyDescent="0.2">
      <c r="A1026" s="29" t="s">
        <v>19</v>
      </c>
      <c r="B1026" s="34" t="s">
        <v>1786</v>
      </c>
      <c r="C1026" s="31" t="s">
        <v>3698</v>
      </c>
      <c r="D1026" s="16">
        <v>0.5</v>
      </c>
      <c r="E1026" s="8">
        <v>256</v>
      </c>
      <c r="F1026" s="16">
        <v>113</v>
      </c>
      <c r="G1026" s="8">
        <f t="shared" si="49"/>
        <v>0.55859375</v>
      </c>
      <c r="H1026" s="7">
        <v>0.76907022332280905</v>
      </c>
      <c r="I1026" s="17">
        <v>0.96488260335245102</v>
      </c>
      <c r="J1026" s="3">
        <v>0.63166959174765402</v>
      </c>
      <c r="K1026" s="4">
        <v>0.980577432027395</v>
      </c>
      <c r="L1026" s="7">
        <v>2</v>
      </c>
      <c r="M1026" s="1">
        <v>16384</v>
      </c>
      <c r="N1026" s="1">
        <v>16384</v>
      </c>
      <c r="O1026" s="1">
        <v>16</v>
      </c>
      <c r="P1026" s="17">
        <v>1</v>
      </c>
      <c r="Q1026" s="3">
        <v>0.68347485927423401</v>
      </c>
      <c r="R1026" s="4">
        <v>0.97442113683828402</v>
      </c>
      <c r="S1026" s="7">
        <f t="shared" si="47"/>
        <v>5.180526752657999E-2</v>
      </c>
      <c r="T1026" s="17">
        <f t="shared" si="48"/>
        <v>6.1562951891109829E-3</v>
      </c>
      <c r="U1026" s="8">
        <v>1220310</v>
      </c>
    </row>
    <row r="1027" spans="1:21" x14ac:dyDescent="0.2">
      <c r="A1027" s="29" t="s">
        <v>59</v>
      </c>
      <c r="B1027" s="34" t="s">
        <v>1787</v>
      </c>
      <c r="C1027" s="31" t="s">
        <v>3699</v>
      </c>
      <c r="D1027" s="16">
        <v>0</v>
      </c>
      <c r="E1027" s="8">
        <v>128</v>
      </c>
      <c r="F1027" s="16">
        <v>70</v>
      </c>
      <c r="G1027" s="8">
        <f t="shared" si="49"/>
        <v>0.453125</v>
      </c>
      <c r="H1027" s="7">
        <v>0.90172752677325296</v>
      </c>
      <c r="I1027" s="17">
        <v>0.75977938970886805</v>
      </c>
      <c r="J1027" s="3">
        <v>0.70161778839625899</v>
      </c>
      <c r="K1027" s="4">
        <v>0.88102790728217895</v>
      </c>
      <c r="L1027" s="7">
        <v>2</v>
      </c>
      <c r="M1027" s="1">
        <v>1024</v>
      </c>
      <c r="N1027" s="1">
        <v>65536</v>
      </c>
      <c r="O1027" s="1">
        <v>8</v>
      </c>
      <c r="P1027" s="17">
        <v>1</v>
      </c>
      <c r="Q1027" s="3">
        <v>0.79081108363922803</v>
      </c>
      <c r="R1027" s="4">
        <v>0.86752197062434999</v>
      </c>
      <c r="S1027" s="7">
        <f t="shared" si="47"/>
        <v>8.919329524296904E-2</v>
      </c>
      <c r="T1027" s="17">
        <f t="shared" si="48"/>
        <v>1.3505936657828954E-2</v>
      </c>
      <c r="U1027" s="8">
        <v>345428</v>
      </c>
    </row>
    <row r="1028" spans="1:21" x14ac:dyDescent="0.2">
      <c r="A1028" s="29" t="s">
        <v>37</v>
      </c>
      <c r="B1028" s="34" t="s">
        <v>1788</v>
      </c>
      <c r="C1028" s="31" t="s">
        <v>3700</v>
      </c>
      <c r="D1028" s="16">
        <v>0.5</v>
      </c>
      <c r="E1028" s="8">
        <v>256</v>
      </c>
      <c r="F1028" s="16">
        <v>61</v>
      </c>
      <c r="G1028" s="8">
        <f t="shared" si="49"/>
        <v>0.76171875</v>
      </c>
      <c r="H1028" s="7">
        <v>0.78633428939676497</v>
      </c>
      <c r="I1028" s="17">
        <v>0.99608639621347295</v>
      </c>
      <c r="J1028" s="3">
        <v>0.62206015243299695</v>
      </c>
      <c r="K1028" s="4">
        <v>0.99188340712433298</v>
      </c>
      <c r="L1028" s="7">
        <v>3</v>
      </c>
      <c r="M1028" s="1">
        <v>1024</v>
      </c>
      <c r="N1028" s="1">
        <v>8192</v>
      </c>
      <c r="O1028" s="1">
        <v>32</v>
      </c>
      <c r="P1028" s="17">
        <v>1</v>
      </c>
      <c r="Q1028" s="3">
        <v>0.63627348379542203</v>
      </c>
      <c r="R1028" s="4">
        <v>0.99278565663720497</v>
      </c>
      <c r="S1028" s="7">
        <f t="shared" ref="S1028:S1091" si="50">ABS(H1028-J1028)-ABS(H1028-Q1028)</f>
        <v>1.4213331362425086E-2</v>
      </c>
      <c r="T1028" s="17">
        <f t="shared" ref="T1028:T1091" si="51">ABS(I1028-K1028)-ABS(I1028-R1028)</f>
        <v>9.0224951287198873E-4</v>
      </c>
      <c r="U1028" s="8">
        <v>879309</v>
      </c>
    </row>
    <row r="1029" spans="1:21" x14ac:dyDescent="0.2">
      <c r="A1029" s="29" t="s">
        <v>31</v>
      </c>
      <c r="B1029" s="34" t="s">
        <v>1789</v>
      </c>
      <c r="C1029" s="31" t="s">
        <v>3701</v>
      </c>
      <c r="D1029" s="16">
        <v>0.5</v>
      </c>
      <c r="E1029" s="8">
        <v>8192</v>
      </c>
      <c r="F1029" s="16">
        <v>4101</v>
      </c>
      <c r="G1029" s="8">
        <f t="shared" si="49"/>
        <v>0.4993896484375</v>
      </c>
      <c r="H1029" s="7">
        <v>0.35439609681087902</v>
      </c>
      <c r="I1029" s="17">
        <v>0.99999999999368905</v>
      </c>
      <c r="J1029" s="3">
        <v>0.25512622871205298</v>
      </c>
      <c r="K1029" s="4">
        <v>0.99947751957569897</v>
      </c>
      <c r="L1029" s="7">
        <v>2</v>
      </c>
      <c r="M1029" s="1">
        <v>4096</v>
      </c>
      <c r="N1029" s="1">
        <v>2048</v>
      </c>
      <c r="O1029" s="1">
        <v>8</v>
      </c>
      <c r="P1029" s="17">
        <v>1</v>
      </c>
      <c r="Q1029" s="3">
        <v>0.23420911772608799</v>
      </c>
      <c r="R1029" s="4">
        <v>0.99785085575145904</v>
      </c>
      <c r="S1029" s="7">
        <f t="shared" si="50"/>
        <v>-2.0917110985964993E-2</v>
      </c>
      <c r="T1029" s="17">
        <f t="shared" si="51"/>
        <v>-1.6266638242399267E-3</v>
      </c>
      <c r="U1029" s="8">
        <v>2212850</v>
      </c>
    </row>
    <row r="1030" spans="1:21" x14ac:dyDescent="0.2">
      <c r="A1030" s="29" t="s">
        <v>4</v>
      </c>
      <c r="B1030" s="34" t="s">
        <v>1790</v>
      </c>
      <c r="C1030" s="31" t="s">
        <v>3702</v>
      </c>
      <c r="D1030" s="16">
        <v>0.75</v>
      </c>
      <c r="E1030" s="8">
        <v>16384</v>
      </c>
      <c r="F1030" s="16">
        <v>2218</v>
      </c>
      <c r="G1030" s="8">
        <f t="shared" si="49"/>
        <v>0.8646240234375</v>
      </c>
      <c r="H1030" s="7">
        <v>0.168309944084617</v>
      </c>
      <c r="I1030" s="17">
        <v>1.00000000000006</v>
      </c>
      <c r="J1030" s="3">
        <v>0.16073058156446399</v>
      </c>
      <c r="K1030" s="4">
        <v>1.01237801090474</v>
      </c>
      <c r="L1030" s="7">
        <v>1</v>
      </c>
      <c r="M1030" s="1">
        <v>4096</v>
      </c>
      <c r="N1030" s="1">
        <v>2048</v>
      </c>
      <c r="O1030" s="1">
        <v>8</v>
      </c>
      <c r="P1030" s="17">
        <v>1</v>
      </c>
      <c r="Q1030" s="3">
        <v>0.15291437139824299</v>
      </c>
      <c r="R1030" s="4">
        <v>0.99816055131887704</v>
      </c>
      <c r="S1030" s="7">
        <f t="shared" si="50"/>
        <v>-7.8162101662209993E-3</v>
      </c>
      <c r="T1030" s="17">
        <f t="shared" si="51"/>
        <v>1.0538562223497139E-2</v>
      </c>
      <c r="U1030" s="8">
        <v>1073608</v>
      </c>
    </row>
    <row r="1031" spans="1:21" x14ac:dyDescent="0.2">
      <c r="A1031" s="29" t="s">
        <v>51</v>
      </c>
      <c r="B1031" s="34" t="s">
        <v>1791</v>
      </c>
      <c r="C1031" s="31" t="s">
        <v>3703</v>
      </c>
      <c r="D1031" s="16">
        <v>0.25</v>
      </c>
      <c r="E1031" s="8">
        <v>1024</v>
      </c>
      <c r="F1031" s="16">
        <v>834</v>
      </c>
      <c r="G1031" s="8">
        <f t="shared" si="49"/>
        <v>0.185546875</v>
      </c>
      <c r="H1031" s="7">
        <v>0.90291471075848895</v>
      </c>
      <c r="I1031" s="17">
        <v>1</v>
      </c>
      <c r="J1031" s="3">
        <v>0.435161480874872</v>
      </c>
      <c r="K1031" s="4">
        <v>1.0000010058208999</v>
      </c>
      <c r="L1031" s="7">
        <v>2</v>
      </c>
      <c r="M1031" s="1">
        <v>65536</v>
      </c>
      <c r="N1031" s="1">
        <v>16384</v>
      </c>
      <c r="O1031" s="1">
        <v>64</v>
      </c>
      <c r="P1031" s="17">
        <v>1</v>
      </c>
      <c r="Q1031" s="3">
        <v>0.49730601290633503</v>
      </c>
      <c r="R1031" s="4">
        <v>0.99983572818299804</v>
      </c>
      <c r="S1031" s="7">
        <f t="shared" si="50"/>
        <v>6.2144532031463029E-2</v>
      </c>
      <c r="T1031" s="17">
        <f t="shared" si="51"/>
        <v>-1.6326599610205772E-4</v>
      </c>
      <c r="U1031" s="8">
        <v>116567615</v>
      </c>
    </row>
    <row r="1032" spans="1:21" x14ac:dyDescent="0.2">
      <c r="A1032" s="29" t="s">
        <v>17</v>
      </c>
      <c r="B1032" s="34" t="s">
        <v>1225</v>
      </c>
      <c r="C1032" s="31" t="s">
        <v>3137</v>
      </c>
      <c r="D1032" s="16">
        <v>0</v>
      </c>
      <c r="E1032" s="8">
        <v>512</v>
      </c>
      <c r="F1032" s="16">
        <v>391</v>
      </c>
      <c r="G1032" s="8">
        <f t="shared" si="49"/>
        <v>0.236328125</v>
      </c>
      <c r="H1032" s="7">
        <v>0.76462704477668098</v>
      </c>
      <c r="I1032" s="17">
        <v>0.999999999999999</v>
      </c>
      <c r="J1032" s="3">
        <v>0.35804035185840699</v>
      </c>
      <c r="K1032" s="4">
        <v>0.99993546078629403</v>
      </c>
      <c r="L1032" s="7">
        <v>1</v>
      </c>
      <c r="M1032" s="1">
        <v>65536</v>
      </c>
      <c r="N1032" s="1">
        <v>65536</v>
      </c>
      <c r="O1032" s="1">
        <v>16</v>
      </c>
      <c r="P1032" s="17">
        <v>1</v>
      </c>
      <c r="Q1032" s="3">
        <v>0.44481127868130899</v>
      </c>
      <c r="R1032" s="4">
        <v>1.0002370911501199</v>
      </c>
      <c r="S1032" s="7">
        <f t="shared" si="50"/>
        <v>8.6770926822901995E-2</v>
      </c>
      <c r="T1032" s="17">
        <f t="shared" si="51"/>
        <v>-1.7255193641596556E-4</v>
      </c>
      <c r="U1032" s="8">
        <v>56909838</v>
      </c>
    </row>
    <row r="1033" spans="1:21" x14ac:dyDescent="0.2">
      <c r="A1033" s="29" t="s">
        <v>44</v>
      </c>
      <c r="B1033" s="34" t="s">
        <v>1792</v>
      </c>
      <c r="C1033" s="31" t="s">
        <v>3704</v>
      </c>
      <c r="D1033" s="16">
        <v>0.75</v>
      </c>
      <c r="E1033" s="8">
        <v>512</v>
      </c>
      <c r="F1033" s="16">
        <v>85</v>
      </c>
      <c r="G1033" s="8">
        <f t="shared" si="49"/>
        <v>0.833984375</v>
      </c>
      <c r="H1033" s="7">
        <v>0.50917901821218703</v>
      </c>
      <c r="I1033" s="17">
        <v>1</v>
      </c>
      <c r="J1033" s="3">
        <v>0.47685636746895799</v>
      </c>
      <c r="K1033" s="4">
        <v>0.99147244721767203</v>
      </c>
      <c r="L1033" s="7">
        <v>2</v>
      </c>
      <c r="M1033" s="1">
        <v>4096</v>
      </c>
      <c r="N1033" s="1">
        <v>8192</v>
      </c>
      <c r="O1033" s="1">
        <v>64</v>
      </c>
      <c r="P1033" s="17">
        <v>1</v>
      </c>
      <c r="Q1033" s="3">
        <v>0.48588028062139599</v>
      </c>
      <c r="R1033" s="4">
        <v>0.97374407823537601</v>
      </c>
      <c r="S1033" s="7">
        <f t="shared" si="50"/>
        <v>9.0239131524380012E-3</v>
      </c>
      <c r="T1033" s="17">
        <f t="shared" si="51"/>
        <v>-1.7728368982296017E-2</v>
      </c>
      <c r="U1033" s="8">
        <v>2880361</v>
      </c>
    </row>
    <row r="1034" spans="1:21" x14ac:dyDescent="0.2">
      <c r="A1034" s="29" t="s">
        <v>24</v>
      </c>
      <c r="B1034" s="34" t="s">
        <v>1274</v>
      </c>
      <c r="C1034" s="31" t="s">
        <v>3186</v>
      </c>
      <c r="D1034" s="16">
        <v>0.75</v>
      </c>
      <c r="E1034" s="8">
        <v>1024</v>
      </c>
      <c r="F1034" s="16">
        <v>77</v>
      </c>
      <c r="G1034" s="8">
        <f t="shared" si="49"/>
        <v>0.9248046875</v>
      </c>
      <c r="H1034" s="7">
        <v>0.32751242235334399</v>
      </c>
      <c r="I1034" s="17">
        <v>0.999999999999997</v>
      </c>
      <c r="J1034" s="3">
        <v>0.31369120755702701</v>
      </c>
      <c r="K1034" s="4">
        <v>1.0111484422333701</v>
      </c>
      <c r="L1034" s="7">
        <v>2</v>
      </c>
      <c r="M1034" s="1">
        <v>65536</v>
      </c>
      <c r="N1034" s="1">
        <v>65536</v>
      </c>
      <c r="O1034" s="1">
        <v>16</v>
      </c>
      <c r="P1034" s="17">
        <v>1</v>
      </c>
      <c r="Q1034" s="3">
        <v>0.33141106729650699</v>
      </c>
      <c r="R1034" s="4">
        <v>0.96023258584439297</v>
      </c>
      <c r="S1034" s="7">
        <f t="shared" si="50"/>
        <v>9.9225698531539841E-3</v>
      </c>
      <c r="T1034" s="17">
        <f t="shared" si="51"/>
        <v>-2.8618971922230951E-2</v>
      </c>
      <c r="U1034" s="8">
        <v>1423264</v>
      </c>
    </row>
    <row r="1035" spans="1:21" x14ac:dyDescent="0.2">
      <c r="A1035" s="29" t="s">
        <v>50</v>
      </c>
      <c r="B1035" s="34" t="s">
        <v>961</v>
      </c>
      <c r="C1035" s="31" t="s">
        <v>2873</v>
      </c>
      <c r="D1035" s="16">
        <v>0</v>
      </c>
      <c r="E1035" s="8">
        <v>4096</v>
      </c>
      <c r="F1035" s="16">
        <v>233</v>
      </c>
      <c r="G1035" s="8">
        <f t="shared" si="49"/>
        <v>0.943115234375</v>
      </c>
      <c r="H1035" s="7">
        <v>0.42094248808989898</v>
      </c>
      <c r="I1035" s="17">
        <v>0.999999999999999</v>
      </c>
      <c r="J1035" s="3">
        <v>0.407943738748411</v>
      </c>
      <c r="K1035" s="4">
        <v>0.99978999656675005</v>
      </c>
      <c r="L1035" s="7">
        <v>1</v>
      </c>
      <c r="M1035" s="1">
        <v>16384</v>
      </c>
      <c r="N1035" s="1">
        <v>4096</v>
      </c>
      <c r="O1035" s="1">
        <v>8</v>
      </c>
      <c r="P1035" s="17">
        <v>1</v>
      </c>
      <c r="Q1035" s="3">
        <v>0.40733428890397999</v>
      </c>
      <c r="R1035" s="4">
        <v>0.99999972591526198</v>
      </c>
      <c r="S1035" s="7">
        <f t="shared" si="50"/>
        <v>-6.0944984443100925E-4</v>
      </c>
      <c r="T1035" s="17">
        <f t="shared" si="51"/>
        <v>2.0972934851193337E-4</v>
      </c>
      <c r="U1035" s="8">
        <v>491283</v>
      </c>
    </row>
    <row r="1036" spans="1:21" x14ac:dyDescent="0.2">
      <c r="A1036" s="29" t="s">
        <v>50</v>
      </c>
      <c r="B1036" s="34" t="s">
        <v>1209</v>
      </c>
      <c r="C1036" s="31" t="s">
        <v>3121</v>
      </c>
      <c r="D1036" s="16">
        <v>0.25</v>
      </c>
      <c r="E1036" s="8">
        <v>512</v>
      </c>
      <c r="F1036" s="16">
        <v>75</v>
      </c>
      <c r="G1036" s="8">
        <f t="shared" si="49"/>
        <v>0.853515625</v>
      </c>
      <c r="H1036" s="7">
        <v>0.72104395567069202</v>
      </c>
      <c r="I1036" s="17">
        <v>1</v>
      </c>
      <c r="J1036" s="3">
        <v>0.67504346599352405</v>
      </c>
      <c r="K1036" s="4">
        <v>0.99999264647862895</v>
      </c>
      <c r="L1036" s="7">
        <v>1</v>
      </c>
      <c r="M1036" s="1">
        <v>2048</v>
      </c>
      <c r="N1036" s="1">
        <v>8192</v>
      </c>
      <c r="O1036" s="1">
        <v>32</v>
      </c>
      <c r="P1036" s="17">
        <v>1</v>
      </c>
      <c r="Q1036" s="3">
        <v>0.69949683580829003</v>
      </c>
      <c r="R1036" s="4">
        <v>0.99998938459820097</v>
      </c>
      <c r="S1036" s="7">
        <f t="shared" si="50"/>
        <v>2.4453369814765979E-2</v>
      </c>
      <c r="T1036" s="17">
        <f t="shared" si="51"/>
        <v>-3.2618804279849201E-6</v>
      </c>
      <c r="U1036" s="8">
        <v>1193949</v>
      </c>
    </row>
    <row r="1037" spans="1:21" x14ac:dyDescent="0.2">
      <c r="A1037" s="29" t="s">
        <v>23</v>
      </c>
      <c r="B1037" s="34" t="s">
        <v>1793</v>
      </c>
      <c r="C1037" s="31" t="s">
        <v>3705</v>
      </c>
      <c r="D1037" s="16">
        <v>0.75</v>
      </c>
      <c r="E1037" s="8">
        <v>2048</v>
      </c>
      <c r="F1037" s="16">
        <v>1269</v>
      </c>
      <c r="G1037" s="8">
        <f t="shared" si="49"/>
        <v>0.38037109375</v>
      </c>
      <c r="H1037" s="7">
        <v>0.819495182648733</v>
      </c>
      <c r="I1037" s="17">
        <v>0.99999999233685999</v>
      </c>
      <c r="J1037" s="3">
        <v>0.38388125589524102</v>
      </c>
      <c r="K1037" s="4">
        <v>0.98588730531841395</v>
      </c>
      <c r="L1037" s="7">
        <v>3</v>
      </c>
      <c r="M1037" s="1">
        <v>8192</v>
      </c>
      <c r="N1037" s="1">
        <v>65536</v>
      </c>
      <c r="O1037" s="1">
        <v>8</v>
      </c>
      <c r="P1037" s="17">
        <v>1</v>
      </c>
      <c r="Q1037" s="3">
        <v>0.399050011298615</v>
      </c>
      <c r="R1037" s="4">
        <v>0.98800108531523001</v>
      </c>
      <c r="S1037" s="7">
        <f t="shared" si="50"/>
        <v>1.5168755403373979E-2</v>
      </c>
      <c r="T1037" s="17">
        <f t="shared" si="51"/>
        <v>2.1137799968160564E-3</v>
      </c>
      <c r="U1037" s="8">
        <v>4651413</v>
      </c>
    </row>
    <row r="1038" spans="1:21" x14ac:dyDescent="0.2">
      <c r="A1038" s="29" t="s">
        <v>59</v>
      </c>
      <c r="B1038" s="34" t="s">
        <v>1794</v>
      </c>
      <c r="C1038" s="31" t="s">
        <v>3706</v>
      </c>
      <c r="D1038" s="16">
        <v>0.5</v>
      </c>
      <c r="E1038" s="8">
        <v>2048</v>
      </c>
      <c r="F1038" s="16">
        <v>511</v>
      </c>
      <c r="G1038" s="8">
        <f t="shared" si="49"/>
        <v>0.75048828125</v>
      </c>
      <c r="H1038" s="7">
        <v>0.42007862764084802</v>
      </c>
      <c r="I1038" s="17">
        <v>1</v>
      </c>
      <c r="J1038" s="3">
        <v>0.326003691169298</v>
      </c>
      <c r="K1038" s="4">
        <v>0.99707708449876997</v>
      </c>
      <c r="L1038" s="7">
        <v>3</v>
      </c>
      <c r="M1038" s="1">
        <v>8192</v>
      </c>
      <c r="N1038" s="1">
        <v>4096</v>
      </c>
      <c r="O1038" s="1">
        <v>64</v>
      </c>
      <c r="P1038" s="17">
        <v>1</v>
      </c>
      <c r="Q1038" s="3">
        <v>0.32625886295553103</v>
      </c>
      <c r="R1038" s="4">
        <v>0.99728376087009996</v>
      </c>
      <c r="S1038" s="7">
        <f t="shared" si="50"/>
        <v>2.5517178623302161E-4</v>
      </c>
      <c r="T1038" s="17">
        <f t="shared" si="51"/>
        <v>2.0667637132998351E-4</v>
      </c>
      <c r="U1038" s="8">
        <v>3024577</v>
      </c>
    </row>
    <row r="1039" spans="1:21" x14ac:dyDescent="0.2">
      <c r="A1039" s="29" t="s">
        <v>58</v>
      </c>
      <c r="B1039" s="34" t="s">
        <v>1795</v>
      </c>
      <c r="C1039" s="31" t="s">
        <v>3707</v>
      </c>
      <c r="D1039" s="16">
        <v>0.75</v>
      </c>
      <c r="E1039" s="8">
        <v>4096</v>
      </c>
      <c r="F1039" s="16">
        <v>305</v>
      </c>
      <c r="G1039" s="8">
        <f t="shared" ref="G1039:G1097" si="52">1-F1039/E1039</f>
        <v>0.925537109375</v>
      </c>
      <c r="H1039" s="7">
        <v>0.49930808896686402</v>
      </c>
      <c r="I1039" s="17">
        <v>0.999999999999999</v>
      </c>
      <c r="J1039" s="3">
        <v>0.48943492968552699</v>
      </c>
      <c r="K1039" s="4">
        <v>0.985374000883116</v>
      </c>
      <c r="L1039" s="7">
        <v>1</v>
      </c>
      <c r="M1039" s="1">
        <v>16384</v>
      </c>
      <c r="N1039" s="1">
        <v>32768</v>
      </c>
      <c r="O1039" s="1">
        <v>16</v>
      </c>
      <c r="P1039" s="17">
        <v>1</v>
      </c>
      <c r="Q1039" s="3">
        <v>0.58735246064328905</v>
      </c>
      <c r="R1039" s="4">
        <v>0.96991874665252797</v>
      </c>
      <c r="S1039" s="7">
        <f t="shared" si="50"/>
        <v>-7.8171212395088008E-2</v>
      </c>
      <c r="T1039" s="17">
        <f t="shared" si="51"/>
        <v>-1.5455254230588023E-2</v>
      </c>
      <c r="U1039" s="8">
        <v>1048947</v>
      </c>
    </row>
    <row r="1040" spans="1:21" x14ac:dyDescent="0.2">
      <c r="A1040" s="29" t="s">
        <v>49</v>
      </c>
      <c r="B1040" s="34" t="s">
        <v>1796</v>
      </c>
      <c r="C1040" s="31" t="s">
        <v>3708</v>
      </c>
      <c r="D1040" s="16">
        <v>0.25</v>
      </c>
      <c r="E1040" s="8">
        <v>4096</v>
      </c>
      <c r="F1040" s="16">
        <v>267</v>
      </c>
      <c r="G1040" s="8">
        <f t="shared" si="52"/>
        <v>0.934814453125</v>
      </c>
      <c r="H1040" s="7">
        <v>0.28666035067843798</v>
      </c>
      <c r="I1040" s="17">
        <v>1</v>
      </c>
      <c r="J1040" s="3">
        <v>0.28954969778884099</v>
      </c>
      <c r="K1040" s="4">
        <v>1.00240132036046</v>
      </c>
      <c r="L1040" s="7">
        <v>1</v>
      </c>
      <c r="M1040" s="1">
        <v>8192</v>
      </c>
      <c r="N1040" s="1">
        <v>1024</v>
      </c>
      <c r="O1040" s="1">
        <v>32</v>
      </c>
      <c r="P1040" s="17">
        <v>1</v>
      </c>
      <c r="Q1040" s="3">
        <v>0.28458351109840102</v>
      </c>
      <c r="R1040" s="4">
        <v>1.0000384104723601</v>
      </c>
      <c r="S1040" s="7">
        <f t="shared" si="50"/>
        <v>8.1250753036604673E-4</v>
      </c>
      <c r="T1040" s="17">
        <f t="shared" si="51"/>
        <v>2.3629098880999511E-3</v>
      </c>
      <c r="U1040" s="8">
        <v>1590549</v>
      </c>
    </row>
    <row r="1041" spans="1:21" x14ac:dyDescent="0.2">
      <c r="A1041" s="29" t="s">
        <v>25</v>
      </c>
      <c r="B1041" s="34" t="s">
        <v>984</v>
      </c>
      <c r="C1041" s="31" t="s">
        <v>2896</v>
      </c>
      <c r="D1041" s="16">
        <v>0.5</v>
      </c>
      <c r="E1041" s="8">
        <v>1024</v>
      </c>
      <c r="F1041" s="16">
        <v>4</v>
      </c>
      <c r="G1041" s="8">
        <f t="shared" si="52"/>
        <v>0.99609375</v>
      </c>
      <c r="H1041" s="7">
        <v>0.36602540378443799</v>
      </c>
      <c r="I1041" s="17">
        <v>1</v>
      </c>
      <c r="J1041" s="3">
        <v>0.51763809020504203</v>
      </c>
      <c r="K1041" s="4">
        <v>0.999999999999999</v>
      </c>
      <c r="L1041" s="7">
        <v>3</v>
      </c>
      <c r="M1041" s="1">
        <v>65536</v>
      </c>
      <c r="N1041" s="1">
        <v>1024</v>
      </c>
      <c r="O1041" s="1">
        <v>64</v>
      </c>
      <c r="P1041" s="17">
        <v>1</v>
      </c>
      <c r="Q1041" s="3">
        <v>0.475760585860454</v>
      </c>
      <c r="R1041" s="4">
        <v>1</v>
      </c>
      <c r="S1041" s="7">
        <f t="shared" si="50"/>
        <v>4.1877504344588035E-2</v>
      </c>
      <c r="T1041" s="17">
        <f t="shared" si="51"/>
        <v>9.9920072216264089E-16</v>
      </c>
      <c r="U1041" s="8">
        <v>955279</v>
      </c>
    </row>
    <row r="1042" spans="1:21" x14ac:dyDescent="0.2">
      <c r="A1042" s="29" t="s">
        <v>30</v>
      </c>
      <c r="B1042" s="34" t="s">
        <v>1243</v>
      </c>
      <c r="C1042" s="31" t="s">
        <v>3155</v>
      </c>
      <c r="D1042" s="16">
        <v>0</v>
      </c>
      <c r="E1042" s="8">
        <v>2048</v>
      </c>
      <c r="F1042" s="16">
        <v>40</v>
      </c>
      <c r="G1042" s="8">
        <f t="shared" si="52"/>
        <v>0.98046875</v>
      </c>
      <c r="H1042" s="7">
        <v>0.39978803717710698</v>
      </c>
      <c r="I1042" s="17">
        <v>0.999999999999997</v>
      </c>
      <c r="J1042" s="3">
        <v>0.39796266631661198</v>
      </c>
      <c r="K1042" s="4">
        <v>0.99998986352975705</v>
      </c>
      <c r="L1042" s="7">
        <v>1</v>
      </c>
      <c r="M1042" s="1">
        <v>65536</v>
      </c>
      <c r="N1042" s="1">
        <v>2048</v>
      </c>
      <c r="O1042" s="1">
        <v>8</v>
      </c>
      <c r="P1042" s="17">
        <v>1</v>
      </c>
      <c r="Q1042" s="3">
        <v>0.39797904480935398</v>
      </c>
      <c r="R1042" s="4">
        <v>0.99998646636513999</v>
      </c>
      <c r="S1042" s="7">
        <f t="shared" si="50"/>
        <v>1.637849274199743E-5</v>
      </c>
      <c r="T1042" s="17">
        <f t="shared" si="51"/>
        <v>-3.3971646170583014E-6</v>
      </c>
      <c r="U1042" s="8">
        <v>568119</v>
      </c>
    </row>
    <row r="1043" spans="1:21" x14ac:dyDescent="0.2">
      <c r="A1043" s="29" t="s">
        <v>50</v>
      </c>
      <c r="B1043" s="34" t="s">
        <v>1624</v>
      </c>
      <c r="C1043" s="31" t="s">
        <v>3536</v>
      </c>
      <c r="D1043" s="16">
        <v>0</v>
      </c>
      <c r="E1043" s="8">
        <v>16384</v>
      </c>
      <c r="F1043" s="16">
        <v>465</v>
      </c>
      <c r="G1043" s="8">
        <f t="shared" si="52"/>
        <v>0.97161865234375</v>
      </c>
      <c r="H1043" s="7">
        <v>0.35173271484501001</v>
      </c>
      <c r="I1043" s="17">
        <v>1.00000000000002</v>
      </c>
      <c r="J1043" s="3">
        <v>0.3441856451286</v>
      </c>
      <c r="K1043" s="4">
        <v>0.999998946939329</v>
      </c>
      <c r="L1043" s="7">
        <v>1</v>
      </c>
      <c r="M1043" s="1">
        <v>2048</v>
      </c>
      <c r="N1043" s="1">
        <v>16384</v>
      </c>
      <c r="O1043" s="1">
        <v>32</v>
      </c>
      <c r="P1043" s="17">
        <v>1</v>
      </c>
      <c r="Q1043" s="3">
        <v>0.34422202435932803</v>
      </c>
      <c r="R1043" s="4">
        <v>1.0000027261897899</v>
      </c>
      <c r="S1043" s="7">
        <f t="shared" si="50"/>
        <v>3.6379230728023071E-5</v>
      </c>
      <c r="T1043" s="17">
        <f t="shared" si="51"/>
        <v>-1.6731290789495645E-6</v>
      </c>
      <c r="U1043" s="8">
        <v>1725041</v>
      </c>
    </row>
    <row r="1044" spans="1:21" x14ac:dyDescent="0.2">
      <c r="A1044" s="29" t="s">
        <v>17</v>
      </c>
      <c r="B1044" s="34" t="s">
        <v>1595</v>
      </c>
      <c r="C1044" s="31" t="s">
        <v>3507</v>
      </c>
      <c r="D1044" s="16">
        <v>1</v>
      </c>
      <c r="E1044" s="8">
        <v>512</v>
      </c>
      <c r="F1044" s="16">
        <v>392</v>
      </c>
      <c r="G1044" s="8">
        <f t="shared" si="52"/>
        <v>0.234375</v>
      </c>
      <c r="H1044" s="7">
        <v>0.86400482620877594</v>
      </c>
      <c r="I1044" s="17">
        <v>1</v>
      </c>
      <c r="J1044" s="3">
        <v>0.40442369629309</v>
      </c>
      <c r="K1044" s="4">
        <v>0.99720743525546895</v>
      </c>
      <c r="L1044" s="7">
        <v>2</v>
      </c>
      <c r="M1044" s="1">
        <v>2048</v>
      </c>
      <c r="N1044" s="1">
        <v>8192</v>
      </c>
      <c r="O1044" s="1">
        <v>64</v>
      </c>
      <c r="P1044" s="17">
        <v>1</v>
      </c>
      <c r="Q1044" s="3">
        <v>0.444690694867036</v>
      </c>
      <c r="R1044" s="4">
        <v>0.99710406730189405</v>
      </c>
      <c r="S1044" s="7">
        <f t="shared" si="50"/>
        <v>4.0266998573946E-2</v>
      </c>
      <c r="T1044" s="17">
        <f t="shared" si="51"/>
        <v>-1.0336795357490658E-4</v>
      </c>
      <c r="U1044" s="8">
        <v>9752300</v>
      </c>
    </row>
    <row r="1045" spans="1:21" x14ac:dyDescent="0.2">
      <c r="A1045" s="29" t="s">
        <v>33</v>
      </c>
      <c r="B1045" s="34" t="s">
        <v>1797</v>
      </c>
      <c r="C1045" s="31" t="s">
        <v>3709</v>
      </c>
      <c r="D1045" s="16">
        <v>0.75</v>
      </c>
      <c r="E1045" s="8">
        <v>1024</v>
      </c>
      <c r="F1045" s="16">
        <v>831</v>
      </c>
      <c r="G1045" s="8">
        <f t="shared" si="52"/>
        <v>0.1884765625</v>
      </c>
      <c r="H1045" s="7">
        <v>0.92241121064729403</v>
      </c>
      <c r="I1045" s="17">
        <v>1</v>
      </c>
      <c r="J1045" s="3">
        <v>0.47022470969881103</v>
      </c>
      <c r="K1045" s="4">
        <v>0.99999862597117695</v>
      </c>
      <c r="L1045" s="7">
        <v>1</v>
      </c>
      <c r="M1045" s="1">
        <v>8192</v>
      </c>
      <c r="N1045" s="1">
        <v>1024</v>
      </c>
      <c r="O1045" s="1">
        <v>8</v>
      </c>
      <c r="P1045" s="17">
        <v>1</v>
      </c>
      <c r="Q1045" s="3">
        <v>0.464638828299965</v>
      </c>
      <c r="R1045" s="4">
        <v>0.99994837211007404</v>
      </c>
      <c r="S1045" s="7">
        <f t="shared" si="50"/>
        <v>-5.5858813988460265E-3</v>
      </c>
      <c r="T1045" s="17">
        <f t="shared" si="51"/>
        <v>-5.0253861102911301E-5</v>
      </c>
      <c r="U1045" s="8">
        <v>901086</v>
      </c>
    </row>
    <row r="1046" spans="1:21" x14ac:dyDescent="0.2">
      <c r="A1046" s="29" t="s">
        <v>19</v>
      </c>
      <c r="B1046" s="34" t="s">
        <v>997</v>
      </c>
      <c r="C1046" s="31" t="s">
        <v>2909</v>
      </c>
      <c r="D1046" s="16">
        <v>0.75</v>
      </c>
      <c r="E1046" s="8">
        <v>256</v>
      </c>
      <c r="F1046" s="16">
        <v>113</v>
      </c>
      <c r="G1046" s="8">
        <f t="shared" si="52"/>
        <v>0.55859375</v>
      </c>
      <c r="H1046" s="7">
        <v>0.81874001199876201</v>
      </c>
      <c r="I1046" s="17">
        <v>0.93752679399705696</v>
      </c>
      <c r="J1046" s="3">
        <v>0.69497453978691404</v>
      </c>
      <c r="K1046" s="4">
        <v>0.98598865405077296</v>
      </c>
      <c r="L1046" s="7">
        <v>1</v>
      </c>
      <c r="M1046" s="1">
        <v>4096</v>
      </c>
      <c r="N1046" s="1">
        <v>32768</v>
      </c>
      <c r="O1046" s="1">
        <v>32</v>
      </c>
      <c r="P1046" s="17">
        <v>1</v>
      </c>
      <c r="Q1046" s="3">
        <v>0.76295263467885099</v>
      </c>
      <c r="R1046" s="4">
        <v>0.96994703242060298</v>
      </c>
      <c r="S1046" s="7">
        <f t="shared" si="50"/>
        <v>6.7978094891936958E-2</v>
      </c>
      <c r="T1046" s="17">
        <f t="shared" si="51"/>
        <v>1.6041621630169978E-2</v>
      </c>
      <c r="U1046" s="8">
        <v>3308228</v>
      </c>
    </row>
    <row r="1047" spans="1:21" x14ac:dyDescent="0.2">
      <c r="A1047" s="29" t="s">
        <v>10</v>
      </c>
      <c r="B1047" s="34" t="s">
        <v>1798</v>
      </c>
      <c r="C1047" s="31" t="s">
        <v>3710</v>
      </c>
      <c r="D1047" s="16">
        <v>0</v>
      </c>
      <c r="E1047" s="8">
        <v>128</v>
      </c>
      <c r="F1047" s="16">
        <v>76</v>
      </c>
      <c r="G1047" s="8">
        <f t="shared" si="52"/>
        <v>0.40625</v>
      </c>
      <c r="H1047" s="7">
        <v>1</v>
      </c>
      <c r="I1047" s="17">
        <v>0.99847285934644503</v>
      </c>
      <c r="J1047" s="3">
        <v>0.67465662758605105</v>
      </c>
      <c r="K1047" s="4">
        <v>0.99583796086685605</v>
      </c>
      <c r="L1047" s="7">
        <v>2</v>
      </c>
      <c r="M1047" s="1">
        <v>2048</v>
      </c>
      <c r="N1047" s="1">
        <v>32768</v>
      </c>
      <c r="O1047" s="1">
        <v>32</v>
      </c>
      <c r="P1047" s="17">
        <v>1</v>
      </c>
      <c r="Q1047" s="3">
        <v>0.764688902819737</v>
      </c>
      <c r="R1047" s="4">
        <v>0.99408431417448995</v>
      </c>
      <c r="S1047" s="7">
        <f t="shared" si="50"/>
        <v>9.0032275233685954E-2</v>
      </c>
      <c r="T1047" s="17">
        <f t="shared" si="51"/>
        <v>-1.7536466923661065E-3</v>
      </c>
      <c r="U1047" s="8">
        <v>2999481</v>
      </c>
    </row>
    <row r="1048" spans="1:21" x14ac:dyDescent="0.2">
      <c r="A1048" s="29" t="s">
        <v>8</v>
      </c>
      <c r="B1048" s="34" t="s">
        <v>1729</v>
      </c>
      <c r="C1048" s="31" t="s">
        <v>3641</v>
      </c>
      <c r="D1048" s="16">
        <v>0.25</v>
      </c>
      <c r="E1048" s="8">
        <v>256</v>
      </c>
      <c r="F1048" s="16">
        <v>148</v>
      </c>
      <c r="G1048" s="8">
        <f t="shared" si="52"/>
        <v>0.421875</v>
      </c>
      <c r="H1048" s="7">
        <v>0.88641272490483303</v>
      </c>
      <c r="I1048" s="17">
        <v>0.99329038236898803</v>
      </c>
      <c r="J1048" s="3">
        <v>0.64381650519715705</v>
      </c>
      <c r="K1048" s="4">
        <v>0.98954804984262001</v>
      </c>
      <c r="L1048" s="7">
        <v>2</v>
      </c>
      <c r="M1048" s="1">
        <v>16384</v>
      </c>
      <c r="N1048" s="1">
        <v>1024</v>
      </c>
      <c r="O1048" s="1">
        <v>16</v>
      </c>
      <c r="P1048" s="17">
        <v>1</v>
      </c>
      <c r="Q1048" s="3">
        <v>0.66582437896866098</v>
      </c>
      <c r="R1048" s="4">
        <v>0.98725018527426001</v>
      </c>
      <c r="S1048" s="7">
        <f t="shared" si="50"/>
        <v>2.2007873771503927E-2</v>
      </c>
      <c r="T1048" s="17">
        <f t="shared" si="51"/>
        <v>-2.2978645683600085E-3</v>
      </c>
      <c r="U1048" s="8">
        <v>723742</v>
      </c>
    </row>
    <row r="1049" spans="1:21" x14ac:dyDescent="0.2">
      <c r="A1049" s="29" t="s">
        <v>42</v>
      </c>
      <c r="B1049" s="34" t="s">
        <v>1799</v>
      </c>
      <c r="C1049" s="31" t="s">
        <v>3711</v>
      </c>
      <c r="D1049" s="16">
        <v>0.75</v>
      </c>
      <c r="E1049" s="8">
        <v>16384</v>
      </c>
      <c r="F1049" s="16">
        <v>9591</v>
      </c>
      <c r="G1049" s="8">
        <f t="shared" si="52"/>
        <v>0.41461181640625</v>
      </c>
      <c r="H1049" s="7">
        <v>0.56054441952455902</v>
      </c>
      <c r="I1049" s="17">
        <v>1</v>
      </c>
      <c r="J1049" s="3">
        <v>0.287483056953871</v>
      </c>
      <c r="K1049" s="4">
        <v>0.99770905602596305</v>
      </c>
      <c r="L1049" s="7">
        <v>3</v>
      </c>
      <c r="M1049" s="1">
        <v>2048</v>
      </c>
      <c r="N1049" s="1">
        <v>4096</v>
      </c>
      <c r="O1049" s="1">
        <v>8</v>
      </c>
      <c r="P1049" s="17">
        <v>1</v>
      </c>
      <c r="Q1049" s="3">
        <v>0.25761993504577602</v>
      </c>
      <c r="R1049" s="4">
        <v>0.99878715427570397</v>
      </c>
      <c r="S1049" s="7">
        <f t="shared" si="50"/>
        <v>-2.9863121908094981E-2</v>
      </c>
      <c r="T1049" s="17">
        <f t="shared" si="51"/>
        <v>1.0780982497409219E-3</v>
      </c>
      <c r="U1049" s="8">
        <v>4193290</v>
      </c>
    </row>
    <row r="1050" spans="1:21" x14ac:dyDescent="0.2">
      <c r="A1050" s="29" t="s">
        <v>46</v>
      </c>
      <c r="B1050" s="34" t="s">
        <v>1800</v>
      </c>
      <c r="C1050" s="31" t="s">
        <v>3712</v>
      </c>
      <c r="D1050" s="16">
        <v>0</v>
      </c>
      <c r="E1050" s="8">
        <v>16384</v>
      </c>
      <c r="F1050" s="16">
        <v>1</v>
      </c>
      <c r="G1050" s="8">
        <f t="shared" si="52"/>
        <v>0.99993896484375</v>
      </c>
      <c r="H1050" s="7">
        <v>0.36602540378443799</v>
      </c>
      <c r="I1050" s="17">
        <v>1</v>
      </c>
      <c r="J1050" s="3">
        <v>0.36602540378443799</v>
      </c>
      <c r="K1050" s="4">
        <v>1</v>
      </c>
      <c r="L1050" s="7">
        <v>1</v>
      </c>
      <c r="M1050" s="1">
        <v>4096</v>
      </c>
      <c r="N1050" s="1">
        <v>65536</v>
      </c>
      <c r="O1050" s="1">
        <v>8</v>
      </c>
      <c r="P1050" s="17">
        <v>1</v>
      </c>
      <c r="Q1050" s="3">
        <v>0.36602540378443799</v>
      </c>
      <c r="R1050" s="4">
        <v>1</v>
      </c>
      <c r="S1050" s="7">
        <f t="shared" si="50"/>
        <v>0</v>
      </c>
      <c r="T1050" s="17">
        <f t="shared" si="51"/>
        <v>0</v>
      </c>
      <c r="U1050" s="8">
        <v>306107</v>
      </c>
    </row>
    <row r="1051" spans="1:21" x14ac:dyDescent="0.2">
      <c r="A1051" s="29" t="s">
        <v>24</v>
      </c>
      <c r="B1051" s="34" t="s">
        <v>1801</v>
      </c>
      <c r="C1051" s="31" t="s">
        <v>3713</v>
      </c>
      <c r="D1051" s="16">
        <v>0.25</v>
      </c>
      <c r="E1051" s="8">
        <v>2048</v>
      </c>
      <c r="F1051" s="16">
        <v>98</v>
      </c>
      <c r="G1051" s="8">
        <f t="shared" si="52"/>
        <v>0.9521484375</v>
      </c>
      <c r="H1051" s="7">
        <v>0.227157089751408</v>
      </c>
      <c r="I1051" s="17">
        <v>1</v>
      </c>
      <c r="J1051" s="3">
        <v>0.22069546485320299</v>
      </c>
      <c r="K1051" s="4">
        <v>1.0051010075937801</v>
      </c>
      <c r="L1051" s="7">
        <v>3</v>
      </c>
      <c r="M1051" s="1">
        <v>32768</v>
      </c>
      <c r="N1051" s="1">
        <v>32768</v>
      </c>
      <c r="O1051" s="1">
        <v>32</v>
      </c>
      <c r="P1051" s="17">
        <v>1</v>
      </c>
      <c r="Q1051" s="3">
        <v>0.21932855947632801</v>
      </c>
      <c r="R1051" s="4">
        <v>0.96988640034177298</v>
      </c>
      <c r="S1051" s="7">
        <f t="shared" si="50"/>
        <v>-1.3669053768749773E-3</v>
      </c>
      <c r="T1051" s="17">
        <f t="shared" si="51"/>
        <v>-2.5012592064446948E-2</v>
      </c>
      <c r="U1051" s="8">
        <v>2464532</v>
      </c>
    </row>
    <row r="1052" spans="1:21" x14ac:dyDescent="0.2">
      <c r="A1052" s="29" t="s">
        <v>59</v>
      </c>
      <c r="B1052" s="34" t="s">
        <v>1161</v>
      </c>
      <c r="C1052" s="31" t="s">
        <v>3073</v>
      </c>
      <c r="D1052" s="16">
        <v>0.5</v>
      </c>
      <c r="E1052" s="8">
        <v>512</v>
      </c>
      <c r="F1052" s="16">
        <v>193</v>
      </c>
      <c r="G1052" s="8">
        <f t="shared" si="52"/>
        <v>0.623046875</v>
      </c>
      <c r="H1052" s="7">
        <v>0.61312919747657701</v>
      </c>
      <c r="I1052" s="17">
        <v>0.999999999999994</v>
      </c>
      <c r="J1052" s="3">
        <v>0.44442792265596398</v>
      </c>
      <c r="K1052" s="4">
        <v>0.99959780932208597</v>
      </c>
      <c r="L1052" s="7">
        <v>3</v>
      </c>
      <c r="M1052" s="1">
        <v>1024</v>
      </c>
      <c r="N1052" s="1">
        <v>16384</v>
      </c>
      <c r="O1052" s="1">
        <v>16</v>
      </c>
      <c r="P1052" s="17">
        <v>1</v>
      </c>
      <c r="Q1052" s="3">
        <v>0.464706673676544</v>
      </c>
      <c r="R1052" s="4">
        <v>0.99853089826692598</v>
      </c>
      <c r="S1052" s="7">
        <f t="shared" si="50"/>
        <v>2.0278751020580021E-2</v>
      </c>
      <c r="T1052" s="17">
        <f t="shared" si="51"/>
        <v>-1.0669110551599914E-3</v>
      </c>
      <c r="U1052" s="8">
        <v>711328</v>
      </c>
    </row>
    <row r="1053" spans="1:21" x14ac:dyDescent="0.2">
      <c r="A1053" s="29" t="s">
        <v>45</v>
      </c>
      <c r="B1053" s="34" t="s">
        <v>1742</v>
      </c>
      <c r="C1053" s="31" t="s">
        <v>3654</v>
      </c>
      <c r="D1053" s="16">
        <v>0.5</v>
      </c>
      <c r="E1053" s="8">
        <v>128</v>
      </c>
      <c r="F1053" s="16">
        <v>112</v>
      </c>
      <c r="G1053" s="8">
        <f t="shared" si="52"/>
        <v>0.125</v>
      </c>
      <c r="H1053" s="7">
        <v>0.88286280671691397</v>
      </c>
      <c r="I1053" s="17">
        <v>0.60058116176544896</v>
      </c>
      <c r="J1053" s="3">
        <v>0.52047335080641</v>
      </c>
      <c r="K1053" s="4">
        <v>0.84182820829250904</v>
      </c>
      <c r="L1053" s="7">
        <v>3</v>
      </c>
      <c r="M1053" s="1">
        <v>4096</v>
      </c>
      <c r="N1053" s="1">
        <v>32768</v>
      </c>
      <c r="O1053" s="1">
        <v>16</v>
      </c>
      <c r="P1053" s="17">
        <v>1</v>
      </c>
      <c r="Q1053" s="3">
        <v>0.53832136999646696</v>
      </c>
      <c r="R1053" s="4">
        <v>0.82762878629685099</v>
      </c>
      <c r="S1053" s="7">
        <f t="shared" si="50"/>
        <v>1.7848019190056963E-2</v>
      </c>
      <c r="T1053" s="17">
        <f t="shared" si="51"/>
        <v>1.4199421995658046E-2</v>
      </c>
      <c r="U1053" s="8">
        <v>512076</v>
      </c>
    </row>
    <row r="1054" spans="1:21" x14ac:dyDescent="0.2">
      <c r="A1054" s="29" t="s">
        <v>26</v>
      </c>
      <c r="B1054" s="34" t="s">
        <v>1802</v>
      </c>
      <c r="C1054" s="31" t="s">
        <v>3714</v>
      </c>
      <c r="D1054" s="16">
        <v>0.5</v>
      </c>
      <c r="E1054" s="8">
        <v>256</v>
      </c>
      <c r="F1054" s="16">
        <v>210</v>
      </c>
      <c r="G1054" s="8">
        <f t="shared" si="52"/>
        <v>0.1796875</v>
      </c>
      <c r="H1054" s="7">
        <v>0.94969521252350098</v>
      </c>
      <c r="I1054" s="17">
        <v>0.93001926489322295</v>
      </c>
      <c r="J1054" s="3">
        <v>0.392249360000262</v>
      </c>
      <c r="K1054" s="4">
        <v>0.96468432472833598</v>
      </c>
      <c r="L1054" s="7">
        <v>3</v>
      </c>
      <c r="M1054" s="1">
        <v>8192</v>
      </c>
      <c r="N1054" s="1">
        <v>8192</v>
      </c>
      <c r="O1054" s="1">
        <v>16</v>
      </c>
      <c r="P1054" s="17">
        <v>1</v>
      </c>
      <c r="Q1054" s="3">
        <v>0.41877324333948701</v>
      </c>
      <c r="R1054" s="4">
        <v>0.96350368796272101</v>
      </c>
      <c r="S1054" s="7">
        <f t="shared" si="50"/>
        <v>2.6523883339225063E-2</v>
      </c>
      <c r="T1054" s="17">
        <f t="shared" si="51"/>
        <v>1.180636765614973E-3</v>
      </c>
      <c r="U1054" s="8">
        <v>936477</v>
      </c>
    </row>
    <row r="1055" spans="1:21" x14ac:dyDescent="0.2">
      <c r="A1055" s="29" t="s">
        <v>23</v>
      </c>
      <c r="B1055" s="34" t="s">
        <v>1398</v>
      </c>
      <c r="C1055" s="31" t="s">
        <v>3310</v>
      </c>
      <c r="D1055" s="16">
        <v>0.25</v>
      </c>
      <c r="E1055" s="8">
        <v>128</v>
      </c>
      <c r="F1055" s="16">
        <v>110</v>
      </c>
      <c r="G1055" s="8">
        <f t="shared" si="52"/>
        <v>0.140625</v>
      </c>
      <c r="H1055" s="7">
        <v>0.963257320821723</v>
      </c>
      <c r="I1055" s="17">
        <v>0.74222102744058105</v>
      </c>
      <c r="J1055" s="3">
        <v>0.356681780073555</v>
      </c>
      <c r="K1055" s="4">
        <v>0.79606872236330894</v>
      </c>
      <c r="L1055" s="7">
        <v>1</v>
      </c>
      <c r="M1055" s="1">
        <v>2048</v>
      </c>
      <c r="N1055" s="1">
        <v>2048</v>
      </c>
      <c r="O1055" s="1">
        <v>8</v>
      </c>
      <c r="P1055" s="17">
        <v>1</v>
      </c>
      <c r="Q1055" s="3">
        <v>0.472528007514533</v>
      </c>
      <c r="R1055" s="4">
        <v>0.82945313103496998</v>
      </c>
      <c r="S1055" s="7">
        <f t="shared" si="50"/>
        <v>0.115846227440978</v>
      </c>
      <c r="T1055" s="17">
        <f t="shared" si="51"/>
        <v>-3.3384408671661037E-2</v>
      </c>
      <c r="U1055" s="8">
        <v>411069</v>
      </c>
    </row>
    <row r="1056" spans="1:21" x14ac:dyDescent="0.2">
      <c r="A1056" s="29" t="s">
        <v>30</v>
      </c>
      <c r="B1056" s="34" t="s">
        <v>1803</v>
      </c>
      <c r="C1056" s="31" t="s">
        <v>3715</v>
      </c>
      <c r="D1056" s="16">
        <v>0.75</v>
      </c>
      <c r="E1056" s="8">
        <v>16384</v>
      </c>
      <c r="F1056" s="16">
        <v>87</v>
      </c>
      <c r="G1056" s="8">
        <f t="shared" si="52"/>
        <v>0.99468994140625</v>
      </c>
      <c r="H1056" s="7">
        <v>0.25340336479597497</v>
      </c>
      <c r="I1056" s="17">
        <v>1</v>
      </c>
      <c r="J1056" s="3">
        <v>0.31089148714929898</v>
      </c>
      <c r="K1056" s="4">
        <v>0.99901133407317599</v>
      </c>
      <c r="L1056" s="7">
        <v>3</v>
      </c>
      <c r="M1056" s="1">
        <v>4096</v>
      </c>
      <c r="N1056" s="1">
        <v>2048</v>
      </c>
      <c r="O1056" s="1">
        <v>32</v>
      </c>
      <c r="P1056" s="17">
        <v>1</v>
      </c>
      <c r="Q1056" s="3">
        <v>0.27481295420989699</v>
      </c>
      <c r="R1056" s="4">
        <v>0.99951042269713097</v>
      </c>
      <c r="S1056" s="7">
        <f t="shared" si="50"/>
        <v>3.6078532939401997E-2</v>
      </c>
      <c r="T1056" s="17">
        <f t="shared" si="51"/>
        <v>4.9908862395497966E-4</v>
      </c>
      <c r="U1056" s="8">
        <v>1281775</v>
      </c>
    </row>
    <row r="1057" spans="1:21" x14ac:dyDescent="0.2">
      <c r="A1057" s="29" t="s">
        <v>48</v>
      </c>
      <c r="B1057" s="34" t="s">
        <v>1276</v>
      </c>
      <c r="C1057" s="31" t="s">
        <v>3188</v>
      </c>
      <c r="D1057" s="16">
        <v>0.25</v>
      </c>
      <c r="E1057" s="8">
        <v>4096</v>
      </c>
      <c r="F1057" s="16">
        <v>965</v>
      </c>
      <c r="G1057" s="8">
        <f t="shared" si="52"/>
        <v>0.764404296875</v>
      </c>
      <c r="H1057" s="7">
        <v>0.61005591492565203</v>
      </c>
      <c r="I1057" s="17">
        <v>1</v>
      </c>
      <c r="J1057" s="3">
        <v>0.56275194922484795</v>
      </c>
      <c r="K1057" s="4">
        <v>0.99929252992522399</v>
      </c>
      <c r="L1057" s="7">
        <v>2</v>
      </c>
      <c r="M1057" s="1">
        <v>2048</v>
      </c>
      <c r="N1057" s="1">
        <v>2048</v>
      </c>
      <c r="O1057" s="1">
        <v>64</v>
      </c>
      <c r="P1057" s="17">
        <v>1</v>
      </c>
      <c r="Q1057" s="3">
        <v>0.54760663649374397</v>
      </c>
      <c r="R1057" s="4">
        <v>0.99964110826799002</v>
      </c>
      <c r="S1057" s="7">
        <f t="shared" si="50"/>
        <v>-1.5145312731103977E-2</v>
      </c>
      <c r="T1057" s="17">
        <f t="shared" si="51"/>
        <v>3.4857834276602606E-4</v>
      </c>
      <c r="U1057" s="8">
        <v>2961847</v>
      </c>
    </row>
    <row r="1058" spans="1:21" x14ac:dyDescent="0.2">
      <c r="A1058" s="29" t="s">
        <v>4</v>
      </c>
      <c r="B1058" s="34" t="s">
        <v>1804</v>
      </c>
      <c r="C1058" s="31" t="s">
        <v>3716</v>
      </c>
      <c r="D1058" s="16">
        <v>0.25</v>
      </c>
      <c r="E1058" s="8">
        <v>2048</v>
      </c>
      <c r="F1058" s="16">
        <v>485</v>
      </c>
      <c r="G1058" s="8">
        <f t="shared" si="52"/>
        <v>0.76318359375</v>
      </c>
      <c r="H1058" s="7">
        <v>0.33368100384759303</v>
      </c>
      <c r="I1058" s="17">
        <v>0.99978108908937402</v>
      </c>
      <c r="J1058" s="3">
        <v>0.288762175827662</v>
      </c>
      <c r="K1058" s="4">
        <v>0.992815209112339</v>
      </c>
      <c r="L1058" s="7">
        <v>3</v>
      </c>
      <c r="M1058" s="1">
        <v>1024</v>
      </c>
      <c r="N1058" s="1">
        <v>4096</v>
      </c>
      <c r="O1058" s="1">
        <v>16</v>
      </c>
      <c r="P1058" s="17">
        <v>1</v>
      </c>
      <c r="Q1058" s="3">
        <v>0.29122030697385198</v>
      </c>
      <c r="R1058" s="4">
        <v>0.99477741036634004</v>
      </c>
      <c r="S1058" s="7">
        <f t="shared" si="50"/>
        <v>2.4581311461899791E-3</v>
      </c>
      <c r="T1058" s="17">
        <f t="shared" si="51"/>
        <v>1.9622012540010392E-3</v>
      </c>
      <c r="U1058" s="8">
        <v>904440</v>
      </c>
    </row>
    <row r="1059" spans="1:21" x14ac:dyDescent="0.2">
      <c r="A1059" s="29" t="s">
        <v>45</v>
      </c>
      <c r="B1059" s="34" t="s">
        <v>1524</v>
      </c>
      <c r="C1059" s="31" t="s">
        <v>3436</v>
      </c>
      <c r="D1059" s="16">
        <v>0.25</v>
      </c>
      <c r="E1059" s="8">
        <v>16384</v>
      </c>
      <c r="F1059" s="16">
        <v>6972</v>
      </c>
      <c r="G1059" s="8">
        <f t="shared" si="52"/>
        <v>0.574462890625</v>
      </c>
      <c r="H1059" s="7">
        <v>0.53892890575532904</v>
      </c>
      <c r="I1059" s="17">
        <v>0.99999996201321395</v>
      </c>
      <c r="J1059" s="3">
        <v>0.32714394671886499</v>
      </c>
      <c r="K1059" s="4">
        <v>0.99995824319374005</v>
      </c>
      <c r="L1059" s="7">
        <v>1</v>
      </c>
      <c r="M1059" s="1">
        <v>2048</v>
      </c>
      <c r="N1059" s="1">
        <v>4096</v>
      </c>
      <c r="O1059" s="1">
        <v>16</v>
      </c>
      <c r="P1059" s="17">
        <v>1</v>
      </c>
      <c r="Q1059" s="3">
        <v>0.30751211978422099</v>
      </c>
      <c r="R1059" s="4">
        <v>0.99994470700307203</v>
      </c>
      <c r="S1059" s="7">
        <f t="shared" si="50"/>
        <v>-1.9631826934643992E-2</v>
      </c>
      <c r="T1059" s="17">
        <f t="shared" si="51"/>
        <v>-1.3536190668017589E-5</v>
      </c>
      <c r="U1059" s="8">
        <v>2117289</v>
      </c>
    </row>
    <row r="1060" spans="1:21" x14ac:dyDescent="0.2">
      <c r="A1060" s="29" t="s">
        <v>54</v>
      </c>
      <c r="B1060" s="34" t="s">
        <v>1805</v>
      </c>
      <c r="C1060" s="31" t="s">
        <v>3717</v>
      </c>
      <c r="D1060" s="16">
        <v>1</v>
      </c>
      <c r="E1060" s="8">
        <v>2048</v>
      </c>
      <c r="F1060" s="16">
        <v>1476</v>
      </c>
      <c r="G1060" s="8">
        <f t="shared" si="52"/>
        <v>0.279296875</v>
      </c>
      <c r="H1060" s="7">
        <v>0.80832406329469197</v>
      </c>
      <c r="I1060" s="17">
        <v>0.999999999999998</v>
      </c>
      <c r="J1060" s="3">
        <v>0.52231937296792896</v>
      </c>
      <c r="K1060" s="4">
        <v>0.99902033186058203</v>
      </c>
      <c r="L1060" s="7">
        <v>3</v>
      </c>
      <c r="M1060" s="1">
        <v>32768</v>
      </c>
      <c r="N1060" s="1">
        <v>2048</v>
      </c>
      <c r="O1060" s="1">
        <v>32</v>
      </c>
      <c r="P1060" s="17">
        <v>1</v>
      </c>
      <c r="Q1060" s="3">
        <v>0.50186778938450705</v>
      </c>
      <c r="R1060" s="4">
        <v>0.99922519574971802</v>
      </c>
      <c r="S1060" s="7">
        <f t="shared" si="50"/>
        <v>-2.0451583583421917E-2</v>
      </c>
      <c r="T1060" s="17">
        <f t="shared" si="51"/>
        <v>2.0486388913598663E-4</v>
      </c>
      <c r="U1060" s="8">
        <v>4732519</v>
      </c>
    </row>
    <row r="1061" spans="1:21" x14ac:dyDescent="0.2">
      <c r="A1061" s="29" t="s">
        <v>17</v>
      </c>
      <c r="B1061" s="34" t="s">
        <v>1806</v>
      </c>
      <c r="C1061" s="31" t="s">
        <v>3718</v>
      </c>
      <c r="D1061" s="16">
        <v>1</v>
      </c>
      <c r="E1061" s="8">
        <v>256</v>
      </c>
      <c r="F1061" s="16">
        <v>214</v>
      </c>
      <c r="G1061" s="8">
        <f t="shared" si="52"/>
        <v>0.1640625</v>
      </c>
      <c r="H1061" s="7">
        <v>0.99966581465781001</v>
      </c>
      <c r="I1061" s="17">
        <v>0.94545824547294799</v>
      </c>
      <c r="J1061" s="3">
        <v>0.46188875018878101</v>
      </c>
      <c r="K1061" s="4">
        <v>0.988934666501738</v>
      </c>
      <c r="L1061" s="7">
        <v>2</v>
      </c>
      <c r="M1061" s="1">
        <v>4096</v>
      </c>
      <c r="N1061" s="1">
        <v>8192</v>
      </c>
      <c r="O1061" s="1">
        <v>64</v>
      </c>
      <c r="P1061" s="17">
        <v>1</v>
      </c>
      <c r="Q1061" s="3">
        <v>0.53233735890988498</v>
      </c>
      <c r="R1061" s="4">
        <v>0.99147252867489399</v>
      </c>
      <c r="S1061" s="7">
        <f t="shared" si="50"/>
        <v>7.0448608721103922E-2</v>
      </c>
      <c r="T1061" s="17">
        <f t="shared" si="51"/>
        <v>-2.5378621731559914E-3</v>
      </c>
      <c r="U1061" s="8">
        <v>5760043</v>
      </c>
    </row>
    <row r="1062" spans="1:21" x14ac:dyDescent="0.2">
      <c r="A1062" s="29" t="s">
        <v>59</v>
      </c>
      <c r="B1062" s="34" t="s">
        <v>1807</v>
      </c>
      <c r="C1062" s="31" t="s">
        <v>3719</v>
      </c>
      <c r="D1062" s="16">
        <v>1</v>
      </c>
      <c r="E1062" s="8">
        <v>4096</v>
      </c>
      <c r="F1062" s="16">
        <v>820</v>
      </c>
      <c r="G1062" s="8">
        <f t="shared" si="52"/>
        <v>0.7998046875</v>
      </c>
      <c r="H1062" s="7">
        <v>0.37377644682329503</v>
      </c>
      <c r="I1062" s="17">
        <v>1</v>
      </c>
      <c r="J1062" s="3">
        <v>0.30024473056559597</v>
      </c>
      <c r="K1062" s="4">
        <v>0.99375468600066397</v>
      </c>
      <c r="L1062" s="7">
        <v>2</v>
      </c>
      <c r="M1062" s="1">
        <v>65536</v>
      </c>
      <c r="N1062" s="1">
        <v>2048</v>
      </c>
      <c r="O1062" s="1">
        <v>32</v>
      </c>
      <c r="P1062" s="17">
        <v>1</v>
      </c>
      <c r="Q1062" s="3">
        <v>0.28865897246033401</v>
      </c>
      <c r="R1062" s="4">
        <v>0.99338305192674603</v>
      </c>
      <c r="S1062" s="7">
        <f t="shared" si="50"/>
        <v>-1.1585758105261967E-2</v>
      </c>
      <c r="T1062" s="17">
        <f t="shared" si="51"/>
        <v>-3.716340739179369E-4</v>
      </c>
      <c r="U1062" s="8">
        <v>6765367</v>
      </c>
    </row>
    <row r="1063" spans="1:21" x14ac:dyDescent="0.2">
      <c r="A1063" s="29" t="s">
        <v>24</v>
      </c>
      <c r="B1063" s="34" t="s">
        <v>1726</v>
      </c>
      <c r="C1063" s="31" t="s">
        <v>3638</v>
      </c>
      <c r="D1063" s="16">
        <v>0</v>
      </c>
      <c r="E1063" s="8">
        <v>512</v>
      </c>
      <c r="F1063" s="16">
        <v>59</v>
      </c>
      <c r="G1063" s="8">
        <f t="shared" si="52"/>
        <v>0.884765625</v>
      </c>
      <c r="H1063" s="7">
        <v>0.55806272163731996</v>
      </c>
      <c r="I1063" s="17">
        <v>1</v>
      </c>
      <c r="J1063" s="3">
        <v>0.52017591095849702</v>
      </c>
      <c r="K1063" s="4">
        <v>1.0008762046327999</v>
      </c>
      <c r="L1063" s="7">
        <v>2</v>
      </c>
      <c r="M1063" s="1">
        <v>2048</v>
      </c>
      <c r="N1063" s="1">
        <v>2048</v>
      </c>
      <c r="O1063" s="1">
        <v>16</v>
      </c>
      <c r="P1063" s="17">
        <v>1</v>
      </c>
      <c r="Q1063" s="3">
        <v>0.534811522282442</v>
      </c>
      <c r="R1063" s="4">
        <v>1.0011239343131799</v>
      </c>
      <c r="S1063" s="7">
        <f t="shared" si="50"/>
        <v>1.4635611323944975E-2</v>
      </c>
      <c r="T1063" s="17">
        <f t="shared" si="51"/>
        <v>-2.4772968038000442E-4</v>
      </c>
      <c r="U1063" s="8">
        <v>542294</v>
      </c>
    </row>
    <row r="1064" spans="1:21" x14ac:dyDescent="0.2">
      <c r="A1064" s="29" t="s">
        <v>43</v>
      </c>
      <c r="B1064" s="34" t="s">
        <v>1309</v>
      </c>
      <c r="C1064" s="31" t="s">
        <v>3221</v>
      </c>
      <c r="D1064" s="16">
        <v>0.25</v>
      </c>
      <c r="E1064" s="8">
        <v>2048</v>
      </c>
      <c r="F1064" s="16">
        <v>946</v>
      </c>
      <c r="G1064" s="8">
        <f t="shared" si="52"/>
        <v>0.5380859375</v>
      </c>
      <c r="H1064" s="7">
        <v>0.67043555421635603</v>
      </c>
      <c r="I1064" s="17">
        <v>0.999999999999997</v>
      </c>
      <c r="J1064" s="3">
        <v>0.43823714080057902</v>
      </c>
      <c r="K1064" s="4">
        <v>1.0000199247855801</v>
      </c>
      <c r="L1064" s="7">
        <v>1</v>
      </c>
      <c r="M1064" s="1">
        <v>1024</v>
      </c>
      <c r="N1064" s="1">
        <v>65536</v>
      </c>
      <c r="O1064" s="1">
        <v>64</v>
      </c>
      <c r="P1064" s="17">
        <v>1</v>
      </c>
      <c r="Q1064" s="3">
        <v>0.51034204629429802</v>
      </c>
      <c r="R1064" s="4">
        <v>0.99983589080568502</v>
      </c>
      <c r="S1064" s="7">
        <f t="shared" si="50"/>
        <v>7.2104905493719007E-2</v>
      </c>
      <c r="T1064" s="17">
        <f t="shared" si="51"/>
        <v>-1.4418440872887572E-4</v>
      </c>
      <c r="U1064" s="8">
        <v>100355804</v>
      </c>
    </row>
    <row r="1065" spans="1:21" x14ac:dyDescent="0.2">
      <c r="A1065" s="29" t="s">
        <v>20</v>
      </c>
      <c r="B1065" s="34" t="s">
        <v>1808</v>
      </c>
      <c r="C1065" s="31" t="s">
        <v>3720</v>
      </c>
      <c r="D1065" s="16">
        <v>0.5</v>
      </c>
      <c r="E1065" s="8">
        <v>8192</v>
      </c>
      <c r="F1065" s="16">
        <v>2709</v>
      </c>
      <c r="G1065" s="8">
        <f t="shared" si="52"/>
        <v>0.6693115234375</v>
      </c>
      <c r="H1065" s="7">
        <v>0.36548938992568702</v>
      </c>
      <c r="I1065" s="17">
        <v>0.999999999999997</v>
      </c>
      <c r="J1065" s="3">
        <v>0.30014405164820102</v>
      </c>
      <c r="K1065" s="4">
        <v>0.994485066269713</v>
      </c>
      <c r="L1065" s="7">
        <v>1</v>
      </c>
      <c r="M1065" s="1">
        <v>4096</v>
      </c>
      <c r="N1065" s="1">
        <v>32768</v>
      </c>
      <c r="O1065" s="1">
        <v>64</v>
      </c>
      <c r="P1065" s="17">
        <v>1</v>
      </c>
      <c r="Q1065" s="3">
        <v>0.344069873196446</v>
      </c>
      <c r="R1065" s="4">
        <v>0.98311059259731004</v>
      </c>
      <c r="S1065" s="7">
        <f t="shared" si="50"/>
        <v>4.3925821548244981E-2</v>
      </c>
      <c r="T1065" s="17">
        <f t="shared" si="51"/>
        <v>-1.1374473672402963E-2</v>
      </c>
      <c r="U1065" s="8">
        <v>50824731</v>
      </c>
    </row>
    <row r="1066" spans="1:21" x14ac:dyDescent="0.2">
      <c r="A1066" s="29" t="s">
        <v>2</v>
      </c>
      <c r="B1066" s="34" t="s">
        <v>1238</v>
      </c>
      <c r="C1066" s="31" t="s">
        <v>3150</v>
      </c>
      <c r="D1066" s="16">
        <v>1</v>
      </c>
      <c r="E1066" s="8">
        <v>128</v>
      </c>
      <c r="F1066" s="16">
        <v>101</v>
      </c>
      <c r="G1066" s="8">
        <f t="shared" si="52"/>
        <v>0.2109375</v>
      </c>
      <c r="H1066" s="7">
        <v>0.99075721755250201</v>
      </c>
      <c r="I1066" s="17">
        <v>0.70315545459361894</v>
      </c>
      <c r="J1066" s="3">
        <v>0.462220607046683</v>
      </c>
      <c r="K1066" s="4">
        <v>0.92911390506806801</v>
      </c>
      <c r="L1066" s="7">
        <v>2</v>
      </c>
      <c r="M1066" s="1">
        <v>16384</v>
      </c>
      <c r="N1066" s="1">
        <v>32768</v>
      </c>
      <c r="O1066" s="1">
        <v>16</v>
      </c>
      <c r="P1066" s="17">
        <v>1</v>
      </c>
      <c r="Q1066" s="3">
        <v>0.56414595258742095</v>
      </c>
      <c r="R1066" s="4">
        <v>0.88888605088417705</v>
      </c>
      <c r="S1066" s="7">
        <f t="shared" si="50"/>
        <v>0.10192534554073795</v>
      </c>
      <c r="T1066" s="17">
        <f t="shared" si="51"/>
        <v>4.0227854183890965E-2</v>
      </c>
      <c r="U1066" s="8">
        <v>1459917</v>
      </c>
    </row>
    <row r="1067" spans="1:21" x14ac:dyDescent="0.2">
      <c r="A1067" s="29" t="s">
        <v>36</v>
      </c>
      <c r="B1067" s="34" t="s">
        <v>1809</v>
      </c>
      <c r="C1067" s="31" t="s">
        <v>3721</v>
      </c>
      <c r="D1067" s="16">
        <v>0</v>
      </c>
      <c r="E1067" s="8">
        <v>4096</v>
      </c>
      <c r="F1067" s="16">
        <v>1986</v>
      </c>
      <c r="G1067" s="8">
        <f t="shared" si="52"/>
        <v>0.51513671875</v>
      </c>
      <c r="H1067" s="7">
        <v>0.71507753494522497</v>
      </c>
      <c r="I1067" s="17">
        <v>1</v>
      </c>
      <c r="J1067" s="3">
        <v>0.368223464831331</v>
      </c>
      <c r="K1067" s="4">
        <v>1.0000017426615899</v>
      </c>
      <c r="L1067" s="7">
        <v>3</v>
      </c>
      <c r="M1067" s="1">
        <v>65536</v>
      </c>
      <c r="N1067" s="1">
        <v>4096</v>
      </c>
      <c r="O1067" s="1">
        <v>64</v>
      </c>
      <c r="P1067" s="17">
        <v>1</v>
      </c>
      <c r="Q1067" s="3">
        <v>0.35774523044387102</v>
      </c>
      <c r="R1067" s="4">
        <v>1.0000000790556001</v>
      </c>
      <c r="S1067" s="7">
        <f t="shared" si="50"/>
        <v>-1.0478234387459984E-2</v>
      </c>
      <c r="T1067" s="17">
        <f t="shared" si="51"/>
        <v>1.6636059898544886E-6</v>
      </c>
      <c r="U1067" s="8">
        <v>11302237</v>
      </c>
    </row>
    <row r="1068" spans="1:21" x14ac:dyDescent="0.2">
      <c r="A1068" s="29" t="s">
        <v>17</v>
      </c>
      <c r="B1068" s="34" t="s">
        <v>1355</v>
      </c>
      <c r="C1068" s="31" t="s">
        <v>3267</v>
      </c>
      <c r="D1068" s="16">
        <v>1</v>
      </c>
      <c r="E1068" s="8">
        <v>2048</v>
      </c>
      <c r="F1068" s="16">
        <v>1310</v>
      </c>
      <c r="G1068" s="8">
        <f t="shared" si="52"/>
        <v>0.3603515625</v>
      </c>
      <c r="H1068" s="7">
        <v>0.57118382374699295</v>
      </c>
      <c r="I1068" s="17">
        <v>1</v>
      </c>
      <c r="J1068" s="3">
        <v>0.29293771690883103</v>
      </c>
      <c r="K1068" s="4">
        <v>0.99161556211887303</v>
      </c>
      <c r="L1068" s="7">
        <v>2</v>
      </c>
      <c r="M1068" s="1">
        <v>32768</v>
      </c>
      <c r="N1068" s="1">
        <v>8192</v>
      </c>
      <c r="O1068" s="1">
        <v>32</v>
      </c>
      <c r="P1068" s="17">
        <v>1</v>
      </c>
      <c r="Q1068" s="3">
        <v>0.30501705863041501</v>
      </c>
      <c r="R1068" s="4">
        <v>0.98613690619768402</v>
      </c>
      <c r="S1068" s="7">
        <f t="shared" si="50"/>
        <v>1.207934172158398E-2</v>
      </c>
      <c r="T1068" s="17">
        <f t="shared" si="51"/>
        <v>-5.4786559211890129E-3</v>
      </c>
      <c r="U1068" s="8">
        <v>11588319</v>
      </c>
    </row>
    <row r="1069" spans="1:21" x14ac:dyDescent="0.2">
      <c r="A1069" s="29" t="s">
        <v>3</v>
      </c>
      <c r="B1069" s="34" t="s">
        <v>1005</v>
      </c>
      <c r="C1069" s="31" t="s">
        <v>2917</v>
      </c>
      <c r="D1069" s="16">
        <v>1</v>
      </c>
      <c r="E1069" s="8">
        <v>512</v>
      </c>
      <c r="F1069" s="16">
        <v>404</v>
      </c>
      <c r="G1069" s="8">
        <f t="shared" si="52"/>
        <v>0.2109375</v>
      </c>
      <c r="H1069" s="7">
        <v>0.97305274472747205</v>
      </c>
      <c r="I1069" s="17">
        <v>0.99313742341195799</v>
      </c>
      <c r="J1069" s="3">
        <v>0.62338668880211701</v>
      </c>
      <c r="K1069" s="4">
        <v>0.99972811769697001</v>
      </c>
      <c r="L1069" s="7">
        <v>1</v>
      </c>
      <c r="M1069" s="1">
        <v>8192</v>
      </c>
      <c r="N1069" s="1">
        <v>16384</v>
      </c>
      <c r="O1069" s="1">
        <v>8</v>
      </c>
      <c r="P1069" s="17">
        <v>1</v>
      </c>
      <c r="Q1069" s="3">
        <v>0.776736465216049</v>
      </c>
      <c r="R1069" s="4">
        <v>0.99881877715560397</v>
      </c>
      <c r="S1069" s="7">
        <f t="shared" si="50"/>
        <v>0.15334977641393199</v>
      </c>
      <c r="T1069" s="17">
        <f t="shared" si="51"/>
        <v>9.0934054136604381E-4</v>
      </c>
      <c r="U1069" s="8">
        <v>4736388</v>
      </c>
    </row>
    <row r="1070" spans="1:21" x14ac:dyDescent="0.2">
      <c r="A1070" s="29" t="s">
        <v>11</v>
      </c>
      <c r="B1070" s="34" t="s">
        <v>1810</v>
      </c>
      <c r="C1070" s="31" t="s">
        <v>3722</v>
      </c>
      <c r="D1070" s="16">
        <v>0.5</v>
      </c>
      <c r="E1070" s="8">
        <v>512</v>
      </c>
      <c r="F1070" s="16">
        <v>209</v>
      </c>
      <c r="G1070" s="8">
        <f t="shared" si="52"/>
        <v>0.591796875</v>
      </c>
      <c r="H1070" s="7">
        <v>0.72584840118203797</v>
      </c>
      <c r="I1070" s="17">
        <v>0.98576479267948103</v>
      </c>
      <c r="J1070" s="3">
        <v>0.48864323326147402</v>
      </c>
      <c r="K1070" s="4">
        <v>0.98689316904058599</v>
      </c>
      <c r="L1070" s="7">
        <v>3</v>
      </c>
      <c r="M1070" s="1">
        <v>65536</v>
      </c>
      <c r="N1070" s="1">
        <v>16384</v>
      </c>
      <c r="O1070" s="1">
        <v>32</v>
      </c>
      <c r="P1070" s="17">
        <v>1</v>
      </c>
      <c r="Q1070" s="3">
        <v>0.51053347962064899</v>
      </c>
      <c r="R1070" s="4">
        <v>0.98749416954170199</v>
      </c>
      <c r="S1070" s="7">
        <f t="shared" si="50"/>
        <v>2.189024635917497E-2</v>
      </c>
      <c r="T1070" s="17">
        <f t="shared" si="51"/>
        <v>-6.0100050111600023E-4</v>
      </c>
      <c r="U1070" s="8">
        <v>2060642</v>
      </c>
    </row>
    <row r="1071" spans="1:21" x14ac:dyDescent="0.2">
      <c r="A1071" s="29" t="s">
        <v>58</v>
      </c>
      <c r="B1071" s="34" t="s">
        <v>1811</v>
      </c>
      <c r="C1071" s="31" t="s">
        <v>3723</v>
      </c>
      <c r="D1071" s="16">
        <v>1</v>
      </c>
      <c r="E1071" s="8">
        <v>4096</v>
      </c>
      <c r="F1071" s="16">
        <v>307</v>
      </c>
      <c r="G1071" s="8">
        <f t="shared" si="52"/>
        <v>0.925048828125</v>
      </c>
      <c r="H1071" s="7">
        <v>0.58527725870481395</v>
      </c>
      <c r="I1071" s="17">
        <v>1</v>
      </c>
      <c r="J1071" s="3">
        <v>0.57590051946154697</v>
      </c>
      <c r="K1071" s="4">
        <v>0.98889682121451705</v>
      </c>
      <c r="L1071" s="7">
        <v>2</v>
      </c>
      <c r="M1071" s="1">
        <v>2048</v>
      </c>
      <c r="N1071" s="1">
        <v>32768</v>
      </c>
      <c r="O1071" s="1">
        <v>8</v>
      </c>
      <c r="P1071" s="17">
        <v>1</v>
      </c>
      <c r="Q1071" s="3">
        <v>0.59178222132963298</v>
      </c>
      <c r="R1071" s="4">
        <v>0.98319646790419002</v>
      </c>
      <c r="S1071" s="7">
        <f t="shared" si="50"/>
        <v>2.8717766184479521E-3</v>
      </c>
      <c r="T1071" s="17">
        <f t="shared" si="51"/>
        <v>-5.7003533103270332E-3</v>
      </c>
      <c r="U1071" s="8">
        <v>323831</v>
      </c>
    </row>
    <row r="1072" spans="1:21" x14ac:dyDescent="0.2">
      <c r="A1072" s="29" t="s">
        <v>50</v>
      </c>
      <c r="B1072" s="34" t="s">
        <v>1812</v>
      </c>
      <c r="C1072" s="31" t="s">
        <v>3724</v>
      </c>
      <c r="D1072" s="16">
        <v>0.5</v>
      </c>
      <c r="E1072" s="8">
        <v>8192</v>
      </c>
      <c r="F1072" s="16">
        <v>362</v>
      </c>
      <c r="G1072" s="8">
        <f t="shared" si="52"/>
        <v>0.955810546875</v>
      </c>
      <c r="H1072" s="7">
        <v>0.38680437331735601</v>
      </c>
      <c r="I1072" s="17">
        <v>0.99999999999998002</v>
      </c>
      <c r="J1072" s="3">
        <v>0.40559439918547102</v>
      </c>
      <c r="K1072" s="4">
        <v>0.996346061992744</v>
      </c>
      <c r="L1072" s="7">
        <v>3</v>
      </c>
      <c r="M1072" s="1">
        <v>2048</v>
      </c>
      <c r="N1072" s="1">
        <v>16384</v>
      </c>
      <c r="O1072" s="1">
        <v>16</v>
      </c>
      <c r="P1072" s="17">
        <v>1</v>
      </c>
      <c r="Q1072" s="3">
        <v>0.40652194009301301</v>
      </c>
      <c r="R1072" s="4">
        <v>0.99722146378391396</v>
      </c>
      <c r="S1072" s="7">
        <f t="shared" si="50"/>
        <v>-9.2754090754199048E-4</v>
      </c>
      <c r="T1072" s="17">
        <f t="shared" si="51"/>
        <v>8.7540179116996075E-4</v>
      </c>
      <c r="U1072" s="8">
        <v>668710</v>
      </c>
    </row>
    <row r="1073" spans="1:21" x14ac:dyDescent="0.2">
      <c r="A1073" s="29" t="s">
        <v>33</v>
      </c>
      <c r="B1073" s="34" t="s">
        <v>1813</v>
      </c>
      <c r="C1073" s="31" t="s">
        <v>3725</v>
      </c>
      <c r="D1073" s="16">
        <v>0</v>
      </c>
      <c r="E1073" s="8">
        <v>2048</v>
      </c>
      <c r="F1073" s="16">
        <v>1614</v>
      </c>
      <c r="G1073" s="8">
        <f t="shared" si="52"/>
        <v>0.2119140625</v>
      </c>
      <c r="H1073" s="7">
        <v>0.85534303297291303</v>
      </c>
      <c r="I1073" s="17">
        <v>1</v>
      </c>
      <c r="J1073" s="3">
        <v>0.47103035755688999</v>
      </c>
      <c r="K1073" s="4">
        <v>1.0000000000142799</v>
      </c>
      <c r="L1073" s="7">
        <v>1</v>
      </c>
      <c r="M1073" s="1">
        <v>16384</v>
      </c>
      <c r="N1073" s="1">
        <v>2048</v>
      </c>
      <c r="O1073" s="1">
        <v>64</v>
      </c>
      <c r="P1073" s="17">
        <v>1</v>
      </c>
      <c r="Q1073" s="3">
        <v>0.46719243229816598</v>
      </c>
      <c r="R1073" s="4">
        <v>0.99999999741809797</v>
      </c>
      <c r="S1073" s="7">
        <f t="shared" si="50"/>
        <v>-3.8379252587240065E-3</v>
      </c>
      <c r="T1073" s="17">
        <f t="shared" si="51"/>
        <v>-2.5676221149240064E-9</v>
      </c>
      <c r="U1073" s="8">
        <v>19674496</v>
      </c>
    </row>
    <row r="1074" spans="1:21" x14ac:dyDescent="0.2">
      <c r="A1074" s="29" t="s">
        <v>39</v>
      </c>
      <c r="B1074" s="34" t="s">
        <v>1814</v>
      </c>
      <c r="C1074" s="31" t="s">
        <v>3726</v>
      </c>
      <c r="D1074" s="16">
        <v>0.25</v>
      </c>
      <c r="E1074" s="8">
        <v>256</v>
      </c>
      <c r="F1074" s="16">
        <v>107</v>
      </c>
      <c r="G1074" s="8">
        <f t="shared" si="52"/>
        <v>0.58203125</v>
      </c>
      <c r="H1074" s="7">
        <v>0.70454958863001904</v>
      </c>
      <c r="I1074" s="17">
        <v>0.999999999999999</v>
      </c>
      <c r="J1074" s="3">
        <v>0.56740414318506205</v>
      </c>
      <c r="K1074" s="4">
        <v>1.0000294119365301</v>
      </c>
      <c r="L1074" s="7">
        <v>1</v>
      </c>
      <c r="M1074" s="1">
        <v>32768</v>
      </c>
      <c r="N1074" s="1">
        <v>16384</v>
      </c>
      <c r="O1074" s="1">
        <v>8</v>
      </c>
      <c r="P1074" s="17">
        <v>1</v>
      </c>
      <c r="Q1074" s="3">
        <v>0.632195922846011</v>
      </c>
      <c r="R1074" s="4">
        <v>1.00006594382849</v>
      </c>
      <c r="S1074" s="7">
        <f t="shared" si="50"/>
        <v>6.4791779660948956E-2</v>
      </c>
      <c r="T1074" s="17">
        <f t="shared" si="51"/>
        <v>-3.6531891959956653E-5</v>
      </c>
      <c r="U1074" s="8">
        <v>659091</v>
      </c>
    </row>
    <row r="1075" spans="1:21" x14ac:dyDescent="0.2">
      <c r="A1075" s="29" t="s">
        <v>26</v>
      </c>
      <c r="B1075" s="34" t="s">
        <v>1815</v>
      </c>
      <c r="C1075" s="31" t="s">
        <v>3727</v>
      </c>
      <c r="D1075" s="16">
        <v>1</v>
      </c>
      <c r="E1075" s="8">
        <v>128</v>
      </c>
      <c r="F1075" s="16">
        <v>111</v>
      </c>
      <c r="G1075" s="8">
        <f t="shared" si="52"/>
        <v>0.1328125</v>
      </c>
      <c r="H1075" s="7">
        <v>0.95223407830374796</v>
      </c>
      <c r="I1075" s="17">
        <v>0.88122387998433904</v>
      </c>
      <c r="J1075" s="3">
        <v>0.34797646786563002</v>
      </c>
      <c r="K1075" s="4">
        <v>0.88831406160817905</v>
      </c>
      <c r="L1075" s="7">
        <v>3</v>
      </c>
      <c r="M1075" s="1">
        <v>16384</v>
      </c>
      <c r="N1075" s="1">
        <v>32768</v>
      </c>
      <c r="O1075" s="1">
        <v>8</v>
      </c>
      <c r="P1075" s="17">
        <v>1</v>
      </c>
      <c r="Q1075" s="3">
        <v>0.39787701801337999</v>
      </c>
      <c r="R1075" s="4">
        <v>0.90152993560966999</v>
      </c>
      <c r="S1075" s="7">
        <f t="shared" si="50"/>
        <v>4.9900550147749856E-2</v>
      </c>
      <c r="T1075" s="17">
        <f t="shared" si="51"/>
        <v>-1.3215874001490935E-2</v>
      </c>
      <c r="U1075" s="8">
        <v>453615</v>
      </c>
    </row>
    <row r="1076" spans="1:21" x14ac:dyDescent="0.2">
      <c r="A1076" s="29" t="s">
        <v>32</v>
      </c>
      <c r="B1076" s="34" t="s">
        <v>1816</v>
      </c>
      <c r="C1076" s="31" t="s">
        <v>3728</v>
      </c>
      <c r="D1076" s="16">
        <v>1</v>
      </c>
      <c r="E1076" s="8">
        <v>8192</v>
      </c>
      <c r="F1076" s="16">
        <v>22</v>
      </c>
      <c r="G1076" s="8">
        <f t="shared" si="52"/>
        <v>0.997314453125</v>
      </c>
      <c r="H1076" s="7">
        <v>0.15698033823410101</v>
      </c>
      <c r="I1076" s="17">
        <v>1</v>
      </c>
      <c r="J1076" s="3">
        <v>0.22828323038183099</v>
      </c>
      <c r="K1076" s="4">
        <v>0.98815691551307105</v>
      </c>
      <c r="L1076" s="7">
        <v>2</v>
      </c>
      <c r="M1076" s="1">
        <v>1024</v>
      </c>
      <c r="N1076" s="1">
        <v>65536</v>
      </c>
      <c r="O1076" s="1">
        <v>16</v>
      </c>
      <c r="P1076" s="17">
        <v>1</v>
      </c>
      <c r="Q1076" s="3">
        <v>0.245770257675994</v>
      </c>
      <c r="R1076" s="4">
        <v>0.989090832614681</v>
      </c>
      <c r="S1076" s="7">
        <f t="shared" si="50"/>
        <v>-1.7487027294163016E-2</v>
      </c>
      <c r="T1076" s="17">
        <f t="shared" si="51"/>
        <v>9.3391710160994901E-4</v>
      </c>
      <c r="U1076" s="8">
        <v>200915</v>
      </c>
    </row>
    <row r="1077" spans="1:21" x14ac:dyDescent="0.2">
      <c r="A1077" s="29" t="s">
        <v>28</v>
      </c>
      <c r="B1077" s="34" t="s">
        <v>1136</v>
      </c>
      <c r="C1077" s="31" t="s">
        <v>3048</v>
      </c>
      <c r="D1077" s="16">
        <v>0.5</v>
      </c>
      <c r="E1077" s="8">
        <v>8192</v>
      </c>
      <c r="F1077" s="16">
        <v>114</v>
      </c>
      <c r="G1077" s="8">
        <f t="shared" si="52"/>
        <v>0.986083984375</v>
      </c>
      <c r="H1077" s="7">
        <v>0.25512260575374801</v>
      </c>
      <c r="I1077" s="17">
        <v>1.0008694375326499</v>
      </c>
      <c r="J1077" s="3">
        <v>0.28702070983022099</v>
      </c>
      <c r="K1077" s="4">
        <v>0.99761067526124803</v>
      </c>
      <c r="L1077" s="7">
        <v>1</v>
      </c>
      <c r="M1077" s="1">
        <v>8192</v>
      </c>
      <c r="N1077" s="1">
        <v>16384</v>
      </c>
      <c r="O1077" s="1">
        <v>32</v>
      </c>
      <c r="P1077" s="17">
        <v>1</v>
      </c>
      <c r="Q1077" s="3">
        <v>0.40967898699372601</v>
      </c>
      <c r="R1077" s="4">
        <v>0.99758753015569701</v>
      </c>
      <c r="S1077" s="7">
        <f t="shared" si="50"/>
        <v>-0.12265827716350503</v>
      </c>
      <c r="T1077" s="17">
        <f t="shared" si="51"/>
        <v>-2.3145105551014566E-5</v>
      </c>
      <c r="U1077" s="8">
        <v>2111439</v>
      </c>
    </row>
    <row r="1078" spans="1:21" x14ac:dyDescent="0.2">
      <c r="A1078" s="29" t="s">
        <v>31</v>
      </c>
      <c r="B1078" s="34" t="s">
        <v>1680</v>
      </c>
      <c r="C1078" s="31" t="s">
        <v>3592</v>
      </c>
      <c r="D1078" s="16">
        <v>0.25</v>
      </c>
      <c r="E1078" s="8">
        <v>8192</v>
      </c>
      <c r="F1078" s="16">
        <v>4096</v>
      </c>
      <c r="G1078" s="8">
        <f t="shared" si="52"/>
        <v>0.5</v>
      </c>
      <c r="H1078" s="7">
        <v>0.350752448536087</v>
      </c>
      <c r="I1078" s="17">
        <v>1.0000000002512599</v>
      </c>
      <c r="J1078" s="3">
        <v>0.250205618023494</v>
      </c>
      <c r="K1078" s="4">
        <v>0.99881646548194802</v>
      </c>
      <c r="L1078" s="7">
        <v>3</v>
      </c>
      <c r="M1078" s="1">
        <v>2048</v>
      </c>
      <c r="N1078" s="1">
        <v>8192</v>
      </c>
      <c r="O1078" s="1">
        <v>8</v>
      </c>
      <c r="P1078" s="17">
        <v>1</v>
      </c>
      <c r="Q1078" s="3">
        <v>0.24550898731621201</v>
      </c>
      <c r="R1078" s="4">
        <v>0.999347982107604</v>
      </c>
      <c r="S1078" s="7">
        <f t="shared" si="50"/>
        <v>-4.6966307072819902E-3</v>
      </c>
      <c r="T1078" s="17">
        <f t="shared" si="51"/>
        <v>5.3151662565598112E-4</v>
      </c>
      <c r="U1078" s="8">
        <v>13217983</v>
      </c>
    </row>
    <row r="1079" spans="1:21" x14ac:dyDescent="0.2">
      <c r="A1079" s="29" t="s">
        <v>58</v>
      </c>
      <c r="B1079" s="34" t="s">
        <v>1817</v>
      </c>
      <c r="C1079" s="31" t="s">
        <v>3729</v>
      </c>
      <c r="D1079" s="16">
        <v>0.5</v>
      </c>
      <c r="E1079" s="8">
        <v>8192</v>
      </c>
      <c r="F1079" s="16">
        <v>459</v>
      </c>
      <c r="G1079" s="8">
        <f t="shared" si="52"/>
        <v>0.9439697265625</v>
      </c>
      <c r="H1079" s="7">
        <v>0.49864220332761899</v>
      </c>
      <c r="I1079" s="17">
        <v>1</v>
      </c>
      <c r="J1079" s="3">
        <v>0.49430979408687797</v>
      </c>
      <c r="K1079" s="4">
        <v>0.99357417651783897</v>
      </c>
      <c r="L1079" s="7">
        <v>3</v>
      </c>
      <c r="M1079" s="1">
        <v>16384</v>
      </c>
      <c r="N1079" s="1">
        <v>8192</v>
      </c>
      <c r="O1079" s="1">
        <v>16</v>
      </c>
      <c r="P1079" s="17">
        <v>1</v>
      </c>
      <c r="Q1079" s="3">
        <v>0.49050181720250902</v>
      </c>
      <c r="R1079" s="4">
        <v>0.99617032361717195</v>
      </c>
      <c r="S1079" s="7">
        <f t="shared" si="50"/>
        <v>-3.8079768843689576E-3</v>
      </c>
      <c r="T1079" s="17">
        <f t="shared" si="51"/>
        <v>2.5961470993329794E-3</v>
      </c>
      <c r="U1079" s="8">
        <v>921345</v>
      </c>
    </row>
    <row r="1080" spans="1:21" x14ac:dyDescent="0.2">
      <c r="A1080" s="29" t="s">
        <v>38</v>
      </c>
      <c r="B1080" s="34" t="s">
        <v>1818</v>
      </c>
      <c r="C1080" s="31" t="s">
        <v>3730</v>
      </c>
      <c r="D1080" s="16">
        <v>0.5</v>
      </c>
      <c r="E1080" s="8">
        <v>8192</v>
      </c>
      <c r="F1080" s="16">
        <v>4747</v>
      </c>
      <c r="G1080" s="8">
        <f t="shared" si="52"/>
        <v>0.4205322265625</v>
      </c>
      <c r="H1080" s="7">
        <v>0.35080353965016298</v>
      </c>
      <c r="I1080" s="17">
        <v>1.00000100033689</v>
      </c>
      <c r="J1080" s="3">
        <v>0.23230618130446601</v>
      </c>
      <c r="K1080" s="4">
        <v>0.99851885581340805</v>
      </c>
      <c r="L1080" s="7">
        <v>2</v>
      </c>
      <c r="M1080" s="1">
        <v>2048</v>
      </c>
      <c r="N1080" s="1">
        <v>8192</v>
      </c>
      <c r="O1080" s="1">
        <v>8</v>
      </c>
      <c r="P1080" s="17">
        <v>1</v>
      </c>
      <c r="Q1080" s="3">
        <v>0.227378500087068</v>
      </c>
      <c r="R1080" s="4">
        <v>0.99862789272268004</v>
      </c>
      <c r="S1080" s="7">
        <f t="shared" si="50"/>
        <v>-4.9276812173980056E-3</v>
      </c>
      <c r="T1080" s="17">
        <f t="shared" si="51"/>
        <v>1.0903690927199783E-4</v>
      </c>
      <c r="U1080" s="8">
        <v>33415838</v>
      </c>
    </row>
    <row r="1081" spans="1:21" x14ac:dyDescent="0.2">
      <c r="A1081" s="29" t="s">
        <v>13</v>
      </c>
      <c r="B1081" s="34" t="s">
        <v>1819</v>
      </c>
      <c r="C1081" s="31" t="s">
        <v>3731</v>
      </c>
      <c r="D1081" s="16">
        <v>0</v>
      </c>
      <c r="E1081" s="8">
        <v>16384</v>
      </c>
      <c r="F1081" s="16">
        <v>9925</v>
      </c>
      <c r="G1081" s="8">
        <f t="shared" si="52"/>
        <v>0.39422607421875</v>
      </c>
      <c r="H1081" s="7">
        <v>0.58386067854478196</v>
      </c>
      <c r="I1081" s="17">
        <v>1.00000000559585</v>
      </c>
      <c r="J1081" s="3">
        <v>0.43515800312172498</v>
      </c>
      <c r="K1081" s="4">
        <v>1.0000000009435499</v>
      </c>
      <c r="L1081" s="7">
        <v>2</v>
      </c>
      <c r="M1081" s="1">
        <v>1024</v>
      </c>
      <c r="N1081" s="1">
        <v>4096</v>
      </c>
      <c r="O1081" s="1">
        <v>64</v>
      </c>
      <c r="P1081" s="17">
        <v>1</v>
      </c>
      <c r="Q1081" s="3">
        <v>0.399376645033859</v>
      </c>
      <c r="R1081" s="4">
        <v>1.0000000075795901</v>
      </c>
      <c r="S1081" s="7">
        <f t="shared" si="50"/>
        <v>-3.5781358087865978E-2</v>
      </c>
      <c r="T1081" s="17">
        <f t="shared" si="51"/>
        <v>2.6685600396092468E-9</v>
      </c>
      <c r="U1081" s="8">
        <v>35265133</v>
      </c>
    </row>
    <row r="1082" spans="1:21" x14ac:dyDescent="0.2">
      <c r="A1082" s="29" t="s">
        <v>56</v>
      </c>
      <c r="B1082" s="34" t="s">
        <v>1820</v>
      </c>
      <c r="C1082" s="31" t="s">
        <v>3732</v>
      </c>
      <c r="D1082" s="16">
        <v>1</v>
      </c>
      <c r="E1082" s="8">
        <v>2048</v>
      </c>
      <c r="F1082" s="16">
        <v>6</v>
      </c>
      <c r="G1082" s="8">
        <f t="shared" si="52"/>
        <v>0.9970703125</v>
      </c>
      <c r="H1082" s="7">
        <v>0.28432250461537201</v>
      </c>
      <c r="I1082" s="17">
        <v>0.999999999999999</v>
      </c>
      <c r="J1082" s="3">
        <v>0.35822390852373898</v>
      </c>
      <c r="K1082" s="4">
        <v>1</v>
      </c>
      <c r="L1082" s="7">
        <v>2</v>
      </c>
      <c r="M1082" s="1">
        <v>32768</v>
      </c>
      <c r="N1082" s="1">
        <v>8192</v>
      </c>
      <c r="O1082" s="1">
        <v>64</v>
      </c>
      <c r="P1082" s="17">
        <v>1</v>
      </c>
      <c r="Q1082" s="3">
        <v>0.358056889960576</v>
      </c>
      <c r="R1082" s="4">
        <v>0.99998843329138398</v>
      </c>
      <c r="S1082" s="7">
        <f t="shared" si="50"/>
        <v>1.6701856316297947E-4</v>
      </c>
      <c r="T1082" s="17">
        <f t="shared" si="51"/>
        <v>-1.1566708614019205E-5</v>
      </c>
      <c r="U1082" s="8">
        <v>976853</v>
      </c>
    </row>
    <row r="1083" spans="1:21" x14ac:dyDescent="0.2">
      <c r="A1083" s="29" t="s">
        <v>42</v>
      </c>
      <c r="B1083" s="34" t="s">
        <v>1697</v>
      </c>
      <c r="C1083" s="31" t="s">
        <v>3609</v>
      </c>
      <c r="D1083" s="16">
        <v>0.5</v>
      </c>
      <c r="E1083" s="8">
        <v>128</v>
      </c>
      <c r="F1083" s="16">
        <v>112</v>
      </c>
      <c r="G1083" s="8">
        <f t="shared" si="52"/>
        <v>0.125</v>
      </c>
      <c r="H1083" s="7">
        <v>0.95455552897285401</v>
      </c>
      <c r="I1083" s="17">
        <v>0.72445327993464204</v>
      </c>
      <c r="J1083" s="3">
        <v>0.39182592023775298</v>
      </c>
      <c r="K1083" s="4">
        <v>0.88385235314205302</v>
      </c>
      <c r="L1083" s="7">
        <v>2</v>
      </c>
      <c r="M1083" s="1">
        <v>2048</v>
      </c>
      <c r="N1083" s="1">
        <v>1024</v>
      </c>
      <c r="O1083" s="1">
        <v>8</v>
      </c>
      <c r="P1083" s="17">
        <v>1</v>
      </c>
      <c r="Q1083" s="3">
        <v>0.42861129790854902</v>
      </c>
      <c r="R1083" s="4">
        <v>0.88523071483132398</v>
      </c>
      <c r="S1083" s="7">
        <f t="shared" si="50"/>
        <v>3.6785377670796038E-2</v>
      </c>
      <c r="T1083" s="17">
        <f t="shared" si="51"/>
        <v>-1.3783616892709682E-3</v>
      </c>
      <c r="U1083" s="8">
        <v>294323</v>
      </c>
    </row>
    <row r="1084" spans="1:21" x14ac:dyDescent="0.2">
      <c r="A1084" s="29" t="s">
        <v>0</v>
      </c>
      <c r="B1084" s="34" t="s">
        <v>1821</v>
      </c>
      <c r="C1084" s="31" t="s">
        <v>3733</v>
      </c>
      <c r="D1084" s="16">
        <v>0.25</v>
      </c>
      <c r="E1084" s="8">
        <v>4096</v>
      </c>
      <c r="F1084" s="16">
        <v>1797</v>
      </c>
      <c r="G1084" s="8">
        <f t="shared" si="52"/>
        <v>0.561279296875</v>
      </c>
      <c r="H1084" s="7">
        <v>0.415489576228875</v>
      </c>
      <c r="I1084" s="17">
        <v>1</v>
      </c>
      <c r="J1084" s="3">
        <v>0.25197940193436202</v>
      </c>
      <c r="K1084" s="4">
        <v>0.99964284661705005</v>
      </c>
      <c r="L1084" s="7">
        <v>3</v>
      </c>
      <c r="M1084" s="1">
        <v>1024</v>
      </c>
      <c r="N1084" s="1">
        <v>16384</v>
      </c>
      <c r="O1084" s="1">
        <v>64</v>
      </c>
      <c r="P1084" s="17">
        <v>1</v>
      </c>
      <c r="Q1084" s="3">
        <v>0.25589773690905299</v>
      </c>
      <c r="R1084" s="4">
        <v>0.99992800277554295</v>
      </c>
      <c r="S1084" s="7">
        <f t="shared" si="50"/>
        <v>3.9183349746909624E-3</v>
      </c>
      <c r="T1084" s="17">
        <f t="shared" si="51"/>
        <v>2.8515615849289411E-4</v>
      </c>
      <c r="U1084" s="8">
        <v>18078298</v>
      </c>
    </row>
    <row r="1085" spans="1:21" x14ac:dyDescent="0.2">
      <c r="A1085" s="29" t="s">
        <v>47</v>
      </c>
      <c r="B1085" s="34" t="s">
        <v>971</v>
      </c>
      <c r="C1085" s="31" t="s">
        <v>2883</v>
      </c>
      <c r="D1085" s="16">
        <v>0</v>
      </c>
      <c r="E1085" s="8">
        <v>1024</v>
      </c>
      <c r="F1085" s="16">
        <v>573</v>
      </c>
      <c r="G1085" s="8">
        <f t="shared" si="52"/>
        <v>0.4404296875</v>
      </c>
      <c r="H1085" s="7">
        <v>0.85773958405556605</v>
      </c>
      <c r="I1085" s="17">
        <v>0.999999999999999</v>
      </c>
      <c r="J1085" s="3">
        <v>0.67429255475939398</v>
      </c>
      <c r="K1085" s="4">
        <v>1.0000000421142801</v>
      </c>
      <c r="L1085" s="7">
        <v>1</v>
      </c>
      <c r="M1085" s="1">
        <v>1024</v>
      </c>
      <c r="N1085" s="1">
        <v>2048</v>
      </c>
      <c r="O1085" s="1">
        <v>8</v>
      </c>
      <c r="P1085" s="17">
        <v>1</v>
      </c>
      <c r="Q1085" s="3">
        <v>0.69809550707854295</v>
      </c>
      <c r="R1085" s="4">
        <v>1.00000000683872</v>
      </c>
      <c r="S1085" s="7">
        <f t="shared" si="50"/>
        <v>2.3802952319148973E-2</v>
      </c>
      <c r="T1085" s="17">
        <f t="shared" si="51"/>
        <v>3.5275560028580344E-8</v>
      </c>
      <c r="U1085" s="8">
        <v>482180</v>
      </c>
    </row>
    <row r="1086" spans="1:21" x14ac:dyDescent="0.2">
      <c r="A1086" s="29" t="s">
        <v>18</v>
      </c>
      <c r="B1086" s="34" t="s">
        <v>1822</v>
      </c>
      <c r="C1086" s="31" t="s">
        <v>3734</v>
      </c>
      <c r="D1086" s="16">
        <v>0.75</v>
      </c>
      <c r="E1086" s="8">
        <v>8192</v>
      </c>
      <c r="F1086" s="16">
        <v>3241</v>
      </c>
      <c r="G1086" s="8">
        <f t="shared" si="52"/>
        <v>0.6043701171875</v>
      </c>
      <c r="H1086" s="7">
        <v>0.50480808954337297</v>
      </c>
      <c r="I1086" s="17">
        <v>1</v>
      </c>
      <c r="J1086" s="3">
        <v>0.32490969648079698</v>
      </c>
      <c r="K1086" s="4">
        <v>0.99670986377941395</v>
      </c>
      <c r="L1086" s="7">
        <v>2</v>
      </c>
      <c r="M1086" s="1">
        <v>16384</v>
      </c>
      <c r="N1086" s="1">
        <v>4096</v>
      </c>
      <c r="O1086" s="1">
        <v>32</v>
      </c>
      <c r="P1086" s="17">
        <v>1</v>
      </c>
      <c r="Q1086" s="3">
        <v>0.31147957042917301</v>
      </c>
      <c r="R1086" s="4">
        <v>0.99806287985220998</v>
      </c>
      <c r="S1086" s="7">
        <f t="shared" si="50"/>
        <v>-1.343012605162397E-2</v>
      </c>
      <c r="T1086" s="17">
        <f t="shared" si="51"/>
        <v>1.3530160727960316E-3</v>
      </c>
      <c r="U1086" s="8">
        <v>5470829</v>
      </c>
    </row>
    <row r="1087" spans="1:21" x14ac:dyDescent="0.2">
      <c r="A1087" s="29" t="s">
        <v>41</v>
      </c>
      <c r="B1087" s="34" t="s">
        <v>1823</v>
      </c>
      <c r="C1087" s="31" t="s">
        <v>3735</v>
      </c>
      <c r="D1087" s="16">
        <v>0.25</v>
      </c>
      <c r="E1087" s="8">
        <v>2048</v>
      </c>
      <c r="F1087" s="16">
        <v>4</v>
      </c>
      <c r="G1087" s="8">
        <f t="shared" si="52"/>
        <v>0.998046875</v>
      </c>
      <c r="H1087" s="7">
        <v>0.21525043702152999</v>
      </c>
      <c r="I1087" s="17">
        <v>1</v>
      </c>
      <c r="J1087" s="3">
        <v>0.27119855660264203</v>
      </c>
      <c r="K1087" s="4">
        <v>1.0000000000718401</v>
      </c>
      <c r="L1087" s="7">
        <v>2</v>
      </c>
      <c r="M1087" s="1">
        <v>65536</v>
      </c>
      <c r="N1087" s="1">
        <v>8192</v>
      </c>
      <c r="O1087" s="1">
        <v>64</v>
      </c>
      <c r="P1087" s="17">
        <v>1</v>
      </c>
      <c r="Q1087" s="3">
        <v>0.28109731195312099</v>
      </c>
      <c r="R1087" s="4">
        <v>1.0000036325517001</v>
      </c>
      <c r="S1087" s="7">
        <f t="shared" si="50"/>
        <v>-9.8987553504789605E-3</v>
      </c>
      <c r="T1087" s="17">
        <f t="shared" si="51"/>
        <v>-3.6324798600162467E-6</v>
      </c>
      <c r="U1087" s="8">
        <v>3660703</v>
      </c>
    </row>
    <row r="1088" spans="1:21" x14ac:dyDescent="0.2">
      <c r="A1088" s="29" t="s">
        <v>14</v>
      </c>
      <c r="B1088" s="34" t="s">
        <v>1824</v>
      </c>
      <c r="C1088" s="31" t="s">
        <v>3736</v>
      </c>
      <c r="D1088" s="16">
        <v>0</v>
      </c>
      <c r="E1088" s="8">
        <v>4096</v>
      </c>
      <c r="F1088" s="16">
        <v>2123</v>
      </c>
      <c r="G1088" s="8">
        <f t="shared" si="52"/>
        <v>0.481689453125</v>
      </c>
      <c r="H1088" s="7">
        <v>0.63600784600725002</v>
      </c>
      <c r="I1088" s="17">
        <v>1</v>
      </c>
      <c r="J1088" s="3">
        <v>0.372191804705233</v>
      </c>
      <c r="K1088" s="4">
        <v>1.00000210753286</v>
      </c>
      <c r="L1088" s="7">
        <v>1</v>
      </c>
      <c r="M1088" s="1">
        <v>4096</v>
      </c>
      <c r="N1088" s="1">
        <v>65536</v>
      </c>
      <c r="O1088" s="1">
        <v>8</v>
      </c>
      <c r="P1088" s="17">
        <v>1</v>
      </c>
      <c r="Q1088" s="3">
        <v>0.41971348237468098</v>
      </c>
      <c r="R1088" s="4">
        <v>1.0000008993968501</v>
      </c>
      <c r="S1088" s="7">
        <f t="shared" si="50"/>
        <v>4.7521677669447981E-2</v>
      </c>
      <c r="T1088" s="17">
        <f t="shared" si="51"/>
        <v>1.2081360099003291E-6</v>
      </c>
      <c r="U1088" s="8">
        <v>22012399</v>
      </c>
    </row>
    <row r="1089" spans="1:21" x14ac:dyDescent="0.2">
      <c r="A1089" s="29" t="s">
        <v>43</v>
      </c>
      <c r="B1089" s="34" t="s">
        <v>1825</v>
      </c>
      <c r="C1089" s="31" t="s">
        <v>3737</v>
      </c>
      <c r="D1089" s="16">
        <v>1</v>
      </c>
      <c r="E1089" s="8">
        <v>256</v>
      </c>
      <c r="F1089" s="16">
        <v>154</v>
      </c>
      <c r="G1089" s="8">
        <f t="shared" si="52"/>
        <v>0.3984375</v>
      </c>
      <c r="H1089" s="7">
        <v>0.94841707947063802</v>
      </c>
      <c r="I1089" s="17">
        <v>0.77977175002898702</v>
      </c>
      <c r="J1089" s="3">
        <v>0.627475180766636</v>
      </c>
      <c r="K1089" s="4">
        <v>0.92579066074189997</v>
      </c>
      <c r="L1089" s="7">
        <v>3</v>
      </c>
      <c r="M1089" s="1">
        <v>8192</v>
      </c>
      <c r="N1089" s="1">
        <v>4096</v>
      </c>
      <c r="O1089" s="1">
        <v>32</v>
      </c>
      <c r="P1089" s="17">
        <v>1</v>
      </c>
      <c r="Q1089" s="3">
        <v>0.64269609344616296</v>
      </c>
      <c r="R1089" s="4">
        <v>0.91612472538739198</v>
      </c>
      <c r="S1089" s="7">
        <f t="shared" si="50"/>
        <v>1.5220912679526966E-2</v>
      </c>
      <c r="T1089" s="17">
        <f t="shared" si="51"/>
        <v>9.6659353545079929E-3</v>
      </c>
      <c r="U1089" s="8">
        <v>1266504</v>
      </c>
    </row>
    <row r="1090" spans="1:21" x14ac:dyDescent="0.2">
      <c r="A1090" s="29" t="s">
        <v>35</v>
      </c>
      <c r="B1090" s="34" t="s">
        <v>1826</v>
      </c>
      <c r="C1090" s="31" t="s">
        <v>3738</v>
      </c>
      <c r="D1090" s="16">
        <v>1</v>
      </c>
      <c r="E1090" s="8">
        <v>2048</v>
      </c>
      <c r="F1090" s="16">
        <v>32</v>
      </c>
      <c r="G1090" s="8">
        <f t="shared" si="52"/>
        <v>0.984375</v>
      </c>
      <c r="H1090" s="7">
        <v>0.340041621642796</v>
      </c>
      <c r="I1090" s="17">
        <v>0.999999999999996</v>
      </c>
      <c r="J1090" s="3">
        <v>0.40081159024216301</v>
      </c>
      <c r="K1090" s="4">
        <v>0.99362811337818902</v>
      </c>
      <c r="L1090" s="7">
        <v>3</v>
      </c>
      <c r="M1090" s="1">
        <v>2048</v>
      </c>
      <c r="N1090" s="1">
        <v>4096</v>
      </c>
      <c r="O1090" s="1">
        <v>16</v>
      </c>
      <c r="P1090" s="17">
        <v>1</v>
      </c>
      <c r="Q1090" s="3">
        <v>0.39638268904635598</v>
      </c>
      <c r="R1090" s="4">
        <v>0.99315346063130705</v>
      </c>
      <c r="S1090" s="7">
        <f t="shared" si="50"/>
        <v>4.4289011958070224E-3</v>
      </c>
      <c r="T1090" s="17">
        <f t="shared" si="51"/>
        <v>-4.7465274688196502E-4</v>
      </c>
      <c r="U1090" s="8">
        <v>419336</v>
      </c>
    </row>
    <row r="1091" spans="1:21" x14ac:dyDescent="0.2">
      <c r="A1091" s="29" t="s">
        <v>7</v>
      </c>
      <c r="B1091" s="34" t="s">
        <v>1827</v>
      </c>
      <c r="C1091" s="31" t="s">
        <v>3739</v>
      </c>
      <c r="D1091" s="16">
        <v>0.25</v>
      </c>
      <c r="E1091" s="8">
        <v>2048</v>
      </c>
      <c r="F1091" s="16">
        <v>1256</v>
      </c>
      <c r="G1091" s="8">
        <f t="shared" si="52"/>
        <v>0.38671875</v>
      </c>
      <c r="H1091" s="7">
        <v>0.55540203867955196</v>
      </c>
      <c r="I1091" s="17">
        <v>1.0000000001082301</v>
      </c>
      <c r="J1091" s="3">
        <v>0.34144017760676998</v>
      </c>
      <c r="K1091" s="4">
        <v>1.00002606296187</v>
      </c>
      <c r="L1091" s="7">
        <v>1</v>
      </c>
      <c r="M1091" s="1">
        <v>2048</v>
      </c>
      <c r="N1091" s="1">
        <v>65536</v>
      </c>
      <c r="O1091" s="1">
        <v>32</v>
      </c>
      <c r="P1091" s="17">
        <v>1</v>
      </c>
      <c r="Q1091" s="3">
        <v>0.39502850353886998</v>
      </c>
      <c r="R1091" s="4">
        <v>1.0000106269706099</v>
      </c>
      <c r="S1091" s="7">
        <f t="shared" si="50"/>
        <v>5.3588325932100001E-2</v>
      </c>
      <c r="T1091" s="17">
        <f t="shared" si="51"/>
        <v>1.5435991260082105E-5</v>
      </c>
      <c r="U1091" s="8">
        <v>158181004</v>
      </c>
    </row>
    <row r="1092" spans="1:21" x14ac:dyDescent="0.2">
      <c r="A1092" s="29" t="s">
        <v>21</v>
      </c>
      <c r="B1092" s="34" t="s">
        <v>963</v>
      </c>
      <c r="C1092" s="31" t="s">
        <v>2875</v>
      </c>
      <c r="D1092" s="16">
        <v>0.75</v>
      </c>
      <c r="E1092" s="8">
        <v>8192</v>
      </c>
      <c r="F1092" s="16">
        <v>3777</v>
      </c>
      <c r="G1092" s="8">
        <f t="shared" si="52"/>
        <v>0.5389404296875</v>
      </c>
      <c r="H1092" s="7">
        <v>0.58407984500065402</v>
      </c>
      <c r="I1092" s="17">
        <v>1</v>
      </c>
      <c r="J1092" s="3">
        <v>0.49054303841267399</v>
      </c>
      <c r="K1092" s="4">
        <v>0.99980520869727896</v>
      </c>
      <c r="L1092" s="7">
        <v>2</v>
      </c>
      <c r="M1092" s="1">
        <v>16384</v>
      </c>
      <c r="N1092" s="1">
        <v>32768</v>
      </c>
      <c r="O1092" s="1">
        <v>8</v>
      </c>
      <c r="P1092" s="17">
        <v>1</v>
      </c>
      <c r="Q1092" s="3">
        <v>0.50649711911105599</v>
      </c>
      <c r="R1092" s="4">
        <v>0.99876755142947504</v>
      </c>
      <c r="S1092" s="7">
        <f t="shared" ref="S1092:S1155" si="53">ABS(H1092-J1092)-ABS(H1092-Q1092)</f>
        <v>1.5954080698382E-2</v>
      </c>
      <c r="T1092" s="17">
        <f t="shared" ref="T1092:T1155" si="54">ABS(I1092-K1092)-ABS(I1092-R1092)</f>
        <v>-1.0376572678039153E-3</v>
      </c>
      <c r="U1092" s="8">
        <v>8840791</v>
      </c>
    </row>
    <row r="1093" spans="1:21" x14ac:dyDescent="0.2">
      <c r="A1093" s="29" t="s">
        <v>56</v>
      </c>
      <c r="B1093" s="34" t="s">
        <v>1295</v>
      </c>
      <c r="C1093" s="31" t="s">
        <v>3207</v>
      </c>
      <c r="D1093" s="16">
        <v>0</v>
      </c>
      <c r="E1093" s="8">
        <v>2048</v>
      </c>
      <c r="F1093" s="16">
        <v>2</v>
      </c>
      <c r="G1093" s="8">
        <f t="shared" si="52"/>
        <v>0.9990234375</v>
      </c>
      <c r="H1093" s="7">
        <v>0.36572472195408601</v>
      </c>
      <c r="I1093" s="17">
        <v>1</v>
      </c>
      <c r="J1093" s="3">
        <v>0.36572472195408801</v>
      </c>
      <c r="K1093" s="4">
        <v>1</v>
      </c>
      <c r="L1093" s="7">
        <v>2</v>
      </c>
      <c r="M1093" s="1">
        <v>2048</v>
      </c>
      <c r="N1093" s="1">
        <v>1024</v>
      </c>
      <c r="O1093" s="1">
        <v>64</v>
      </c>
      <c r="P1093" s="17">
        <v>1</v>
      </c>
      <c r="Q1093" s="3">
        <v>0.36572472195408701</v>
      </c>
      <c r="R1093" s="4">
        <v>1</v>
      </c>
      <c r="S1093" s="7">
        <f t="shared" si="53"/>
        <v>9.9920072216264089E-16</v>
      </c>
      <c r="T1093" s="17">
        <f t="shared" si="54"/>
        <v>0</v>
      </c>
      <c r="U1093" s="8">
        <v>157707</v>
      </c>
    </row>
    <row r="1094" spans="1:21" x14ac:dyDescent="0.2">
      <c r="A1094" s="29" t="s">
        <v>14</v>
      </c>
      <c r="B1094" s="34" t="s">
        <v>1828</v>
      </c>
      <c r="C1094" s="31" t="s">
        <v>3740</v>
      </c>
      <c r="D1094" s="16">
        <v>0</v>
      </c>
      <c r="E1094" s="8">
        <v>1024</v>
      </c>
      <c r="F1094" s="16">
        <v>644</v>
      </c>
      <c r="G1094" s="8">
        <f t="shared" si="52"/>
        <v>0.37109375</v>
      </c>
      <c r="H1094" s="7">
        <v>0.82455103729019297</v>
      </c>
      <c r="I1094" s="17">
        <v>1</v>
      </c>
      <c r="J1094" s="3">
        <v>0.43935399356485999</v>
      </c>
      <c r="K1094" s="4">
        <v>0.999995288234517</v>
      </c>
      <c r="L1094" s="7">
        <v>2</v>
      </c>
      <c r="M1094" s="1">
        <v>32768</v>
      </c>
      <c r="N1094" s="1">
        <v>32768</v>
      </c>
      <c r="O1094" s="1">
        <v>8</v>
      </c>
      <c r="P1094" s="17">
        <v>1</v>
      </c>
      <c r="Q1094" s="3">
        <v>0.50486429688012802</v>
      </c>
      <c r="R1094" s="4">
        <v>1.0000002824888301</v>
      </c>
      <c r="S1094" s="7">
        <f t="shared" si="53"/>
        <v>6.5510303315268026E-2</v>
      </c>
      <c r="T1094" s="17">
        <f t="shared" si="54"/>
        <v>4.4292766528952754E-6</v>
      </c>
      <c r="U1094" s="8">
        <v>2814934</v>
      </c>
    </row>
    <row r="1095" spans="1:21" x14ac:dyDescent="0.2">
      <c r="A1095" s="29" t="s">
        <v>5</v>
      </c>
      <c r="B1095" s="34" t="s">
        <v>1829</v>
      </c>
      <c r="C1095" s="31" t="s">
        <v>3741</v>
      </c>
      <c r="D1095" s="16">
        <v>0.75</v>
      </c>
      <c r="E1095" s="8">
        <v>8192</v>
      </c>
      <c r="F1095" s="16">
        <v>2393</v>
      </c>
      <c r="G1095" s="8">
        <f t="shared" si="52"/>
        <v>0.7078857421875</v>
      </c>
      <c r="H1095" s="7">
        <v>0.54012025272453201</v>
      </c>
      <c r="I1095" s="17">
        <v>1</v>
      </c>
      <c r="J1095" s="3">
        <v>0.48858467133448502</v>
      </c>
      <c r="K1095" s="4">
        <v>0.99836990343958498</v>
      </c>
      <c r="L1095" s="7">
        <v>3</v>
      </c>
      <c r="M1095" s="1">
        <v>32768</v>
      </c>
      <c r="N1095" s="1">
        <v>4096</v>
      </c>
      <c r="O1095" s="1">
        <v>64</v>
      </c>
      <c r="P1095" s="17">
        <v>1</v>
      </c>
      <c r="Q1095" s="3">
        <v>0.46785786785289601</v>
      </c>
      <c r="R1095" s="4">
        <v>0.99933483190711203</v>
      </c>
      <c r="S1095" s="7">
        <f t="shared" si="53"/>
        <v>-2.0726803481589007E-2</v>
      </c>
      <c r="T1095" s="17">
        <f t="shared" si="54"/>
        <v>9.6492846752704864E-4</v>
      </c>
      <c r="U1095" s="8">
        <v>8380789</v>
      </c>
    </row>
    <row r="1096" spans="1:21" x14ac:dyDescent="0.2">
      <c r="A1096" s="29" t="s">
        <v>16</v>
      </c>
      <c r="B1096" s="34" t="s">
        <v>1259</v>
      </c>
      <c r="C1096" s="31" t="s">
        <v>3171</v>
      </c>
      <c r="D1096" s="16">
        <v>0.25</v>
      </c>
      <c r="E1096" s="8">
        <v>512</v>
      </c>
      <c r="F1096" s="16">
        <v>140</v>
      </c>
      <c r="G1096" s="8">
        <f t="shared" si="52"/>
        <v>0.7265625</v>
      </c>
      <c r="H1096" s="7">
        <v>0.62863641567110895</v>
      </c>
      <c r="I1096" s="17">
        <v>1</v>
      </c>
      <c r="J1096" s="3">
        <v>0.54769493366567701</v>
      </c>
      <c r="K1096" s="4">
        <v>1.00012978077646</v>
      </c>
      <c r="L1096" s="7">
        <v>3</v>
      </c>
      <c r="M1096" s="1">
        <v>4096</v>
      </c>
      <c r="N1096" s="1">
        <v>8192</v>
      </c>
      <c r="O1096" s="1">
        <v>32</v>
      </c>
      <c r="P1096" s="17">
        <v>1</v>
      </c>
      <c r="Q1096" s="3">
        <v>0.56937369142143301</v>
      </c>
      <c r="R1096" s="4">
        <v>0.99995006935786401</v>
      </c>
      <c r="S1096" s="7">
        <f t="shared" si="53"/>
        <v>2.1678757755756006E-2</v>
      </c>
      <c r="T1096" s="17">
        <f t="shared" si="54"/>
        <v>7.9850134323988797E-5</v>
      </c>
      <c r="U1096" s="8">
        <v>1527424</v>
      </c>
    </row>
    <row r="1097" spans="1:21" x14ac:dyDescent="0.2">
      <c r="A1097" s="29" t="s">
        <v>4</v>
      </c>
      <c r="B1097" s="34" t="s">
        <v>1830</v>
      </c>
      <c r="C1097" s="31" t="s">
        <v>3742</v>
      </c>
      <c r="D1097" s="16">
        <v>0.75</v>
      </c>
      <c r="E1097" s="8">
        <v>256</v>
      </c>
      <c r="F1097" s="16">
        <v>106</v>
      </c>
      <c r="G1097" s="8">
        <f t="shared" si="52"/>
        <v>0.5859375</v>
      </c>
      <c r="H1097" s="7">
        <v>0.76224343432656805</v>
      </c>
      <c r="I1097" s="17">
        <v>0.99991237205136296</v>
      </c>
      <c r="J1097" s="3">
        <v>0.62552787323604697</v>
      </c>
      <c r="K1097" s="4">
        <v>0.99549367253936205</v>
      </c>
      <c r="L1097" s="7">
        <v>3</v>
      </c>
      <c r="M1097" s="1">
        <v>16384</v>
      </c>
      <c r="N1097" s="1">
        <v>2048</v>
      </c>
      <c r="O1097" s="1">
        <v>16</v>
      </c>
      <c r="P1097" s="17">
        <v>1</v>
      </c>
      <c r="Q1097" s="3">
        <v>0.64686649943867702</v>
      </c>
      <c r="R1097" s="4">
        <v>0.99971104536653199</v>
      </c>
      <c r="S1097" s="7">
        <f t="shared" si="53"/>
        <v>2.1338626202630051E-2</v>
      </c>
      <c r="T1097" s="17">
        <f t="shared" si="54"/>
        <v>4.2173728271699407E-3</v>
      </c>
      <c r="U1097" s="8">
        <v>694043</v>
      </c>
    </row>
    <row r="1098" spans="1:21" x14ac:dyDescent="0.2">
      <c r="A1098" s="29" t="s">
        <v>8</v>
      </c>
      <c r="B1098" s="34" t="s">
        <v>1273</v>
      </c>
      <c r="C1098" s="31" t="s">
        <v>3185</v>
      </c>
      <c r="D1098" s="16">
        <v>0.25</v>
      </c>
      <c r="E1098" s="8">
        <v>16384</v>
      </c>
      <c r="F1098" s="16">
        <v>3255</v>
      </c>
      <c r="G1098" s="8">
        <f t="shared" ref="G1098:G1156" si="55">1-F1098/E1098</f>
        <v>0.80133056640625</v>
      </c>
      <c r="H1098" s="7">
        <v>0.31803725254939302</v>
      </c>
      <c r="I1098" s="17">
        <v>1.0000007447985799</v>
      </c>
      <c r="J1098" s="3">
        <v>0.27919744412251501</v>
      </c>
      <c r="K1098" s="4">
        <v>1.0000381292185401</v>
      </c>
      <c r="L1098" s="7">
        <v>2</v>
      </c>
      <c r="M1098" s="1">
        <v>1024</v>
      </c>
      <c r="N1098" s="1">
        <v>32768</v>
      </c>
      <c r="O1098" s="1">
        <v>64</v>
      </c>
      <c r="P1098" s="17">
        <v>1</v>
      </c>
      <c r="Q1098" s="3">
        <v>0.28202956308988197</v>
      </c>
      <c r="R1098" s="4">
        <v>0.99995231408207197</v>
      </c>
      <c r="S1098" s="7">
        <f t="shared" si="53"/>
        <v>2.8321189673669589E-3</v>
      </c>
      <c r="T1098" s="17">
        <f t="shared" si="54"/>
        <v>-1.1046296547800871E-5</v>
      </c>
      <c r="U1098" s="8">
        <v>13678952</v>
      </c>
    </row>
    <row r="1099" spans="1:21" x14ac:dyDescent="0.2">
      <c r="A1099" s="29" t="s">
        <v>35</v>
      </c>
      <c r="B1099" s="34" t="s">
        <v>1647</v>
      </c>
      <c r="C1099" s="31" t="s">
        <v>3559</v>
      </c>
      <c r="D1099" s="16">
        <v>0.25</v>
      </c>
      <c r="E1099" s="8">
        <v>8192</v>
      </c>
      <c r="F1099" s="16">
        <v>38</v>
      </c>
      <c r="G1099" s="8">
        <f t="shared" si="55"/>
        <v>0.995361328125</v>
      </c>
      <c r="H1099" s="7">
        <v>0.27867007676578898</v>
      </c>
      <c r="I1099" s="17">
        <v>0.999999999999998</v>
      </c>
      <c r="J1099" s="3">
        <v>0.31744648176433199</v>
      </c>
      <c r="K1099" s="4">
        <v>0.99960499003836401</v>
      </c>
      <c r="L1099" s="7">
        <v>3</v>
      </c>
      <c r="M1099" s="1">
        <v>1024</v>
      </c>
      <c r="N1099" s="1">
        <v>8192</v>
      </c>
      <c r="O1099" s="1">
        <v>8</v>
      </c>
      <c r="P1099" s="17">
        <v>1</v>
      </c>
      <c r="Q1099" s="3">
        <v>0.30838353105956201</v>
      </c>
      <c r="R1099" s="4">
        <v>0.99998693285143203</v>
      </c>
      <c r="S1099" s="7">
        <f t="shared" si="53"/>
        <v>9.0629507047699787E-3</v>
      </c>
      <c r="T1099" s="17">
        <f t="shared" si="54"/>
        <v>3.819428130680258E-4</v>
      </c>
      <c r="U1099" s="8">
        <v>216872</v>
      </c>
    </row>
    <row r="1100" spans="1:21" x14ac:dyDescent="0.2">
      <c r="A1100" s="29" t="s">
        <v>15</v>
      </c>
      <c r="B1100" s="34" t="s">
        <v>1346</v>
      </c>
      <c r="C1100" s="31" t="s">
        <v>3258</v>
      </c>
      <c r="D1100" s="16">
        <v>0.75</v>
      </c>
      <c r="E1100" s="8">
        <v>512</v>
      </c>
      <c r="F1100" s="16">
        <v>1</v>
      </c>
      <c r="G1100" s="8">
        <f t="shared" si="55"/>
        <v>0.998046875</v>
      </c>
      <c r="H1100" s="7">
        <v>0.36602540378443799</v>
      </c>
      <c r="I1100" s="17">
        <v>1</v>
      </c>
      <c r="J1100" s="3">
        <v>0.36602540378443799</v>
      </c>
      <c r="K1100" s="4">
        <v>1</v>
      </c>
      <c r="L1100" s="7">
        <v>3</v>
      </c>
      <c r="M1100" s="1">
        <v>16384</v>
      </c>
      <c r="N1100" s="1">
        <v>65536</v>
      </c>
      <c r="O1100" s="1">
        <v>8</v>
      </c>
      <c r="P1100" s="17">
        <v>1</v>
      </c>
      <c r="Q1100" s="3">
        <v>0.36602540378443799</v>
      </c>
      <c r="R1100" s="4">
        <v>1</v>
      </c>
      <c r="S1100" s="7">
        <f t="shared" si="53"/>
        <v>0</v>
      </c>
      <c r="T1100" s="17">
        <f t="shared" si="54"/>
        <v>0</v>
      </c>
      <c r="U1100" s="8">
        <v>38004</v>
      </c>
    </row>
    <row r="1101" spans="1:21" x14ac:dyDescent="0.2">
      <c r="A1101" s="29" t="s">
        <v>20</v>
      </c>
      <c r="B1101" s="34" t="s">
        <v>1831</v>
      </c>
      <c r="C1101" s="31" t="s">
        <v>3743</v>
      </c>
      <c r="D1101" s="16">
        <v>0</v>
      </c>
      <c r="E1101" s="8">
        <v>8192</v>
      </c>
      <c r="F1101" s="16">
        <v>2688</v>
      </c>
      <c r="G1101" s="8">
        <f t="shared" si="55"/>
        <v>0.671875</v>
      </c>
      <c r="H1101" s="7">
        <v>0.32956475886081799</v>
      </c>
      <c r="I1101" s="17">
        <v>0.999999999999999</v>
      </c>
      <c r="J1101" s="3">
        <v>0.26634396327496601</v>
      </c>
      <c r="K1101" s="4">
        <v>1.00030188152949</v>
      </c>
      <c r="L1101" s="7">
        <v>3</v>
      </c>
      <c r="M1101" s="1">
        <v>16384</v>
      </c>
      <c r="N1101" s="1">
        <v>65536</v>
      </c>
      <c r="O1101" s="1">
        <v>32</v>
      </c>
      <c r="P1101" s="17">
        <v>1</v>
      </c>
      <c r="Q1101" s="3">
        <v>0.27288872114627</v>
      </c>
      <c r="R1101" s="4">
        <v>0.99999362148016602</v>
      </c>
      <c r="S1101" s="7">
        <f t="shared" si="53"/>
        <v>6.5447578713039856E-3</v>
      </c>
      <c r="T1101" s="17">
        <f t="shared" si="54"/>
        <v>2.9550300965797138E-4</v>
      </c>
      <c r="U1101" s="8">
        <v>29977522</v>
      </c>
    </row>
    <row r="1102" spans="1:21" x14ac:dyDescent="0.2">
      <c r="A1102" s="29" t="s">
        <v>59</v>
      </c>
      <c r="B1102" s="34" t="s">
        <v>1649</v>
      </c>
      <c r="C1102" s="31" t="s">
        <v>3561</v>
      </c>
      <c r="D1102" s="16">
        <v>0.5</v>
      </c>
      <c r="E1102" s="8">
        <v>16384</v>
      </c>
      <c r="F1102" s="16">
        <v>2203</v>
      </c>
      <c r="G1102" s="8">
        <f t="shared" si="55"/>
        <v>0.86553955078125</v>
      </c>
      <c r="H1102" s="7">
        <v>0.262940862412335</v>
      </c>
      <c r="I1102" s="17">
        <v>1</v>
      </c>
      <c r="J1102" s="3">
        <v>0.22639257599531401</v>
      </c>
      <c r="K1102" s="4">
        <v>0.99876898273305703</v>
      </c>
      <c r="L1102" s="7">
        <v>1</v>
      </c>
      <c r="M1102" s="1">
        <v>1024</v>
      </c>
      <c r="N1102" s="1">
        <v>1024</v>
      </c>
      <c r="O1102" s="1">
        <v>16</v>
      </c>
      <c r="P1102" s="17">
        <v>1</v>
      </c>
      <c r="Q1102" s="3">
        <v>0.202884438795505</v>
      </c>
      <c r="R1102" s="4">
        <v>0.99972019453331695</v>
      </c>
      <c r="S1102" s="7">
        <f t="shared" si="53"/>
        <v>-2.3508137199809015E-2</v>
      </c>
      <c r="T1102" s="17">
        <f t="shared" si="54"/>
        <v>9.5121180025992125E-4</v>
      </c>
      <c r="U1102" s="8">
        <v>768884</v>
      </c>
    </row>
    <row r="1103" spans="1:21" x14ac:dyDescent="0.2">
      <c r="A1103" s="29" t="s">
        <v>38</v>
      </c>
      <c r="B1103" s="34" t="s">
        <v>1832</v>
      </c>
      <c r="C1103" s="31" t="s">
        <v>3744</v>
      </c>
      <c r="D1103" s="16">
        <v>0.75</v>
      </c>
      <c r="E1103" s="8">
        <v>256</v>
      </c>
      <c r="F1103" s="16">
        <v>196</v>
      </c>
      <c r="G1103" s="8">
        <f t="shared" si="55"/>
        <v>0.234375</v>
      </c>
      <c r="H1103" s="7">
        <v>0.92422949354734296</v>
      </c>
      <c r="I1103" s="17">
        <v>0.99999987587327299</v>
      </c>
      <c r="J1103" s="3">
        <v>0.48523846478239302</v>
      </c>
      <c r="K1103" s="4">
        <v>1.00032140618678</v>
      </c>
      <c r="L1103" s="7">
        <v>2</v>
      </c>
      <c r="M1103" s="1">
        <v>2048</v>
      </c>
      <c r="N1103" s="1">
        <v>8192</v>
      </c>
      <c r="O1103" s="1">
        <v>64</v>
      </c>
      <c r="P1103" s="17">
        <v>1</v>
      </c>
      <c r="Q1103" s="3">
        <v>0.54425010930428996</v>
      </c>
      <c r="R1103" s="4">
        <v>0.99999732262582197</v>
      </c>
      <c r="S1103" s="7">
        <f t="shared" si="53"/>
        <v>5.9011644521896944E-2</v>
      </c>
      <c r="T1103" s="17">
        <f t="shared" si="54"/>
        <v>3.1897706605599208E-4</v>
      </c>
      <c r="U1103" s="8">
        <v>29549743</v>
      </c>
    </row>
    <row r="1104" spans="1:21" x14ac:dyDescent="0.2">
      <c r="A1104" s="29" t="s">
        <v>19</v>
      </c>
      <c r="B1104" s="34" t="s">
        <v>1429</v>
      </c>
      <c r="C1104" s="31" t="s">
        <v>3341</v>
      </c>
      <c r="D1104" s="16">
        <v>0.25</v>
      </c>
      <c r="E1104" s="8">
        <v>2048</v>
      </c>
      <c r="F1104" s="16">
        <v>657</v>
      </c>
      <c r="G1104" s="8">
        <f t="shared" si="55"/>
        <v>0.67919921875</v>
      </c>
      <c r="H1104" s="7">
        <v>0.40064902995840201</v>
      </c>
      <c r="I1104" s="17">
        <v>0.99995791390473199</v>
      </c>
      <c r="J1104" s="3">
        <v>0.349955006566261</v>
      </c>
      <c r="K1104" s="4">
        <v>0.99448439124736898</v>
      </c>
      <c r="L1104" s="7">
        <v>3</v>
      </c>
      <c r="M1104" s="1">
        <v>8192</v>
      </c>
      <c r="N1104" s="1">
        <v>16384</v>
      </c>
      <c r="O1104" s="1">
        <v>32</v>
      </c>
      <c r="P1104" s="17">
        <v>1</v>
      </c>
      <c r="Q1104" s="3">
        <v>0.35635704272632102</v>
      </c>
      <c r="R1104" s="4">
        <v>0.99416036474854697</v>
      </c>
      <c r="S1104" s="7">
        <f t="shared" si="53"/>
        <v>6.4020361600600206E-3</v>
      </c>
      <c r="T1104" s="17">
        <f t="shared" si="54"/>
        <v>-3.2402649882201651E-4</v>
      </c>
      <c r="U1104" s="8">
        <v>5407969</v>
      </c>
    </row>
    <row r="1105" spans="1:21" x14ac:dyDescent="0.2">
      <c r="A1105" s="29" t="s">
        <v>41</v>
      </c>
      <c r="B1105" s="34" t="s">
        <v>1167</v>
      </c>
      <c r="C1105" s="31" t="s">
        <v>3079</v>
      </c>
      <c r="D1105" s="16">
        <v>0</v>
      </c>
      <c r="E1105" s="8">
        <v>256</v>
      </c>
      <c r="F1105" s="16">
        <v>1</v>
      </c>
      <c r="G1105" s="8">
        <f t="shared" si="55"/>
        <v>0.99609375</v>
      </c>
      <c r="H1105" s="7">
        <v>0.53333385217319595</v>
      </c>
      <c r="I1105" s="17">
        <v>1</v>
      </c>
      <c r="J1105" s="3">
        <v>0.53333385217319496</v>
      </c>
      <c r="K1105" s="4">
        <v>1</v>
      </c>
      <c r="L1105" s="7">
        <v>1</v>
      </c>
      <c r="M1105" s="1">
        <v>8192</v>
      </c>
      <c r="N1105" s="1">
        <v>4096</v>
      </c>
      <c r="O1105" s="1">
        <v>32</v>
      </c>
      <c r="P1105" s="17">
        <v>1</v>
      </c>
      <c r="Q1105" s="3">
        <v>0.53333385217319595</v>
      </c>
      <c r="R1105" s="4">
        <v>1</v>
      </c>
      <c r="S1105" s="7">
        <f t="shared" si="53"/>
        <v>9.9920072216264089E-16</v>
      </c>
      <c r="T1105" s="17">
        <f t="shared" si="54"/>
        <v>0</v>
      </c>
      <c r="U1105" s="8">
        <v>53901</v>
      </c>
    </row>
    <row r="1106" spans="1:21" x14ac:dyDescent="0.2">
      <c r="A1106" s="29" t="s">
        <v>15</v>
      </c>
      <c r="B1106" s="34" t="s">
        <v>1833</v>
      </c>
      <c r="C1106" s="31" t="s">
        <v>3745</v>
      </c>
      <c r="D1106" s="16">
        <v>1</v>
      </c>
      <c r="E1106" s="8">
        <v>128</v>
      </c>
      <c r="F1106" s="16">
        <v>1</v>
      </c>
      <c r="G1106" s="8">
        <f t="shared" si="55"/>
        <v>0.9921875</v>
      </c>
      <c r="H1106" s="7">
        <v>0.58975451230145803</v>
      </c>
      <c r="I1106" s="17">
        <v>1</v>
      </c>
      <c r="J1106" s="3">
        <v>0.58975451230145903</v>
      </c>
      <c r="K1106" s="4">
        <v>1</v>
      </c>
      <c r="L1106" s="7">
        <v>2</v>
      </c>
      <c r="M1106" s="1">
        <v>2048</v>
      </c>
      <c r="N1106" s="1">
        <v>1024</v>
      </c>
      <c r="O1106" s="1">
        <v>16</v>
      </c>
      <c r="P1106" s="17">
        <v>1</v>
      </c>
      <c r="Q1106" s="3">
        <v>0.58975451230145903</v>
      </c>
      <c r="R1106" s="4">
        <v>1</v>
      </c>
      <c r="S1106" s="7">
        <f t="shared" si="53"/>
        <v>0</v>
      </c>
      <c r="T1106" s="17">
        <f t="shared" si="54"/>
        <v>0</v>
      </c>
      <c r="U1106" s="8">
        <v>13754</v>
      </c>
    </row>
    <row r="1107" spans="1:21" x14ac:dyDescent="0.2">
      <c r="A1107" s="29" t="s">
        <v>10</v>
      </c>
      <c r="B1107" s="34" t="s">
        <v>1834</v>
      </c>
      <c r="C1107" s="31" t="s">
        <v>3746</v>
      </c>
      <c r="D1107" s="16">
        <v>0.5</v>
      </c>
      <c r="E1107" s="8">
        <v>128</v>
      </c>
      <c r="F1107" s="16">
        <v>76</v>
      </c>
      <c r="G1107" s="8">
        <f t="shared" si="55"/>
        <v>0.40625</v>
      </c>
      <c r="H1107" s="7">
        <v>0.91182868200059797</v>
      </c>
      <c r="I1107" s="17">
        <v>0.89939090255079202</v>
      </c>
      <c r="J1107" s="3">
        <v>0.67964733351942297</v>
      </c>
      <c r="K1107" s="4">
        <v>0.99046145120546802</v>
      </c>
      <c r="L1107" s="7">
        <v>3</v>
      </c>
      <c r="M1107" s="1">
        <v>4096</v>
      </c>
      <c r="N1107" s="1">
        <v>16384</v>
      </c>
      <c r="O1107" s="1">
        <v>16</v>
      </c>
      <c r="P1107" s="17">
        <v>1</v>
      </c>
      <c r="Q1107" s="3">
        <v>0.72038591089425896</v>
      </c>
      <c r="R1107" s="4">
        <v>0.96746463091423196</v>
      </c>
      <c r="S1107" s="7">
        <f t="shared" si="53"/>
        <v>4.0738577374835994E-2</v>
      </c>
      <c r="T1107" s="17">
        <f t="shared" si="54"/>
        <v>2.2996820291236064E-2</v>
      </c>
      <c r="U1107" s="8">
        <v>886666</v>
      </c>
    </row>
    <row r="1108" spans="1:21" x14ac:dyDescent="0.2">
      <c r="A1108" s="29" t="s">
        <v>3</v>
      </c>
      <c r="B1108" s="34" t="s">
        <v>1835</v>
      </c>
      <c r="C1108" s="31" t="s">
        <v>3747</v>
      </c>
      <c r="D1108" s="16">
        <v>0.5</v>
      </c>
      <c r="E1108" s="8">
        <v>16384</v>
      </c>
      <c r="F1108" s="16">
        <v>8753</v>
      </c>
      <c r="G1108" s="8">
        <f t="shared" si="55"/>
        <v>0.46575927734375</v>
      </c>
      <c r="H1108" s="7">
        <v>0.53111835568667598</v>
      </c>
      <c r="I1108" s="17">
        <v>1.0000000046774</v>
      </c>
      <c r="J1108" s="3">
        <v>0.43408128537363699</v>
      </c>
      <c r="K1108" s="4">
        <v>0.99984915455342704</v>
      </c>
      <c r="L1108" s="7">
        <v>2</v>
      </c>
      <c r="M1108" s="1">
        <v>4096</v>
      </c>
      <c r="N1108" s="1">
        <v>2048</v>
      </c>
      <c r="O1108" s="1">
        <v>64</v>
      </c>
      <c r="P1108" s="17">
        <v>1</v>
      </c>
      <c r="Q1108" s="3">
        <v>0.38087251582638099</v>
      </c>
      <c r="R1108" s="4">
        <v>0.99993734513086396</v>
      </c>
      <c r="S1108" s="7">
        <f t="shared" si="53"/>
        <v>-5.3208769547256007E-2</v>
      </c>
      <c r="T1108" s="17">
        <f t="shared" si="54"/>
        <v>8.8190577436919604E-5</v>
      </c>
      <c r="U1108" s="8">
        <v>8636338</v>
      </c>
    </row>
    <row r="1109" spans="1:21" x14ac:dyDescent="0.2">
      <c r="A1109" s="29" t="s">
        <v>39</v>
      </c>
      <c r="B1109" s="34" t="s">
        <v>1226</v>
      </c>
      <c r="C1109" s="31" t="s">
        <v>3138</v>
      </c>
      <c r="D1109" s="16">
        <v>1</v>
      </c>
      <c r="E1109" s="8">
        <v>4096</v>
      </c>
      <c r="F1109" s="16">
        <v>945</v>
      </c>
      <c r="G1109" s="8">
        <f t="shared" si="55"/>
        <v>0.769287109375</v>
      </c>
      <c r="H1109" s="7">
        <v>0.395094892586345</v>
      </c>
      <c r="I1109" s="17">
        <v>1</v>
      </c>
      <c r="J1109" s="3">
        <v>0.36916680062379098</v>
      </c>
      <c r="K1109" s="4">
        <v>0.968326637747562</v>
      </c>
      <c r="L1109" s="7">
        <v>1</v>
      </c>
      <c r="M1109" s="1">
        <v>16384</v>
      </c>
      <c r="N1109" s="1">
        <v>32768</v>
      </c>
      <c r="O1109" s="1">
        <v>8</v>
      </c>
      <c r="P1109" s="17">
        <v>1</v>
      </c>
      <c r="Q1109" s="3">
        <v>0.48191955496907501</v>
      </c>
      <c r="R1109" s="4">
        <v>0.85970153689417494</v>
      </c>
      <c r="S1109" s="7">
        <f t="shared" si="53"/>
        <v>-6.0896570420175988E-2</v>
      </c>
      <c r="T1109" s="17">
        <f t="shared" si="54"/>
        <v>-0.10862510085338706</v>
      </c>
      <c r="U1109" s="8">
        <v>2408270</v>
      </c>
    </row>
    <row r="1110" spans="1:21" x14ac:dyDescent="0.2">
      <c r="A1110" s="29" t="s">
        <v>53</v>
      </c>
      <c r="B1110" s="34" t="s">
        <v>1836</v>
      </c>
      <c r="C1110" s="31" t="s">
        <v>3748</v>
      </c>
      <c r="D1110" s="16">
        <v>0</v>
      </c>
      <c r="E1110" s="8">
        <v>4096</v>
      </c>
      <c r="F1110" s="16">
        <v>2095</v>
      </c>
      <c r="G1110" s="8">
        <f t="shared" si="55"/>
        <v>0.488525390625</v>
      </c>
      <c r="H1110" s="7">
        <v>0.65556479856559802</v>
      </c>
      <c r="I1110" s="17">
        <v>0.999999999999999</v>
      </c>
      <c r="J1110" s="3">
        <v>0.52091988868140904</v>
      </c>
      <c r="K1110" s="4">
        <v>0.99999999368901404</v>
      </c>
      <c r="L1110" s="7">
        <v>1</v>
      </c>
      <c r="M1110" s="1">
        <v>4096</v>
      </c>
      <c r="N1110" s="1">
        <v>1024</v>
      </c>
      <c r="O1110" s="1">
        <v>8</v>
      </c>
      <c r="P1110" s="17">
        <v>1</v>
      </c>
      <c r="Q1110" s="3">
        <v>0.47602902647477502</v>
      </c>
      <c r="R1110" s="4">
        <v>0.999999992994696</v>
      </c>
      <c r="S1110" s="7">
        <f t="shared" si="53"/>
        <v>-4.4890862206634019E-2</v>
      </c>
      <c r="T1110" s="17">
        <f t="shared" si="54"/>
        <v>-6.9431804750053061E-10</v>
      </c>
      <c r="U1110" s="8">
        <v>479090</v>
      </c>
    </row>
    <row r="1111" spans="1:21" x14ac:dyDescent="0.2">
      <c r="A1111" s="29" t="s">
        <v>4</v>
      </c>
      <c r="B1111" s="34" t="s">
        <v>1837</v>
      </c>
      <c r="C1111" s="31" t="s">
        <v>3749</v>
      </c>
      <c r="D1111" s="16">
        <v>0.5</v>
      </c>
      <c r="E1111" s="8">
        <v>2048</v>
      </c>
      <c r="F1111" s="16">
        <v>487</v>
      </c>
      <c r="G1111" s="8">
        <f t="shared" si="55"/>
        <v>0.76220703125</v>
      </c>
      <c r="H1111" s="7">
        <v>0.33844202568688703</v>
      </c>
      <c r="I1111" s="17">
        <v>0.999999999999306</v>
      </c>
      <c r="J1111" s="3">
        <v>0.292726208684082</v>
      </c>
      <c r="K1111" s="4">
        <v>0.99682539273012805</v>
      </c>
      <c r="L1111" s="7">
        <v>2</v>
      </c>
      <c r="M1111" s="1">
        <v>65536</v>
      </c>
      <c r="N1111" s="1">
        <v>2048</v>
      </c>
      <c r="O1111" s="1">
        <v>32</v>
      </c>
      <c r="P1111" s="17">
        <v>1</v>
      </c>
      <c r="Q1111" s="3">
        <v>0.29255870273849899</v>
      </c>
      <c r="R1111" s="4">
        <v>0.99718386716983998</v>
      </c>
      <c r="S1111" s="7">
        <f t="shared" si="53"/>
        <v>-1.6750594558301302E-4</v>
      </c>
      <c r="T1111" s="17">
        <f t="shared" si="54"/>
        <v>3.5847443971193105E-4</v>
      </c>
      <c r="U1111" s="8">
        <v>5780211</v>
      </c>
    </row>
    <row r="1112" spans="1:21" x14ac:dyDescent="0.2">
      <c r="A1112" s="29" t="s">
        <v>3</v>
      </c>
      <c r="B1112" s="34" t="s">
        <v>1838</v>
      </c>
      <c r="C1112" s="31" t="s">
        <v>3750</v>
      </c>
      <c r="D1112" s="16">
        <v>0.75</v>
      </c>
      <c r="E1112" s="8">
        <v>16384</v>
      </c>
      <c r="F1112" s="16">
        <v>8758</v>
      </c>
      <c r="G1112" s="8">
        <f t="shared" si="55"/>
        <v>0.4654541015625</v>
      </c>
      <c r="H1112" s="7">
        <v>0.53009756337430103</v>
      </c>
      <c r="I1112" s="17">
        <v>1.00000005249486</v>
      </c>
      <c r="J1112" s="3">
        <v>0.43245766619120302</v>
      </c>
      <c r="K1112" s="4">
        <v>0.99676352253713996</v>
      </c>
      <c r="L1112" s="7">
        <v>2</v>
      </c>
      <c r="M1112" s="1">
        <v>8192</v>
      </c>
      <c r="N1112" s="1">
        <v>16384</v>
      </c>
      <c r="O1112" s="1">
        <v>64</v>
      </c>
      <c r="P1112" s="17">
        <v>1</v>
      </c>
      <c r="Q1112" s="3">
        <v>0.42688092541953099</v>
      </c>
      <c r="R1112" s="4">
        <v>0.99809947763326801</v>
      </c>
      <c r="S1112" s="7">
        <f t="shared" si="53"/>
        <v>-5.5767407716720285E-3</v>
      </c>
      <c r="T1112" s="17">
        <f t="shared" si="54"/>
        <v>1.3359550961280497E-3</v>
      </c>
      <c r="U1112" s="8">
        <v>143731853</v>
      </c>
    </row>
    <row r="1113" spans="1:21" x14ac:dyDescent="0.2">
      <c r="A1113" s="29" t="s">
        <v>39</v>
      </c>
      <c r="B1113" s="34" t="s">
        <v>1075</v>
      </c>
      <c r="C1113" s="31" t="s">
        <v>2987</v>
      </c>
      <c r="D1113" s="16">
        <v>1</v>
      </c>
      <c r="E1113" s="8">
        <v>1024</v>
      </c>
      <c r="F1113" s="16">
        <v>314</v>
      </c>
      <c r="G1113" s="8">
        <f t="shared" si="55"/>
        <v>0.693359375</v>
      </c>
      <c r="H1113" s="7">
        <v>0.52385790983009195</v>
      </c>
      <c r="I1113" s="17">
        <v>0.99999999999999301</v>
      </c>
      <c r="J1113" s="3">
        <v>0.45515538400642802</v>
      </c>
      <c r="K1113" s="4">
        <v>0.99262171966944501</v>
      </c>
      <c r="L1113" s="7">
        <v>3</v>
      </c>
      <c r="M1113" s="1">
        <v>32768</v>
      </c>
      <c r="N1113" s="1">
        <v>4096</v>
      </c>
      <c r="O1113" s="1">
        <v>16</v>
      </c>
      <c r="P1113" s="17">
        <v>1</v>
      </c>
      <c r="Q1113" s="3">
        <v>0.46021254202483802</v>
      </c>
      <c r="R1113" s="4">
        <v>0.99355187195246097</v>
      </c>
      <c r="S1113" s="7">
        <f t="shared" si="53"/>
        <v>5.0571580184100018E-3</v>
      </c>
      <c r="T1113" s="17">
        <f t="shared" si="54"/>
        <v>9.3015228301596142E-4</v>
      </c>
      <c r="U1113" s="8">
        <v>1060422</v>
      </c>
    </row>
    <row r="1114" spans="1:21" x14ac:dyDescent="0.2">
      <c r="A1114" s="29" t="s">
        <v>46</v>
      </c>
      <c r="B1114" s="34" t="s">
        <v>1839</v>
      </c>
      <c r="C1114" s="31" t="s">
        <v>3751</v>
      </c>
      <c r="D1114" s="16">
        <v>0</v>
      </c>
      <c r="E1114" s="8">
        <v>4096</v>
      </c>
      <c r="F1114" s="16">
        <v>1</v>
      </c>
      <c r="G1114" s="8">
        <f t="shared" si="55"/>
        <v>0.999755859375</v>
      </c>
      <c r="H1114" s="7">
        <v>0.36602540378443799</v>
      </c>
      <c r="I1114" s="17">
        <v>1</v>
      </c>
      <c r="J1114" s="3">
        <v>0.36602540378443799</v>
      </c>
      <c r="K1114" s="4">
        <v>1</v>
      </c>
      <c r="L1114" s="7">
        <v>1</v>
      </c>
      <c r="M1114" s="1">
        <v>1024</v>
      </c>
      <c r="N1114" s="1">
        <v>8192</v>
      </c>
      <c r="O1114" s="1">
        <v>16</v>
      </c>
      <c r="P1114" s="17">
        <v>1</v>
      </c>
      <c r="Q1114" s="3">
        <v>0.36602540378443799</v>
      </c>
      <c r="R1114" s="4">
        <v>1</v>
      </c>
      <c r="S1114" s="7">
        <f t="shared" si="53"/>
        <v>0</v>
      </c>
      <c r="T1114" s="17">
        <f t="shared" si="54"/>
        <v>0</v>
      </c>
      <c r="U1114" s="8">
        <v>36140</v>
      </c>
    </row>
    <row r="1115" spans="1:21" x14ac:dyDescent="0.2">
      <c r="A1115" s="29" t="s">
        <v>53</v>
      </c>
      <c r="B1115" s="34" t="s">
        <v>1840</v>
      </c>
      <c r="C1115" s="31" t="s">
        <v>3752</v>
      </c>
      <c r="D1115" s="16">
        <v>0.75</v>
      </c>
      <c r="E1115" s="8">
        <v>4096</v>
      </c>
      <c r="F1115" s="16">
        <v>2106</v>
      </c>
      <c r="G1115" s="8">
        <f t="shared" si="55"/>
        <v>0.48583984375</v>
      </c>
      <c r="H1115" s="7">
        <v>0.67929185464076602</v>
      </c>
      <c r="I1115" s="17">
        <v>1</v>
      </c>
      <c r="J1115" s="3">
        <v>0.54405238230418396</v>
      </c>
      <c r="K1115" s="4">
        <v>0.99670572123345103</v>
      </c>
      <c r="L1115" s="7">
        <v>3</v>
      </c>
      <c r="M1115" s="1">
        <v>8192</v>
      </c>
      <c r="N1115" s="1">
        <v>1024</v>
      </c>
      <c r="O1115" s="1">
        <v>32</v>
      </c>
      <c r="P1115" s="17">
        <v>1</v>
      </c>
      <c r="Q1115" s="3">
        <v>0.48757793794531701</v>
      </c>
      <c r="R1115" s="4">
        <v>0.99863199121053703</v>
      </c>
      <c r="S1115" s="7">
        <f t="shared" si="53"/>
        <v>-5.6474444358866949E-2</v>
      </c>
      <c r="T1115" s="17">
        <f t="shared" si="54"/>
        <v>1.9262699770860037E-3</v>
      </c>
      <c r="U1115" s="8">
        <v>1893292</v>
      </c>
    </row>
    <row r="1116" spans="1:21" x14ac:dyDescent="0.2">
      <c r="A1116" s="29" t="s">
        <v>44</v>
      </c>
      <c r="B1116" s="34" t="s">
        <v>1620</v>
      </c>
      <c r="C1116" s="31" t="s">
        <v>3532</v>
      </c>
      <c r="D1116" s="16">
        <v>0.25</v>
      </c>
      <c r="E1116" s="8">
        <v>512</v>
      </c>
      <c r="F1116" s="16">
        <v>84</v>
      </c>
      <c r="G1116" s="8">
        <f t="shared" si="55"/>
        <v>0.8359375</v>
      </c>
      <c r="H1116" s="7">
        <v>0.51000266080706502</v>
      </c>
      <c r="I1116" s="17">
        <v>0.99999999999998301</v>
      </c>
      <c r="J1116" s="3">
        <v>0.47756682289020302</v>
      </c>
      <c r="K1116" s="4">
        <v>0.99750395262950198</v>
      </c>
      <c r="L1116" s="7">
        <v>2</v>
      </c>
      <c r="M1116" s="1">
        <v>2048</v>
      </c>
      <c r="N1116" s="1">
        <v>8192</v>
      </c>
      <c r="O1116" s="1">
        <v>32</v>
      </c>
      <c r="P1116" s="17">
        <v>1</v>
      </c>
      <c r="Q1116" s="3">
        <v>0.486735374391915</v>
      </c>
      <c r="R1116" s="4">
        <v>1.00052515948583</v>
      </c>
      <c r="S1116" s="7">
        <f t="shared" si="53"/>
        <v>9.1685515017119745E-3</v>
      </c>
      <c r="T1116" s="17">
        <f t="shared" si="54"/>
        <v>1.9708878846340649E-3</v>
      </c>
      <c r="U1116" s="8">
        <v>1339516</v>
      </c>
    </row>
    <row r="1117" spans="1:21" x14ac:dyDescent="0.2">
      <c r="A1117" s="29" t="s">
        <v>14</v>
      </c>
      <c r="B1117" s="34" t="s">
        <v>1841</v>
      </c>
      <c r="C1117" s="31" t="s">
        <v>3753</v>
      </c>
      <c r="D1117" s="16">
        <v>0.75</v>
      </c>
      <c r="E1117" s="8">
        <v>128</v>
      </c>
      <c r="F1117" s="16">
        <v>102</v>
      </c>
      <c r="G1117" s="8">
        <f t="shared" si="55"/>
        <v>0.203125</v>
      </c>
      <c r="H1117" s="7">
        <v>0.95258931211433795</v>
      </c>
      <c r="I1117" s="17">
        <v>0.72277792138339803</v>
      </c>
      <c r="J1117" s="3">
        <v>0.50396286533356505</v>
      </c>
      <c r="K1117" s="4">
        <v>0.866666680861229</v>
      </c>
      <c r="L1117" s="7">
        <v>3</v>
      </c>
      <c r="M1117" s="1">
        <v>8192</v>
      </c>
      <c r="N1117" s="1">
        <v>65536</v>
      </c>
      <c r="O1117" s="1">
        <v>16</v>
      </c>
      <c r="P1117" s="17">
        <v>1</v>
      </c>
      <c r="Q1117" s="3">
        <v>0.55180817462699505</v>
      </c>
      <c r="R1117" s="4">
        <v>0.86434858429608596</v>
      </c>
      <c r="S1117" s="7">
        <f t="shared" si="53"/>
        <v>4.7845309293430005E-2</v>
      </c>
      <c r="T1117" s="17">
        <f t="shared" si="54"/>
        <v>2.3180965651430352E-3</v>
      </c>
      <c r="U1117" s="8">
        <v>773685</v>
      </c>
    </row>
    <row r="1118" spans="1:21" x14ac:dyDescent="0.2">
      <c r="A1118" s="29" t="s">
        <v>5</v>
      </c>
      <c r="B1118" s="34" t="s">
        <v>1842</v>
      </c>
      <c r="C1118" s="31" t="s">
        <v>3754</v>
      </c>
      <c r="D1118" s="16">
        <v>1</v>
      </c>
      <c r="E1118" s="8">
        <v>1024</v>
      </c>
      <c r="F1118" s="16">
        <v>474</v>
      </c>
      <c r="G1118" s="8">
        <f t="shared" si="55"/>
        <v>0.537109375</v>
      </c>
      <c r="H1118" s="7">
        <v>0.73825086346812996</v>
      </c>
      <c r="I1118" s="17">
        <v>1</v>
      </c>
      <c r="J1118" s="3">
        <v>0.60087945974300006</v>
      </c>
      <c r="K1118" s="4">
        <v>0.99717156944296903</v>
      </c>
      <c r="L1118" s="7">
        <v>1</v>
      </c>
      <c r="M1118" s="1">
        <v>8192</v>
      </c>
      <c r="N1118" s="1">
        <v>16384</v>
      </c>
      <c r="O1118" s="1">
        <v>32</v>
      </c>
      <c r="P1118" s="17">
        <v>1</v>
      </c>
      <c r="Q1118" s="3">
        <v>0.66578527266392395</v>
      </c>
      <c r="R1118" s="4">
        <v>0.938473403664983</v>
      </c>
      <c r="S1118" s="7">
        <f t="shared" si="53"/>
        <v>6.49058129209239E-2</v>
      </c>
      <c r="T1118" s="17">
        <f t="shared" si="54"/>
        <v>-5.8698165777986033E-2</v>
      </c>
      <c r="U1118" s="8">
        <v>3921988</v>
      </c>
    </row>
    <row r="1119" spans="1:21" x14ac:dyDescent="0.2">
      <c r="A1119" s="29" t="s">
        <v>24</v>
      </c>
      <c r="B1119" s="34" t="s">
        <v>1843</v>
      </c>
      <c r="C1119" s="31" t="s">
        <v>3755</v>
      </c>
      <c r="D1119" s="16">
        <v>0.25</v>
      </c>
      <c r="E1119" s="8">
        <v>1024</v>
      </c>
      <c r="F1119" s="16">
        <v>74</v>
      </c>
      <c r="G1119" s="8">
        <f t="shared" si="55"/>
        <v>0.927734375</v>
      </c>
      <c r="H1119" s="7">
        <v>0.35462442549713302</v>
      </c>
      <c r="I1119" s="17">
        <v>0.999999999999999</v>
      </c>
      <c r="J1119" s="3">
        <v>0.33925074754659601</v>
      </c>
      <c r="K1119" s="4">
        <v>0.98559955591630799</v>
      </c>
      <c r="L1119" s="7">
        <v>3</v>
      </c>
      <c r="M1119" s="1">
        <v>2048</v>
      </c>
      <c r="N1119" s="1">
        <v>8192</v>
      </c>
      <c r="O1119" s="1">
        <v>8</v>
      </c>
      <c r="P1119" s="17">
        <v>1</v>
      </c>
      <c r="Q1119" s="3">
        <v>0.3405251254362</v>
      </c>
      <c r="R1119" s="4">
        <v>1.0054216234067099</v>
      </c>
      <c r="S1119" s="7">
        <f t="shared" si="53"/>
        <v>1.2743778896039948E-3</v>
      </c>
      <c r="T1119" s="17">
        <f t="shared" si="54"/>
        <v>8.9788206769800816E-3</v>
      </c>
      <c r="U1119" s="8">
        <v>285074</v>
      </c>
    </row>
    <row r="1120" spans="1:21" x14ac:dyDescent="0.2">
      <c r="A1120" s="29" t="s">
        <v>30</v>
      </c>
      <c r="B1120" s="34" t="s">
        <v>1844</v>
      </c>
      <c r="C1120" s="31" t="s">
        <v>3756</v>
      </c>
      <c r="D1120" s="16">
        <v>1</v>
      </c>
      <c r="E1120" s="8">
        <v>2048</v>
      </c>
      <c r="F1120" s="16">
        <v>50</v>
      </c>
      <c r="G1120" s="8">
        <f t="shared" si="55"/>
        <v>0.9755859375</v>
      </c>
      <c r="H1120" s="7">
        <v>0.40018556039423803</v>
      </c>
      <c r="I1120" s="17">
        <v>1</v>
      </c>
      <c r="J1120" s="3">
        <v>0.41912214252636998</v>
      </c>
      <c r="K1120" s="4">
        <v>0.97147111193064495</v>
      </c>
      <c r="L1120" s="7">
        <v>2</v>
      </c>
      <c r="M1120" s="1">
        <v>65536</v>
      </c>
      <c r="N1120" s="1">
        <v>65536</v>
      </c>
      <c r="O1120" s="1">
        <v>16</v>
      </c>
      <c r="P1120" s="17">
        <v>1</v>
      </c>
      <c r="Q1120" s="3">
        <v>0.42552313363345301</v>
      </c>
      <c r="R1120" s="4">
        <v>0.93258781197377805</v>
      </c>
      <c r="S1120" s="7">
        <f t="shared" si="53"/>
        <v>-6.4009911070830317E-3</v>
      </c>
      <c r="T1120" s="17">
        <f t="shared" si="54"/>
        <v>-3.8883299956866901E-2</v>
      </c>
      <c r="U1120" s="8">
        <v>1023632</v>
      </c>
    </row>
    <row r="1121" spans="1:21" x14ac:dyDescent="0.2">
      <c r="A1121" s="29" t="s">
        <v>54</v>
      </c>
      <c r="B1121" s="34" t="s">
        <v>1845</v>
      </c>
      <c r="C1121" s="31" t="s">
        <v>3757</v>
      </c>
      <c r="D1121" s="16">
        <v>0.5</v>
      </c>
      <c r="E1121" s="8">
        <v>16384</v>
      </c>
      <c r="F1121" s="16">
        <v>9950</v>
      </c>
      <c r="G1121" s="8">
        <f t="shared" si="55"/>
        <v>0.3927001953125</v>
      </c>
      <c r="H1121" s="7">
        <v>0.585790250183715</v>
      </c>
      <c r="I1121" s="17">
        <v>0.999999999999998</v>
      </c>
      <c r="J1121" s="3">
        <v>0.43373668978207502</v>
      </c>
      <c r="K1121" s="4">
        <v>0.99989512997629404</v>
      </c>
      <c r="L1121" s="7">
        <v>3</v>
      </c>
      <c r="M1121" s="1">
        <v>4096</v>
      </c>
      <c r="N1121" s="1">
        <v>16384</v>
      </c>
      <c r="O1121" s="1">
        <v>16</v>
      </c>
      <c r="P1121" s="17">
        <v>1</v>
      </c>
      <c r="Q1121" s="3">
        <v>0.42381013691362501</v>
      </c>
      <c r="R1121" s="4">
        <v>0.999924569327452</v>
      </c>
      <c r="S1121" s="7">
        <f t="shared" si="53"/>
        <v>-9.9265528684500115E-3</v>
      </c>
      <c r="T1121" s="17">
        <f t="shared" si="54"/>
        <v>2.943935115795604E-5</v>
      </c>
      <c r="U1121" s="8">
        <v>59386080</v>
      </c>
    </row>
    <row r="1122" spans="1:21" x14ac:dyDescent="0.2">
      <c r="A1122" s="29" t="s">
        <v>41</v>
      </c>
      <c r="B1122" s="34" t="s">
        <v>1846</v>
      </c>
      <c r="C1122" s="31" t="s">
        <v>3758</v>
      </c>
      <c r="D1122" s="16">
        <v>0</v>
      </c>
      <c r="E1122" s="8">
        <v>1024</v>
      </c>
      <c r="F1122" s="16">
        <v>1</v>
      </c>
      <c r="G1122" s="8">
        <f t="shared" si="55"/>
        <v>0.9990234375</v>
      </c>
      <c r="H1122" s="7">
        <v>0.28671655649123201</v>
      </c>
      <c r="I1122" s="17">
        <v>1</v>
      </c>
      <c r="J1122" s="3">
        <v>0.28671655649123301</v>
      </c>
      <c r="K1122" s="4">
        <v>1</v>
      </c>
      <c r="L1122" s="7">
        <v>2</v>
      </c>
      <c r="M1122" s="1">
        <v>32768</v>
      </c>
      <c r="N1122" s="1">
        <v>32768</v>
      </c>
      <c r="O1122" s="1">
        <v>64</v>
      </c>
      <c r="P1122" s="17">
        <v>1</v>
      </c>
      <c r="Q1122" s="3">
        <v>0.28671655649123201</v>
      </c>
      <c r="R1122" s="4">
        <v>1</v>
      </c>
      <c r="S1122" s="7">
        <f t="shared" si="53"/>
        <v>9.9920072216264089E-16</v>
      </c>
      <c r="T1122" s="17">
        <f t="shared" si="54"/>
        <v>0</v>
      </c>
      <c r="U1122" s="8">
        <v>887617</v>
      </c>
    </row>
    <row r="1123" spans="1:21" x14ac:dyDescent="0.2">
      <c r="A1123" s="29" t="s">
        <v>26</v>
      </c>
      <c r="B1123" s="34" t="s">
        <v>1847</v>
      </c>
      <c r="C1123" s="31" t="s">
        <v>3759</v>
      </c>
      <c r="D1123" s="16">
        <v>0.5</v>
      </c>
      <c r="E1123" s="8">
        <v>4096</v>
      </c>
      <c r="F1123" s="16">
        <v>2695</v>
      </c>
      <c r="G1123" s="8">
        <f t="shared" si="55"/>
        <v>0.342041015625</v>
      </c>
      <c r="H1123" s="7">
        <v>0.56534514078992504</v>
      </c>
      <c r="I1123" s="17">
        <v>1.00000055619068</v>
      </c>
      <c r="J1123" s="3">
        <v>0.27654821695201598</v>
      </c>
      <c r="K1123" s="4">
        <v>0.99454359047929397</v>
      </c>
      <c r="L1123" s="7">
        <v>1</v>
      </c>
      <c r="M1123" s="1">
        <v>4096</v>
      </c>
      <c r="N1123" s="1">
        <v>65536</v>
      </c>
      <c r="O1123" s="1">
        <v>8</v>
      </c>
      <c r="P1123" s="17">
        <v>1</v>
      </c>
      <c r="Q1123" s="3">
        <v>0.34856463711418501</v>
      </c>
      <c r="R1123" s="4">
        <v>0.99137830381196201</v>
      </c>
      <c r="S1123" s="7">
        <f t="shared" si="53"/>
        <v>7.2016420162169026E-2</v>
      </c>
      <c r="T1123" s="17">
        <f t="shared" si="54"/>
        <v>-3.1652866673319568E-3</v>
      </c>
      <c r="U1123" s="8">
        <v>113933395</v>
      </c>
    </row>
    <row r="1124" spans="1:21" x14ac:dyDescent="0.2">
      <c r="A1124" s="29" t="s">
        <v>36</v>
      </c>
      <c r="B1124" s="34" t="s">
        <v>1230</v>
      </c>
      <c r="C1124" s="31" t="s">
        <v>3142</v>
      </c>
      <c r="D1124" s="16">
        <v>0</v>
      </c>
      <c r="E1124" s="8">
        <v>2048</v>
      </c>
      <c r="F1124" s="16">
        <v>1081</v>
      </c>
      <c r="G1124" s="8">
        <f t="shared" si="55"/>
        <v>0.47216796875</v>
      </c>
      <c r="H1124" s="7">
        <v>0.78105635568198595</v>
      </c>
      <c r="I1124" s="17">
        <v>1</v>
      </c>
      <c r="J1124" s="3">
        <v>0.38093256343321302</v>
      </c>
      <c r="K1124" s="4">
        <v>0.99999904475661705</v>
      </c>
      <c r="L1124" s="7">
        <v>2</v>
      </c>
      <c r="M1124" s="1">
        <v>4096</v>
      </c>
      <c r="N1124" s="1">
        <v>32768</v>
      </c>
      <c r="O1124" s="1">
        <v>8</v>
      </c>
      <c r="P1124" s="17">
        <v>1</v>
      </c>
      <c r="Q1124" s="3">
        <v>0.41923557344967899</v>
      </c>
      <c r="R1124" s="4">
        <v>0.99999994854438201</v>
      </c>
      <c r="S1124" s="7">
        <f t="shared" si="53"/>
        <v>3.8303010016465966E-2</v>
      </c>
      <c r="T1124" s="17">
        <f t="shared" si="54"/>
        <v>9.0378776496091717E-7</v>
      </c>
      <c r="U1124" s="8">
        <v>4429252</v>
      </c>
    </row>
    <row r="1125" spans="1:21" x14ac:dyDescent="0.2">
      <c r="A1125" s="29" t="s">
        <v>31</v>
      </c>
      <c r="B1125" s="34" t="s">
        <v>1848</v>
      </c>
      <c r="C1125" s="31" t="s">
        <v>3760</v>
      </c>
      <c r="D1125" s="16">
        <v>0.25</v>
      </c>
      <c r="E1125" s="8">
        <v>128</v>
      </c>
      <c r="F1125" s="16">
        <v>102</v>
      </c>
      <c r="G1125" s="8">
        <f t="shared" si="55"/>
        <v>0.203125</v>
      </c>
      <c r="H1125" s="7">
        <v>0.999999999999997</v>
      </c>
      <c r="I1125" s="17">
        <v>0.93363468688748597</v>
      </c>
      <c r="J1125" s="3">
        <v>0.56836127969374095</v>
      </c>
      <c r="K1125" s="4">
        <v>0.95389888525435396</v>
      </c>
      <c r="L1125" s="7">
        <v>1</v>
      </c>
      <c r="M1125" s="1">
        <v>16384</v>
      </c>
      <c r="N1125" s="1">
        <v>2048</v>
      </c>
      <c r="O1125" s="1">
        <v>16</v>
      </c>
      <c r="P1125" s="17">
        <v>1</v>
      </c>
      <c r="Q1125" s="3">
        <v>0.64085922076661705</v>
      </c>
      <c r="R1125" s="4">
        <v>0.93060465991623897</v>
      </c>
      <c r="S1125" s="7">
        <f t="shared" si="53"/>
        <v>7.2497941072876104E-2</v>
      </c>
      <c r="T1125" s="17">
        <f t="shared" si="54"/>
        <v>1.7234171395621001E-2</v>
      </c>
      <c r="U1125" s="8">
        <v>925130</v>
      </c>
    </row>
    <row r="1126" spans="1:21" x14ac:dyDescent="0.2">
      <c r="A1126" s="29" t="s">
        <v>7</v>
      </c>
      <c r="B1126" s="34" t="s">
        <v>1849</v>
      </c>
      <c r="C1126" s="31" t="s">
        <v>3761</v>
      </c>
      <c r="D1126" s="16">
        <v>0.5</v>
      </c>
      <c r="E1126" s="8">
        <v>1024</v>
      </c>
      <c r="F1126" s="16">
        <v>670</v>
      </c>
      <c r="G1126" s="8">
        <f t="shared" si="55"/>
        <v>0.345703125</v>
      </c>
      <c r="H1126" s="7">
        <v>0.76979130862628797</v>
      </c>
      <c r="I1126" s="17">
        <v>0.99999999655579597</v>
      </c>
      <c r="J1126" s="3">
        <v>0.44932291020519</v>
      </c>
      <c r="K1126" s="4">
        <v>0.99696122588953096</v>
      </c>
      <c r="L1126" s="7">
        <v>1</v>
      </c>
      <c r="M1126" s="1">
        <v>65536</v>
      </c>
      <c r="N1126" s="1">
        <v>8192</v>
      </c>
      <c r="O1126" s="1">
        <v>16</v>
      </c>
      <c r="P1126" s="17">
        <v>1</v>
      </c>
      <c r="Q1126" s="3">
        <v>0.49162358204480999</v>
      </c>
      <c r="R1126" s="4">
        <v>0.98792277263263695</v>
      </c>
      <c r="S1126" s="7">
        <f t="shared" si="53"/>
        <v>4.2300671839619997E-2</v>
      </c>
      <c r="T1126" s="17">
        <f t="shared" si="54"/>
        <v>-9.0384532568940079E-3</v>
      </c>
      <c r="U1126" s="8">
        <v>6985627</v>
      </c>
    </row>
    <row r="1127" spans="1:21" x14ac:dyDescent="0.2">
      <c r="A1127" s="29" t="s">
        <v>55</v>
      </c>
      <c r="B1127" s="34" t="s">
        <v>1850</v>
      </c>
      <c r="C1127" s="31" t="s">
        <v>3762</v>
      </c>
      <c r="D1127" s="16">
        <v>0</v>
      </c>
      <c r="E1127" s="8">
        <v>16384</v>
      </c>
      <c r="F1127" s="16">
        <v>8816</v>
      </c>
      <c r="G1127" s="8">
        <f t="shared" si="55"/>
        <v>0.4619140625</v>
      </c>
      <c r="H1127" s="7">
        <v>0.68281467163936005</v>
      </c>
      <c r="I1127" s="17">
        <v>0.999999999999995</v>
      </c>
      <c r="J1127" s="3">
        <v>0.45380630063445299</v>
      </c>
      <c r="K1127" s="4">
        <v>0.99999999944913298</v>
      </c>
      <c r="L1127" s="7">
        <v>1</v>
      </c>
      <c r="M1127" s="1">
        <v>4096</v>
      </c>
      <c r="N1127" s="1">
        <v>16384</v>
      </c>
      <c r="O1127" s="1">
        <v>32</v>
      </c>
      <c r="P1127" s="17">
        <v>1</v>
      </c>
      <c r="Q1127" s="3">
        <v>0.45435090066573097</v>
      </c>
      <c r="R1127" s="4">
        <v>1.0000000002416101</v>
      </c>
      <c r="S1127" s="7">
        <f t="shared" si="53"/>
        <v>5.446000312779864E-4</v>
      </c>
      <c r="T1127" s="17">
        <f t="shared" si="54"/>
        <v>3.0924696137191177E-10</v>
      </c>
      <c r="U1127" s="8">
        <v>57450124</v>
      </c>
    </row>
    <row r="1128" spans="1:21" x14ac:dyDescent="0.2">
      <c r="A1128" s="29" t="s">
        <v>44</v>
      </c>
      <c r="B1128" s="34" t="s">
        <v>1851</v>
      </c>
      <c r="C1128" s="31" t="s">
        <v>3763</v>
      </c>
      <c r="D1128" s="16">
        <v>0</v>
      </c>
      <c r="E1128" s="8">
        <v>1024</v>
      </c>
      <c r="F1128" s="16">
        <v>124</v>
      </c>
      <c r="G1128" s="8">
        <f t="shared" si="55"/>
        <v>0.87890625</v>
      </c>
      <c r="H1128" s="7">
        <v>0.43594709571627199</v>
      </c>
      <c r="I1128" s="17">
        <v>0.999999999999994</v>
      </c>
      <c r="J1128" s="3">
        <v>0.40866375166558599</v>
      </c>
      <c r="K1128" s="4">
        <v>1.0011955070870799</v>
      </c>
      <c r="L1128" s="7">
        <v>2</v>
      </c>
      <c r="M1128" s="1">
        <v>8192</v>
      </c>
      <c r="N1128" s="1">
        <v>2048</v>
      </c>
      <c r="O1128" s="1">
        <v>16</v>
      </c>
      <c r="P1128" s="17">
        <v>1</v>
      </c>
      <c r="Q1128" s="3">
        <v>0.41157366359800901</v>
      </c>
      <c r="R1128" s="4">
        <v>1.00003654732011</v>
      </c>
      <c r="S1128" s="7">
        <f t="shared" si="53"/>
        <v>2.9099119324230149E-3</v>
      </c>
      <c r="T1128" s="17">
        <f t="shared" si="54"/>
        <v>1.1589597669698914E-3</v>
      </c>
      <c r="U1128" s="8">
        <v>672592</v>
      </c>
    </row>
    <row r="1129" spans="1:21" x14ac:dyDescent="0.2">
      <c r="A1129" s="29" t="s">
        <v>11</v>
      </c>
      <c r="B1129" s="34" t="s">
        <v>1636</v>
      </c>
      <c r="C1129" s="31" t="s">
        <v>3548</v>
      </c>
      <c r="D1129" s="16">
        <v>0.75</v>
      </c>
      <c r="E1129" s="8">
        <v>16384</v>
      </c>
      <c r="F1129" s="16">
        <v>3535</v>
      </c>
      <c r="G1129" s="8">
        <f t="shared" si="55"/>
        <v>0.78424072265625</v>
      </c>
      <c r="H1129" s="7">
        <v>0.30802442974509803</v>
      </c>
      <c r="I1129" s="17">
        <v>1</v>
      </c>
      <c r="J1129" s="3">
        <v>0.25843770061219901</v>
      </c>
      <c r="K1129" s="4">
        <v>0.99981023353784604</v>
      </c>
      <c r="L1129" s="7">
        <v>3</v>
      </c>
      <c r="M1129" s="1">
        <v>2048</v>
      </c>
      <c r="N1129" s="1">
        <v>65536</v>
      </c>
      <c r="O1129" s="1">
        <v>32</v>
      </c>
      <c r="P1129" s="17">
        <v>1</v>
      </c>
      <c r="Q1129" s="3">
        <v>0.25981798233880898</v>
      </c>
      <c r="R1129" s="4">
        <v>0.99975810332113701</v>
      </c>
      <c r="S1129" s="7">
        <f t="shared" si="53"/>
        <v>1.3802817266099776E-3</v>
      </c>
      <c r="T1129" s="17">
        <f t="shared" si="54"/>
        <v>-5.213021670902318E-5</v>
      </c>
      <c r="U1129" s="8">
        <v>17602747</v>
      </c>
    </row>
    <row r="1130" spans="1:21" x14ac:dyDescent="0.2">
      <c r="A1130" s="29" t="s">
        <v>36</v>
      </c>
      <c r="B1130" s="34" t="s">
        <v>1091</v>
      </c>
      <c r="C1130" s="31" t="s">
        <v>3003</v>
      </c>
      <c r="D1130" s="16">
        <v>0</v>
      </c>
      <c r="E1130" s="8">
        <v>128</v>
      </c>
      <c r="F1130" s="16">
        <v>95</v>
      </c>
      <c r="G1130" s="8">
        <f t="shared" si="55"/>
        <v>0.2578125</v>
      </c>
      <c r="H1130" s="7">
        <v>0.98425495462568602</v>
      </c>
      <c r="I1130" s="17">
        <v>0.55398328946798703</v>
      </c>
      <c r="J1130" s="3">
        <v>0.52174456378727596</v>
      </c>
      <c r="K1130" s="4">
        <v>0.79314995041546399</v>
      </c>
      <c r="L1130" s="7">
        <v>2</v>
      </c>
      <c r="M1130" s="1">
        <v>16384</v>
      </c>
      <c r="N1130" s="1">
        <v>8192</v>
      </c>
      <c r="O1130" s="1">
        <v>64</v>
      </c>
      <c r="P1130" s="17">
        <v>1</v>
      </c>
      <c r="Q1130" s="3">
        <v>0.59750813288970295</v>
      </c>
      <c r="R1130" s="4">
        <v>0.76181065556218197</v>
      </c>
      <c r="S1130" s="7">
        <f t="shared" si="53"/>
        <v>7.5763569102426986E-2</v>
      </c>
      <c r="T1130" s="17">
        <f t="shared" si="54"/>
        <v>3.1339294853282018E-2</v>
      </c>
      <c r="U1130" s="8">
        <v>2621332</v>
      </c>
    </row>
    <row r="1131" spans="1:21" x14ac:dyDescent="0.2">
      <c r="A1131" s="29" t="s">
        <v>37</v>
      </c>
      <c r="B1131" s="34" t="s">
        <v>1393</v>
      </c>
      <c r="C1131" s="31" t="s">
        <v>3305</v>
      </c>
      <c r="D1131" s="16">
        <v>1</v>
      </c>
      <c r="E1131" s="8">
        <v>128</v>
      </c>
      <c r="F1131" s="16">
        <v>41</v>
      </c>
      <c r="G1131" s="8">
        <f t="shared" si="55"/>
        <v>0.6796875</v>
      </c>
      <c r="H1131" s="7">
        <v>0.85261614695386401</v>
      </c>
      <c r="I1131" s="17">
        <v>0.85701140968295997</v>
      </c>
      <c r="J1131" s="3">
        <v>0.71973453786430996</v>
      </c>
      <c r="K1131" s="4">
        <v>0.93670924068436601</v>
      </c>
      <c r="L1131" s="7">
        <v>1</v>
      </c>
      <c r="M1131" s="1">
        <v>16384</v>
      </c>
      <c r="N1131" s="1">
        <v>4096</v>
      </c>
      <c r="O1131" s="1">
        <v>8</v>
      </c>
      <c r="P1131" s="17">
        <v>1</v>
      </c>
      <c r="Q1131" s="3">
        <v>0.75693694511599297</v>
      </c>
      <c r="R1131" s="4">
        <v>0.90913293949155105</v>
      </c>
      <c r="S1131" s="7">
        <f t="shared" si="53"/>
        <v>3.7202407251683001E-2</v>
      </c>
      <c r="T1131" s="17">
        <f t="shared" si="54"/>
        <v>2.7576301192814956E-2</v>
      </c>
      <c r="U1131" s="8">
        <v>195074</v>
      </c>
    </row>
    <row r="1132" spans="1:21" x14ac:dyDescent="0.2">
      <c r="A1132" s="29" t="s">
        <v>46</v>
      </c>
      <c r="B1132" s="34" t="s">
        <v>1008</v>
      </c>
      <c r="C1132" s="31" t="s">
        <v>2920</v>
      </c>
      <c r="D1132" s="16">
        <v>0.25</v>
      </c>
      <c r="E1132" s="8">
        <v>16384</v>
      </c>
      <c r="F1132" s="16">
        <v>4</v>
      </c>
      <c r="G1132" s="8">
        <f t="shared" si="55"/>
        <v>0.999755859375</v>
      </c>
      <c r="H1132" s="7">
        <v>0.33333333333333298</v>
      </c>
      <c r="I1132" s="17">
        <v>1</v>
      </c>
      <c r="J1132" s="3">
        <v>0.47140452079103101</v>
      </c>
      <c r="K1132" s="4">
        <v>0.999999999999999</v>
      </c>
      <c r="L1132" s="7">
        <v>2</v>
      </c>
      <c r="M1132" s="1">
        <v>4096</v>
      </c>
      <c r="N1132" s="1">
        <v>1024</v>
      </c>
      <c r="O1132" s="1">
        <v>64</v>
      </c>
      <c r="P1132" s="17">
        <v>1</v>
      </c>
      <c r="Q1132" s="3">
        <v>0.38504360910382601</v>
      </c>
      <c r="R1132" s="4">
        <v>0.999999999999999</v>
      </c>
      <c r="S1132" s="7">
        <f t="shared" si="53"/>
        <v>8.6360911687205E-2</v>
      </c>
      <c r="T1132" s="17">
        <f t="shared" si="54"/>
        <v>0</v>
      </c>
      <c r="U1132" s="8">
        <v>1693037</v>
      </c>
    </row>
    <row r="1133" spans="1:21" x14ac:dyDescent="0.2">
      <c r="A1133" s="29" t="s">
        <v>55</v>
      </c>
      <c r="B1133" s="34" t="s">
        <v>1519</v>
      </c>
      <c r="C1133" s="31" t="s">
        <v>3431</v>
      </c>
      <c r="D1133" s="16">
        <v>0.25</v>
      </c>
      <c r="E1133" s="8">
        <v>1024</v>
      </c>
      <c r="F1133" s="16">
        <v>742</v>
      </c>
      <c r="G1133" s="8">
        <f t="shared" si="55"/>
        <v>0.275390625</v>
      </c>
      <c r="H1133" s="7">
        <v>0.96382024365193497</v>
      </c>
      <c r="I1133" s="17">
        <v>0.999999999999998</v>
      </c>
      <c r="J1133" s="3">
        <v>0.51490859856076499</v>
      </c>
      <c r="K1133" s="4">
        <v>1.0000000873124799</v>
      </c>
      <c r="L1133" s="7">
        <v>3</v>
      </c>
      <c r="M1133" s="1">
        <v>4096</v>
      </c>
      <c r="N1133" s="1">
        <v>2048</v>
      </c>
      <c r="O1133" s="1">
        <v>8</v>
      </c>
      <c r="P1133" s="17">
        <v>1</v>
      </c>
      <c r="Q1133" s="3">
        <v>0.50935111290244794</v>
      </c>
      <c r="R1133" s="4">
        <v>0.99999999114621896</v>
      </c>
      <c r="S1133" s="7">
        <f t="shared" si="53"/>
        <v>-5.5574856583170407E-3</v>
      </c>
      <c r="T1133" s="17">
        <f t="shared" si="54"/>
        <v>7.8458702867933994E-8</v>
      </c>
      <c r="U1133" s="8">
        <v>546067</v>
      </c>
    </row>
    <row r="1134" spans="1:21" x14ac:dyDescent="0.2">
      <c r="A1134" s="29" t="s">
        <v>8</v>
      </c>
      <c r="B1134" s="34" t="s">
        <v>1852</v>
      </c>
      <c r="C1134" s="31" t="s">
        <v>3764</v>
      </c>
      <c r="D1134" s="16">
        <v>0</v>
      </c>
      <c r="E1134" s="8">
        <v>512</v>
      </c>
      <c r="F1134" s="16">
        <v>243</v>
      </c>
      <c r="G1134" s="8">
        <f t="shared" si="55"/>
        <v>0.525390625</v>
      </c>
      <c r="H1134" s="7">
        <v>0.67180896661954703</v>
      </c>
      <c r="I1134" s="17">
        <v>0.99999960887217598</v>
      </c>
      <c r="J1134" s="3">
        <v>0.50949326813735496</v>
      </c>
      <c r="K1134" s="4">
        <v>1.0000165914293599</v>
      </c>
      <c r="L1134" s="7">
        <v>3</v>
      </c>
      <c r="M1134" s="1">
        <v>32768</v>
      </c>
      <c r="N1134" s="1">
        <v>65536</v>
      </c>
      <c r="O1134" s="1">
        <v>16</v>
      </c>
      <c r="P1134" s="17">
        <v>1</v>
      </c>
      <c r="Q1134" s="3">
        <v>0.55471376161001895</v>
      </c>
      <c r="R1134" s="4">
        <v>0.99999723935266205</v>
      </c>
      <c r="S1134" s="7">
        <f t="shared" si="53"/>
        <v>4.5220493472663992E-2</v>
      </c>
      <c r="T1134" s="17">
        <f t="shared" si="54"/>
        <v>1.4613037670030415E-5</v>
      </c>
      <c r="U1134" s="8">
        <v>1393249</v>
      </c>
    </row>
    <row r="1135" spans="1:21" x14ac:dyDescent="0.2">
      <c r="A1135" s="29" t="s">
        <v>0</v>
      </c>
      <c r="B1135" s="34" t="s">
        <v>1502</v>
      </c>
      <c r="C1135" s="31" t="s">
        <v>3414</v>
      </c>
      <c r="D1135" s="16">
        <v>0.25</v>
      </c>
      <c r="E1135" s="8">
        <v>1024</v>
      </c>
      <c r="F1135" s="16">
        <v>589</v>
      </c>
      <c r="G1135" s="8">
        <f t="shared" si="55"/>
        <v>0.4248046875</v>
      </c>
      <c r="H1135" s="7">
        <v>0.61072791172894203</v>
      </c>
      <c r="I1135" s="17">
        <v>0.999999999999998</v>
      </c>
      <c r="J1135" s="3">
        <v>0.34598299965914098</v>
      </c>
      <c r="K1135" s="4">
        <v>0.99932731243258599</v>
      </c>
      <c r="L1135" s="7">
        <v>2</v>
      </c>
      <c r="M1135" s="1">
        <v>1024</v>
      </c>
      <c r="N1135" s="1">
        <v>32768</v>
      </c>
      <c r="O1135" s="1">
        <v>32</v>
      </c>
      <c r="P1135" s="17">
        <v>1</v>
      </c>
      <c r="Q1135" s="3">
        <v>0.38322302343034098</v>
      </c>
      <c r="R1135" s="4">
        <v>0.99998902996416195</v>
      </c>
      <c r="S1135" s="7">
        <f t="shared" si="53"/>
        <v>3.7240023771200004E-2</v>
      </c>
      <c r="T1135" s="17">
        <f t="shared" si="54"/>
        <v>6.6171753157595603E-4</v>
      </c>
      <c r="U1135" s="8">
        <v>13016366</v>
      </c>
    </row>
    <row r="1136" spans="1:21" x14ac:dyDescent="0.2">
      <c r="A1136" s="29" t="s">
        <v>53</v>
      </c>
      <c r="B1136" s="34" t="s">
        <v>1853</v>
      </c>
      <c r="C1136" s="31" t="s">
        <v>3765</v>
      </c>
      <c r="D1136" s="16">
        <v>1</v>
      </c>
      <c r="E1136" s="8">
        <v>8192</v>
      </c>
      <c r="F1136" s="16">
        <v>3828</v>
      </c>
      <c r="G1136" s="8">
        <f t="shared" si="55"/>
        <v>0.53271484375</v>
      </c>
      <c r="H1136" s="7">
        <v>0.59004004900177798</v>
      </c>
      <c r="I1136" s="17">
        <v>1</v>
      </c>
      <c r="J1136" s="3">
        <v>0.48963678855592402</v>
      </c>
      <c r="K1136" s="4">
        <v>0.99515684945945804</v>
      </c>
      <c r="L1136" s="7">
        <v>3</v>
      </c>
      <c r="M1136" s="1">
        <v>4096</v>
      </c>
      <c r="N1136" s="1">
        <v>16384</v>
      </c>
      <c r="O1136" s="1">
        <v>16</v>
      </c>
      <c r="P1136" s="17">
        <v>1</v>
      </c>
      <c r="Q1136" s="3">
        <v>0.48810159838906098</v>
      </c>
      <c r="R1136" s="4">
        <v>0.99526825363715399</v>
      </c>
      <c r="S1136" s="7">
        <f t="shared" si="53"/>
        <v>-1.535190166863043E-3</v>
      </c>
      <c r="T1136" s="17">
        <f t="shared" si="54"/>
        <v>1.1140417769595068E-4</v>
      </c>
      <c r="U1136" s="8">
        <v>5187238</v>
      </c>
    </row>
    <row r="1137" spans="1:21" x14ac:dyDescent="0.2">
      <c r="A1137" s="29" t="s">
        <v>49</v>
      </c>
      <c r="B1137" s="34" t="s">
        <v>1698</v>
      </c>
      <c r="C1137" s="31" t="s">
        <v>3610</v>
      </c>
      <c r="D1137" s="16">
        <v>0.5</v>
      </c>
      <c r="E1137" s="8">
        <v>256</v>
      </c>
      <c r="F1137" s="16">
        <v>58</v>
      </c>
      <c r="G1137" s="8">
        <f t="shared" si="55"/>
        <v>0.7734375</v>
      </c>
      <c r="H1137" s="7">
        <v>0.79899578819806405</v>
      </c>
      <c r="I1137" s="17">
        <v>0.999999999999999</v>
      </c>
      <c r="J1137" s="3">
        <v>0.74793579331527205</v>
      </c>
      <c r="K1137" s="4">
        <v>1.00155246262949</v>
      </c>
      <c r="L1137" s="7">
        <v>3</v>
      </c>
      <c r="M1137" s="1">
        <v>16384</v>
      </c>
      <c r="N1137" s="1">
        <v>8192</v>
      </c>
      <c r="O1137" s="1">
        <v>16</v>
      </c>
      <c r="P1137" s="17">
        <v>1</v>
      </c>
      <c r="Q1137" s="3">
        <v>0.77449214658888499</v>
      </c>
      <c r="R1137" s="4">
        <v>1.0001173503392999</v>
      </c>
      <c r="S1137" s="7">
        <f t="shared" si="53"/>
        <v>2.6556353273612943E-2</v>
      </c>
      <c r="T1137" s="17">
        <f t="shared" si="54"/>
        <v>1.4351122901901103E-3</v>
      </c>
      <c r="U1137" s="8">
        <v>544039</v>
      </c>
    </row>
    <row r="1138" spans="1:21" x14ac:dyDescent="0.2">
      <c r="A1138" s="29" t="s">
        <v>12</v>
      </c>
      <c r="B1138" s="34" t="s">
        <v>1854</v>
      </c>
      <c r="C1138" s="31" t="s">
        <v>3766</v>
      </c>
      <c r="D1138" s="16">
        <v>0.5</v>
      </c>
      <c r="E1138" s="8">
        <v>2048</v>
      </c>
      <c r="F1138" s="16">
        <v>121</v>
      </c>
      <c r="G1138" s="8">
        <f t="shared" si="55"/>
        <v>0.94091796875</v>
      </c>
      <c r="H1138" s="7">
        <v>0.39423872325692899</v>
      </c>
      <c r="I1138" s="17">
        <v>0.99999999789915395</v>
      </c>
      <c r="J1138" s="3">
        <v>0.38657083182413998</v>
      </c>
      <c r="K1138" s="4">
        <v>0.98168022551733303</v>
      </c>
      <c r="L1138" s="7">
        <v>1</v>
      </c>
      <c r="M1138" s="1">
        <v>32768</v>
      </c>
      <c r="N1138" s="1">
        <v>4096</v>
      </c>
      <c r="O1138" s="1">
        <v>32</v>
      </c>
      <c r="P1138" s="17">
        <v>1</v>
      </c>
      <c r="Q1138" s="3">
        <v>0.46044283932146102</v>
      </c>
      <c r="R1138" s="4">
        <v>0.97448522839437302</v>
      </c>
      <c r="S1138" s="7">
        <f t="shared" si="53"/>
        <v>-5.8536224631743017E-2</v>
      </c>
      <c r="T1138" s="17">
        <f t="shared" si="54"/>
        <v>-7.1949971229600118E-3</v>
      </c>
      <c r="U1138" s="8">
        <v>1926388</v>
      </c>
    </row>
    <row r="1139" spans="1:21" x14ac:dyDescent="0.2">
      <c r="A1139" s="29" t="s">
        <v>34</v>
      </c>
      <c r="B1139" s="34" t="s">
        <v>1855</v>
      </c>
      <c r="C1139" s="31" t="s">
        <v>3767</v>
      </c>
      <c r="D1139" s="16">
        <v>0</v>
      </c>
      <c r="E1139" s="8">
        <v>16384</v>
      </c>
      <c r="F1139" s="16">
        <v>2805</v>
      </c>
      <c r="G1139" s="8">
        <f t="shared" si="55"/>
        <v>0.82879638671875</v>
      </c>
      <c r="H1139" s="7">
        <v>0.47201751961009902</v>
      </c>
      <c r="I1139" s="17">
        <v>0.999999999999999</v>
      </c>
      <c r="J1139" s="3">
        <v>0.416876533419267</v>
      </c>
      <c r="K1139" s="4">
        <v>0.99999997110796901</v>
      </c>
      <c r="L1139" s="7">
        <v>2</v>
      </c>
      <c r="M1139" s="1">
        <v>4096</v>
      </c>
      <c r="N1139" s="1">
        <v>1024</v>
      </c>
      <c r="O1139" s="1">
        <v>64</v>
      </c>
      <c r="P1139" s="17">
        <v>1</v>
      </c>
      <c r="Q1139" s="3">
        <v>0.37648251924644999</v>
      </c>
      <c r="R1139" s="4">
        <v>0.99999996971711003</v>
      </c>
      <c r="S1139" s="7">
        <f t="shared" si="53"/>
        <v>-4.0394014172817017E-2</v>
      </c>
      <c r="T1139" s="17">
        <f t="shared" si="54"/>
        <v>-1.3908589835409657E-9</v>
      </c>
      <c r="U1139" s="8">
        <v>3648807</v>
      </c>
    </row>
    <row r="1140" spans="1:21" x14ac:dyDescent="0.2">
      <c r="A1140" s="29" t="s">
        <v>36</v>
      </c>
      <c r="B1140" s="34" t="s">
        <v>1718</v>
      </c>
      <c r="C1140" s="31" t="s">
        <v>3630</v>
      </c>
      <c r="D1140" s="16">
        <v>0.5</v>
      </c>
      <c r="E1140" s="8">
        <v>128</v>
      </c>
      <c r="F1140" s="16">
        <v>95</v>
      </c>
      <c r="G1140" s="8">
        <f t="shared" si="55"/>
        <v>0.2578125</v>
      </c>
      <c r="H1140" s="7">
        <v>0.962171799458861</v>
      </c>
      <c r="I1140" s="17">
        <v>0.82076412764526996</v>
      </c>
      <c r="J1140" s="3">
        <v>0.37124661787326102</v>
      </c>
      <c r="K1140" s="4">
        <v>0.85528979756525403</v>
      </c>
      <c r="L1140" s="7">
        <v>1</v>
      </c>
      <c r="M1140" s="1">
        <v>65536</v>
      </c>
      <c r="N1140" s="1">
        <v>65536</v>
      </c>
      <c r="O1140" s="1">
        <v>8</v>
      </c>
      <c r="P1140" s="17">
        <v>1</v>
      </c>
      <c r="Q1140" s="3">
        <v>0.54214317717388405</v>
      </c>
      <c r="R1140" s="4">
        <v>0.83659292532951601</v>
      </c>
      <c r="S1140" s="7">
        <f t="shared" si="53"/>
        <v>0.17089655930062309</v>
      </c>
      <c r="T1140" s="17">
        <f t="shared" si="54"/>
        <v>1.8696872235738016E-2</v>
      </c>
      <c r="U1140" s="8">
        <v>2527370</v>
      </c>
    </row>
    <row r="1141" spans="1:21" x14ac:dyDescent="0.2">
      <c r="A1141" s="29" t="s">
        <v>14</v>
      </c>
      <c r="B1141" s="34" t="s">
        <v>1856</v>
      </c>
      <c r="C1141" s="31" t="s">
        <v>3768</v>
      </c>
      <c r="D1141" s="16">
        <v>0.75</v>
      </c>
      <c r="E1141" s="8">
        <v>2048</v>
      </c>
      <c r="F1141" s="16">
        <v>1173</v>
      </c>
      <c r="G1141" s="8">
        <f t="shared" si="55"/>
        <v>0.42724609375</v>
      </c>
      <c r="H1141" s="7">
        <v>0.74906402247796899</v>
      </c>
      <c r="I1141" s="17">
        <v>1</v>
      </c>
      <c r="J1141" s="3">
        <v>0.41972526532989501</v>
      </c>
      <c r="K1141" s="4">
        <v>0.99643457131664004</v>
      </c>
      <c r="L1141" s="7">
        <v>1</v>
      </c>
      <c r="M1141" s="1">
        <v>1024</v>
      </c>
      <c r="N1141" s="1">
        <v>8192</v>
      </c>
      <c r="O1141" s="1">
        <v>16</v>
      </c>
      <c r="P1141" s="17">
        <v>1</v>
      </c>
      <c r="Q1141" s="3">
        <v>0.45887892844856998</v>
      </c>
      <c r="R1141" s="4">
        <v>0.98919551852074905</v>
      </c>
      <c r="S1141" s="7">
        <f t="shared" si="53"/>
        <v>3.9153663118674964E-2</v>
      </c>
      <c r="T1141" s="17">
        <f t="shared" si="54"/>
        <v>-7.2390527958909878E-3</v>
      </c>
      <c r="U1141" s="8">
        <v>3242187</v>
      </c>
    </row>
    <row r="1142" spans="1:21" x14ac:dyDescent="0.2">
      <c r="A1142" s="29" t="s">
        <v>29</v>
      </c>
      <c r="B1142" s="34" t="s">
        <v>1031</v>
      </c>
      <c r="C1142" s="31" t="s">
        <v>2943</v>
      </c>
      <c r="D1142" s="16">
        <v>1</v>
      </c>
      <c r="E1142" s="8">
        <v>16384</v>
      </c>
      <c r="F1142" s="16">
        <v>10851</v>
      </c>
      <c r="G1142" s="8">
        <f t="shared" si="55"/>
        <v>0.33770751953125</v>
      </c>
      <c r="H1142" s="7">
        <v>0.65246161903433497</v>
      </c>
      <c r="I1142" s="17">
        <v>1</v>
      </c>
      <c r="J1142" s="3">
        <v>0.44380148171810702</v>
      </c>
      <c r="K1142" s="4">
        <v>0.99950396903894301</v>
      </c>
      <c r="L1142" s="7">
        <v>3</v>
      </c>
      <c r="M1142" s="1">
        <v>2048</v>
      </c>
      <c r="N1142" s="1">
        <v>16384</v>
      </c>
      <c r="O1142" s="1">
        <v>16</v>
      </c>
      <c r="P1142" s="17">
        <v>1</v>
      </c>
      <c r="Q1142" s="3">
        <v>0.43186858231082798</v>
      </c>
      <c r="R1142" s="4">
        <v>0.99955089535651598</v>
      </c>
      <c r="S1142" s="7">
        <f t="shared" si="53"/>
        <v>-1.1932899407279041E-2</v>
      </c>
      <c r="T1142" s="17">
        <f t="shared" si="54"/>
        <v>4.6926317572970611E-5</v>
      </c>
      <c r="U1142" s="8">
        <v>96700968</v>
      </c>
    </row>
    <row r="1143" spans="1:21" x14ac:dyDescent="0.2">
      <c r="A1143" s="29" t="s">
        <v>30</v>
      </c>
      <c r="B1143" s="34" t="s">
        <v>1857</v>
      </c>
      <c r="C1143" s="31" t="s">
        <v>3769</v>
      </c>
      <c r="D1143" s="16">
        <v>0.75</v>
      </c>
      <c r="E1143" s="8">
        <v>512</v>
      </c>
      <c r="F1143" s="16">
        <v>34</v>
      </c>
      <c r="G1143" s="8">
        <f t="shared" si="55"/>
        <v>0.93359375</v>
      </c>
      <c r="H1143" s="7">
        <v>0.48001095334135802</v>
      </c>
      <c r="I1143" s="17">
        <v>1</v>
      </c>
      <c r="J1143" s="3">
        <v>0.47576357447539003</v>
      </c>
      <c r="K1143" s="4">
        <v>0.99773858830352602</v>
      </c>
      <c r="L1143" s="7">
        <v>3</v>
      </c>
      <c r="M1143" s="1">
        <v>2048</v>
      </c>
      <c r="N1143" s="1">
        <v>32768</v>
      </c>
      <c r="O1143" s="1">
        <v>16</v>
      </c>
      <c r="P1143" s="17">
        <v>1</v>
      </c>
      <c r="Q1143" s="3">
        <v>0.479086861054622</v>
      </c>
      <c r="R1143" s="4">
        <v>0.99389081509583399</v>
      </c>
      <c r="S1143" s="7">
        <f t="shared" si="53"/>
        <v>3.3232865792319766E-3</v>
      </c>
      <c r="T1143" s="17">
        <f t="shared" si="54"/>
        <v>-3.847773207692029E-3</v>
      </c>
      <c r="U1143" s="8">
        <v>469826</v>
      </c>
    </row>
    <row r="1144" spans="1:21" x14ac:dyDescent="0.2">
      <c r="A1144" s="29" t="s">
        <v>42</v>
      </c>
      <c r="B1144" s="34" t="s">
        <v>1858</v>
      </c>
      <c r="C1144" s="31" t="s">
        <v>3770</v>
      </c>
      <c r="D1144" s="16">
        <v>0.75</v>
      </c>
      <c r="E1144" s="8">
        <v>8192</v>
      </c>
      <c r="F1144" s="16">
        <v>5108</v>
      </c>
      <c r="G1144" s="8">
        <f t="shared" si="55"/>
        <v>0.37646484375</v>
      </c>
      <c r="H1144" s="7">
        <v>0.67535476476517498</v>
      </c>
      <c r="I1144" s="17">
        <v>0.999999999999999</v>
      </c>
      <c r="J1144" s="3">
        <v>0.32928989230302103</v>
      </c>
      <c r="K1144" s="4">
        <v>0.99460688839676303</v>
      </c>
      <c r="L1144" s="7">
        <v>1</v>
      </c>
      <c r="M1144" s="1">
        <v>32768</v>
      </c>
      <c r="N1144" s="1">
        <v>65536</v>
      </c>
      <c r="O1144" s="1">
        <v>8</v>
      </c>
      <c r="P1144" s="17">
        <v>1</v>
      </c>
      <c r="Q1144" s="3">
        <v>0.398229673686184</v>
      </c>
      <c r="R1144" s="4">
        <v>0.98647375934160897</v>
      </c>
      <c r="S1144" s="7">
        <f t="shared" si="53"/>
        <v>6.8939781383162979E-2</v>
      </c>
      <c r="T1144" s="17">
        <f t="shared" si="54"/>
        <v>-8.1331290551540647E-3</v>
      </c>
      <c r="U1144" s="8">
        <v>189503567</v>
      </c>
    </row>
    <row r="1145" spans="1:21" x14ac:dyDescent="0.2">
      <c r="A1145" s="29" t="s">
        <v>0</v>
      </c>
      <c r="B1145" s="34" t="s">
        <v>1859</v>
      </c>
      <c r="C1145" s="31" t="s">
        <v>3771</v>
      </c>
      <c r="D1145" s="16">
        <v>1</v>
      </c>
      <c r="E1145" s="8">
        <v>2048</v>
      </c>
      <c r="F1145" s="16">
        <v>1022</v>
      </c>
      <c r="G1145" s="8">
        <f t="shared" si="55"/>
        <v>0.5009765625</v>
      </c>
      <c r="H1145" s="7">
        <v>0.60244350213762998</v>
      </c>
      <c r="I1145" s="17">
        <v>1</v>
      </c>
      <c r="J1145" s="3">
        <v>0.35284411477993899</v>
      </c>
      <c r="K1145" s="4">
        <v>0.99579618555850102</v>
      </c>
      <c r="L1145" s="7">
        <v>2</v>
      </c>
      <c r="M1145" s="1">
        <v>65536</v>
      </c>
      <c r="N1145" s="1">
        <v>32768</v>
      </c>
      <c r="O1145" s="1">
        <v>32</v>
      </c>
      <c r="P1145" s="17">
        <v>1</v>
      </c>
      <c r="Q1145" s="3">
        <v>0.38060794459471498</v>
      </c>
      <c r="R1145" s="4">
        <v>0.98008297547635603</v>
      </c>
      <c r="S1145" s="7">
        <f t="shared" si="53"/>
        <v>2.7763829814775987E-2</v>
      </c>
      <c r="T1145" s="17">
        <f t="shared" si="54"/>
        <v>-1.571321008214499E-2</v>
      </c>
      <c r="U1145" s="8">
        <v>21584542</v>
      </c>
    </row>
    <row r="1146" spans="1:21" x14ac:dyDescent="0.2">
      <c r="A1146" s="29" t="s">
        <v>34</v>
      </c>
      <c r="B1146" s="34" t="s">
        <v>1322</v>
      </c>
      <c r="C1146" s="31" t="s">
        <v>3234</v>
      </c>
      <c r="D1146" s="16">
        <v>0.25</v>
      </c>
      <c r="E1146" s="8">
        <v>16384</v>
      </c>
      <c r="F1146" s="16">
        <v>2823</v>
      </c>
      <c r="G1146" s="8">
        <f t="shared" si="55"/>
        <v>0.82769775390625</v>
      </c>
      <c r="H1146" s="7">
        <v>0.47888927176191598</v>
      </c>
      <c r="I1146" s="17">
        <v>1</v>
      </c>
      <c r="J1146" s="3">
        <v>0.43067819645619998</v>
      </c>
      <c r="K1146" s="4">
        <v>0.999999000758101</v>
      </c>
      <c r="L1146" s="7">
        <v>3</v>
      </c>
      <c r="M1146" s="1">
        <v>8192</v>
      </c>
      <c r="N1146" s="1">
        <v>1024</v>
      </c>
      <c r="O1146" s="1">
        <v>8</v>
      </c>
      <c r="P1146" s="17">
        <v>1</v>
      </c>
      <c r="Q1146" s="3">
        <v>0.38321225046902002</v>
      </c>
      <c r="R1146" s="4">
        <v>1.0000001485741501</v>
      </c>
      <c r="S1146" s="7">
        <f t="shared" si="53"/>
        <v>-4.7465945987179958E-2</v>
      </c>
      <c r="T1146" s="17">
        <f t="shared" si="54"/>
        <v>8.5066774890840691E-7</v>
      </c>
      <c r="U1146" s="8">
        <v>536125</v>
      </c>
    </row>
    <row r="1147" spans="1:21" x14ac:dyDescent="0.2">
      <c r="A1147" s="29" t="s">
        <v>26</v>
      </c>
      <c r="B1147" s="34" t="s">
        <v>1860</v>
      </c>
      <c r="C1147" s="31" t="s">
        <v>3772</v>
      </c>
      <c r="D1147" s="16">
        <v>0.5</v>
      </c>
      <c r="E1147" s="8">
        <v>2048</v>
      </c>
      <c r="F1147" s="16">
        <v>1457</v>
      </c>
      <c r="G1147" s="8">
        <f t="shared" si="55"/>
        <v>0.28857421875</v>
      </c>
      <c r="H1147" s="7">
        <v>0.77085950599345099</v>
      </c>
      <c r="I1147" s="17">
        <v>0.99999999999637301</v>
      </c>
      <c r="J1147" s="3">
        <v>0.35981747360205901</v>
      </c>
      <c r="K1147" s="4">
        <v>0.993222510335935</v>
      </c>
      <c r="L1147" s="7">
        <v>1</v>
      </c>
      <c r="M1147" s="1">
        <v>1024</v>
      </c>
      <c r="N1147" s="1">
        <v>8192</v>
      </c>
      <c r="O1147" s="1">
        <v>32</v>
      </c>
      <c r="P1147" s="17">
        <v>1</v>
      </c>
      <c r="Q1147" s="3">
        <v>0.39175176419976998</v>
      </c>
      <c r="R1147" s="4">
        <v>0.97073541066179003</v>
      </c>
      <c r="S1147" s="7">
        <f t="shared" si="53"/>
        <v>3.1934290597710968E-2</v>
      </c>
      <c r="T1147" s="17">
        <f t="shared" si="54"/>
        <v>-2.2487099674144972E-2</v>
      </c>
      <c r="U1147" s="8">
        <v>25889145</v>
      </c>
    </row>
    <row r="1148" spans="1:21" x14ac:dyDescent="0.2">
      <c r="A1148" s="29" t="s">
        <v>58</v>
      </c>
      <c r="B1148" s="34" t="s">
        <v>1861</v>
      </c>
      <c r="C1148" s="31" t="s">
        <v>3773</v>
      </c>
      <c r="D1148" s="16">
        <v>0.5</v>
      </c>
      <c r="E1148" s="8">
        <v>4096</v>
      </c>
      <c r="F1148" s="16">
        <v>301</v>
      </c>
      <c r="G1148" s="8">
        <f t="shared" si="55"/>
        <v>0.926513671875</v>
      </c>
      <c r="H1148" s="7">
        <v>0.53839949555389799</v>
      </c>
      <c r="I1148" s="17">
        <v>1</v>
      </c>
      <c r="J1148" s="3">
        <v>0.53086250931017498</v>
      </c>
      <c r="K1148" s="4">
        <v>0.99991387795734799</v>
      </c>
      <c r="L1148" s="7">
        <v>2</v>
      </c>
      <c r="M1148" s="1">
        <v>16384</v>
      </c>
      <c r="N1148" s="1">
        <v>65536</v>
      </c>
      <c r="O1148" s="1">
        <v>8</v>
      </c>
      <c r="P1148" s="17">
        <v>1</v>
      </c>
      <c r="Q1148" s="3">
        <v>0.54611940891439703</v>
      </c>
      <c r="R1148" s="4">
        <v>0.99919468480917895</v>
      </c>
      <c r="S1148" s="7">
        <f t="shared" si="53"/>
        <v>-1.8292711677603268E-4</v>
      </c>
      <c r="T1148" s="17">
        <f t="shared" si="54"/>
        <v>-7.1919314816903945E-4</v>
      </c>
      <c r="U1148" s="8">
        <v>456597</v>
      </c>
    </row>
    <row r="1149" spans="1:21" x14ac:dyDescent="0.2">
      <c r="A1149" s="29" t="s">
        <v>3</v>
      </c>
      <c r="B1149" s="34" t="s">
        <v>1862</v>
      </c>
      <c r="C1149" s="31" t="s">
        <v>3774</v>
      </c>
      <c r="D1149" s="16">
        <v>0.5</v>
      </c>
      <c r="E1149" s="8">
        <v>512</v>
      </c>
      <c r="F1149" s="16">
        <v>403</v>
      </c>
      <c r="G1149" s="8">
        <f t="shared" si="55"/>
        <v>0.212890625</v>
      </c>
      <c r="H1149" s="7">
        <v>0.923178232844584</v>
      </c>
      <c r="I1149" s="17">
        <v>0.98882667673831404</v>
      </c>
      <c r="J1149" s="3">
        <v>0.59265116006824203</v>
      </c>
      <c r="K1149" s="4">
        <v>0.99925675716498297</v>
      </c>
      <c r="L1149" s="7">
        <v>1</v>
      </c>
      <c r="M1149" s="1">
        <v>32768</v>
      </c>
      <c r="N1149" s="1">
        <v>65536</v>
      </c>
      <c r="O1149" s="1">
        <v>16</v>
      </c>
      <c r="P1149" s="17">
        <v>1</v>
      </c>
      <c r="Q1149" s="3">
        <v>0.772595797238389</v>
      </c>
      <c r="R1149" s="4">
        <v>0.997405347194526</v>
      </c>
      <c r="S1149" s="7">
        <f t="shared" si="53"/>
        <v>0.17994463717014697</v>
      </c>
      <c r="T1149" s="17">
        <f t="shared" si="54"/>
        <v>1.8514099704569631E-3</v>
      </c>
      <c r="U1149" s="8">
        <v>51426241</v>
      </c>
    </row>
    <row r="1150" spans="1:21" x14ac:dyDescent="0.2">
      <c r="A1150" s="29" t="s">
        <v>32</v>
      </c>
      <c r="B1150" s="34" t="s">
        <v>1863</v>
      </c>
      <c r="C1150" s="31" t="s">
        <v>3775</v>
      </c>
      <c r="D1150" s="16">
        <v>0</v>
      </c>
      <c r="E1150" s="8">
        <v>256</v>
      </c>
      <c r="F1150" s="16">
        <v>1</v>
      </c>
      <c r="G1150" s="8">
        <f t="shared" si="55"/>
        <v>0.99609375</v>
      </c>
      <c r="H1150" s="7">
        <v>0.58951642652181302</v>
      </c>
      <c r="I1150" s="17">
        <v>1</v>
      </c>
      <c r="J1150" s="3">
        <v>0.58951642429106099</v>
      </c>
      <c r="K1150" s="4">
        <v>1</v>
      </c>
      <c r="L1150" s="7">
        <v>3</v>
      </c>
      <c r="M1150" s="1">
        <v>2048</v>
      </c>
      <c r="N1150" s="1">
        <v>2048</v>
      </c>
      <c r="O1150" s="1">
        <v>64</v>
      </c>
      <c r="P1150" s="17">
        <v>1</v>
      </c>
      <c r="Q1150" s="3">
        <v>0.58951642464226095</v>
      </c>
      <c r="R1150" s="4">
        <v>1</v>
      </c>
      <c r="S1150" s="7">
        <f t="shared" si="53"/>
        <v>3.5119995800414472E-10</v>
      </c>
      <c r="T1150" s="17">
        <f t="shared" si="54"/>
        <v>0</v>
      </c>
      <c r="U1150" s="8">
        <v>79164</v>
      </c>
    </row>
    <row r="1151" spans="1:21" x14ac:dyDescent="0.2">
      <c r="A1151" s="29" t="s">
        <v>50</v>
      </c>
      <c r="B1151" s="34" t="s">
        <v>1621</v>
      </c>
      <c r="C1151" s="31" t="s">
        <v>3533</v>
      </c>
      <c r="D1151" s="16">
        <v>0.25</v>
      </c>
      <c r="E1151" s="8">
        <v>8192</v>
      </c>
      <c r="F1151" s="16">
        <v>352</v>
      </c>
      <c r="G1151" s="8">
        <f t="shared" si="55"/>
        <v>0.95703125</v>
      </c>
      <c r="H1151" s="7">
        <v>0.36082910262384899</v>
      </c>
      <c r="I1151" s="17">
        <v>1.00000000000027</v>
      </c>
      <c r="J1151" s="3">
        <v>0.36703426633521102</v>
      </c>
      <c r="K1151" s="4">
        <v>1.0000426851994799</v>
      </c>
      <c r="L1151" s="7">
        <v>3</v>
      </c>
      <c r="M1151" s="1">
        <v>16384</v>
      </c>
      <c r="N1151" s="1">
        <v>65536</v>
      </c>
      <c r="O1151" s="1">
        <v>8</v>
      </c>
      <c r="P1151" s="17">
        <v>1</v>
      </c>
      <c r="Q1151" s="3">
        <v>0.37167740422285001</v>
      </c>
      <c r="R1151" s="4">
        <v>1.0000776281983901</v>
      </c>
      <c r="S1151" s="7">
        <f t="shared" si="53"/>
        <v>-4.6431378876389817E-3</v>
      </c>
      <c r="T1151" s="17">
        <f t="shared" si="54"/>
        <v>-3.4942998910159062E-5</v>
      </c>
      <c r="U1151" s="8">
        <v>671454</v>
      </c>
    </row>
    <row r="1152" spans="1:21" x14ac:dyDescent="0.2">
      <c r="A1152" s="29" t="s">
        <v>4</v>
      </c>
      <c r="B1152" s="34" t="s">
        <v>1864</v>
      </c>
      <c r="C1152" s="31" t="s">
        <v>3776</v>
      </c>
      <c r="D1152" s="16">
        <v>0</v>
      </c>
      <c r="E1152" s="8">
        <v>2048</v>
      </c>
      <c r="F1152" s="16">
        <v>483</v>
      </c>
      <c r="G1152" s="8">
        <f t="shared" si="55"/>
        <v>0.76416015625</v>
      </c>
      <c r="H1152" s="7">
        <v>0.32423613247698801</v>
      </c>
      <c r="I1152" s="17">
        <v>0.99999597011960495</v>
      </c>
      <c r="J1152" s="3">
        <v>0.280695251831727</v>
      </c>
      <c r="K1152" s="4">
        <v>0.99479659597249404</v>
      </c>
      <c r="L1152" s="7">
        <v>2</v>
      </c>
      <c r="M1152" s="1">
        <v>65536</v>
      </c>
      <c r="N1152" s="1">
        <v>16384</v>
      </c>
      <c r="O1152" s="1">
        <v>64</v>
      </c>
      <c r="P1152" s="17">
        <v>1</v>
      </c>
      <c r="Q1152" s="3">
        <v>0.291238395197842</v>
      </c>
      <c r="R1152" s="4">
        <v>0.99760537929147297</v>
      </c>
      <c r="S1152" s="7">
        <f t="shared" si="53"/>
        <v>1.0543143366115004E-2</v>
      </c>
      <c r="T1152" s="17">
        <f t="shared" si="54"/>
        <v>2.8087833189789357E-3</v>
      </c>
      <c r="U1152" s="8">
        <v>13764035</v>
      </c>
    </row>
    <row r="1153" spans="1:21" x14ac:dyDescent="0.2">
      <c r="A1153" s="29" t="s">
        <v>53</v>
      </c>
      <c r="B1153" s="34" t="s">
        <v>1865</v>
      </c>
      <c r="C1153" s="31" t="s">
        <v>3777</v>
      </c>
      <c r="D1153" s="16">
        <v>0</v>
      </c>
      <c r="E1153" s="8">
        <v>512</v>
      </c>
      <c r="F1153" s="16">
        <v>371</v>
      </c>
      <c r="G1153" s="8">
        <f t="shared" si="55"/>
        <v>0.275390625</v>
      </c>
      <c r="H1153" s="7">
        <v>0.91016542128171196</v>
      </c>
      <c r="I1153" s="17">
        <v>1</v>
      </c>
      <c r="J1153" s="3">
        <v>0.62833228529100105</v>
      </c>
      <c r="K1153" s="4">
        <v>1.00000000080507</v>
      </c>
      <c r="L1153" s="7">
        <v>3</v>
      </c>
      <c r="M1153" s="1">
        <v>4096</v>
      </c>
      <c r="N1153" s="1">
        <v>1024</v>
      </c>
      <c r="O1153" s="1">
        <v>8</v>
      </c>
      <c r="P1153" s="17">
        <v>1</v>
      </c>
      <c r="Q1153" s="3">
        <v>0.62040766531435099</v>
      </c>
      <c r="R1153" s="4">
        <v>1.0000000079807001</v>
      </c>
      <c r="S1153" s="7">
        <f t="shared" si="53"/>
        <v>-7.9246199766500602E-3</v>
      </c>
      <c r="T1153" s="17">
        <f t="shared" si="54"/>
        <v>-7.1756300901171244E-9</v>
      </c>
      <c r="U1153" s="8">
        <v>360873</v>
      </c>
    </row>
    <row r="1154" spans="1:21" x14ac:dyDescent="0.2">
      <c r="A1154" s="29" t="s">
        <v>25</v>
      </c>
      <c r="B1154" s="34" t="s">
        <v>1866</v>
      </c>
      <c r="C1154" s="31" t="s">
        <v>3778</v>
      </c>
      <c r="D1154" s="16">
        <v>0</v>
      </c>
      <c r="E1154" s="8">
        <v>16384</v>
      </c>
      <c r="F1154" s="16">
        <v>1</v>
      </c>
      <c r="G1154" s="8">
        <f t="shared" si="55"/>
        <v>0.99993896484375</v>
      </c>
      <c r="H1154" s="7">
        <v>0.33333333333333298</v>
      </c>
      <c r="I1154" s="17">
        <v>1</v>
      </c>
      <c r="J1154" s="3">
        <v>0.33333333333333298</v>
      </c>
      <c r="K1154" s="4">
        <v>1</v>
      </c>
      <c r="L1154" s="7">
        <v>2</v>
      </c>
      <c r="M1154" s="1">
        <v>16384</v>
      </c>
      <c r="N1154" s="1">
        <v>16384</v>
      </c>
      <c r="O1154" s="1">
        <v>64</v>
      </c>
      <c r="P1154" s="17">
        <v>1</v>
      </c>
      <c r="Q1154" s="3">
        <v>0.33333333333333298</v>
      </c>
      <c r="R1154" s="4">
        <v>1</v>
      </c>
      <c r="S1154" s="7">
        <f t="shared" si="53"/>
        <v>0</v>
      </c>
      <c r="T1154" s="17">
        <f t="shared" si="54"/>
        <v>0</v>
      </c>
      <c r="U1154" s="8">
        <v>8060783</v>
      </c>
    </row>
    <row r="1155" spans="1:21" x14ac:dyDescent="0.2">
      <c r="A1155" s="29" t="s">
        <v>18</v>
      </c>
      <c r="B1155" s="34" t="s">
        <v>1867</v>
      </c>
      <c r="C1155" s="31" t="s">
        <v>3779</v>
      </c>
      <c r="D1155" s="16">
        <v>0.25</v>
      </c>
      <c r="E1155" s="8">
        <v>128</v>
      </c>
      <c r="F1155" s="16">
        <v>102</v>
      </c>
      <c r="G1155" s="8">
        <f t="shared" si="55"/>
        <v>0.203125</v>
      </c>
      <c r="H1155" s="7">
        <v>0.92750618613144997</v>
      </c>
      <c r="I1155" s="17">
        <v>0.89457591202935804</v>
      </c>
      <c r="J1155" s="3">
        <v>0.46555561363649001</v>
      </c>
      <c r="K1155" s="4">
        <v>0.94630934554162305</v>
      </c>
      <c r="L1155" s="7">
        <v>3</v>
      </c>
      <c r="M1155" s="1">
        <v>65536</v>
      </c>
      <c r="N1155" s="1">
        <v>8192</v>
      </c>
      <c r="O1155" s="1">
        <v>32</v>
      </c>
      <c r="P1155" s="17">
        <v>1</v>
      </c>
      <c r="Q1155" s="3">
        <v>0.51039777816754495</v>
      </c>
      <c r="R1155" s="4">
        <v>0.952950265743157</v>
      </c>
      <c r="S1155" s="7">
        <f t="shared" si="53"/>
        <v>4.484216453105494E-2</v>
      </c>
      <c r="T1155" s="17">
        <f t="shared" si="54"/>
        <v>-6.6409202015339508E-3</v>
      </c>
      <c r="U1155" s="8">
        <v>1313978</v>
      </c>
    </row>
    <row r="1156" spans="1:21" x14ac:dyDescent="0.2">
      <c r="A1156" s="29" t="s">
        <v>20</v>
      </c>
      <c r="B1156" s="34" t="s">
        <v>1868</v>
      </c>
      <c r="C1156" s="31" t="s">
        <v>3780</v>
      </c>
      <c r="D1156" s="16">
        <v>0.75</v>
      </c>
      <c r="E1156" s="8">
        <v>256</v>
      </c>
      <c r="F1156" s="16">
        <v>161</v>
      </c>
      <c r="G1156" s="8">
        <f t="shared" si="55"/>
        <v>0.37109375</v>
      </c>
      <c r="H1156" s="7">
        <v>0.89709242549213397</v>
      </c>
      <c r="I1156" s="17">
        <v>0.98823274329294997</v>
      </c>
      <c r="J1156" s="3">
        <v>0.58914384615558302</v>
      </c>
      <c r="K1156" s="4">
        <v>0.96783218947109995</v>
      </c>
      <c r="L1156" s="7">
        <v>2</v>
      </c>
      <c r="M1156" s="1">
        <v>65536</v>
      </c>
      <c r="N1156" s="1">
        <v>4096</v>
      </c>
      <c r="O1156" s="1">
        <v>32</v>
      </c>
      <c r="P1156" s="17">
        <v>1</v>
      </c>
      <c r="Q1156" s="3">
        <v>0.65613843765608704</v>
      </c>
      <c r="R1156" s="4">
        <v>0.97107144612776297</v>
      </c>
      <c r="S1156" s="7">
        <f t="shared" ref="S1156:S1219" si="56">ABS(H1156-J1156)-ABS(H1156-Q1156)</f>
        <v>6.6994591500504019E-2</v>
      </c>
      <c r="T1156" s="17">
        <f t="shared" ref="T1156:T1219" si="57">ABS(I1156-K1156)-ABS(I1156-R1156)</f>
        <v>3.2392566566630254E-3</v>
      </c>
      <c r="U1156" s="8">
        <v>1781009</v>
      </c>
    </row>
    <row r="1157" spans="1:21" x14ac:dyDescent="0.2">
      <c r="A1157" s="29" t="s">
        <v>17</v>
      </c>
      <c r="B1157" s="34" t="s">
        <v>1869</v>
      </c>
      <c r="C1157" s="31" t="s">
        <v>3781</v>
      </c>
      <c r="D1157" s="16">
        <v>0.75</v>
      </c>
      <c r="E1157" s="8">
        <v>8192</v>
      </c>
      <c r="F1157" s="16">
        <v>4417</v>
      </c>
      <c r="G1157" s="8">
        <f t="shared" ref="G1157:G1218" si="58">1-F1157/E1157</f>
        <v>0.4608154296875</v>
      </c>
      <c r="H1157" s="7">
        <v>0.40777738184454498</v>
      </c>
      <c r="I1157" s="17">
        <v>1</v>
      </c>
      <c r="J1157" s="3">
        <v>0.22677811821850399</v>
      </c>
      <c r="K1157" s="4">
        <v>0.99559389706456003</v>
      </c>
      <c r="L1157" s="7">
        <v>2</v>
      </c>
      <c r="M1157" s="1">
        <v>2048</v>
      </c>
      <c r="N1157" s="1">
        <v>16384</v>
      </c>
      <c r="O1157" s="1">
        <v>32</v>
      </c>
      <c r="P1157" s="17">
        <v>1</v>
      </c>
      <c r="Q1157" s="3">
        <v>0.231293323934149</v>
      </c>
      <c r="R1157" s="4">
        <v>0.996945646464104</v>
      </c>
      <c r="S1157" s="7">
        <f t="shared" si="56"/>
        <v>4.5152057156450098E-3</v>
      </c>
      <c r="T1157" s="17">
        <f t="shared" si="57"/>
        <v>1.3517493995439667E-3</v>
      </c>
      <c r="U1157" s="8">
        <v>42967399</v>
      </c>
    </row>
    <row r="1158" spans="1:21" x14ac:dyDescent="0.2">
      <c r="A1158" s="29" t="s">
        <v>7</v>
      </c>
      <c r="B1158" s="34" t="s">
        <v>1665</v>
      </c>
      <c r="C1158" s="31" t="s">
        <v>3577</v>
      </c>
      <c r="D1158" s="16">
        <v>0.5</v>
      </c>
      <c r="E1158" s="8">
        <v>16384</v>
      </c>
      <c r="F1158" s="16">
        <v>7599</v>
      </c>
      <c r="G1158" s="8">
        <f t="shared" si="58"/>
        <v>0.53619384765625</v>
      </c>
      <c r="H1158" s="7">
        <v>0.31714518936428199</v>
      </c>
      <c r="I1158" s="17">
        <v>1.00000002363161</v>
      </c>
      <c r="J1158" s="3">
        <v>0.217880387258124</v>
      </c>
      <c r="K1158" s="4">
        <v>0.99665018603843103</v>
      </c>
      <c r="L1158" s="7">
        <v>1</v>
      </c>
      <c r="M1158" s="1">
        <v>1024</v>
      </c>
      <c r="N1158" s="1">
        <v>2048</v>
      </c>
      <c r="O1158" s="1">
        <v>64</v>
      </c>
      <c r="P1158" s="17">
        <v>1</v>
      </c>
      <c r="Q1158" s="3">
        <v>0.194389731480725</v>
      </c>
      <c r="R1158" s="4">
        <v>0.99890427444640195</v>
      </c>
      <c r="S1158" s="7">
        <f t="shared" si="56"/>
        <v>-2.3490655777399005E-2</v>
      </c>
      <c r="T1158" s="17">
        <f t="shared" si="57"/>
        <v>2.2540884079709222E-3</v>
      </c>
      <c r="U1158" s="8">
        <v>11514821</v>
      </c>
    </row>
    <row r="1159" spans="1:21" x14ac:dyDescent="0.2">
      <c r="A1159" s="29" t="s">
        <v>5</v>
      </c>
      <c r="B1159" s="34" t="s">
        <v>1870</v>
      </c>
      <c r="C1159" s="31" t="s">
        <v>3782</v>
      </c>
      <c r="D1159" s="16">
        <v>0.25</v>
      </c>
      <c r="E1159" s="8">
        <v>1024</v>
      </c>
      <c r="F1159" s="16">
        <v>472</v>
      </c>
      <c r="G1159" s="8">
        <f t="shared" si="58"/>
        <v>0.5390625</v>
      </c>
      <c r="H1159" s="7">
        <v>0.83391554805150403</v>
      </c>
      <c r="I1159" s="17">
        <v>0.999999999999998</v>
      </c>
      <c r="J1159" s="3">
        <v>0.677316878918236</v>
      </c>
      <c r="K1159" s="4">
        <v>0.99784131995343395</v>
      </c>
      <c r="L1159" s="7">
        <v>3</v>
      </c>
      <c r="M1159" s="1">
        <v>4096</v>
      </c>
      <c r="N1159" s="1">
        <v>4096</v>
      </c>
      <c r="O1159" s="1">
        <v>32</v>
      </c>
      <c r="P1159" s="17">
        <v>1</v>
      </c>
      <c r="Q1159" s="3">
        <v>0.68334967109627698</v>
      </c>
      <c r="R1159" s="4">
        <v>0.99794502676132901</v>
      </c>
      <c r="S1159" s="7">
        <f t="shared" si="56"/>
        <v>6.0327921780409799E-3</v>
      </c>
      <c r="T1159" s="17">
        <f t="shared" si="57"/>
        <v>1.0370680789506537E-4</v>
      </c>
      <c r="U1159" s="8">
        <v>1765162</v>
      </c>
    </row>
    <row r="1160" spans="1:21" x14ac:dyDescent="0.2">
      <c r="A1160" s="29" t="s">
        <v>48</v>
      </c>
      <c r="B1160" s="34" t="s">
        <v>1871</v>
      </c>
      <c r="C1160" s="31" t="s">
        <v>3783</v>
      </c>
      <c r="D1160" s="16">
        <v>1</v>
      </c>
      <c r="E1160" s="8">
        <v>16384</v>
      </c>
      <c r="F1160" s="16">
        <v>2636</v>
      </c>
      <c r="G1160" s="8">
        <f t="shared" si="58"/>
        <v>0.839111328125</v>
      </c>
      <c r="H1160" s="7">
        <v>0.42587181047747502</v>
      </c>
      <c r="I1160" s="17">
        <v>1</v>
      </c>
      <c r="J1160" s="3">
        <v>0.42181215986714399</v>
      </c>
      <c r="K1160" s="4">
        <v>0.99509074758423199</v>
      </c>
      <c r="L1160" s="7">
        <v>1</v>
      </c>
      <c r="M1160" s="1">
        <v>4096</v>
      </c>
      <c r="N1160" s="1">
        <v>16384</v>
      </c>
      <c r="O1160" s="1">
        <v>16</v>
      </c>
      <c r="P1160" s="17">
        <v>1</v>
      </c>
      <c r="Q1160" s="3">
        <v>0.45127738724421501</v>
      </c>
      <c r="R1160" s="4">
        <v>0.99419190960422399</v>
      </c>
      <c r="S1160" s="7">
        <f t="shared" si="56"/>
        <v>-2.1345926156408956E-2</v>
      </c>
      <c r="T1160" s="17">
        <f t="shared" si="57"/>
        <v>-8.9883798000800486E-4</v>
      </c>
      <c r="U1160" s="8">
        <v>2051078</v>
      </c>
    </row>
    <row r="1161" spans="1:21" x14ac:dyDescent="0.2">
      <c r="A1161" s="29" t="s">
        <v>5</v>
      </c>
      <c r="B1161" s="34" t="s">
        <v>1872</v>
      </c>
      <c r="C1161" s="31" t="s">
        <v>3784</v>
      </c>
      <c r="D1161" s="16">
        <v>0.5</v>
      </c>
      <c r="E1161" s="8">
        <v>4096</v>
      </c>
      <c r="F1161" s="16">
        <v>1391</v>
      </c>
      <c r="G1161" s="8">
        <f t="shared" si="58"/>
        <v>0.660400390625</v>
      </c>
      <c r="H1161" s="7">
        <v>0.61908078767381702</v>
      </c>
      <c r="I1161" s="17">
        <v>1</v>
      </c>
      <c r="J1161" s="3">
        <v>0.537358675728979</v>
      </c>
      <c r="K1161" s="4">
        <v>0.997872125846338</v>
      </c>
      <c r="L1161" s="7">
        <v>1</v>
      </c>
      <c r="M1161" s="1">
        <v>4096</v>
      </c>
      <c r="N1161" s="1">
        <v>2048</v>
      </c>
      <c r="O1161" s="1">
        <v>8</v>
      </c>
      <c r="P1161" s="17">
        <v>1</v>
      </c>
      <c r="Q1161" s="3">
        <v>0.531373509626759</v>
      </c>
      <c r="R1161" s="4">
        <v>0.99870634903202904</v>
      </c>
      <c r="S1161" s="7">
        <f t="shared" si="56"/>
        <v>-5.9851661022199965E-3</v>
      </c>
      <c r="T1161" s="17">
        <f t="shared" si="57"/>
        <v>8.3422318569104092E-4</v>
      </c>
      <c r="U1161" s="8">
        <v>483615</v>
      </c>
    </row>
    <row r="1162" spans="1:21" x14ac:dyDescent="0.2">
      <c r="A1162" s="29" t="s">
        <v>43</v>
      </c>
      <c r="B1162" s="34" t="s">
        <v>1019</v>
      </c>
      <c r="C1162" s="31" t="s">
        <v>2931</v>
      </c>
      <c r="D1162" s="16">
        <v>0.75</v>
      </c>
      <c r="E1162" s="8">
        <v>128</v>
      </c>
      <c r="F1162" s="16">
        <v>78</v>
      </c>
      <c r="G1162" s="8">
        <f t="shared" si="58"/>
        <v>0.390625</v>
      </c>
      <c r="H1162" s="7">
        <v>0.95842311430595195</v>
      </c>
      <c r="I1162" s="17">
        <v>0.76447730706738004</v>
      </c>
      <c r="J1162" s="3">
        <v>0.58286171820081001</v>
      </c>
      <c r="K1162" s="4">
        <v>0.89499040076974801</v>
      </c>
      <c r="L1162" s="7">
        <v>3</v>
      </c>
      <c r="M1162" s="1">
        <v>16384</v>
      </c>
      <c r="N1162" s="1">
        <v>16384</v>
      </c>
      <c r="O1162" s="1">
        <v>32</v>
      </c>
      <c r="P1162" s="17">
        <v>1</v>
      </c>
      <c r="Q1162" s="3">
        <v>0.60836275257801897</v>
      </c>
      <c r="R1162" s="4">
        <v>0.87377231944778599</v>
      </c>
      <c r="S1162" s="7">
        <f t="shared" si="56"/>
        <v>2.5501034377208964E-2</v>
      </c>
      <c r="T1162" s="17">
        <f t="shared" si="57"/>
        <v>2.1218081321962012E-2</v>
      </c>
      <c r="U1162" s="8">
        <v>1393208</v>
      </c>
    </row>
    <row r="1163" spans="1:21" x14ac:dyDescent="0.2">
      <c r="A1163" s="29" t="s">
        <v>38</v>
      </c>
      <c r="B1163" s="34" t="s">
        <v>1873</v>
      </c>
      <c r="C1163" s="31" t="s">
        <v>3785</v>
      </c>
      <c r="D1163" s="16">
        <v>0.75</v>
      </c>
      <c r="E1163" s="8">
        <v>2048</v>
      </c>
      <c r="F1163" s="16">
        <v>1306</v>
      </c>
      <c r="G1163" s="8">
        <f t="shared" si="58"/>
        <v>0.3623046875</v>
      </c>
      <c r="H1163" s="7">
        <v>0.60139068311198196</v>
      </c>
      <c r="I1163" s="17">
        <v>0.99999999997006905</v>
      </c>
      <c r="J1163" s="3">
        <v>0.364212830761871</v>
      </c>
      <c r="K1163" s="4">
        <v>0.98954219131717902</v>
      </c>
      <c r="L1163" s="7">
        <v>1</v>
      </c>
      <c r="M1163" s="1">
        <v>1024</v>
      </c>
      <c r="N1163" s="1">
        <v>32768</v>
      </c>
      <c r="O1163" s="1">
        <v>32</v>
      </c>
      <c r="P1163" s="17">
        <v>1</v>
      </c>
      <c r="Q1163" s="3">
        <v>0.429346241429575</v>
      </c>
      <c r="R1163" s="4">
        <v>0.95318977348240597</v>
      </c>
      <c r="S1163" s="7">
        <f t="shared" si="56"/>
        <v>6.5133410667704006E-2</v>
      </c>
      <c r="T1163" s="17">
        <f t="shared" si="57"/>
        <v>-3.6352417834773054E-2</v>
      </c>
      <c r="U1163" s="8">
        <v>349429921</v>
      </c>
    </row>
    <row r="1164" spans="1:21" x14ac:dyDescent="0.2">
      <c r="A1164" s="29" t="s">
        <v>11</v>
      </c>
      <c r="B1164" s="34" t="s">
        <v>1810</v>
      </c>
      <c r="C1164" s="31" t="s">
        <v>3722</v>
      </c>
      <c r="D1164" s="16">
        <v>0.5</v>
      </c>
      <c r="E1164" s="8">
        <v>512</v>
      </c>
      <c r="F1164" s="16">
        <v>209</v>
      </c>
      <c r="G1164" s="8">
        <f t="shared" si="58"/>
        <v>0.591796875</v>
      </c>
      <c r="H1164" s="7">
        <v>0.72584840118203497</v>
      </c>
      <c r="I1164" s="17">
        <v>0.98576479267947603</v>
      </c>
      <c r="J1164" s="3">
        <v>0.48866838407013002</v>
      </c>
      <c r="K1164" s="4">
        <v>0.98672977143873897</v>
      </c>
      <c r="L1164" s="7">
        <v>1</v>
      </c>
      <c r="M1164" s="1">
        <v>2048</v>
      </c>
      <c r="N1164" s="1">
        <v>2048</v>
      </c>
      <c r="O1164" s="1">
        <v>8</v>
      </c>
      <c r="P1164" s="17">
        <v>1</v>
      </c>
      <c r="Q1164" s="3">
        <v>0.51436153314269595</v>
      </c>
      <c r="R1164" s="4">
        <v>0.98247890442394403</v>
      </c>
      <c r="S1164" s="7">
        <f t="shared" si="56"/>
        <v>2.5693149072565924E-2</v>
      </c>
      <c r="T1164" s="17">
        <f t="shared" si="57"/>
        <v>-2.3209094962690635E-3</v>
      </c>
      <c r="U1164" s="8">
        <v>406211</v>
      </c>
    </row>
    <row r="1165" spans="1:21" x14ac:dyDescent="0.2">
      <c r="A1165" s="29" t="s">
        <v>43</v>
      </c>
      <c r="B1165" s="34" t="s">
        <v>1874</v>
      </c>
      <c r="C1165" s="31" t="s">
        <v>3786</v>
      </c>
      <c r="D1165" s="16">
        <v>0.75</v>
      </c>
      <c r="E1165" s="8">
        <v>256</v>
      </c>
      <c r="F1165" s="16">
        <v>154</v>
      </c>
      <c r="G1165" s="8">
        <f t="shared" si="58"/>
        <v>0.3984375</v>
      </c>
      <c r="H1165" s="7">
        <v>0.83461727116867501</v>
      </c>
      <c r="I1165" s="17">
        <v>0.86078426026288601</v>
      </c>
      <c r="J1165" s="3">
        <v>0.51304660228062104</v>
      </c>
      <c r="K1165" s="4">
        <v>0.94951632743121495</v>
      </c>
      <c r="L1165" s="7">
        <v>2</v>
      </c>
      <c r="M1165" s="1">
        <v>65536</v>
      </c>
      <c r="N1165" s="1">
        <v>16384</v>
      </c>
      <c r="O1165" s="1">
        <v>8</v>
      </c>
      <c r="P1165" s="17">
        <v>1</v>
      </c>
      <c r="Q1165" s="3">
        <v>0.58453482983998295</v>
      </c>
      <c r="R1165" s="4">
        <v>0.93067302785452599</v>
      </c>
      <c r="S1165" s="7">
        <f t="shared" si="56"/>
        <v>7.1488227559361905E-2</v>
      </c>
      <c r="T1165" s="17">
        <f t="shared" si="57"/>
        <v>1.8843299576688954E-2</v>
      </c>
      <c r="U1165" s="8">
        <v>514025</v>
      </c>
    </row>
    <row r="1166" spans="1:21" x14ac:dyDescent="0.2">
      <c r="A1166" s="29" t="s">
        <v>35</v>
      </c>
      <c r="B1166" s="34" t="s">
        <v>1875</v>
      </c>
      <c r="C1166" s="31" t="s">
        <v>3787</v>
      </c>
      <c r="D1166" s="16">
        <v>0.25</v>
      </c>
      <c r="E1166" s="8">
        <v>16384</v>
      </c>
      <c r="F1166" s="16">
        <v>49</v>
      </c>
      <c r="G1166" s="8">
        <f t="shared" si="58"/>
        <v>0.99700927734375</v>
      </c>
      <c r="H1166" s="7">
        <v>0.27867007676578998</v>
      </c>
      <c r="I1166" s="17">
        <v>1</v>
      </c>
      <c r="J1166" s="3">
        <v>0.34065188823025599</v>
      </c>
      <c r="K1166" s="4">
        <v>0.99998158468052101</v>
      </c>
      <c r="L1166" s="7">
        <v>3</v>
      </c>
      <c r="M1166" s="1">
        <v>2048</v>
      </c>
      <c r="N1166" s="1">
        <v>1024</v>
      </c>
      <c r="O1166" s="1">
        <v>8</v>
      </c>
      <c r="P1166" s="17">
        <v>1</v>
      </c>
      <c r="Q1166" s="3">
        <v>0.28367131862478001</v>
      </c>
      <c r="R1166" s="4">
        <v>1.00013855766103</v>
      </c>
      <c r="S1166" s="7">
        <f t="shared" si="56"/>
        <v>5.6980569605475984E-2</v>
      </c>
      <c r="T1166" s="17">
        <f t="shared" si="57"/>
        <v>-1.2014234155099945E-4</v>
      </c>
      <c r="U1166" s="8">
        <v>352363</v>
      </c>
    </row>
    <row r="1167" spans="1:21" x14ac:dyDescent="0.2">
      <c r="A1167" s="29" t="s">
        <v>27</v>
      </c>
      <c r="B1167" s="34" t="s">
        <v>1876</v>
      </c>
      <c r="C1167" s="31" t="s">
        <v>3788</v>
      </c>
      <c r="D1167" s="16">
        <v>0.25</v>
      </c>
      <c r="E1167" s="8">
        <v>8192</v>
      </c>
      <c r="F1167" s="16">
        <v>3237</v>
      </c>
      <c r="G1167" s="8">
        <f t="shared" si="58"/>
        <v>0.6048583984375</v>
      </c>
      <c r="H1167" s="7">
        <v>0.38964127313164099</v>
      </c>
      <c r="I1167" s="17">
        <v>1</v>
      </c>
      <c r="J1167" s="3">
        <v>0.262344577479805</v>
      </c>
      <c r="K1167" s="4">
        <v>0.99507840183684404</v>
      </c>
      <c r="L1167" s="7">
        <v>3</v>
      </c>
      <c r="M1167" s="1">
        <v>65536</v>
      </c>
      <c r="N1167" s="1">
        <v>8192</v>
      </c>
      <c r="O1167" s="1">
        <v>8</v>
      </c>
      <c r="P1167" s="17">
        <v>1</v>
      </c>
      <c r="Q1167" s="3">
        <v>0.256994673761759</v>
      </c>
      <c r="R1167" s="4">
        <v>0.99572605349323395</v>
      </c>
      <c r="S1167" s="7">
        <f t="shared" si="56"/>
        <v>-5.3499037180460007E-3</v>
      </c>
      <c r="T1167" s="17">
        <f t="shared" si="57"/>
        <v>6.4765165638991373E-4</v>
      </c>
      <c r="U1167" s="8">
        <v>4857333</v>
      </c>
    </row>
    <row r="1168" spans="1:21" x14ac:dyDescent="0.2">
      <c r="A1168" s="29" t="s">
        <v>47</v>
      </c>
      <c r="B1168" s="34" t="s">
        <v>1877</v>
      </c>
      <c r="C1168" s="31" t="s">
        <v>3789</v>
      </c>
      <c r="D1168" s="16">
        <v>0.75</v>
      </c>
      <c r="E1168" s="8">
        <v>512</v>
      </c>
      <c r="F1168" s="16">
        <v>318</v>
      </c>
      <c r="G1168" s="8">
        <f t="shared" si="58"/>
        <v>0.37890625</v>
      </c>
      <c r="H1168" s="7">
        <v>0.98243854702147204</v>
      </c>
      <c r="I1168" s="17">
        <v>0.999999999999998</v>
      </c>
      <c r="J1168" s="3">
        <v>0.737579913415781</v>
      </c>
      <c r="K1168" s="4">
        <v>1.00000003890955</v>
      </c>
      <c r="L1168" s="7">
        <v>1</v>
      </c>
      <c r="M1168" s="1">
        <v>16384</v>
      </c>
      <c r="N1168" s="1">
        <v>2048</v>
      </c>
      <c r="O1168" s="1">
        <v>16</v>
      </c>
      <c r="P1168" s="17">
        <v>1</v>
      </c>
      <c r="Q1168" s="3">
        <v>0.79411634388872099</v>
      </c>
      <c r="R1168" s="4">
        <v>0.99999999650345595</v>
      </c>
      <c r="S1168" s="7">
        <f t="shared" si="56"/>
        <v>5.6536430472939991E-2</v>
      </c>
      <c r="T1168" s="17">
        <f t="shared" si="57"/>
        <v>3.5413009968898734E-8</v>
      </c>
      <c r="U1168" s="8">
        <v>900656</v>
      </c>
    </row>
    <row r="1169" spans="1:21" x14ac:dyDescent="0.2">
      <c r="A1169" s="29" t="s">
        <v>47</v>
      </c>
      <c r="B1169" s="34" t="s">
        <v>1878</v>
      </c>
      <c r="C1169" s="31" t="s">
        <v>3790</v>
      </c>
      <c r="D1169" s="16">
        <v>0.75</v>
      </c>
      <c r="E1169" s="8">
        <v>2048</v>
      </c>
      <c r="F1169" s="16">
        <v>1003</v>
      </c>
      <c r="G1169" s="8">
        <f t="shared" si="58"/>
        <v>0.51025390625</v>
      </c>
      <c r="H1169" s="7">
        <v>0.70480629312586995</v>
      </c>
      <c r="I1169" s="17">
        <v>1</v>
      </c>
      <c r="J1169" s="3">
        <v>0.57585691142767903</v>
      </c>
      <c r="K1169" s="4">
        <v>0.99853141834103198</v>
      </c>
      <c r="L1169" s="7">
        <v>1</v>
      </c>
      <c r="M1169" s="1">
        <v>4096</v>
      </c>
      <c r="N1169" s="1">
        <v>65536</v>
      </c>
      <c r="O1169" s="1">
        <v>16</v>
      </c>
      <c r="P1169" s="17">
        <v>1</v>
      </c>
      <c r="Q1169" s="3">
        <v>0.65267601443714995</v>
      </c>
      <c r="R1169" s="4">
        <v>0.983344023856494</v>
      </c>
      <c r="S1169" s="7">
        <f t="shared" si="56"/>
        <v>7.6819103009470924E-2</v>
      </c>
      <c r="T1169" s="17">
        <f t="shared" si="57"/>
        <v>-1.5187394484537986E-2</v>
      </c>
      <c r="U1169" s="8">
        <v>14370009</v>
      </c>
    </row>
    <row r="1170" spans="1:21" x14ac:dyDescent="0.2">
      <c r="A1170" s="29" t="s">
        <v>38</v>
      </c>
      <c r="B1170" s="34" t="s">
        <v>1879</v>
      </c>
      <c r="C1170" s="31" t="s">
        <v>3791</v>
      </c>
      <c r="D1170" s="16">
        <v>0.75</v>
      </c>
      <c r="E1170" s="8">
        <v>4096</v>
      </c>
      <c r="F1170" s="16">
        <v>2478</v>
      </c>
      <c r="G1170" s="8">
        <f t="shared" si="58"/>
        <v>0.39501953125</v>
      </c>
      <c r="H1170" s="7">
        <v>0.41904623492016202</v>
      </c>
      <c r="I1170" s="17">
        <v>0.99999999998995703</v>
      </c>
      <c r="J1170" s="3">
        <v>0.26573159446108702</v>
      </c>
      <c r="K1170" s="4">
        <v>0.984981463952602</v>
      </c>
      <c r="L1170" s="7">
        <v>3</v>
      </c>
      <c r="M1170" s="1">
        <v>8192</v>
      </c>
      <c r="N1170" s="1">
        <v>2048</v>
      </c>
      <c r="O1170" s="1">
        <v>32</v>
      </c>
      <c r="P1170" s="17">
        <v>1</v>
      </c>
      <c r="Q1170" s="3">
        <v>0.252589965045455</v>
      </c>
      <c r="R1170" s="4">
        <v>0.99300950156744505</v>
      </c>
      <c r="S1170" s="7">
        <f t="shared" si="56"/>
        <v>-1.3141629415632017E-2</v>
      </c>
      <c r="T1170" s="17">
        <f t="shared" si="57"/>
        <v>8.0280376148430532E-3</v>
      </c>
      <c r="U1170" s="8">
        <v>18106774</v>
      </c>
    </row>
    <row r="1171" spans="1:21" x14ac:dyDescent="0.2">
      <c r="A1171" s="29" t="s">
        <v>44</v>
      </c>
      <c r="B1171" s="34" t="s">
        <v>1470</v>
      </c>
      <c r="C1171" s="31" t="s">
        <v>3382</v>
      </c>
      <c r="D1171" s="16">
        <v>0.75</v>
      </c>
      <c r="E1171" s="8">
        <v>16384</v>
      </c>
      <c r="F1171" s="16">
        <v>953</v>
      </c>
      <c r="G1171" s="8">
        <f t="shared" si="58"/>
        <v>0.94183349609375</v>
      </c>
      <c r="H1171" s="7">
        <v>0.195671504093228</v>
      </c>
      <c r="I1171" s="17">
        <v>1.00000000000002</v>
      </c>
      <c r="J1171" s="3">
        <v>0.22783250978460001</v>
      </c>
      <c r="K1171" s="4">
        <v>0.99617346589396305</v>
      </c>
      <c r="L1171" s="7">
        <v>3</v>
      </c>
      <c r="M1171" s="1">
        <v>4096</v>
      </c>
      <c r="N1171" s="1">
        <v>8192</v>
      </c>
      <c r="O1171" s="1">
        <v>8</v>
      </c>
      <c r="P1171" s="17">
        <v>1</v>
      </c>
      <c r="Q1171" s="3">
        <v>0.21863228070052701</v>
      </c>
      <c r="R1171" s="4">
        <v>0.99852162500239705</v>
      </c>
      <c r="S1171" s="7">
        <f t="shared" si="56"/>
        <v>9.2002290840730028E-3</v>
      </c>
      <c r="T1171" s="17">
        <f t="shared" si="57"/>
        <v>2.3481591084340003E-3</v>
      </c>
      <c r="U1171" s="8">
        <v>725748</v>
      </c>
    </row>
    <row r="1172" spans="1:21" x14ac:dyDescent="0.2">
      <c r="A1172" s="29" t="s">
        <v>27</v>
      </c>
      <c r="B1172" s="34" t="s">
        <v>1880</v>
      </c>
      <c r="C1172" s="31" t="s">
        <v>3792</v>
      </c>
      <c r="D1172" s="16">
        <v>0.25</v>
      </c>
      <c r="E1172" s="8">
        <v>4096</v>
      </c>
      <c r="F1172" s="16">
        <v>1772</v>
      </c>
      <c r="G1172" s="8">
        <f t="shared" si="58"/>
        <v>0.5673828125</v>
      </c>
      <c r="H1172" s="7">
        <v>0.52164434838078</v>
      </c>
      <c r="I1172" s="17">
        <v>0.999999999999998</v>
      </c>
      <c r="J1172" s="3">
        <v>0.33853512573439998</v>
      </c>
      <c r="K1172" s="4">
        <v>0.99997801039795697</v>
      </c>
      <c r="L1172" s="7">
        <v>2</v>
      </c>
      <c r="M1172" s="1">
        <v>4096</v>
      </c>
      <c r="N1172" s="1">
        <v>8192</v>
      </c>
      <c r="O1172" s="1">
        <v>8</v>
      </c>
      <c r="P1172" s="17">
        <v>1</v>
      </c>
      <c r="Q1172" s="3">
        <v>0.341480864809386</v>
      </c>
      <c r="R1172" s="4">
        <v>0.99994524336063895</v>
      </c>
      <c r="S1172" s="7">
        <f t="shared" si="56"/>
        <v>2.9457390749860202E-3</v>
      </c>
      <c r="T1172" s="17">
        <f t="shared" si="57"/>
        <v>-3.2767037318026659E-5</v>
      </c>
      <c r="U1172" s="8">
        <v>2129757</v>
      </c>
    </row>
    <row r="1173" spans="1:21" x14ac:dyDescent="0.2">
      <c r="A1173" s="29" t="s">
        <v>12</v>
      </c>
      <c r="B1173" s="34" t="s">
        <v>1881</v>
      </c>
      <c r="C1173" s="31" t="s">
        <v>3793</v>
      </c>
      <c r="D1173" s="16">
        <v>0</v>
      </c>
      <c r="E1173" s="8">
        <v>256</v>
      </c>
      <c r="F1173" s="16">
        <v>37</v>
      </c>
      <c r="G1173" s="8">
        <f t="shared" si="58"/>
        <v>0.85546875</v>
      </c>
      <c r="H1173" s="7">
        <v>0.58073666625650999</v>
      </c>
      <c r="I1173" s="17">
        <v>0.99999999913148097</v>
      </c>
      <c r="J1173" s="3">
        <v>0.53950206526515099</v>
      </c>
      <c r="K1173" s="4">
        <v>1.0004405861671399</v>
      </c>
      <c r="L1173" s="7">
        <v>3</v>
      </c>
      <c r="M1173" s="1">
        <v>16384</v>
      </c>
      <c r="N1173" s="1">
        <v>65536</v>
      </c>
      <c r="O1173" s="1">
        <v>8</v>
      </c>
      <c r="P1173" s="17">
        <v>1</v>
      </c>
      <c r="Q1173" s="3">
        <v>0.55525877269175095</v>
      </c>
      <c r="R1173" s="4">
        <v>0.99950457530292802</v>
      </c>
      <c r="S1173" s="7">
        <f t="shared" si="56"/>
        <v>1.5756707426599958E-2</v>
      </c>
      <c r="T1173" s="17">
        <f t="shared" si="57"/>
        <v>-5.483679289397525E-5</v>
      </c>
      <c r="U1173" s="8">
        <v>311160</v>
      </c>
    </row>
    <row r="1174" spans="1:21" x14ac:dyDescent="0.2">
      <c r="A1174" s="29" t="s">
        <v>9</v>
      </c>
      <c r="B1174" s="34" t="s">
        <v>1882</v>
      </c>
      <c r="C1174" s="31" t="s">
        <v>3794</v>
      </c>
      <c r="D1174" s="16">
        <v>0.25</v>
      </c>
      <c r="E1174" s="8">
        <v>16384</v>
      </c>
      <c r="F1174" s="16">
        <v>8977</v>
      </c>
      <c r="G1174" s="8">
        <f t="shared" si="58"/>
        <v>0.45208740234375</v>
      </c>
      <c r="H1174" s="7">
        <v>0.53698048856341896</v>
      </c>
      <c r="I1174" s="17">
        <v>1</v>
      </c>
      <c r="J1174" s="3">
        <v>0.42545302721404699</v>
      </c>
      <c r="K1174" s="4">
        <v>0.99986778724195602</v>
      </c>
      <c r="L1174" s="7">
        <v>2</v>
      </c>
      <c r="M1174" s="1">
        <v>8192</v>
      </c>
      <c r="N1174" s="1">
        <v>16384</v>
      </c>
      <c r="O1174" s="1">
        <v>32</v>
      </c>
      <c r="P1174" s="17">
        <v>1</v>
      </c>
      <c r="Q1174" s="3">
        <v>0.42132958194696202</v>
      </c>
      <c r="R1174" s="4">
        <v>0.99988215568779704</v>
      </c>
      <c r="S1174" s="7">
        <f t="shared" si="56"/>
        <v>-4.1234452670849686E-3</v>
      </c>
      <c r="T1174" s="17">
        <f t="shared" si="57"/>
        <v>1.4368445841017596E-5</v>
      </c>
      <c r="U1174" s="8">
        <v>73555396</v>
      </c>
    </row>
    <row r="1175" spans="1:21" x14ac:dyDescent="0.2">
      <c r="A1175" s="29" t="s">
        <v>12</v>
      </c>
      <c r="B1175" s="34" t="s">
        <v>1883</v>
      </c>
      <c r="C1175" s="31" t="s">
        <v>3795</v>
      </c>
      <c r="D1175" s="16">
        <v>0.25</v>
      </c>
      <c r="E1175" s="8">
        <v>8192</v>
      </c>
      <c r="F1175" s="16">
        <v>316</v>
      </c>
      <c r="G1175" s="8">
        <f t="shared" si="58"/>
        <v>0.96142578125</v>
      </c>
      <c r="H1175" s="7">
        <v>0.31643290979046101</v>
      </c>
      <c r="I1175" s="17">
        <v>1.0000000005049501</v>
      </c>
      <c r="J1175" s="3">
        <v>0.33720329933036097</v>
      </c>
      <c r="K1175" s="4">
        <v>1.00020313050182</v>
      </c>
      <c r="L1175" s="7">
        <v>3</v>
      </c>
      <c r="M1175" s="1">
        <v>2048</v>
      </c>
      <c r="N1175" s="1">
        <v>2048</v>
      </c>
      <c r="O1175" s="1">
        <v>32</v>
      </c>
      <c r="P1175" s="17">
        <v>1</v>
      </c>
      <c r="Q1175" s="3">
        <v>0.310047165235528</v>
      </c>
      <c r="R1175" s="4">
        <v>0.99992356098476598</v>
      </c>
      <c r="S1175" s="7">
        <f t="shared" si="56"/>
        <v>1.4384644984966943E-2</v>
      </c>
      <c r="T1175" s="17">
        <f t="shared" si="57"/>
        <v>1.2669047668578681E-4</v>
      </c>
      <c r="U1175" s="8">
        <v>1201283</v>
      </c>
    </row>
    <row r="1176" spans="1:21" x14ac:dyDescent="0.2">
      <c r="A1176" s="29" t="s">
        <v>43</v>
      </c>
      <c r="B1176" s="34" t="s">
        <v>1476</v>
      </c>
      <c r="C1176" s="31" t="s">
        <v>3388</v>
      </c>
      <c r="D1176" s="16">
        <v>1</v>
      </c>
      <c r="E1176" s="8">
        <v>512</v>
      </c>
      <c r="F1176" s="16">
        <v>286</v>
      </c>
      <c r="G1176" s="8">
        <f t="shared" si="58"/>
        <v>0.44140625</v>
      </c>
      <c r="H1176" s="7">
        <v>0.741372796262457</v>
      </c>
      <c r="I1176" s="17">
        <v>0.99320616383350302</v>
      </c>
      <c r="J1176" s="3">
        <v>0.438901485935628</v>
      </c>
      <c r="K1176" s="4">
        <v>0.99079438003918197</v>
      </c>
      <c r="L1176" s="7">
        <v>3</v>
      </c>
      <c r="M1176" s="1">
        <v>2048</v>
      </c>
      <c r="N1176" s="1">
        <v>2048</v>
      </c>
      <c r="O1176" s="1">
        <v>32</v>
      </c>
      <c r="P1176" s="17">
        <v>1</v>
      </c>
      <c r="Q1176" s="3">
        <v>0.442835109455683</v>
      </c>
      <c r="R1176" s="4">
        <v>0.99025016327884197</v>
      </c>
      <c r="S1176" s="7">
        <f t="shared" si="56"/>
        <v>3.9336235200549963E-3</v>
      </c>
      <c r="T1176" s="17">
        <f t="shared" si="57"/>
        <v>-5.4421676033999944E-4</v>
      </c>
      <c r="U1176" s="8">
        <v>2029458</v>
      </c>
    </row>
    <row r="1177" spans="1:21" x14ac:dyDescent="0.2">
      <c r="A1177" s="29" t="s">
        <v>43</v>
      </c>
      <c r="B1177" s="34" t="s">
        <v>1234</v>
      </c>
      <c r="C1177" s="31" t="s">
        <v>3146</v>
      </c>
      <c r="D1177" s="16">
        <v>0.25</v>
      </c>
      <c r="E1177" s="8">
        <v>1024</v>
      </c>
      <c r="F1177" s="16">
        <v>514</v>
      </c>
      <c r="G1177" s="8">
        <f t="shared" si="58"/>
        <v>0.498046875</v>
      </c>
      <c r="H1177" s="7">
        <v>0.75909635752173699</v>
      </c>
      <c r="I1177" s="17">
        <v>0.999999999999998</v>
      </c>
      <c r="J1177" s="3">
        <v>0.47468604631188899</v>
      </c>
      <c r="K1177" s="4">
        <v>1.00006309796983</v>
      </c>
      <c r="L1177" s="7">
        <v>3</v>
      </c>
      <c r="M1177" s="1">
        <v>65536</v>
      </c>
      <c r="N1177" s="1">
        <v>32768</v>
      </c>
      <c r="O1177" s="1">
        <v>64</v>
      </c>
      <c r="P1177" s="17">
        <v>1</v>
      </c>
      <c r="Q1177" s="3">
        <v>0.499921663106143</v>
      </c>
      <c r="R1177" s="4">
        <v>1.0000030099228201</v>
      </c>
      <c r="S1177" s="7">
        <f t="shared" si="56"/>
        <v>2.5235616794254012E-2</v>
      </c>
      <c r="T1177" s="17">
        <f t="shared" si="57"/>
        <v>6.0088047009854151E-5</v>
      </c>
      <c r="U1177" s="8">
        <v>10513755</v>
      </c>
    </row>
    <row r="1178" spans="1:21" x14ac:dyDescent="0.2">
      <c r="A1178" s="29" t="s">
        <v>41</v>
      </c>
      <c r="B1178" s="34" t="s">
        <v>1884</v>
      </c>
      <c r="C1178" s="31" t="s">
        <v>3796</v>
      </c>
      <c r="D1178" s="16">
        <v>1</v>
      </c>
      <c r="E1178" s="8">
        <v>2048</v>
      </c>
      <c r="F1178" s="16">
        <v>12</v>
      </c>
      <c r="G1178" s="8">
        <f t="shared" si="58"/>
        <v>0.994140625</v>
      </c>
      <c r="H1178" s="7">
        <v>0.29715650817742401</v>
      </c>
      <c r="I1178" s="17">
        <v>1</v>
      </c>
      <c r="J1178" s="3">
        <v>0.41099346813007698</v>
      </c>
      <c r="K1178" s="4">
        <v>0.91408405293355199</v>
      </c>
      <c r="L1178" s="7">
        <v>2</v>
      </c>
      <c r="M1178" s="1">
        <v>2048</v>
      </c>
      <c r="N1178" s="1">
        <v>32768</v>
      </c>
      <c r="O1178" s="1">
        <v>16</v>
      </c>
      <c r="P1178" s="17">
        <v>1</v>
      </c>
      <c r="Q1178" s="3">
        <v>0.43411737469567002</v>
      </c>
      <c r="R1178" s="4">
        <v>0.913545301256108</v>
      </c>
      <c r="S1178" s="7">
        <f t="shared" si="56"/>
        <v>-2.3123906565593044E-2</v>
      </c>
      <c r="T1178" s="17">
        <f t="shared" si="57"/>
        <v>-5.3875167744399377E-4</v>
      </c>
      <c r="U1178" s="8">
        <v>79544</v>
      </c>
    </row>
    <row r="1179" spans="1:21" x14ac:dyDescent="0.2">
      <c r="A1179" s="29" t="s">
        <v>16</v>
      </c>
      <c r="B1179" s="34" t="s">
        <v>1104</v>
      </c>
      <c r="C1179" s="31" t="s">
        <v>3016</v>
      </c>
      <c r="D1179" s="16">
        <v>0.5</v>
      </c>
      <c r="E1179" s="8">
        <v>4096</v>
      </c>
      <c r="F1179" s="16">
        <v>905</v>
      </c>
      <c r="G1179" s="8">
        <f t="shared" si="58"/>
        <v>0.779052734375</v>
      </c>
      <c r="H1179" s="7">
        <v>0.30515453685919602</v>
      </c>
      <c r="I1179" s="17">
        <v>1</v>
      </c>
      <c r="J1179" s="3">
        <v>0.295987034812427</v>
      </c>
      <c r="K1179" s="4">
        <v>0.99315050990406695</v>
      </c>
      <c r="L1179" s="7">
        <v>1</v>
      </c>
      <c r="M1179" s="1">
        <v>1024</v>
      </c>
      <c r="N1179" s="1">
        <v>32768</v>
      </c>
      <c r="O1179" s="1">
        <v>32</v>
      </c>
      <c r="P1179" s="17">
        <v>1</v>
      </c>
      <c r="Q1179" s="3">
        <v>0.41912491296556198</v>
      </c>
      <c r="R1179" s="4">
        <v>0.99157404921502601</v>
      </c>
      <c r="S1179" s="7">
        <f t="shared" si="56"/>
        <v>-0.10480287405959693</v>
      </c>
      <c r="T1179" s="17">
        <f t="shared" si="57"/>
        <v>-1.5764606890409372E-3</v>
      </c>
      <c r="U1179" s="8">
        <v>11344947</v>
      </c>
    </row>
    <row r="1180" spans="1:21" x14ac:dyDescent="0.2">
      <c r="A1180" s="29" t="s">
        <v>56</v>
      </c>
      <c r="B1180" s="34" t="s">
        <v>1885</v>
      </c>
      <c r="C1180" s="31" t="s">
        <v>3797</v>
      </c>
      <c r="D1180" s="16">
        <v>0.5</v>
      </c>
      <c r="E1180" s="8">
        <v>16384</v>
      </c>
      <c r="F1180" s="16">
        <v>11</v>
      </c>
      <c r="G1180" s="8">
        <f t="shared" si="58"/>
        <v>0.99932861328125</v>
      </c>
      <c r="H1180" s="7">
        <v>0.236449519929609</v>
      </c>
      <c r="I1180" s="17">
        <v>0.999999999999996</v>
      </c>
      <c r="J1180" s="3">
        <v>0.32398102309348897</v>
      </c>
      <c r="K1180" s="4">
        <v>1</v>
      </c>
      <c r="L1180" s="7">
        <v>3</v>
      </c>
      <c r="M1180" s="1">
        <v>2048</v>
      </c>
      <c r="N1180" s="1">
        <v>2048</v>
      </c>
      <c r="O1180" s="1">
        <v>16</v>
      </c>
      <c r="P1180" s="17">
        <v>1</v>
      </c>
      <c r="Q1180" s="3">
        <v>0.29149096831166998</v>
      </c>
      <c r="R1180" s="4">
        <v>0.99999999960515895</v>
      </c>
      <c r="S1180" s="7">
        <f t="shared" si="56"/>
        <v>3.2490054781818989E-2</v>
      </c>
      <c r="T1180" s="17">
        <f t="shared" si="57"/>
        <v>-3.9483305513954292E-10</v>
      </c>
      <c r="U1180" s="8">
        <v>118358</v>
      </c>
    </row>
    <row r="1181" spans="1:21" x14ac:dyDescent="0.2">
      <c r="A1181" s="29" t="s">
        <v>5</v>
      </c>
      <c r="B1181" s="34" t="s">
        <v>1886</v>
      </c>
      <c r="C1181" s="31" t="s">
        <v>3798</v>
      </c>
      <c r="D1181" s="16">
        <v>0.75</v>
      </c>
      <c r="E1181" s="8">
        <v>2048</v>
      </c>
      <c r="F1181" s="16">
        <v>837</v>
      </c>
      <c r="G1181" s="8">
        <f t="shared" si="58"/>
        <v>0.59130859375</v>
      </c>
      <c r="H1181" s="7">
        <v>0.74354481038120601</v>
      </c>
      <c r="I1181" s="17">
        <v>1</v>
      </c>
      <c r="J1181" s="3">
        <v>0.62679350695172598</v>
      </c>
      <c r="K1181" s="4">
        <v>0.99751770389805805</v>
      </c>
      <c r="L1181" s="7">
        <v>3</v>
      </c>
      <c r="M1181" s="1">
        <v>1024</v>
      </c>
      <c r="N1181" s="1">
        <v>2048</v>
      </c>
      <c r="O1181" s="1">
        <v>16</v>
      </c>
      <c r="P1181" s="17">
        <v>1</v>
      </c>
      <c r="Q1181" s="3">
        <v>0.615231621501652</v>
      </c>
      <c r="R1181" s="4">
        <v>0.99803696752118498</v>
      </c>
      <c r="S1181" s="7">
        <f t="shared" si="56"/>
        <v>-1.1561885450073972E-2</v>
      </c>
      <c r="T1181" s="17">
        <f t="shared" si="57"/>
        <v>5.1926362312693097E-4</v>
      </c>
      <c r="U1181" s="8">
        <v>856642</v>
      </c>
    </row>
    <row r="1182" spans="1:21" x14ac:dyDescent="0.2">
      <c r="A1182" s="29" t="s">
        <v>48</v>
      </c>
      <c r="B1182" s="34" t="s">
        <v>1674</v>
      </c>
      <c r="C1182" s="31" t="s">
        <v>3586</v>
      </c>
      <c r="D1182" s="16">
        <v>0.25</v>
      </c>
      <c r="E1182" s="8">
        <v>512</v>
      </c>
      <c r="F1182" s="16">
        <v>224</v>
      </c>
      <c r="G1182" s="8">
        <f t="shared" si="58"/>
        <v>0.5625</v>
      </c>
      <c r="H1182" s="7">
        <v>0.96268791207036197</v>
      </c>
      <c r="I1182" s="17">
        <v>0.99999999020681596</v>
      </c>
      <c r="J1182" s="3">
        <v>0.81930050856623204</v>
      </c>
      <c r="K1182" s="4">
        <v>0.99999988704393405</v>
      </c>
      <c r="L1182" s="7">
        <v>3</v>
      </c>
      <c r="M1182" s="1">
        <v>32768</v>
      </c>
      <c r="N1182" s="1">
        <v>2048</v>
      </c>
      <c r="O1182" s="1">
        <v>64</v>
      </c>
      <c r="P1182" s="17">
        <v>1</v>
      </c>
      <c r="Q1182" s="3">
        <v>0.82656369699642995</v>
      </c>
      <c r="R1182" s="4">
        <v>1.00000012166092</v>
      </c>
      <c r="S1182" s="7">
        <f t="shared" si="56"/>
        <v>7.2631884301979088E-3</v>
      </c>
      <c r="T1182" s="17">
        <f t="shared" si="57"/>
        <v>-2.8291222142762251E-8</v>
      </c>
      <c r="U1182" s="8">
        <v>2837270</v>
      </c>
    </row>
    <row r="1183" spans="1:21" x14ac:dyDescent="0.2">
      <c r="A1183" s="29" t="s">
        <v>36</v>
      </c>
      <c r="B1183" s="34" t="s">
        <v>1887</v>
      </c>
      <c r="C1183" s="31" t="s">
        <v>3799</v>
      </c>
      <c r="D1183" s="16">
        <v>0.5</v>
      </c>
      <c r="E1183" s="8">
        <v>1024</v>
      </c>
      <c r="F1183" s="16">
        <v>598</v>
      </c>
      <c r="G1183" s="8">
        <f t="shared" si="58"/>
        <v>0.416015625</v>
      </c>
      <c r="H1183" s="7">
        <v>0.81445769517775801</v>
      </c>
      <c r="I1183" s="17">
        <v>1</v>
      </c>
      <c r="J1183" s="3">
        <v>0.37803174451830801</v>
      </c>
      <c r="K1183" s="4">
        <v>0.99852642520064605</v>
      </c>
      <c r="L1183" s="7">
        <v>2</v>
      </c>
      <c r="M1183" s="1">
        <v>8192</v>
      </c>
      <c r="N1183" s="1">
        <v>32768</v>
      </c>
      <c r="O1183" s="1">
        <v>64</v>
      </c>
      <c r="P1183" s="17">
        <v>1</v>
      </c>
      <c r="Q1183" s="3">
        <v>0.43258630338758702</v>
      </c>
      <c r="R1183" s="4">
        <v>0.99906601332926204</v>
      </c>
      <c r="S1183" s="7">
        <f t="shared" si="56"/>
        <v>5.4554558869279013E-2</v>
      </c>
      <c r="T1183" s="17">
        <f t="shared" si="57"/>
        <v>5.3958812861598648E-4</v>
      </c>
      <c r="U1183" s="8">
        <v>20926725</v>
      </c>
    </row>
    <row r="1184" spans="1:21" x14ac:dyDescent="0.2">
      <c r="A1184" s="29" t="s">
        <v>40</v>
      </c>
      <c r="B1184" s="34" t="s">
        <v>1888</v>
      </c>
      <c r="C1184" s="31" t="s">
        <v>3800</v>
      </c>
      <c r="D1184" s="16">
        <v>0</v>
      </c>
      <c r="E1184" s="8">
        <v>4096</v>
      </c>
      <c r="F1184" s="16">
        <v>1676</v>
      </c>
      <c r="G1184" s="8">
        <f t="shared" si="58"/>
        <v>0.5908203125</v>
      </c>
      <c r="H1184" s="7">
        <v>0.48645979156109398</v>
      </c>
      <c r="I1184" s="17">
        <v>0.999999999999999</v>
      </c>
      <c r="J1184" s="3">
        <v>0.33842762772462798</v>
      </c>
      <c r="K1184" s="4">
        <v>1.0000478704157201</v>
      </c>
      <c r="L1184" s="7">
        <v>3</v>
      </c>
      <c r="M1184" s="1">
        <v>4096</v>
      </c>
      <c r="N1184" s="1">
        <v>16384</v>
      </c>
      <c r="O1184" s="1">
        <v>8</v>
      </c>
      <c r="P1184" s="17">
        <v>1</v>
      </c>
      <c r="Q1184" s="3">
        <v>0.34320776541707898</v>
      </c>
      <c r="R1184" s="4">
        <v>1.00002475841217</v>
      </c>
      <c r="S1184" s="7">
        <f t="shared" si="56"/>
        <v>4.7801376924510031E-3</v>
      </c>
      <c r="T1184" s="17">
        <f t="shared" si="57"/>
        <v>2.311200355009646E-5</v>
      </c>
      <c r="U1184" s="8">
        <v>10139813</v>
      </c>
    </row>
    <row r="1185" spans="1:21" x14ac:dyDescent="0.2">
      <c r="A1185" s="29" t="s">
        <v>20</v>
      </c>
      <c r="B1185" s="34" t="s">
        <v>1542</v>
      </c>
      <c r="C1185" s="31" t="s">
        <v>3454</v>
      </c>
      <c r="D1185" s="16">
        <v>1</v>
      </c>
      <c r="E1185" s="8">
        <v>512</v>
      </c>
      <c r="F1185" s="16">
        <v>282</v>
      </c>
      <c r="G1185" s="8">
        <f t="shared" si="58"/>
        <v>0.44921875</v>
      </c>
      <c r="H1185" s="7">
        <v>0.72546867614835298</v>
      </c>
      <c r="I1185" s="17">
        <v>0.999999999999997</v>
      </c>
      <c r="J1185" s="3">
        <v>0.51661216786161002</v>
      </c>
      <c r="K1185" s="4">
        <v>0.99508182590744199</v>
      </c>
      <c r="L1185" s="7">
        <v>2</v>
      </c>
      <c r="M1185" s="1">
        <v>8192</v>
      </c>
      <c r="N1185" s="1">
        <v>16384</v>
      </c>
      <c r="O1185" s="1">
        <v>16</v>
      </c>
      <c r="P1185" s="17">
        <v>1</v>
      </c>
      <c r="Q1185" s="3">
        <v>0.57329516180347195</v>
      </c>
      <c r="R1185" s="4">
        <v>0.992038588016667</v>
      </c>
      <c r="S1185" s="7">
        <f t="shared" si="56"/>
        <v>5.6682993941861937E-2</v>
      </c>
      <c r="T1185" s="17">
        <f t="shared" si="57"/>
        <v>-3.0432378907749857E-3</v>
      </c>
      <c r="U1185" s="8">
        <v>1504648</v>
      </c>
    </row>
    <row r="1186" spans="1:21" x14ac:dyDescent="0.2">
      <c r="A1186" s="29" t="s">
        <v>17</v>
      </c>
      <c r="B1186" s="34" t="s">
        <v>1352</v>
      </c>
      <c r="C1186" s="31" t="s">
        <v>3264</v>
      </c>
      <c r="D1186" s="16">
        <v>0</v>
      </c>
      <c r="E1186" s="8">
        <v>2048</v>
      </c>
      <c r="F1186" s="16">
        <v>1301</v>
      </c>
      <c r="G1186" s="8">
        <f t="shared" si="58"/>
        <v>0.36474609375</v>
      </c>
      <c r="H1186" s="7">
        <v>0.64465381334023797</v>
      </c>
      <c r="I1186" s="17">
        <v>0.999999999999998</v>
      </c>
      <c r="J1186" s="3">
        <v>0.33004805509056001</v>
      </c>
      <c r="K1186" s="4">
        <v>1.00084872207719</v>
      </c>
      <c r="L1186" s="7">
        <v>3</v>
      </c>
      <c r="M1186" s="1">
        <v>16384</v>
      </c>
      <c r="N1186" s="1">
        <v>1024</v>
      </c>
      <c r="O1186" s="1">
        <v>64</v>
      </c>
      <c r="P1186" s="17">
        <v>1</v>
      </c>
      <c r="Q1186" s="3">
        <v>0.31248961334151698</v>
      </c>
      <c r="R1186" s="4">
        <v>1.00001523595759</v>
      </c>
      <c r="S1186" s="7">
        <f t="shared" si="56"/>
        <v>-1.755844174904303E-2</v>
      </c>
      <c r="T1186" s="17">
        <f t="shared" si="57"/>
        <v>8.3348611959999097E-4</v>
      </c>
      <c r="U1186" s="8">
        <v>5433024</v>
      </c>
    </row>
    <row r="1187" spans="1:21" x14ac:dyDescent="0.2">
      <c r="A1187" s="29" t="s">
        <v>4</v>
      </c>
      <c r="B1187" s="34" t="s">
        <v>1280</v>
      </c>
      <c r="C1187" s="31" t="s">
        <v>3192</v>
      </c>
      <c r="D1187" s="16">
        <v>0.5</v>
      </c>
      <c r="E1187" s="8">
        <v>256</v>
      </c>
      <c r="F1187" s="16">
        <v>106</v>
      </c>
      <c r="G1187" s="8">
        <f t="shared" si="58"/>
        <v>0.5859375</v>
      </c>
      <c r="H1187" s="7">
        <v>0.87078247991381896</v>
      </c>
      <c r="I1187" s="17">
        <v>0.999999999999999</v>
      </c>
      <c r="J1187" s="3">
        <v>0.71434132933588201</v>
      </c>
      <c r="K1187" s="4">
        <v>0.99951500724417797</v>
      </c>
      <c r="L1187" s="7">
        <v>1</v>
      </c>
      <c r="M1187" s="1">
        <v>16384</v>
      </c>
      <c r="N1187" s="1">
        <v>1024</v>
      </c>
      <c r="O1187" s="1">
        <v>16</v>
      </c>
      <c r="P1187" s="17">
        <v>1</v>
      </c>
      <c r="Q1187" s="3">
        <v>0.73776006989017295</v>
      </c>
      <c r="R1187" s="4">
        <v>0.99973830171572498</v>
      </c>
      <c r="S1187" s="7">
        <f t="shared" si="56"/>
        <v>2.341874055429094E-2</v>
      </c>
      <c r="T1187" s="17">
        <f t="shared" si="57"/>
        <v>2.2329447154700865E-4</v>
      </c>
      <c r="U1187" s="8">
        <v>656527</v>
      </c>
    </row>
    <row r="1188" spans="1:21" x14ac:dyDescent="0.2">
      <c r="A1188" s="29" t="s">
        <v>41</v>
      </c>
      <c r="B1188" s="34" t="s">
        <v>1889</v>
      </c>
      <c r="C1188" s="31" t="s">
        <v>3801</v>
      </c>
      <c r="D1188" s="16">
        <v>0.75</v>
      </c>
      <c r="E1188" s="8">
        <v>512</v>
      </c>
      <c r="F1188" s="16">
        <v>2</v>
      </c>
      <c r="G1188" s="8">
        <f t="shared" si="58"/>
        <v>0.99609375</v>
      </c>
      <c r="H1188" s="7">
        <v>0.39666784264666199</v>
      </c>
      <c r="I1188" s="17">
        <v>1</v>
      </c>
      <c r="J1188" s="3">
        <v>0.39666784264666199</v>
      </c>
      <c r="K1188" s="4">
        <v>0.89089871814033805</v>
      </c>
      <c r="L1188" s="7">
        <v>3</v>
      </c>
      <c r="M1188" s="1">
        <v>65536</v>
      </c>
      <c r="N1188" s="1">
        <v>4096</v>
      </c>
      <c r="O1188" s="1">
        <v>64</v>
      </c>
      <c r="P1188" s="17">
        <v>1</v>
      </c>
      <c r="Q1188" s="3">
        <v>0.39666784264666199</v>
      </c>
      <c r="R1188" s="4">
        <v>0.89089871774019103</v>
      </c>
      <c r="S1188" s="7">
        <f t="shared" si="56"/>
        <v>0</v>
      </c>
      <c r="T1188" s="17">
        <f t="shared" si="57"/>
        <v>-4.0014702662460877E-10</v>
      </c>
      <c r="U1188" s="8">
        <v>681131</v>
      </c>
    </row>
    <row r="1189" spans="1:21" x14ac:dyDescent="0.2">
      <c r="A1189" s="29" t="s">
        <v>55</v>
      </c>
      <c r="B1189" s="34" t="s">
        <v>1290</v>
      </c>
      <c r="C1189" s="31" t="s">
        <v>3202</v>
      </c>
      <c r="D1189" s="16">
        <v>0</v>
      </c>
      <c r="E1189" s="8">
        <v>256</v>
      </c>
      <c r="F1189" s="16">
        <v>211</v>
      </c>
      <c r="G1189" s="8">
        <f t="shared" si="58"/>
        <v>0.17578125</v>
      </c>
      <c r="H1189" s="7">
        <v>0.999999997366395</v>
      </c>
      <c r="I1189" s="17">
        <v>0.85224971768756597</v>
      </c>
      <c r="J1189" s="3">
        <v>0.50524650435713003</v>
      </c>
      <c r="K1189" s="4">
        <v>0.94022909066549398</v>
      </c>
      <c r="L1189" s="7">
        <v>2</v>
      </c>
      <c r="M1189" s="1">
        <v>4096</v>
      </c>
      <c r="N1189" s="1">
        <v>2048</v>
      </c>
      <c r="O1189" s="1">
        <v>8</v>
      </c>
      <c r="P1189" s="17">
        <v>1</v>
      </c>
      <c r="Q1189" s="3">
        <v>0.54043424551550001</v>
      </c>
      <c r="R1189" s="4">
        <v>0.93693769128970805</v>
      </c>
      <c r="S1189" s="7">
        <f t="shared" si="56"/>
        <v>3.5187741158369978E-2</v>
      </c>
      <c r="T1189" s="17">
        <f t="shared" si="57"/>
        <v>3.2913993757859306E-3</v>
      </c>
      <c r="U1189" s="8">
        <v>358957</v>
      </c>
    </row>
    <row r="1190" spans="1:21" x14ac:dyDescent="0.2">
      <c r="A1190" s="29" t="s">
        <v>15</v>
      </c>
      <c r="B1190" s="34" t="s">
        <v>1695</v>
      </c>
      <c r="C1190" s="31" t="s">
        <v>3607</v>
      </c>
      <c r="D1190" s="16">
        <v>0.5</v>
      </c>
      <c r="E1190" s="8">
        <v>256</v>
      </c>
      <c r="F1190" s="16">
        <v>1</v>
      </c>
      <c r="G1190" s="8">
        <f t="shared" si="58"/>
        <v>0.99609375</v>
      </c>
      <c r="H1190" s="7">
        <v>1</v>
      </c>
      <c r="I1190" s="17">
        <v>1</v>
      </c>
      <c r="J1190" s="3">
        <v>1</v>
      </c>
      <c r="K1190" s="4">
        <v>1</v>
      </c>
      <c r="L1190" s="7">
        <v>1</v>
      </c>
      <c r="M1190" s="1">
        <v>8192</v>
      </c>
      <c r="N1190" s="1">
        <v>4096</v>
      </c>
      <c r="O1190" s="1">
        <v>16</v>
      </c>
      <c r="P1190" s="17">
        <v>1</v>
      </c>
      <c r="Q1190" s="3">
        <v>1</v>
      </c>
      <c r="R1190" s="4">
        <v>1</v>
      </c>
      <c r="S1190" s="7">
        <f t="shared" si="56"/>
        <v>0</v>
      </c>
      <c r="T1190" s="17">
        <f t="shared" si="57"/>
        <v>0</v>
      </c>
      <c r="U1190" s="8">
        <v>21623</v>
      </c>
    </row>
    <row r="1191" spans="1:21" x14ac:dyDescent="0.2">
      <c r="A1191" s="29" t="s">
        <v>31</v>
      </c>
      <c r="B1191" s="34" t="s">
        <v>1890</v>
      </c>
      <c r="C1191" s="31" t="s">
        <v>3802</v>
      </c>
      <c r="D1191" s="16">
        <v>1</v>
      </c>
      <c r="E1191" s="8">
        <v>128</v>
      </c>
      <c r="F1191" s="16">
        <v>102</v>
      </c>
      <c r="G1191" s="8">
        <f t="shared" si="58"/>
        <v>0.203125</v>
      </c>
      <c r="H1191" s="7">
        <v>0.961780896059929</v>
      </c>
      <c r="I1191" s="17">
        <v>0.79199148791875496</v>
      </c>
      <c r="J1191" s="3">
        <v>0.63673431362206101</v>
      </c>
      <c r="K1191" s="4">
        <v>0.94334920916047105</v>
      </c>
      <c r="L1191" s="7">
        <v>1</v>
      </c>
      <c r="M1191" s="1">
        <v>65536</v>
      </c>
      <c r="N1191" s="1">
        <v>4096</v>
      </c>
      <c r="O1191" s="1">
        <v>8</v>
      </c>
      <c r="P1191" s="17">
        <v>1</v>
      </c>
      <c r="Q1191" s="3">
        <v>0.74633207830144899</v>
      </c>
      <c r="R1191" s="4">
        <v>0.92828758919952303</v>
      </c>
      <c r="S1191" s="7">
        <f t="shared" si="56"/>
        <v>0.10959776467938798</v>
      </c>
      <c r="T1191" s="17">
        <f t="shared" si="57"/>
        <v>1.5061619960948014E-2</v>
      </c>
      <c r="U1191" s="8">
        <v>519894</v>
      </c>
    </row>
    <row r="1192" spans="1:21" x14ac:dyDescent="0.2">
      <c r="A1192" s="29" t="s">
        <v>25</v>
      </c>
      <c r="B1192" s="34" t="s">
        <v>1891</v>
      </c>
      <c r="C1192" s="31" t="s">
        <v>3803</v>
      </c>
      <c r="D1192" s="16">
        <v>0.75</v>
      </c>
      <c r="E1192" s="8">
        <v>256</v>
      </c>
      <c r="F1192" s="16">
        <v>1</v>
      </c>
      <c r="G1192" s="8">
        <f t="shared" si="58"/>
        <v>0.99609375</v>
      </c>
      <c r="H1192" s="7">
        <v>0.5</v>
      </c>
      <c r="I1192" s="17">
        <v>1</v>
      </c>
      <c r="J1192" s="3">
        <v>0.5</v>
      </c>
      <c r="K1192" s="4">
        <v>1</v>
      </c>
      <c r="L1192" s="7">
        <v>1</v>
      </c>
      <c r="M1192" s="1">
        <v>4096</v>
      </c>
      <c r="N1192" s="1">
        <v>32768</v>
      </c>
      <c r="O1192" s="1">
        <v>32</v>
      </c>
      <c r="P1192" s="17">
        <v>1</v>
      </c>
      <c r="Q1192" s="3">
        <v>0.5</v>
      </c>
      <c r="R1192" s="4">
        <v>1</v>
      </c>
      <c r="S1192" s="7">
        <f t="shared" si="56"/>
        <v>0</v>
      </c>
      <c r="T1192" s="17">
        <f t="shared" si="57"/>
        <v>0</v>
      </c>
      <c r="U1192" s="8">
        <v>78560</v>
      </c>
    </row>
    <row r="1193" spans="1:21" x14ac:dyDescent="0.2">
      <c r="A1193" s="29" t="s">
        <v>8</v>
      </c>
      <c r="B1193" s="34" t="s">
        <v>1852</v>
      </c>
      <c r="C1193" s="31" t="s">
        <v>3764</v>
      </c>
      <c r="D1193" s="16">
        <v>0</v>
      </c>
      <c r="E1193" s="8">
        <v>512</v>
      </c>
      <c r="F1193" s="16">
        <v>243</v>
      </c>
      <c r="G1193" s="8">
        <f t="shared" si="58"/>
        <v>0.525390625</v>
      </c>
      <c r="H1193" s="7">
        <v>0.671807358174072</v>
      </c>
      <c r="I1193" s="17">
        <v>1.00000671456143</v>
      </c>
      <c r="J1193" s="3">
        <v>0.50947171818909798</v>
      </c>
      <c r="K1193" s="4">
        <v>1.00000279036349</v>
      </c>
      <c r="L1193" s="7">
        <v>1</v>
      </c>
      <c r="M1193" s="1">
        <v>32768</v>
      </c>
      <c r="N1193" s="1">
        <v>32768</v>
      </c>
      <c r="O1193" s="1">
        <v>64</v>
      </c>
      <c r="P1193" s="17">
        <v>1</v>
      </c>
      <c r="Q1193" s="3">
        <v>0.57412922793660104</v>
      </c>
      <c r="R1193" s="4">
        <v>1.00000010846622</v>
      </c>
      <c r="S1193" s="7">
        <f t="shared" si="56"/>
        <v>6.4657509747503061E-2</v>
      </c>
      <c r="T1193" s="17">
        <f t="shared" si="57"/>
        <v>-2.6818972700404231E-6</v>
      </c>
      <c r="U1193" s="8">
        <v>7155994</v>
      </c>
    </row>
    <row r="1194" spans="1:21" x14ac:dyDescent="0.2">
      <c r="A1194" s="29" t="s">
        <v>45</v>
      </c>
      <c r="B1194" s="34" t="s">
        <v>1892</v>
      </c>
      <c r="C1194" s="31" t="s">
        <v>3804</v>
      </c>
      <c r="D1194" s="16">
        <v>0.5</v>
      </c>
      <c r="E1194" s="8">
        <v>256</v>
      </c>
      <c r="F1194" s="16">
        <v>197</v>
      </c>
      <c r="G1194" s="8">
        <f t="shared" si="58"/>
        <v>0.23046875</v>
      </c>
      <c r="H1194" s="7">
        <v>0.95100893254393304</v>
      </c>
      <c r="I1194" s="17">
        <v>0.95331164224798803</v>
      </c>
      <c r="J1194" s="3">
        <v>0.44310086153613398</v>
      </c>
      <c r="K1194" s="4">
        <v>0.99319589568801203</v>
      </c>
      <c r="L1194" s="7">
        <v>3</v>
      </c>
      <c r="M1194" s="1">
        <v>1024</v>
      </c>
      <c r="N1194" s="1">
        <v>2048</v>
      </c>
      <c r="O1194" s="1">
        <v>16</v>
      </c>
      <c r="P1194" s="17">
        <v>1</v>
      </c>
      <c r="Q1194" s="3">
        <v>0.44767596501359402</v>
      </c>
      <c r="R1194" s="4">
        <v>0.99254767987984205</v>
      </c>
      <c r="S1194" s="7">
        <f t="shared" si="56"/>
        <v>4.5751034774599297E-3</v>
      </c>
      <c r="T1194" s="17">
        <f t="shared" si="57"/>
        <v>6.4821580816998292E-4</v>
      </c>
      <c r="U1194" s="8">
        <v>612544</v>
      </c>
    </row>
    <row r="1195" spans="1:21" x14ac:dyDescent="0.2">
      <c r="A1195" s="29" t="s">
        <v>54</v>
      </c>
      <c r="B1195" s="34" t="s">
        <v>1893</v>
      </c>
      <c r="C1195" s="31" t="s">
        <v>3805</v>
      </c>
      <c r="D1195" s="16">
        <v>1</v>
      </c>
      <c r="E1195" s="8">
        <v>512</v>
      </c>
      <c r="F1195" s="16">
        <v>409</v>
      </c>
      <c r="G1195" s="8">
        <f t="shared" si="58"/>
        <v>0.201171875</v>
      </c>
      <c r="H1195" s="7">
        <v>0.91791205646950302</v>
      </c>
      <c r="I1195" s="17">
        <v>0.999999999999999</v>
      </c>
      <c r="J1195" s="3">
        <v>0.51430610525874199</v>
      </c>
      <c r="K1195" s="4">
        <v>0.99999845167121904</v>
      </c>
      <c r="L1195" s="7">
        <v>2</v>
      </c>
      <c r="M1195" s="1">
        <v>16384</v>
      </c>
      <c r="N1195" s="1">
        <v>1024</v>
      </c>
      <c r="O1195" s="1">
        <v>32</v>
      </c>
      <c r="P1195" s="17">
        <v>1</v>
      </c>
      <c r="Q1195" s="3">
        <v>0.52329293480397598</v>
      </c>
      <c r="R1195" s="4">
        <v>0.99998192162727295</v>
      </c>
      <c r="S1195" s="7">
        <f t="shared" si="56"/>
        <v>8.9868295452339986E-3</v>
      </c>
      <c r="T1195" s="17">
        <f t="shared" si="57"/>
        <v>-1.6530043946083595E-5</v>
      </c>
      <c r="U1195" s="8">
        <v>2396803</v>
      </c>
    </row>
    <row r="1196" spans="1:21" x14ac:dyDescent="0.2">
      <c r="A1196" s="29" t="s">
        <v>50</v>
      </c>
      <c r="B1196" s="34" t="s">
        <v>1894</v>
      </c>
      <c r="C1196" s="31" t="s">
        <v>3806</v>
      </c>
      <c r="D1196" s="16">
        <v>0.75</v>
      </c>
      <c r="E1196" s="8">
        <v>128</v>
      </c>
      <c r="F1196" s="16">
        <v>40</v>
      </c>
      <c r="G1196" s="8">
        <f t="shared" si="58"/>
        <v>0.6875</v>
      </c>
      <c r="H1196" s="7">
        <v>0.83591993275219401</v>
      </c>
      <c r="I1196" s="17">
        <v>0.99999999999999301</v>
      </c>
      <c r="J1196" s="3">
        <v>0.75586948251027897</v>
      </c>
      <c r="K1196" s="4">
        <v>0.99999518500734597</v>
      </c>
      <c r="L1196" s="7">
        <v>3</v>
      </c>
      <c r="M1196" s="1">
        <v>16384</v>
      </c>
      <c r="N1196" s="1">
        <v>8192</v>
      </c>
      <c r="O1196" s="1">
        <v>8</v>
      </c>
      <c r="P1196" s="17">
        <v>1</v>
      </c>
      <c r="Q1196" s="3">
        <v>0.79388526159301498</v>
      </c>
      <c r="R1196" s="4">
        <v>1.0000250476375101</v>
      </c>
      <c r="S1196" s="7">
        <f t="shared" si="56"/>
        <v>3.8015779082736012E-2</v>
      </c>
      <c r="T1196" s="17">
        <f t="shared" si="57"/>
        <v>-2.0232644870055161E-5</v>
      </c>
      <c r="U1196" s="8">
        <v>250804</v>
      </c>
    </row>
    <row r="1197" spans="1:21" x14ac:dyDescent="0.2">
      <c r="A1197" s="29" t="s">
        <v>31</v>
      </c>
      <c r="B1197" s="34" t="s">
        <v>1755</v>
      </c>
      <c r="C1197" s="31" t="s">
        <v>3667</v>
      </c>
      <c r="D1197" s="16">
        <v>0.75</v>
      </c>
      <c r="E1197" s="8">
        <v>512</v>
      </c>
      <c r="F1197" s="16">
        <v>342</v>
      </c>
      <c r="G1197" s="8">
        <f t="shared" si="58"/>
        <v>0.33203125</v>
      </c>
      <c r="H1197" s="7">
        <v>0.75053659690320396</v>
      </c>
      <c r="I1197" s="17">
        <v>0.91326919918400096</v>
      </c>
      <c r="J1197" s="3">
        <v>0.49915891759655401</v>
      </c>
      <c r="K1197" s="4">
        <v>0.99791657964152403</v>
      </c>
      <c r="L1197" s="7">
        <v>1</v>
      </c>
      <c r="M1197" s="1">
        <v>1024</v>
      </c>
      <c r="N1197" s="1">
        <v>1024</v>
      </c>
      <c r="O1197" s="1">
        <v>32</v>
      </c>
      <c r="P1197" s="17">
        <v>1</v>
      </c>
      <c r="Q1197" s="3">
        <v>0.51259956578857202</v>
      </c>
      <c r="R1197" s="4">
        <v>0.99757052584241301</v>
      </c>
      <c r="S1197" s="7">
        <f t="shared" si="56"/>
        <v>1.3440648192018012E-2</v>
      </c>
      <c r="T1197" s="17">
        <f t="shared" si="57"/>
        <v>3.4605379911101242E-4</v>
      </c>
      <c r="U1197" s="8">
        <v>2434488</v>
      </c>
    </row>
    <row r="1198" spans="1:21" x14ac:dyDescent="0.2">
      <c r="A1198" s="29" t="s">
        <v>12</v>
      </c>
      <c r="B1198" s="34" t="s">
        <v>958</v>
      </c>
      <c r="C1198" s="31" t="s">
        <v>2870</v>
      </c>
      <c r="D1198" s="16">
        <v>0</v>
      </c>
      <c r="E1198" s="8">
        <v>2048</v>
      </c>
      <c r="F1198" s="16">
        <v>118</v>
      </c>
      <c r="G1198" s="8">
        <f t="shared" si="58"/>
        <v>0.9423828125</v>
      </c>
      <c r="H1198" s="7">
        <v>0.42129588627835601</v>
      </c>
      <c r="I1198" s="17">
        <v>0.99999999982610599</v>
      </c>
      <c r="J1198" s="3">
        <v>0.40082207658799002</v>
      </c>
      <c r="K1198" s="4">
        <v>0.99908985864090405</v>
      </c>
      <c r="L1198" s="7">
        <v>3</v>
      </c>
      <c r="M1198" s="1">
        <v>8192</v>
      </c>
      <c r="N1198" s="1">
        <v>32768</v>
      </c>
      <c r="O1198" s="1">
        <v>64</v>
      </c>
      <c r="P1198" s="17">
        <v>1</v>
      </c>
      <c r="Q1198" s="3">
        <v>0.40558592628080298</v>
      </c>
      <c r="R1198" s="4">
        <v>1.00009203271925</v>
      </c>
      <c r="S1198" s="7">
        <f t="shared" si="56"/>
        <v>4.7638496928129603E-3</v>
      </c>
      <c r="T1198" s="17">
        <f t="shared" si="57"/>
        <v>8.1810829205797297E-4</v>
      </c>
      <c r="U1198" s="8">
        <v>2492932</v>
      </c>
    </row>
    <row r="1199" spans="1:21" x14ac:dyDescent="0.2">
      <c r="A1199" s="29" t="s">
        <v>23</v>
      </c>
      <c r="B1199" s="34" t="s">
        <v>1895</v>
      </c>
      <c r="C1199" s="31" t="s">
        <v>3807</v>
      </c>
      <c r="D1199" s="16">
        <v>0.25</v>
      </c>
      <c r="E1199" s="8">
        <v>4096</v>
      </c>
      <c r="F1199" s="16">
        <v>2337</v>
      </c>
      <c r="G1199" s="8">
        <f t="shared" si="58"/>
        <v>0.429443359375</v>
      </c>
      <c r="H1199" s="7">
        <v>0.72415204724297999</v>
      </c>
      <c r="I1199" s="17">
        <v>1.00000001226151</v>
      </c>
      <c r="J1199" s="3">
        <v>0.356292349756063</v>
      </c>
      <c r="K1199" s="4">
        <v>0.99994130467053099</v>
      </c>
      <c r="L1199" s="7">
        <v>1</v>
      </c>
      <c r="M1199" s="1">
        <v>32768</v>
      </c>
      <c r="N1199" s="1">
        <v>32768</v>
      </c>
      <c r="O1199" s="1">
        <v>8</v>
      </c>
      <c r="P1199" s="17">
        <v>1</v>
      </c>
      <c r="Q1199" s="3">
        <v>0.407023921765781</v>
      </c>
      <c r="R1199" s="4">
        <v>0.99844755117101802</v>
      </c>
      <c r="S1199" s="7">
        <f t="shared" si="56"/>
        <v>5.0731572009718007E-2</v>
      </c>
      <c r="T1199" s="17">
        <f t="shared" si="57"/>
        <v>-1.4937534995129731E-3</v>
      </c>
      <c r="U1199" s="8">
        <v>28614538</v>
      </c>
    </row>
    <row r="1200" spans="1:21" x14ac:dyDescent="0.2">
      <c r="A1200" s="29" t="s">
        <v>34</v>
      </c>
      <c r="B1200" s="34" t="s">
        <v>1896</v>
      </c>
      <c r="C1200" s="31" t="s">
        <v>3808</v>
      </c>
      <c r="D1200" s="16">
        <v>0.5</v>
      </c>
      <c r="E1200" s="8">
        <v>1024</v>
      </c>
      <c r="F1200" s="16">
        <v>348</v>
      </c>
      <c r="G1200" s="8">
        <f t="shared" si="58"/>
        <v>0.66015625</v>
      </c>
      <c r="H1200" s="7">
        <v>0.68697207659126303</v>
      </c>
      <c r="I1200" s="17">
        <v>1</v>
      </c>
      <c r="J1200" s="3">
        <v>0.54419694225355797</v>
      </c>
      <c r="K1200" s="4">
        <v>0.99694745147860098</v>
      </c>
      <c r="L1200" s="7">
        <v>3</v>
      </c>
      <c r="M1200" s="1">
        <v>65536</v>
      </c>
      <c r="N1200" s="1">
        <v>2048</v>
      </c>
      <c r="O1200" s="1">
        <v>16</v>
      </c>
      <c r="P1200" s="17">
        <v>1</v>
      </c>
      <c r="Q1200" s="3">
        <v>0.54391523807527398</v>
      </c>
      <c r="R1200" s="4">
        <v>0.99694279803128505</v>
      </c>
      <c r="S1200" s="7">
        <f t="shared" si="56"/>
        <v>-2.8170417828399241E-4</v>
      </c>
      <c r="T1200" s="17">
        <f t="shared" si="57"/>
        <v>-4.6534473159276502E-6</v>
      </c>
      <c r="U1200" s="8">
        <v>754231</v>
      </c>
    </row>
    <row r="1201" spans="1:21" x14ac:dyDescent="0.2">
      <c r="A1201" s="29" t="s">
        <v>19</v>
      </c>
      <c r="B1201" s="34" t="s">
        <v>1897</v>
      </c>
      <c r="C1201" s="31" t="s">
        <v>3809</v>
      </c>
      <c r="D1201" s="16">
        <v>0.25</v>
      </c>
      <c r="E1201" s="8">
        <v>512</v>
      </c>
      <c r="F1201" s="16">
        <v>218</v>
      </c>
      <c r="G1201" s="8">
        <f t="shared" si="58"/>
        <v>0.57421875</v>
      </c>
      <c r="H1201" s="7">
        <v>0.71488527088838005</v>
      </c>
      <c r="I1201" s="17">
        <v>0.999933246658262</v>
      </c>
      <c r="J1201" s="3">
        <v>0.59580208861990602</v>
      </c>
      <c r="K1201" s="4">
        <v>0.999567025487059</v>
      </c>
      <c r="L1201" s="7">
        <v>1</v>
      </c>
      <c r="M1201" s="1">
        <v>8192</v>
      </c>
      <c r="N1201" s="1">
        <v>8192</v>
      </c>
      <c r="O1201" s="1">
        <v>8</v>
      </c>
      <c r="P1201" s="17">
        <v>1</v>
      </c>
      <c r="Q1201" s="3">
        <v>0.63606314467764202</v>
      </c>
      <c r="R1201" s="4">
        <v>0.99957654073610402</v>
      </c>
      <c r="S1201" s="7">
        <f t="shared" si="56"/>
        <v>4.0261056057736E-2</v>
      </c>
      <c r="T1201" s="17">
        <f t="shared" si="57"/>
        <v>9.5152490450223226E-6</v>
      </c>
      <c r="U1201" s="8">
        <v>652619</v>
      </c>
    </row>
    <row r="1202" spans="1:21" x14ac:dyDescent="0.2">
      <c r="A1202" s="29" t="s">
        <v>28</v>
      </c>
      <c r="B1202" s="34" t="s">
        <v>1174</v>
      </c>
      <c r="C1202" s="31" t="s">
        <v>3086</v>
      </c>
      <c r="D1202" s="16">
        <v>0.5</v>
      </c>
      <c r="E1202" s="8">
        <v>2048</v>
      </c>
      <c r="F1202" s="16">
        <v>68</v>
      </c>
      <c r="G1202" s="8">
        <f t="shared" si="58"/>
        <v>0.966796875</v>
      </c>
      <c r="H1202" s="7">
        <v>0.34341265171637703</v>
      </c>
      <c r="I1202" s="17">
        <v>0.999291105170243</v>
      </c>
      <c r="J1202" s="3">
        <v>0.34480716880492901</v>
      </c>
      <c r="K1202" s="4">
        <v>0.95369371160367999</v>
      </c>
      <c r="L1202" s="7">
        <v>2</v>
      </c>
      <c r="M1202" s="1">
        <v>32768</v>
      </c>
      <c r="N1202" s="1">
        <v>1024</v>
      </c>
      <c r="O1202" s="1">
        <v>32</v>
      </c>
      <c r="P1202" s="17">
        <v>1</v>
      </c>
      <c r="Q1202" s="3">
        <v>0.33740609350191197</v>
      </c>
      <c r="R1202" s="4">
        <v>0.97996134446846495</v>
      </c>
      <c r="S1202" s="7">
        <f t="shared" si="56"/>
        <v>-4.6120411259130689E-3</v>
      </c>
      <c r="T1202" s="17">
        <f t="shared" si="57"/>
        <v>2.6267632864784951E-2</v>
      </c>
      <c r="U1202" s="8">
        <v>1704958</v>
      </c>
    </row>
    <row r="1203" spans="1:21" x14ac:dyDescent="0.2">
      <c r="A1203" s="29" t="s">
        <v>8</v>
      </c>
      <c r="B1203" s="34" t="s">
        <v>1898</v>
      </c>
      <c r="C1203" s="31" t="s">
        <v>3810</v>
      </c>
      <c r="D1203" s="16">
        <v>1</v>
      </c>
      <c r="E1203" s="8">
        <v>2048</v>
      </c>
      <c r="F1203" s="16">
        <v>709</v>
      </c>
      <c r="G1203" s="8">
        <f t="shared" si="58"/>
        <v>0.65380859375</v>
      </c>
      <c r="H1203" s="7">
        <v>0.45011753059620202</v>
      </c>
      <c r="I1203" s="17">
        <v>1.0000010656154501</v>
      </c>
      <c r="J1203" s="3">
        <v>0.36889141995868302</v>
      </c>
      <c r="K1203" s="4">
        <v>0.99431492745140104</v>
      </c>
      <c r="L1203" s="7">
        <v>3</v>
      </c>
      <c r="M1203" s="1">
        <v>8192</v>
      </c>
      <c r="N1203" s="1">
        <v>1024</v>
      </c>
      <c r="O1203" s="1">
        <v>64</v>
      </c>
      <c r="P1203" s="17">
        <v>1</v>
      </c>
      <c r="Q1203" s="3">
        <v>0.35190097105214202</v>
      </c>
      <c r="R1203" s="4">
        <v>0.99698731190580703</v>
      </c>
      <c r="S1203" s="7">
        <f t="shared" si="56"/>
        <v>-1.6990448906541E-2</v>
      </c>
      <c r="T1203" s="17">
        <f t="shared" si="57"/>
        <v>2.6723844544059849E-3</v>
      </c>
      <c r="U1203" s="8">
        <v>3200545</v>
      </c>
    </row>
    <row r="1204" spans="1:21" x14ac:dyDescent="0.2">
      <c r="A1204" s="29" t="s">
        <v>2</v>
      </c>
      <c r="B1204" s="34" t="s">
        <v>1285</v>
      </c>
      <c r="C1204" s="31" t="s">
        <v>3197</v>
      </c>
      <c r="D1204" s="16">
        <v>0.75</v>
      </c>
      <c r="E1204" s="8">
        <v>512</v>
      </c>
      <c r="F1204" s="16">
        <v>350</v>
      </c>
      <c r="G1204" s="8">
        <f t="shared" si="58"/>
        <v>0.31640625</v>
      </c>
      <c r="H1204" s="7">
        <v>0.92271884977701502</v>
      </c>
      <c r="I1204" s="17">
        <v>0.96671470640494095</v>
      </c>
      <c r="J1204" s="3">
        <v>0.38341020199686399</v>
      </c>
      <c r="K1204" s="4">
        <v>0.99129161671944999</v>
      </c>
      <c r="L1204" s="7">
        <v>2</v>
      </c>
      <c r="M1204" s="1">
        <v>4096</v>
      </c>
      <c r="N1204" s="1">
        <v>32768</v>
      </c>
      <c r="O1204" s="1">
        <v>64</v>
      </c>
      <c r="P1204" s="17">
        <v>1</v>
      </c>
      <c r="Q1204" s="3">
        <v>0.45832456334664601</v>
      </c>
      <c r="R1204" s="4">
        <v>0.990150263297504</v>
      </c>
      <c r="S1204" s="7">
        <f t="shared" si="56"/>
        <v>7.4914361349781966E-2</v>
      </c>
      <c r="T1204" s="17">
        <f t="shared" si="57"/>
        <v>1.1413534219459898E-3</v>
      </c>
      <c r="U1204" s="8">
        <v>15029128</v>
      </c>
    </row>
    <row r="1205" spans="1:21" x14ac:dyDescent="0.2">
      <c r="A1205" s="29" t="s">
        <v>17</v>
      </c>
      <c r="B1205" s="34" t="s">
        <v>1145</v>
      </c>
      <c r="C1205" s="31" t="s">
        <v>3057</v>
      </c>
      <c r="D1205" s="16">
        <v>1</v>
      </c>
      <c r="E1205" s="8">
        <v>128</v>
      </c>
      <c r="F1205" s="16">
        <v>111</v>
      </c>
      <c r="G1205" s="8">
        <f t="shared" si="58"/>
        <v>0.1328125</v>
      </c>
      <c r="H1205" s="7">
        <v>0.91128906076776905</v>
      </c>
      <c r="I1205" s="17">
        <v>0.77958264055662696</v>
      </c>
      <c r="J1205" s="3">
        <v>0.44517739986857902</v>
      </c>
      <c r="K1205" s="4">
        <v>0.92983949907489205</v>
      </c>
      <c r="L1205" s="7">
        <v>2</v>
      </c>
      <c r="M1205" s="1">
        <v>4096</v>
      </c>
      <c r="N1205" s="1">
        <v>8192</v>
      </c>
      <c r="O1205" s="1">
        <v>64</v>
      </c>
      <c r="P1205" s="17">
        <v>1</v>
      </c>
      <c r="Q1205" s="3">
        <v>0.53568820991483501</v>
      </c>
      <c r="R1205" s="4">
        <v>0.91992760213468205</v>
      </c>
      <c r="S1205" s="7">
        <f t="shared" si="56"/>
        <v>9.0510810046255996E-2</v>
      </c>
      <c r="T1205" s="17">
        <f t="shared" si="57"/>
        <v>9.9118969402099966E-3</v>
      </c>
      <c r="U1205" s="8">
        <v>3840186</v>
      </c>
    </row>
    <row r="1206" spans="1:21" x14ac:dyDescent="0.2">
      <c r="A1206" s="29" t="s">
        <v>50</v>
      </c>
      <c r="B1206" s="34" t="s">
        <v>1270</v>
      </c>
      <c r="C1206" s="31" t="s">
        <v>3182</v>
      </c>
      <c r="D1206" s="16">
        <v>1</v>
      </c>
      <c r="E1206" s="8">
        <v>2048</v>
      </c>
      <c r="F1206" s="16">
        <v>177</v>
      </c>
      <c r="G1206" s="8">
        <f t="shared" si="58"/>
        <v>0.91357421875</v>
      </c>
      <c r="H1206" s="7">
        <v>0.48442378742442399</v>
      </c>
      <c r="I1206" s="17">
        <v>0.99999999999992095</v>
      </c>
      <c r="J1206" s="3">
        <v>0.48896286992114502</v>
      </c>
      <c r="K1206" s="4">
        <v>0.99516178619193796</v>
      </c>
      <c r="L1206" s="7">
        <v>2</v>
      </c>
      <c r="M1206" s="1">
        <v>8192</v>
      </c>
      <c r="N1206" s="1">
        <v>65536</v>
      </c>
      <c r="O1206" s="1">
        <v>8</v>
      </c>
      <c r="P1206" s="17">
        <v>1</v>
      </c>
      <c r="Q1206" s="3">
        <v>0.556151665942069</v>
      </c>
      <c r="R1206" s="4">
        <v>0.99417630200351503</v>
      </c>
      <c r="S1206" s="7">
        <f t="shared" si="56"/>
        <v>-6.718879602092398E-2</v>
      </c>
      <c r="T1206" s="17">
        <f t="shared" si="57"/>
        <v>-9.8548418842292484E-4</v>
      </c>
      <c r="U1206" s="8">
        <v>401234</v>
      </c>
    </row>
    <row r="1207" spans="1:21" x14ac:dyDescent="0.2">
      <c r="A1207" s="29" t="s">
        <v>29</v>
      </c>
      <c r="B1207" s="34" t="s">
        <v>1899</v>
      </c>
      <c r="C1207" s="31" t="s">
        <v>3811</v>
      </c>
      <c r="D1207" s="16">
        <v>1</v>
      </c>
      <c r="E1207" s="8">
        <v>512</v>
      </c>
      <c r="F1207" s="16">
        <v>432</v>
      </c>
      <c r="G1207" s="8">
        <f t="shared" si="58"/>
        <v>0.15625</v>
      </c>
      <c r="H1207" s="7">
        <v>0.94690260346398303</v>
      </c>
      <c r="I1207" s="17">
        <v>0.98023053857660802</v>
      </c>
      <c r="J1207" s="3">
        <v>0.47084595137827101</v>
      </c>
      <c r="K1207" s="4">
        <v>0.98580896158323505</v>
      </c>
      <c r="L1207" s="7">
        <v>2</v>
      </c>
      <c r="M1207" s="1">
        <v>4096</v>
      </c>
      <c r="N1207" s="1">
        <v>16384</v>
      </c>
      <c r="O1207" s="1">
        <v>8</v>
      </c>
      <c r="P1207" s="17">
        <v>1</v>
      </c>
      <c r="Q1207" s="3">
        <v>0.57562585097186303</v>
      </c>
      <c r="R1207" s="4">
        <v>0.98696417504980205</v>
      </c>
      <c r="S1207" s="7">
        <f t="shared" si="56"/>
        <v>0.10477989959359202</v>
      </c>
      <c r="T1207" s="17">
        <f t="shared" si="57"/>
        <v>-1.1552134665669955E-3</v>
      </c>
      <c r="U1207" s="8">
        <v>5547678</v>
      </c>
    </row>
    <row r="1208" spans="1:21" x14ac:dyDescent="0.2">
      <c r="A1208" s="29" t="s">
        <v>21</v>
      </c>
      <c r="B1208" s="34" t="s">
        <v>1900</v>
      </c>
      <c r="C1208" s="31" t="s">
        <v>3812</v>
      </c>
      <c r="D1208" s="16">
        <v>0.25</v>
      </c>
      <c r="E1208" s="8">
        <v>128</v>
      </c>
      <c r="F1208" s="16">
        <v>105</v>
      </c>
      <c r="G1208" s="8">
        <f t="shared" si="58"/>
        <v>0.1796875</v>
      </c>
      <c r="H1208" s="7">
        <v>0.94990678373871396</v>
      </c>
      <c r="I1208" s="17">
        <v>0.60691295287636504</v>
      </c>
      <c r="J1208" s="3">
        <v>0.68332407805567696</v>
      </c>
      <c r="K1208" s="4">
        <v>0.73159472124923897</v>
      </c>
      <c r="L1208" s="7">
        <v>3</v>
      </c>
      <c r="M1208" s="1">
        <v>4096</v>
      </c>
      <c r="N1208" s="1">
        <v>32768</v>
      </c>
      <c r="O1208" s="1">
        <v>8</v>
      </c>
      <c r="P1208" s="17">
        <v>1</v>
      </c>
      <c r="Q1208" s="3">
        <v>0.73849330383848</v>
      </c>
      <c r="R1208" s="4">
        <v>0.72451134611438694</v>
      </c>
      <c r="S1208" s="7">
        <f t="shared" si="56"/>
        <v>5.5169225782803033E-2</v>
      </c>
      <c r="T1208" s="17">
        <f t="shared" si="57"/>
        <v>7.0833751348520213E-3</v>
      </c>
      <c r="U1208" s="8">
        <v>307880</v>
      </c>
    </row>
    <row r="1209" spans="1:21" x14ac:dyDescent="0.2">
      <c r="A1209" s="29" t="s">
        <v>15</v>
      </c>
      <c r="B1209" s="34" t="s">
        <v>1901</v>
      </c>
      <c r="C1209" s="31" t="s">
        <v>3813</v>
      </c>
      <c r="D1209" s="16">
        <v>1</v>
      </c>
      <c r="E1209" s="8">
        <v>1024</v>
      </c>
      <c r="F1209" s="16">
        <v>3</v>
      </c>
      <c r="G1209" s="8">
        <f t="shared" si="58"/>
        <v>0.9970703125</v>
      </c>
      <c r="H1209" s="7">
        <v>0.36602540378443799</v>
      </c>
      <c r="I1209" s="17">
        <v>1</v>
      </c>
      <c r="J1209" s="3">
        <v>0.48171652200114201</v>
      </c>
      <c r="K1209" s="4">
        <v>1</v>
      </c>
      <c r="L1209" s="7">
        <v>1</v>
      </c>
      <c r="M1209" s="1">
        <v>65536</v>
      </c>
      <c r="N1209" s="1">
        <v>4096</v>
      </c>
      <c r="O1209" s="1">
        <v>64</v>
      </c>
      <c r="P1209" s="17">
        <v>1</v>
      </c>
      <c r="Q1209" s="3">
        <v>0.754739062339982</v>
      </c>
      <c r="R1209" s="4">
        <v>0.99999981160045004</v>
      </c>
      <c r="S1209" s="7">
        <f t="shared" si="56"/>
        <v>-0.27302254033883999</v>
      </c>
      <c r="T1209" s="17">
        <f t="shared" si="57"/>
        <v>-1.8839954996074937E-7</v>
      </c>
      <c r="U1209" s="8">
        <v>1369365</v>
      </c>
    </row>
    <row r="1210" spans="1:21" x14ac:dyDescent="0.2">
      <c r="A1210" s="29" t="s">
        <v>52</v>
      </c>
      <c r="B1210" s="34" t="s">
        <v>1902</v>
      </c>
      <c r="C1210" s="31" t="s">
        <v>3814</v>
      </c>
      <c r="D1210" s="16">
        <v>0</v>
      </c>
      <c r="E1210" s="8">
        <v>256</v>
      </c>
      <c r="F1210" s="16">
        <v>219</v>
      </c>
      <c r="G1210" s="8">
        <f t="shared" si="58"/>
        <v>0.14453125</v>
      </c>
      <c r="H1210" s="7">
        <v>0.90891588700104597</v>
      </c>
      <c r="I1210" s="17">
        <v>0.88227309944907295</v>
      </c>
      <c r="J1210" s="3">
        <v>0.49667370788964899</v>
      </c>
      <c r="K1210" s="4">
        <v>0.98071449432653701</v>
      </c>
      <c r="L1210" s="7">
        <v>1</v>
      </c>
      <c r="M1210" s="1">
        <v>32768</v>
      </c>
      <c r="N1210" s="1">
        <v>2048</v>
      </c>
      <c r="O1210" s="1">
        <v>64</v>
      </c>
      <c r="P1210" s="17">
        <v>1</v>
      </c>
      <c r="Q1210" s="3">
        <v>0.55551070047619699</v>
      </c>
      <c r="R1210" s="4">
        <v>0.97675221400347001</v>
      </c>
      <c r="S1210" s="7">
        <f t="shared" si="56"/>
        <v>5.8836992586548009E-2</v>
      </c>
      <c r="T1210" s="17">
        <f t="shared" si="57"/>
        <v>3.9622803230670023E-3</v>
      </c>
      <c r="U1210" s="8">
        <v>8131139</v>
      </c>
    </row>
    <row r="1211" spans="1:21" x14ac:dyDescent="0.2">
      <c r="A1211" s="29" t="s">
        <v>42</v>
      </c>
      <c r="B1211" s="34" t="s">
        <v>1002</v>
      </c>
      <c r="C1211" s="31" t="s">
        <v>2914</v>
      </c>
      <c r="D1211" s="16">
        <v>1</v>
      </c>
      <c r="E1211" s="8">
        <v>1024</v>
      </c>
      <c r="F1211" s="16">
        <v>742</v>
      </c>
      <c r="G1211" s="8">
        <f t="shared" si="58"/>
        <v>0.275390625</v>
      </c>
      <c r="H1211" s="7">
        <v>0.91144006813245604</v>
      </c>
      <c r="I1211" s="17">
        <v>0.999999999999999</v>
      </c>
      <c r="J1211" s="3">
        <v>0.37196319312596199</v>
      </c>
      <c r="K1211" s="4">
        <v>0.99957008549943505</v>
      </c>
      <c r="L1211" s="7">
        <v>2</v>
      </c>
      <c r="M1211" s="1">
        <v>2048</v>
      </c>
      <c r="N1211" s="1">
        <v>65536</v>
      </c>
      <c r="O1211" s="1">
        <v>16</v>
      </c>
      <c r="P1211" s="17">
        <v>1</v>
      </c>
      <c r="Q1211" s="3">
        <v>0.456243420621124</v>
      </c>
      <c r="R1211" s="4">
        <v>0.99849779569123498</v>
      </c>
      <c r="S1211" s="7">
        <f t="shared" si="56"/>
        <v>8.4280227495161952E-2</v>
      </c>
      <c r="T1211" s="17">
        <f t="shared" si="57"/>
        <v>-1.0722898082000665E-3</v>
      </c>
      <c r="U1211" s="8">
        <v>47532909</v>
      </c>
    </row>
    <row r="1212" spans="1:21" x14ac:dyDescent="0.2">
      <c r="A1212" s="29" t="s">
        <v>6</v>
      </c>
      <c r="B1212" s="34" t="s">
        <v>1212</v>
      </c>
      <c r="C1212" s="31" t="s">
        <v>3124</v>
      </c>
      <c r="D1212" s="16">
        <v>1</v>
      </c>
      <c r="E1212" s="8">
        <v>8192</v>
      </c>
      <c r="F1212" s="16">
        <v>2</v>
      </c>
      <c r="G1212" s="8">
        <f t="shared" si="58"/>
        <v>0.999755859375</v>
      </c>
      <c r="H1212" s="7">
        <v>0.499999999999999</v>
      </c>
      <c r="I1212" s="17">
        <v>1</v>
      </c>
      <c r="J1212" s="3">
        <v>0.62996052494743604</v>
      </c>
      <c r="K1212" s="4">
        <v>1</v>
      </c>
      <c r="L1212" s="7">
        <v>3</v>
      </c>
      <c r="M1212" s="1">
        <v>32768</v>
      </c>
      <c r="N1212" s="1">
        <v>1024</v>
      </c>
      <c r="O1212" s="1">
        <v>32</v>
      </c>
      <c r="P1212" s="17">
        <v>1</v>
      </c>
      <c r="Q1212" s="3">
        <v>0.62996052494743604</v>
      </c>
      <c r="R1212" s="4">
        <v>1</v>
      </c>
      <c r="S1212" s="7">
        <f t="shared" si="56"/>
        <v>0</v>
      </c>
      <c r="T1212" s="17">
        <f t="shared" si="57"/>
        <v>0</v>
      </c>
      <c r="U1212" s="8">
        <v>760404</v>
      </c>
    </row>
    <row r="1213" spans="1:21" x14ac:dyDescent="0.2">
      <c r="A1213" s="29" t="s">
        <v>20</v>
      </c>
      <c r="B1213" s="34" t="s">
        <v>1903</v>
      </c>
      <c r="C1213" s="31" t="s">
        <v>3815</v>
      </c>
      <c r="D1213" s="16">
        <v>0.75</v>
      </c>
      <c r="E1213" s="8">
        <v>128</v>
      </c>
      <c r="F1213" s="16">
        <v>83</v>
      </c>
      <c r="G1213" s="8">
        <f t="shared" si="58"/>
        <v>0.3515625</v>
      </c>
      <c r="H1213" s="7">
        <v>0.83844444549452002</v>
      </c>
      <c r="I1213" s="17">
        <v>0.86482985007450097</v>
      </c>
      <c r="J1213" s="3">
        <v>0.587230927904689</v>
      </c>
      <c r="K1213" s="4">
        <v>0.95653419915577498</v>
      </c>
      <c r="L1213" s="7">
        <v>2</v>
      </c>
      <c r="M1213" s="1">
        <v>8192</v>
      </c>
      <c r="N1213" s="1">
        <v>1024</v>
      </c>
      <c r="O1213" s="1">
        <v>16</v>
      </c>
      <c r="P1213" s="17">
        <v>1</v>
      </c>
      <c r="Q1213" s="3">
        <v>0.62564221713111601</v>
      </c>
      <c r="R1213" s="4">
        <v>0.95118384564274905</v>
      </c>
      <c r="S1213" s="7">
        <f t="shared" si="56"/>
        <v>3.8411289226427003E-2</v>
      </c>
      <c r="T1213" s="17">
        <f t="shared" si="57"/>
        <v>5.3503535130259294E-3</v>
      </c>
      <c r="U1213" s="8">
        <v>516485</v>
      </c>
    </row>
    <row r="1214" spans="1:21" x14ac:dyDescent="0.2">
      <c r="A1214" s="29" t="s">
        <v>15</v>
      </c>
      <c r="B1214" s="34" t="s">
        <v>1904</v>
      </c>
      <c r="C1214" s="31" t="s">
        <v>3816</v>
      </c>
      <c r="D1214" s="16">
        <v>0.5</v>
      </c>
      <c r="E1214" s="8">
        <v>4096</v>
      </c>
      <c r="F1214" s="16">
        <v>4</v>
      </c>
      <c r="G1214" s="8">
        <f t="shared" si="58"/>
        <v>0.9990234375</v>
      </c>
      <c r="H1214" s="7">
        <v>0.36602540378443799</v>
      </c>
      <c r="I1214" s="17">
        <v>1</v>
      </c>
      <c r="J1214" s="3">
        <v>0.51763809020504103</v>
      </c>
      <c r="K1214" s="4">
        <v>0.999999999999998</v>
      </c>
      <c r="L1214" s="7">
        <v>1</v>
      </c>
      <c r="M1214" s="1">
        <v>1024</v>
      </c>
      <c r="N1214" s="1">
        <v>2048</v>
      </c>
      <c r="O1214" s="1">
        <v>8</v>
      </c>
      <c r="P1214" s="17">
        <v>1</v>
      </c>
      <c r="Q1214" s="3">
        <v>0.69702307466304803</v>
      </c>
      <c r="R1214" s="4">
        <v>1.0000000130089399</v>
      </c>
      <c r="S1214" s="7">
        <f t="shared" si="56"/>
        <v>-0.17938498445800699</v>
      </c>
      <c r="T1214" s="17">
        <f t="shared" si="57"/>
        <v>-1.3008937926883846E-8</v>
      </c>
      <c r="U1214" s="8">
        <v>20419</v>
      </c>
    </row>
    <row r="1215" spans="1:21" x14ac:dyDescent="0.2">
      <c r="A1215" s="29" t="s">
        <v>38</v>
      </c>
      <c r="B1215" s="34" t="s">
        <v>1905</v>
      </c>
      <c r="C1215" s="31" t="s">
        <v>3817</v>
      </c>
      <c r="D1215" s="16">
        <v>0</v>
      </c>
      <c r="E1215" s="8">
        <v>2048</v>
      </c>
      <c r="F1215" s="16">
        <v>1303</v>
      </c>
      <c r="G1215" s="8">
        <f t="shared" si="58"/>
        <v>0.36376953125</v>
      </c>
      <c r="H1215" s="7">
        <v>0.62721052235341301</v>
      </c>
      <c r="I1215" s="17">
        <v>0.99999998048051697</v>
      </c>
      <c r="J1215" s="3">
        <v>0.377195094344071</v>
      </c>
      <c r="K1215" s="4">
        <v>1.0000589172083401</v>
      </c>
      <c r="L1215" s="7">
        <v>2</v>
      </c>
      <c r="M1215" s="1">
        <v>2048</v>
      </c>
      <c r="N1215" s="1">
        <v>16384</v>
      </c>
      <c r="O1215" s="1">
        <v>8</v>
      </c>
      <c r="P1215" s="17">
        <v>1</v>
      </c>
      <c r="Q1215" s="3">
        <v>0.39955675292370202</v>
      </c>
      <c r="R1215" s="4">
        <v>0.99998846728884805</v>
      </c>
      <c r="S1215" s="7">
        <f t="shared" si="56"/>
        <v>2.2361658579631016E-2</v>
      </c>
      <c r="T1215" s="17">
        <f t="shared" si="57"/>
        <v>4.74235361541675E-5</v>
      </c>
      <c r="U1215" s="8">
        <v>30002331</v>
      </c>
    </row>
    <row r="1216" spans="1:21" x14ac:dyDescent="0.2">
      <c r="A1216" s="29" t="s">
        <v>5</v>
      </c>
      <c r="B1216" s="34" t="s">
        <v>1906</v>
      </c>
      <c r="C1216" s="31" t="s">
        <v>3818</v>
      </c>
      <c r="D1216" s="16">
        <v>0.75</v>
      </c>
      <c r="E1216" s="8">
        <v>256</v>
      </c>
      <c r="F1216" s="16">
        <v>156</v>
      </c>
      <c r="G1216" s="8">
        <f t="shared" si="58"/>
        <v>0.390625</v>
      </c>
      <c r="H1216" s="7">
        <v>0.97007227041485</v>
      </c>
      <c r="I1216" s="17">
        <v>0.98127118144848202</v>
      </c>
      <c r="J1216" s="3">
        <v>0.73160854971938305</v>
      </c>
      <c r="K1216" s="4">
        <v>0.990453753641796</v>
      </c>
      <c r="L1216" s="7">
        <v>1</v>
      </c>
      <c r="M1216" s="1">
        <v>1024</v>
      </c>
      <c r="N1216" s="1">
        <v>8192</v>
      </c>
      <c r="O1216" s="1">
        <v>32</v>
      </c>
      <c r="P1216" s="17">
        <v>1</v>
      </c>
      <c r="Q1216" s="3">
        <v>0.84911640321416504</v>
      </c>
      <c r="R1216" s="4">
        <v>0.98586344608434695</v>
      </c>
      <c r="S1216" s="7">
        <f t="shared" si="56"/>
        <v>0.11750785349478199</v>
      </c>
      <c r="T1216" s="17">
        <f t="shared" si="57"/>
        <v>4.5903075574490471E-3</v>
      </c>
      <c r="U1216" s="8">
        <v>2207664</v>
      </c>
    </row>
    <row r="1217" spans="1:21" x14ac:dyDescent="0.2">
      <c r="A1217" s="29" t="s">
        <v>23</v>
      </c>
      <c r="B1217" s="34" t="s">
        <v>1907</v>
      </c>
      <c r="C1217" s="31" t="s">
        <v>3819</v>
      </c>
      <c r="D1217" s="16">
        <v>0.5</v>
      </c>
      <c r="E1217" s="8">
        <v>8192</v>
      </c>
      <c r="F1217" s="16">
        <v>4361</v>
      </c>
      <c r="G1217" s="8">
        <f t="shared" si="58"/>
        <v>0.4676513671875</v>
      </c>
      <c r="H1217" s="7">
        <v>0.65152881044190103</v>
      </c>
      <c r="I1217" s="17">
        <v>0.99999999044363796</v>
      </c>
      <c r="J1217" s="3">
        <v>0.33826660859599</v>
      </c>
      <c r="K1217" s="4">
        <v>0.99858960742290004</v>
      </c>
      <c r="L1217" s="7">
        <v>2</v>
      </c>
      <c r="M1217" s="1">
        <v>1024</v>
      </c>
      <c r="N1217" s="1">
        <v>2048</v>
      </c>
      <c r="O1217" s="1">
        <v>32</v>
      </c>
      <c r="P1217" s="17">
        <v>1</v>
      </c>
      <c r="Q1217" s="3">
        <v>0.30227585521296302</v>
      </c>
      <c r="R1217" s="4">
        <v>0.99939934781850503</v>
      </c>
      <c r="S1217" s="7">
        <f t="shared" si="56"/>
        <v>-3.5990753383026985E-2</v>
      </c>
      <c r="T1217" s="17">
        <f t="shared" si="57"/>
        <v>8.0974039560499644E-4</v>
      </c>
      <c r="U1217" s="8">
        <v>3576788</v>
      </c>
    </row>
    <row r="1218" spans="1:21" x14ac:dyDescent="0.2">
      <c r="A1218" s="29" t="s">
        <v>43</v>
      </c>
      <c r="B1218" s="34" t="s">
        <v>1467</v>
      </c>
      <c r="C1218" s="31" t="s">
        <v>3379</v>
      </c>
      <c r="D1218" s="16">
        <v>0</v>
      </c>
      <c r="E1218" s="8">
        <v>128</v>
      </c>
      <c r="F1218" s="16">
        <v>78</v>
      </c>
      <c r="G1218" s="8">
        <f t="shared" si="58"/>
        <v>0.390625</v>
      </c>
      <c r="H1218" s="7">
        <v>0.79978863742945505</v>
      </c>
      <c r="I1218" s="17">
        <v>0.66106224794191104</v>
      </c>
      <c r="J1218" s="3">
        <v>0.57705641497138904</v>
      </c>
      <c r="K1218" s="4">
        <v>0.91778711923290901</v>
      </c>
      <c r="L1218" s="7">
        <v>1</v>
      </c>
      <c r="M1218" s="1">
        <v>8192</v>
      </c>
      <c r="N1218" s="1">
        <v>8192</v>
      </c>
      <c r="O1218" s="1">
        <v>32</v>
      </c>
      <c r="P1218" s="17">
        <v>1</v>
      </c>
      <c r="Q1218" s="3">
        <v>0.63402197423889195</v>
      </c>
      <c r="R1218" s="4">
        <v>0.80879172731148696</v>
      </c>
      <c r="S1218" s="7">
        <f t="shared" si="56"/>
        <v>5.6965559267502908E-2</v>
      </c>
      <c r="T1218" s="17">
        <f t="shared" si="57"/>
        <v>0.10899539192142205</v>
      </c>
      <c r="U1218" s="8">
        <v>1402516</v>
      </c>
    </row>
    <row r="1219" spans="1:21" x14ac:dyDescent="0.2">
      <c r="A1219" s="29" t="s">
        <v>17</v>
      </c>
      <c r="B1219" s="34" t="s">
        <v>1908</v>
      </c>
      <c r="C1219" s="31" t="s">
        <v>3820</v>
      </c>
      <c r="D1219" s="16">
        <v>0</v>
      </c>
      <c r="E1219" s="8">
        <v>1024</v>
      </c>
      <c r="F1219" s="16">
        <v>702</v>
      </c>
      <c r="G1219" s="8">
        <f t="shared" ref="G1219:G1267" si="59">1-F1219/E1219</f>
        <v>0.314453125</v>
      </c>
      <c r="H1219" s="7">
        <v>0.71343848517616404</v>
      </c>
      <c r="I1219" s="17">
        <v>1</v>
      </c>
      <c r="J1219" s="3">
        <v>0.34968389782721798</v>
      </c>
      <c r="K1219" s="4">
        <v>1.0000193303459</v>
      </c>
      <c r="L1219" s="7">
        <v>2</v>
      </c>
      <c r="M1219" s="1">
        <v>1024</v>
      </c>
      <c r="N1219" s="1">
        <v>2048</v>
      </c>
      <c r="O1219" s="1">
        <v>8</v>
      </c>
      <c r="P1219" s="17">
        <v>1</v>
      </c>
      <c r="Q1219" s="3">
        <v>0.35536149692396302</v>
      </c>
      <c r="R1219" s="4">
        <v>0.99997546370957602</v>
      </c>
      <c r="S1219" s="7">
        <f t="shared" si="56"/>
        <v>5.677599096745034E-3</v>
      </c>
      <c r="T1219" s="17">
        <f t="shared" si="57"/>
        <v>-5.2059445240226765E-6</v>
      </c>
      <c r="U1219" s="8">
        <v>633551</v>
      </c>
    </row>
    <row r="1220" spans="1:21" x14ac:dyDescent="0.2">
      <c r="A1220" s="29" t="s">
        <v>47</v>
      </c>
      <c r="B1220" s="34" t="s">
        <v>1909</v>
      </c>
      <c r="C1220" s="31" t="s">
        <v>3821</v>
      </c>
      <c r="D1220" s="16">
        <v>0.5</v>
      </c>
      <c r="E1220" s="8">
        <v>16384</v>
      </c>
      <c r="F1220" s="16">
        <v>5502</v>
      </c>
      <c r="G1220" s="8">
        <f t="shared" si="59"/>
        <v>0.6641845703125</v>
      </c>
      <c r="H1220" s="7">
        <v>0.443366823180184</v>
      </c>
      <c r="I1220" s="17">
        <v>1</v>
      </c>
      <c r="J1220" s="3">
        <v>0.400174048950311</v>
      </c>
      <c r="K1220" s="4">
        <v>0.99998978593447696</v>
      </c>
      <c r="L1220" s="7">
        <v>3</v>
      </c>
      <c r="M1220" s="1">
        <v>32768</v>
      </c>
      <c r="N1220" s="1">
        <v>4096</v>
      </c>
      <c r="O1220" s="1">
        <v>8</v>
      </c>
      <c r="P1220" s="17">
        <v>1</v>
      </c>
      <c r="Q1220" s="3">
        <v>0.37499872817484498</v>
      </c>
      <c r="R1220" s="4">
        <v>0.99999304792091703</v>
      </c>
      <c r="S1220" s="7">
        <f t="shared" ref="S1220:S1283" si="60">ABS(H1220-J1220)-ABS(H1220-Q1220)</f>
        <v>-2.5175320775466026E-2</v>
      </c>
      <c r="T1220" s="17">
        <f t="shared" ref="T1220:T1283" si="61">ABS(I1220-K1220)-ABS(I1220-R1220)</f>
        <v>3.261986440072917E-6</v>
      </c>
      <c r="U1220" s="8">
        <v>1917168</v>
      </c>
    </row>
    <row r="1221" spans="1:21" x14ac:dyDescent="0.2">
      <c r="A1221" s="29" t="s">
        <v>29</v>
      </c>
      <c r="B1221" s="34" t="s">
        <v>1077</v>
      </c>
      <c r="C1221" s="31" t="s">
        <v>2989</v>
      </c>
      <c r="D1221" s="16">
        <v>0.75</v>
      </c>
      <c r="E1221" s="8">
        <v>2048</v>
      </c>
      <c r="F1221" s="16">
        <v>1586</v>
      </c>
      <c r="G1221" s="8">
        <f t="shared" si="59"/>
        <v>0.2255859375</v>
      </c>
      <c r="H1221" s="7">
        <v>0.87524703525618996</v>
      </c>
      <c r="I1221" s="17">
        <v>1</v>
      </c>
      <c r="J1221" s="3">
        <v>0.50273087222664203</v>
      </c>
      <c r="K1221" s="4">
        <v>0.99565332830062403</v>
      </c>
      <c r="L1221" s="7">
        <v>1</v>
      </c>
      <c r="M1221" s="1">
        <v>1024</v>
      </c>
      <c r="N1221" s="1">
        <v>4096</v>
      </c>
      <c r="O1221" s="1">
        <v>8</v>
      </c>
      <c r="P1221" s="17">
        <v>1</v>
      </c>
      <c r="Q1221" s="3">
        <v>0.53409559104112903</v>
      </c>
      <c r="R1221" s="4">
        <v>0.98994667800121205</v>
      </c>
      <c r="S1221" s="7">
        <f t="shared" si="60"/>
        <v>3.1364718814486992E-2</v>
      </c>
      <c r="T1221" s="17">
        <f t="shared" si="61"/>
        <v>-5.706650299411975E-3</v>
      </c>
      <c r="U1221" s="8">
        <v>3801173</v>
      </c>
    </row>
    <row r="1222" spans="1:21" x14ac:dyDescent="0.2">
      <c r="A1222" s="29" t="s">
        <v>40</v>
      </c>
      <c r="B1222" s="34" t="s">
        <v>1910</v>
      </c>
      <c r="C1222" s="31" t="s">
        <v>3822</v>
      </c>
      <c r="D1222" s="16">
        <v>1</v>
      </c>
      <c r="E1222" s="8">
        <v>128</v>
      </c>
      <c r="F1222" s="16">
        <v>85</v>
      </c>
      <c r="G1222" s="8">
        <f t="shared" si="59"/>
        <v>0.3359375</v>
      </c>
      <c r="H1222" s="7">
        <v>0.96877865491774895</v>
      </c>
      <c r="I1222" s="17">
        <v>0.74668664782392802</v>
      </c>
      <c r="J1222" s="3">
        <v>0.717019373525002</v>
      </c>
      <c r="K1222" s="4">
        <v>0.94144255724669901</v>
      </c>
      <c r="L1222" s="7">
        <v>1</v>
      </c>
      <c r="M1222" s="1">
        <v>8192</v>
      </c>
      <c r="N1222" s="1">
        <v>1024</v>
      </c>
      <c r="O1222" s="1">
        <v>64</v>
      </c>
      <c r="P1222" s="17">
        <v>1</v>
      </c>
      <c r="Q1222" s="3">
        <v>0.76984175670088995</v>
      </c>
      <c r="R1222" s="4">
        <v>0.92488007914674997</v>
      </c>
      <c r="S1222" s="7">
        <f t="shared" si="60"/>
        <v>5.2822383175887944E-2</v>
      </c>
      <c r="T1222" s="17">
        <f t="shared" si="61"/>
        <v>1.6562478099949041E-2</v>
      </c>
      <c r="U1222" s="8">
        <v>3158880</v>
      </c>
    </row>
    <row r="1223" spans="1:21" x14ac:dyDescent="0.2">
      <c r="A1223" s="29" t="s">
        <v>23</v>
      </c>
      <c r="B1223" s="34" t="s">
        <v>1911</v>
      </c>
      <c r="C1223" s="31" t="s">
        <v>3823</v>
      </c>
      <c r="D1223" s="16">
        <v>0</v>
      </c>
      <c r="E1223" s="8">
        <v>8192</v>
      </c>
      <c r="F1223" s="16">
        <v>4349</v>
      </c>
      <c r="G1223" s="8">
        <f t="shared" si="59"/>
        <v>0.4691162109375</v>
      </c>
      <c r="H1223" s="7">
        <v>0.63744048468980397</v>
      </c>
      <c r="I1223" s="17">
        <v>1.0000000002410401</v>
      </c>
      <c r="J1223" s="3">
        <v>0.32625691258994599</v>
      </c>
      <c r="K1223" s="4">
        <v>0.99999925296154102</v>
      </c>
      <c r="L1223" s="7">
        <v>2</v>
      </c>
      <c r="M1223" s="1">
        <v>8192</v>
      </c>
      <c r="N1223" s="1">
        <v>1024</v>
      </c>
      <c r="O1223" s="1">
        <v>8</v>
      </c>
      <c r="P1223" s="17">
        <v>1</v>
      </c>
      <c r="Q1223" s="3">
        <v>0.27859991224005498</v>
      </c>
      <c r="R1223" s="4">
        <v>1.0000030294959099</v>
      </c>
      <c r="S1223" s="7">
        <f t="shared" si="60"/>
        <v>-4.765700034989101E-2</v>
      </c>
      <c r="T1223" s="17">
        <f t="shared" si="61"/>
        <v>-2.2819753707770118E-6</v>
      </c>
      <c r="U1223" s="8">
        <v>844759</v>
      </c>
    </row>
    <row r="1224" spans="1:21" x14ac:dyDescent="0.2">
      <c r="A1224" s="29" t="s">
        <v>0</v>
      </c>
      <c r="B1224" s="34" t="s">
        <v>1082</v>
      </c>
      <c r="C1224" s="31" t="s">
        <v>2994</v>
      </c>
      <c r="D1224" s="16">
        <v>0.75</v>
      </c>
      <c r="E1224" s="8">
        <v>128</v>
      </c>
      <c r="F1224" s="16">
        <v>98</v>
      </c>
      <c r="G1224" s="8">
        <f t="shared" si="59"/>
        <v>0.234375</v>
      </c>
      <c r="H1224" s="7">
        <v>0.92306019480421697</v>
      </c>
      <c r="I1224" s="17">
        <v>0.999999999999999</v>
      </c>
      <c r="J1224" s="3">
        <v>0.45222112100171602</v>
      </c>
      <c r="K1224" s="4">
        <v>0.99991212636086102</v>
      </c>
      <c r="L1224" s="7">
        <v>1</v>
      </c>
      <c r="M1224" s="1">
        <v>2048</v>
      </c>
      <c r="N1224" s="1">
        <v>32768</v>
      </c>
      <c r="O1224" s="1">
        <v>32</v>
      </c>
      <c r="P1224" s="17">
        <v>1</v>
      </c>
      <c r="Q1224" s="3">
        <v>0.577124579836789</v>
      </c>
      <c r="R1224" s="4">
        <v>0.99981417961850005</v>
      </c>
      <c r="S1224" s="7">
        <f t="shared" si="60"/>
        <v>0.12490345883507298</v>
      </c>
      <c r="T1224" s="17">
        <f t="shared" si="61"/>
        <v>-9.7946742360965899E-5</v>
      </c>
      <c r="U1224" s="8">
        <v>10461126</v>
      </c>
    </row>
    <row r="1225" spans="1:21" x14ac:dyDescent="0.2">
      <c r="A1225" s="29" t="s">
        <v>54</v>
      </c>
      <c r="B1225" s="34" t="s">
        <v>1912</v>
      </c>
      <c r="C1225" s="31" t="s">
        <v>3824</v>
      </c>
      <c r="D1225" s="16">
        <v>0</v>
      </c>
      <c r="E1225" s="8">
        <v>8192</v>
      </c>
      <c r="F1225" s="16">
        <v>5242</v>
      </c>
      <c r="G1225" s="8">
        <f t="shared" si="59"/>
        <v>0.360107421875</v>
      </c>
      <c r="H1225" s="7">
        <v>0.64843237381915997</v>
      </c>
      <c r="I1225" s="17">
        <v>0.999999999999998</v>
      </c>
      <c r="J1225" s="3">
        <v>0.45985368579522901</v>
      </c>
      <c r="K1225" s="4">
        <v>0.99999999928713101</v>
      </c>
      <c r="L1225" s="7">
        <v>2</v>
      </c>
      <c r="M1225" s="1">
        <v>1024</v>
      </c>
      <c r="N1225" s="1">
        <v>65536</v>
      </c>
      <c r="O1225" s="1">
        <v>32</v>
      </c>
      <c r="P1225" s="17">
        <v>1</v>
      </c>
      <c r="Q1225" s="3">
        <v>0.490510828521529</v>
      </c>
      <c r="R1225" s="4">
        <v>0.99999999503737502</v>
      </c>
      <c r="S1225" s="7">
        <f t="shared" si="60"/>
        <v>3.0657142726299991E-2</v>
      </c>
      <c r="T1225" s="17">
        <f t="shared" si="61"/>
        <v>-4.2497559915588567E-9</v>
      </c>
      <c r="U1225" s="8">
        <v>557684783</v>
      </c>
    </row>
    <row r="1226" spans="1:21" x14ac:dyDescent="0.2">
      <c r="A1226" s="29" t="s">
        <v>9</v>
      </c>
      <c r="B1226" s="34" t="s">
        <v>1913</v>
      </c>
      <c r="C1226" s="31" t="s">
        <v>3825</v>
      </c>
      <c r="D1226" s="16">
        <v>1</v>
      </c>
      <c r="E1226" s="8">
        <v>1024</v>
      </c>
      <c r="F1226" s="16">
        <v>712</v>
      </c>
      <c r="G1226" s="8">
        <f t="shared" si="59"/>
        <v>0.3046875</v>
      </c>
      <c r="H1226" s="7">
        <v>0.85275136252676798</v>
      </c>
      <c r="I1226" s="17">
        <v>0.999999999999997</v>
      </c>
      <c r="J1226" s="3">
        <v>0.56436597193161697</v>
      </c>
      <c r="K1226" s="4">
        <v>0.99435253388006795</v>
      </c>
      <c r="L1226" s="7">
        <v>1</v>
      </c>
      <c r="M1226" s="1">
        <v>8192</v>
      </c>
      <c r="N1226" s="1">
        <v>1024</v>
      </c>
      <c r="O1226" s="1">
        <v>16</v>
      </c>
      <c r="P1226" s="17">
        <v>1</v>
      </c>
      <c r="Q1226" s="3">
        <v>0.56931604653373702</v>
      </c>
      <c r="R1226" s="4">
        <v>0.99456415802906895</v>
      </c>
      <c r="S1226" s="7">
        <f t="shared" si="60"/>
        <v>4.950074602120047E-3</v>
      </c>
      <c r="T1226" s="17">
        <f t="shared" si="61"/>
        <v>2.1162414900099957E-4</v>
      </c>
      <c r="U1226" s="8">
        <v>1175694</v>
      </c>
    </row>
    <row r="1227" spans="1:21" x14ac:dyDescent="0.2">
      <c r="A1227" s="29" t="s">
        <v>11</v>
      </c>
      <c r="B1227" s="34" t="s">
        <v>1914</v>
      </c>
      <c r="C1227" s="31" t="s">
        <v>3826</v>
      </c>
      <c r="D1227" s="16">
        <v>0.25</v>
      </c>
      <c r="E1227" s="8">
        <v>128</v>
      </c>
      <c r="F1227" s="16">
        <v>69</v>
      </c>
      <c r="G1227" s="8">
        <f t="shared" si="59"/>
        <v>0.4609375</v>
      </c>
      <c r="H1227" s="7">
        <v>1</v>
      </c>
      <c r="I1227" s="17">
        <v>0.84068972931244101</v>
      </c>
      <c r="J1227" s="3">
        <v>0.62800119579567504</v>
      </c>
      <c r="K1227" s="4">
        <v>0.86970428017715595</v>
      </c>
      <c r="L1227" s="7">
        <v>3</v>
      </c>
      <c r="M1227" s="1">
        <v>8192</v>
      </c>
      <c r="N1227" s="1">
        <v>1024</v>
      </c>
      <c r="O1227" s="1">
        <v>32</v>
      </c>
      <c r="P1227" s="17">
        <v>1</v>
      </c>
      <c r="Q1227" s="3">
        <v>0.63408695643666102</v>
      </c>
      <c r="R1227" s="4">
        <v>0.86841365282170102</v>
      </c>
      <c r="S1227" s="7">
        <f t="shared" si="60"/>
        <v>6.0857606409859821E-3</v>
      </c>
      <c r="T1227" s="17">
        <f t="shared" si="61"/>
        <v>1.2906273554549319E-3</v>
      </c>
      <c r="U1227" s="8">
        <v>973661</v>
      </c>
    </row>
    <row r="1228" spans="1:21" x14ac:dyDescent="0.2">
      <c r="A1228" s="29" t="s">
        <v>25</v>
      </c>
      <c r="B1228" s="34" t="s">
        <v>1866</v>
      </c>
      <c r="C1228" s="31" t="s">
        <v>3778</v>
      </c>
      <c r="D1228" s="16">
        <v>0</v>
      </c>
      <c r="E1228" s="8">
        <v>16384</v>
      </c>
      <c r="F1228" s="16">
        <v>1</v>
      </c>
      <c r="G1228" s="8">
        <f t="shared" si="59"/>
        <v>0.99993896484375</v>
      </c>
      <c r="H1228" s="7">
        <v>0.33333333333333298</v>
      </c>
      <c r="I1228" s="17">
        <v>1</v>
      </c>
      <c r="J1228" s="3">
        <v>0.33333333333333298</v>
      </c>
      <c r="K1228" s="4">
        <v>1</v>
      </c>
      <c r="L1228" s="7">
        <v>3</v>
      </c>
      <c r="M1228" s="1">
        <v>4096</v>
      </c>
      <c r="N1228" s="1">
        <v>32768</v>
      </c>
      <c r="O1228" s="1">
        <v>8</v>
      </c>
      <c r="P1228" s="17">
        <v>1</v>
      </c>
      <c r="Q1228" s="3">
        <v>0.33333333333333298</v>
      </c>
      <c r="R1228" s="4">
        <v>1</v>
      </c>
      <c r="S1228" s="7">
        <f t="shared" si="60"/>
        <v>0</v>
      </c>
      <c r="T1228" s="17">
        <f t="shared" si="61"/>
        <v>0</v>
      </c>
      <c r="U1228" s="8">
        <v>355630</v>
      </c>
    </row>
    <row r="1229" spans="1:21" x14ac:dyDescent="0.2">
      <c r="A1229" s="29" t="s">
        <v>6</v>
      </c>
      <c r="B1229" s="34" t="s">
        <v>1915</v>
      </c>
      <c r="C1229" s="31" t="s">
        <v>3827</v>
      </c>
      <c r="D1229" s="16">
        <v>0.75</v>
      </c>
      <c r="E1229" s="8">
        <v>512</v>
      </c>
      <c r="F1229" s="16">
        <v>1</v>
      </c>
      <c r="G1229" s="8">
        <f t="shared" si="59"/>
        <v>0.998046875</v>
      </c>
      <c r="H1229" s="7">
        <v>0.499999999999999</v>
      </c>
      <c r="I1229" s="17">
        <v>1</v>
      </c>
      <c r="J1229" s="3">
        <v>0.499999999999999</v>
      </c>
      <c r="K1229" s="4">
        <v>1</v>
      </c>
      <c r="L1229" s="7">
        <v>3</v>
      </c>
      <c r="M1229" s="1">
        <v>32768</v>
      </c>
      <c r="N1229" s="1">
        <v>32768</v>
      </c>
      <c r="O1229" s="1">
        <v>64</v>
      </c>
      <c r="P1229" s="17">
        <v>1</v>
      </c>
      <c r="Q1229" s="3">
        <v>0.499999999999999</v>
      </c>
      <c r="R1229" s="4">
        <v>1</v>
      </c>
      <c r="S1229" s="7">
        <f t="shared" si="60"/>
        <v>0</v>
      </c>
      <c r="T1229" s="17">
        <f t="shared" si="61"/>
        <v>0</v>
      </c>
      <c r="U1229" s="8">
        <v>388399</v>
      </c>
    </row>
    <row r="1230" spans="1:21" x14ac:dyDescent="0.2">
      <c r="A1230" s="29" t="s">
        <v>5</v>
      </c>
      <c r="B1230" s="34" t="s">
        <v>1916</v>
      </c>
      <c r="C1230" s="31" t="s">
        <v>3828</v>
      </c>
      <c r="D1230" s="16">
        <v>0.25</v>
      </c>
      <c r="E1230" s="8">
        <v>128</v>
      </c>
      <c r="F1230" s="16">
        <v>90</v>
      </c>
      <c r="G1230" s="8">
        <f t="shared" si="59"/>
        <v>0.296875</v>
      </c>
      <c r="H1230" s="7">
        <v>0.97258011585047099</v>
      </c>
      <c r="I1230" s="17">
        <v>0.917991745621898</v>
      </c>
      <c r="J1230" s="3">
        <v>0.66815598703773404</v>
      </c>
      <c r="K1230" s="4">
        <v>0.91894672772490804</v>
      </c>
      <c r="L1230" s="7">
        <v>3</v>
      </c>
      <c r="M1230" s="1">
        <v>32768</v>
      </c>
      <c r="N1230" s="1">
        <v>16384</v>
      </c>
      <c r="O1230" s="1">
        <v>32</v>
      </c>
      <c r="P1230" s="17">
        <v>1</v>
      </c>
      <c r="Q1230" s="3">
        <v>0.71214994517360297</v>
      </c>
      <c r="R1230" s="4">
        <v>0.91852018514266798</v>
      </c>
      <c r="S1230" s="7">
        <f t="shared" si="60"/>
        <v>4.3993958135868927E-2</v>
      </c>
      <c r="T1230" s="17">
        <f t="shared" si="61"/>
        <v>4.2654258224006369E-4</v>
      </c>
      <c r="U1230" s="8">
        <v>1413010</v>
      </c>
    </row>
    <row r="1231" spans="1:21" x14ac:dyDescent="0.2">
      <c r="A1231" s="29" t="s">
        <v>16</v>
      </c>
      <c r="B1231" s="34" t="s">
        <v>1917</v>
      </c>
      <c r="C1231" s="31" t="s">
        <v>3829</v>
      </c>
      <c r="D1231" s="16">
        <v>0</v>
      </c>
      <c r="E1231" s="8">
        <v>2048</v>
      </c>
      <c r="F1231" s="16">
        <v>505</v>
      </c>
      <c r="G1231" s="8">
        <f t="shared" si="59"/>
        <v>0.75341796875</v>
      </c>
      <c r="H1231" s="7">
        <v>0.40703345165062998</v>
      </c>
      <c r="I1231" s="17">
        <v>0.999999999999999</v>
      </c>
      <c r="J1231" s="3">
        <v>0.37190848101458401</v>
      </c>
      <c r="K1231" s="4">
        <v>0.99655207332031503</v>
      </c>
      <c r="L1231" s="7">
        <v>2</v>
      </c>
      <c r="M1231" s="1">
        <v>8192</v>
      </c>
      <c r="N1231" s="1">
        <v>32768</v>
      </c>
      <c r="O1231" s="1">
        <v>32</v>
      </c>
      <c r="P1231" s="17">
        <v>1</v>
      </c>
      <c r="Q1231" s="3">
        <v>0.38484476007564</v>
      </c>
      <c r="R1231" s="4">
        <v>1.0004153571974701</v>
      </c>
      <c r="S1231" s="7">
        <f t="shared" si="60"/>
        <v>1.2936279061055989E-2</v>
      </c>
      <c r="T1231" s="17">
        <f t="shared" si="61"/>
        <v>3.0325694822128657E-3</v>
      </c>
      <c r="U1231" s="8">
        <v>5830013</v>
      </c>
    </row>
    <row r="1232" spans="1:21" x14ac:dyDescent="0.2">
      <c r="A1232" s="29" t="s">
        <v>51</v>
      </c>
      <c r="B1232" s="34" t="s">
        <v>1193</v>
      </c>
      <c r="C1232" s="31" t="s">
        <v>3105</v>
      </c>
      <c r="D1232" s="16">
        <v>0.75</v>
      </c>
      <c r="E1232" s="8">
        <v>1024</v>
      </c>
      <c r="F1232" s="16">
        <v>834</v>
      </c>
      <c r="G1232" s="8">
        <f t="shared" si="59"/>
        <v>0.185546875</v>
      </c>
      <c r="H1232" s="7">
        <v>0.92311263870230198</v>
      </c>
      <c r="I1232" s="17">
        <v>1</v>
      </c>
      <c r="J1232" s="3">
        <v>0.44489400679330099</v>
      </c>
      <c r="K1232" s="4">
        <v>0.99999581413831595</v>
      </c>
      <c r="L1232" s="7">
        <v>3</v>
      </c>
      <c r="M1232" s="1">
        <v>65536</v>
      </c>
      <c r="N1232" s="1">
        <v>1024</v>
      </c>
      <c r="O1232" s="1">
        <v>64</v>
      </c>
      <c r="P1232" s="17">
        <v>1</v>
      </c>
      <c r="Q1232" s="3">
        <v>0.42108895770371901</v>
      </c>
      <c r="R1232" s="4">
        <v>0.99999489391479002</v>
      </c>
      <c r="S1232" s="7">
        <f t="shared" si="60"/>
        <v>-2.3805049089581976E-2</v>
      </c>
      <c r="T1232" s="17">
        <f t="shared" si="61"/>
        <v>-9.2022352593534862E-7</v>
      </c>
      <c r="U1232" s="8">
        <v>6196674</v>
      </c>
    </row>
    <row r="1233" spans="1:21" x14ac:dyDescent="0.2">
      <c r="A1233" s="29" t="s">
        <v>25</v>
      </c>
      <c r="B1233" s="34" t="s">
        <v>1918</v>
      </c>
      <c r="C1233" s="31" t="s">
        <v>3830</v>
      </c>
      <c r="D1233" s="16">
        <v>0.25</v>
      </c>
      <c r="E1233" s="8">
        <v>256</v>
      </c>
      <c r="F1233" s="16">
        <v>1</v>
      </c>
      <c r="G1233" s="8">
        <f t="shared" si="59"/>
        <v>0.99609375</v>
      </c>
      <c r="H1233" s="7">
        <v>0.41421356237309498</v>
      </c>
      <c r="I1233" s="17">
        <v>1</v>
      </c>
      <c r="J1233" s="3">
        <v>0.41421356237309498</v>
      </c>
      <c r="K1233" s="4">
        <v>1</v>
      </c>
      <c r="L1233" s="7">
        <v>2</v>
      </c>
      <c r="M1233" s="1">
        <v>32768</v>
      </c>
      <c r="N1233" s="1">
        <v>1024</v>
      </c>
      <c r="O1233" s="1">
        <v>64</v>
      </c>
      <c r="P1233" s="17">
        <v>1</v>
      </c>
      <c r="Q1233" s="3">
        <v>0.41421356237309498</v>
      </c>
      <c r="R1233" s="4">
        <v>1</v>
      </c>
      <c r="S1233" s="7">
        <f t="shared" si="60"/>
        <v>0</v>
      </c>
      <c r="T1233" s="17">
        <f t="shared" si="61"/>
        <v>0</v>
      </c>
      <c r="U1233" s="8">
        <v>146175</v>
      </c>
    </row>
    <row r="1234" spans="1:21" x14ac:dyDescent="0.2">
      <c r="A1234" s="29" t="s">
        <v>40</v>
      </c>
      <c r="B1234" s="34" t="s">
        <v>953</v>
      </c>
      <c r="C1234" s="31" t="s">
        <v>2865</v>
      </c>
      <c r="D1234" s="16">
        <v>0</v>
      </c>
      <c r="E1234" s="8">
        <v>512</v>
      </c>
      <c r="F1234" s="16">
        <v>272</v>
      </c>
      <c r="G1234" s="8">
        <f t="shared" si="59"/>
        <v>0.46875</v>
      </c>
      <c r="H1234" s="7">
        <v>0.82801641054205199</v>
      </c>
      <c r="I1234" s="17">
        <v>0.99994163903492495</v>
      </c>
      <c r="J1234" s="3">
        <v>0.52609985679090898</v>
      </c>
      <c r="K1234" s="4">
        <v>1.0005602271952101</v>
      </c>
      <c r="L1234" s="7">
        <v>2</v>
      </c>
      <c r="M1234" s="1">
        <v>2048</v>
      </c>
      <c r="N1234" s="1">
        <v>4096</v>
      </c>
      <c r="O1234" s="1">
        <v>32</v>
      </c>
      <c r="P1234" s="17">
        <v>1</v>
      </c>
      <c r="Q1234" s="3">
        <v>0.55390727188143296</v>
      </c>
      <c r="R1234" s="4">
        <v>0.99970270281386397</v>
      </c>
      <c r="S1234" s="7">
        <f t="shared" si="60"/>
        <v>2.7807415090523979E-2</v>
      </c>
      <c r="T1234" s="17">
        <f t="shared" si="61"/>
        <v>3.7965193922417928E-4</v>
      </c>
      <c r="U1234" s="8">
        <v>3172650</v>
      </c>
    </row>
    <row r="1235" spans="1:21" x14ac:dyDescent="0.2">
      <c r="A1235" s="29" t="s">
        <v>33</v>
      </c>
      <c r="B1235" s="34" t="s">
        <v>1919</v>
      </c>
      <c r="C1235" s="31" t="s">
        <v>3831</v>
      </c>
      <c r="D1235" s="16">
        <v>1</v>
      </c>
      <c r="E1235" s="8">
        <v>512</v>
      </c>
      <c r="F1235" s="16">
        <v>432</v>
      </c>
      <c r="G1235" s="8">
        <f t="shared" si="59"/>
        <v>0.15625</v>
      </c>
      <c r="H1235" s="7">
        <v>0.960352388553116</v>
      </c>
      <c r="I1235" s="17">
        <v>0.98554788825636397</v>
      </c>
      <c r="J1235" s="3">
        <v>0.46374261130904199</v>
      </c>
      <c r="K1235" s="4">
        <v>0.99981108741150804</v>
      </c>
      <c r="L1235" s="7">
        <v>3</v>
      </c>
      <c r="M1235" s="1">
        <v>32768</v>
      </c>
      <c r="N1235" s="1">
        <v>8192</v>
      </c>
      <c r="O1235" s="1">
        <v>8</v>
      </c>
      <c r="P1235" s="17">
        <v>1</v>
      </c>
      <c r="Q1235" s="3">
        <v>0.475899667470708</v>
      </c>
      <c r="R1235" s="4">
        <v>0.99953502094881697</v>
      </c>
      <c r="S1235" s="7">
        <f t="shared" si="60"/>
        <v>1.2157056161666013E-2</v>
      </c>
      <c r="T1235" s="17">
        <f t="shared" si="61"/>
        <v>2.7606646269107138E-4</v>
      </c>
      <c r="U1235" s="8">
        <v>969780</v>
      </c>
    </row>
    <row r="1236" spans="1:21" x14ac:dyDescent="0.2">
      <c r="A1236" s="29" t="s">
        <v>8</v>
      </c>
      <c r="B1236" s="34" t="s">
        <v>1920</v>
      </c>
      <c r="C1236" s="31" t="s">
        <v>3832</v>
      </c>
      <c r="D1236" s="16">
        <v>0</v>
      </c>
      <c r="E1236" s="8">
        <v>16384</v>
      </c>
      <c r="F1236" s="16">
        <v>3236</v>
      </c>
      <c r="G1236" s="8">
        <f t="shared" si="59"/>
        <v>0.802490234375</v>
      </c>
      <c r="H1236" s="7">
        <v>0.31068117635981402</v>
      </c>
      <c r="I1236" s="17">
        <v>1.0000001087416099</v>
      </c>
      <c r="J1236" s="3">
        <v>0.26545800935445601</v>
      </c>
      <c r="K1236" s="4">
        <v>1.0000675778123</v>
      </c>
      <c r="L1236" s="7">
        <v>1</v>
      </c>
      <c r="M1236" s="1">
        <v>2048</v>
      </c>
      <c r="N1236" s="1">
        <v>8192</v>
      </c>
      <c r="O1236" s="1">
        <v>64</v>
      </c>
      <c r="P1236" s="17">
        <v>1</v>
      </c>
      <c r="Q1236" s="3">
        <v>0.26097004746241897</v>
      </c>
      <c r="R1236" s="4">
        <v>1.0000231977884799</v>
      </c>
      <c r="S1236" s="7">
        <f t="shared" si="60"/>
        <v>-4.4879618920370401E-3</v>
      </c>
      <c r="T1236" s="17">
        <f t="shared" si="61"/>
        <v>4.4380023820123071E-5</v>
      </c>
      <c r="U1236" s="8">
        <v>6996151</v>
      </c>
    </row>
    <row r="1237" spans="1:21" x14ac:dyDescent="0.2">
      <c r="A1237" s="29" t="s">
        <v>26</v>
      </c>
      <c r="B1237" s="34" t="s">
        <v>1921</v>
      </c>
      <c r="C1237" s="31" t="s">
        <v>3833</v>
      </c>
      <c r="D1237" s="16">
        <v>0.5</v>
      </c>
      <c r="E1237" s="8">
        <v>512</v>
      </c>
      <c r="F1237" s="16">
        <v>402</v>
      </c>
      <c r="G1237" s="8">
        <f t="shared" si="59"/>
        <v>0.21484375</v>
      </c>
      <c r="H1237" s="7">
        <v>0.87212563807930799</v>
      </c>
      <c r="I1237" s="17">
        <v>0.99979273262711799</v>
      </c>
      <c r="J1237" s="3">
        <v>0.36342693458026298</v>
      </c>
      <c r="K1237" s="4">
        <v>0.98454539759807203</v>
      </c>
      <c r="L1237" s="7">
        <v>3</v>
      </c>
      <c r="M1237" s="1">
        <v>1024</v>
      </c>
      <c r="N1237" s="1">
        <v>65536</v>
      </c>
      <c r="O1237" s="1">
        <v>16</v>
      </c>
      <c r="P1237" s="17">
        <v>1</v>
      </c>
      <c r="Q1237" s="3">
        <v>0.41084070316940602</v>
      </c>
      <c r="R1237" s="4">
        <v>0.99152265143158502</v>
      </c>
      <c r="S1237" s="7">
        <f t="shared" si="60"/>
        <v>4.7413768589143035E-2</v>
      </c>
      <c r="T1237" s="17">
        <f t="shared" si="61"/>
        <v>6.9772538335129974E-3</v>
      </c>
      <c r="U1237" s="8">
        <v>6299834</v>
      </c>
    </row>
    <row r="1238" spans="1:21" x14ac:dyDescent="0.2">
      <c r="A1238" s="29" t="s">
        <v>2</v>
      </c>
      <c r="B1238" s="34" t="s">
        <v>1194</v>
      </c>
      <c r="C1238" s="31" t="s">
        <v>3106</v>
      </c>
      <c r="D1238" s="16">
        <v>0.25</v>
      </c>
      <c r="E1238" s="8">
        <v>16384</v>
      </c>
      <c r="F1238" s="16">
        <v>7931</v>
      </c>
      <c r="G1238" s="8">
        <f t="shared" si="59"/>
        <v>0.51593017578125</v>
      </c>
      <c r="H1238" s="7">
        <v>0.54236967360835397</v>
      </c>
      <c r="I1238" s="17">
        <v>0.999999894414216</v>
      </c>
      <c r="J1238" s="3">
        <v>0.282111173360095</v>
      </c>
      <c r="K1238" s="4">
        <v>0.99903762124752804</v>
      </c>
      <c r="L1238" s="7">
        <v>2</v>
      </c>
      <c r="M1238" s="1">
        <v>1024</v>
      </c>
      <c r="N1238" s="1">
        <v>32768</v>
      </c>
      <c r="O1238" s="1">
        <v>8</v>
      </c>
      <c r="P1238" s="17">
        <v>1</v>
      </c>
      <c r="Q1238" s="3">
        <v>0.28656263246290298</v>
      </c>
      <c r="R1238" s="4">
        <v>0.99878819224079396</v>
      </c>
      <c r="S1238" s="7">
        <f t="shared" si="60"/>
        <v>4.4514591028079753E-3</v>
      </c>
      <c r="T1238" s="17">
        <f t="shared" si="61"/>
        <v>-2.4942900673408097E-4</v>
      </c>
      <c r="U1238" s="8">
        <v>35766732</v>
      </c>
    </row>
    <row r="1239" spans="1:21" x14ac:dyDescent="0.2">
      <c r="A1239" s="29" t="s">
        <v>15</v>
      </c>
      <c r="B1239" s="34" t="s">
        <v>1723</v>
      </c>
      <c r="C1239" s="31" t="s">
        <v>3635</v>
      </c>
      <c r="D1239" s="16">
        <v>0.75</v>
      </c>
      <c r="E1239" s="8">
        <v>256</v>
      </c>
      <c r="F1239" s="16">
        <v>1</v>
      </c>
      <c r="G1239" s="8">
        <f t="shared" si="59"/>
        <v>0.99609375</v>
      </c>
      <c r="H1239" s="7">
        <v>0.58975451230145803</v>
      </c>
      <c r="I1239" s="17">
        <v>1</v>
      </c>
      <c r="J1239" s="3">
        <v>0.58975451230145803</v>
      </c>
      <c r="K1239" s="4">
        <v>1</v>
      </c>
      <c r="L1239" s="7">
        <v>3</v>
      </c>
      <c r="M1239" s="1">
        <v>8192</v>
      </c>
      <c r="N1239" s="1">
        <v>65536</v>
      </c>
      <c r="O1239" s="1">
        <v>16</v>
      </c>
      <c r="P1239" s="17">
        <v>1</v>
      </c>
      <c r="Q1239" s="3">
        <v>0.58975451230145803</v>
      </c>
      <c r="R1239" s="4">
        <v>1</v>
      </c>
      <c r="S1239" s="7">
        <f t="shared" si="60"/>
        <v>0</v>
      </c>
      <c r="T1239" s="17">
        <f t="shared" si="61"/>
        <v>0</v>
      </c>
      <c r="U1239" s="8">
        <v>60964</v>
      </c>
    </row>
    <row r="1240" spans="1:21" x14ac:dyDescent="0.2">
      <c r="A1240" s="29" t="s">
        <v>10</v>
      </c>
      <c r="B1240" s="34" t="s">
        <v>1922</v>
      </c>
      <c r="C1240" s="31" t="s">
        <v>3834</v>
      </c>
      <c r="D1240" s="16">
        <v>0.75</v>
      </c>
      <c r="E1240" s="8">
        <v>512</v>
      </c>
      <c r="F1240" s="16">
        <v>216</v>
      </c>
      <c r="G1240" s="8">
        <f t="shared" si="59"/>
        <v>0.578125</v>
      </c>
      <c r="H1240" s="7">
        <v>0.69193790968996405</v>
      </c>
      <c r="I1240" s="17">
        <v>1</v>
      </c>
      <c r="J1240" s="3">
        <v>0.501974290885423</v>
      </c>
      <c r="K1240" s="4">
        <v>0.99987333515157195</v>
      </c>
      <c r="L1240" s="7">
        <v>3</v>
      </c>
      <c r="M1240" s="1">
        <v>4096</v>
      </c>
      <c r="N1240" s="1">
        <v>1024</v>
      </c>
      <c r="O1240" s="1">
        <v>32</v>
      </c>
      <c r="P1240" s="17">
        <v>1</v>
      </c>
      <c r="Q1240" s="3">
        <v>0.50093971194212195</v>
      </c>
      <c r="R1240" s="4">
        <v>0.99998914692244401</v>
      </c>
      <c r="S1240" s="7">
        <f t="shared" si="60"/>
        <v>-1.0345789433010566E-3</v>
      </c>
      <c r="T1240" s="17">
        <f t="shared" si="61"/>
        <v>1.1581177087205408E-4</v>
      </c>
      <c r="U1240" s="8">
        <v>1742991</v>
      </c>
    </row>
    <row r="1241" spans="1:21" x14ac:dyDescent="0.2">
      <c r="A1241" s="29" t="s">
        <v>16</v>
      </c>
      <c r="B1241" s="34" t="s">
        <v>1917</v>
      </c>
      <c r="C1241" s="31" t="s">
        <v>3829</v>
      </c>
      <c r="D1241" s="16">
        <v>0</v>
      </c>
      <c r="E1241" s="8">
        <v>2048</v>
      </c>
      <c r="F1241" s="16">
        <v>505</v>
      </c>
      <c r="G1241" s="8">
        <f t="shared" si="59"/>
        <v>0.75341796875</v>
      </c>
      <c r="H1241" s="7">
        <v>0.40703345165062998</v>
      </c>
      <c r="I1241" s="17">
        <v>1</v>
      </c>
      <c r="J1241" s="3">
        <v>0.37179880364177598</v>
      </c>
      <c r="K1241" s="4">
        <v>1.0001498818874699</v>
      </c>
      <c r="L1241" s="7">
        <v>2</v>
      </c>
      <c r="M1241" s="1">
        <v>8192</v>
      </c>
      <c r="N1241" s="1">
        <v>8192</v>
      </c>
      <c r="O1241" s="1">
        <v>16</v>
      </c>
      <c r="P1241" s="17">
        <v>1</v>
      </c>
      <c r="Q1241" s="3">
        <v>0.37733065487071799</v>
      </c>
      <c r="R1241" s="4">
        <v>0.999474399027518</v>
      </c>
      <c r="S1241" s="7">
        <f t="shared" si="60"/>
        <v>5.5318512289420085E-3</v>
      </c>
      <c r="T1241" s="17">
        <f t="shared" si="61"/>
        <v>-3.7571908501210505E-4</v>
      </c>
      <c r="U1241" s="8">
        <v>1352255</v>
      </c>
    </row>
    <row r="1242" spans="1:21" x14ac:dyDescent="0.2">
      <c r="A1242" s="29" t="s">
        <v>6</v>
      </c>
      <c r="B1242" s="34" t="s">
        <v>1923</v>
      </c>
      <c r="C1242" s="31" t="s">
        <v>3835</v>
      </c>
      <c r="D1242" s="16">
        <v>0.75</v>
      </c>
      <c r="E1242" s="8">
        <v>4096</v>
      </c>
      <c r="F1242" s="16">
        <v>2</v>
      </c>
      <c r="G1242" s="8">
        <f t="shared" si="59"/>
        <v>0.99951171875</v>
      </c>
      <c r="H1242" s="7">
        <v>0.499999999999999</v>
      </c>
      <c r="I1242" s="17">
        <v>1</v>
      </c>
      <c r="J1242" s="3">
        <v>0.62996052494743604</v>
      </c>
      <c r="K1242" s="4">
        <v>1</v>
      </c>
      <c r="L1242" s="7">
        <v>2</v>
      </c>
      <c r="M1242" s="1">
        <v>16384</v>
      </c>
      <c r="N1242" s="1">
        <v>8192</v>
      </c>
      <c r="O1242" s="1">
        <v>8</v>
      </c>
      <c r="P1242" s="17">
        <v>1</v>
      </c>
      <c r="Q1242" s="3">
        <v>0.62996052494743604</v>
      </c>
      <c r="R1242" s="4">
        <v>1</v>
      </c>
      <c r="S1242" s="7">
        <f t="shared" si="60"/>
        <v>0</v>
      </c>
      <c r="T1242" s="17">
        <f t="shared" si="61"/>
        <v>0</v>
      </c>
      <c r="U1242" s="8">
        <v>140014</v>
      </c>
    </row>
    <row r="1243" spans="1:21" x14ac:dyDescent="0.2">
      <c r="A1243" s="29" t="s">
        <v>46</v>
      </c>
      <c r="B1243" s="34" t="s">
        <v>1924</v>
      </c>
      <c r="C1243" s="31" t="s">
        <v>3836</v>
      </c>
      <c r="D1243" s="16">
        <v>0.75</v>
      </c>
      <c r="E1243" s="8">
        <v>256</v>
      </c>
      <c r="F1243" s="16">
        <v>1</v>
      </c>
      <c r="G1243" s="8">
        <f t="shared" si="59"/>
        <v>0.99609375</v>
      </c>
      <c r="H1243" s="7">
        <v>1</v>
      </c>
      <c r="I1243" s="17">
        <v>1</v>
      </c>
      <c r="J1243" s="3">
        <v>1</v>
      </c>
      <c r="K1243" s="4">
        <v>1</v>
      </c>
      <c r="L1243" s="7">
        <v>1</v>
      </c>
      <c r="M1243" s="1">
        <v>32768</v>
      </c>
      <c r="N1243" s="1">
        <v>16384</v>
      </c>
      <c r="O1243" s="1">
        <v>8</v>
      </c>
      <c r="P1243" s="17">
        <v>1</v>
      </c>
      <c r="Q1243" s="3">
        <v>1</v>
      </c>
      <c r="R1243" s="4">
        <v>1</v>
      </c>
      <c r="S1243" s="7">
        <f t="shared" si="60"/>
        <v>0</v>
      </c>
      <c r="T1243" s="17">
        <f t="shared" si="61"/>
        <v>0</v>
      </c>
      <c r="U1243" s="8">
        <v>97169</v>
      </c>
    </row>
    <row r="1244" spans="1:21" x14ac:dyDescent="0.2">
      <c r="A1244" s="29" t="s">
        <v>55</v>
      </c>
      <c r="B1244" s="34" t="s">
        <v>1925</v>
      </c>
      <c r="C1244" s="31" t="s">
        <v>3837</v>
      </c>
      <c r="D1244" s="16">
        <v>0.5</v>
      </c>
      <c r="E1244" s="8">
        <v>256</v>
      </c>
      <c r="F1244" s="16">
        <v>211</v>
      </c>
      <c r="G1244" s="8">
        <f t="shared" si="59"/>
        <v>0.17578125</v>
      </c>
      <c r="H1244" s="7">
        <v>0.98674693026553695</v>
      </c>
      <c r="I1244" s="17">
        <v>0.90299828487577605</v>
      </c>
      <c r="J1244" s="3">
        <v>0.465300732634231</v>
      </c>
      <c r="K1244" s="4">
        <v>0.929776138487588</v>
      </c>
      <c r="L1244" s="7">
        <v>2</v>
      </c>
      <c r="M1244" s="1">
        <v>2048</v>
      </c>
      <c r="N1244" s="1">
        <v>4096</v>
      </c>
      <c r="O1244" s="1">
        <v>8</v>
      </c>
      <c r="P1244" s="17">
        <v>1</v>
      </c>
      <c r="Q1244" s="3">
        <v>0.51829727132172099</v>
      </c>
      <c r="R1244" s="4">
        <v>0.93375678364584902</v>
      </c>
      <c r="S1244" s="7">
        <f t="shared" si="60"/>
        <v>5.2996538687489991E-2</v>
      </c>
      <c r="T1244" s="17">
        <f t="shared" si="61"/>
        <v>-3.9806451582610203E-3</v>
      </c>
      <c r="U1244" s="8">
        <v>428671</v>
      </c>
    </row>
    <row r="1245" spans="1:21" x14ac:dyDescent="0.2">
      <c r="A1245" s="29" t="s">
        <v>39</v>
      </c>
      <c r="B1245" s="34" t="s">
        <v>1180</v>
      </c>
      <c r="C1245" s="31" t="s">
        <v>3092</v>
      </c>
      <c r="D1245" s="16">
        <v>0.75</v>
      </c>
      <c r="E1245" s="8">
        <v>1024</v>
      </c>
      <c r="F1245" s="16">
        <v>312</v>
      </c>
      <c r="G1245" s="8">
        <f t="shared" si="59"/>
        <v>0.6953125</v>
      </c>
      <c r="H1245" s="7">
        <v>0.48817469126658602</v>
      </c>
      <c r="I1245" s="17">
        <v>1</v>
      </c>
      <c r="J1245" s="3">
        <v>0.414956932933361</v>
      </c>
      <c r="K1245" s="4">
        <v>0.99299704035448</v>
      </c>
      <c r="L1245" s="7">
        <v>1</v>
      </c>
      <c r="M1245" s="1">
        <v>65536</v>
      </c>
      <c r="N1245" s="1">
        <v>4096</v>
      </c>
      <c r="O1245" s="1">
        <v>16</v>
      </c>
      <c r="P1245" s="17">
        <v>1</v>
      </c>
      <c r="Q1245" s="3">
        <v>0.42887549671078101</v>
      </c>
      <c r="R1245" s="4">
        <v>0.97817098477970899</v>
      </c>
      <c r="S1245" s="7">
        <f t="shared" si="60"/>
        <v>1.3918563777420012E-2</v>
      </c>
      <c r="T1245" s="17">
        <f t="shared" si="61"/>
        <v>-1.4826055574771013E-2</v>
      </c>
      <c r="U1245" s="8">
        <v>1744019</v>
      </c>
    </row>
    <row r="1246" spans="1:21" x14ac:dyDescent="0.2">
      <c r="A1246" s="29" t="s">
        <v>52</v>
      </c>
      <c r="B1246" s="34" t="s">
        <v>1926</v>
      </c>
      <c r="C1246" s="31" t="s">
        <v>3838</v>
      </c>
      <c r="D1246" s="16">
        <v>0</v>
      </c>
      <c r="E1246" s="8">
        <v>16384</v>
      </c>
      <c r="F1246" s="16">
        <v>10288</v>
      </c>
      <c r="G1246" s="8">
        <f t="shared" si="59"/>
        <v>0.3720703125</v>
      </c>
      <c r="H1246" s="7">
        <v>0.32925269260198298</v>
      </c>
      <c r="I1246" s="17">
        <v>1</v>
      </c>
      <c r="J1246" s="3">
        <v>0.21120235504764201</v>
      </c>
      <c r="K1246" s="4">
        <v>0.99992191745050896</v>
      </c>
      <c r="L1246" s="7">
        <v>2</v>
      </c>
      <c r="M1246" s="1">
        <v>8192</v>
      </c>
      <c r="N1246" s="1">
        <v>1024</v>
      </c>
      <c r="O1246" s="1">
        <v>64</v>
      </c>
      <c r="P1246" s="17">
        <v>1</v>
      </c>
      <c r="Q1246" s="3">
        <v>0.179650798854814</v>
      </c>
      <c r="R1246" s="4">
        <v>1.0000046641562601</v>
      </c>
      <c r="S1246" s="7">
        <f t="shared" si="60"/>
        <v>-3.1551556192828012E-2</v>
      </c>
      <c r="T1246" s="17">
        <f t="shared" si="61"/>
        <v>7.3418393230939571E-5</v>
      </c>
      <c r="U1246" s="8">
        <v>29979304</v>
      </c>
    </row>
    <row r="1247" spans="1:21" x14ac:dyDescent="0.2">
      <c r="A1247" s="29" t="s">
        <v>5</v>
      </c>
      <c r="B1247" s="34" t="s">
        <v>1664</v>
      </c>
      <c r="C1247" s="31" t="s">
        <v>3576</v>
      </c>
      <c r="D1247" s="16">
        <v>1</v>
      </c>
      <c r="E1247" s="8">
        <v>256</v>
      </c>
      <c r="F1247" s="16">
        <v>156</v>
      </c>
      <c r="G1247" s="8">
        <f t="shared" si="59"/>
        <v>0.390625</v>
      </c>
      <c r="H1247" s="7">
        <v>0.89444150473169903</v>
      </c>
      <c r="I1247" s="17">
        <v>0.99411911473081005</v>
      </c>
      <c r="J1247" s="3">
        <v>0.67009663723795898</v>
      </c>
      <c r="K1247" s="4">
        <v>0.99676843962585204</v>
      </c>
      <c r="L1247" s="7">
        <v>1</v>
      </c>
      <c r="M1247" s="1">
        <v>4096</v>
      </c>
      <c r="N1247" s="1">
        <v>4096</v>
      </c>
      <c r="O1247" s="1">
        <v>8</v>
      </c>
      <c r="P1247" s="17">
        <v>1</v>
      </c>
      <c r="Q1247" s="3">
        <v>0.76617122049818298</v>
      </c>
      <c r="R1247" s="4">
        <v>0.995011096148256</v>
      </c>
      <c r="S1247" s="7">
        <f t="shared" si="60"/>
        <v>9.6074583260224E-2</v>
      </c>
      <c r="T1247" s="17">
        <f t="shared" si="61"/>
        <v>1.7573434775960406E-3</v>
      </c>
      <c r="U1247" s="8">
        <v>481701</v>
      </c>
    </row>
    <row r="1248" spans="1:21" x14ac:dyDescent="0.2">
      <c r="A1248" s="29" t="s">
        <v>56</v>
      </c>
      <c r="B1248" s="34" t="s">
        <v>1215</v>
      </c>
      <c r="C1248" s="31" t="s">
        <v>3127</v>
      </c>
      <c r="D1248" s="16">
        <v>1</v>
      </c>
      <c r="E1248" s="8">
        <v>512</v>
      </c>
      <c r="F1248" s="16">
        <v>3</v>
      </c>
      <c r="G1248" s="8">
        <f t="shared" si="59"/>
        <v>0.994140625</v>
      </c>
      <c r="H1248" s="7">
        <v>0.45220148381537301</v>
      </c>
      <c r="I1248" s="17">
        <v>1</v>
      </c>
      <c r="J1248" s="3">
        <v>0.45220148381537401</v>
      </c>
      <c r="K1248" s="4">
        <v>0.93179237024503703</v>
      </c>
      <c r="L1248" s="7">
        <v>2</v>
      </c>
      <c r="M1248" s="1">
        <v>65536</v>
      </c>
      <c r="N1248" s="1">
        <v>2048</v>
      </c>
      <c r="O1248" s="1">
        <v>16</v>
      </c>
      <c r="P1248" s="17">
        <v>1</v>
      </c>
      <c r="Q1248" s="3">
        <v>0.452201483815375</v>
      </c>
      <c r="R1248" s="4">
        <v>0.93179501946044296</v>
      </c>
      <c r="S1248" s="7">
        <f t="shared" si="60"/>
        <v>-9.9920072216264089E-16</v>
      </c>
      <c r="T1248" s="17">
        <f t="shared" si="61"/>
        <v>2.6492154059365447E-6</v>
      </c>
      <c r="U1248" s="8">
        <v>120535</v>
      </c>
    </row>
    <row r="1249" spans="1:21" x14ac:dyDescent="0.2">
      <c r="A1249" s="29" t="s">
        <v>45</v>
      </c>
      <c r="B1249" s="34" t="s">
        <v>1508</v>
      </c>
      <c r="C1249" s="31" t="s">
        <v>3420</v>
      </c>
      <c r="D1249" s="16">
        <v>0.25</v>
      </c>
      <c r="E1249" s="8">
        <v>512</v>
      </c>
      <c r="F1249" s="16">
        <v>348</v>
      </c>
      <c r="G1249" s="8">
        <f t="shared" si="59"/>
        <v>0.3203125</v>
      </c>
      <c r="H1249" s="7">
        <v>0.88422128349469897</v>
      </c>
      <c r="I1249" s="17">
        <v>0.98758632045639805</v>
      </c>
      <c r="J1249" s="3">
        <v>0.42082202092812299</v>
      </c>
      <c r="K1249" s="4">
        <v>0.99253915145474803</v>
      </c>
      <c r="L1249" s="7">
        <v>2</v>
      </c>
      <c r="M1249" s="1">
        <v>1024</v>
      </c>
      <c r="N1249" s="1">
        <v>16384</v>
      </c>
      <c r="O1249" s="1">
        <v>32</v>
      </c>
      <c r="P1249" s="17">
        <v>1</v>
      </c>
      <c r="Q1249" s="3">
        <v>0.48097368604053597</v>
      </c>
      <c r="R1249" s="4">
        <v>0.99196428906613099</v>
      </c>
      <c r="S1249" s="7">
        <f t="shared" si="60"/>
        <v>6.0151665112412989E-2</v>
      </c>
      <c r="T1249" s="17">
        <f t="shared" si="61"/>
        <v>5.7486238861703676E-4</v>
      </c>
      <c r="U1249" s="8">
        <v>2797545</v>
      </c>
    </row>
    <row r="1250" spans="1:21" x14ac:dyDescent="0.2">
      <c r="A1250" s="29" t="s">
        <v>20</v>
      </c>
      <c r="B1250" s="34" t="s">
        <v>1663</v>
      </c>
      <c r="C1250" s="31" t="s">
        <v>3575</v>
      </c>
      <c r="D1250" s="16">
        <v>0.75</v>
      </c>
      <c r="E1250" s="8">
        <v>16384</v>
      </c>
      <c r="F1250" s="16">
        <v>4632</v>
      </c>
      <c r="G1250" s="8">
        <f t="shared" si="59"/>
        <v>0.71728515625</v>
      </c>
      <c r="H1250" s="7">
        <v>0.312902042263696</v>
      </c>
      <c r="I1250" s="17">
        <v>0.999999999999999</v>
      </c>
      <c r="J1250" s="3">
        <v>0.26893409137062602</v>
      </c>
      <c r="K1250" s="4">
        <v>0.99937583346674197</v>
      </c>
      <c r="L1250" s="7">
        <v>3</v>
      </c>
      <c r="M1250" s="1">
        <v>2048</v>
      </c>
      <c r="N1250" s="1">
        <v>4096</v>
      </c>
      <c r="O1250" s="1">
        <v>32</v>
      </c>
      <c r="P1250" s="17">
        <v>1</v>
      </c>
      <c r="Q1250" s="3">
        <v>0.25067411297591202</v>
      </c>
      <c r="R1250" s="4">
        <v>0.99970012944515596</v>
      </c>
      <c r="S1250" s="7">
        <f t="shared" si="60"/>
        <v>-1.8259978394713994E-2</v>
      </c>
      <c r="T1250" s="17">
        <f t="shared" si="61"/>
        <v>3.2429597841399094E-4</v>
      </c>
      <c r="U1250" s="8">
        <v>3317832</v>
      </c>
    </row>
    <row r="1251" spans="1:21" x14ac:dyDescent="0.2">
      <c r="A1251" s="29" t="s">
        <v>4</v>
      </c>
      <c r="B1251" s="34" t="s">
        <v>1927</v>
      </c>
      <c r="C1251" s="31" t="s">
        <v>3839</v>
      </c>
      <c r="D1251" s="16">
        <v>1</v>
      </c>
      <c r="E1251" s="8">
        <v>1024</v>
      </c>
      <c r="F1251" s="16">
        <v>303</v>
      </c>
      <c r="G1251" s="8">
        <f t="shared" si="59"/>
        <v>0.7041015625</v>
      </c>
      <c r="H1251" s="7">
        <v>0.40764979297546899</v>
      </c>
      <c r="I1251" s="17">
        <v>1</v>
      </c>
      <c r="J1251" s="3">
        <v>0.34658240332311901</v>
      </c>
      <c r="K1251" s="4">
        <v>0.98765373686742097</v>
      </c>
      <c r="L1251" s="7">
        <v>2</v>
      </c>
      <c r="M1251" s="1">
        <v>4096</v>
      </c>
      <c r="N1251" s="1">
        <v>32768</v>
      </c>
      <c r="O1251" s="1">
        <v>64</v>
      </c>
      <c r="P1251" s="17">
        <v>1</v>
      </c>
      <c r="Q1251" s="3">
        <v>0.36601688791521497</v>
      </c>
      <c r="R1251" s="4">
        <v>0.98079202675621002</v>
      </c>
      <c r="S1251" s="7">
        <f t="shared" si="60"/>
        <v>1.9434484592095957E-2</v>
      </c>
      <c r="T1251" s="17">
        <f t="shared" si="61"/>
        <v>-6.8617101112109502E-3</v>
      </c>
      <c r="U1251" s="8">
        <v>6036968</v>
      </c>
    </row>
    <row r="1252" spans="1:21" x14ac:dyDescent="0.2">
      <c r="A1252" s="29" t="s">
        <v>16</v>
      </c>
      <c r="B1252" s="34" t="s">
        <v>1108</v>
      </c>
      <c r="C1252" s="31" t="s">
        <v>3020</v>
      </c>
      <c r="D1252" s="16">
        <v>1</v>
      </c>
      <c r="E1252" s="8">
        <v>2048</v>
      </c>
      <c r="F1252" s="16">
        <v>514</v>
      </c>
      <c r="G1252" s="8">
        <f t="shared" si="59"/>
        <v>0.7490234375</v>
      </c>
      <c r="H1252" s="7">
        <v>0.41040212246801799</v>
      </c>
      <c r="I1252" s="17">
        <v>0.999999999999998</v>
      </c>
      <c r="J1252" s="3">
        <v>0.38769194902016002</v>
      </c>
      <c r="K1252" s="4">
        <v>0.97661923225911995</v>
      </c>
      <c r="L1252" s="7">
        <v>3</v>
      </c>
      <c r="M1252" s="1">
        <v>1024</v>
      </c>
      <c r="N1252" s="1">
        <v>32768</v>
      </c>
      <c r="O1252" s="1">
        <v>16</v>
      </c>
      <c r="P1252" s="17">
        <v>1</v>
      </c>
      <c r="Q1252" s="3">
        <v>0.39753042798052202</v>
      </c>
      <c r="R1252" s="4">
        <v>0.97229925630103398</v>
      </c>
      <c r="S1252" s="7">
        <f t="shared" si="60"/>
        <v>9.838478960361996E-3</v>
      </c>
      <c r="T1252" s="17">
        <f t="shared" si="61"/>
        <v>-4.3199759580859753E-3</v>
      </c>
      <c r="U1252" s="8">
        <v>2445309</v>
      </c>
    </row>
    <row r="1253" spans="1:21" x14ac:dyDescent="0.2">
      <c r="A1253" s="29" t="s">
        <v>16</v>
      </c>
      <c r="B1253" s="34" t="s">
        <v>1928</v>
      </c>
      <c r="C1253" s="31" t="s">
        <v>3840</v>
      </c>
      <c r="D1253" s="16">
        <v>0.5</v>
      </c>
      <c r="E1253" s="8">
        <v>1024</v>
      </c>
      <c r="F1253" s="16">
        <v>277</v>
      </c>
      <c r="G1253" s="8">
        <f t="shared" si="59"/>
        <v>0.7294921875</v>
      </c>
      <c r="H1253" s="7">
        <v>0.47896646936243098</v>
      </c>
      <c r="I1253" s="17">
        <v>0.999999999999998</v>
      </c>
      <c r="J1253" s="3">
        <v>0.42978267224969402</v>
      </c>
      <c r="K1253" s="4">
        <v>0.99018619159566701</v>
      </c>
      <c r="L1253" s="7">
        <v>1</v>
      </c>
      <c r="M1253" s="1">
        <v>2048</v>
      </c>
      <c r="N1253" s="1">
        <v>16384</v>
      </c>
      <c r="O1253" s="1">
        <v>64</v>
      </c>
      <c r="P1253" s="17">
        <v>1</v>
      </c>
      <c r="Q1253" s="3">
        <v>0.44949114591765199</v>
      </c>
      <c r="R1253" s="4">
        <v>0.96280969801342497</v>
      </c>
      <c r="S1253" s="7">
        <f t="shared" si="60"/>
        <v>1.9708473667957971E-2</v>
      </c>
      <c r="T1253" s="17">
        <f t="shared" si="61"/>
        <v>-2.7376493582242034E-2</v>
      </c>
      <c r="U1253" s="8">
        <v>5937353</v>
      </c>
    </row>
    <row r="1254" spans="1:21" x14ac:dyDescent="0.2">
      <c r="A1254" s="29" t="s">
        <v>12</v>
      </c>
      <c r="B1254" s="34" t="s">
        <v>1929</v>
      </c>
      <c r="C1254" s="31" t="s">
        <v>3841</v>
      </c>
      <c r="D1254" s="16">
        <v>0.75</v>
      </c>
      <c r="E1254" s="8">
        <v>512</v>
      </c>
      <c r="F1254" s="16">
        <v>62</v>
      </c>
      <c r="G1254" s="8">
        <f t="shared" si="59"/>
        <v>0.87890625</v>
      </c>
      <c r="H1254" s="7">
        <v>0.53916815624065695</v>
      </c>
      <c r="I1254" s="17">
        <v>1.0000000001831599</v>
      </c>
      <c r="J1254" s="3">
        <v>0.506897887976688</v>
      </c>
      <c r="K1254" s="4">
        <v>0.99922349534517296</v>
      </c>
      <c r="L1254" s="7">
        <v>1</v>
      </c>
      <c r="M1254" s="1">
        <v>32768</v>
      </c>
      <c r="N1254" s="1">
        <v>32768</v>
      </c>
      <c r="O1254" s="1">
        <v>16</v>
      </c>
      <c r="P1254" s="17">
        <v>1</v>
      </c>
      <c r="Q1254" s="3">
        <v>0.52195606736877098</v>
      </c>
      <c r="R1254" s="4">
        <v>0.99992188722297803</v>
      </c>
      <c r="S1254" s="7">
        <f t="shared" si="60"/>
        <v>1.5058179392082982E-2</v>
      </c>
      <c r="T1254" s="17">
        <f t="shared" si="61"/>
        <v>6.9839187780507128E-4</v>
      </c>
      <c r="U1254" s="8">
        <v>682982</v>
      </c>
    </row>
    <row r="1255" spans="1:21" x14ac:dyDescent="0.2">
      <c r="A1255" s="29" t="s">
        <v>36</v>
      </c>
      <c r="B1255" s="34" t="s">
        <v>1809</v>
      </c>
      <c r="C1255" s="31" t="s">
        <v>3721</v>
      </c>
      <c r="D1255" s="16">
        <v>0</v>
      </c>
      <c r="E1255" s="8">
        <v>4096</v>
      </c>
      <c r="F1255" s="16">
        <v>1986</v>
      </c>
      <c r="G1255" s="8">
        <f t="shared" si="59"/>
        <v>0.51513671875</v>
      </c>
      <c r="H1255" s="7">
        <v>0.71507753494522497</v>
      </c>
      <c r="I1255" s="17">
        <v>0.999999999999999</v>
      </c>
      <c r="J1255" s="3">
        <v>0.36822422542076899</v>
      </c>
      <c r="K1255" s="4">
        <v>1.00000056837498</v>
      </c>
      <c r="L1255" s="7">
        <v>3</v>
      </c>
      <c r="M1255" s="1">
        <v>2048</v>
      </c>
      <c r="N1255" s="1">
        <v>16384</v>
      </c>
      <c r="O1255" s="1">
        <v>64</v>
      </c>
      <c r="P1255" s="17">
        <v>1</v>
      </c>
      <c r="Q1255" s="3">
        <v>0.370200423444148</v>
      </c>
      <c r="R1255" s="4">
        <v>0.99999934874548402</v>
      </c>
      <c r="S1255" s="7">
        <f t="shared" si="60"/>
        <v>1.9761980233790055E-3</v>
      </c>
      <c r="T1255" s="17">
        <f t="shared" si="61"/>
        <v>-8.2879534013535761E-8</v>
      </c>
      <c r="U1255" s="8">
        <v>13727289</v>
      </c>
    </row>
    <row r="1256" spans="1:21" x14ac:dyDescent="0.2">
      <c r="A1256" s="29" t="s">
        <v>36</v>
      </c>
      <c r="B1256" s="34" t="s">
        <v>1930</v>
      </c>
      <c r="C1256" s="31" t="s">
        <v>3842</v>
      </c>
      <c r="D1256" s="16">
        <v>1</v>
      </c>
      <c r="E1256" s="8">
        <v>1024</v>
      </c>
      <c r="F1256" s="16">
        <v>599</v>
      </c>
      <c r="G1256" s="8">
        <f t="shared" si="59"/>
        <v>0.4150390625</v>
      </c>
      <c r="H1256" s="7">
        <v>0.84548907106782401</v>
      </c>
      <c r="I1256" s="17">
        <v>0.999999999999999</v>
      </c>
      <c r="J1256" s="3">
        <v>0.39198597731144702</v>
      </c>
      <c r="K1256" s="4">
        <v>0.99429992488742602</v>
      </c>
      <c r="L1256" s="7">
        <v>1</v>
      </c>
      <c r="M1256" s="1">
        <v>65536</v>
      </c>
      <c r="N1256" s="1">
        <v>16384</v>
      </c>
      <c r="O1256" s="1">
        <v>16</v>
      </c>
      <c r="P1256" s="17">
        <v>1</v>
      </c>
      <c r="Q1256" s="3">
        <v>0.46198251040569899</v>
      </c>
      <c r="R1256" s="4">
        <v>0.97077971168799804</v>
      </c>
      <c r="S1256" s="7">
        <f t="shared" si="60"/>
        <v>6.9996533094251967E-2</v>
      </c>
      <c r="T1256" s="17">
        <f t="shared" si="61"/>
        <v>-2.3520213199427986E-2</v>
      </c>
      <c r="U1256" s="8">
        <v>6374188</v>
      </c>
    </row>
    <row r="1257" spans="1:21" x14ac:dyDescent="0.2">
      <c r="A1257" s="29" t="s">
        <v>6</v>
      </c>
      <c r="B1257" s="34" t="s">
        <v>1773</v>
      </c>
      <c r="C1257" s="31" t="s">
        <v>3685</v>
      </c>
      <c r="D1257" s="16">
        <v>0.75</v>
      </c>
      <c r="E1257" s="8">
        <v>8192</v>
      </c>
      <c r="F1257" s="16">
        <v>2</v>
      </c>
      <c r="G1257" s="8">
        <f t="shared" si="59"/>
        <v>0.999755859375</v>
      </c>
      <c r="H1257" s="7">
        <v>0.499999999999999</v>
      </c>
      <c r="I1257" s="17">
        <v>1</v>
      </c>
      <c r="J1257" s="3">
        <v>0.62996052494743604</v>
      </c>
      <c r="K1257" s="4">
        <v>1</v>
      </c>
      <c r="L1257" s="7">
        <v>2</v>
      </c>
      <c r="M1257" s="1">
        <v>2048</v>
      </c>
      <c r="N1257" s="1">
        <v>8192</v>
      </c>
      <c r="O1257" s="1">
        <v>64</v>
      </c>
      <c r="P1257" s="17">
        <v>1</v>
      </c>
      <c r="Q1257" s="3">
        <v>0.62996052494743504</v>
      </c>
      <c r="R1257" s="4">
        <v>1</v>
      </c>
      <c r="S1257" s="7">
        <f t="shared" si="60"/>
        <v>9.9920072216264089E-16</v>
      </c>
      <c r="T1257" s="17">
        <f t="shared" si="61"/>
        <v>0</v>
      </c>
      <c r="U1257" s="8">
        <v>307761</v>
      </c>
    </row>
    <row r="1258" spans="1:21" x14ac:dyDescent="0.2">
      <c r="A1258" s="29" t="s">
        <v>29</v>
      </c>
      <c r="B1258" s="34" t="s">
        <v>1498</v>
      </c>
      <c r="C1258" s="31" t="s">
        <v>3410</v>
      </c>
      <c r="D1258" s="16">
        <v>0.75</v>
      </c>
      <c r="E1258" s="8">
        <v>512</v>
      </c>
      <c r="F1258" s="16">
        <v>432</v>
      </c>
      <c r="G1258" s="8">
        <f t="shared" si="59"/>
        <v>0.15625</v>
      </c>
      <c r="H1258" s="7">
        <v>0.95152074014286403</v>
      </c>
      <c r="I1258" s="17">
        <v>0.961840130829683</v>
      </c>
      <c r="J1258" s="3">
        <v>0.45818681597877298</v>
      </c>
      <c r="K1258" s="4">
        <v>0.93673845030332403</v>
      </c>
      <c r="L1258" s="7">
        <v>2</v>
      </c>
      <c r="M1258" s="1">
        <v>1024</v>
      </c>
      <c r="N1258" s="1">
        <v>32768</v>
      </c>
      <c r="O1258" s="1">
        <v>64</v>
      </c>
      <c r="P1258" s="17">
        <v>1</v>
      </c>
      <c r="Q1258" s="3">
        <v>0.59039469740559303</v>
      </c>
      <c r="R1258" s="4">
        <v>0.95235982850940104</v>
      </c>
      <c r="S1258" s="7">
        <f t="shared" si="60"/>
        <v>0.13220788142682005</v>
      </c>
      <c r="T1258" s="17">
        <f t="shared" si="61"/>
        <v>1.5621378206077008E-2</v>
      </c>
      <c r="U1258" s="8">
        <v>87766311</v>
      </c>
    </row>
    <row r="1259" spans="1:21" x14ac:dyDescent="0.2">
      <c r="A1259" s="29" t="s">
        <v>3</v>
      </c>
      <c r="B1259" s="34" t="s">
        <v>1862</v>
      </c>
      <c r="C1259" s="31" t="s">
        <v>3774</v>
      </c>
      <c r="D1259" s="16">
        <v>0.5</v>
      </c>
      <c r="E1259" s="8">
        <v>512</v>
      </c>
      <c r="F1259" s="16">
        <v>403</v>
      </c>
      <c r="G1259" s="8">
        <f t="shared" si="59"/>
        <v>0.212890625</v>
      </c>
      <c r="H1259" s="7">
        <v>0.92317823284312495</v>
      </c>
      <c r="I1259" s="17">
        <v>0.98882659711807097</v>
      </c>
      <c r="J1259" s="3">
        <v>0.59265118553776397</v>
      </c>
      <c r="K1259" s="4">
        <v>0.99925666215714504</v>
      </c>
      <c r="L1259" s="7">
        <v>2</v>
      </c>
      <c r="M1259" s="1">
        <v>2048</v>
      </c>
      <c r="N1259" s="1">
        <v>1024</v>
      </c>
      <c r="O1259" s="1">
        <v>64</v>
      </c>
      <c r="P1259" s="17">
        <v>1</v>
      </c>
      <c r="Q1259" s="3">
        <v>0.60586653535484003</v>
      </c>
      <c r="R1259" s="4">
        <v>0.99923575586654501</v>
      </c>
      <c r="S1259" s="7">
        <f t="shared" si="60"/>
        <v>1.3215349817076061E-2</v>
      </c>
      <c r="T1259" s="17">
        <f t="shared" si="61"/>
        <v>2.0906290600031241E-5</v>
      </c>
      <c r="U1259" s="8">
        <v>3595464</v>
      </c>
    </row>
    <row r="1260" spans="1:21" x14ac:dyDescent="0.2">
      <c r="A1260" s="29" t="s">
        <v>55</v>
      </c>
      <c r="B1260" s="34" t="s">
        <v>1931</v>
      </c>
      <c r="C1260" s="31" t="s">
        <v>3843</v>
      </c>
      <c r="D1260" s="16">
        <v>0.75</v>
      </c>
      <c r="E1260" s="8">
        <v>8192</v>
      </c>
      <c r="F1260" s="16">
        <v>4770</v>
      </c>
      <c r="G1260" s="8">
        <f t="shared" si="59"/>
        <v>0.417724609375</v>
      </c>
      <c r="H1260" s="7">
        <v>0.73726319562803699</v>
      </c>
      <c r="I1260" s="17">
        <v>1.00000000000001</v>
      </c>
      <c r="J1260" s="3">
        <v>0.47634052769665303</v>
      </c>
      <c r="K1260" s="4">
        <v>0.99984021388775002</v>
      </c>
      <c r="L1260" s="7">
        <v>2</v>
      </c>
      <c r="M1260" s="1">
        <v>8192</v>
      </c>
      <c r="N1260" s="1">
        <v>32768</v>
      </c>
      <c r="O1260" s="1">
        <v>8</v>
      </c>
      <c r="P1260" s="17">
        <v>1</v>
      </c>
      <c r="Q1260" s="3">
        <v>0.49300455562050099</v>
      </c>
      <c r="R1260" s="4">
        <v>0.99985097852358096</v>
      </c>
      <c r="S1260" s="7">
        <f t="shared" si="60"/>
        <v>1.6664027923847968E-2</v>
      </c>
      <c r="T1260" s="17">
        <f t="shared" si="61"/>
        <v>1.0764635830939895E-5</v>
      </c>
      <c r="U1260" s="8">
        <v>24189573</v>
      </c>
    </row>
    <row r="1261" spans="1:21" x14ac:dyDescent="0.2">
      <c r="A1261" s="29" t="s">
        <v>30</v>
      </c>
      <c r="B1261" s="34" t="s">
        <v>1271</v>
      </c>
      <c r="C1261" s="31" t="s">
        <v>3183</v>
      </c>
      <c r="D1261" s="16">
        <v>0</v>
      </c>
      <c r="E1261" s="8">
        <v>8192</v>
      </c>
      <c r="F1261" s="16">
        <v>48</v>
      </c>
      <c r="G1261" s="8">
        <f t="shared" si="59"/>
        <v>0.994140625</v>
      </c>
      <c r="H1261" s="7">
        <v>0.29993305197069597</v>
      </c>
      <c r="I1261" s="17">
        <v>1</v>
      </c>
      <c r="J1261" s="3">
        <v>0.29942010428391702</v>
      </c>
      <c r="K1261" s="4">
        <v>1.0000142835826999</v>
      </c>
      <c r="L1261" s="7">
        <v>1</v>
      </c>
      <c r="M1261" s="1">
        <v>16384</v>
      </c>
      <c r="N1261" s="1">
        <v>32768</v>
      </c>
      <c r="O1261" s="1">
        <v>32</v>
      </c>
      <c r="P1261" s="17">
        <v>1</v>
      </c>
      <c r="Q1261" s="3">
        <v>0.29960111966124298</v>
      </c>
      <c r="R1261" s="4">
        <v>1.0000096736806801</v>
      </c>
      <c r="S1261" s="7">
        <f t="shared" si="60"/>
        <v>1.8101537732595485E-4</v>
      </c>
      <c r="T1261" s="17">
        <f t="shared" si="61"/>
        <v>4.609902019891976E-6</v>
      </c>
      <c r="U1261" s="8">
        <v>2724168</v>
      </c>
    </row>
    <row r="1262" spans="1:21" x14ac:dyDescent="0.2">
      <c r="A1262" s="29" t="s">
        <v>47</v>
      </c>
      <c r="B1262" s="34" t="s">
        <v>1932</v>
      </c>
      <c r="C1262" s="31" t="s">
        <v>3844</v>
      </c>
      <c r="D1262" s="16">
        <v>1</v>
      </c>
      <c r="E1262" s="8">
        <v>8192</v>
      </c>
      <c r="F1262" s="16">
        <v>3210</v>
      </c>
      <c r="G1262" s="8">
        <f t="shared" si="59"/>
        <v>0.608154296875</v>
      </c>
      <c r="H1262" s="7">
        <v>0.560520776482891</v>
      </c>
      <c r="I1262" s="17">
        <v>0.999999999999999</v>
      </c>
      <c r="J1262" s="3">
        <v>0.49117782733899001</v>
      </c>
      <c r="K1262" s="4">
        <v>0.99452690874708505</v>
      </c>
      <c r="L1262" s="7">
        <v>2</v>
      </c>
      <c r="M1262" s="1">
        <v>2048</v>
      </c>
      <c r="N1262" s="1">
        <v>65536</v>
      </c>
      <c r="O1262" s="1">
        <v>16</v>
      </c>
      <c r="P1262" s="17">
        <v>1</v>
      </c>
      <c r="Q1262" s="3">
        <v>0.51229553102736403</v>
      </c>
      <c r="R1262" s="4">
        <v>0.99426892777416298</v>
      </c>
      <c r="S1262" s="7">
        <f t="shared" si="60"/>
        <v>2.1117703688374012E-2</v>
      </c>
      <c r="T1262" s="17">
        <f t="shared" si="61"/>
        <v>-2.5798097292206723E-4</v>
      </c>
      <c r="U1262" s="8">
        <v>17883609</v>
      </c>
    </row>
    <row r="1263" spans="1:21" x14ac:dyDescent="0.2">
      <c r="A1263" s="29" t="s">
        <v>25</v>
      </c>
      <c r="B1263" s="34" t="s">
        <v>1933</v>
      </c>
      <c r="C1263" s="31" t="s">
        <v>3845</v>
      </c>
      <c r="D1263" s="16">
        <v>1</v>
      </c>
      <c r="E1263" s="8">
        <v>256</v>
      </c>
      <c r="F1263" s="16">
        <v>2</v>
      </c>
      <c r="G1263" s="8">
        <f t="shared" si="59"/>
        <v>0.9921875</v>
      </c>
      <c r="H1263" s="7">
        <v>0.58975451230145803</v>
      </c>
      <c r="I1263" s="17">
        <v>1</v>
      </c>
      <c r="J1263" s="3">
        <v>0.58975451230145903</v>
      </c>
      <c r="K1263" s="4">
        <v>0.84089641525371295</v>
      </c>
      <c r="L1263" s="7">
        <v>2</v>
      </c>
      <c r="M1263" s="1">
        <v>2048</v>
      </c>
      <c r="N1263" s="1">
        <v>65536</v>
      </c>
      <c r="O1263" s="1">
        <v>16</v>
      </c>
      <c r="P1263" s="17">
        <v>1</v>
      </c>
      <c r="Q1263" s="3">
        <v>0.58975451230145903</v>
      </c>
      <c r="R1263" s="4">
        <v>0.84089641525371395</v>
      </c>
      <c r="S1263" s="7">
        <f t="shared" si="60"/>
        <v>0</v>
      </c>
      <c r="T1263" s="17">
        <f t="shared" si="61"/>
        <v>9.9920072216264089E-16</v>
      </c>
      <c r="U1263" s="8">
        <v>92511</v>
      </c>
    </row>
    <row r="1264" spans="1:21" x14ac:dyDescent="0.2">
      <c r="A1264" s="29" t="s">
        <v>52</v>
      </c>
      <c r="B1264" s="34" t="s">
        <v>1934</v>
      </c>
      <c r="C1264" s="31" t="s">
        <v>3846</v>
      </c>
      <c r="D1264" s="16">
        <v>0.25</v>
      </c>
      <c r="E1264" s="8">
        <v>1024</v>
      </c>
      <c r="F1264" s="16">
        <v>781</v>
      </c>
      <c r="G1264" s="8">
        <f t="shared" si="59"/>
        <v>0.2373046875</v>
      </c>
      <c r="H1264" s="7">
        <v>0.76555681728202096</v>
      </c>
      <c r="I1264" s="17">
        <v>0.999999999999998</v>
      </c>
      <c r="J1264" s="3">
        <v>0.41893151263640499</v>
      </c>
      <c r="K1264" s="4">
        <v>0.99992902050469201</v>
      </c>
      <c r="L1264" s="7">
        <v>3</v>
      </c>
      <c r="M1264" s="1">
        <v>4096</v>
      </c>
      <c r="N1264" s="1">
        <v>16384</v>
      </c>
      <c r="O1264" s="1">
        <v>32</v>
      </c>
      <c r="P1264" s="17">
        <v>1</v>
      </c>
      <c r="Q1264" s="3">
        <v>0.43903177524459902</v>
      </c>
      <c r="R1264" s="4">
        <v>0.99992107750516002</v>
      </c>
      <c r="S1264" s="7">
        <f t="shared" si="60"/>
        <v>2.0100262608194031E-2</v>
      </c>
      <c r="T1264" s="17">
        <f t="shared" si="61"/>
        <v>-7.9429995319957314E-6</v>
      </c>
      <c r="U1264" s="8">
        <v>55892088</v>
      </c>
    </row>
    <row r="1265" spans="1:21" x14ac:dyDescent="0.2">
      <c r="A1265" s="29" t="s">
        <v>37</v>
      </c>
      <c r="B1265" s="34" t="s">
        <v>1935</v>
      </c>
      <c r="C1265" s="31" t="s">
        <v>3847</v>
      </c>
      <c r="D1265" s="16">
        <v>0.5</v>
      </c>
      <c r="E1265" s="8">
        <v>4096</v>
      </c>
      <c r="F1265" s="16">
        <v>261</v>
      </c>
      <c r="G1265" s="8">
        <f t="shared" si="59"/>
        <v>0.936279296875</v>
      </c>
      <c r="H1265" s="7">
        <v>0.31094592905511498</v>
      </c>
      <c r="I1265" s="17">
        <v>1.0000000051198601</v>
      </c>
      <c r="J1265" s="3">
        <v>0.27981424762053297</v>
      </c>
      <c r="K1265" s="4">
        <v>0.99123407304264699</v>
      </c>
      <c r="L1265" s="7">
        <v>2</v>
      </c>
      <c r="M1265" s="1">
        <v>65536</v>
      </c>
      <c r="N1265" s="1">
        <v>2048</v>
      </c>
      <c r="O1265" s="1">
        <v>32</v>
      </c>
      <c r="P1265" s="17">
        <v>1</v>
      </c>
      <c r="Q1265" s="3">
        <v>0.26854965673106601</v>
      </c>
      <c r="R1265" s="4">
        <v>0.99600171241313296</v>
      </c>
      <c r="S1265" s="7">
        <f t="shared" si="60"/>
        <v>-1.1264590889466963E-2</v>
      </c>
      <c r="T1265" s="17">
        <f t="shared" si="61"/>
        <v>4.7676393704859654E-3</v>
      </c>
      <c r="U1265" s="8">
        <v>4964730</v>
      </c>
    </row>
    <row r="1266" spans="1:21" x14ac:dyDescent="0.2">
      <c r="A1266" s="29" t="s">
        <v>37</v>
      </c>
      <c r="B1266" s="34" t="s">
        <v>1936</v>
      </c>
      <c r="C1266" s="31" t="s">
        <v>3848</v>
      </c>
      <c r="D1266" s="16">
        <v>1</v>
      </c>
      <c r="E1266" s="8">
        <v>2048</v>
      </c>
      <c r="F1266" s="16">
        <v>191</v>
      </c>
      <c r="G1266" s="8">
        <f t="shared" si="59"/>
        <v>0.90673828125</v>
      </c>
      <c r="H1266" s="7">
        <v>0.360976407655964</v>
      </c>
      <c r="I1266" s="17">
        <v>1.0000000009744101</v>
      </c>
      <c r="J1266" s="3">
        <v>0.31119390616889497</v>
      </c>
      <c r="K1266" s="4">
        <v>0.97971729709393995</v>
      </c>
      <c r="L1266" s="7">
        <v>2</v>
      </c>
      <c r="M1266" s="1">
        <v>16384</v>
      </c>
      <c r="N1266" s="1">
        <v>1024</v>
      </c>
      <c r="O1266" s="1">
        <v>8</v>
      </c>
      <c r="P1266" s="17">
        <v>1</v>
      </c>
      <c r="Q1266" s="3">
        <v>0.30260716243654201</v>
      </c>
      <c r="R1266" s="4">
        <v>0.99057024878516198</v>
      </c>
      <c r="S1266" s="7">
        <f t="shared" si="60"/>
        <v>-8.5867437323529638E-3</v>
      </c>
      <c r="T1266" s="17">
        <f t="shared" si="61"/>
        <v>1.0852951691222024E-2</v>
      </c>
      <c r="U1266" s="8">
        <v>480774</v>
      </c>
    </row>
    <row r="1267" spans="1:21" x14ac:dyDescent="0.2">
      <c r="A1267" s="29" t="s">
        <v>15</v>
      </c>
      <c r="B1267" s="34" t="s">
        <v>1937</v>
      </c>
      <c r="C1267" s="31" t="s">
        <v>3849</v>
      </c>
      <c r="D1267" s="16">
        <v>0.5</v>
      </c>
      <c r="E1267" s="8">
        <v>128</v>
      </c>
      <c r="F1267" s="16">
        <v>1</v>
      </c>
      <c r="G1267" s="8">
        <f t="shared" si="59"/>
        <v>0.9921875</v>
      </c>
      <c r="H1267" s="7">
        <v>1</v>
      </c>
      <c r="I1267" s="17">
        <v>1</v>
      </c>
      <c r="J1267" s="3">
        <v>1</v>
      </c>
      <c r="K1267" s="4">
        <v>1</v>
      </c>
      <c r="L1267" s="7">
        <v>3</v>
      </c>
      <c r="M1267" s="1">
        <v>65536</v>
      </c>
      <c r="N1267" s="1">
        <v>65536</v>
      </c>
      <c r="O1267" s="1">
        <v>64</v>
      </c>
      <c r="P1267" s="17">
        <v>1</v>
      </c>
      <c r="Q1267" s="3">
        <v>1</v>
      </c>
      <c r="R1267" s="4">
        <v>1</v>
      </c>
      <c r="S1267" s="7">
        <f t="shared" si="60"/>
        <v>0</v>
      </c>
      <c r="T1267" s="17">
        <f t="shared" si="61"/>
        <v>0</v>
      </c>
      <c r="U1267" s="8">
        <v>340738</v>
      </c>
    </row>
    <row r="1268" spans="1:21" x14ac:dyDescent="0.2">
      <c r="A1268" s="29" t="s">
        <v>24</v>
      </c>
      <c r="B1268" s="34" t="s">
        <v>1938</v>
      </c>
      <c r="C1268" s="31" t="s">
        <v>3850</v>
      </c>
      <c r="D1268" s="16">
        <v>1</v>
      </c>
      <c r="E1268" s="8">
        <v>256</v>
      </c>
      <c r="F1268" s="16">
        <v>44</v>
      </c>
      <c r="G1268" s="8">
        <f t="shared" ref="G1268:G1324" si="62">1-F1268/E1268</f>
        <v>0.828125</v>
      </c>
      <c r="H1268" s="7">
        <v>0.69449722931568303</v>
      </c>
      <c r="I1268" s="17">
        <v>1</v>
      </c>
      <c r="J1268" s="3">
        <v>0.64858442398853</v>
      </c>
      <c r="K1268" s="4">
        <v>0.991152332531679</v>
      </c>
      <c r="L1268" s="7">
        <v>1</v>
      </c>
      <c r="M1268" s="1">
        <v>32768</v>
      </c>
      <c r="N1268" s="1">
        <v>16384</v>
      </c>
      <c r="O1268" s="1">
        <v>16</v>
      </c>
      <c r="P1268" s="17">
        <v>1</v>
      </c>
      <c r="Q1268" s="3">
        <v>0.67180143887995802</v>
      </c>
      <c r="R1268" s="4">
        <v>0.92478769550287798</v>
      </c>
      <c r="S1268" s="7">
        <f t="shared" si="60"/>
        <v>2.3217014891428023E-2</v>
      </c>
      <c r="T1268" s="17">
        <f t="shared" si="61"/>
        <v>-6.6364637028801021E-2</v>
      </c>
      <c r="U1268" s="8">
        <v>627518</v>
      </c>
    </row>
    <row r="1269" spans="1:21" x14ac:dyDescent="0.2">
      <c r="A1269" s="29" t="s">
        <v>58</v>
      </c>
      <c r="B1269" s="34" t="s">
        <v>1605</v>
      </c>
      <c r="C1269" s="31" t="s">
        <v>3517</v>
      </c>
      <c r="D1269" s="16">
        <v>0</v>
      </c>
      <c r="E1269" s="8">
        <v>1024</v>
      </c>
      <c r="F1269" s="16">
        <v>139</v>
      </c>
      <c r="G1269" s="8">
        <f t="shared" si="62"/>
        <v>0.8642578125</v>
      </c>
      <c r="H1269" s="7">
        <v>0.69822466464474198</v>
      </c>
      <c r="I1269" s="17">
        <v>1</v>
      </c>
      <c r="J1269" s="3">
        <v>0.66087895462530399</v>
      </c>
      <c r="K1269" s="4">
        <v>1.0000002922570801</v>
      </c>
      <c r="L1269" s="7">
        <v>1</v>
      </c>
      <c r="M1269" s="1">
        <v>65536</v>
      </c>
      <c r="N1269" s="1">
        <v>8192</v>
      </c>
      <c r="O1269" s="1">
        <v>32</v>
      </c>
      <c r="P1269" s="17">
        <v>1</v>
      </c>
      <c r="Q1269" s="3">
        <v>0.67661225966971095</v>
      </c>
      <c r="R1269" s="4">
        <v>1.0000006449749801</v>
      </c>
      <c r="S1269" s="7">
        <f t="shared" si="60"/>
        <v>1.5733305044406953E-2</v>
      </c>
      <c r="T1269" s="17">
        <f t="shared" si="61"/>
        <v>-3.5271789999846703E-7</v>
      </c>
      <c r="U1269" s="8">
        <v>1849338</v>
      </c>
    </row>
    <row r="1270" spans="1:21" x14ac:dyDescent="0.2">
      <c r="A1270" s="29" t="s">
        <v>30</v>
      </c>
      <c r="B1270" s="34" t="s">
        <v>1258</v>
      </c>
      <c r="C1270" s="31" t="s">
        <v>3170</v>
      </c>
      <c r="D1270" s="16">
        <v>1</v>
      </c>
      <c r="E1270" s="8">
        <v>4096</v>
      </c>
      <c r="F1270" s="16">
        <v>62</v>
      </c>
      <c r="G1270" s="8">
        <f t="shared" si="62"/>
        <v>0.98486328125</v>
      </c>
      <c r="H1270" s="7">
        <v>0.341592640738828</v>
      </c>
      <c r="I1270" s="17">
        <v>1</v>
      </c>
      <c r="J1270" s="3">
        <v>0.37685884388332502</v>
      </c>
      <c r="K1270" s="4">
        <v>0.96464444507306901</v>
      </c>
      <c r="L1270" s="7">
        <v>3</v>
      </c>
      <c r="M1270" s="1">
        <v>16384</v>
      </c>
      <c r="N1270" s="1">
        <v>8192</v>
      </c>
      <c r="O1270" s="1">
        <v>32</v>
      </c>
      <c r="P1270" s="17">
        <v>1</v>
      </c>
      <c r="Q1270" s="3">
        <v>0.37624620669729297</v>
      </c>
      <c r="R1270" s="4">
        <v>0.96826717241093996</v>
      </c>
      <c r="S1270" s="7">
        <f t="shared" si="60"/>
        <v>6.1263718603205009E-4</v>
      </c>
      <c r="T1270" s="17">
        <f t="shared" si="61"/>
        <v>3.6227273378709457E-3</v>
      </c>
      <c r="U1270" s="8">
        <v>1443428</v>
      </c>
    </row>
    <row r="1271" spans="1:21" x14ac:dyDescent="0.2">
      <c r="A1271" s="29" t="s">
        <v>39</v>
      </c>
      <c r="B1271" s="34" t="s">
        <v>1939</v>
      </c>
      <c r="C1271" s="31" t="s">
        <v>3851</v>
      </c>
      <c r="D1271" s="16">
        <v>0</v>
      </c>
      <c r="E1271" s="8">
        <v>8192</v>
      </c>
      <c r="F1271" s="16">
        <v>1552</v>
      </c>
      <c r="G1271" s="8">
        <f t="shared" si="62"/>
        <v>0.810546875</v>
      </c>
      <c r="H1271" s="7">
        <v>0.29912328303212499</v>
      </c>
      <c r="I1271" s="17">
        <v>0.999999999999999</v>
      </c>
      <c r="J1271" s="3">
        <v>0.27023263578662698</v>
      </c>
      <c r="K1271" s="4">
        <v>0.999926676368458</v>
      </c>
      <c r="L1271" s="7">
        <v>3</v>
      </c>
      <c r="M1271" s="1">
        <v>2048</v>
      </c>
      <c r="N1271" s="1">
        <v>8192</v>
      </c>
      <c r="O1271" s="1">
        <v>32</v>
      </c>
      <c r="P1271" s="17">
        <v>1</v>
      </c>
      <c r="Q1271" s="3">
        <v>0.26815004138730902</v>
      </c>
      <c r="R1271" s="4">
        <v>0.99991690587791704</v>
      </c>
      <c r="S1271" s="7">
        <f t="shared" si="60"/>
        <v>-2.0825943993179608E-3</v>
      </c>
      <c r="T1271" s="17">
        <f t="shared" si="61"/>
        <v>-9.7704905409612408E-6</v>
      </c>
      <c r="U1271" s="8">
        <v>2956005</v>
      </c>
    </row>
    <row r="1272" spans="1:21" x14ac:dyDescent="0.2">
      <c r="A1272" s="29" t="s">
        <v>41</v>
      </c>
      <c r="B1272" s="34" t="s">
        <v>1940</v>
      </c>
      <c r="C1272" s="31" t="s">
        <v>3852</v>
      </c>
      <c r="D1272" s="16">
        <v>0</v>
      </c>
      <c r="E1272" s="8">
        <v>2048</v>
      </c>
      <c r="F1272" s="16">
        <v>1</v>
      </c>
      <c r="G1272" s="8">
        <f t="shared" si="62"/>
        <v>0.99951171875</v>
      </c>
      <c r="H1272" s="7">
        <v>0.262053481604267</v>
      </c>
      <c r="I1272" s="17">
        <v>1</v>
      </c>
      <c r="J1272" s="3">
        <v>0.262053481604267</v>
      </c>
      <c r="K1272" s="4">
        <v>1</v>
      </c>
      <c r="L1272" s="7">
        <v>1</v>
      </c>
      <c r="M1272" s="1">
        <v>1024</v>
      </c>
      <c r="N1272" s="1">
        <v>4096</v>
      </c>
      <c r="O1272" s="1">
        <v>8</v>
      </c>
      <c r="P1272" s="17">
        <v>1</v>
      </c>
      <c r="Q1272" s="3">
        <v>0.262053481604267</v>
      </c>
      <c r="R1272" s="4">
        <v>1</v>
      </c>
      <c r="S1272" s="7">
        <f t="shared" si="60"/>
        <v>0</v>
      </c>
      <c r="T1272" s="17">
        <f t="shared" si="61"/>
        <v>0</v>
      </c>
      <c r="U1272" s="8">
        <v>14958</v>
      </c>
    </row>
    <row r="1273" spans="1:21" x14ac:dyDescent="0.2">
      <c r="A1273" s="29" t="s">
        <v>46</v>
      </c>
      <c r="B1273" s="34" t="s">
        <v>1941</v>
      </c>
      <c r="C1273" s="31" t="s">
        <v>3853</v>
      </c>
      <c r="D1273" s="16">
        <v>0.25</v>
      </c>
      <c r="E1273" s="8">
        <v>128</v>
      </c>
      <c r="F1273" s="16">
        <v>1</v>
      </c>
      <c r="G1273" s="8">
        <f t="shared" si="62"/>
        <v>0.9921875</v>
      </c>
      <c r="H1273" s="7">
        <v>1</v>
      </c>
      <c r="I1273" s="17">
        <v>1</v>
      </c>
      <c r="J1273" s="3">
        <v>1</v>
      </c>
      <c r="K1273" s="4">
        <v>1</v>
      </c>
      <c r="L1273" s="7">
        <v>1</v>
      </c>
      <c r="M1273" s="1">
        <v>16384</v>
      </c>
      <c r="N1273" s="1">
        <v>4096</v>
      </c>
      <c r="O1273" s="1">
        <v>8</v>
      </c>
      <c r="P1273" s="17">
        <v>1</v>
      </c>
      <c r="Q1273" s="3">
        <v>1</v>
      </c>
      <c r="R1273" s="4">
        <v>1</v>
      </c>
      <c r="S1273" s="7">
        <f t="shared" si="60"/>
        <v>0</v>
      </c>
      <c r="T1273" s="17">
        <f t="shared" si="61"/>
        <v>0</v>
      </c>
      <c r="U1273" s="8">
        <v>18080</v>
      </c>
    </row>
    <row r="1274" spans="1:21" x14ac:dyDescent="0.2">
      <c r="A1274" s="29" t="s">
        <v>1</v>
      </c>
      <c r="B1274" s="34" t="s">
        <v>1942</v>
      </c>
      <c r="C1274" s="31" t="s">
        <v>3854</v>
      </c>
      <c r="D1274" s="16">
        <v>0</v>
      </c>
      <c r="E1274" s="8">
        <v>128</v>
      </c>
      <c r="F1274" s="16">
        <v>44</v>
      </c>
      <c r="G1274" s="8">
        <f t="shared" si="62"/>
        <v>0.65625</v>
      </c>
      <c r="H1274" s="7">
        <v>0.754291882377917</v>
      </c>
      <c r="I1274" s="17">
        <v>0.90985928110389003</v>
      </c>
      <c r="J1274" s="3">
        <v>0.66569818922316004</v>
      </c>
      <c r="K1274" s="4">
        <v>0.89981936025348097</v>
      </c>
      <c r="L1274" s="7">
        <v>3</v>
      </c>
      <c r="M1274" s="1">
        <v>32768</v>
      </c>
      <c r="N1274" s="1">
        <v>65536</v>
      </c>
      <c r="O1274" s="1">
        <v>8</v>
      </c>
      <c r="P1274" s="17">
        <v>1</v>
      </c>
      <c r="Q1274" s="3">
        <v>0.68705103072344298</v>
      </c>
      <c r="R1274" s="4">
        <v>0.89994241341734904</v>
      </c>
      <c r="S1274" s="7">
        <f t="shared" si="60"/>
        <v>2.1352841500282937E-2</v>
      </c>
      <c r="T1274" s="17">
        <f t="shared" si="61"/>
        <v>1.2305316386806986E-4</v>
      </c>
      <c r="U1274" s="8">
        <v>180920</v>
      </c>
    </row>
    <row r="1275" spans="1:21" x14ac:dyDescent="0.2">
      <c r="A1275" s="29" t="s">
        <v>26</v>
      </c>
      <c r="B1275" s="34" t="s">
        <v>1704</v>
      </c>
      <c r="C1275" s="31" t="s">
        <v>3616</v>
      </c>
      <c r="D1275" s="16">
        <v>0</v>
      </c>
      <c r="E1275" s="8">
        <v>4096</v>
      </c>
      <c r="F1275" s="16">
        <v>2691</v>
      </c>
      <c r="G1275" s="8">
        <f t="shared" si="62"/>
        <v>0.343017578125</v>
      </c>
      <c r="H1275" s="7">
        <v>0.58006504304973405</v>
      </c>
      <c r="I1275" s="17">
        <v>0.99999973868761105</v>
      </c>
      <c r="J1275" s="3">
        <v>0.28240917202374</v>
      </c>
      <c r="K1275" s="4">
        <v>0.999998340436003</v>
      </c>
      <c r="L1275" s="7">
        <v>3</v>
      </c>
      <c r="M1275" s="1">
        <v>65536</v>
      </c>
      <c r="N1275" s="1">
        <v>8192</v>
      </c>
      <c r="O1275" s="1">
        <v>8</v>
      </c>
      <c r="P1275" s="17">
        <v>1</v>
      </c>
      <c r="Q1275" s="3">
        <v>0.282508938732838</v>
      </c>
      <c r="R1275" s="4">
        <v>0.99999177706687303</v>
      </c>
      <c r="S1275" s="7">
        <f t="shared" si="60"/>
        <v>9.976670909800367E-5</v>
      </c>
      <c r="T1275" s="17">
        <f t="shared" si="61"/>
        <v>-6.5633691299638031E-6</v>
      </c>
      <c r="U1275" s="8">
        <v>6507515</v>
      </c>
    </row>
    <row r="1276" spans="1:21" x14ac:dyDescent="0.2">
      <c r="A1276" s="29" t="s">
        <v>8</v>
      </c>
      <c r="B1276" s="34" t="s">
        <v>1943</v>
      </c>
      <c r="C1276" s="31" t="s">
        <v>3855</v>
      </c>
      <c r="D1276" s="16">
        <v>0</v>
      </c>
      <c r="E1276" s="8">
        <v>1024</v>
      </c>
      <c r="F1276" s="16">
        <v>406</v>
      </c>
      <c r="G1276" s="8">
        <f t="shared" si="62"/>
        <v>0.603515625</v>
      </c>
      <c r="H1276" s="7">
        <v>0.52937594544053701</v>
      </c>
      <c r="I1276" s="17">
        <v>0.99999958702851199</v>
      </c>
      <c r="J1276" s="3">
        <v>0.41397380105833398</v>
      </c>
      <c r="K1276" s="4">
        <v>0.99993487745815002</v>
      </c>
      <c r="L1276" s="7">
        <v>2</v>
      </c>
      <c r="M1276" s="1">
        <v>8192</v>
      </c>
      <c r="N1276" s="1">
        <v>32768</v>
      </c>
      <c r="O1276" s="1">
        <v>64</v>
      </c>
      <c r="P1276" s="17">
        <v>1</v>
      </c>
      <c r="Q1276" s="3">
        <v>0.447267409314065</v>
      </c>
      <c r="R1276" s="4">
        <v>1.00000679493921</v>
      </c>
      <c r="S1276" s="7">
        <f t="shared" si="60"/>
        <v>3.3293608255731022E-2</v>
      </c>
      <c r="T1276" s="17">
        <f t="shared" si="61"/>
        <v>5.7501659664005444E-5</v>
      </c>
      <c r="U1276" s="8">
        <v>6464390</v>
      </c>
    </row>
    <row r="1277" spans="1:21" x14ac:dyDescent="0.2">
      <c r="A1277" s="29" t="s">
        <v>15</v>
      </c>
      <c r="B1277" s="34" t="s">
        <v>1944</v>
      </c>
      <c r="C1277" s="31" t="s">
        <v>3856</v>
      </c>
      <c r="D1277" s="16">
        <v>0.75</v>
      </c>
      <c r="E1277" s="8">
        <v>128</v>
      </c>
      <c r="F1277" s="16">
        <v>1</v>
      </c>
      <c r="G1277" s="8">
        <f t="shared" si="62"/>
        <v>0.9921875</v>
      </c>
      <c r="H1277" s="7">
        <v>0.58975451230145803</v>
      </c>
      <c r="I1277" s="17">
        <v>1</v>
      </c>
      <c r="J1277" s="3">
        <v>0.58975451230145803</v>
      </c>
      <c r="K1277" s="4">
        <v>1</v>
      </c>
      <c r="L1277" s="7">
        <v>1</v>
      </c>
      <c r="M1277" s="1">
        <v>65536</v>
      </c>
      <c r="N1277" s="1">
        <v>4096</v>
      </c>
      <c r="O1277" s="1">
        <v>8</v>
      </c>
      <c r="P1277" s="17">
        <v>1</v>
      </c>
      <c r="Q1277" s="3">
        <v>0.58975451230145803</v>
      </c>
      <c r="R1277" s="4">
        <v>1</v>
      </c>
      <c r="S1277" s="7">
        <f t="shared" si="60"/>
        <v>0</v>
      </c>
      <c r="T1277" s="17">
        <f t="shared" si="61"/>
        <v>0</v>
      </c>
      <c r="U1277" s="8">
        <v>20417</v>
      </c>
    </row>
    <row r="1278" spans="1:21" x14ac:dyDescent="0.2">
      <c r="A1278" s="29" t="s">
        <v>19</v>
      </c>
      <c r="B1278" s="34" t="s">
        <v>1945</v>
      </c>
      <c r="C1278" s="31" t="s">
        <v>3857</v>
      </c>
      <c r="D1278" s="16">
        <v>1</v>
      </c>
      <c r="E1278" s="8">
        <v>1024</v>
      </c>
      <c r="F1278" s="16">
        <v>368</v>
      </c>
      <c r="G1278" s="8">
        <f t="shared" si="62"/>
        <v>0.640625</v>
      </c>
      <c r="H1278" s="7">
        <v>0.50894597464332902</v>
      </c>
      <c r="I1278" s="17">
        <v>1.00001780591478</v>
      </c>
      <c r="J1278" s="3">
        <v>0.43564529004711799</v>
      </c>
      <c r="K1278" s="4">
        <v>0.99520752816484603</v>
      </c>
      <c r="L1278" s="7">
        <v>1</v>
      </c>
      <c r="M1278" s="1">
        <v>8192</v>
      </c>
      <c r="N1278" s="1">
        <v>16384</v>
      </c>
      <c r="O1278" s="1">
        <v>16</v>
      </c>
      <c r="P1278" s="17">
        <v>1</v>
      </c>
      <c r="Q1278" s="3">
        <v>0.46348323218967802</v>
      </c>
      <c r="R1278" s="4">
        <v>0.92722393139457804</v>
      </c>
      <c r="S1278" s="7">
        <f t="shared" si="60"/>
        <v>2.7837942142560024E-2</v>
      </c>
      <c r="T1278" s="17">
        <f t="shared" si="61"/>
        <v>-6.7983596770267996E-2</v>
      </c>
      <c r="U1278" s="8">
        <v>2935696</v>
      </c>
    </row>
    <row r="1279" spans="1:21" x14ac:dyDescent="0.2">
      <c r="A1279" s="29" t="s">
        <v>44</v>
      </c>
      <c r="B1279" s="34" t="s">
        <v>1946</v>
      </c>
      <c r="C1279" s="31" t="s">
        <v>3858</v>
      </c>
      <c r="D1279" s="16">
        <v>1</v>
      </c>
      <c r="E1279" s="8">
        <v>8192</v>
      </c>
      <c r="F1279" s="16">
        <v>577</v>
      </c>
      <c r="G1279" s="8">
        <f t="shared" si="62"/>
        <v>0.9295654296875</v>
      </c>
      <c r="H1279" s="7">
        <v>0.22497772975837699</v>
      </c>
      <c r="I1279" s="17">
        <v>1.00000000000003</v>
      </c>
      <c r="J1279" s="3">
        <v>0.24863426864909999</v>
      </c>
      <c r="K1279" s="4">
        <v>0.96322005540136202</v>
      </c>
      <c r="L1279" s="7">
        <v>2</v>
      </c>
      <c r="M1279" s="1">
        <v>4096</v>
      </c>
      <c r="N1279" s="1">
        <v>32768</v>
      </c>
      <c r="O1279" s="1">
        <v>64</v>
      </c>
      <c r="P1279" s="17">
        <v>1</v>
      </c>
      <c r="Q1279" s="3">
        <v>0.256675953750373</v>
      </c>
      <c r="R1279" s="4">
        <v>0.95232166519369799</v>
      </c>
      <c r="S1279" s="7">
        <f t="shared" si="60"/>
        <v>-8.0416851012730106E-3</v>
      </c>
      <c r="T1279" s="17">
        <f t="shared" si="61"/>
        <v>-1.0898390207664033E-2</v>
      </c>
      <c r="U1279" s="8">
        <v>6396245</v>
      </c>
    </row>
    <row r="1280" spans="1:21" x14ac:dyDescent="0.2">
      <c r="A1280" s="29" t="s">
        <v>34</v>
      </c>
      <c r="B1280" s="34" t="s">
        <v>1785</v>
      </c>
      <c r="C1280" s="31" t="s">
        <v>3697</v>
      </c>
      <c r="D1280" s="16">
        <v>0.75</v>
      </c>
      <c r="E1280" s="8">
        <v>8192</v>
      </c>
      <c r="F1280" s="16">
        <v>1664</v>
      </c>
      <c r="G1280" s="8">
        <f t="shared" si="62"/>
        <v>0.796875</v>
      </c>
      <c r="H1280" s="7">
        <v>0.51480994058819396</v>
      </c>
      <c r="I1280" s="17">
        <v>1</v>
      </c>
      <c r="J1280" s="3">
        <v>0.46104575215532401</v>
      </c>
      <c r="K1280" s="4">
        <v>0.99999495538800398</v>
      </c>
      <c r="L1280" s="7">
        <v>2</v>
      </c>
      <c r="M1280" s="1">
        <v>1024</v>
      </c>
      <c r="N1280" s="1">
        <v>16384</v>
      </c>
      <c r="O1280" s="1">
        <v>8</v>
      </c>
      <c r="P1280" s="17">
        <v>1</v>
      </c>
      <c r="Q1280" s="3">
        <v>0.46624690294820198</v>
      </c>
      <c r="R1280" s="4">
        <v>0.999989432837885</v>
      </c>
      <c r="S1280" s="7">
        <f t="shared" si="60"/>
        <v>5.2011507928779732E-3</v>
      </c>
      <c r="T1280" s="17">
        <f t="shared" si="61"/>
        <v>-5.5225501189859472E-6</v>
      </c>
      <c r="U1280" s="8">
        <v>579341</v>
      </c>
    </row>
    <row r="1281" spans="1:21" x14ac:dyDescent="0.2">
      <c r="A1281" s="29" t="s">
        <v>14</v>
      </c>
      <c r="B1281" s="34" t="s">
        <v>1947</v>
      </c>
      <c r="C1281" s="31" t="s">
        <v>3859</v>
      </c>
      <c r="D1281" s="16">
        <v>1</v>
      </c>
      <c r="E1281" s="8">
        <v>8192</v>
      </c>
      <c r="F1281" s="16">
        <v>3825</v>
      </c>
      <c r="G1281" s="8">
        <f t="shared" si="62"/>
        <v>0.5330810546875</v>
      </c>
      <c r="H1281" s="7">
        <v>0.51491155417266798</v>
      </c>
      <c r="I1281" s="17">
        <v>0.999999999999998</v>
      </c>
      <c r="J1281" s="3">
        <v>0.31925340990489598</v>
      </c>
      <c r="K1281" s="4">
        <v>0.99960078382791795</v>
      </c>
      <c r="L1281" s="7">
        <v>3</v>
      </c>
      <c r="M1281" s="1">
        <v>2048</v>
      </c>
      <c r="N1281" s="1">
        <v>1024</v>
      </c>
      <c r="O1281" s="1">
        <v>8</v>
      </c>
      <c r="P1281" s="17">
        <v>1</v>
      </c>
      <c r="Q1281" s="3">
        <v>0.27703238967325899</v>
      </c>
      <c r="R1281" s="4">
        <v>0.99979271275745996</v>
      </c>
      <c r="S1281" s="7">
        <f t="shared" si="60"/>
        <v>-4.2221020231636985E-2</v>
      </c>
      <c r="T1281" s="17">
        <f t="shared" si="61"/>
        <v>1.919289295420068E-4</v>
      </c>
      <c r="U1281" s="8">
        <v>476202</v>
      </c>
    </row>
    <row r="1282" spans="1:21" x14ac:dyDescent="0.2">
      <c r="A1282" s="29" t="s">
        <v>40</v>
      </c>
      <c r="B1282" s="34" t="s">
        <v>1910</v>
      </c>
      <c r="C1282" s="31" t="s">
        <v>3822</v>
      </c>
      <c r="D1282" s="16">
        <v>1</v>
      </c>
      <c r="E1282" s="8">
        <v>128</v>
      </c>
      <c r="F1282" s="16">
        <v>85</v>
      </c>
      <c r="G1282" s="8">
        <f t="shared" si="62"/>
        <v>0.3359375</v>
      </c>
      <c r="H1282" s="7">
        <v>0.96878264924061097</v>
      </c>
      <c r="I1282" s="17">
        <v>0.74669842400030195</v>
      </c>
      <c r="J1282" s="3">
        <v>0.71722397387893999</v>
      </c>
      <c r="K1282" s="4">
        <v>0.94133316752415996</v>
      </c>
      <c r="L1282" s="7">
        <v>1</v>
      </c>
      <c r="M1282" s="1">
        <v>1024</v>
      </c>
      <c r="N1282" s="1">
        <v>4096</v>
      </c>
      <c r="O1282" s="1">
        <v>64</v>
      </c>
      <c r="P1282" s="17">
        <v>1</v>
      </c>
      <c r="Q1282" s="3">
        <v>0.79991839265478404</v>
      </c>
      <c r="R1282" s="4">
        <v>0.91298181650342203</v>
      </c>
      <c r="S1282" s="7">
        <f t="shared" si="60"/>
        <v>8.2694418775844047E-2</v>
      </c>
      <c r="T1282" s="17">
        <f t="shared" si="61"/>
        <v>2.8351351020737936E-2</v>
      </c>
      <c r="U1282" s="8">
        <v>3871513</v>
      </c>
    </row>
    <row r="1283" spans="1:21" x14ac:dyDescent="0.2">
      <c r="A1283" s="29" t="s">
        <v>45</v>
      </c>
      <c r="B1283" s="34" t="s">
        <v>1948</v>
      </c>
      <c r="C1283" s="31" t="s">
        <v>3860</v>
      </c>
      <c r="D1283" s="16">
        <v>0.5</v>
      </c>
      <c r="E1283" s="8">
        <v>2048</v>
      </c>
      <c r="F1283" s="16">
        <v>1153</v>
      </c>
      <c r="G1283" s="8">
        <f t="shared" si="62"/>
        <v>0.43701171875</v>
      </c>
      <c r="H1283" s="7">
        <v>0.76277126113102101</v>
      </c>
      <c r="I1283" s="17">
        <v>0.99999996563933502</v>
      </c>
      <c r="J1283" s="3">
        <v>0.40317842376736901</v>
      </c>
      <c r="K1283" s="4">
        <v>0.99719616351016005</v>
      </c>
      <c r="L1283" s="7">
        <v>2</v>
      </c>
      <c r="M1283" s="1">
        <v>65536</v>
      </c>
      <c r="N1283" s="1">
        <v>8192</v>
      </c>
      <c r="O1283" s="1">
        <v>8</v>
      </c>
      <c r="P1283" s="17">
        <v>1</v>
      </c>
      <c r="Q1283" s="3">
        <v>0.42074983886122702</v>
      </c>
      <c r="R1283" s="4">
        <v>0.99773206760705302</v>
      </c>
      <c r="S1283" s="7">
        <f t="shared" si="60"/>
        <v>1.7571415093858012E-2</v>
      </c>
      <c r="T1283" s="17">
        <f t="shared" si="61"/>
        <v>5.3590409689296958E-4</v>
      </c>
      <c r="U1283" s="8">
        <v>1343849</v>
      </c>
    </row>
    <row r="1284" spans="1:21" x14ac:dyDescent="0.2">
      <c r="A1284" s="29" t="s">
        <v>50</v>
      </c>
      <c r="B1284" s="34" t="s">
        <v>1536</v>
      </c>
      <c r="C1284" s="31" t="s">
        <v>3448</v>
      </c>
      <c r="D1284" s="16">
        <v>1</v>
      </c>
      <c r="E1284" s="8">
        <v>8192</v>
      </c>
      <c r="F1284" s="16">
        <v>374</v>
      </c>
      <c r="G1284" s="8">
        <f t="shared" si="62"/>
        <v>0.954345703125</v>
      </c>
      <c r="H1284" s="7">
        <v>0.38239405127964399</v>
      </c>
      <c r="I1284" s="17">
        <v>0.99999999999979905</v>
      </c>
      <c r="J1284" s="3">
        <v>0.41247418856104801</v>
      </c>
      <c r="K1284" s="4">
        <v>0.99403998111874103</v>
      </c>
      <c r="L1284" s="7">
        <v>1</v>
      </c>
      <c r="M1284" s="1">
        <v>4096</v>
      </c>
      <c r="N1284" s="1">
        <v>2048</v>
      </c>
      <c r="O1284" s="1">
        <v>8</v>
      </c>
      <c r="P1284" s="17">
        <v>1</v>
      </c>
      <c r="Q1284" s="3">
        <v>0.419824262163071</v>
      </c>
      <c r="R1284" s="4">
        <v>0.99749603590668401</v>
      </c>
      <c r="S1284" s="7">
        <f t="shared" ref="S1284:S1347" si="63">ABS(H1284-J1284)-ABS(H1284-Q1284)</f>
        <v>-7.3500736020229995E-3</v>
      </c>
      <c r="T1284" s="17">
        <f t="shared" ref="T1284:T1347" si="64">ABS(I1284-K1284)-ABS(I1284-R1284)</f>
        <v>3.4560547879429748E-3</v>
      </c>
      <c r="U1284" s="8">
        <v>411734</v>
      </c>
    </row>
    <row r="1285" spans="1:21" x14ac:dyDescent="0.2">
      <c r="A1285" s="29" t="s">
        <v>38</v>
      </c>
      <c r="B1285" s="34" t="s">
        <v>1629</v>
      </c>
      <c r="C1285" s="31" t="s">
        <v>3541</v>
      </c>
      <c r="D1285" s="16">
        <v>0.75</v>
      </c>
      <c r="E1285" s="8">
        <v>512</v>
      </c>
      <c r="F1285" s="16">
        <v>363</v>
      </c>
      <c r="G1285" s="8">
        <f t="shared" si="62"/>
        <v>0.291015625</v>
      </c>
      <c r="H1285" s="7">
        <v>0.87531551363472504</v>
      </c>
      <c r="I1285" s="17">
        <v>1.0000001671060399</v>
      </c>
      <c r="J1285" s="3">
        <v>0.48268941147025002</v>
      </c>
      <c r="K1285" s="4">
        <v>0.99938230362227798</v>
      </c>
      <c r="L1285" s="7">
        <v>3</v>
      </c>
      <c r="M1285" s="1">
        <v>16384</v>
      </c>
      <c r="N1285" s="1">
        <v>8192</v>
      </c>
      <c r="O1285" s="1">
        <v>8</v>
      </c>
      <c r="P1285" s="17">
        <v>1</v>
      </c>
      <c r="Q1285" s="3">
        <v>0.50701113416078403</v>
      </c>
      <c r="R1285" s="4">
        <v>0.99998649592344502</v>
      </c>
      <c r="S1285" s="7">
        <f t="shared" si="63"/>
        <v>2.4321722690534009E-2</v>
      </c>
      <c r="T1285" s="17">
        <f t="shared" si="64"/>
        <v>6.0419230116703915E-4</v>
      </c>
      <c r="U1285" s="8">
        <v>5098719</v>
      </c>
    </row>
    <row r="1286" spans="1:21" x14ac:dyDescent="0.2">
      <c r="A1286" s="29" t="s">
        <v>43</v>
      </c>
      <c r="B1286" s="34" t="s">
        <v>1949</v>
      </c>
      <c r="C1286" s="31" t="s">
        <v>3861</v>
      </c>
      <c r="D1286" s="16">
        <v>0.25</v>
      </c>
      <c r="E1286" s="8">
        <v>512</v>
      </c>
      <c r="F1286" s="16">
        <v>285</v>
      </c>
      <c r="G1286" s="8">
        <f t="shared" si="62"/>
        <v>0.443359375</v>
      </c>
      <c r="H1286" s="7">
        <v>0.826312003253587</v>
      </c>
      <c r="I1286" s="17">
        <v>0.97289358243116597</v>
      </c>
      <c r="J1286" s="3">
        <v>0.49662766598969299</v>
      </c>
      <c r="K1286" s="4">
        <v>0.98579139472107902</v>
      </c>
      <c r="L1286" s="7">
        <v>2</v>
      </c>
      <c r="M1286" s="1">
        <v>65536</v>
      </c>
      <c r="N1286" s="1">
        <v>8192</v>
      </c>
      <c r="O1286" s="1">
        <v>16</v>
      </c>
      <c r="P1286" s="17">
        <v>1</v>
      </c>
      <c r="Q1286" s="3">
        <v>0.53768109731795499</v>
      </c>
      <c r="R1286" s="4">
        <v>0.98634340638771201</v>
      </c>
      <c r="S1286" s="7">
        <f t="shared" si="63"/>
        <v>4.1053431328262002E-2</v>
      </c>
      <c r="T1286" s="17">
        <f t="shared" si="64"/>
        <v>-5.5201166663298995E-4</v>
      </c>
      <c r="U1286" s="8">
        <v>1530556</v>
      </c>
    </row>
    <row r="1287" spans="1:21" x14ac:dyDescent="0.2">
      <c r="A1287" s="29" t="s">
        <v>50</v>
      </c>
      <c r="B1287" s="34" t="s">
        <v>1894</v>
      </c>
      <c r="C1287" s="31" t="s">
        <v>3806</v>
      </c>
      <c r="D1287" s="16">
        <v>0.75</v>
      </c>
      <c r="E1287" s="8">
        <v>128</v>
      </c>
      <c r="F1287" s="16">
        <v>40</v>
      </c>
      <c r="G1287" s="8">
        <f t="shared" si="62"/>
        <v>0.6875</v>
      </c>
      <c r="H1287" s="7">
        <v>0.83591993275220999</v>
      </c>
      <c r="I1287" s="17">
        <v>1</v>
      </c>
      <c r="J1287" s="3">
        <v>0.75588305587938598</v>
      </c>
      <c r="K1287" s="4">
        <v>1.00000063281856</v>
      </c>
      <c r="L1287" s="7">
        <v>1</v>
      </c>
      <c r="M1287" s="1">
        <v>32768</v>
      </c>
      <c r="N1287" s="1">
        <v>32768</v>
      </c>
      <c r="O1287" s="1">
        <v>64</v>
      </c>
      <c r="P1287" s="17">
        <v>1</v>
      </c>
      <c r="Q1287" s="3">
        <v>0.81618192103471499</v>
      </c>
      <c r="R1287" s="4">
        <v>0.99997919580482597</v>
      </c>
      <c r="S1287" s="7">
        <f t="shared" si="63"/>
        <v>6.0298865155329007E-2</v>
      </c>
      <c r="T1287" s="17">
        <f t="shared" si="64"/>
        <v>-2.0171376614031011E-5</v>
      </c>
      <c r="U1287" s="8">
        <v>2335893</v>
      </c>
    </row>
    <row r="1288" spans="1:21" x14ac:dyDescent="0.2">
      <c r="A1288" s="29" t="s">
        <v>27</v>
      </c>
      <c r="B1288" s="34" t="s">
        <v>970</v>
      </c>
      <c r="C1288" s="31" t="s">
        <v>2882</v>
      </c>
      <c r="D1288" s="16">
        <v>1</v>
      </c>
      <c r="E1288" s="8">
        <v>128</v>
      </c>
      <c r="F1288" s="16">
        <v>82</v>
      </c>
      <c r="G1288" s="8">
        <f t="shared" si="62"/>
        <v>0.359375</v>
      </c>
      <c r="H1288" s="7">
        <v>1</v>
      </c>
      <c r="I1288" s="17">
        <v>0.90662917244321495</v>
      </c>
      <c r="J1288" s="3">
        <v>0.51184208587428304</v>
      </c>
      <c r="K1288" s="4">
        <v>0.92708104283297299</v>
      </c>
      <c r="L1288" s="7">
        <v>3</v>
      </c>
      <c r="M1288" s="1">
        <v>65536</v>
      </c>
      <c r="N1288" s="1">
        <v>1024</v>
      </c>
      <c r="O1288" s="1">
        <v>8</v>
      </c>
      <c r="P1288" s="17">
        <v>1</v>
      </c>
      <c r="Q1288" s="3">
        <v>0.52084507150352</v>
      </c>
      <c r="R1288" s="4">
        <v>0.93240772816417705</v>
      </c>
      <c r="S1288" s="7">
        <f t="shared" si="63"/>
        <v>9.0029856292369592E-3</v>
      </c>
      <c r="T1288" s="17">
        <f t="shared" si="64"/>
        <v>-5.3266853312040618E-3</v>
      </c>
      <c r="U1288" s="8">
        <v>272204</v>
      </c>
    </row>
    <row r="1289" spans="1:21" x14ac:dyDescent="0.2">
      <c r="A1289" s="29" t="s">
        <v>36</v>
      </c>
      <c r="B1289" s="34" t="s">
        <v>1950</v>
      </c>
      <c r="C1289" s="31" t="s">
        <v>3862</v>
      </c>
      <c r="D1289" s="16">
        <v>0.75</v>
      </c>
      <c r="E1289" s="8">
        <v>256</v>
      </c>
      <c r="F1289" s="16">
        <v>176</v>
      </c>
      <c r="G1289" s="8">
        <f t="shared" si="62"/>
        <v>0.3125</v>
      </c>
      <c r="H1289" s="7">
        <v>0.98180912198683801</v>
      </c>
      <c r="I1289" s="17">
        <v>0.80355954439216704</v>
      </c>
      <c r="J1289" s="3">
        <v>0.456696890851718</v>
      </c>
      <c r="K1289" s="4">
        <v>0.94646245562432196</v>
      </c>
      <c r="L1289" s="7">
        <v>2</v>
      </c>
      <c r="M1289" s="1">
        <v>16384</v>
      </c>
      <c r="N1289" s="1">
        <v>4096</v>
      </c>
      <c r="O1289" s="1">
        <v>16</v>
      </c>
      <c r="P1289" s="17">
        <v>1</v>
      </c>
      <c r="Q1289" s="3">
        <v>0.51464382362640604</v>
      </c>
      <c r="R1289" s="4">
        <v>0.93904865461915099</v>
      </c>
      <c r="S1289" s="7">
        <f t="shared" si="63"/>
        <v>5.7946932774687987E-2</v>
      </c>
      <c r="T1289" s="17">
        <f t="shared" si="64"/>
        <v>7.4138010051709724E-3</v>
      </c>
      <c r="U1289" s="8">
        <v>674558</v>
      </c>
    </row>
    <row r="1290" spans="1:21" x14ac:dyDescent="0.2">
      <c r="A1290" s="29" t="s">
        <v>49</v>
      </c>
      <c r="B1290" s="34" t="s">
        <v>1951</v>
      </c>
      <c r="C1290" s="31" t="s">
        <v>3863</v>
      </c>
      <c r="D1290" s="16">
        <v>0</v>
      </c>
      <c r="E1290" s="8">
        <v>8192</v>
      </c>
      <c r="F1290" s="16">
        <v>396</v>
      </c>
      <c r="G1290" s="8">
        <f t="shared" si="62"/>
        <v>0.95166015625</v>
      </c>
      <c r="H1290" s="7">
        <v>0.26778240674564502</v>
      </c>
      <c r="I1290" s="17">
        <v>1</v>
      </c>
      <c r="J1290" s="3">
        <v>0.26122072212533698</v>
      </c>
      <c r="K1290" s="4">
        <v>0.99997256715357397</v>
      </c>
      <c r="L1290" s="7">
        <v>2</v>
      </c>
      <c r="M1290" s="1">
        <v>16384</v>
      </c>
      <c r="N1290" s="1">
        <v>1024</v>
      </c>
      <c r="O1290" s="1">
        <v>8</v>
      </c>
      <c r="P1290" s="17">
        <v>1</v>
      </c>
      <c r="Q1290" s="3">
        <v>0.25601921662676402</v>
      </c>
      <c r="R1290" s="4">
        <v>0.99971369195850002</v>
      </c>
      <c r="S1290" s="7">
        <f t="shared" si="63"/>
        <v>-5.2015054985729559E-3</v>
      </c>
      <c r="T1290" s="17">
        <f t="shared" si="64"/>
        <v>-2.5887519507394874E-4</v>
      </c>
      <c r="U1290" s="8">
        <v>924051</v>
      </c>
    </row>
    <row r="1291" spans="1:21" x14ac:dyDescent="0.2">
      <c r="A1291" s="29" t="s">
        <v>30</v>
      </c>
      <c r="B1291" s="34" t="s">
        <v>1952</v>
      </c>
      <c r="C1291" s="31" t="s">
        <v>3864</v>
      </c>
      <c r="D1291" s="16">
        <v>1</v>
      </c>
      <c r="E1291" s="8">
        <v>128</v>
      </c>
      <c r="F1291" s="16">
        <v>21</v>
      </c>
      <c r="G1291" s="8">
        <f t="shared" si="62"/>
        <v>0.8359375</v>
      </c>
      <c r="H1291" s="7">
        <v>0.68813790752381199</v>
      </c>
      <c r="I1291" s="17">
        <v>0.901063802512583</v>
      </c>
      <c r="J1291" s="3">
        <v>0.68813790752428505</v>
      </c>
      <c r="K1291" s="4">
        <v>0.92754490202525997</v>
      </c>
      <c r="L1291" s="7">
        <v>2</v>
      </c>
      <c r="M1291" s="1">
        <v>32768</v>
      </c>
      <c r="N1291" s="1">
        <v>1024</v>
      </c>
      <c r="O1291" s="1">
        <v>32</v>
      </c>
      <c r="P1291" s="17">
        <v>1</v>
      </c>
      <c r="Q1291" s="3">
        <v>0.68813790752414095</v>
      </c>
      <c r="R1291" s="4">
        <v>0.91455278124726802</v>
      </c>
      <c r="S1291" s="7">
        <f t="shared" si="63"/>
        <v>1.4410694859634532E-13</v>
      </c>
      <c r="T1291" s="17">
        <f t="shared" si="64"/>
        <v>1.2992120777991945E-2</v>
      </c>
      <c r="U1291" s="8">
        <v>329219</v>
      </c>
    </row>
    <row r="1292" spans="1:21" x14ac:dyDescent="0.2">
      <c r="A1292" s="29" t="s">
        <v>43</v>
      </c>
      <c r="B1292" s="34" t="s">
        <v>1825</v>
      </c>
      <c r="C1292" s="31" t="s">
        <v>3737</v>
      </c>
      <c r="D1292" s="16">
        <v>1</v>
      </c>
      <c r="E1292" s="8">
        <v>256</v>
      </c>
      <c r="F1292" s="16">
        <v>154</v>
      </c>
      <c r="G1292" s="8">
        <f t="shared" si="62"/>
        <v>0.3984375</v>
      </c>
      <c r="H1292" s="7">
        <v>0.94841707947063703</v>
      </c>
      <c r="I1292" s="17">
        <v>0.77977175002898602</v>
      </c>
      <c r="J1292" s="3">
        <v>0.62746405221018198</v>
      </c>
      <c r="K1292" s="4">
        <v>0.92568715522526301</v>
      </c>
      <c r="L1292" s="7">
        <v>2</v>
      </c>
      <c r="M1292" s="1">
        <v>65536</v>
      </c>
      <c r="N1292" s="1">
        <v>8192</v>
      </c>
      <c r="O1292" s="1">
        <v>8</v>
      </c>
      <c r="P1292" s="17">
        <v>1</v>
      </c>
      <c r="Q1292" s="3">
        <v>0.67585445031568603</v>
      </c>
      <c r="R1292" s="4">
        <v>0.88550350968253</v>
      </c>
      <c r="S1292" s="7">
        <f t="shared" si="63"/>
        <v>4.8390398105504051E-2</v>
      </c>
      <c r="T1292" s="17">
        <f t="shared" si="64"/>
        <v>4.0183645542733015E-2</v>
      </c>
      <c r="U1292" s="8">
        <v>401507</v>
      </c>
    </row>
    <row r="1293" spans="1:21" x14ac:dyDescent="0.2">
      <c r="A1293" s="29" t="s">
        <v>31</v>
      </c>
      <c r="B1293" s="34" t="s">
        <v>1395</v>
      </c>
      <c r="C1293" s="31" t="s">
        <v>3307</v>
      </c>
      <c r="D1293" s="16">
        <v>0</v>
      </c>
      <c r="E1293" s="8">
        <v>256</v>
      </c>
      <c r="F1293" s="16">
        <v>185</v>
      </c>
      <c r="G1293" s="8">
        <f t="shared" si="62"/>
        <v>0.27734375</v>
      </c>
      <c r="H1293" s="7">
        <v>0.91047004516633401</v>
      </c>
      <c r="I1293" s="17">
        <v>0.83642145761867104</v>
      </c>
      <c r="J1293" s="3">
        <v>0.62551728853410804</v>
      </c>
      <c r="K1293" s="4">
        <v>0.98629233619535195</v>
      </c>
      <c r="L1293" s="7">
        <v>3</v>
      </c>
      <c r="M1293" s="1">
        <v>32768</v>
      </c>
      <c r="N1293" s="1">
        <v>65536</v>
      </c>
      <c r="O1293" s="1">
        <v>16</v>
      </c>
      <c r="P1293" s="17">
        <v>1</v>
      </c>
      <c r="Q1293" s="3">
        <v>0.70279620543643495</v>
      </c>
      <c r="R1293" s="4">
        <v>0.97923142050272904</v>
      </c>
      <c r="S1293" s="7">
        <f t="shared" si="63"/>
        <v>7.7278916902326911E-2</v>
      </c>
      <c r="T1293" s="17">
        <f t="shared" si="64"/>
        <v>7.0609156926229044E-3</v>
      </c>
      <c r="U1293" s="8">
        <v>7218021</v>
      </c>
    </row>
    <row r="1294" spans="1:21" x14ac:dyDescent="0.2">
      <c r="A1294" s="29" t="s">
        <v>31</v>
      </c>
      <c r="B1294" s="34" t="s">
        <v>1848</v>
      </c>
      <c r="C1294" s="31" t="s">
        <v>3760</v>
      </c>
      <c r="D1294" s="16">
        <v>0.25</v>
      </c>
      <c r="E1294" s="8">
        <v>128</v>
      </c>
      <c r="F1294" s="16">
        <v>102</v>
      </c>
      <c r="G1294" s="8">
        <f t="shared" si="62"/>
        <v>0.203125</v>
      </c>
      <c r="H1294" s="7">
        <v>0.999999999999998</v>
      </c>
      <c r="I1294" s="17">
        <v>0.93363468821618301</v>
      </c>
      <c r="J1294" s="3">
        <v>0.56843732333712105</v>
      </c>
      <c r="K1294" s="4">
        <v>0.95404874688394303</v>
      </c>
      <c r="L1294" s="7">
        <v>1</v>
      </c>
      <c r="M1294" s="1">
        <v>4096</v>
      </c>
      <c r="N1294" s="1">
        <v>1024</v>
      </c>
      <c r="O1294" s="1">
        <v>32</v>
      </c>
      <c r="P1294" s="17">
        <v>1</v>
      </c>
      <c r="Q1294" s="3">
        <v>0.62418032577833804</v>
      </c>
      <c r="R1294" s="4">
        <v>0.93496130926430798</v>
      </c>
      <c r="S1294" s="7">
        <f t="shared" si="63"/>
        <v>5.5743002441216993E-2</v>
      </c>
      <c r="T1294" s="17">
        <f t="shared" si="64"/>
        <v>1.908743761963505E-2</v>
      </c>
      <c r="U1294" s="8">
        <v>1530855</v>
      </c>
    </row>
    <row r="1295" spans="1:21" x14ac:dyDescent="0.2">
      <c r="A1295" s="29" t="s">
        <v>37</v>
      </c>
      <c r="B1295" s="34" t="s">
        <v>1691</v>
      </c>
      <c r="C1295" s="31" t="s">
        <v>3603</v>
      </c>
      <c r="D1295" s="16">
        <v>1</v>
      </c>
      <c r="E1295" s="8">
        <v>4096</v>
      </c>
      <c r="F1295" s="16">
        <v>269</v>
      </c>
      <c r="G1295" s="8">
        <f t="shared" si="62"/>
        <v>0.934326171875</v>
      </c>
      <c r="H1295" s="7">
        <v>0.321659069827819</v>
      </c>
      <c r="I1295" s="17">
        <v>0.999999993942565</v>
      </c>
      <c r="J1295" s="3">
        <v>0.29374717657085497</v>
      </c>
      <c r="K1295" s="4">
        <v>0.98504415251780097</v>
      </c>
      <c r="L1295" s="7">
        <v>1</v>
      </c>
      <c r="M1295" s="1">
        <v>4096</v>
      </c>
      <c r="N1295" s="1">
        <v>4096</v>
      </c>
      <c r="O1295" s="1">
        <v>32</v>
      </c>
      <c r="P1295" s="17">
        <v>1</v>
      </c>
      <c r="Q1295" s="3">
        <v>0.324201810039428</v>
      </c>
      <c r="R1295" s="4">
        <v>0.97777975747982504</v>
      </c>
      <c r="S1295" s="7">
        <f t="shared" si="63"/>
        <v>2.5369153045355031E-2</v>
      </c>
      <c r="T1295" s="17">
        <f t="shared" si="64"/>
        <v>-7.2643950379759348E-3</v>
      </c>
      <c r="U1295" s="8">
        <v>1222157</v>
      </c>
    </row>
    <row r="1296" spans="1:21" x14ac:dyDescent="0.2">
      <c r="A1296" s="29" t="s">
        <v>23</v>
      </c>
      <c r="B1296" s="34" t="s">
        <v>1895</v>
      </c>
      <c r="C1296" s="31" t="s">
        <v>3807</v>
      </c>
      <c r="D1296" s="16">
        <v>0.25</v>
      </c>
      <c r="E1296" s="8">
        <v>4096</v>
      </c>
      <c r="F1296" s="16">
        <v>2337</v>
      </c>
      <c r="G1296" s="8">
        <f t="shared" si="62"/>
        <v>0.429443359375</v>
      </c>
      <c r="H1296" s="7">
        <v>0.72415205648897096</v>
      </c>
      <c r="I1296" s="17">
        <v>0.99999999652493499</v>
      </c>
      <c r="J1296" s="3">
        <v>0.35629263929101501</v>
      </c>
      <c r="K1296" s="4">
        <v>0.99994364635450605</v>
      </c>
      <c r="L1296" s="7">
        <v>3</v>
      </c>
      <c r="M1296" s="1">
        <v>1024</v>
      </c>
      <c r="N1296" s="1">
        <v>2048</v>
      </c>
      <c r="O1296" s="1">
        <v>32</v>
      </c>
      <c r="P1296" s="17">
        <v>1</v>
      </c>
      <c r="Q1296" s="3">
        <v>0.33101045259747702</v>
      </c>
      <c r="R1296" s="4">
        <v>0.99996445490251495</v>
      </c>
      <c r="S1296" s="7">
        <f t="shared" si="63"/>
        <v>-2.5282186693537989E-2</v>
      </c>
      <c r="T1296" s="17">
        <f t="shared" si="64"/>
        <v>2.0808548008899308E-5</v>
      </c>
      <c r="U1296" s="8">
        <v>3144277</v>
      </c>
    </row>
    <row r="1297" spans="1:21" x14ac:dyDescent="0.2">
      <c r="A1297" s="29" t="s">
        <v>8</v>
      </c>
      <c r="B1297" s="34" t="s">
        <v>1438</v>
      </c>
      <c r="C1297" s="31" t="s">
        <v>3350</v>
      </c>
      <c r="D1297" s="16">
        <v>0.25</v>
      </c>
      <c r="E1297" s="8">
        <v>4096</v>
      </c>
      <c r="F1297" s="16">
        <v>1171</v>
      </c>
      <c r="G1297" s="8">
        <f t="shared" si="62"/>
        <v>0.714111328125</v>
      </c>
      <c r="H1297" s="7">
        <v>0.41745900477877501</v>
      </c>
      <c r="I1297" s="17">
        <v>0.999995610071163</v>
      </c>
      <c r="J1297" s="3">
        <v>0.34670153792569602</v>
      </c>
      <c r="K1297" s="4">
        <v>1.0001260220131101</v>
      </c>
      <c r="L1297" s="7">
        <v>1</v>
      </c>
      <c r="M1297" s="1">
        <v>32768</v>
      </c>
      <c r="N1297" s="1">
        <v>2048</v>
      </c>
      <c r="O1297" s="1">
        <v>32</v>
      </c>
      <c r="P1297" s="17">
        <v>1</v>
      </c>
      <c r="Q1297" s="3">
        <v>0.34087928005879797</v>
      </c>
      <c r="R1297" s="4">
        <v>1.0000095617771101</v>
      </c>
      <c r="S1297" s="7">
        <f t="shared" si="63"/>
        <v>-5.8222578668980507E-3</v>
      </c>
      <c r="T1297" s="17">
        <f t="shared" si="64"/>
        <v>1.1646023599998223E-4</v>
      </c>
      <c r="U1297" s="8">
        <v>4181560</v>
      </c>
    </row>
    <row r="1298" spans="1:21" x14ac:dyDescent="0.2">
      <c r="A1298" s="29" t="s">
        <v>24</v>
      </c>
      <c r="B1298" s="34" t="s">
        <v>1953</v>
      </c>
      <c r="C1298" s="31" t="s">
        <v>3865</v>
      </c>
      <c r="D1298" s="16">
        <v>0.25</v>
      </c>
      <c r="E1298" s="8">
        <v>512</v>
      </c>
      <c r="F1298" s="16">
        <v>59</v>
      </c>
      <c r="G1298" s="8">
        <f t="shared" si="62"/>
        <v>0.884765625</v>
      </c>
      <c r="H1298" s="7">
        <v>0.449293793823418</v>
      </c>
      <c r="I1298" s="17">
        <v>0.999999999999999</v>
      </c>
      <c r="J1298" s="3">
        <v>0.41662001254567499</v>
      </c>
      <c r="K1298" s="4">
        <v>0.99012507335988797</v>
      </c>
      <c r="L1298" s="7">
        <v>2</v>
      </c>
      <c r="M1298" s="1">
        <v>32768</v>
      </c>
      <c r="N1298" s="1">
        <v>8192</v>
      </c>
      <c r="O1298" s="1">
        <v>64</v>
      </c>
      <c r="P1298" s="17">
        <v>1</v>
      </c>
      <c r="Q1298" s="3">
        <v>0.43198221633003597</v>
      </c>
      <c r="R1298" s="4">
        <v>0.99787762720240303</v>
      </c>
      <c r="S1298" s="7">
        <f t="shared" si="63"/>
        <v>1.5362203784360984E-2</v>
      </c>
      <c r="T1298" s="17">
        <f t="shared" si="64"/>
        <v>7.7525538425150531E-3</v>
      </c>
      <c r="U1298" s="8">
        <v>2630172</v>
      </c>
    </row>
    <row r="1299" spans="1:21" x14ac:dyDescent="0.2">
      <c r="A1299" s="29" t="s">
        <v>33</v>
      </c>
      <c r="B1299" s="34" t="s">
        <v>1954</v>
      </c>
      <c r="C1299" s="31" t="s">
        <v>3866</v>
      </c>
      <c r="D1299" s="16">
        <v>0</v>
      </c>
      <c r="E1299" s="8">
        <v>4096</v>
      </c>
      <c r="F1299" s="16">
        <v>3060</v>
      </c>
      <c r="G1299" s="8">
        <f t="shared" si="62"/>
        <v>0.2529296875</v>
      </c>
      <c r="H1299" s="7">
        <v>0.79624329206358602</v>
      </c>
      <c r="I1299" s="17">
        <v>0.999999999999998</v>
      </c>
      <c r="J1299" s="3">
        <v>0.466070606616526</v>
      </c>
      <c r="K1299" s="4">
        <v>0.99999999871128797</v>
      </c>
      <c r="L1299" s="7">
        <v>2</v>
      </c>
      <c r="M1299" s="1">
        <v>4096</v>
      </c>
      <c r="N1299" s="1">
        <v>16384</v>
      </c>
      <c r="O1299" s="1">
        <v>16</v>
      </c>
      <c r="P1299" s="17">
        <v>1</v>
      </c>
      <c r="Q1299" s="3">
        <v>0.49233493984580101</v>
      </c>
      <c r="R1299" s="4">
        <v>0.99999999743898305</v>
      </c>
      <c r="S1299" s="7">
        <f t="shared" si="63"/>
        <v>2.6264333229275016E-2</v>
      </c>
      <c r="T1299" s="17">
        <f t="shared" si="64"/>
        <v>-1.272304928079393E-9</v>
      </c>
      <c r="U1299" s="8">
        <v>97827954</v>
      </c>
    </row>
    <row r="1300" spans="1:21" x14ac:dyDescent="0.2">
      <c r="A1300" s="29" t="s">
        <v>36</v>
      </c>
      <c r="B1300" s="34" t="s">
        <v>1778</v>
      </c>
      <c r="C1300" s="31" t="s">
        <v>3690</v>
      </c>
      <c r="D1300" s="16">
        <v>0.75</v>
      </c>
      <c r="E1300" s="8">
        <v>4096</v>
      </c>
      <c r="F1300" s="16">
        <v>1992</v>
      </c>
      <c r="G1300" s="8">
        <f t="shared" si="62"/>
        <v>0.513671875</v>
      </c>
      <c r="H1300" s="7">
        <v>0.66827383436213095</v>
      </c>
      <c r="I1300" s="17">
        <v>1</v>
      </c>
      <c r="J1300" s="3">
        <v>0.346114488760497</v>
      </c>
      <c r="K1300" s="4">
        <v>0.99590065201533495</v>
      </c>
      <c r="L1300" s="7">
        <v>2</v>
      </c>
      <c r="M1300" s="1">
        <v>2048</v>
      </c>
      <c r="N1300" s="1">
        <v>4096</v>
      </c>
      <c r="O1300" s="1">
        <v>32</v>
      </c>
      <c r="P1300" s="17">
        <v>1</v>
      </c>
      <c r="Q1300" s="3">
        <v>0.3385030783579</v>
      </c>
      <c r="R1300" s="4">
        <v>0.99766631788057603</v>
      </c>
      <c r="S1300" s="7">
        <f t="shared" si="63"/>
        <v>-7.6114104025969964E-3</v>
      </c>
      <c r="T1300" s="17">
        <f t="shared" si="64"/>
        <v>1.7656658652410728E-3</v>
      </c>
      <c r="U1300" s="8">
        <v>3666076</v>
      </c>
    </row>
    <row r="1301" spans="1:21" x14ac:dyDescent="0.2">
      <c r="A1301" s="29" t="s">
        <v>18</v>
      </c>
      <c r="B1301" s="34" t="s">
        <v>1955</v>
      </c>
      <c r="C1301" s="31" t="s">
        <v>3867</v>
      </c>
      <c r="D1301" s="16">
        <v>0.75</v>
      </c>
      <c r="E1301" s="8">
        <v>2048</v>
      </c>
      <c r="F1301" s="16">
        <v>1022</v>
      </c>
      <c r="G1301" s="8">
        <f t="shared" si="62"/>
        <v>0.5009765625</v>
      </c>
      <c r="H1301" s="7">
        <v>0.61980883043158097</v>
      </c>
      <c r="I1301" s="17">
        <v>1</v>
      </c>
      <c r="J1301" s="3">
        <v>0.36650949299329999</v>
      </c>
      <c r="K1301" s="4">
        <v>0.99061267104916895</v>
      </c>
      <c r="L1301" s="7">
        <v>3</v>
      </c>
      <c r="M1301" s="1">
        <v>2048</v>
      </c>
      <c r="N1301" s="1">
        <v>2048</v>
      </c>
      <c r="O1301" s="1">
        <v>16</v>
      </c>
      <c r="P1301" s="17">
        <v>1</v>
      </c>
      <c r="Q1301" s="3">
        <v>0.35792713100266399</v>
      </c>
      <c r="R1301" s="4">
        <v>0.99257171999849003</v>
      </c>
      <c r="S1301" s="7">
        <f t="shared" si="63"/>
        <v>-8.5823619906360005E-3</v>
      </c>
      <c r="T1301" s="17">
        <f t="shared" si="64"/>
        <v>1.959048949321085E-3</v>
      </c>
      <c r="U1301" s="8">
        <v>969032</v>
      </c>
    </row>
    <row r="1302" spans="1:21" x14ac:dyDescent="0.2">
      <c r="A1302" s="29" t="s">
        <v>45</v>
      </c>
      <c r="B1302" s="34" t="s">
        <v>1956</v>
      </c>
      <c r="C1302" s="31" t="s">
        <v>3868</v>
      </c>
      <c r="D1302" s="16">
        <v>0</v>
      </c>
      <c r="E1302" s="8">
        <v>16384</v>
      </c>
      <c r="F1302" s="16">
        <v>6954</v>
      </c>
      <c r="G1302" s="8">
        <f t="shared" si="62"/>
        <v>0.5755615234375</v>
      </c>
      <c r="H1302" s="7">
        <v>0.55390786620815802</v>
      </c>
      <c r="I1302" s="17">
        <v>0.99999997442428301</v>
      </c>
      <c r="J1302" s="3">
        <v>0.33031238161478599</v>
      </c>
      <c r="K1302" s="4">
        <v>1.0000027839040699</v>
      </c>
      <c r="L1302" s="7">
        <v>2</v>
      </c>
      <c r="M1302" s="1">
        <v>16384</v>
      </c>
      <c r="N1302" s="1">
        <v>2048</v>
      </c>
      <c r="O1302" s="1">
        <v>32</v>
      </c>
      <c r="P1302" s="17">
        <v>1</v>
      </c>
      <c r="Q1302" s="3">
        <v>0.29023166580239101</v>
      </c>
      <c r="R1302" s="4">
        <v>0.99999971081329597</v>
      </c>
      <c r="S1302" s="7">
        <f t="shared" si="63"/>
        <v>-4.0080715812394974E-2</v>
      </c>
      <c r="T1302" s="17">
        <f t="shared" si="64"/>
        <v>2.5458687998858309E-6</v>
      </c>
      <c r="U1302" s="8">
        <v>7226784</v>
      </c>
    </row>
    <row r="1303" spans="1:21" x14ac:dyDescent="0.2">
      <c r="A1303" s="29" t="s">
        <v>30</v>
      </c>
      <c r="B1303" s="34" t="s">
        <v>1247</v>
      </c>
      <c r="C1303" s="31" t="s">
        <v>3159</v>
      </c>
      <c r="D1303" s="16">
        <v>0.75</v>
      </c>
      <c r="E1303" s="8">
        <v>4096</v>
      </c>
      <c r="F1303" s="16">
        <v>57</v>
      </c>
      <c r="G1303" s="8">
        <f t="shared" si="62"/>
        <v>0.986083984375</v>
      </c>
      <c r="H1303" s="7">
        <v>0.31959401939172899</v>
      </c>
      <c r="I1303" s="17">
        <v>0.999999999999999</v>
      </c>
      <c r="J1303" s="3">
        <v>0.34043565381639201</v>
      </c>
      <c r="K1303" s="4">
        <v>0.97062180525213004</v>
      </c>
      <c r="L1303" s="7">
        <v>2</v>
      </c>
      <c r="M1303" s="1">
        <v>16384</v>
      </c>
      <c r="N1303" s="1">
        <v>8192</v>
      </c>
      <c r="O1303" s="1">
        <v>32</v>
      </c>
      <c r="P1303" s="17">
        <v>1</v>
      </c>
      <c r="Q1303" s="3">
        <v>0.34673866177088802</v>
      </c>
      <c r="R1303" s="4">
        <v>0.97503272783448902</v>
      </c>
      <c r="S1303" s="7">
        <f t="shared" si="63"/>
        <v>-6.3030079544960094E-3</v>
      </c>
      <c r="T1303" s="17">
        <f t="shared" si="64"/>
        <v>4.4109225823589782E-3</v>
      </c>
      <c r="U1303" s="8">
        <v>1427317</v>
      </c>
    </row>
    <row r="1304" spans="1:21" x14ac:dyDescent="0.2">
      <c r="A1304" s="29" t="s">
        <v>45</v>
      </c>
      <c r="B1304" s="34" t="s">
        <v>1957</v>
      </c>
      <c r="C1304" s="31" t="s">
        <v>3869</v>
      </c>
      <c r="D1304" s="16">
        <v>1</v>
      </c>
      <c r="E1304" s="8">
        <v>2048</v>
      </c>
      <c r="F1304" s="16">
        <v>1154</v>
      </c>
      <c r="G1304" s="8">
        <f t="shared" si="62"/>
        <v>0.4365234375</v>
      </c>
      <c r="H1304" s="7">
        <v>0.75411604781191899</v>
      </c>
      <c r="I1304" s="17">
        <v>1.0000000482009099</v>
      </c>
      <c r="J1304" s="3">
        <v>0.39946903337442202</v>
      </c>
      <c r="K1304" s="4">
        <v>0.99694086364293899</v>
      </c>
      <c r="L1304" s="7">
        <v>1</v>
      </c>
      <c r="M1304" s="1">
        <v>16384</v>
      </c>
      <c r="N1304" s="1">
        <v>8192</v>
      </c>
      <c r="O1304" s="1">
        <v>8</v>
      </c>
      <c r="P1304" s="17">
        <v>1</v>
      </c>
      <c r="Q1304" s="3">
        <v>0.45515827151768301</v>
      </c>
      <c r="R1304" s="4">
        <v>0.998094802441576</v>
      </c>
      <c r="S1304" s="7">
        <f t="shared" si="63"/>
        <v>5.5689238143260988E-2</v>
      </c>
      <c r="T1304" s="17">
        <f t="shared" si="64"/>
        <v>1.1539387986370109E-3</v>
      </c>
      <c r="U1304" s="8">
        <v>1408477</v>
      </c>
    </row>
    <row r="1305" spans="1:21" x14ac:dyDescent="0.2">
      <c r="A1305" s="29" t="s">
        <v>9</v>
      </c>
      <c r="B1305" s="34" t="s">
        <v>1958</v>
      </c>
      <c r="C1305" s="31" t="s">
        <v>3870</v>
      </c>
      <c r="D1305" s="16">
        <v>0</v>
      </c>
      <c r="E1305" s="8">
        <v>256</v>
      </c>
      <c r="F1305" s="16">
        <v>200</v>
      </c>
      <c r="G1305" s="8">
        <f t="shared" si="62"/>
        <v>0.21875</v>
      </c>
      <c r="H1305" s="7">
        <v>1</v>
      </c>
      <c r="I1305" s="17">
        <v>0.88840881685356898</v>
      </c>
      <c r="J1305" s="3">
        <v>0.630342586372997</v>
      </c>
      <c r="K1305" s="4">
        <v>0.97792700789265197</v>
      </c>
      <c r="L1305" s="7">
        <v>1</v>
      </c>
      <c r="M1305" s="1">
        <v>32768</v>
      </c>
      <c r="N1305" s="1">
        <v>2048</v>
      </c>
      <c r="O1305" s="1">
        <v>8</v>
      </c>
      <c r="P1305" s="17">
        <v>1</v>
      </c>
      <c r="Q1305" s="3">
        <v>0.74416652965944696</v>
      </c>
      <c r="R1305" s="4">
        <v>0.95662207855429404</v>
      </c>
      <c r="S1305" s="7">
        <f t="shared" si="63"/>
        <v>0.11382394328644996</v>
      </c>
      <c r="T1305" s="17">
        <f t="shared" si="64"/>
        <v>2.1304929338357925E-2</v>
      </c>
      <c r="U1305" s="8">
        <v>427107</v>
      </c>
    </row>
    <row r="1306" spans="1:21" x14ac:dyDescent="0.2">
      <c r="A1306" s="29" t="s">
        <v>45</v>
      </c>
      <c r="B1306" s="34" t="s">
        <v>1959</v>
      </c>
      <c r="C1306" s="31" t="s">
        <v>3871</v>
      </c>
      <c r="D1306" s="16">
        <v>1</v>
      </c>
      <c r="E1306" s="8">
        <v>256</v>
      </c>
      <c r="F1306" s="16">
        <v>197</v>
      </c>
      <c r="G1306" s="8">
        <f t="shared" si="62"/>
        <v>0.23046875</v>
      </c>
      <c r="H1306" s="7">
        <v>0.97767115037710906</v>
      </c>
      <c r="I1306" s="17">
        <v>0.95529891408511503</v>
      </c>
      <c r="J1306" s="3">
        <v>0.45687542744389498</v>
      </c>
      <c r="K1306" s="4">
        <v>0.99822091236208299</v>
      </c>
      <c r="L1306" s="7">
        <v>2</v>
      </c>
      <c r="M1306" s="1">
        <v>65536</v>
      </c>
      <c r="N1306" s="1">
        <v>2048</v>
      </c>
      <c r="O1306" s="1">
        <v>8</v>
      </c>
      <c r="P1306" s="17">
        <v>1</v>
      </c>
      <c r="Q1306" s="3">
        <v>0.48948348095465299</v>
      </c>
      <c r="R1306" s="4">
        <v>0.99825594404412799</v>
      </c>
      <c r="S1306" s="7">
        <f t="shared" si="63"/>
        <v>3.2608053510758017E-2</v>
      </c>
      <c r="T1306" s="17">
        <f t="shared" si="64"/>
        <v>-3.5031682044994739E-5</v>
      </c>
      <c r="U1306" s="8">
        <v>409628</v>
      </c>
    </row>
    <row r="1307" spans="1:21" x14ac:dyDescent="0.2">
      <c r="A1307" s="29" t="s">
        <v>17</v>
      </c>
      <c r="B1307" s="34" t="s">
        <v>1009</v>
      </c>
      <c r="C1307" s="31" t="s">
        <v>2921</v>
      </c>
      <c r="D1307" s="16">
        <v>0.5</v>
      </c>
      <c r="E1307" s="8">
        <v>2048</v>
      </c>
      <c r="F1307" s="16">
        <v>1305</v>
      </c>
      <c r="G1307" s="8">
        <f t="shared" si="62"/>
        <v>0.36279296875</v>
      </c>
      <c r="H1307" s="7">
        <v>0.59427989479065801</v>
      </c>
      <c r="I1307" s="17">
        <v>1.0000000219432701</v>
      </c>
      <c r="J1307" s="3">
        <v>0.304174746461709</v>
      </c>
      <c r="K1307" s="4">
        <v>0.99289989115250399</v>
      </c>
      <c r="L1307" s="7">
        <v>1</v>
      </c>
      <c r="M1307" s="1">
        <v>4096</v>
      </c>
      <c r="N1307" s="1">
        <v>16384</v>
      </c>
      <c r="O1307" s="1">
        <v>32</v>
      </c>
      <c r="P1307" s="17">
        <v>1</v>
      </c>
      <c r="Q1307" s="3">
        <v>0.34228860263916</v>
      </c>
      <c r="R1307" s="4">
        <v>0.92757542787103997</v>
      </c>
      <c r="S1307" s="7">
        <f t="shared" si="63"/>
        <v>3.8113856177451E-2</v>
      </c>
      <c r="T1307" s="17">
        <f t="shared" si="64"/>
        <v>-6.5324463281464018E-2</v>
      </c>
      <c r="U1307" s="8">
        <v>31482037</v>
      </c>
    </row>
    <row r="1308" spans="1:21" x14ac:dyDescent="0.2">
      <c r="A1308" s="29" t="s">
        <v>54</v>
      </c>
      <c r="B1308" s="34" t="s">
        <v>1143</v>
      </c>
      <c r="C1308" s="31" t="s">
        <v>3055</v>
      </c>
      <c r="D1308" s="16">
        <v>0.5</v>
      </c>
      <c r="E1308" s="8">
        <v>128</v>
      </c>
      <c r="F1308" s="16">
        <v>117</v>
      </c>
      <c r="G1308" s="8">
        <f t="shared" si="62"/>
        <v>8.59375E-2</v>
      </c>
      <c r="H1308" s="7">
        <v>1</v>
      </c>
      <c r="I1308" s="17">
        <v>0.79064516405412699</v>
      </c>
      <c r="J1308" s="3">
        <v>0.42084000758992302</v>
      </c>
      <c r="K1308" s="4">
        <v>0.70970583092872697</v>
      </c>
      <c r="L1308" s="7">
        <v>2</v>
      </c>
      <c r="M1308" s="1">
        <v>16384</v>
      </c>
      <c r="N1308" s="1">
        <v>8192</v>
      </c>
      <c r="O1308" s="1">
        <v>64</v>
      </c>
      <c r="P1308" s="17">
        <v>1</v>
      </c>
      <c r="Q1308" s="3">
        <v>0.54303943456062997</v>
      </c>
      <c r="R1308" s="4">
        <v>0.72827606559508495</v>
      </c>
      <c r="S1308" s="7">
        <f t="shared" si="63"/>
        <v>0.12219942697070696</v>
      </c>
      <c r="T1308" s="17">
        <f t="shared" si="64"/>
        <v>1.8570234666357988E-2</v>
      </c>
      <c r="U1308" s="8">
        <v>3966527</v>
      </c>
    </row>
    <row r="1309" spans="1:21" x14ac:dyDescent="0.2">
      <c r="A1309" s="29" t="s">
        <v>30</v>
      </c>
      <c r="B1309" s="34" t="s">
        <v>1857</v>
      </c>
      <c r="C1309" s="31" t="s">
        <v>3769</v>
      </c>
      <c r="D1309" s="16">
        <v>0.75</v>
      </c>
      <c r="E1309" s="8">
        <v>512</v>
      </c>
      <c r="F1309" s="16">
        <v>34</v>
      </c>
      <c r="G1309" s="8">
        <f t="shared" si="62"/>
        <v>0.93359375</v>
      </c>
      <c r="H1309" s="7">
        <v>0.48001095334136001</v>
      </c>
      <c r="I1309" s="17">
        <v>0.999999999999998</v>
      </c>
      <c r="J1309" s="3">
        <v>0.47574941189266801</v>
      </c>
      <c r="K1309" s="4">
        <v>0.99776214059458102</v>
      </c>
      <c r="L1309" s="7">
        <v>2</v>
      </c>
      <c r="M1309" s="1">
        <v>1024</v>
      </c>
      <c r="N1309" s="1">
        <v>2048</v>
      </c>
      <c r="O1309" s="1">
        <v>64</v>
      </c>
      <c r="P1309" s="17">
        <v>1</v>
      </c>
      <c r="Q1309" s="3">
        <v>0.47728437783905397</v>
      </c>
      <c r="R1309" s="4">
        <v>0.99479233695721403</v>
      </c>
      <c r="S1309" s="7">
        <f t="shared" si="63"/>
        <v>1.5349659463859688E-3</v>
      </c>
      <c r="T1309" s="17">
        <f t="shared" si="64"/>
        <v>-2.9698036373669856E-3</v>
      </c>
      <c r="U1309" s="8">
        <v>1716186</v>
      </c>
    </row>
    <row r="1310" spans="1:21" x14ac:dyDescent="0.2">
      <c r="A1310" s="29" t="s">
        <v>26</v>
      </c>
      <c r="B1310" s="34" t="s">
        <v>1960</v>
      </c>
      <c r="C1310" s="31" t="s">
        <v>3872</v>
      </c>
      <c r="D1310" s="16">
        <v>0.5</v>
      </c>
      <c r="E1310" s="8">
        <v>1024</v>
      </c>
      <c r="F1310" s="16">
        <v>771</v>
      </c>
      <c r="G1310" s="8">
        <f t="shared" si="62"/>
        <v>0.2470703125</v>
      </c>
      <c r="H1310" s="7">
        <v>0.82367410329298396</v>
      </c>
      <c r="I1310" s="17">
        <v>0.99999999999995504</v>
      </c>
      <c r="J1310" s="3">
        <v>0.36680759469468799</v>
      </c>
      <c r="K1310" s="4">
        <v>0.99731156171086</v>
      </c>
      <c r="L1310" s="7">
        <v>2</v>
      </c>
      <c r="M1310" s="1">
        <v>32768</v>
      </c>
      <c r="N1310" s="1">
        <v>16384</v>
      </c>
      <c r="O1310" s="1">
        <v>64</v>
      </c>
      <c r="P1310" s="17">
        <v>1</v>
      </c>
      <c r="Q1310" s="3">
        <v>0.40613772152268202</v>
      </c>
      <c r="R1310" s="4">
        <v>0.99833219367113502</v>
      </c>
      <c r="S1310" s="7">
        <f t="shared" si="63"/>
        <v>3.9330126827994027E-2</v>
      </c>
      <c r="T1310" s="17">
        <f t="shared" si="64"/>
        <v>1.0206319602750202E-3</v>
      </c>
      <c r="U1310" s="8">
        <v>39376658</v>
      </c>
    </row>
    <row r="1311" spans="1:21" x14ac:dyDescent="0.2">
      <c r="A1311" s="29" t="s">
        <v>9</v>
      </c>
      <c r="B1311" s="34" t="s">
        <v>1239</v>
      </c>
      <c r="C1311" s="31" t="s">
        <v>3151</v>
      </c>
      <c r="D1311" s="16">
        <v>0.75</v>
      </c>
      <c r="E1311" s="8">
        <v>4096</v>
      </c>
      <c r="F1311" s="16">
        <v>2615</v>
      </c>
      <c r="G1311" s="8">
        <f t="shared" si="62"/>
        <v>0.361572265625</v>
      </c>
      <c r="H1311" s="7">
        <v>0.68547658822499902</v>
      </c>
      <c r="I1311" s="17">
        <v>1</v>
      </c>
      <c r="J1311" s="3">
        <v>0.50935195953329204</v>
      </c>
      <c r="K1311" s="4">
        <v>0.99462538267865197</v>
      </c>
      <c r="L1311" s="7">
        <v>3</v>
      </c>
      <c r="M1311" s="1">
        <v>65536</v>
      </c>
      <c r="N1311" s="1">
        <v>8192</v>
      </c>
      <c r="O1311" s="1">
        <v>64</v>
      </c>
      <c r="P1311" s="17">
        <v>1</v>
      </c>
      <c r="Q1311" s="3">
        <v>0.50690647551233303</v>
      </c>
      <c r="R1311" s="4">
        <v>0.99558960590567003</v>
      </c>
      <c r="S1311" s="7">
        <f t="shared" si="63"/>
        <v>-2.4454840209590101E-3</v>
      </c>
      <c r="T1311" s="17">
        <f t="shared" si="64"/>
        <v>9.6422322701805729E-4</v>
      </c>
      <c r="U1311" s="8">
        <v>33023125</v>
      </c>
    </row>
    <row r="1312" spans="1:21" x14ac:dyDescent="0.2">
      <c r="A1312" s="29" t="s">
        <v>26</v>
      </c>
      <c r="B1312" s="34" t="s">
        <v>1961</v>
      </c>
      <c r="C1312" s="31" t="s">
        <v>3873</v>
      </c>
      <c r="D1312" s="16">
        <v>1</v>
      </c>
      <c r="E1312" s="8">
        <v>16384</v>
      </c>
      <c r="F1312" s="16">
        <v>9467</v>
      </c>
      <c r="G1312" s="8">
        <f t="shared" si="62"/>
        <v>0.42218017578125</v>
      </c>
      <c r="H1312" s="7">
        <v>0.46190156519164399</v>
      </c>
      <c r="I1312" s="17">
        <v>0.99999967663063705</v>
      </c>
      <c r="J1312" s="3">
        <v>0.24814484929291999</v>
      </c>
      <c r="K1312" s="4">
        <v>0.99162966265097297</v>
      </c>
      <c r="L1312" s="7">
        <v>3</v>
      </c>
      <c r="M1312" s="1">
        <v>8192</v>
      </c>
      <c r="N1312" s="1">
        <v>2048</v>
      </c>
      <c r="O1312" s="1">
        <v>8</v>
      </c>
      <c r="P1312" s="17">
        <v>1</v>
      </c>
      <c r="Q1312" s="3">
        <v>0.21543490015587599</v>
      </c>
      <c r="R1312" s="4">
        <v>0.99664678351269198</v>
      </c>
      <c r="S1312" s="7">
        <f t="shared" si="63"/>
        <v>-3.2709949137044003E-2</v>
      </c>
      <c r="T1312" s="17">
        <f t="shared" si="64"/>
        <v>5.0171208617190155E-3</v>
      </c>
      <c r="U1312" s="8">
        <v>2253094</v>
      </c>
    </row>
    <row r="1313" spans="1:21" x14ac:dyDescent="0.2">
      <c r="A1313" s="29" t="s">
        <v>11</v>
      </c>
      <c r="B1313" s="34" t="s">
        <v>1962</v>
      </c>
      <c r="C1313" s="31" t="s">
        <v>3874</v>
      </c>
      <c r="D1313" s="16">
        <v>0.75</v>
      </c>
      <c r="E1313" s="8">
        <v>1024</v>
      </c>
      <c r="F1313" s="16">
        <v>365</v>
      </c>
      <c r="G1313" s="8">
        <f t="shared" si="62"/>
        <v>0.6435546875</v>
      </c>
      <c r="H1313" s="7">
        <v>0.66474418740740604</v>
      </c>
      <c r="I1313" s="17">
        <v>0.999999999999999</v>
      </c>
      <c r="J1313" s="3">
        <v>0.46864702446650602</v>
      </c>
      <c r="K1313" s="4">
        <v>0.99681573800142298</v>
      </c>
      <c r="L1313" s="7">
        <v>3</v>
      </c>
      <c r="M1313" s="1">
        <v>8192</v>
      </c>
      <c r="N1313" s="1">
        <v>16384</v>
      </c>
      <c r="O1313" s="1">
        <v>64</v>
      </c>
      <c r="P1313" s="17">
        <v>1</v>
      </c>
      <c r="Q1313" s="3">
        <v>0.48017512690595998</v>
      </c>
      <c r="R1313" s="4">
        <v>0.99730660964488904</v>
      </c>
      <c r="S1313" s="7">
        <f t="shared" si="63"/>
        <v>1.1528102439453958E-2</v>
      </c>
      <c r="T1313" s="17">
        <f t="shared" si="64"/>
        <v>4.9087164346606205E-4</v>
      </c>
      <c r="U1313" s="8">
        <v>4496177</v>
      </c>
    </row>
    <row r="1314" spans="1:21" x14ac:dyDescent="0.2">
      <c r="A1314" s="29" t="s">
        <v>9</v>
      </c>
      <c r="B1314" s="34" t="s">
        <v>1055</v>
      </c>
      <c r="C1314" s="31" t="s">
        <v>2967</v>
      </c>
      <c r="D1314" s="16">
        <v>0.25</v>
      </c>
      <c r="E1314" s="8">
        <v>8192</v>
      </c>
      <c r="F1314" s="16">
        <v>4824</v>
      </c>
      <c r="G1314" s="8">
        <f t="shared" si="62"/>
        <v>0.4111328125</v>
      </c>
      <c r="H1314" s="7">
        <v>0.62554633949172</v>
      </c>
      <c r="I1314" s="17">
        <v>0.999999999999997</v>
      </c>
      <c r="J1314" s="3">
        <v>0.47914753979463298</v>
      </c>
      <c r="K1314" s="4">
        <v>0.99984605864204601</v>
      </c>
      <c r="L1314" s="7">
        <v>3</v>
      </c>
      <c r="M1314" s="1">
        <v>1024</v>
      </c>
      <c r="N1314" s="1">
        <v>2048</v>
      </c>
      <c r="O1314" s="1">
        <v>64</v>
      </c>
      <c r="P1314" s="17">
        <v>1</v>
      </c>
      <c r="Q1314" s="3">
        <v>0.43521316079325401</v>
      </c>
      <c r="R1314" s="4">
        <v>0.99992732822628305</v>
      </c>
      <c r="S1314" s="7">
        <f t="shared" si="63"/>
        <v>-4.3934379001378976E-2</v>
      </c>
      <c r="T1314" s="17">
        <f t="shared" si="64"/>
        <v>8.1269584237042558E-5</v>
      </c>
      <c r="U1314" s="8">
        <v>6478165</v>
      </c>
    </row>
    <row r="1315" spans="1:21" x14ac:dyDescent="0.2">
      <c r="A1315" s="29" t="s">
        <v>45</v>
      </c>
      <c r="B1315" s="34" t="s">
        <v>1099</v>
      </c>
      <c r="C1315" s="31" t="s">
        <v>3011</v>
      </c>
      <c r="D1315" s="16">
        <v>0.75</v>
      </c>
      <c r="E1315" s="8">
        <v>1024</v>
      </c>
      <c r="F1315" s="16">
        <v>632</v>
      </c>
      <c r="G1315" s="8">
        <f t="shared" si="62"/>
        <v>0.3828125</v>
      </c>
      <c r="H1315" s="7">
        <v>0.815479660066047</v>
      </c>
      <c r="I1315" s="17">
        <v>0.999999999999999</v>
      </c>
      <c r="J1315" s="3">
        <v>0.40620331174463098</v>
      </c>
      <c r="K1315" s="4">
        <v>0.99999727872588595</v>
      </c>
      <c r="L1315" s="7">
        <v>2</v>
      </c>
      <c r="M1315" s="1">
        <v>1024</v>
      </c>
      <c r="N1315" s="1">
        <v>2048</v>
      </c>
      <c r="O1315" s="1">
        <v>8</v>
      </c>
      <c r="P1315" s="17">
        <v>1</v>
      </c>
      <c r="Q1315" s="3">
        <v>0.41168155993447197</v>
      </c>
      <c r="R1315" s="4">
        <v>0.99999429857684297</v>
      </c>
      <c r="S1315" s="7">
        <f t="shared" si="63"/>
        <v>5.4782481898409952E-3</v>
      </c>
      <c r="T1315" s="17">
        <f t="shared" si="64"/>
        <v>-2.9801490429859356E-6</v>
      </c>
      <c r="U1315" s="8">
        <v>532180</v>
      </c>
    </row>
    <row r="1316" spans="1:21" x14ac:dyDescent="0.2">
      <c r="A1316" s="29" t="s">
        <v>40</v>
      </c>
      <c r="B1316" s="34" t="s">
        <v>1489</v>
      </c>
      <c r="C1316" s="31" t="s">
        <v>3401</v>
      </c>
      <c r="D1316" s="16">
        <v>0.5</v>
      </c>
      <c r="E1316" s="8">
        <v>4096</v>
      </c>
      <c r="F1316" s="16">
        <v>1681</v>
      </c>
      <c r="G1316" s="8">
        <f t="shared" si="62"/>
        <v>0.589599609375</v>
      </c>
      <c r="H1316" s="7">
        <v>0.46423351203841601</v>
      </c>
      <c r="I1316" s="17">
        <v>1</v>
      </c>
      <c r="J1316" s="3">
        <v>0.32524646176153399</v>
      </c>
      <c r="K1316" s="4">
        <v>0.98772761936165598</v>
      </c>
      <c r="L1316" s="7">
        <v>2</v>
      </c>
      <c r="M1316" s="1">
        <v>16384</v>
      </c>
      <c r="N1316" s="1">
        <v>2048</v>
      </c>
      <c r="O1316" s="1">
        <v>32</v>
      </c>
      <c r="P1316" s="17">
        <v>1</v>
      </c>
      <c r="Q1316" s="3">
        <v>0.31319821217841198</v>
      </c>
      <c r="R1316" s="4">
        <v>0.99320249165558006</v>
      </c>
      <c r="S1316" s="7">
        <f t="shared" si="63"/>
        <v>-1.2048249583122006E-2</v>
      </c>
      <c r="T1316" s="17">
        <f t="shared" si="64"/>
        <v>5.4748722939240713E-3</v>
      </c>
      <c r="U1316" s="8">
        <v>7200212</v>
      </c>
    </row>
    <row r="1317" spans="1:21" x14ac:dyDescent="0.2">
      <c r="A1317" s="29" t="s">
        <v>3</v>
      </c>
      <c r="B1317" s="34" t="s">
        <v>1134</v>
      </c>
      <c r="C1317" s="31" t="s">
        <v>3046</v>
      </c>
      <c r="D1317" s="16">
        <v>0</v>
      </c>
      <c r="E1317" s="8">
        <v>16384</v>
      </c>
      <c r="F1317" s="16">
        <v>8743</v>
      </c>
      <c r="G1317" s="8">
        <f t="shared" si="62"/>
        <v>0.46636962890625</v>
      </c>
      <c r="H1317" s="7">
        <v>0.52972569858487095</v>
      </c>
      <c r="I1317" s="17">
        <v>0.99999998886460895</v>
      </c>
      <c r="J1317" s="3">
        <v>0.425858671570984</v>
      </c>
      <c r="K1317" s="4">
        <v>1.00000004325303</v>
      </c>
      <c r="L1317" s="7">
        <v>1</v>
      </c>
      <c r="M1317" s="1">
        <v>1024</v>
      </c>
      <c r="N1317" s="1">
        <v>8192</v>
      </c>
      <c r="O1317" s="1">
        <v>16</v>
      </c>
      <c r="P1317" s="17">
        <v>1</v>
      </c>
      <c r="Q1317" s="3">
        <v>0.41372863764730899</v>
      </c>
      <c r="R1317" s="4">
        <v>1.0000000182497699</v>
      </c>
      <c r="S1317" s="7">
        <f t="shared" si="63"/>
        <v>-1.213003392367501E-2</v>
      </c>
      <c r="T1317" s="17">
        <f t="shared" si="64"/>
        <v>2.500326012899734E-8</v>
      </c>
      <c r="U1317" s="8">
        <v>12246828</v>
      </c>
    </row>
    <row r="1318" spans="1:21" x14ac:dyDescent="0.2">
      <c r="A1318" s="29" t="s">
        <v>36</v>
      </c>
      <c r="B1318" s="34" t="s">
        <v>1963</v>
      </c>
      <c r="C1318" s="31" t="s">
        <v>3875</v>
      </c>
      <c r="D1318" s="16">
        <v>0</v>
      </c>
      <c r="E1318" s="8">
        <v>512</v>
      </c>
      <c r="F1318" s="16">
        <v>323</v>
      </c>
      <c r="G1318" s="8">
        <f t="shared" si="62"/>
        <v>0.369140625</v>
      </c>
      <c r="H1318" s="7">
        <v>0.96051050498638002</v>
      </c>
      <c r="I1318" s="17">
        <v>0.98154277847559002</v>
      </c>
      <c r="J1318" s="3">
        <v>0.41992404303539199</v>
      </c>
      <c r="K1318" s="4">
        <v>0.99809762435502203</v>
      </c>
      <c r="L1318" s="7">
        <v>3</v>
      </c>
      <c r="M1318" s="1">
        <v>32768</v>
      </c>
      <c r="N1318" s="1">
        <v>2048</v>
      </c>
      <c r="O1318" s="1">
        <v>16</v>
      </c>
      <c r="P1318" s="17">
        <v>1</v>
      </c>
      <c r="Q1318" s="3">
        <v>0.421698090134349</v>
      </c>
      <c r="R1318" s="4">
        <v>0.99780902416692796</v>
      </c>
      <c r="S1318" s="7">
        <f t="shared" si="63"/>
        <v>1.7740470989570101E-3</v>
      </c>
      <c r="T1318" s="17">
        <f t="shared" si="64"/>
        <v>2.8860018809406807E-4</v>
      </c>
      <c r="U1318" s="8">
        <v>859255</v>
      </c>
    </row>
    <row r="1319" spans="1:21" x14ac:dyDescent="0.2">
      <c r="A1319" s="29" t="s">
        <v>4</v>
      </c>
      <c r="B1319" s="34" t="s">
        <v>1964</v>
      </c>
      <c r="C1319" s="31" t="s">
        <v>3876</v>
      </c>
      <c r="D1319" s="16">
        <v>0</v>
      </c>
      <c r="E1319" s="8">
        <v>256</v>
      </c>
      <c r="F1319" s="16">
        <v>106</v>
      </c>
      <c r="G1319" s="8">
        <f t="shared" si="62"/>
        <v>0.5859375</v>
      </c>
      <c r="H1319" s="7">
        <v>0.68386702622383999</v>
      </c>
      <c r="I1319" s="17">
        <v>1</v>
      </c>
      <c r="J1319" s="3">
        <v>0.56280795389312699</v>
      </c>
      <c r="K1319" s="4">
        <v>0.998483376494119</v>
      </c>
      <c r="L1319" s="7">
        <v>3</v>
      </c>
      <c r="M1319" s="1">
        <v>4096</v>
      </c>
      <c r="N1319" s="1">
        <v>2048</v>
      </c>
      <c r="O1319" s="1">
        <v>64</v>
      </c>
      <c r="P1319" s="17">
        <v>1</v>
      </c>
      <c r="Q1319" s="3">
        <v>0.57984534682182098</v>
      </c>
      <c r="R1319" s="4">
        <v>0.99969564977887704</v>
      </c>
      <c r="S1319" s="7">
        <f t="shared" si="63"/>
        <v>1.7037392928693995E-2</v>
      </c>
      <c r="T1319" s="17">
        <f t="shared" si="64"/>
        <v>1.2122732847580364E-3</v>
      </c>
      <c r="U1319" s="8">
        <v>2518370</v>
      </c>
    </row>
    <row r="1320" spans="1:21" x14ac:dyDescent="0.2">
      <c r="A1320" s="29" t="s">
        <v>44</v>
      </c>
      <c r="B1320" s="34" t="s">
        <v>1792</v>
      </c>
      <c r="C1320" s="31" t="s">
        <v>3704</v>
      </c>
      <c r="D1320" s="16">
        <v>0.75</v>
      </c>
      <c r="E1320" s="8">
        <v>512</v>
      </c>
      <c r="F1320" s="16">
        <v>85</v>
      </c>
      <c r="G1320" s="8">
        <f t="shared" si="62"/>
        <v>0.833984375</v>
      </c>
      <c r="H1320" s="7">
        <v>0.50917901821218703</v>
      </c>
      <c r="I1320" s="17">
        <v>1.00000000000001</v>
      </c>
      <c r="J1320" s="3">
        <v>0.47733425007036201</v>
      </c>
      <c r="K1320" s="4">
        <v>0.98841012198035105</v>
      </c>
      <c r="L1320" s="7">
        <v>2</v>
      </c>
      <c r="M1320" s="1">
        <v>16384</v>
      </c>
      <c r="N1320" s="1">
        <v>16384</v>
      </c>
      <c r="O1320" s="1">
        <v>8</v>
      </c>
      <c r="P1320" s="17">
        <v>1</v>
      </c>
      <c r="Q1320" s="3">
        <v>0.48843293996130999</v>
      </c>
      <c r="R1320" s="4">
        <v>0.96964210466409695</v>
      </c>
      <c r="S1320" s="7">
        <f t="shared" si="63"/>
        <v>1.1098689890947977E-2</v>
      </c>
      <c r="T1320" s="17">
        <f t="shared" si="64"/>
        <v>-1.8768017316254104E-2</v>
      </c>
      <c r="U1320" s="8">
        <v>421642</v>
      </c>
    </row>
    <row r="1321" spans="1:21" x14ac:dyDescent="0.2">
      <c r="A1321" s="29" t="s">
        <v>37</v>
      </c>
      <c r="B1321" s="34" t="s">
        <v>1552</v>
      </c>
      <c r="C1321" s="31" t="s">
        <v>3464</v>
      </c>
      <c r="D1321" s="16">
        <v>0</v>
      </c>
      <c r="E1321" s="8">
        <v>256</v>
      </c>
      <c r="F1321" s="16">
        <v>61</v>
      </c>
      <c r="G1321" s="8">
        <f t="shared" si="62"/>
        <v>0.76171875</v>
      </c>
      <c r="H1321" s="7">
        <v>0.78436540403864397</v>
      </c>
      <c r="I1321" s="17">
        <v>0.99999999898685898</v>
      </c>
      <c r="J1321" s="3">
        <v>0.62327050158543695</v>
      </c>
      <c r="K1321" s="4">
        <v>1.0000620732988299</v>
      </c>
      <c r="L1321" s="7">
        <v>1</v>
      </c>
      <c r="M1321" s="1">
        <v>1024</v>
      </c>
      <c r="N1321" s="1">
        <v>16384</v>
      </c>
      <c r="O1321" s="1">
        <v>32</v>
      </c>
      <c r="P1321" s="17">
        <v>1</v>
      </c>
      <c r="Q1321" s="3">
        <v>0.67615721503728499</v>
      </c>
      <c r="R1321" s="4">
        <v>0.99993758398750299</v>
      </c>
      <c r="S1321" s="7">
        <f t="shared" si="63"/>
        <v>5.2886713451848033E-2</v>
      </c>
      <c r="T1321" s="17">
        <f t="shared" si="64"/>
        <v>-3.4068738508086227E-7</v>
      </c>
      <c r="U1321" s="8">
        <v>930199</v>
      </c>
    </row>
    <row r="1322" spans="1:21" x14ac:dyDescent="0.2">
      <c r="A1322" s="29" t="s">
        <v>29</v>
      </c>
      <c r="B1322" s="34" t="s">
        <v>1965</v>
      </c>
      <c r="C1322" s="31" t="s">
        <v>3877</v>
      </c>
      <c r="D1322" s="16">
        <v>1</v>
      </c>
      <c r="E1322" s="8">
        <v>2048</v>
      </c>
      <c r="F1322" s="16">
        <v>1586</v>
      </c>
      <c r="G1322" s="8">
        <f t="shared" si="62"/>
        <v>0.2255859375</v>
      </c>
      <c r="H1322" s="7">
        <v>0.84662777749431095</v>
      </c>
      <c r="I1322" s="17">
        <v>0.999999999999999</v>
      </c>
      <c r="J1322" s="3">
        <v>0.48624387887084802</v>
      </c>
      <c r="K1322" s="4">
        <v>0.99555418870155299</v>
      </c>
      <c r="L1322" s="7">
        <v>3</v>
      </c>
      <c r="M1322" s="1">
        <v>1024</v>
      </c>
      <c r="N1322" s="1">
        <v>1024</v>
      </c>
      <c r="O1322" s="1">
        <v>8</v>
      </c>
      <c r="P1322" s="17">
        <v>1</v>
      </c>
      <c r="Q1322" s="3">
        <v>0.443041652248231</v>
      </c>
      <c r="R1322" s="4">
        <v>0.99623392470831296</v>
      </c>
      <c r="S1322" s="7">
        <f t="shared" si="63"/>
        <v>-4.3202226622617024E-2</v>
      </c>
      <c r="T1322" s="17">
        <f t="shared" si="64"/>
        <v>6.7973600675996781E-4</v>
      </c>
      <c r="U1322" s="8">
        <v>705502</v>
      </c>
    </row>
    <row r="1323" spans="1:21" x14ac:dyDescent="0.2">
      <c r="A1323" s="29" t="s">
        <v>33</v>
      </c>
      <c r="B1323" s="34" t="s">
        <v>1966</v>
      </c>
      <c r="C1323" s="31" t="s">
        <v>3878</v>
      </c>
      <c r="D1323" s="16">
        <v>0.5</v>
      </c>
      <c r="E1323" s="8">
        <v>8192</v>
      </c>
      <c r="F1323" s="16">
        <v>5787</v>
      </c>
      <c r="G1323" s="8">
        <f t="shared" si="62"/>
        <v>0.2935791015625</v>
      </c>
      <c r="H1323" s="7">
        <v>0.76666400759244202</v>
      </c>
      <c r="I1323" s="17">
        <v>1</v>
      </c>
      <c r="J1323" s="3">
        <v>0.47432941274246398</v>
      </c>
      <c r="K1323" s="4">
        <v>0.99845780766247605</v>
      </c>
      <c r="L1323" s="7">
        <v>2</v>
      </c>
      <c r="M1323" s="1">
        <v>32768</v>
      </c>
      <c r="N1323" s="1">
        <v>4096</v>
      </c>
      <c r="O1323" s="1">
        <v>16</v>
      </c>
      <c r="P1323" s="17">
        <v>1</v>
      </c>
      <c r="Q1323" s="3">
        <v>0.44386392652728102</v>
      </c>
      <c r="R1323" s="4">
        <v>0.998991376305436</v>
      </c>
      <c r="S1323" s="7">
        <f t="shared" si="63"/>
        <v>-3.0465486215182969E-2</v>
      </c>
      <c r="T1323" s="17">
        <f t="shared" si="64"/>
        <v>5.3356864295994733E-4</v>
      </c>
      <c r="U1323" s="8">
        <v>11734541</v>
      </c>
    </row>
    <row r="1324" spans="1:21" x14ac:dyDescent="0.2">
      <c r="A1324" s="29" t="s">
        <v>39</v>
      </c>
      <c r="B1324" s="34" t="s">
        <v>1967</v>
      </c>
      <c r="C1324" s="31" t="s">
        <v>3879</v>
      </c>
      <c r="D1324" s="16">
        <v>0.25</v>
      </c>
      <c r="E1324" s="8">
        <v>2048</v>
      </c>
      <c r="F1324" s="16">
        <v>530</v>
      </c>
      <c r="G1324" s="8">
        <f t="shared" si="62"/>
        <v>0.7412109375</v>
      </c>
      <c r="H1324" s="7">
        <v>0.41701968913580001</v>
      </c>
      <c r="I1324" s="17">
        <v>1</v>
      </c>
      <c r="J1324" s="3">
        <v>0.36554297291049098</v>
      </c>
      <c r="K1324" s="4">
        <v>0.99090010809053797</v>
      </c>
      <c r="L1324" s="7">
        <v>1</v>
      </c>
      <c r="M1324" s="1">
        <v>8192</v>
      </c>
      <c r="N1324" s="1">
        <v>65536</v>
      </c>
      <c r="O1324" s="1">
        <v>32</v>
      </c>
      <c r="P1324" s="17">
        <v>1</v>
      </c>
      <c r="Q1324" s="3">
        <v>0.44349163513079698</v>
      </c>
      <c r="R1324" s="4">
        <v>0.94256607634016998</v>
      </c>
      <c r="S1324" s="7">
        <f t="shared" si="63"/>
        <v>2.5004770230312057E-2</v>
      </c>
      <c r="T1324" s="17">
        <f t="shared" si="64"/>
        <v>-4.8334031750367989E-2</v>
      </c>
      <c r="U1324" s="8">
        <v>11179186</v>
      </c>
    </row>
    <row r="1325" spans="1:21" x14ac:dyDescent="0.2">
      <c r="A1325" s="29" t="s">
        <v>52</v>
      </c>
      <c r="B1325" s="34" t="s">
        <v>1968</v>
      </c>
      <c r="C1325" s="31" t="s">
        <v>3880</v>
      </c>
      <c r="D1325" s="16">
        <v>0.5</v>
      </c>
      <c r="E1325" s="8">
        <v>128</v>
      </c>
      <c r="F1325" s="16">
        <v>117</v>
      </c>
      <c r="G1325" s="8">
        <f t="shared" ref="G1325:G1383" si="65">1-F1325/E1325</f>
        <v>8.59375E-2</v>
      </c>
      <c r="H1325" s="7">
        <v>1</v>
      </c>
      <c r="I1325" s="17">
        <v>0.82080913890860896</v>
      </c>
      <c r="J1325" s="3">
        <v>0.52065386717201101</v>
      </c>
      <c r="K1325" s="4">
        <v>0.93231087946567404</v>
      </c>
      <c r="L1325" s="7">
        <v>3</v>
      </c>
      <c r="M1325" s="1">
        <v>1024</v>
      </c>
      <c r="N1325" s="1">
        <v>32768</v>
      </c>
      <c r="O1325" s="1">
        <v>8</v>
      </c>
      <c r="P1325" s="17">
        <v>1</v>
      </c>
      <c r="Q1325" s="3">
        <v>0.58017902806515398</v>
      </c>
      <c r="R1325" s="4">
        <v>0.93939393156755602</v>
      </c>
      <c r="S1325" s="7">
        <f t="shared" si="63"/>
        <v>5.952516089314297E-2</v>
      </c>
      <c r="T1325" s="17">
        <f t="shared" si="64"/>
        <v>-7.0830521018819814E-3</v>
      </c>
      <c r="U1325" s="8">
        <v>2139365</v>
      </c>
    </row>
    <row r="1326" spans="1:21" x14ac:dyDescent="0.2">
      <c r="A1326" s="29" t="s">
        <v>45</v>
      </c>
      <c r="B1326" s="34" t="s">
        <v>1524</v>
      </c>
      <c r="C1326" s="31" t="s">
        <v>3436</v>
      </c>
      <c r="D1326" s="16">
        <v>0.25</v>
      </c>
      <c r="E1326" s="8">
        <v>16384</v>
      </c>
      <c r="F1326" s="16">
        <v>6972</v>
      </c>
      <c r="G1326" s="8">
        <f t="shared" si="65"/>
        <v>0.574462890625</v>
      </c>
      <c r="H1326" s="7">
        <v>0.53892890575532904</v>
      </c>
      <c r="I1326" s="17">
        <v>0.999999999999999</v>
      </c>
      <c r="J1326" s="3">
        <v>0.32714394401434299</v>
      </c>
      <c r="K1326" s="4">
        <v>0.99996006128467496</v>
      </c>
      <c r="L1326" s="7">
        <v>3</v>
      </c>
      <c r="M1326" s="1">
        <v>2048</v>
      </c>
      <c r="N1326" s="1">
        <v>4096</v>
      </c>
      <c r="O1326" s="1">
        <v>32</v>
      </c>
      <c r="P1326" s="17">
        <v>1</v>
      </c>
      <c r="Q1326" s="3">
        <v>0.29616911528044598</v>
      </c>
      <c r="R1326" s="4">
        <v>0.99998708015799198</v>
      </c>
      <c r="S1326" s="7">
        <f t="shared" si="63"/>
        <v>-3.0974828733897009E-2</v>
      </c>
      <c r="T1326" s="17">
        <f t="shared" si="64"/>
        <v>2.7018873317019576E-5</v>
      </c>
      <c r="U1326" s="8">
        <v>3791889</v>
      </c>
    </row>
    <row r="1327" spans="1:21" x14ac:dyDescent="0.2">
      <c r="A1327" s="29" t="s">
        <v>32</v>
      </c>
      <c r="B1327" s="34" t="s">
        <v>1435</v>
      </c>
      <c r="C1327" s="31" t="s">
        <v>3347</v>
      </c>
      <c r="D1327" s="16">
        <v>0.5</v>
      </c>
      <c r="E1327" s="8">
        <v>8192</v>
      </c>
      <c r="F1327" s="16">
        <v>20</v>
      </c>
      <c r="G1327" s="8">
        <f t="shared" si="65"/>
        <v>0.99755859375</v>
      </c>
      <c r="H1327" s="7">
        <v>0.14549722436790199</v>
      </c>
      <c r="I1327" s="17">
        <v>1</v>
      </c>
      <c r="J1327" s="3">
        <v>0.211584309170952</v>
      </c>
      <c r="K1327" s="4">
        <v>0.99999999988421295</v>
      </c>
      <c r="L1327" s="7">
        <v>1</v>
      </c>
      <c r="M1327" s="1">
        <v>1024</v>
      </c>
      <c r="N1327" s="1">
        <v>32768</v>
      </c>
      <c r="O1327" s="1">
        <v>8</v>
      </c>
      <c r="P1327" s="17">
        <v>1</v>
      </c>
      <c r="Q1327" s="3">
        <v>0.31408086894665099</v>
      </c>
      <c r="R1327" s="4">
        <v>0.99999812899528495</v>
      </c>
      <c r="S1327" s="7">
        <f t="shared" si="63"/>
        <v>-0.10249655977569899</v>
      </c>
      <c r="T1327" s="17">
        <f t="shared" si="64"/>
        <v>-1.8708889280016905E-6</v>
      </c>
      <c r="U1327" s="8">
        <v>288527</v>
      </c>
    </row>
    <row r="1328" spans="1:21" x14ac:dyDescent="0.2">
      <c r="A1328" s="29" t="s">
        <v>59</v>
      </c>
      <c r="B1328" s="34" t="s">
        <v>1249</v>
      </c>
      <c r="C1328" s="31" t="s">
        <v>3161</v>
      </c>
      <c r="D1328" s="16">
        <v>0.75</v>
      </c>
      <c r="E1328" s="8">
        <v>512</v>
      </c>
      <c r="F1328" s="16">
        <v>193</v>
      </c>
      <c r="G1328" s="8">
        <f t="shared" si="65"/>
        <v>0.623046875</v>
      </c>
      <c r="H1328" s="7">
        <v>0.72922161812892194</v>
      </c>
      <c r="I1328" s="17">
        <v>0.999999999999998</v>
      </c>
      <c r="J1328" s="3">
        <v>0.52874174302018795</v>
      </c>
      <c r="K1328" s="4">
        <v>0.99996814035408199</v>
      </c>
      <c r="L1328" s="7">
        <v>3</v>
      </c>
      <c r="M1328" s="1">
        <v>16384</v>
      </c>
      <c r="N1328" s="1">
        <v>16384</v>
      </c>
      <c r="O1328" s="1">
        <v>64</v>
      </c>
      <c r="P1328" s="17">
        <v>1</v>
      </c>
      <c r="Q1328" s="3">
        <v>0.55400608045605504</v>
      </c>
      <c r="R1328" s="4">
        <v>1.00000281905368</v>
      </c>
      <c r="S1328" s="7">
        <f t="shared" si="63"/>
        <v>2.526433743586709E-2</v>
      </c>
      <c r="T1328" s="17">
        <f t="shared" si="64"/>
        <v>2.9040592233964269E-5</v>
      </c>
      <c r="U1328" s="8">
        <v>2881075</v>
      </c>
    </row>
    <row r="1329" spans="1:21" x14ac:dyDescent="0.2">
      <c r="A1329" s="29" t="s">
        <v>45</v>
      </c>
      <c r="B1329" s="34" t="s">
        <v>1743</v>
      </c>
      <c r="C1329" s="31" t="s">
        <v>3655</v>
      </c>
      <c r="D1329" s="16">
        <v>0.25</v>
      </c>
      <c r="E1329" s="8">
        <v>4096</v>
      </c>
      <c r="F1329" s="16">
        <v>2090</v>
      </c>
      <c r="G1329" s="8">
        <f t="shared" si="65"/>
        <v>0.48974609375</v>
      </c>
      <c r="H1329" s="7">
        <v>0.65095432836530898</v>
      </c>
      <c r="I1329" s="17">
        <v>1</v>
      </c>
      <c r="J1329" s="3">
        <v>0.35904083547947602</v>
      </c>
      <c r="K1329" s="4">
        <v>0.99993517179074898</v>
      </c>
      <c r="L1329" s="7">
        <v>3</v>
      </c>
      <c r="M1329" s="1">
        <v>16384</v>
      </c>
      <c r="N1329" s="1">
        <v>8192</v>
      </c>
      <c r="O1329" s="1">
        <v>8</v>
      </c>
      <c r="P1329" s="17">
        <v>1</v>
      </c>
      <c r="Q1329" s="3">
        <v>0.35741153433481199</v>
      </c>
      <c r="R1329" s="4">
        <v>0.99993298788290796</v>
      </c>
      <c r="S1329" s="7">
        <f t="shared" si="63"/>
        <v>-1.6293011446640304E-3</v>
      </c>
      <c r="T1329" s="17">
        <f t="shared" si="64"/>
        <v>-2.1839078410135215E-6</v>
      </c>
      <c r="U1329" s="8">
        <v>1035120</v>
      </c>
    </row>
    <row r="1330" spans="1:21" x14ac:dyDescent="0.2">
      <c r="A1330" s="29" t="s">
        <v>58</v>
      </c>
      <c r="B1330" s="34" t="s">
        <v>1817</v>
      </c>
      <c r="C1330" s="31" t="s">
        <v>3729</v>
      </c>
      <c r="D1330" s="16">
        <v>0.5</v>
      </c>
      <c r="E1330" s="8">
        <v>8192</v>
      </c>
      <c r="F1330" s="16">
        <v>459</v>
      </c>
      <c r="G1330" s="8">
        <f t="shared" si="65"/>
        <v>0.9439697265625</v>
      </c>
      <c r="H1330" s="7">
        <v>0.49864220332762099</v>
      </c>
      <c r="I1330" s="17">
        <v>0.999999999999999</v>
      </c>
      <c r="J1330" s="3">
        <v>0.49430986330850002</v>
      </c>
      <c r="K1330" s="4">
        <v>0.99357266250756104</v>
      </c>
      <c r="L1330" s="7">
        <v>3</v>
      </c>
      <c r="M1330" s="1">
        <v>2048</v>
      </c>
      <c r="N1330" s="1">
        <v>16384</v>
      </c>
      <c r="O1330" s="1">
        <v>8</v>
      </c>
      <c r="P1330" s="17">
        <v>1</v>
      </c>
      <c r="Q1330" s="3">
        <v>0.49411449026187398</v>
      </c>
      <c r="R1330" s="4">
        <v>0.99375377250525199</v>
      </c>
      <c r="S1330" s="7">
        <f t="shared" si="63"/>
        <v>-1.9537304662603505E-4</v>
      </c>
      <c r="T1330" s="17">
        <f t="shared" si="64"/>
        <v>1.8110999769094249E-4</v>
      </c>
      <c r="U1330" s="8">
        <v>306815</v>
      </c>
    </row>
    <row r="1331" spans="1:21" x14ac:dyDescent="0.2">
      <c r="A1331" s="29" t="s">
        <v>29</v>
      </c>
      <c r="B1331" s="34" t="s">
        <v>1969</v>
      </c>
      <c r="C1331" s="31" t="s">
        <v>3881</v>
      </c>
      <c r="D1331" s="16">
        <v>0</v>
      </c>
      <c r="E1331" s="8">
        <v>2048</v>
      </c>
      <c r="F1331" s="16">
        <v>1585</v>
      </c>
      <c r="G1331" s="8">
        <f t="shared" si="65"/>
        <v>0.22607421875</v>
      </c>
      <c r="H1331" s="7">
        <v>0.89260995822567402</v>
      </c>
      <c r="I1331" s="17">
        <v>1</v>
      </c>
      <c r="J1331" s="3">
        <v>0.51303252496343699</v>
      </c>
      <c r="K1331" s="4">
        <v>1.00000001386844</v>
      </c>
      <c r="L1331" s="7">
        <v>3</v>
      </c>
      <c r="M1331" s="1">
        <v>2048</v>
      </c>
      <c r="N1331" s="1">
        <v>2048</v>
      </c>
      <c r="O1331" s="1">
        <v>8</v>
      </c>
      <c r="P1331" s="17">
        <v>1</v>
      </c>
      <c r="Q1331" s="3">
        <v>0.49027730896434002</v>
      </c>
      <c r="R1331" s="4">
        <v>0.99999995894497096</v>
      </c>
      <c r="S1331" s="7">
        <f t="shared" si="63"/>
        <v>-2.2755215999096967E-2</v>
      </c>
      <c r="T1331" s="17">
        <f t="shared" si="64"/>
        <v>-2.7186589091066082E-8</v>
      </c>
      <c r="U1331" s="8">
        <v>1477035</v>
      </c>
    </row>
    <row r="1332" spans="1:21" x14ac:dyDescent="0.2">
      <c r="A1332" s="29" t="s">
        <v>13</v>
      </c>
      <c r="B1332" s="34" t="s">
        <v>1970</v>
      </c>
      <c r="C1332" s="31" t="s">
        <v>3882</v>
      </c>
      <c r="D1332" s="16">
        <v>0.25</v>
      </c>
      <c r="E1332" s="8">
        <v>1024</v>
      </c>
      <c r="F1332" s="16">
        <v>783</v>
      </c>
      <c r="G1332" s="8">
        <f t="shared" si="65"/>
        <v>0.2353515625</v>
      </c>
      <c r="H1332" s="7">
        <v>0.89639726391241903</v>
      </c>
      <c r="I1332" s="17">
        <v>1</v>
      </c>
      <c r="J1332" s="3">
        <v>0.54475165710948104</v>
      </c>
      <c r="K1332" s="4">
        <v>1.0000000376015199</v>
      </c>
      <c r="L1332" s="7">
        <v>2</v>
      </c>
      <c r="M1332" s="1">
        <v>65536</v>
      </c>
      <c r="N1332" s="1">
        <v>8192</v>
      </c>
      <c r="O1332" s="1">
        <v>64</v>
      </c>
      <c r="P1332" s="17">
        <v>1</v>
      </c>
      <c r="Q1332" s="3">
        <v>0.60532190183325796</v>
      </c>
      <c r="R1332" s="4">
        <v>1.00000001096864</v>
      </c>
      <c r="S1332" s="7">
        <f t="shared" si="63"/>
        <v>6.0570244723776923E-2</v>
      </c>
      <c r="T1332" s="17">
        <f t="shared" si="64"/>
        <v>2.6632879901455908E-8</v>
      </c>
      <c r="U1332" s="8">
        <v>29643481</v>
      </c>
    </row>
    <row r="1333" spans="1:21" x14ac:dyDescent="0.2">
      <c r="A1333" s="29" t="s">
        <v>2</v>
      </c>
      <c r="B1333" s="34" t="s">
        <v>1625</v>
      </c>
      <c r="C1333" s="31" t="s">
        <v>3537</v>
      </c>
      <c r="D1333" s="16">
        <v>0.5</v>
      </c>
      <c r="E1333" s="8">
        <v>128</v>
      </c>
      <c r="F1333" s="16">
        <v>101</v>
      </c>
      <c r="G1333" s="8">
        <f t="shared" si="65"/>
        <v>0.2109375</v>
      </c>
      <c r="H1333" s="7">
        <v>0.95854881036722295</v>
      </c>
      <c r="I1333" s="17">
        <v>0.62335000773471305</v>
      </c>
      <c r="J1333" s="3">
        <v>0.44574587496499901</v>
      </c>
      <c r="K1333" s="4">
        <v>0.82098460188340106</v>
      </c>
      <c r="L1333" s="7">
        <v>2</v>
      </c>
      <c r="M1333" s="1">
        <v>32768</v>
      </c>
      <c r="N1333" s="1">
        <v>2048</v>
      </c>
      <c r="O1333" s="1">
        <v>32</v>
      </c>
      <c r="P1333" s="17">
        <v>1</v>
      </c>
      <c r="Q1333" s="3">
        <v>0.48071015434714098</v>
      </c>
      <c r="R1333" s="4">
        <v>0.78461979386693204</v>
      </c>
      <c r="S1333" s="7">
        <f t="shared" si="63"/>
        <v>3.4964279382141916E-2</v>
      </c>
      <c r="T1333" s="17">
        <f t="shared" si="64"/>
        <v>3.6364808016469019E-2</v>
      </c>
      <c r="U1333" s="8">
        <v>1042075</v>
      </c>
    </row>
    <row r="1334" spans="1:21" x14ac:dyDescent="0.2">
      <c r="A1334" s="29" t="s">
        <v>11</v>
      </c>
      <c r="B1334" s="34" t="s">
        <v>1971</v>
      </c>
      <c r="C1334" s="31" t="s">
        <v>3883</v>
      </c>
      <c r="D1334" s="16">
        <v>0.5</v>
      </c>
      <c r="E1334" s="8">
        <v>256</v>
      </c>
      <c r="F1334" s="16">
        <v>119</v>
      </c>
      <c r="G1334" s="8">
        <f t="shared" si="65"/>
        <v>0.53515625</v>
      </c>
      <c r="H1334" s="7">
        <v>0.81310075731486597</v>
      </c>
      <c r="I1334" s="17">
        <v>0.75865576305300897</v>
      </c>
      <c r="J1334" s="3">
        <v>0.63716083302904303</v>
      </c>
      <c r="K1334" s="4">
        <v>0.92110778653535696</v>
      </c>
      <c r="L1334" s="7">
        <v>2</v>
      </c>
      <c r="M1334" s="1">
        <v>1024</v>
      </c>
      <c r="N1334" s="1">
        <v>32768</v>
      </c>
      <c r="O1334" s="1">
        <v>16</v>
      </c>
      <c r="P1334" s="17">
        <v>1</v>
      </c>
      <c r="Q1334" s="3">
        <v>0.691317496384935</v>
      </c>
      <c r="R1334" s="4">
        <v>0.88181333317878896</v>
      </c>
      <c r="S1334" s="7">
        <f t="shared" si="63"/>
        <v>5.4156663355891976E-2</v>
      </c>
      <c r="T1334" s="17">
        <f t="shared" si="64"/>
        <v>3.9294453356568004E-2</v>
      </c>
      <c r="U1334" s="8">
        <v>723761</v>
      </c>
    </row>
    <row r="1335" spans="1:21" x14ac:dyDescent="0.2">
      <c r="A1335" s="29" t="s">
        <v>13</v>
      </c>
      <c r="B1335" s="34" t="s">
        <v>1819</v>
      </c>
      <c r="C1335" s="31" t="s">
        <v>3731</v>
      </c>
      <c r="D1335" s="16">
        <v>0</v>
      </c>
      <c r="E1335" s="8">
        <v>16384</v>
      </c>
      <c r="F1335" s="16">
        <v>9925</v>
      </c>
      <c r="G1335" s="8">
        <f t="shared" si="65"/>
        <v>0.39422607421875</v>
      </c>
      <c r="H1335" s="7">
        <v>0.58386067854478296</v>
      </c>
      <c r="I1335" s="17">
        <v>1</v>
      </c>
      <c r="J1335" s="3">
        <v>0.43515800372202901</v>
      </c>
      <c r="K1335" s="4">
        <v>1.0000000009233501</v>
      </c>
      <c r="L1335" s="7">
        <v>3</v>
      </c>
      <c r="M1335" s="1">
        <v>32768</v>
      </c>
      <c r="N1335" s="1">
        <v>2048</v>
      </c>
      <c r="O1335" s="1">
        <v>64</v>
      </c>
      <c r="P1335" s="17">
        <v>1</v>
      </c>
      <c r="Q1335" s="3">
        <v>0.37876970374421498</v>
      </c>
      <c r="R1335" s="4">
        <v>0.99999999860464295</v>
      </c>
      <c r="S1335" s="7">
        <f t="shared" si="63"/>
        <v>-5.6388299977814027E-2</v>
      </c>
      <c r="T1335" s="17">
        <f t="shared" si="64"/>
        <v>-4.7200698904958927E-10</v>
      </c>
      <c r="U1335" s="8">
        <v>21384502</v>
      </c>
    </row>
    <row r="1336" spans="1:21" x14ac:dyDescent="0.2">
      <c r="A1336" s="29" t="s">
        <v>27</v>
      </c>
      <c r="B1336" s="34" t="s">
        <v>1432</v>
      </c>
      <c r="C1336" s="31" t="s">
        <v>3344</v>
      </c>
      <c r="D1336" s="16">
        <v>0.25</v>
      </c>
      <c r="E1336" s="8">
        <v>512</v>
      </c>
      <c r="F1336" s="16">
        <v>288</v>
      </c>
      <c r="G1336" s="8">
        <f t="shared" si="65"/>
        <v>0.4375</v>
      </c>
      <c r="H1336" s="7">
        <v>0.83098739906722996</v>
      </c>
      <c r="I1336" s="17">
        <v>0.999999999999997</v>
      </c>
      <c r="J1336" s="3">
        <v>0.471082333210946</v>
      </c>
      <c r="K1336" s="4">
        <v>0.99999755718718197</v>
      </c>
      <c r="L1336" s="7">
        <v>3</v>
      </c>
      <c r="M1336" s="1">
        <v>16384</v>
      </c>
      <c r="N1336" s="1">
        <v>1024</v>
      </c>
      <c r="O1336" s="1">
        <v>16</v>
      </c>
      <c r="P1336" s="17">
        <v>1</v>
      </c>
      <c r="Q1336" s="3">
        <v>0.46757570426929601</v>
      </c>
      <c r="R1336" s="4">
        <v>1.0000025556257901</v>
      </c>
      <c r="S1336" s="7">
        <f t="shared" si="63"/>
        <v>-3.5066289416499918E-3</v>
      </c>
      <c r="T1336" s="17">
        <f t="shared" si="64"/>
        <v>-1.128129780703091E-7</v>
      </c>
      <c r="U1336" s="8">
        <v>816743</v>
      </c>
    </row>
    <row r="1337" spans="1:21" x14ac:dyDescent="0.2">
      <c r="A1337" s="29" t="s">
        <v>39</v>
      </c>
      <c r="B1337" s="34" t="s">
        <v>1972</v>
      </c>
      <c r="C1337" s="31" t="s">
        <v>3884</v>
      </c>
      <c r="D1337" s="16">
        <v>1</v>
      </c>
      <c r="E1337" s="8">
        <v>2048</v>
      </c>
      <c r="F1337" s="16">
        <v>536</v>
      </c>
      <c r="G1337" s="8">
        <f t="shared" si="65"/>
        <v>0.73828125</v>
      </c>
      <c r="H1337" s="7">
        <v>0.391859214834757</v>
      </c>
      <c r="I1337" s="17">
        <v>1</v>
      </c>
      <c r="J1337" s="3">
        <v>0.35232934174375402</v>
      </c>
      <c r="K1337" s="4">
        <v>0.97597538512363102</v>
      </c>
      <c r="L1337" s="7">
        <v>3</v>
      </c>
      <c r="M1337" s="1">
        <v>16384</v>
      </c>
      <c r="N1337" s="1">
        <v>8192</v>
      </c>
      <c r="O1337" s="1">
        <v>8</v>
      </c>
      <c r="P1337" s="17">
        <v>1</v>
      </c>
      <c r="Q1337" s="3">
        <v>0.35591793739045902</v>
      </c>
      <c r="R1337" s="4">
        <v>0.97809720203561801</v>
      </c>
      <c r="S1337" s="7">
        <f t="shared" si="63"/>
        <v>3.5885956467049951E-3</v>
      </c>
      <c r="T1337" s="17">
        <f t="shared" si="64"/>
        <v>2.1218169119869845E-3</v>
      </c>
      <c r="U1337" s="8">
        <v>719452</v>
      </c>
    </row>
    <row r="1338" spans="1:21" x14ac:dyDescent="0.2">
      <c r="A1338" s="29" t="s">
        <v>24</v>
      </c>
      <c r="B1338" s="34" t="s">
        <v>1973</v>
      </c>
      <c r="C1338" s="31" t="s">
        <v>3885</v>
      </c>
      <c r="D1338" s="16">
        <v>0.25</v>
      </c>
      <c r="E1338" s="8">
        <v>8192</v>
      </c>
      <c r="F1338" s="16">
        <v>194</v>
      </c>
      <c r="G1338" s="8">
        <f t="shared" si="65"/>
        <v>0.976318359375</v>
      </c>
      <c r="H1338" s="7">
        <v>0.167761139540923</v>
      </c>
      <c r="I1338" s="17">
        <v>0.999999999999999</v>
      </c>
      <c r="J1338" s="3">
        <v>0.168703373119862</v>
      </c>
      <c r="K1338" s="4">
        <v>0.99727461702720999</v>
      </c>
      <c r="L1338" s="7">
        <v>3</v>
      </c>
      <c r="M1338" s="1">
        <v>32768</v>
      </c>
      <c r="N1338" s="1">
        <v>32768</v>
      </c>
      <c r="O1338" s="1">
        <v>32</v>
      </c>
      <c r="P1338" s="17">
        <v>1</v>
      </c>
      <c r="Q1338" s="3">
        <v>0.17407934521476501</v>
      </c>
      <c r="R1338" s="4">
        <v>0.99188310232525201</v>
      </c>
      <c r="S1338" s="7">
        <f t="shared" si="63"/>
        <v>-5.3759720949030088E-3</v>
      </c>
      <c r="T1338" s="17">
        <f t="shared" si="64"/>
        <v>-5.3915147019579779E-3</v>
      </c>
      <c r="U1338" s="8">
        <v>8356450</v>
      </c>
    </row>
    <row r="1339" spans="1:21" x14ac:dyDescent="0.2">
      <c r="A1339" s="29" t="s">
        <v>32</v>
      </c>
      <c r="B1339" s="34" t="s">
        <v>1974</v>
      </c>
      <c r="C1339" s="31" t="s">
        <v>3886</v>
      </c>
      <c r="D1339" s="16">
        <v>0</v>
      </c>
      <c r="E1339" s="8">
        <v>128</v>
      </c>
      <c r="F1339" s="16">
        <v>1</v>
      </c>
      <c r="G1339" s="8">
        <f t="shared" si="65"/>
        <v>0.9921875</v>
      </c>
      <c r="H1339" s="7">
        <v>0.69581866548246696</v>
      </c>
      <c r="I1339" s="17">
        <v>1</v>
      </c>
      <c r="J1339" s="3">
        <v>0.69581866548246696</v>
      </c>
      <c r="K1339" s="4">
        <v>1</v>
      </c>
      <c r="L1339" s="7">
        <v>3</v>
      </c>
      <c r="M1339" s="1">
        <v>16384</v>
      </c>
      <c r="N1339" s="1">
        <v>32768</v>
      </c>
      <c r="O1339" s="1">
        <v>8</v>
      </c>
      <c r="P1339" s="17">
        <v>1</v>
      </c>
      <c r="Q1339" s="3">
        <v>0.69581866548246696</v>
      </c>
      <c r="R1339" s="4">
        <v>1</v>
      </c>
      <c r="S1339" s="7">
        <f t="shared" si="63"/>
        <v>0</v>
      </c>
      <c r="T1339" s="17">
        <f t="shared" si="64"/>
        <v>0</v>
      </c>
      <c r="U1339" s="8">
        <v>34163</v>
      </c>
    </row>
    <row r="1340" spans="1:21" x14ac:dyDescent="0.2">
      <c r="A1340" s="29" t="s">
        <v>31</v>
      </c>
      <c r="B1340" s="34" t="s">
        <v>1975</v>
      </c>
      <c r="C1340" s="31" t="s">
        <v>3887</v>
      </c>
      <c r="D1340" s="16">
        <v>0.25</v>
      </c>
      <c r="E1340" s="8">
        <v>4096</v>
      </c>
      <c r="F1340" s="16">
        <v>2188</v>
      </c>
      <c r="G1340" s="8">
        <f t="shared" si="65"/>
        <v>0.4658203125</v>
      </c>
      <c r="H1340" s="7">
        <v>0.43979925139787501</v>
      </c>
      <c r="I1340" s="17">
        <v>0.99999999985252297</v>
      </c>
      <c r="J1340" s="3">
        <v>0.30269564088771</v>
      </c>
      <c r="K1340" s="4">
        <v>0.99450767727160305</v>
      </c>
      <c r="L1340" s="7">
        <v>2</v>
      </c>
      <c r="M1340" s="1">
        <v>4096</v>
      </c>
      <c r="N1340" s="1">
        <v>32768</v>
      </c>
      <c r="O1340" s="1">
        <v>64</v>
      </c>
      <c r="P1340" s="17">
        <v>1</v>
      </c>
      <c r="Q1340" s="3">
        <v>0.317084973396416</v>
      </c>
      <c r="R1340" s="4">
        <v>0.99539739054054199</v>
      </c>
      <c r="S1340" s="7">
        <f t="shared" si="63"/>
        <v>1.4389332508705999E-2</v>
      </c>
      <c r="T1340" s="17">
        <f t="shared" si="64"/>
        <v>8.8971326893894087E-4</v>
      </c>
      <c r="U1340" s="8">
        <v>325605939</v>
      </c>
    </row>
    <row r="1341" spans="1:21" x14ac:dyDescent="0.2">
      <c r="A1341" s="29" t="s">
        <v>37</v>
      </c>
      <c r="B1341" s="34" t="s">
        <v>1976</v>
      </c>
      <c r="C1341" s="31" t="s">
        <v>3888</v>
      </c>
      <c r="D1341" s="16">
        <v>1</v>
      </c>
      <c r="E1341" s="8">
        <v>16384</v>
      </c>
      <c r="F1341" s="16">
        <v>593</v>
      </c>
      <c r="G1341" s="8">
        <f t="shared" si="65"/>
        <v>0.96380615234375</v>
      </c>
      <c r="H1341" s="7">
        <v>0.25419452548488902</v>
      </c>
      <c r="I1341" s="17">
        <v>0.99999998571913196</v>
      </c>
      <c r="J1341" s="3">
        <v>0.25099647383955698</v>
      </c>
      <c r="K1341" s="4">
        <v>0.99697464158743199</v>
      </c>
      <c r="L1341" s="7">
        <v>2</v>
      </c>
      <c r="M1341" s="1">
        <v>4096</v>
      </c>
      <c r="N1341" s="1">
        <v>8192</v>
      </c>
      <c r="O1341" s="1">
        <v>16</v>
      </c>
      <c r="P1341" s="17">
        <v>1</v>
      </c>
      <c r="Q1341" s="3">
        <v>0.24637188973166199</v>
      </c>
      <c r="R1341" s="4">
        <v>0.99422001059987697</v>
      </c>
      <c r="S1341" s="7">
        <f t="shared" si="63"/>
        <v>-4.6245841078949856E-3</v>
      </c>
      <c r="T1341" s="17">
        <f t="shared" si="64"/>
        <v>-2.7546309875550179E-3</v>
      </c>
      <c r="U1341" s="8">
        <v>1113889</v>
      </c>
    </row>
    <row r="1342" spans="1:21" x14ac:dyDescent="0.2">
      <c r="A1342" s="29" t="s">
        <v>11</v>
      </c>
      <c r="B1342" s="34" t="s">
        <v>1977</v>
      </c>
      <c r="C1342" s="31" t="s">
        <v>3889</v>
      </c>
      <c r="D1342" s="16">
        <v>0.25</v>
      </c>
      <c r="E1342" s="8">
        <v>2048</v>
      </c>
      <c r="F1342" s="16">
        <v>647</v>
      </c>
      <c r="G1342" s="8">
        <f t="shared" si="65"/>
        <v>0.68408203125</v>
      </c>
      <c r="H1342" s="7">
        <v>0.48531796745924999</v>
      </c>
      <c r="I1342" s="17">
        <v>1</v>
      </c>
      <c r="J1342" s="3">
        <v>0.35461469361002101</v>
      </c>
      <c r="K1342" s="4">
        <v>0.99743928903600498</v>
      </c>
      <c r="L1342" s="7">
        <v>2</v>
      </c>
      <c r="M1342" s="1">
        <v>16384</v>
      </c>
      <c r="N1342" s="1">
        <v>4096</v>
      </c>
      <c r="O1342" s="1">
        <v>64</v>
      </c>
      <c r="P1342" s="17">
        <v>1</v>
      </c>
      <c r="Q1342" s="3">
        <v>0.35601690136997999</v>
      </c>
      <c r="R1342" s="4">
        <v>0.99781632432923895</v>
      </c>
      <c r="S1342" s="7">
        <f t="shared" si="63"/>
        <v>1.4022077599589733E-3</v>
      </c>
      <c r="T1342" s="17">
        <f t="shared" si="64"/>
        <v>3.7703529323396268E-4</v>
      </c>
      <c r="U1342" s="8">
        <v>5194389</v>
      </c>
    </row>
    <row r="1343" spans="1:21" x14ac:dyDescent="0.2">
      <c r="A1343" s="29" t="s">
        <v>45</v>
      </c>
      <c r="B1343" s="34" t="s">
        <v>1978</v>
      </c>
      <c r="C1343" s="31" t="s">
        <v>3890</v>
      </c>
      <c r="D1343" s="16">
        <v>1</v>
      </c>
      <c r="E1343" s="8">
        <v>128</v>
      </c>
      <c r="F1343" s="16">
        <v>112</v>
      </c>
      <c r="G1343" s="8">
        <f t="shared" si="65"/>
        <v>0.125</v>
      </c>
      <c r="H1343" s="7">
        <v>0.98756704227304004</v>
      </c>
      <c r="I1343" s="17">
        <v>0.66281359475131096</v>
      </c>
      <c r="J1343" s="3">
        <v>0.534011531644904</v>
      </c>
      <c r="K1343" s="4">
        <v>0.85216056431068099</v>
      </c>
      <c r="L1343" s="7">
        <v>2</v>
      </c>
      <c r="M1343" s="1">
        <v>2048</v>
      </c>
      <c r="N1343" s="1">
        <v>2048</v>
      </c>
      <c r="O1343" s="1">
        <v>8</v>
      </c>
      <c r="P1343" s="17">
        <v>1</v>
      </c>
      <c r="Q1343" s="3">
        <v>0.57804318167688795</v>
      </c>
      <c r="R1343" s="4">
        <v>0.848739324211502</v>
      </c>
      <c r="S1343" s="7">
        <f t="shared" si="63"/>
        <v>4.4031650031983949E-2</v>
      </c>
      <c r="T1343" s="17">
        <f t="shared" si="64"/>
        <v>3.4212400991789904E-3</v>
      </c>
      <c r="U1343" s="8">
        <v>274540</v>
      </c>
    </row>
    <row r="1344" spans="1:21" x14ac:dyDescent="0.2">
      <c r="A1344" s="29" t="s">
        <v>13</v>
      </c>
      <c r="B1344" s="34" t="s">
        <v>1979</v>
      </c>
      <c r="C1344" s="31" t="s">
        <v>3891</v>
      </c>
      <c r="D1344" s="16">
        <v>0.75</v>
      </c>
      <c r="E1344" s="8">
        <v>8192</v>
      </c>
      <c r="F1344" s="16">
        <v>5260</v>
      </c>
      <c r="G1344" s="8">
        <f t="shared" si="65"/>
        <v>0.35791015625</v>
      </c>
      <c r="H1344" s="7">
        <v>0.63848113671876205</v>
      </c>
      <c r="I1344" s="17">
        <v>0.999999999999998</v>
      </c>
      <c r="J1344" s="3">
        <v>0.46098928970731901</v>
      </c>
      <c r="K1344" s="4">
        <v>0.99993320488767601</v>
      </c>
      <c r="L1344" s="7">
        <v>3</v>
      </c>
      <c r="M1344" s="1">
        <v>8192</v>
      </c>
      <c r="N1344" s="1">
        <v>1024</v>
      </c>
      <c r="O1344" s="1">
        <v>16</v>
      </c>
      <c r="P1344" s="17">
        <v>1</v>
      </c>
      <c r="Q1344" s="3">
        <v>0.38928938532728902</v>
      </c>
      <c r="R1344" s="4">
        <v>0.99997316301939798</v>
      </c>
      <c r="S1344" s="7">
        <f t="shared" si="63"/>
        <v>-7.1699904380029988E-2</v>
      </c>
      <c r="T1344" s="17">
        <f t="shared" si="64"/>
        <v>3.9958131721973267E-5</v>
      </c>
      <c r="U1344" s="8">
        <v>1732569</v>
      </c>
    </row>
    <row r="1345" spans="1:21" x14ac:dyDescent="0.2">
      <c r="A1345" s="29" t="s">
        <v>3</v>
      </c>
      <c r="B1345" s="34" t="s">
        <v>1005</v>
      </c>
      <c r="C1345" s="31" t="s">
        <v>2917</v>
      </c>
      <c r="D1345" s="16">
        <v>1</v>
      </c>
      <c r="E1345" s="8">
        <v>512</v>
      </c>
      <c r="F1345" s="16">
        <v>404</v>
      </c>
      <c r="G1345" s="8">
        <f t="shared" si="65"/>
        <v>0.2109375</v>
      </c>
      <c r="H1345" s="7">
        <v>0.97305274563453203</v>
      </c>
      <c r="I1345" s="17">
        <v>0.99313741228557195</v>
      </c>
      <c r="J1345" s="3">
        <v>0.62338667245525203</v>
      </c>
      <c r="K1345" s="4">
        <v>0.99972796722827895</v>
      </c>
      <c r="L1345" s="7">
        <v>2</v>
      </c>
      <c r="M1345" s="1">
        <v>65536</v>
      </c>
      <c r="N1345" s="1">
        <v>2048</v>
      </c>
      <c r="O1345" s="1">
        <v>16</v>
      </c>
      <c r="P1345" s="17">
        <v>1</v>
      </c>
      <c r="Q1345" s="3">
        <v>0.66217644098866402</v>
      </c>
      <c r="R1345" s="4">
        <v>0.999572601211832</v>
      </c>
      <c r="S1345" s="7">
        <f t="shared" si="63"/>
        <v>3.8789768533411983E-2</v>
      </c>
      <c r="T1345" s="17">
        <f t="shared" si="64"/>
        <v>1.5536601644694503E-4</v>
      </c>
      <c r="U1345" s="8">
        <v>1389971</v>
      </c>
    </row>
    <row r="1346" spans="1:21" x14ac:dyDescent="0.2">
      <c r="A1346" s="29" t="s">
        <v>57</v>
      </c>
      <c r="B1346" s="34" t="s">
        <v>1087</v>
      </c>
      <c r="C1346" s="31" t="s">
        <v>2999</v>
      </c>
      <c r="D1346" s="16">
        <v>0.5</v>
      </c>
      <c r="E1346" s="8">
        <v>2048</v>
      </c>
      <c r="F1346" s="16">
        <v>529</v>
      </c>
      <c r="G1346" s="8">
        <f t="shared" si="65"/>
        <v>0.74169921875</v>
      </c>
      <c r="H1346" s="7">
        <v>0.50414149908630501</v>
      </c>
      <c r="I1346" s="17">
        <v>0.99999999999997102</v>
      </c>
      <c r="J1346" s="3">
        <v>0.42601120501996198</v>
      </c>
      <c r="K1346" s="4">
        <v>0.99246000577061999</v>
      </c>
      <c r="L1346" s="7">
        <v>2</v>
      </c>
      <c r="M1346" s="1">
        <v>2048</v>
      </c>
      <c r="N1346" s="1">
        <v>16384</v>
      </c>
      <c r="O1346" s="1">
        <v>8</v>
      </c>
      <c r="P1346" s="17">
        <v>1</v>
      </c>
      <c r="Q1346" s="3">
        <v>0.44246012502875398</v>
      </c>
      <c r="R1346" s="4">
        <v>0.99367794636012796</v>
      </c>
      <c r="S1346" s="7">
        <f t="shared" si="63"/>
        <v>1.6448920008792001E-2</v>
      </c>
      <c r="T1346" s="17">
        <f t="shared" si="64"/>
        <v>1.2179405895079709E-3</v>
      </c>
      <c r="U1346" s="8">
        <v>525159</v>
      </c>
    </row>
    <row r="1347" spans="1:21" x14ac:dyDescent="0.2">
      <c r="A1347" s="29" t="s">
        <v>3</v>
      </c>
      <c r="B1347" s="34" t="s">
        <v>1980</v>
      </c>
      <c r="C1347" s="31" t="s">
        <v>3892</v>
      </c>
      <c r="D1347" s="16">
        <v>0</v>
      </c>
      <c r="E1347" s="8">
        <v>256</v>
      </c>
      <c r="F1347" s="16">
        <v>209</v>
      </c>
      <c r="G1347" s="8">
        <f t="shared" si="65"/>
        <v>0.18359375</v>
      </c>
      <c r="H1347" s="7">
        <v>0.98231703958963001</v>
      </c>
      <c r="I1347" s="17">
        <v>0.90142866652978704</v>
      </c>
      <c r="J1347" s="3">
        <v>0.55861060280450003</v>
      </c>
      <c r="K1347" s="4">
        <v>0.89447601214164296</v>
      </c>
      <c r="L1347" s="7">
        <v>1</v>
      </c>
      <c r="M1347" s="1">
        <v>8192</v>
      </c>
      <c r="N1347" s="1">
        <v>4096</v>
      </c>
      <c r="O1347" s="1">
        <v>8</v>
      </c>
      <c r="P1347" s="17">
        <v>1</v>
      </c>
      <c r="Q1347" s="3">
        <v>0.72714193834558505</v>
      </c>
      <c r="R1347" s="4">
        <v>0.90992054453612703</v>
      </c>
      <c r="S1347" s="7">
        <f t="shared" si="63"/>
        <v>0.16853133554108501</v>
      </c>
      <c r="T1347" s="17">
        <f t="shared" si="64"/>
        <v>-1.5392236181959174E-3</v>
      </c>
      <c r="U1347" s="8">
        <v>633746</v>
      </c>
    </row>
    <row r="1348" spans="1:21" x14ac:dyDescent="0.2">
      <c r="A1348" s="29" t="s">
        <v>32</v>
      </c>
      <c r="B1348" s="34" t="s">
        <v>1981</v>
      </c>
      <c r="C1348" s="31" t="s">
        <v>3893</v>
      </c>
      <c r="D1348" s="16">
        <v>0.5</v>
      </c>
      <c r="E1348" s="8">
        <v>512</v>
      </c>
      <c r="F1348" s="16">
        <v>2</v>
      </c>
      <c r="G1348" s="8">
        <f t="shared" si="65"/>
        <v>0.99609375</v>
      </c>
      <c r="H1348" s="7">
        <v>0.34194837780451898</v>
      </c>
      <c r="I1348" s="17">
        <v>1</v>
      </c>
      <c r="J1348" s="3">
        <v>0.37289747248765298</v>
      </c>
      <c r="K1348" s="4">
        <v>1</v>
      </c>
      <c r="L1348" s="7">
        <v>3</v>
      </c>
      <c r="M1348" s="1">
        <v>2048</v>
      </c>
      <c r="N1348" s="1">
        <v>32768</v>
      </c>
      <c r="O1348" s="1">
        <v>32</v>
      </c>
      <c r="P1348" s="17">
        <v>1</v>
      </c>
      <c r="Q1348" s="3">
        <v>0.37289741298886703</v>
      </c>
      <c r="R1348" s="4">
        <v>0.99999991194377702</v>
      </c>
      <c r="S1348" s="7">
        <f t="shared" ref="S1348:S1411" si="66">ABS(H1348-J1348)-ABS(H1348-Q1348)</f>
        <v>5.9498785953682187E-8</v>
      </c>
      <c r="T1348" s="17">
        <f t="shared" ref="T1348:T1411" si="67">ABS(I1348-K1348)-ABS(I1348-R1348)</f>
        <v>-8.8056222979915333E-8</v>
      </c>
      <c r="U1348" s="8">
        <v>181905</v>
      </c>
    </row>
    <row r="1349" spans="1:21" x14ac:dyDescent="0.2">
      <c r="A1349" s="29" t="s">
        <v>16</v>
      </c>
      <c r="B1349" s="34" t="s">
        <v>1982</v>
      </c>
      <c r="C1349" s="31" t="s">
        <v>3894</v>
      </c>
      <c r="D1349" s="16">
        <v>0.25</v>
      </c>
      <c r="E1349" s="8">
        <v>4096</v>
      </c>
      <c r="F1349" s="16">
        <v>898</v>
      </c>
      <c r="G1349" s="8">
        <f t="shared" si="65"/>
        <v>0.78076171875</v>
      </c>
      <c r="H1349" s="7">
        <v>0.28564828769845402</v>
      </c>
      <c r="I1349" s="17">
        <v>0.999999999999999</v>
      </c>
      <c r="J1349" s="3">
        <v>0.26973548997037999</v>
      </c>
      <c r="K1349" s="4">
        <v>0.99996089373897401</v>
      </c>
      <c r="L1349" s="7">
        <v>1</v>
      </c>
      <c r="M1349" s="1">
        <v>16384</v>
      </c>
      <c r="N1349" s="1">
        <v>65536</v>
      </c>
      <c r="O1349" s="1">
        <v>64</v>
      </c>
      <c r="P1349" s="17">
        <v>1</v>
      </c>
      <c r="Q1349" s="3">
        <v>0.373518239045324</v>
      </c>
      <c r="R1349" s="4">
        <v>0.99999530975720796</v>
      </c>
      <c r="S1349" s="7">
        <f t="shared" si="66"/>
        <v>-7.1957153618795955E-2</v>
      </c>
      <c r="T1349" s="17">
        <f t="shared" si="67"/>
        <v>3.4416018233951462E-5</v>
      </c>
      <c r="U1349" s="8">
        <v>44366578</v>
      </c>
    </row>
    <row r="1350" spans="1:21" x14ac:dyDescent="0.2">
      <c r="A1350" s="29" t="s">
        <v>26</v>
      </c>
      <c r="B1350" s="34" t="s">
        <v>1983</v>
      </c>
      <c r="C1350" s="31" t="s">
        <v>3895</v>
      </c>
      <c r="D1350" s="16">
        <v>0</v>
      </c>
      <c r="E1350" s="8">
        <v>16384</v>
      </c>
      <c r="F1350" s="16">
        <v>9413</v>
      </c>
      <c r="G1350" s="8">
        <f t="shared" si="65"/>
        <v>0.42547607421875</v>
      </c>
      <c r="H1350" s="7">
        <v>0.467203565963006</v>
      </c>
      <c r="I1350" s="17">
        <v>1.0000000000029601</v>
      </c>
      <c r="J1350" s="3">
        <v>0.24519728186707099</v>
      </c>
      <c r="K1350" s="4">
        <v>1.0000020748907199</v>
      </c>
      <c r="L1350" s="7">
        <v>3</v>
      </c>
      <c r="M1350" s="1">
        <v>4096</v>
      </c>
      <c r="N1350" s="1">
        <v>16384</v>
      </c>
      <c r="O1350" s="1">
        <v>8</v>
      </c>
      <c r="P1350" s="17">
        <v>1</v>
      </c>
      <c r="Q1350" s="3">
        <v>0.240431721332518</v>
      </c>
      <c r="R1350" s="4">
        <v>0.99999802550458095</v>
      </c>
      <c r="S1350" s="7">
        <f t="shared" si="66"/>
        <v>-4.7655605345529872E-3</v>
      </c>
      <c r="T1350" s="17">
        <f t="shared" si="67"/>
        <v>1.0038938069723002E-7</v>
      </c>
      <c r="U1350" s="8">
        <v>23348049</v>
      </c>
    </row>
    <row r="1351" spans="1:21" x14ac:dyDescent="0.2">
      <c r="A1351" s="29" t="s">
        <v>59</v>
      </c>
      <c r="B1351" s="34" t="s">
        <v>1984</v>
      </c>
      <c r="C1351" s="31" t="s">
        <v>3896</v>
      </c>
      <c r="D1351" s="16">
        <v>0</v>
      </c>
      <c r="E1351" s="8">
        <v>8192</v>
      </c>
      <c r="F1351" s="16">
        <v>1313</v>
      </c>
      <c r="G1351" s="8">
        <f t="shared" si="65"/>
        <v>0.8397216796875</v>
      </c>
      <c r="H1351" s="7">
        <v>0.29918626012236099</v>
      </c>
      <c r="I1351" s="17">
        <v>1.0000000000000699</v>
      </c>
      <c r="J1351" s="3">
        <v>0.23913999707595099</v>
      </c>
      <c r="K1351" s="4">
        <v>1.0000041654516401</v>
      </c>
      <c r="L1351" s="7">
        <v>1</v>
      </c>
      <c r="M1351" s="1">
        <v>8192</v>
      </c>
      <c r="N1351" s="1">
        <v>32768</v>
      </c>
      <c r="O1351" s="1">
        <v>8</v>
      </c>
      <c r="P1351" s="17">
        <v>1</v>
      </c>
      <c r="Q1351" s="3">
        <v>0.245551741830902</v>
      </c>
      <c r="R1351" s="4">
        <v>1.0000390290041301</v>
      </c>
      <c r="S1351" s="7">
        <f t="shared" si="66"/>
        <v>6.4117447549510154E-3</v>
      </c>
      <c r="T1351" s="17">
        <f t="shared" si="67"/>
        <v>-3.4863552490049798E-5</v>
      </c>
      <c r="U1351" s="8">
        <v>1061783</v>
      </c>
    </row>
    <row r="1352" spans="1:21" x14ac:dyDescent="0.2">
      <c r="A1352" s="29" t="s">
        <v>27</v>
      </c>
      <c r="B1352" s="34" t="s">
        <v>1420</v>
      </c>
      <c r="C1352" s="31" t="s">
        <v>3332</v>
      </c>
      <c r="D1352" s="16">
        <v>0</v>
      </c>
      <c r="E1352" s="8">
        <v>128</v>
      </c>
      <c r="F1352" s="16">
        <v>82</v>
      </c>
      <c r="G1352" s="8">
        <f t="shared" si="65"/>
        <v>0.359375</v>
      </c>
      <c r="H1352" s="7">
        <v>0.92074148828321201</v>
      </c>
      <c r="I1352" s="17">
        <v>0.86922276443314905</v>
      </c>
      <c r="J1352" s="3">
        <v>0.49202623885306601</v>
      </c>
      <c r="K1352" s="4">
        <v>0.927839989952991</v>
      </c>
      <c r="L1352" s="7">
        <v>3</v>
      </c>
      <c r="M1352" s="1">
        <v>2048</v>
      </c>
      <c r="N1352" s="1">
        <v>4096</v>
      </c>
      <c r="O1352" s="1">
        <v>64</v>
      </c>
      <c r="P1352" s="17">
        <v>1</v>
      </c>
      <c r="Q1352" s="3">
        <v>0.507555476144813</v>
      </c>
      <c r="R1352" s="4">
        <v>0.92287539489452797</v>
      </c>
      <c r="S1352" s="7">
        <f t="shared" si="66"/>
        <v>1.5529237291746989E-2</v>
      </c>
      <c r="T1352" s="17">
        <f t="shared" si="67"/>
        <v>4.9645950584630283E-3</v>
      </c>
      <c r="U1352" s="8">
        <v>2637158</v>
      </c>
    </row>
    <row r="1353" spans="1:21" x14ac:dyDescent="0.2">
      <c r="A1353" s="29" t="s">
        <v>28</v>
      </c>
      <c r="B1353" s="34" t="s">
        <v>1985</v>
      </c>
      <c r="C1353" s="31" t="s">
        <v>3897</v>
      </c>
      <c r="D1353" s="16">
        <v>0.75</v>
      </c>
      <c r="E1353" s="8">
        <v>2048</v>
      </c>
      <c r="F1353" s="16">
        <v>70</v>
      </c>
      <c r="G1353" s="8">
        <f t="shared" si="65"/>
        <v>0.9658203125</v>
      </c>
      <c r="H1353" s="7">
        <v>0.339363351413906</v>
      </c>
      <c r="I1353" s="17">
        <v>1.00513185948391</v>
      </c>
      <c r="J1353" s="3">
        <v>0.352156278102432</v>
      </c>
      <c r="K1353" s="4">
        <v>0.98236684675147901</v>
      </c>
      <c r="L1353" s="7">
        <v>2</v>
      </c>
      <c r="M1353" s="1">
        <v>2048</v>
      </c>
      <c r="N1353" s="1">
        <v>1024</v>
      </c>
      <c r="O1353" s="1">
        <v>32</v>
      </c>
      <c r="P1353" s="17">
        <v>1</v>
      </c>
      <c r="Q1353" s="3">
        <v>0.34484362597268098</v>
      </c>
      <c r="R1353" s="4">
        <v>0.99264094851587803</v>
      </c>
      <c r="S1353" s="7">
        <f t="shared" si="66"/>
        <v>7.3126521297510183E-3</v>
      </c>
      <c r="T1353" s="17">
        <f t="shared" si="67"/>
        <v>1.0274101764399024E-2</v>
      </c>
      <c r="U1353" s="8">
        <v>860034</v>
      </c>
    </row>
    <row r="1354" spans="1:21" x14ac:dyDescent="0.2">
      <c r="A1354" s="29" t="s">
        <v>49</v>
      </c>
      <c r="B1354" s="34" t="s">
        <v>1986</v>
      </c>
      <c r="C1354" s="31" t="s">
        <v>3898</v>
      </c>
      <c r="D1354" s="16">
        <v>0.75</v>
      </c>
      <c r="E1354" s="8">
        <v>128</v>
      </c>
      <c r="F1354" s="16">
        <v>39</v>
      </c>
      <c r="G1354" s="8">
        <f t="shared" si="65"/>
        <v>0.6953125</v>
      </c>
      <c r="H1354" s="7">
        <v>0.99999999999999301</v>
      </c>
      <c r="I1354" s="17">
        <v>0.99999999999998102</v>
      </c>
      <c r="J1354" s="3">
        <v>0.91610149983631795</v>
      </c>
      <c r="K1354" s="4">
        <v>0.99962043886915497</v>
      </c>
      <c r="L1354" s="7">
        <v>1</v>
      </c>
      <c r="M1354" s="1">
        <v>2048</v>
      </c>
      <c r="N1354" s="1">
        <v>65536</v>
      </c>
      <c r="O1354" s="1">
        <v>32</v>
      </c>
      <c r="P1354" s="17">
        <v>1</v>
      </c>
      <c r="Q1354" s="3">
        <v>0.98562597856418699</v>
      </c>
      <c r="R1354" s="4">
        <v>0.99969093678651799</v>
      </c>
      <c r="S1354" s="7">
        <f t="shared" si="66"/>
        <v>6.9524478727869043E-2</v>
      </c>
      <c r="T1354" s="17">
        <f t="shared" si="67"/>
        <v>7.0497917363021578E-5</v>
      </c>
      <c r="U1354" s="8">
        <v>1455221</v>
      </c>
    </row>
    <row r="1355" spans="1:21" x14ac:dyDescent="0.2">
      <c r="A1355" s="29" t="s">
        <v>20</v>
      </c>
      <c r="B1355" s="34" t="s">
        <v>1591</v>
      </c>
      <c r="C1355" s="31" t="s">
        <v>3503</v>
      </c>
      <c r="D1355" s="16">
        <v>0</v>
      </c>
      <c r="E1355" s="8">
        <v>128</v>
      </c>
      <c r="F1355" s="16">
        <v>83</v>
      </c>
      <c r="G1355" s="8">
        <f t="shared" si="65"/>
        <v>0.3515625</v>
      </c>
      <c r="H1355" s="7">
        <v>0.88884101831791995</v>
      </c>
      <c r="I1355" s="17">
        <v>0.89774212800128095</v>
      </c>
      <c r="J1355" s="3">
        <v>0.59876881961401496</v>
      </c>
      <c r="K1355" s="4">
        <v>0.95517388740640796</v>
      </c>
      <c r="L1355" s="7">
        <v>2</v>
      </c>
      <c r="M1355" s="1">
        <v>4096</v>
      </c>
      <c r="N1355" s="1">
        <v>32768</v>
      </c>
      <c r="O1355" s="1">
        <v>16</v>
      </c>
      <c r="P1355" s="17">
        <v>1</v>
      </c>
      <c r="Q1355" s="3">
        <v>0.70794781404876395</v>
      </c>
      <c r="R1355" s="4">
        <v>0.93294148235336405</v>
      </c>
      <c r="S1355" s="7">
        <f t="shared" si="66"/>
        <v>0.10917899443474899</v>
      </c>
      <c r="T1355" s="17">
        <f t="shared" si="67"/>
        <v>2.2232405053043913E-2</v>
      </c>
      <c r="U1355" s="8">
        <v>965282</v>
      </c>
    </row>
    <row r="1356" spans="1:21" x14ac:dyDescent="0.2">
      <c r="A1356" s="29" t="s">
        <v>31</v>
      </c>
      <c r="B1356" s="34" t="s">
        <v>1789</v>
      </c>
      <c r="C1356" s="31" t="s">
        <v>3701</v>
      </c>
      <c r="D1356" s="16">
        <v>0.5</v>
      </c>
      <c r="E1356" s="8">
        <v>8192</v>
      </c>
      <c r="F1356" s="16">
        <v>4101</v>
      </c>
      <c r="G1356" s="8">
        <f t="shared" si="65"/>
        <v>0.4993896484375</v>
      </c>
      <c r="H1356" s="7">
        <v>0.35439609382766801</v>
      </c>
      <c r="I1356" s="17">
        <v>0.99999999943010098</v>
      </c>
      <c r="J1356" s="3">
        <v>0.25508829997767801</v>
      </c>
      <c r="K1356" s="4">
        <v>0.99944960923245996</v>
      </c>
      <c r="L1356" s="7">
        <v>2</v>
      </c>
      <c r="M1356" s="1">
        <v>2048</v>
      </c>
      <c r="N1356" s="1">
        <v>16384</v>
      </c>
      <c r="O1356" s="1">
        <v>8</v>
      </c>
      <c r="P1356" s="17">
        <v>1</v>
      </c>
      <c r="Q1356" s="3">
        <v>0.25703584545763303</v>
      </c>
      <c r="R1356" s="4">
        <v>0.99715615329896901</v>
      </c>
      <c r="S1356" s="7">
        <f t="shared" si="66"/>
        <v>1.9475454799550151E-3</v>
      </c>
      <c r="T1356" s="17">
        <f t="shared" si="67"/>
        <v>-2.293455933490951E-3</v>
      </c>
      <c r="U1356" s="8">
        <v>32651484</v>
      </c>
    </row>
    <row r="1357" spans="1:21" x14ac:dyDescent="0.2">
      <c r="A1357" s="29" t="s">
        <v>28</v>
      </c>
      <c r="B1357" s="34" t="s">
        <v>1261</v>
      </c>
      <c r="C1357" s="31" t="s">
        <v>3173</v>
      </c>
      <c r="D1357" s="16">
        <v>0.25</v>
      </c>
      <c r="E1357" s="8">
        <v>128</v>
      </c>
      <c r="F1357" s="16">
        <v>25</v>
      </c>
      <c r="G1357" s="8">
        <f t="shared" si="65"/>
        <v>0.8046875</v>
      </c>
      <c r="H1357" s="7">
        <v>0.72886582774769004</v>
      </c>
      <c r="I1357" s="17">
        <v>1.0004974873177901</v>
      </c>
      <c r="J1357" s="3">
        <v>0.67971185413691004</v>
      </c>
      <c r="K1357" s="4">
        <v>0.99955336351309898</v>
      </c>
      <c r="L1357" s="7">
        <v>3</v>
      </c>
      <c r="M1357" s="1">
        <v>4096</v>
      </c>
      <c r="N1357" s="1">
        <v>8192</v>
      </c>
      <c r="O1357" s="1">
        <v>64</v>
      </c>
      <c r="P1357" s="17">
        <v>1</v>
      </c>
      <c r="Q1357" s="3">
        <v>0.70597051014270995</v>
      </c>
      <c r="R1357" s="4">
        <v>1.0001163857483899</v>
      </c>
      <c r="S1357" s="7">
        <f t="shared" si="66"/>
        <v>2.6258656005799907E-2</v>
      </c>
      <c r="T1357" s="17">
        <f t="shared" si="67"/>
        <v>5.6302223529092199E-4</v>
      </c>
      <c r="U1357" s="8">
        <v>1874899</v>
      </c>
    </row>
    <row r="1358" spans="1:21" x14ac:dyDescent="0.2">
      <c r="A1358" s="29" t="s">
        <v>42</v>
      </c>
      <c r="B1358" s="34" t="s">
        <v>1987</v>
      </c>
      <c r="C1358" s="31" t="s">
        <v>3899</v>
      </c>
      <c r="D1358" s="16">
        <v>0.75</v>
      </c>
      <c r="E1358" s="8">
        <v>512</v>
      </c>
      <c r="F1358" s="16">
        <v>394</v>
      </c>
      <c r="G1358" s="8">
        <f t="shared" si="65"/>
        <v>0.23046875</v>
      </c>
      <c r="H1358" s="7">
        <v>0.90675727708846099</v>
      </c>
      <c r="I1358" s="17">
        <v>0.95948613016265905</v>
      </c>
      <c r="J1358" s="3">
        <v>0.36170142046306702</v>
      </c>
      <c r="K1358" s="4">
        <v>0.996329543331825</v>
      </c>
      <c r="L1358" s="7">
        <v>2</v>
      </c>
      <c r="M1358" s="1">
        <v>16384</v>
      </c>
      <c r="N1358" s="1">
        <v>65536</v>
      </c>
      <c r="O1358" s="1">
        <v>32</v>
      </c>
      <c r="P1358" s="17">
        <v>1</v>
      </c>
      <c r="Q1358" s="3">
        <v>0.456624278969532</v>
      </c>
      <c r="R1358" s="4">
        <v>0.98917602093736701</v>
      </c>
      <c r="S1358" s="7">
        <f t="shared" si="66"/>
        <v>9.4922858506465035E-2</v>
      </c>
      <c r="T1358" s="17">
        <f t="shared" si="67"/>
        <v>7.1535223944579895E-3</v>
      </c>
      <c r="U1358" s="8">
        <v>43042532</v>
      </c>
    </row>
    <row r="1359" spans="1:21" x14ac:dyDescent="0.2">
      <c r="A1359" s="29" t="s">
        <v>19</v>
      </c>
      <c r="B1359" s="34" t="s">
        <v>1988</v>
      </c>
      <c r="C1359" s="31" t="s">
        <v>3900</v>
      </c>
      <c r="D1359" s="16">
        <v>0.25</v>
      </c>
      <c r="E1359" s="8">
        <v>16384</v>
      </c>
      <c r="F1359" s="16">
        <v>3370</v>
      </c>
      <c r="G1359" s="8">
        <f t="shared" si="65"/>
        <v>0.7943115234375</v>
      </c>
      <c r="H1359" s="7">
        <v>0.20369439654989399</v>
      </c>
      <c r="I1359" s="17">
        <v>1.0000043788563699</v>
      </c>
      <c r="J1359" s="3">
        <v>0.19490934001810001</v>
      </c>
      <c r="K1359" s="4">
        <v>0.99919482823400796</v>
      </c>
      <c r="L1359" s="7">
        <v>1</v>
      </c>
      <c r="M1359" s="1">
        <v>1024</v>
      </c>
      <c r="N1359" s="1">
        <v>8192</v>
      </c>
      <c r="O1359" s="1">
        <v>64</v>
      </c>
      <c r="P1359" s="17">
        <v>1</v>
      </c>
      <c r="Q1359" s="3">
        <v>0.199764299646188</v>
      </c>
      <c r="R1359" s="4">
        <v>0.996733497509948</v>
      </c>
      <c r="S1359" s="7">
        <f t="shared" si="66"/>
        <v>4.8549596280879903E-3</v>
      </c>
      <c r="T1359" s="17">
        <f t="shared" si="67"/>
        <v>-2.4613307240599624E-3</v>
      </c>
      <c r="U1359" s="8">
        <v>14847143</v>
      </c>
    </row>
    <row r="1360" spans="1:21" x14ac:dyDescent="0.2">
      <c r="A1360" s="29" t="s">
        <v>7</v>
      </c>
      <c r="B1360" s="34" t="s">
        <v>1989</v>
      </c>
      <c r="C1360" s="31" t="s">
        <v>3901</v>
      </c>
      <c r="D1360" s="16">
        <v>0</v>
      </c>
      <c r="E1360" s="8">
        <v>4096</v>
      </c>
      <c r="F1360" s="16">
        <v>2263</v>
      </c>
      <c r="G1360" s="8">
        <f t="shared" si="65"/>
        <v>0.447509765625</v>
      </c>
      <c r="H1360" s="7">
        <v>0.49962067257654802</v>
      </c>
      <c r="I1360" s="17">
        <v>1.0000000000023199</v>
      </c>
      <c r="J1360" s="3">
        <v>0.31735039459029901</v>
      </c>
      <c r="K1360" s="4">
        <v>1.00001688739303</v>
      </c>
      <c r="L1360" s="7">
        <v>3</v>
      </c>
      <c r="M1360" s="1">
        <v>8192</v>
      </c>
      <c r="N1360" s="1">
        <v>8192</v>
      </c>
      <c r="O1360" s="1">
        <v>32</v>
      </c>
      <c r="P1360" s="17">
        <v>1</v>
      </c>
      <c r="Q1360" s="3">
        <v>0.31671571000466497</v>
      </c>
      <c r="R1360" s="4">
        <v>1.0000014696383199</v>
      </c>
      <c r="S1360" s="7">
        <f t="shared" si="66"/>
        <v>-6.3468458563403773E-4</v>
      </c>
      <c r="T1360" s="17">
        <f t="shared" si="67"/>
        <v>1.5417754710034259E-5</v>
      </c>
      <c r="U1360" s="8">
        <v>19098218</v>
      </c>
    </row>
    <row r="1361" spans="1:21" x14ac:dyDescent="0.2">
      <c r="A1361" s="29" t="s">
        <v>45</v>
      </c>
      <c r="B1361" s="34" t="s">
        <v>1335</v>
      </c>
      <c r="C1361" s="31" t="s">
        <v>3247</v>
      </c>
      <c r="D1361" s="16">
        <v>0.75</v>
      </c>
      <c r="E1361" s="8">
        <v>128</v>
      </c>
      <c r="F1361" s="16">
        <v>112</v>
      </c>
      <c r="G1361" s="8">
        <f t="shared" si="65"/>
        <v>0.125</v>
      </c>
      <c r="H1361" s="7">
        <v>0.85431059834383805</v>
      </c>
      <c r="I1361" s="17">
        <v>0.57771551104556995</v>
      </c>
      <c r="J1361" s="3">
        <v>0.509779000240145</v>
      </c>
      <c r="K1361" s="4">
        <v>0.81964653056604597</v>
      </c>
      <c r="L1361" s="7">
        <v>2</v>
      </c>
      <c r="M1361" s="1">
        <v>4096</v>
      </c>
      <c r="N1361" s="1">
        <v>2048</v>
      </c>
      <c r="O1361" s="1">
        <v>64</v>
      </c>
      <c r="P1361" s="17">
        <v>1</v>
      </c>
      <c r="Q1361" s="3">
        <v>0.55550454867286103</v>
      </c>
      <c r="R1361" s="4">
        <v>0.817741975122383</v>
      </c>
      <c r="S1361" s="7">
        <f t="shared" si="66"/>
        <v>4.5725548432716034E-2</v>
      </c>
      <c r="T1361" s="17">
        <f t="shared" si="67"/>
        <v>1.9045554436629697E-3</v>
      </c>
      <c r="U1361" s="8">
        <v>1924367</v>
      </c>
    </row>
    <row r="1362" spans="1:21" x14ac:dyDescent="0.2">
      <c r="A1362" s="29" t="s">
        <v>50</v>
      </c>
      <c r="B1362" s="34" t="s">
        <v>1990</v>
      </c>
      <c r="C1362" s="31" t="s">
        <v>3902</v>
      </c>
      <c r="D1362" s="16">
        <v>0.5</v>
      </c>
      <c r="E1362" s="8">
        <v>1024</v>
      </c>
      <c r="F1362" s="16">
        <v>113</v>
      </c>
      <c r="G1362" s="8">
        <f t="shared" si="65"/>
        <v>0.8896484375</v>
      </c>
      <c r="H1362" s="7">
        <v>0.65738128242323801</v>
      </c>
      <c r="I1362" s="17">
        <v>1.0000000000009099</v>
      </c>
      <c r="J1362" s="3">
        <v>0.62959168156670997</v>
      </c>
      <c r="K1362" s="4">
        <v>0.99841276894757303</v>
      </c>
      <c r="L1362" s="7">
        <v>3</v>
      </c>
      <c r="M1362" s="1">
        <v>8192</v>
      </c>
      <c r="N1362" s="1">
        <v>32768</v>
      </c>
      <c r="O1362" s="1">
        <v>64</v>
      </c>
      <c r="P1362" s="17">
        <v>1</v>
      </c>
      <c r="Q1362" s="3">
        <v>0.64435921254940498</v>
      </c>
      <c r="R1362" s="4">
        <v>0.99732671941624096</v>
      </c>
      <c r="S1362" s="7">
        <f t="shared" si="66"/>
        <v>1.476753098269501E-2</v>
      </c>
      <c r="T1362" s="17">
        <f t="shared" si="67"/>
        <v>-1.0860495313320673E-3</v>
      </c>
      <c r="U1362" s="8">
        <v>2493865</v>
      </c>
    </row>
    <row r="1363" spans="1:21" x14ac:dyDescent="0.2">
      <c r="A1363" s="29" t="s">
        <v>2</v>
      </c>
      <c r="B1363" s="34" t="s">
        <v>1416</v>
      </c>
      <c r="C1363" s="31" t="s">
        <v>3328</v>
      </c>
      <c r="D1363" s="16">
        <v>0</v>
      </c>
      <c r="E1363" s="8">
        <v>16384</v>
      </c>
      <c r="F1363" s="16">
        <v>7915</v>
      </c>
      <c r="G1363" s="8">
        <f t="shared" si="65"/>
        <v>0.51690673828125</v>
      </c>
      <c r="H1363" s="7">
        <v>0.53888248095098501</v>
      </c>
      <c r="I1363" s="17">
        <v>1.0000002279431499</v>
      </c>
      <c r="J1363" s="3">
        <v>0.27641012878515198</v>
      </c>
      <c r="K1363" s="4">
        <v>0.999959629178092</v>
      </c>
      <c r="L1363" s="7">
        <v>3</v>
      </c>
      <c r="M1363" s="1">
        <v>2048</v>
      </c>
      <c r="N1363" s="1">
        <v>1024</v>
      </c>
      <c r="O1363" s="1">
        <v>16</v>
      </c>
      <c r="P1363" s="17">
        <v>1</v>
      </c>
      <c r="Q1363" s="3">
        <v>0.22976555121004899</v>
      </c>
      <c r="R1363" s="4">
        <v>1.0000084713092301</v>
      </c>
      <c r="S1363" s="7">
        <f t="shared" si="66"/>
        <v>-4.6644577575102986E-2</v>
      </c>
      <c r="T1363" s="17">
        <f t="shared" si="67"/>
        <v>3.2355398977723659E-5</v>
      </c>
      <c r="U1363" s="8">
        <v>1478837</v>
      </c>
    </row>
    <row r="1364" spans="1:21" x14ac:dyDescent="0.2">
      <c r="A1364" s="29" t="s">
        <v>11</v>
      </c>
      <c r="B1364" s="34" t="s">
        <v>1991</v>
      </c>
      <c r="C1364" s="31" t="s">
        <v>3903</v>
      </c>
      <c r="D1364" s="16">
        <v>0</v>
      </c>
      <c r="E1364" s="8">
        <v>2048</v>
      </c>
      <c r="F1364" s="16">
        <v>645</v>
      </c>
      <c r="G1364" s="8">
        <f t="shared" si="65"/>
        <v>0.68505859375</v>
      </c>
      <c r="H1364" s="7">
        <v>0.55381472749154104</v>
      </c>
      <c r="I1364" s="17">
        <v>0.999999999999998</v>
      </c>
      <c r="J1364" s="3">
        <v>0.40361797196946803</v>
      </c>
      <c r="K1364" s="4">
        <v>0.99999395385313194</v>
      </c>
      <c r="L1364" s="7">
        <v>2</v>
      </c>
      <c r="M1364" s="1">
        <v>4096</v>
      </c>
      <c r="N1364" s="1">
        <v>1024</v>
      </c>
      <c r="O1364" s="1">
        <v>16</v>
      </c>
      <c r="P1364" s="17">
        <v>1</v>
      </c>
      <c r="Q1364" s="3">
        <v>0.38433934273195303</v>
      </c>
      <c r="R1364" s="4">
        <v>0.99998893146869905</v>
      </c>
      <c r="S1364" s="7">
        <f t="shared" si="66"/>
        <v>-1.9278629237514999E-2</v>
      </c>
      <c r="T1364" s="17">
        <f t="shared" si="67"/>
        <v>-5.0223844328955991E-6</v>
      </c>
      <c r="U1364" s="8">
        <v>886151</v>
      </c>
    </row>
    <row r="1365" spans="1:21" x14ac:dyDescent="0.2">
      <c r="A1365" s="29" t="s">
        <v>1</v>
      </c>
      <c r="B1365" s="34" t="s">
        <v>1992</v>
      </c>
      <c r="C1365" s="31" t="s">
        <v>3904</v>
      </c>
      <c r="D1365" s="16">
        <v>0</v>
      </c>
      <c r="E1365" s="8">
        <v>2048</v>
      </c>
      <c r="F1365" s="16">
        <v>281</v>
      </c>
      <c r="G1365" s="8">
        <f t="shared" si="65"/>
        <v>0.86279296875</v>
      </c>
      <c r="H1365" s="7">
        <v>0.48448403855695599</v>
      </c>
      <c r="I1365" s="17">
        <v>1</v>
      </c>
      <c r="J1365" s="3">
        <v>0.46577864393822599</v>
      </c>
      <c r="K1365" s="4">
        <v>1.0000159218775</v>
      </c>
      <c r="L1365" s="7">
        <v>2</v>
      </c>
      <c r="M1365" s="1">
        <v>4096</v>
      </c>
      <c r="N1365" s="1">
        <v>16384</v>
      </c>
      <c r="O1365" s="1">
        <v>64</v>
      </c>
      <c r="P1365" s="17">
        <v>1</v>
      </c>
      <c r="Q1365" s="3">
        <v>0.474432852534593</v>
      </c>
      <c r="R1365" s="4">
        <v>1.00000211650937</v>
      </c>
      <c r="S1365" s="7">
        <f t="shared" si="66"/>
        <v>8.6542085963670079E-3</v>
      </c>
      <c r="T1365" s="17">
        <f t="shared" si="67"/>
        <v>1.3805368130004325E-5</v>
      </c>
      <c r="U1365" s="8">
        <v>3213947</v>
      </c>
    </row>
    <row r="1366" spans="1:21" x14ac:dyDescent="0.2">
      <c r="A1366" s="29" t="s">
        <v>9</v>
      </c>
      <c r="B1366" s="34" t="s">
        <v>1993</v>
      </c>
      <c r="C1366" s="31" t="s">
        <v>3905</v>
      </c>
      <c r="D1366" s="16">
        <v>1</v>
      </c>
      <c r="E1366" s="8">
        <v>4096</v>
      </c>
      <c r="F1366" s="16">
        <v>2616</v>
      </c>
      <c r="G1366" s="8">
        <f t="shared" si="65"/>
        <v>0.361328125</v>
      </c>
      <c r="H1366" s="7">
        <v>0.67446946888677894</v>
      </c>
      <c r="I1366" s="17">
        <v>0.999999999999998</v>
      </c>
      <c r="J1366" s="3">
        <v>0.50195730965615704</v>
      </c>
      <c r="K1366" s="4">
        <v>0.99539415221475802</v>
      </c>
      <c r="L1366" s="7">
        <v>1</v>
      </c>
      <c r="M1366" s="1">
        <v>32768</v>
      </c>
      <c r="N1366" s="1">
        <v>2048</v>
      </c>
      <c r="O1366" s="1">
        <v>64</v>
      </c>
      <c r="P1366" s="17">
        <v>1</v>
      </c>
      <c r="Q1366" s="3">
        <v>0.48093548711191503</v>
      </c>
      <c r="R1366" s="4">
        <v>0.99710440799545996</v>
      </c>
      <c r="S1366" s="7">
        <f t="shared" si="66"/>
        <v>-2.1021822544242008E-2</v>
      </c>
      <c r="T1366" s="17">
        <f t="shared" si="67"/>
        <v>1.7102557807019414E-3</v>
      </c>
      <c r="U1366" s="8">
        <v>10962314</v>
      </c>
    </row>
    <row r="1367" spans="1:21" x14ac:dyDescent="0.2">
      <c r="A1367" s="29" t="s">
        <v>37</v>
      </c>
      <c r="B1367" s="34" t="s">
        <v>1039</v>
      </c>
      <c r="C1367" s="31" t="s">
        <v>2951</v>
      </c>
      <c r="D1367" s="16">
        <v>0.5</v>
      </c>
      <c r="E1367" s="8">
        <v>512</v>
      </c>
      <c r="F1367" s="16">
        <v>92</v>
      </c>
      <c r="G1367" s="8">
        <f t="shared" si="65"/>
        <v>0.8203125</v>
      </c>
      <c r="H1367" s="7">
        <v>0.59825218358413701</v>
      </c>
      <c r="I1367" s="17">
        <v>1.00000000065345</v>
      </c>
      <c r="J1367" s="3">
        <v>0.48986979044425299</v>
      </c>
      <c r="K1367" s="4">
        <v>0.99158544506900903</v>
      </c>
      <c r="L1367" s="7">
        <v>2</v>
      </c>
      <c r="M1367" s="1">
        <v>1024</v>
      </c>
      <c r="N1367" s="1">
        <v>1024</v>
      </c>
      <c r="O1367" s="1">
        <v>64</v>
      </c>
      <c r="P1367" s="17">
        <v>1</v>
      </c>
      <c r="Q1367" s="3">
        <v>0.49498144428761598</v>
      </c>
      <c r="R1367" s="4">
        <v>0.99261820928928701</v>
      </c>
      <c r="S1367" s="7">
        <f t="shared" si="66"/>
        <v>5.1116538433629843E-3</v>
      </c>
      <c r="T1367" s="17">
        <f t="shared" si="67"/>
        <v>1.0327642202779819E-3</v>
      </c>
      <c r="U1367" s="8">
        <v>1468354</v>
      </c>
    </row>
    <row r="1368" spans="1:21" x14ac:dyDescent="0.2">
      <c r="A1368" s="29" t="s">
        <v>42</v>
      </c>
      <c r="B1368" s="34" t="s">
        <v>1697</v>
      </c>
      <c r="C1368" s="31" t="s">
        <v>3609</v>
      </c>
      <c r="D1368" s="16">
        <v>0.5</v>
      </c>
      <c r="E1368" s="8">
        <v>128</v>
      </c>
      <c r="F1368" s="16">
        <v>112</v>
      </c>
      <c r="G1368" s="8">
        <f t="shared" si="65"/>
        <v>0.125</v>
      </c>
      <c r="H1368" s="7">
        <v>0.95455552897285301</v>
      </c>
      <c r="I1368" s="17">
        <v>0.72445327993464104</v>
      </c>
      <c r="J1368" s="3">
        <v>0.39182641867768703</v>
      </c>
      <c r="K1368" s="4">
        <v>0.88386470365137104</v>
      </c>
      <c r="L1368" s="7">
        <v>3</v>
      </c>
      <c r="M1368" s="1">
        <v>8192</v>
      </c>
      <c r="N1368" s="1">
        <v>16384</v>
      </c>
      <c r="O1368" s="1">
        <v>16</v>
      </c>
      <c r="P1368" s="17">
        <v>1</v>
      </c>
      <c r="Q1368" s="3">
        <v>0.42013780994143102</v>
      </c>
      <c r="R1368" s="4">
        <v>0.88721392148614098</v>
      </c>
      <c r="S1368" s="7">
        <f t="shared" si="66"/>
        <v>2.8311391263743935E-2</v>
      </c>
      <c r="T1368" s="17">
        <f t="shared" si="67"/>
        <v>-3.3492178347699353E-3</v>
      </c>
      <c r="U1368" s="8">
        <v>639570</v>
      </c>
    </row>
    <row r="1369" spans="1:21" x14ac:dyDescent="0.2">
      <c r="A1369" s="29" t="s">
        <v>41</v>
      </c>
      <c r="B1369" s="34" t="s">
        <v>1994</v>
      </c>
      <c r="C1369" s="31" t="s">
        <v>3906</v>
      </c>
      <c r="D1369" s="16">
        <v>1</v>
      </c>
      <c r="E1369" s="8">
        <v>4096</v>
      </c>
      <c r="F1369" s="16">
        <v>12</v>
      </c>
      <c r="G1369" s="8">
        <f t="shared" si="65"/>
        <v>0.9970703125</v>
      </c>
      <c r="H1369" s="7">
        <v>0.2</v>
      </c>
      <c r="I1369" s="17">
        <v>1</v>
      </c>
      <c r="J1369" s="3">
        <v>0.30261714988457999</v>
      </c>
      <c r="K1369" s="4">
        <v>0.999999999999997</v>
      </c>
      <c r="L1369" s="7">
        <v>2</v>
      </c>
      <c r="M1369" s="1">
        <v>2048</v>
      </c>
      <c r="N1369" s="1">
        <v>8192</v>
      </c>
      <c r="O1369" s="1">
        <v>16</v>
      </c>
      <c r="P1369" s="17">
        <v>1</v>
      </c>
      <c r="Q1369" s="3">
        <v>0.31383053784137299</v>
      </c>
      <c r="R1369" s="4">
        <v>0.999999999999999</v>
      </c>
      <c r="S1369" s="7">
        <f t="shared" si="66"/>
        <v>-1.1213387956792997E-2</v>
      </c>
      <c r="T1369" s="17">
        <f t="shared" si="67"/>
        <v>1.9984014443252818E-15</v>
      </c>
      <c r="U1369" s="8">
        <v>75425</v>
      </c>
    </row>
    <row r="1370" spans="1:21" x14ac:dyDescent="0.2">
      <c r="A1370" s="29" t="s">
        <v>41</v>
      </c>
      <c r="B1370" s="34" t="s">
        <v>1995</v>
      </c>
      <c r="C1370" s="31" t="s">
        <v>3907</v>
      </c>
      <c r="D1370" s="16">
        <v>0.75</v>
      </c>
      <c r="E1370" s="8">
        <v>1024</v>
      </c>
      <c r="F1370" s="16">
        <v>5</v>
      </c>
      <c r="G1370" s="8">
        <f t="shared" si="65"/>
        <v>0.9951171875</v>
      </c>
      <c r="H1370" s="7">
        <v>0.26143454430278801</v>
      </c>
      <c r="I1370" s="17">
        <v>1</v>
      </c>
      <c r="J1370" s="3">
        <v>0.31396640561281702</v>
      </c>
      <c r="K1370" s="4">
        <v>0.91838590216762295</v>
      </c>
      <c r="L1370" s="7">
        <v>3</v>
      </c>
      <c r="M1370" s="1">
        <v>2048</v>
      </c>
      <c r="N1370" s="1">
        <v>2048</v>
      </c>
      <c r="O1370" s="1">
        <v>8</v>
      </c>
      <c r="P1370" s="17">
        <v>1</v>
      </c>
      <c r="Q1370" s="3">
        <v>0.31396640559695899</v>
      </c>
      <c r="R1370" s="4">
        <v>0.94163706143634096</v>
      </c>
      <c r="S1370" s="7">
        <f t="shared" si="66"/>
        <v>1.5858037105687117E-11</v>
      </c>
      <c r="T1370" s="17">
        <f t="shared" si="67"/>
        <v>2.3251159268718014E-2</v>
      </c>
      <c r="U1370" s="8">
        <v>13473</v>
      </c>
    </row>
    <row r="1371" spans="1:21" x14ac:dyDescent="0.2">
      <c r="A1371" s="29" t="s">
        <v>8</v>
      </c>
      <c r="B1371" s="34" t="s">
        <v>1063</v>
      </c>
      <c r="C1371" s="31" t="s">
        <v>2975</v>
      </c>
      <c r="D1371" s="16">
        <v>1</v>
      </c>
      <c r="E1371" s="8">
        <v>128</v>
      </c>
      <c r="F1371" s="16">
        <v>80</v>
      </c>
      <c r="G1371" s="8">
        <f t="shared" si="65"/>
        <v>0.375</v>
      </c>
      <c r="H1371" s="7">
        <v>0.80409054941798497</v>
      </c>
      <c r="I1371" s="17">
        <v>0.77519609772056497</v>
      </c>
      <c r="J1371" s="3">
        <v>0.65021663835827503</v>
      </c>
      <c r="K1371" s="4">
        <v>0.90231443719759796</v>
      </c>
      <c r="L1371" s="7">
        <v>3</v>
      </c>
      <c r="M1371" s="1">
        <v>65536</v>
      </c>
      <c r="N1371" s="1">
        <v>32768</v>
      </c>
      <c r="O1371" s="1">
        <v>8</v>
      </c>
      <c r="P1371" s="17">
        <v>1</v>
      </c>
      <c r="Q1371" s="3">
        <v>0.69679784486083496</v>
      </c>
      <c r="R1371" s="4">
        <v>0.89382045958686696</v>
      </c>
      <c r="S1371" s="7">
        <f t="shared" si="66"/>
        <v>4.6581206502559924E-2</v>
      </c>
      <c r="T1371" s="17">
        <f t="shared" si="67"/>
        <v>8.4939776107310072E-3</v>
      </c>
      <c r="U1371" s="8">
        <v>360018</v>
      </c>
    </row>
    <row r="1372" spans="1:21" x14ac:dyDescent="0.2">
      <c r="A1372" s="29" t="s">
        <v>39</v>
      </c>
      <c r="B1372" s="34" t="s">
        <v>1196</v>
      </c>
      <c r="C1372" s="31" t="s">
        <v>3108</v>
      </c>
      <c r="D1372" s="16">
        <v>0</v>
      </c>
      <c r="E1372" s="8">
        <v>512</v>
      </c>
      <c r="F1372" s="16">
        <v>172</v>
      </c>
      <c r="G1372" s="8">
        <f t="shared" si="65"/>
        <v>0.6640625</v>
      </c>
      <c r="H1372" s="7">
        <v>0.60932088666708395</v>
      </c>
      <c r="I1372" s="17">
        <v>1</v>
      </c>
      <c r="J1372" s="3">
        <v>0.50315429128674904</v>
      </c>
      <c r="K1372" s="4">
        <v>1.0004685758217899</v>
      </c>
      <c r="L1372" s="7">
        <v>1</v>
      </c>
      <c r="M1372" s="1">
        <v>4096</v>
      </c>
      <c r="N1372" s="1">
        <v>32768</v>
      </c>
      <c r="O1372" s="1">
        <v>64</v>
      </c>
      <c r="P1372" s="17">
        <v>1</v>
      </c>
      <c r="Q1372" s="3">
        <v>0.55333935644679899</v>
      </c>
      <c r="R1372" s="4">
        <v>0.99982086034901496</v>
      </c>
      <c r="S1372" s="7">
        <f t="shared" si="66"/>
        <v>5.0185065160049946E-2</v>
      </c>
      <c r="T1372" s="17">
        <f t="shared" si="67"/>
        <v>2.8943617080490203E-4</v>
      </c>
      <c r="U1372" s="8">
        <v>6752465</v>
      </c>
    </row>
    <row r="1373" spans="1:21" x14ac:dyDescent="0.2">
      <c r="A1373" s="29" t="s">
        <v>47</v>
      </c>
      <c r="B1373" s="34" t="s">
        <v>1996</v>
      </c>
      <c r="C1373" s="31" t="s">
        <v>3908</v>
      </c>
      <c r="D1373" s="16">
        <v>0.5</v>
      </c>
      <c r="E1373" s="8">
        <v>128</v>
      </c>
      <c r="F1373" s="16">
        <v>101</v>
      </c>
      <c r="G1373" s="8">
        <f t="shared" si="65"/>
        <v>0.2109375</v>
      </c>
      <c r="H1373" s="7">
        <v>0.999999999999999</v>
      </c>
      <c r="I1373" s="17">
        <v>0.69086586865111399</v>
      </c>
      <c r="J1373" s="3">
        <v>0.65398812837724996</v>
      </c>
      <c r="K1373" s="4">
        <v>0.71494459309778102</v>
      </c>
      <c r="L1373" s="7">
        <v>1</v>
      </c>
      <c r="M1373" s="1">
        <v>2048</v>
      </c>
      <c r="N1373" s="1">
        <v>1024</v>
      </c>
      <c r="O1373" s="1">
        <v>16</v>
      </c>
      <c r="P1373" s="17">
        <v>1</v>
      </c>
      <c r="Q1373" s="3">
        <v>0.78273612766290501</v>
      </c>
      <c r="R1373" s="4">
        <v>0.71085611689398598</v>
      </c>
      <c r="S1373" s="7">
        <f t="shared" si="66"/>
        <v>0.12874799928565506</v>
      </c>
      <c r="T1373" s="17">
        <f t="shared" si="67"/>
        <v>4.088476203795044E-3</v>
      </c>
      <c r="U1373" s="8">
        <v>537708</v>
      </c>
    </row>
    <row r="1374" spans="1:21" x14ac:dyDescent="0.2">
      <c r="A1374" s="29" t="s">
        <v>22</v>
      </c>
      <c r="B1374" s="34" t="s">
        <v>1997</v>
      </c>
      <c r="C1374" s="31" t="s">
        <v>3909</v>
      </c>
      <c r="D1374" s="16">
        <v>0</v>
      </c>
      <c r="E1374" s="8">
        <v>4096</v>
      </c>
      <c r="F1374" s="16">
        <v>1631</v>
      </c>
      <c r="G1374" s="8">
        <f t="shared" si="65"/>
        <v>0.601806640625</v>
      </c>
      <c r="H1374" s="7">
        <v>0.62837056856085505</v>
      </c>
      <c r="I1374" s="17">
        <v>1.00000000990968</v>
      </c>
      <c r="J1374" s="3">
        <v>0.51963143805874201</v>
      </c>
      <c r="K1374" s="4">
        <v>1.00000007927931</v>
      </c>
      <c r="L1374" s="7">
        <v>1</v>
      </c>
      <c r="M1374" s="1">
        <v>8192</v>
      </c>
      <c r="N1374" s="1">
        <v>65536</v>
      </c>
      <c r="O1374" s="1">
        <v>16</v>
      </c>
      <c r="P1374" s="17">
        <v>1</v>
      </c>
      <c r="Q1374" s="3">
        <v>0.56268170535367501</v>
      </c>
      <c r="R1374" s="4">
        <v>0.99999992897963197</v>
      </c>
      <c r="S1374" s="7">
        <f t="shared" si="66"/>
        <v>4.3050267294932998E-2</v>
      </c>
      <c r="T1374" s="17">
        <f t="shared" si="67"/>
        <v>-1.1560417956246738E-8</v>
      </c>
      <c r="U1374" s="8">
        <v>18442912</v>
      </c>
    </row>
    <row r="1375" spans="1:21" x14ac:dyDescent="0.2">
      <c r="A1375" s="29" t="s">
        <v>42</v>
      </c>
      <c r="B1375" s="34" t="s">
        <v>1998</v>
      </c>
      <c r="C1375" s="31" t="s">
        <v>3910</v>
      </c>
      <c r="D1375" s="16">
        <v>0</v>
      </c>
      <c r="E1375" s="8">
        <v>128</v>
      </c>
      <c r="F1375" s="16">
        <v>112</v>
      </c>
      <c r="G1375" s="8">
        <f t="shared" si="65"/>
        <v>0.125</v>
      </c>
      <c r="H1375" s="7">
        <v>0.92850087255569702</v>
      </c>
      <c r="I1375" s="17">
        <v>0.60532839021655305</v>
      </c>
      <c r="J1375" s="3">
        <v>0.39671033446002202</v>
      </c>
      <c r="K1375" s="4">
        <v>0.76868051190432896</v>
      </c>
      <c r="L1375" s="7">
        <v>3</v>
      </c>
      <c r="M1375" s="1">
        <v>4096</v>
      </c>
      <c r="N1375" s="1">
        <v>8192</v>
      </c>
      <c r="O1375" s="1">
        <v>64</v>
      </c>
      <c r="P1375" s="17">
        <v>1</v>
      </c>
      <c r="Q1375" s="3">
        <v>0.42275138250755301</v>
      </c>
      <c r="R1375" s="4">
        <v>0.77740056412741898</v>
      </c>
      <c r="S1375" s="7">
        <f t="shared" si="66"/>
        <v>2.6041048047530935E-2</v>
      </c>
      <c r="T1375" s="17">
        <f t="shared" si="67"/>
        <v>-8.7200522230900246E-3</v>
      </c>
      <c r="U1375" s="8">
        <v>2218334</v>
      </c>
    </row>
    <row r="1376" spans="1:21" x14ac:dyDescent="0.2">
      <c r="A1376" s="29" t="s">
        <v>12</v>
      </c>
      <c r="B1376" s="34" t="s">
        <v>1999</v>
      </c>
      <c r="C1376" s="31" t="s">
        <v>3911</v>
      </c>
      <c r="D1376" s="16">
        <v>0.5</v>
      </c>
      <c r="E1376" s="8">
        <v>128</v>
      </c>
      <c r="F1376" s="16">
        <v>27</v>
      </c>
      <c r="G1376" s="8">
        <f t="shared" si="65"/>
        <v>0.7890625</v>
      </c>
      <c r="H1376" s="7">
        <v>1.00000000536716</v>
      </c>
      <c r="I1376" s="17">
        <v>0.89174885521483505</v>
      </c>
      <c r="J1376" s="3">
        <v>0.97780402696664503</v>
      </c>
      <c r="K1376" s="4">
        <v>0.95165821935712402</v>
      </c>
      <c r="L1376" s="7">
        <v>3</v>
      </c>
      <c r="M1376" s="1">
        <v>65536</v>
      </c>
      <c r="N1376" s="1">
        <v>1024</v>
      </c>
      <c r="O1376" s="1">
        <v>64</v>
      </c>
      <c r="P1376" s="17">
        <v>1</v>
      </c>
      <c r="Q1376" s="3">
        <v>0.98654751792163498</v>
      </c>
      <c r="R1376" s="4">
        <v>0.94950271038081702</v>
      </c>
      <c r="S1376" s="7">
        <f t="shared" si="66"/>
        <v>8.7434909549899409E-3</v>
      </c>
      <c r="T1376" s="17">
        <f t="shared" si="67"/>
        <v>2.1555089763070079E-3</v>
      </c>
      <c r="U1376" s="8">
        <v>840395</v>
      </c>
    </row>
    <row r="1377" spans="1:21" x14ac:dyDescent="0.2">
      <c r="A1377" s="29" t="s">
        <v>16</v>
      </c>
      <c r="B1377" s="34" t="s">
        <v>1159</v>
      </c>
      <c r="C1377" s="31" t="s">
        <v>3071</v>
      </c>
      <c r="D1377" s="16">
        <v>0.75</v>
      </c>
      <c r="E1377" s="8">
        <v>512</v>
      </c>
      <c r="F1377" s="16">
        <v>140</v>
      </c>
      <c r="G1377" s="8">
        <f t="shared" si="65"/>
        <v>0.7265625</v>
      </c>
      <c r="H1377" s="7">
        <v>0.57114301133521606</v>
      </c>
      <c r="I1377" s="17">
        <v>1</v>
      </c>
      <c r="J1377" s="3">
        <v>0.49772387759211301</v>
      </c>
      <c r="K1377" s="4">
        <v>0.99978806860631797</v>
      </c>
      <c r="L1377" s="7">
        <v>3</v>
      </c>
      <c r="M1377" s="1">
        <v>4096</v>
      </c>
      <c r="N1377" s="1">
        <v>1024</v>
      </c>
      <c r="O1377" s="1">
        <v>16</v>
      </c>
      <c r="P1377" s="17">
        <v>1</v>
      </c>
      <c r="Q1377" s="3">
        <v>0.49953582011755598</v>
      </c>
      <c r="R1377" s="4">
        <v>0.99958834917665496</v>
      </c>
      <c r="S1377" s="7">
        <f t="shared" si="66"/>
        <v>1.8119425254429777E-3</v>
      </c>
      <c r="T1377" s="17">
        <f t="shared" si="67"/>
        <v>-1.9971942966301448E-4</v>
      </c>
      <c r="U1377" s="8">
        <v>688493</v>
      </c>
    </row>
    <row r="1378" spans="1:21" x14ac:dyDescent="0.2">
      <c r="A1378" s="29" t="s">
        <v>59</v>
      </c>
      <c r="B1378" s="34" t="s">
        <v>1556</v>
      </c>
      <c r="C1378" s="31" t="s">
        <v>3468</v>
      </c>
      <c r="D1378" s="16">
        <v>0.25</v>
      </c>
      <c r="E1378" s="8">
        <v>8192</v>
      </c>
      <c r="F1378" s="16">
        <v>1326</v>
      </c>
      <c r="G1378" s="8">
        <f t="shared" si="65"/>
        <v>0.838134765625</v>
      </c>
      <c r="H1378" s="7">
        <v>0.325284981084205</v>
      </c>
      <c r="I1378" s="17">
        <v>0.99999999999998401</v>
      </c>
      <c r="J1378" s="3">
        <v>0.26832188555555803</v>
      </c>
      <c r="K1378" s="4">
        <v>0.99842048446060405</v>
      </c>
      <c r="L1378" s="7">
        <v>1</v>
      </c>
      <c r="M1378" s="1">
        <v>16384</v>
      </c>
      <c r="N1378" s="1">
        <v>65536</v>
      </c>
      <c r="O1378" s="1">
        <v>16</v>
      </c>
      <c r="P1378" s="17">
        <v>1</v>
      </c>
      <c r="Q1378" s="3">
        <v>0.34883814212964098</v>
      </c>
      <c r="R1378" s="4">
        <v>0.99398170032914801</v>
      </c>
      <c r="S1378" s="7">
        <f t="shared" si="66"/>
        <v>3.3409934483211001E-2</v>
      </c>
      <c r="T1378" s="17">
        <f t="shared" si="67"/>
        <v>-4.4387841314560417E-3</v>
      </c>
      <c r="U1378" s="8">
        <v>3494606</v>
      </c>
    </row>
    <row r="1379" spans="1:21" x14ac:dyDescent="0.2">
      <c r="A1379" s="29" t="s">
        <v>44</v>
      </c>
      <c r="B1379" s="34" t="s">
        <v>1272</v>
      </c>
      <c r="C1379" s="31" t="s">
        <v>3184</v>
      </c>
      <c r="D1379" s="16">
        <v>1</v>
      </c>
      <c r="E1379" s="8">
        <v>256</v>
      </c>
      <c r="F1379" s="16">
        <v>53</v>
      </c>
      <c r="G1379" s="8">
        <f t="shared" si="65"/>
        <v>0.79296875</v>
      </c>
      <c r="H1379" s="7">
        <v>0.78786028142238795</v>
      </c>
      <c r="I1379" s="17">
        <v>0.999999999999997</v>
      </c>
      <c r="J1379" s="3">
        <v>0.73614177748191301</v>
      </c>
      <c r="K1379" s="4">
        <v>0.97646838767678201</v>
      </c>
      <c r="L1379" s="7">
        <v>2</v>
      </c>
      <c r="M1379" s="1">
        <v>4096</v>
      </c>
      <c r="N1379" s="1">
        <v>65536</v>
      </c>
      <c r="O1379" s="1">
        <v>64</v>
      </c>
      <c r="P1379" s="17">
        <v>1</v>
      </c>
      <c r="Q1379" s="3">
        <v>0.75775547000419996</v>
      </c>
      <c r="R1379" s="4">
        <v>0.98028334932457395</v>
      </c>
      <c r="S1379" s="7">
        <f t="shared" si="66"/>
        <v>2.1613692522286954E-2</v>
      </c>
      <c r="T1379" s="17">
        <f t="shared" si="67"/>
        <v>3.8149616477919368E-3</v>
      </c>
      <c r="U1379" s="8">
        <v>3850980</v>
      </c>
    </row>
    <row r="1380" spans="1:21" x14ac:dyDescent="0.2">
      <c r="A1380" s="29" t="s">
        <v>31</v>
      </c>
      <c r="B1380" s="34" t="s">
        <v>981</v>
      </c>
      <c r="C1380" s="31" t="s">
        <v>2893</v>
      </c>
      <c r="D1380" s="16">
        <v>0.75</v>
      </c>
      <c r="E1380" s="8">
        <v>8192</v>
      </c>
      <c r="F1380" s="16">
        <v>4109</v>
      </c>
      <c r="G1380" s="8">
        <f t="shared" si="65"/>
        <v>0.4984130859375</v>
      </c>
      <c r="H1380" s="7">
        <v>0.35378452100235602</v>
      </c>
      <c r="I1380" s="17">
        <v>0.99999999986108201</v>
      </c>
      <c r="J1380" s="3">
        <v>0.25638834420765</v>
      </c>
      <c r="K1380" s="4">
        <v>0.99558100640057401</v>
      </c>
      <c r="L1380" s="7">
        <v>3</v>
      </c>
      <c r="M1380" s="1">
        <v>8192</v>
      </c>
      <c r="N1380" s="1">
        <v>32768</v>
      </c>
      <c r="O1380" s="1">
        <v>64</v>
      </c>
      <c r="P1380" s="17">
        <v>1</v>
      </c>
      <c r="Q1380" s="3">
        <v>0.259691805408373</v>
      </c>
      <c r="R1380" s="4">
        <v>0.99566965870136404</v>
      </c>
      <c r="S1380" s="7">
        <f t="shared" si="66"/>
        <v>3.3034612007230013E-3</v>
      </c>
      <c r="T1380" s="17">
        <f t="shared" si="67"/>
        <v>8.8652300790026395E-5</v>
      </c>
      <c r="U1380" s="8">
        <v>446892729</v>
      </c>
    </row>
    <row r="1381" spans="1:21" x14ac:dyDescent="0.2">
      <c r="A1381" s="29" t="s">
        <v>10</v>
      </c>
      <c r="B1381" s="34" t="s">
        <v>1597</v>
      </c>
      <c r="C1381" s="31" t="s">
        <v>3509</v>
      </c>
      <c r="D1381" s="16">
        <v>0.25</v>
      </c>
      <c r="E1381" s="8">
        <v>2048</v>
      </c>
      <c r="F1381" s="16">
        <v>788</v>
      </c>
      <c r="G1381" s="8">
        <f t="shared" si="65"/>
        <v>0.615234375</v>
      </c>
      <c r="H1381" s="7">
        <v>0.54292548415665098</v>
      </c>
      <c r="I1381" s="17">
        <v>0.999999999999998</v>
      </c>
      <c r="J1381" s="3">
        <v>0.42411471622488001</v>
      </c>
      <c r="K1381" s="4">
        <v>1.0000461334517401</v>
      </c>
      <c r="L1381" s="7">
        <v>3</v>
      </c>
      <c r="M1381" s="1">
        <v>65536</v>
      </c>
      <c r="N1381" s="1">
        <v>1024</v>
      </c>
      <c r="O1381" s="1">
        <v>32</v>
      </c>
      <c r="P1381" s="17">
        <v>1</v>
      </c>
      <c r="Q1381" s="3">
        <v>0.40804394077130901</v>
      </c>
      <c r="R1381" s="4">
        <v>1.0000085199578099</v>
      </c>
      <c r="S1381" s="7">
        <f t="shared" si="66"/>
        <v>-1.6070775453570996E-2</v>
      </c>
      <c r="T1381" s="17">
        <f t="shared" si="67"/>
        <v>3.7613493930166442E-5</v>
      </c>
      <c r="U1381" s="8">
        <v>4409141</v>
      </c>
    </row>
    <row r="1382" spans="1:21" x14ac:dyDescent="0.2">
      <c r="A1382" s="29" t="s">
        <v>7</v>
      </c>
      <c r="B1382" s="34" t="s">
        <v>2000</v>
      </c>
      <c r="C1382" s="31" t="s">
        <v>3912</v>
      </c>
      <c r="D1382" s="16">
        <v>1</v>
      </c>
      <c r="E1382" s="8">
        <v>2048</v>
      </c>
      <c r="F1382" s="16">
        <v>1261</v>
      </c>
      <c r="G1382" s="8">
        <f t="shared" si="65"/>
        <v>0.38427734375</v>
      </c>
      <c r="H1382" s="7">
        <v>0.599925599154709</v>
      </c>
      <c r="I1382" s="17">
        <v>0.99999962012805099</v>
      </c>
      <c r="J1382" s="3">
        <v>0.37133702918855399</v>
      </c>
      <c r="K1382" s="4">
        <v>0.99700976232678296</v>
      </c>
      <c r="L1382" s="7">
        <v>3</v>
      </c>
      <c r="M1382" s="1">
        <v>16384</v>
      </c>
      <c r="N1382" s="1">
        <v>16384</v>
      </c>
      <c r="O1382" s="1">
        <v>64</v>
      </c>
      <c r="P1382" s="17">
        <v>1</v>
      </c>
      <c r="Q1382" s="3">
        <v>0.37841706493251898</v>
      </c>
      <c r="R1382" s="4">
        <v>0.99679937424472798</v>
      </c>
      <c r="S1382" s="7">
        <f t="shared" si="66"/>
        <v>7.0800357439649853E-3</v>
      </c>
      <c r="T1382" s="17">
        <f t="shared" si="67"/>
        <v>-2.1038808205497972E-4</v>
      </c>
      <c r="U1382" s="8">
        <v>39042275</v>
      </c>
    </row>
    <row r="1383" spans="1:21" x14ac:dyDescent="0.2">
      <c r="A1383" s="29" t="s">
        <v>38</v>
      </c>
      <c r="B1383" s="34" t="s">
        <v>2001</v>
      </c>
      <c r="C1383" s="31" t="s">
        <v>3913</v>
      </c>
      <c r="D1383" s="16">
        <v>0.25</v>
      </c>
      <c r="E1383" s="8">
        <v>512</v>
      </c>
      <c r="F1383" s="16">
        <v>363</v>
      </c>
      <c r="G1383" s="8">
        <f t="shared" si="65"/>
        <v>0.291015625</v>
      </c>
      <c r="H1383" s="7">
        <v>0.86335121370207502</v>
      </c>
      <c r="I1383" s="17">
        <v>1.0000002895451401</v>
      </c>
      <c r="J1383" s="3">
        <v>0.476186442246608</v>
      </c>
      <c r="K1383" s="4">
        <v>0.999794577319011</v>
      </c>
      <c r="L1383" s="7">
        <v>2</v>
      </c>
      <c r="M1383" s="1">
        <v>16384</v>
      </c>
      <c r="N1383" s="1">
        <v>2048</v>
      </c>
      <c r="O1383" s="1">
        <v>16</v>
      </c>
      <c r="P1383" s="17">
        <v>1</v>
      </c>
      <c r="Q1383" s="3">
        <v>0.49374725258886498</v>
      </c>
      <c r="R1383" s="4">
        <v>1.0000296360769401</v>
      </c>
      <c r="S1383" s="7">
        <f t="shared" si="66"/>
        <v>1.7560810342256983E-2</v>
      </c>
      <c r="T1383" s="17">
        <f t="shared" si="67"/>
        <v>1.7636569432910587E-4</v>
      </c>
      <c r="U1383" s="8">
        <v>4031655</v>
      </c>
    </row>
    <row r="1384" spans="1:21" x14ac:dyDescent="0.2">
      <c r="A1384" s="29" t="s">
        <v>12</v>
      </c>
      <c r="B1384" s="34" t="s">
        <v>2002</v>
      </c>
      <c r="C1384" s="31" t="s">
        <v>3914</v>
      </c>
      <c r="D1384" s="16">
        <v>0.25</v>
      </c>
      <c r="E1384" s="8">
        <v>2048</v>
      </c>
      <c r="F1384" s="16">
        <v>119</v>
      </c>
      <c r="G1384" s="8">
        <f t="shared" ref="G1384:G1446" si="68">1-F1384/E1384</f>
        <v>0.94189453125</v>
      </c>
      <c r="H1384" s="7">
        <v>0.39195400046037399</v>
      </c>
      <c r="I1384" s="17">
        <v>1.00000000099983</v>
      </c>
      <c r="J1384" s="3">
        <v>0.38017246597818399</v>
      </c>
      <c r="K1384" s="4">
        <v>1.00022436646742</v>
      </c>
      <c r="L1384" s="7">
        <v>3</v>
      </c>
      <c r="M1384" s="1">
        <v>32768</v>
      </c>
      <c r="N1384" s="1">
        <v>4096</v>
      </c>
      <c r="O1384" s="1">
        <v>32</v>
      </c>
      <c r="P1384" s="17">
        <v>1</v>
      </c>
      <c r="Q1384" s="3">
        <v>0.381784065936285</v>
      </c>
      <c r="R1384" s="4">
        <v>0.99950377336671603</v>
      </c>
      <c r="S1384" s="7">
        <f t="shared" si="66"/>
        <v>1.6115999581010065E-3</v>
      </c>
      <c r="T1384" s="17">
        <f t="shared" si="67"/>
        <v>-2.71862165523995E-4</v>
      </c>
      <c r="U1384" s="8">
        <v>1458897</v>
      </c>
    </row>
    <row r="1385" spans="1:21" x14ac:dyDescent="0.2">
      <c r="A1385" s="29" t="s">
        <v>53</v>
      </c>
      <c r="B1385" s="34" t="s">
        <v>1329</v>
      </c>
      <c r="C1385" s="31" t="s">
        <v>3241</v>
      </c>
      <c r="D1385" s="16">
        <v>0.75</v>
      </c>
      <c r="E1385" s="8">
        <v>256</v>
      </c>
      <c r="F1385" s="16">
        <v>212</v>
      </c>
      <c r="G1385" s="8">
        <f t="shared" si="68"/>
        <v>0.171875</v>
      </c>
      <c r="H1385" s="7">
        <v>0.94911263215863795</v>
      </c>
      <c r="I1385" s="17">
        <v>0.91631658169851904</v>
      </c>
      <c r="J1385" s="3">
        <v>0.62406333030466798</v>
      </c>
      <c r="K1385" s="4">
        <v>0.94077000348758399</v>
      </c>
      <c r="L1385" s="7">
        <v>3</v>
      </c>
      <c r="M1385" s="1">
        <v>1024</v>
      </c>
      <c r="N1385" s="1">
        <v>8192</v>
      </c>
      <c r="O1385" s="1">
        <v>32</v>
      </c>
      <c r="P1385" s="17">
        <v>1</v>
      </c>
      <c r="Q1385" s="3">
        <v>0.641512503263859</v>
      </c>
      <c r="R1385" s="4">
        <v>0.93410224263681996</v>
      </c>
      <c r="S1385" s="7">
        <f t="shared" si="66"/>
        <v>1.7449172959191017E-2</v>
      </c>
      <c r="T1385" s="17">
        <f t="shared" si="67"/>
        <v>6.6677608507640374E-3</v>
      </c>
      <c r="U1385" s="8">
        <v>1408315</v>
      </c>
    </row>
    <row r="1386" spans="1:21" x14ac:dyDescent="0.2">
      <c r="A1386" s="29" t="s">
        <v>15</v>
      </c>
      <c r="B1386" s="34" t="s">
        <v>2003</v>
      </c>
      <c r="C1386" s="31" t="s">
        <v>3915</v>
      </c>
      <c r="D1386" s="16">
        <v>0.75</v>
      </c>
      <c r="E1386" s="8">
        <v>8192</v>
      </c>
      <c r="F1386" s="16">
        <v>4</v>
      </c>
      <c r="G1386" s="8">
        <f t="shared" si="68"/>
        <v>0.99951171875</v>
      </c>
      <c r="H1386" s="7">
        <v>0.36602540378443799</v>
      </c>
      <c r="I1386" s="17">
        <v>1</v>
      </c>
      <c r="J1386" s="3">
        <v>0.51763809020504203</v>
      </c>
      <c r="K1386" s="4">
        <v>0.999999999999999</v>
      </c>
      <c r="L1386" s="7">
        <v>3</v>
      </c>
      <c r="M1386" s="1">
        <v>1024</v>
      </c>
      <c r="N1386" s="1">
        <v>1024</v>
      </c>
      <c r="O1386" s="1">
        <v>16</v>
      </c>
      <c r="P1386" s="17">
        <v>1</v>
      </c>
      <c r="Q1386" s="3">
        <v>0.489382546633987</v>
      </c>
      <c r="R1386" s="4">
        <v>0.999999999999999</v>
      </c>
      <c r="S1386" s="7">
        <f t="shared" si="66"/>
        <v>2.8255543571055031E-2</v>
      </c>
      <c r="T1386" s="17">
        <f t="shared" si="67"/>
        <v>0</v>
      </c>
      <c r="U1386" s="8">
        <v>52111</v>
      </c>
    </row>
    <row r="1387" spans="1:21" x14ac:dyDescent="0.2">
      <c r="A1387" s="29" t="s">
        <v>45</v>
      </c>
      <c r="B1387" s="34" t="s">
        <v>2004</v>
      </c>
      <c r="C1387" s="31" t="s">
        <v>3916</v>
      </c>
      <c r="D1387" s="16">
        <v>0.75</v>
      </c>
      <c r="E1387" s="8">
        <v>256</v>
      </c>
      <c r="F1387" s="16">
        <v>197</v>
      </c>
      <c r="G1387" s="8">
        <f t="shared" si="68"/>
        <v>0.23046875</v>
      </c>
      <c r="H1387" s="7">
        <v>0.94409383991844897</v>
      </c>
      <c r="I1387" s="17">
        <v>0.89538988765888805</v>
      </c>
      <c r="J1387" s="3">
        <v>0.45762555176736602</v>
      </c>
      <c r="K1387" s="4">
        <v>0.97048628037282703</v>
      </c>
      <c r="L1387" s="7">
        <v>1</v>
      </c>
      <c r="M1387" s="1">
        <v>32768</v>
      </c>
      <c r="N1387" s="1">
        <v>8192</v>
      </c>
      <c r="O1387" s="1">
        <v>16</v>
      </c>
      <c r="P1387" s="17">
        <v>1</v>
      </c>
      <c r="Q1387" s="3">
        <v>0.56001213422034302</v>
      </c>
      <c r="R1387" s="4">
        <v>0.95941843341577604</v>
      </c>
      <c r="S1387" s="7">
        <f t="shared" si="66"/>
        <v>0.10238658245297699</v>
      </c>
      <c r="T1387" s="17">
        <f t="shared" si="67"/>
        <v>1.1067846957050986E-2</v>
      </c>
      <c r="U1387" s="8">
        <v>1226390</v>
      </c>
    </row>
    <row r="1388" spans="1:21" x14ac:dyDescent="0.2">
      <c r="A1388" s="29" t="s">
        <v>16</v>
      </c>
      <c r="B1388" s="34" t="s">
        <v>2005</v>
      </c>
      <c r="C1388" s="31" t="s">
        <v>3917</v>
      </c>
      <c r="D1388" s="16">
        <v>0</v>
      </c>
      <c r="E1388" s="8">
        <v>512</v>
      </c>
      <c r="F1388" s="16">
        <v>140</v>
      </c>
      <c r="G1388" s="8">
        <f t="shared" si="68"/>
        <v>0.7265625</v>
      </c>
      <c r="H1388" s="7">
        <v>0.56022299927283503</v>
      </c>
      <c r="I1388" s="17">
        <v>0.999999999999997</v>
      </c>
      <c r="J1388" s="3">
        <v>0.488142964749816</v>
      </c>
      <c r="K1388" s="4">
        <v>1.0005790334141</v>
      </c>
      <c r="L1388" s="7">
        <v>1</v>
      </c>
      <c r="M1388" s="1">
        <v>65536</v>
      </c>
      <c r="N1388" s="1">
        <v>2048</v>
      </c>
      <c r="O1388" s="1">
        <v>8</v>
      </c>
      <c r="P1388" s="17">
        <v>1</v>
      </c>
      <c r="Q1388" s="3">
        <v>0.50525090791321403</v>
      </c>
      <c r="R1388" s="4">
        <v>0.99962514027428095</v>
      </c>
      <c r="S1388" s="7">
        <f t="shared" si="66"/>
        <v>1.7107943163398032E-2</v>
      </c>
      <c r="T1388" s="17">
        <f t="shared" si="67"/>
        <v>2.0417368838698824E-4</v>
      </c>
      <c r="U1388" s="8">
        <v>440382</v>
      </c>
    </row>
    <row r="1389" spans="1:21" x14ac:dyDescent="0.2">
      <c r="A1389" s="29" t="s">
        <v>38</v>
      </c>
      <c r="B1389" s="34" t="s">
        <v>2006</v>
      </c>
      <c r="C1389" s="31" t="s">
        <v>3918</v>
      </c>
      <c r="D1389" s="16">
        <v>0.5</v>
      </c>
      <c r="E1389" s="8">
        <v>4096</v>
      </c>
      <c r="F1389" s="16">
        <v>2475</v>
      </c>
      <c r="G1389" s="8">
        <f t="shared" si="68"/>
        <v>0.395751953125</v>
      </c>
      <c r="H1389" s="7">
        <v>0.49491870444312702</v>
      </c>
      <c r="I1389" s="17">
        <v>1.0000000000104099</v>
      </c>
      <c r="J1389" s="3">
        <v>0.312060641507797</v>
      </c>
      <c r="K1389" s="4">
        <v>0.99131769114141299</v>
      </c>
      <c r="L1389" s="7">
        <v>3</v>
      </c>
      <c r="M1389" s="1">
        <v>1024</v>
      </c>
      <c r="N1389" s="1">
        <v>8192</v>
      </c>
      <c r="O1389" s="1">
        <v>64</v>
      </c>
      <c r="P1389" s="17">
        <v>1</v>
      </c>
      <c r="Q1389" s="3">
        <v>0.31286195508310599</v>
      </c>
      <c r="R1389" s="4">
        <v>0.99312277343978494</v>
      </c>
      <c r="S1389" s="7">
        <f t="shared" si="66"/>
        <v>8.0131357530899283E-4</v>
      </c>
      <c r="T1389" s="17">
        <f t="shared" si="67"/>
        <v>1.8050822983719517E-3</v>
      </c>
      <c r="U1389" s="8">
        <v>182431764</v>
      </c>
    </row>
    <row r="1390" spans="1:21" x14ac:dyDescent="0.2">
      <c r="A1390" s="29" t="s">
        <v>54</v>
      </c>
      <c r="B1390" s="34" t="s">
        <v>2007</v>
      </c>
      <c r="C1390" s="31" t="s">
        <v>3919</v>
      </c>
      <c r="D1390" s="16">
        <v>0.25</v>
      </c>
      <c r="E1390" s="8">
        <v>2048</v>
      </c>
      <c r="F1390" s="16">
        <v>1472</v>
      </c>
      <c r="G1390" s="8">
        <f t="shared" si="68"/>
        <v>0.28125</v>
      </c>
      <c r="H1390" s="7">
        <v>0.83693350947288903</v>
      </c>
      <c r="I1390" s="17">
        <v>0.999999999999999</v>
      </c>
      <c r="J1390" s="3">
        <v>0.53859191195266898</v>
      </c>
      <c r="K1390" s="4">
        <v>1</v>
      </c>
      <c r="L1390" s="7">
        <v>2</v>
      </c>
      <c r="M1390" s="1">
        <v>32768</v>
      </c>
      <c r="N1390" s="1">
        <v>1024</v>
      </c>
      <c r="O1390" s="1">
        <v>64</v>
      </c>
      <c r="P1390" s="17">
        <v>1</v>
      </c>
      <c r="Q1390" s="3">
        <v>0.49636377645521501</v>
      </c>
      <c r="R1390" s="4">
        <v>0.99999999407073203</v>
      </c>
      <c r="S1390" s="7">
        <f t="shared" si="66"/>
        <v>-4.2228135497453967E-2</v>
      </c>
      <c r="T1390" s="17">
        <f t="shared" si="67"/>
        <v>-5.929265967097308E-9</v>
      </c>
      <c r="U1390" s="8">
        <v>7339899</v>
      </c>
    </row>
    <row r="1391" spans="1:21" x14ac:dyDescent="0.2">
      <c r="A1391" s="29" t="s">
        <v>46</v>
      </c>
      <c r="B1391" s="34" t="s">
        <v>1415</v>
      </c>
      <c r="C1391" s="31" t="s">
        <v>3327</v>
      </c>
      <c r="D1391" s="16">
        <v>0.5</v>
      </c>
      <c r="E1391" s="8">
        <v>512</v>
      </c>
      <c r="F1391" s="16">
        <v>2</v>
      </c>
      <c r="G1391" s="8">
        <f t="shared" si="68"/>
        <v>0.99609375</v>
      </c>
      <c r="H1391" s="7">
        <v>0.36602540378443799</v>
      </c>
      <c r="I1391" s="17">
        <v>1</v>
      </c>
      <c r="J1391" s="3">
        <v>0.43528001445219899</v>
      </c>
      <c r="K1391" s="4">
        <v>0.999999999999998</v>
      </c>
      <c r="L1391" s="7">
        <v>1</v>
      </c>
      <c r="M1391" s="1">
        <v>16384</v>
      </c>
      <c r="N1391" s="1">
        <v>65536</v>
      </c>
      <c r="O1391" s="1">
        <v>32</v>
      </c>
      <c r="P1391" s="17">
        <v>1</v>
      </c>
      <c r="Q1391" s="3">
        <v>0.59224154406912699</v>
      </c>
      <c r="R1391" s="4">
        <v>1</v>
      </c>
      <c r="S1391" s="7">
        <f t="shared" si="66"/>
        <v>-0.156961529616928</v>
      </c>
      <c r="T1391" s="17">
        <f t="shared" si="67"/>
        <v>1.9984014443252818E-15</v>
      </c>
      <c r="U1391" s="8">
        <v>167305</v>
      </c>
    </row>
    <row r="1392" spans="1:21" x14ac:dyDescent="0.2">
      <c r="A1392" s="29" t="s">
        <v>7</v>
      </c>
      <c r="B1392" s="34" t="s">
        <v>2008</v>
      </c>
      <c r="C1392" s="31" t="s">
        <v>3920</v>
      </c>
      <c r="D1392" s="16">
        <v>0.75</v>
      </c>
      <c r="E1392" s="8">
        <v>4096</v>
      </c>
      <c r="F1392" s="16">
        <v>2277</v>
      </c>
      <c r="G1392" s="8">
        <f t="shared" si="68"/>
        <v>0.444091796875</v>
      </c>
      <c r="H1392" s="7">
        <v>0.48936089560316698</v>
      </c>
      <c r="I1392" s="17">
        <v>1.0000001698886301</v>
      </c>
      <c r="J1392" s="3">
        <v>0.31480277265189399</v>
      </c>
      <c r="K1392" s="4">
        <v>0.993523180879058</v>
      </c>
      <c r="L1392" s="7">
        <v>3</v>
      </c>
      <c r="M1392" s="1">
        <v>1024</v>
      </c>
      <c r="N1392" s="1">
        <v>65536</v>
      </c>
      <c r="O1392" s="1">
        <v>32</v>
      </c>
      <c r="P1392" s="17">
        <v>1</v>
      </c>
      <c r="Q1392" s="3">
        <v>0.32415133428612902</v>
      </c>
      <c r="R1392" s="4">
        <v>0.99352924098891904</v>
      </c>
      <c r="S1392" s="7">
        <f t="shared" si="66"/>
        <v>9.3485616342350308E-3</v>
      </c>
      <c r="T1392" s="17">
        <f t="shared" si="67"/>
        <v>6.0601098610391091E-6</v>
      </c>
      <c r="U1392" s="8">
        <v>101864610</v>
      </c>
    </row>
    <row r="1393" spans="1:21" x14ac:dyDescent="0.2">
      <c r="A1393" s="29" t="s">
        <v>11</v>
      </c>
      <c r="B1393" s="34" t="s">
        <v>2009</v>
      </c>
      <c r="C1393" s="31" t="s">
        <v>3921</v>
      </c>
      <c r="D1393" s="16">
        <v>0.25</v>
      </c>
      <c r="E1393" s="8">
        <v>8192</v>
      </c>
      <c r="F1393" s="16">
        <v>2006</v>
      </c>
      <c r="G1393" s="8">
        <f t="shared" si="68"/>
        <v>0.755126953125</v>
      </c>
      <c r="H1393" s="7">
        <v>0.383426069346886</v>
      </c>
      <c r="I1393" s="17">
        <v>1</v>
      </c>
      <c r="J1393" s="3">
        <v>0.30241671470810499</v>
      </c>
      <c r="K1393" s="4">
        <v>0.99695791260038902</v>
      </c>
      <c r="L1393" s="7">
        <v>3</v>
      </c>
      <c r="M1393" s="1">
        <v>1024</v>
      </c>
      <c r="N1393" s="1">
        <v>16384</v>
      </c>
      <c r="O1393" s="1">
        <v>64</v>
      </c>
      <c r="P1393" s="17">
        <v>1</v>
      </c>
      <c r="Q1393" s="3">
        <v>0.301249574816498</v>
      </c>
      <c r="R1393" s="4">
        <v>0.99739988771034904</v>
      </c>
      <c r="S1393" s="7">
        <f t="shared" si="66"/>
        <v>-1.1671398916069942E-3</v>
      </c>
      <c r="T1393" s="17">
        <f t="shared" si="67"/>
        <v>4.4197510996002443E-4</v>
      </c>
      <c r="U1393" s="8">
        <v>8850112</v>
      </c>
    </row>
    <row r="1394" spans="1:21" x14ac:dyDescent="0.2">
      <c r="A1394" s="29" t="s">
        <v>30</v>
      </c>
      <c r="B1394" s="34" t="s">
        <v>2010</v>
      </c>
      <c r="C1394" s="31" t="s">
        <v>3922</v>
      </c>
      <c r="D1394" s="16">
        <v>0.25</v>
      </c>
      <c r="E1394" s="8">
        <v>8192</v>
      </c>
      <c r="F1394" s="16">
        <v>55</v>
      </c>
      <c r="G1394" s="8">
        <f t="shared" si="68"/>
        <v>0.9932861328125</v>
      </c>
      <c r="H1394" s="7">
        <v>0.26256574080452699</v>
      </c>
      <c r="I1394" s="17">
        <v>0.999999999999997</v>
      </c>
      <c r="J1394" s="3">
        <v>0.28945700552297898</v>
      </c>
      <c r="K1394" s="4">
        <v>1.00000614352394</v>
      </c>
      <c r="L1394" s="7">
        <v>3</v>
      </c>
      <c r="M1394" s="1">
        <v>1024</v>
      </c>
      <c r="N1394" s="1">
        <v>65536</v>
      </c>
      <c r="O1394" s="1">
        <v>32</v>
      </c>
      <c r="P1394" s="17">
        <v>1</v>
      </c>
      <c r="Q1394" s="3">
        <v>0.28949781277410302</v>
      </c>
      <c r="R1394" s="4">
        <v>1.0000019537604401</v>
      </c>
      <c r="S1394" s="7">
        <f t="shared" si="66"/>
        <v>-4.0807251124042043E-5</v>
      </c>
      <c r="T1394" s="17">
        <f t="shared" si="67"/>
        <v>4.1897634999177313E-6</v>
      </c>
      <c r="U1394" s="8">
        <v>1034408</v>
      </c>
    </row>
    <row r="1395" spans="1:21" x14ac:dyDescent="0.2">
      <c r="A1395" s="29" t="s">
        <v>23</v>
      </c>
      <c r="B1395" s="34" t="s">
        <v>1793</v>
      </c>
      <c r="C1395" s="31" t="s">
        <v>3705</v>
      </c>
      <c r="D1395" s="16">
        <v>0.75</v>
      </c>
      <c r="E1395" s="8">
        <v>2048</v>
      </c>
      <c r="F1395" s="16">
        <v>1269</v>
      </c>
      <c r="G1395" s="8">
        <f t="shared" si="68"/>
        <v>0.38037109375</v>
      </c>
      <c r="H1395" s="7">
        <v>0.81949519035504603</v>
      </c>
      <c r="I1395" s="17">
        <v>0.99999999538338002</v>
      </c>
      <c r="J1395" s="3">
        <v>0.38388121642526801</v>
      </c>
      <c r="K1395" s="4">
        <v>0.985887385846</v>
      </c>
      <c r="L1395" s="7">
        <v>1</v>
      </c>
      <c r="M1395" s="1">
        <v>1024</v>
      </c>
      <c r="N1395" s="1">
        <v>65536</v>
      </c>
      <c r="O1395" s="1">
        <v>16</v>
      </c>
      <c r="P1395" s="17">
        <v>1</v>
      </c>
      <c r="Q1395" s="3">
        <v>0.469113863186569</v>
      </c>
      <c r="R1395" s="4">
        <v>0.95342989530003797</v>
      </c>
      <c r="S1395" s="7">
        <f t="shared" si="66"/>
        <v>8.523264676130099E-2</v>
      </c>
      <c r="T1395" s="17">
        <f t="shared" si="67"/>
        <v>-3.2457490545962031E-2</v>
      </c>
      <c r="U1395" s="8">
        <v>78583076</v>
      </c>
    </row>
    <row r="1396" spans="1:21" x14ac:dyDescent="0.2">
      <c r="A1396" s="29" t="s">
        <v>40</v>
      </c>
      <c r="B1396" s="34" t="s">
        <v>2011</v>
      </c>
      <c r="C1396" s="31" t="s">
        <v>3923</v>
      </c>
      <c r="D1396" s="16">
        <v>0.5</v>
      </c>
      <c r="E1396" s="8">
        <v>8192</v>
      </c>
      <c r="F1396" s="16">
        <v>3250</v>
      </c>
      <c r="G1396" s="8">
        <f t="shared" si="68"/>
        <v>0.603271484375</v>
      </c>
      <c r="H1396" s="7">
        <v>0.358053294150046</v>
      </c>
      <c r="I1396" s="17">
        <v>1</v>
      </c>
      <c r="J1396" s="3">
        <v>0.262320768811308</v>
      </c>
      <c r="K1396" s="4">
        <v>0.994176761386803</v>
      </c>
      <c r="L1396" s="7">
        <v>1</v>
      </c>
      <c r="M1396" s="1">
        <v>1024</v>
      </c>
      <c r="N1396" s="1">
        <v>16384</v>
      </c>
      <c r="O1396" s="1">
        <v>16</v>
      </c>
      <c r="P1396" s="17">
        <v>1</v>
      </c>
      <c r="Q1396" s="3">
        <v>0.30285282444730899</v>
      </c>
      <c r="R1396" s="4">
        <v>0.99040461449839101</v>
      </c>
      <c r="S1396" s="7">
        <f t="shared" si="66"/>
        <v>4.0532055636000985E-2</v>
      </c>
      <c r="T1396" s="17">
        <f t="shared" si="67"/>
        <v>-3.7721468884119869E-3</v>
      </c>
      <c r="U1396" s="8">
        <v>50151513</v>
      </c>
    </row>
    <row r="1397" spans="1:21" x14ac:dyDescent="0.2">
      <c r="A1397" s="29" t="s">
        <v>36</v>
      </c>
      <c r="B1397" s="34" t="s">
        <v>1230</v>
      </c>
      <c r="C1397" s="31" t="s">
        <v>3142</v>
      </c>
      <c r="D1397" s="16">
        <v>0</v>
      </c>
      <c r="E1397" s="8">
        <v>2048</v>
      </c>
      <c r="F1397" s="16">
        <v>1081</v>
      </c>
      <c r="G1397" s="8">
        <f t="shared" si="68"/>
        <v>0.47216796875</v>
      </c>
      <c r="H1397" s="7">
        <v>0.78105635568198595</v>
      </c>
      <c r="I1397" s="17">
        <v>1</v>
      </c>
      <c r="J1397" s="3">
        <v>0.38093480752388797</v>
      </c>
      <c r="K1397" s="4">
        <v>0.99999641636724601</v>
      </c>
      <c r="L1397" s="7">
        <v>2</v>
      </c>
      <c r="M1397" s="1">
        <v>65536</v>
      </c>
      <c r="N1397" s="1">
        <v>65536</v>
      </c>
      <c r="O1397" s="1">
        <v>64</v>
      </c>
      <c r="P1397" s="17">
        <v>1</v>
      </c>
      <c r="Q1397" s="3">
        <v>0.43181928810389703</v>
      </c>
      <c r="R1397" s="4">
        <v>0.999999889296178</v>
      </c>
      <c r="S1397" s="7">
        <f t="shared" si="66"/>
        <v>5.088448058000905E-2</v>
      </c>
      <c r="T1397" s="17">
        <f t="shared" si="67"/>
        <v>3.4729289319912482E-6</v>
      </c>
      <c r="U1397" s="8">
        <v>69657716</v>
      </c>
    </row>
    <row r="1398" spans="1:21" x14ac:dyDescent="0.2">
      <c r="A1398" s="29" t="s">
        <v>40</v>
      </c>
      <c r="B1398" s="34" t="s">
        <v>1367</v>
      </c>
      <c r="C1398" s="31" t="s">
        <v>3279</v>
      </c>
      <c r="D1398" s="16">
        <v>1</v>
      </c>
      <c r="E1398" s="8">
        <v>4096</v>
      </c>
      <c r="F1398" s="16">
        <v>1692</v>
      </c>
      <c r="G1398" s="8">
        <f t="shared" si="68"/>
        <v>0.5869140625</v>
      </c>
      <c r="H1398" s="7">
        <v>0.46335502337922702</v>
      </c>
      <c r="I1398" s="17">
        <v>1</v>
      </c>
      <c r="J1398" s="3">
        <v>0.336840333901955</v>
      </c>
      <c r="K1398" s="4">
        <v>0.99101551893120299</v>
      </c>
      <c r="L1398" s="7">
        <v>1</v>
      </c>
      <c r="M1398" s="1">
        <v>8192</v>
      </c>
      <c r="N1398" s="1">
        <v>65536</v>
      </c>
      <c r="O1398" s="1">
        <v>32</v>
      </c>
      <c r="P1398" s="17">
        <v>1</v>
      </c>
      <c r="Q1398" s="3">
        <v>0.475231139918534</v>
      </c>
      <c r="R1398" s="4">
        <v>0.97315254227288095</v>
      </c>
      <c r="S1398" s="7">
        <f t="shared" si="66"/>
        <v>0.11463857293796503</v>
      </c>
      <c r="T1398" s="17">
        <f t="shared" si="67"/>
        <v>-1.7862976658322038E-2</v>
      </c>
      <c r="U1398" s="8">
        <v>319799773</v>
      </c>
    </row>
    <row r="1399" spans="1:21" x14ac:dyDescent="0.2">
      <c r="A1399" s="29" t="s">
        <v>17</v>
      </c>
      <c r="B1399" s="34" t="s">
        <v>1352</v>
      </c>
      <c r="C1399" s="31" t="s">
        <v>3264</v>
      </c>
      <c r="D1399" s="16">
        <v>0</v>
      </c>
      <c r="E1399" s="8">
        <v>2048</v>
      </c>
      <c r="F1399" s="16">
        <v>1301</v>
      </c>
      <c r="G1399" s="8">
        <f t="shared" si="68"/>
        <v>0.36474609375</v>
      </c>
      <c r="H1399" s="7">
        <v>0.64465381334023797</v>
      </c>
      <c r="I1399" s="17">
        <v>1</v>
      </c>
      <c r="J1399" s="3">
        <v>0.33004222044523401</v>
      </c>
      <c r="K1399" s="4">
        <v>1.0000534097776701</v>
      </c>
      <c r="L1399" s="7">
        <v>2</v>
      </c>
      <c r="M1399" s="1">
        <v>4096</v>
      </c>
      <c r="N1399" s="1">
        <v>32768</v>
      </c>
      <c r="O1399" s="1">
        <v>64</v>
      </c>
      <c r="P1399" s="17">
        <v>1</v>
      </c>
      <c r="Q1399" s="3">
        <v>0.35975250820293297</v>
      </c>
      <c r="R1399" s="4">
        <v>1.0000302550189</v>
      </c>
      <c r="S1399" s="7">
        <f t="shared" si="66"/>
        <v>2.9710287757698961E-2</v>
      </c>
      <c r="T1399" s="17">
        <f t="shared" si="67"/>
        <v>2.3154758770127515E-5</v>
      </c>
      <c r="U1399" s="8">
        <v>76126703</v>
      </c>
    </row>
    <row r="1400" spans="1:21" x14ac:dyDescent="0.2">
      <c r="A1400" s="29" t="s">
        <v>15</v>
      </c>
      <c r="B1400" s="34" t="s">
        <v>2012</v>
      </c>
      <c r="C1400" s="31" t="s">
        <v>3924</v>
      </c>
      <c r="D1400" s="16">
        <v>1</v>
      </c>
      <c r="E1400" s="8">
        <v>2048</v>
      </c>
      <c r="F1400" s="16">
        <v>4</v>
      </c>
      <c r="G1400" s="8">
        <f t="shared" si="68"/>
        <v>0.998046875</v>
      </c>
      <c r="H1400" s="7">
        <v>0.36602540378443799</v>
      </c>
      <c r="I1400" s="17">
        <v>1</v>
      </c>
      <c r="J1400" s="3">
        <v>0.51763809020504203</v>
      </c>
      <c r="K1400" s="4">
        <v>1</v>
      </c>
      <c r="L1400" s="7">
        <v>3</v>
      </c>
      <c r="M1400" s="1">
        <v>65536</v>
      </c>
      <c r="N1400" s="1">
        <v>8192</v>
      </c>
      <c r="O1400" s="1">
        <v>64</v>
      </c>
      <c r="P1400" s="17">
        <v>1</v>
      </c>
      <c r="Q1400" s="3">
        <v>0.51763809020504203</v>
      </c>
      <c r="R1400" s="4">
        <v>1</v>
      </c>
      <c r="S1400" s="7">
        <f t="shared" si="66"/>
        <v>0</v>
      </c>
      <c r="T1400" s="17">
        <f t="shared" si="67"/>
        <v>0</v>
      </c>
      <c r="U1400" s="8">
        <v>2400447</v>
      </c>
    </row>
    <row r="1401" spans="1:21" x14ac:dyDescent="0.2">
      <c r="A1401" s="29" t="s">
        <v>1</v>
      </c>
      <c r="B1401" s="34" t="s">
        <v>1942</v>
      </c>
      <c r="C1401" s="31" t="s">
        <v>3854</v>
      </c>
      <c r="D1401" s="16">
        <v>0</v>
      </c>
      <c r="E1401" s="8">
        <v>128</v>
      </c>
      <c r="F1401" s="16">
        <v>44</v>
      </c>
      <c r="G1401" s="8">
        <f t="shared" si="68"/>
        <v>0.65625</v>
      </c>
      <c r="H1401" s="7">
        <v>0.75429188237757805</v>
      </c>
      <c r="I1401" s="17">
        <v>0.90985928111127601</v>
      </c>
      <c r="J1401" s="3">
        <v>0.66569818922341595</v>
      </c>
      <c r="K1401" s="4">
        <v>0.899820779469933</v>
      </c>
      <c r="L1401" s="7">
        <v>2</v>
      </c>
      <c r="M1401" s="1">
        <v>1024</v>
      </c>
      <c r="N1401" s="1">
        <v>4096</v>
      </c>
      <c r="O1401" s="1">
        <v>16</v>
      </c>
      <c r="P1401" s="17">
        <v>1</v>
      </c>
      <c r="Q1401" s="3">
        <v>0.69042601050099295</v>
      </c>
      <c r="R1401" s="4">
        <v>0.89054552849579105</v>
      </c>
      <c r="S1401" s="7">
        <f t="shared" si="66"/>
        <v>2.4727821277577E-2</v>
      </c>
      <c r="T1401" s="17">
        <f t="shared" si="67"/>
        <v>-9.2752509741419464E-3</v>
      </c>
      <c r="U1401" s="8">
        <v>367342</v>
      </c>
    </row>
    <row r="1402" spans="1:21" x14ac:dyDescent="0.2">
      <c r="A1402" s="29" t="s">
        <v>48</v>
      </c>
      <c r="B1402" s="34" t="s">
        <v>1170</v>
      </c>
      <c r="C1402" s="31" t="s">
        <v>3082</v>
      </c>
      <c r="D1402" s="16">
        <v>0.25</v>
      </c>
      <c r="E1402" s="8">
        <v>1024</v>
      </c>
      <c r="F1402" s="16">
        <v>350</v>
      </c>
      <c r="G1402" s="8">
        <f t="shared" si="68"/>
        <v>0.658203125</v>
      </c>
      <c r="H1402" s="7">
        <v>0.71923996027233195</v>
      </c>
      <c r="I1402" s="17">
        <v>1</v>
      </c>
      <c r="J1402" s="3">
        <v>0.62849384192979696</v>
      </c>
      <c r="K1402" s="4">
        <v>1.00000073635899</v>
      </c>
      <c r="L1402" s="7">
        <v>2</v>
      </c>
      <c r="M1402" s="1">
        <v>16384</v>
      </c>
      <c r="N1402" s="1">
        <v>4096</v>
      </c>
      <c r="O1402" s="1">
        <v>8</v>
      </c>
      <c r="P1402" s="17">
        <v>1</v>
      </c>
      <c r="Q1402" s="3">
        <v>0.64691260298352204</v>
      </c>
      <c r="R1402" s="4">
        <v>1.00000001731518</v>
      </c>
      <c r="S1402" s="7">
        <f t="shared" si="66"/>
        <v>1.8418761053725086E-2</v>
      </c>
      <c r="T1402" s="17">
        <f t="shared" si="67"/>
        <v>7.1904381004905815E-7</v>
      </c>
      <c r="U1402" s="8">
        <v>412864</v>
      </c>
    </row>
    <row r="1403" spans="1:21" x14ac:dyDescent="0.2">
      <c r="A1403" s="29" t="s">
        <v>32</v>
      </c>
      <c r="B1403" s="34" t="s">
        <v>1523</v>
      </c>
      <c r="C1403" s="31" t="s">
        <v>3435</v>
      </c>
      <c r="D1403" s="16">
        <v>1</v>
      </c>
      <c r="E1403" s="8">
        <v>4096</v>
      </c>
      <c r="F1403" s="16">
        <v>18</v>
      </c>
      <c r="G1403" s="8">
        <f t="shared" si="68"/>
        <v>0.99560546875</v>
      </c>
      <c r="H1403" s="7">
        <v>0.14549722436790199</v>
      </c>
      <c r="I1403" s="17">
        <v>1</v>
      </c>
      <c r="J1403" s="3">
        <v>0.20881599986016899</v>
      </c>
      <c r="K1403" s="4">
        <v>1</v>
      </c>
      <c r="L1403" s="7">
        <v>2</v>
      </c>
      <c r="M1403" s="1">
        <v>32768</v>
      </c>
      <c r="N1403" s="1">
        <v>65536</v>
      </c>
      <c r="O1403" s="1">
        <v>8</v>
      </c>
      <c r="P1403" s="17">
        <v>1</v>
      </c>
      <c r="Q1403" s="3">
        <v>0.22742717169528301</v>
      </c>
      <c r="R1403" s="4">
        <v>1.00014420836981</v>
      </c>
      <c r="S1403" s="7">
        <f t="shared" si="66"/>
        <v>-1.8611171835114015E-2</v>
      </c>
      <c r="T1403" s="17">
        <f t="shared" si="67"/>
        <v>-1.4420836980999496E-4</v>
      </c>
      <c r="U1403" s="8">
        <v>669145</v>
      </c>
    </row>
    <row r="1404" spans="1:21" x14ac:dyDescent="0.2">
      <c r="A1404" s="29" t="s">
        <v>39</v>
      </c>
      <c r="B1404" s="34" t="s">
        <v>2013</v>
      </c>
      <c r="C1404" s="31" t="s">
        <v>3925</v>
      </c>
      <c r="D1404" s="16">
        <v>0.5</v>
      </c>
      <c r="E1404" s="8">
        <v>256</v>
      </c>
      <c r="F1404" s="16">
        <v>107</v>
      </c>
      <c r="G1404" s="8">
        <f t="shared" si="68"/>
        <v>0.58203125</v>
      </c>
      <c r="H1404" s="7">
        <v>0.79453112877008403</v>
      </c>
      <c r="I1404" s="17">
        <v>0.97160440837252504</v>
      </c>
      <c r="J1404" s="3">
        <v>0.62776639590023797</v>
      </c>
      <c r="K1404" s="4">
        <v>0.95192076528375003</v>
      </c>
      <c r="L1404" s="7">
        <v>2</v>
      </c>
      <c r="M1404" s="1">
        <v>2048</v>
      </c>
      <c r="N1404" s="1">
        <v>65536</v>
      </c>
      <c r="O1404" s="1">
        <v>64</v>
      </c>
      <c r="P1404" s="17">
        <v>1</v>
      </c>
      <c r="Q1404" s="3">
        <v>0.70285459609649703</v>
      </c>
      <c r="R1404" s="4">
        <v>0.95701527438770095</v>
      </c>
      <c r="S1404" s="7">
        <f t="shared" si="66"/>
        <v>7.5088200196259058E-2</v>
      </c>
      <c r="T1404" s="17">
        <f t="shared" si="67"/>
        <v>5.0945091039509283E-3</v>
      </c>
      <c r="U1404" s="8">
        <v>5759324</v>
      </c>
    </row>
    <row r="1405" spans="1:21" x14ac:dyDescent="0.2">
      <c r="A1405" s="29" t="s">
        <v>15</v>
      </c>
      <c r="B1405" s="34" t="s">
        <v>2014</v>
      </c>
      <c r="C1405" s="31" t="s">
        <v>3926</v>
      </c>
      <c r="D1405" s="16">
        <v>0.75</v>
      </c>
      <c r="E1405" s="8">
        <v>16384</v>
      </c>
      <c r="F1405" s="16">
        <v>4</v>
      </c>
      <c r="G1405" s="8">
        <f t="shared" si="68"/>
        <v>0.999755859375</v>
      </c>
      <c r="H1405" s="7">
        <v>0.33333333333333298</v>
      </c>
      <c r="I1405" s="17">
        <v>1</v>
      </c>
      <c r="J1405" s="3">
        <v>0.47140452079103101</v>
      </c>
      <c r="K1405" s="4">
        <v>0.999999999999998</v>
      </c>
      <c r="L1405" s="7">
        <v>3</v>
      </c>
      <c r="M1405" s="1">
        <v>4096</v>
      </c>
      <c r="N1405" s="1">
        <v>32768</v>
      </c>
      <c r="O1405" s="1">
        <v>32</v>
      </c>
      <c r="P1405" s="17">
        <v>1</v>
      </c>
      <c r="Q1405" s="3">
        <v>0.47140452079103101</v>
      </c>
      <c r="R1405" s="4">
        <v>1</v>
      </c>
      <c r="S1405" s="7">
        <f t="shared" si="66"/>
        <v>0</v>
      </c>
      <c r="T1405" s="17">
        <f t="shared" si="67"/>
        <v>1.9984014443252818E-15</v>
      </c>
      <c r="U1405" s="8">
        <v>772197</v>
      </c>
    </row>
    <row r="1406" spans="1:21" x14ac:dyDescent="0.2">
      <c r="A1406" s="29" t="s">
        <v>17</v>
      </c>
      <c r="B1406" s="34" t="s">
        <v>1662</v>
      </c>
      <c r="C1406" s="31" t="s">
        <v>3574</v>
      </c>
      <c r="D1406" s="16">
        <v>1</v>
      </c>
      <c r="E1406" s="8">
        <v>1024</v>
      </c>
      <c r="F1406" s="16">
        <v>704</v>
      </c>
      <c r="G1406" s="8">
        <f t="shared" si="68"/>
        <v>0.3125</v>
      </c>
      <c r="H1406" s="7">
        <v>0.69895271115510804</v>
      </c>
      <c r="I1406" s="17">
        <v>0.999999999999997</v>
      </c>
      <c r="J1406" s="3">
        <v>0.34254692769164602</v>
      </c>
      <c r="K1406" s="4">
        <v>0.99738139353654898</v>
      </c>
      <c r="L1406" s="7">
        <v>1</v>
      </c>
      <c r="M1406" s="1">
        <v>65536</v>
      </c>
      <c r="N1406" s="1">
        <v>8192</v>
      </c>
      <c r="O1406" s="1">
        <v>64</v>
      </c>
      <c r="P1406" s="17">
        <v>1</v>
      </c>
      <c r="Q1406" s="3">
        <v>0.38144335477005697</v>
      </c>
      <c r="R1406" s="4">
        <v>0.97015023754058205</v>
      </c>
      <c r="S1406" s="7">
        <f t="shared" si="66"/>
        <v>3.8896427078410956E-2</v>
      </c>
      <c r="T1406" s="17">
        <f t="shared" si="67"/>
        <v>-2.7231155995966927E-2</v>
      </c>
      <c r="U1406" s="8">
        <v>24359565</v>
      </c>
    </row>
    <row r="1407" spans="1:21" x14ac:dyDescent="0.2">
      <c r="A1407" s="29" t="s">
        <v>37</v>
      </c>
      <c r="B1407" s="34" t="s">
        <v>2015</v>
      </c>
      <c r="C1407" s="31" t="s">
        <v>3927</v>
      </c>
      <c r="D1407" s="16">
        <v>0</v>
      </c>
      <c r="E1407" s="8">
        <v>1024</v>
      </c>
      <c r="F1407" s="16">
        <v>126</v>
      </c>
      <c r="G1407" s="8">
        <f t="shared" si="68"/>
        <v>0.876953125</v>
      </c>
      <c r="H1407" s="7">
        <v>0.49142820465220799</v>
      </c>
      <c r="I1407" s="17">
        <v>1.0000000051531399</v>
      </c>
      <c r="J1407" s="3">
        <v>0.40856558587450298</v>
      </c>
      <c r="K1407" s="4">
        <v>0.99994609555993297</v>
      </c>
      <c r="L1407" s="7">
        <v>1</v>
      </c>
      <c r="M1407" s="1">
        <v>16384</v>
      </c>
      <c r="N1407" s="1">
        <v>8192</v>
      </c>
      <c r="O1407" s="1">
        <v>16</v>
      </c>
      <c r="P1407" s="17">
        <v>1</v>
      </c>
      <c r="Q1407" s="3">
        <v>0.42314493470647202</v>
      </c>
      <c r="R1407" s="4">
        <v>0.99997006768057495</v>
      </c>
      <c r="S1407" s="7">
        <f t="shared" si="66"/>
        <v>1.4579348831969041E-2</v>
      </c>
      <c r="T1407" s="17">
        <f t="shared" si="67"/>
        <v>2.3972120641979622E-5</v>
      </c>
      <c r="U1407" s="8">
        <v>613564</v>
      </c>
    </row>
    <row r="1408" spans="1:21" x14ac:dyDescent="0.2">
      <c r="A1408" s="29" t="s">
        <v>8</v>
      </c>
      <c r="B1408" s="34" t="s">
        <v>2016</v>
      </c>
      <c r="C1408" s="31" t="s">
        <v>3928</v>
      </c>
      <c r="D1408" s="16">
        <v>1</v>
      </c>
      <c r="E1408" s="8">
        <v>512</v>
      </c>
      <c r="F1408" s="16">
        <v>245</v>
      </c>
      <c r="G1408" s="8">
        <f t="shared" si="68"/>
        <v>0.521484375</v>
      </c>
      <c r="H1408" s="7">
        <v>0.69942356054244603</v>
      </c>
      <c r="I1408" s="17">
        <v>0.99453086979504102</v>
      </c>
      <c r="J1408" s="3">
        <v>0.525067075342042</v>
      </c>
      <c r="K1408" s="4">
        <v>0.97684756872278999</v>
      </c>
      <c r="L1408" s="7">
        <v>1</v>
      </c>
      <c r="M1408" s="1">
        <v>32768</v>
      </c>
      <c r="N1408" s="1">
        <v>2048</v>
      </c>
      <c r="O1408" s="1">
        <v>8</v>
      </c>
      <c r="P1408" s="17">
        <v>1</v>
      </c>
      <c r="Q1408" s="3">
        <v>0.552568890256395</v>
      </c>
      <c r="R1408" s="4">
        <v>0.94111590994744798</v>
      </c>
      <c r="S1408" s="7">
        <f t="shared" si="66"/>
        <v>2.7501814914352996E-2</v>
      </c>
      <c r="T1408" s="17">
        <f t="shared" si="67"/>
        <v>-3.5731658775342012E-2</v>
      </c>
      <c r="U1408" s="8">
        <v>436420</v>
      </c>
    </row>
    <row r="1409" spans="1:21" x14ac:dyDescent="0.2">
      <c r="A1409" s="29" t="s">
        <v>0</v>
      </c>
      <c r="B1409" s="34" t="s">
        <v>1535</v>
      </c>
      <c r="C1409" s="31" t="s">
        <v>3447</v>
      </c>
      <c r="D1409" s="16">
        <v>0.25</v>
      </c>
      <c r="E1409" s="8">
        <v>512</v>
      </c>
      <c r="F1409" s="16">
        <v>319</v>
      </c>
      <c r="G1409" s="8">
        <f t="shared" si="68"/>
        <v>0.376953125</v>
      </c>
      <c r="H1409" s="7">
        <v>0.75497189842953705</v>
      </c>
      <c r="I1409" s="17">
        <v>0.99999993548241095</v>
      </c>
      <c r="J1409" s="3">
        <v>0.41132136808324599</v>
      </c>
      <c r="K1409" s="4">
        <v>0.99996603320156496</v>
      </c>
      <c r="L1409" s="7">
        <v>1</v>
      </c>
      <c r="M1409" s="1">
        <v>16384</v>
      </c>
      <c r="N1409" s="1">
        <v>2048</v>
      </c>
      <c r="O1409" s="1">
        <v>16</v>
      </c>
      <c r="P1409" s="17">
        <v>1</v>
      </c>
      <c r="Q1409" s="3">
        <v>0.43752159908490101</v>
      </c>
      <c r="R1409" s="4">
        <v>1.0000303538447599</v>
      </c>
      <c r="S1409" s="7">
        <f t="shared" si="66"/>
        <v>2.6200231001655028E-2</v>
      </c>
      <c r="T1409" s="17">
        <f t="shared" si="67"/>
        <v>3.4839184970270054E-6</v>
      </c>
      <c r="U1409" s="8">
        <v>1051196</v>
      </c>
    </row>
    <row r="1410" spans="1:21" x14ac:dyDescent="0.2">
      <c r="A1410" s="29" t="s">
        <v>42</v>
      </c>
      <c r="B1410" s="34" t="s">
        <v>1448</v>
      </c>
      <c r="C1410" s="31" t="s">
        <v>3360</v>
      </c>
      <c r="D1410" s="16">
        <v>0.5</v>
      </c>
      <c r="E1410" s="8">
        <v>256</v>
      </c>
      <c r="F1410" s="16">
        <v>211</v>
      </c>
      <c r="G1410" s="8">
        <f t="shared" si="68"/>
        <v>0.17578125</v>
      </c>
      <c r="H1410" s="7">
        <v>0.965674607961994</v>
      </c>
      <c r="I1410" s="17">
        <v>0.93182822379896602</v>
      </c>
      <c r="J1410" s="3">
        <v>0.35787775383256398</v>
      </c>
      <c r="K1410" s="4">
        <v>0.96105830407655202</v>
      </c>
      <c r="L1410" s="7">
        <v>2</v>
      </c>
      <c r="M1410" s="1">
        <v>1024</v>
      </c>
      <c r="N1410" s="1">
        <v>4096</v>
      </c>
      <c r="O1410" s="1">
        <v>8</v>
      </c>
      <c r="P1410" s="17">
        <v>1</v>
      </c>
      <c r="Q1410" s="3">
        <v>0.40911525709311802</v>
      </c>
      <c r="R1410" s="4">
        <v>0.95586052948445799</v>
      </c>
      <c r="S1410" s="7">
        <f t="shared" si="66"/>
        <v>5.1237503260554096E-2</v>
      </c>
      <c r="T1410" s="17">
        <f t="shared" si="67"/>
        <v>5.1977745920940288E-3</v>
      </c>
      <c r="U1410" s="8">
        <v>527598</v>
      </c>
    </row>
    <row r="1411" spans="1:21" x14ac:dyDescent="0.2">
      <c r="A1411" s="29" t="s">
        <v>51</v>
      </c>
      <c r="B1411" s="34" t="s">
        <v>1065</v>
      </c>
      <c r="C1411" s="31" t="s">
        <v>2977</v>
      </c>
      <c r="D1411" s="16">
        <v>1</v>
      </c>
      <c r="E1411" s="8">
        <v>1024</v>
      </c>
      <c r="F1411" s="16">
        <v>835</v>
      </c>
      <c r="G1411" s="8">
        <f t="shared" si="68"/>
        <v>0.1845703125</v>
      </c>
      <c r="H1411" s="7">
        <v>0.927032673157833</v>
      </c>
      <c r="I1411" s="17">
        <v>0.999999999999999</v>
      </c>
      <c r="J1411" s="3">
        <v>0.446764546086449</v>
      </c>
      <c r="K1411" s="4">
        <v>0.99941449331407195</v>
      </c>
      <c r="L1411" s="7">
        <v>2</v>
      </c>
      <c r="M1411" s="1">
        <v>8192</v>
      </c>
      <c r="N1411" s="1">
        <v>32768</v>
      </c>
      <c r="O1411" s="1">
        <v>64</v>
      </c>
      <c r="P1411" s="17">
        <v>1</v>
      </c>
      <c r="Q1411" s="3">
        <v>0.53057693137935902</v>
      </c>
      <c r="R1411" s="4">
        <v>0.99618975105191998</v>
      </c>
      <c r="S1411" s="7">
        <f t="shared" si="66"/>
        <v>8.3812385292910019E-2</v>
      </c>
      <c r="T1411" s="17">
        <f t="shared" si="67"/>
        <v>-3.2247422621519695E-3</v>
      </c>
      <c r="U1411" s="8">
        <v>233815020</v>
      </c>
    </row>
    <row r="1412" spans="1:21" x14ac:dyDescent="0.2">
      <c r="A1412" s="29" t="s">
        <v>4</v>
      </c>
      <c r="B1412" s="34" t="s">
        <v>1280</v>
      </c>
      <c r="C1412" s="31" t="s">
        <v>3192</v>
      </c>
      <c r="D1412" s="16">
        <v>0.5</v>
      </c>
      <c r="E1412" s="8">
        <v>256</v>
      </c>
      <c r="F1412" s="16">
        <v>106</v>
      </c>
      <c r="G1412" s="8">
        <f t="shared" si="68"/>
        <v>0.5859375</v>
      </c>
      <c r="H1412" s="7">
        <v>0.87078247991381597</v>
      </c>
      <c r="I1412" s="17">
        <v>1.0000000491709899</v>
      </c>
      <c r="J1412" s="3">
        <v>0.71614991446543796</v>
      </c>
      <c r="K1412" s="4">
        <v>1.00046957656139</v>
      </c>
      <c r="L1412" s="7">
        <v>2</v>
      </c>
      <c r="M1412" s="1">
        <v>8192</v>
      </c>
      <c r="N1412" s="1">
        <v>8192</v>
      </c>
      <c r="O1412" s="1">
        <v>16</v>
      </c>
      <c r="P1412" s="17">
        <v>1</v>
      </c>
      <c r="Q1412" s="3">
        <v>0.76362198670109305</v>
      </c>
      <c r="R1412" s="4">
        <v>1.0009268999252801</v>
      </c>
      <c r="S1412" s="7">
        <f t="shared" ref="S1412:S1475" si="69">ABS(H1412-J1412)-ABS(H1412-Q1412)</f>
        <v>4.7472072235655083E-2</v>
      </c>
      <c r="T1412" s="17">
        <f t="shared" ref="T1412:T1475" si="70">ABS(I1412-K1412)-ABS(I1412-R1412)</f>
        <v>-4.5732336389003869E-4</v>
      </c>
      <c r="U1412" s="8">
        <v>842095</v>
      </c>
    </row>
    <row r="1413" spans="1:21" x14ac:dyDescent="0.2">
      <c r="A1413" s="29" t="s">
        <v>36</v>
      </c>
      <c r="B1413" s="34" t="s">
        <v>1230</v>
      </c>
      <c r="C1413" s="31" t="s">
        <v>3142</v>
      </c>
      <c r="D1413" s="16">
        <v>0</v>
      </c>
      <c r="E1413" s="8">
        <v>2048</v>
      </c>
      <c r="F1413" s="16">
        <v>1081</v>
      </c>
      <c r="G1413" s="8">
        <f t="shared" si="68"/>
        <v>0.47216796875</v>
      </c>
      <c r="H1413" s="7">
        <v>0.78105635568198795</v>
      </c>
      <c r="I1413" s="17">
        <v>0.999999999999999</v>
      </c>
      <c r="J1413" s="3">
        <v>0.38093250807159801</v>
      </c>
      <c r="K1413" s="4">
        <v>1.0000015116310099</v>
      </c>
      <c r="L1413" s="7">
        <v>1</v>
      </c>
      <c r="M1413" s="1">
        <v>65536</v>
      </c>
      <c r="N1413" s="1">
        <v>32768</v>
      </c>
      <c r="O1413" s="1">
        <v>8</v>
      </c>
      <c r="P1413" s="17">
        <v>1</v>
      </c>
      <c r="Q1413" s="3">
        <v>0.44238247862667701</v>
      </c>
      <c r="R1413" s="4">
        <v>0.999999799507999</v>
      </c>
      <c r="S1413" s="7">
        <f t="shared" si="69"/>
        <v>6.1449970555079003E-2</v>
      </c>
      <c r="T1413" s="17">
        <f t="shared" si="70"/>
        <v>1.3111390109177279E-6</v>
      </c>
      <c r="U1413" s="8">
        <v>9097848</v>
      </c>
    </row>
    <row r="1414" spans="1:21" x14ac:dyDescent="0.2">
      <c r="A1414" s="29" t="s">
        <v>45</v>
      </c>
      <c r="B1414" s="34" t="s">
        <v>2017</v>
      </c>
      <c r="C1414" s="31" t="s">
        <v>3929</v>
      </c>
      <c r="D1414" s="16">
        <v>0.5</v>
      </c>
      <c r="E1414" s="8">
        <v>512</v>
      </c>
      <c r="F1414" s="16">
        <v>348</v>
      </c>
      <c r="G1414" s="8">
        <f t="shared" si="68"/>
        <v>0.3203125</v>
      </c>
      <c r="H1414" s="7">
        <v>0.879010045145173</v>
      </c>
      <c r="I1414" s="17">
        <v>0.98758630553691695</v>
      </c>
      <c r="J1414" s="3">
        <v>0.41834171220931599</v>
      </c>
      <c r="K1414" s="4">
        <v>0.99254018789078402</v>
      </c>
      <c r="L1414" s="7">
        <v>1</v>
      </c>
      <c r="M1414" s="1">
        <v>65536</v>
      </c>
      <c r="N1414" s="1">
        <v>32768</v>
      </c>
      <c r="O1414" s="1">
        <v>64</v>
      </c>
      <c r="P1414" s="17">
        <v>1</v>
      </c>
      <c r="Q1414" s="3">
        <v>0.527293570048875</v>
      </c>
      <c r="R1414" s="4">
        <v>0.99158216340875505</v>
      </c>
      <c r="S1414" s="7">
        <f t="shared" si="69"/>
        <v>0.10895185783955902</v>
      </c>
      <c r="T1414" s="17">
        <f t="shared" si="70"/>
        <v>9.5802448202897406E-4</v>
      </c>
      <c r="U1414" s="8">
        <v>21512227</v>
      </c>
    </row>
    <row r="1415" spans="1:21" x14ac:dyDescent="0.2">
      <c r="A1415" s="29" t="s">
        <v>32</v>
      </c>
      <c r="B1415" s="34" t="s">
        <v>1974</v>
      </c>
      <c r="C1415" s="31" t="s">
        <v>3886</v>
      </c>
      <c r="D1415" s="16">
        <v>0</v>
      </c>
      <c r="E1415" s="8">
        <v>128</v>
      </c>
      <c r="F1415" s="16">
        <v>1</v>
      </c>
      <c r="G1415" s="8">
        <f t="shared" si="68"/>
        <v>0.9921875</v>
      </c>
      <c r="H1415" s="7">
        <v>0.69581866548246796</v>
      </c>
      <c r="I1415" s="17">
        <v>1</v>
      </c>
      <c r="J1415" s="3">
        <v>0.69581866548246496</v>
      </c>
      <c r="K1415" s="4">
        <v>1</v>
      </c>
      <c r="L1415" s="7">
        <v>3</v>
      </c>
      <c r="M1415" s="1">
        <v>65536</v>
      </c>
      <c r="N1415" s="1">
        <v>4096</v>
      </c>
      <c r="O1415" s="1">
        <v>64</v>
      </c>
      <c r="P1415" s="17">
        <v>1</v>
      </c>
      <c r="Q1415" s="3">
        <v>0.69581866548246696</v>
      </c>
      <c r="R1415" s="4">
        <v>1</v>
      </c>
      <c r="S1415" s="7">
        <f t="shared" si="69"/>
        <v>1.9984014443252818E-15</v>
      </c>
      <c r="T1415" s="17">
        <f t="shared" si="70"/>
        <v>0</v>
      </c>
      <c r="U1415" s="8">
        <v>245674</v>
      </c>
    </row>
    <row r="1416" spans="1:21" x14ac:dyDescent="0.2">
      <c r="A1416" s="29" t="s">
        <v>26</v>
      </c>
      <c r="B1416" s="34" t="s">
        <v>1771</v>
      </c>
      <c r="C1416" s="31" t="s">
        <v>3683</v>
      </c>
      <c r="D1416" s="16">
        <v>0.25</v>
      </c>
      <c r="E1416" s="8">
        <v>256</v>
      </c>
      <c r="F1416" s="16">
        <v>210</v>
      </c>
      <c r="G1416" s="8">
        <f t="shared" si="68"/>
        <v>0.1796875</v>
      </c>
      <c r="H1416" s="7">
        <v>0.96788201588494205</v>
      </c>
      <c r="I1416" s="17">
        <v>0.99230067912267295</v>
      </c>
      <c r="J1416" s="3">
        <v>0.38505944302593098</v>
      </c>
      <c r="K1416" s="4">
        <v>0.99106460140656205</v>
      </c>
      <c r="L1416" s="7">
        <v>2</v>
      </c>
      <c r="M1416" s="1">
        <v>32768</v>
      </c>
      <c r="N1416" s="1">
        <v>32768</v>
      </c>
      <c r="O1416" s="1">
        <v>16</v>
      </c>
      <c r="P1416" s="17">
        <v>1</v>
      </c>
      <c r="Q1416" s="3">
        <v>0.47532046891889801</v>
      </c>
      <c r="R1416" s="4">
        <v>0.99436580288744902</v>
      </c>
      <c r="S1416" s="7">
        <f t="shared" si="69"/>
        <v>9.0261025892967028E-2</v>
      </c>
      <c r="T1416" s="17">
        <f t="shared" si="70"/>
        <v>-8.2904604866518294E-4</v>
      </c>
      <c r="U1416" s="8">
        <v>6123350</v>
      </c>
    </row>
    <row r="1417" spans="1:21" x14ac:dyDescent="0.2">
      <c r="A1417" s="29" t="s">
        <v>42</v>
      </c>
      <c r="B1417" s="34" t="s">
        <v>1645</v>
      </c>
      <c r="C1417" s="31" t="s">
        <v>3557</v>
      </c>
      <c r="D1417" s="16">
        <v>0</v>
      </c>
      <c r="E1417" s="8">
        <v>256</v>
      </c>
      <c r="F1417" s="16">
        <v>211</v>
      </c>
      <c r="G1417" s="8">
        <f t="shared" si="68"/>
        <v>0.17578125</v>
      </c>
      <c r="H1417" s="7">
        <v>0.96170620947055796</v>
      </c>
      <c r="I1417" s="17">
        <v>0.97152034357636396</v>
      </c>
      <c r="J1417" s="3">
        <v>0.34033902633075802</v>
      </c>
      <c r="K1417" s="4">
        <v>0.95678906562784505</v>
      </c>
      <c r="L1417" s="7">
        <v>1</v>
      </c>
      <c r="M1417" s="1">
        <v>4096</v>
      </c>
      <c r="N1417" s="1">
        <v>65536</v>
      </c>
      <c r="O1417" s="1">
        <v>8</v>
      </c>
      <c r="P1417" s="17">
        <v>1</v>
      </c>
      <c r="Q1417" s="3">
        <v>0.48576070711399699</v>
      </c>
      <c r="R1417" s="4">
        <v>0.95233062182764805</v>
      </c>
      <c r="S1417" s="7">
        <f t="shared" si="69"/>
        <v>0.14542168078323903</v>
      </c>
      <c r="T1417" s="17">
        <f t="shared" si="70"/>
        <v>-4.4584438001969984E-3</v>
      </c>
      <c r="U1417" s="8">
        <v>18058609</v>
      </c>
    </row>
    <row r="1418" spans="1:21" x14ac:dyDescent="0.2">
      <c r="A1418" s="29" t="s">
        <v>45</v>
      </c>
      <c r="B1418" s="34" t="s">
        <v>2018</v>
      </c>
      <c r="C1418" s="31" t="s">
        <v>3930</v>
      </c>
      <c r="D1418" s="16">
        <v>1</v>
      </c>
      <c r="E1418" s="8">
        <v>8192</v>
      </c>
      <c r="F1418" s="16">
        <v>3821</v>
      </c>
      <c r="G1418" s="8">
        <f t="shared" si="68"/>
        <v>0.5335693359375</v>
      </c>
      <c r="H1418" s="7">
        <v>0.582128719303316</v>
      </c>
      <c r="I1418" s="17">
        <v>1</v>
      </c>
      <c r="J1418" s="3">
        <v>0.34285074755956702</v>
      </c>
      <c r="K1418" s="4">
        <v>0.99868817428824996</v>
      </c>
      <c r="L1418" s="7">
        <v>3</v>
      </c>
      <c r="M1418" s="1">
        <v>8192</v>
      </c>
      <c r="N1418" s="1">
        <v>1024</v>
      </c>
      <c r="O1418" s="1">
        <v>32</v>
      </c>
      <c r="P1418" s="17">
        <v>1</v>
      </c>
      <c r="Q1418" s="3">
        <v>0.29069592632828301</v>
      </c>
      <c r="R1418" s="4">
        <v>0.99963621562249505</v>
      </c>
      <c r="S1418" s="7">
        <f t="shared" si="69"/>
        <v>-5.215482123128401E-2</v>
      </c>
      <c r="T1418" s="17">
        <f t="shared" si="70"/>
        <v>9.4804133424508663E-4</v>
      </c>
      <c r="U1418" s="8">
        <v>2449796</v>
      </c>
    </row>
    <row r="1419" spans="1:21" x14ac:dyDescent="0.2">
      <c r="A1419" s="29" t="s">
        <v>53</v>
      </c>
      <c r="B1419" s="34" t="s">
        <v>2019</v>
      </c>
      <c r="C1419" s="31" t="s">
        <v>3931</v>
      </c>
      <c r="D1419" s="16">
        <v>0.5</v>
      </c>
      <c r="E1419" s="8">
        <v>8192</v>
      </c>
      <c r="F1419" s="16">
        <v>3816</v>
      </c>
      <c r="G1419" s="8">
        <f t="shared" si="68"/>
        <v>0.5341796875</v>
      </c>
      <c r="H1419" s="7">
        <v>0.57410193963332601</v>
      </c>
      <c r="I1419" s="17">
        <v>0.999999999999998</v>
      </c>
      <c r="J1419" s="3">
        <v>0.47144785276975998</v>
      </c>
      <c r="K1419" s="4">
        <v>0.99235298081965895</v>
      </c>
      <c r="L1419" s="7">
        <v>3</v>
      </c>
      <c r="M1419" s="1">
        <v>32768</v>
      </c>
      <c r="N1419" s="1">
        <v>65536</v>
      </c>
      <c r="O1419" s="1">
        <v>16</v>
      </c>
      <c r="P1419" s="17">
        <v>1</v>
      </c>
      <c r="Q1419" s="3">
        <v>0.47864941459836902</v>
      </c>
      <c r="R1419" s="4">
        <v>0.992873108414837</v>
      </c>
      <c r="S1419" s="7">
        <f t="shared" si="69"/>
        <v>7.2015618286090377E-3</v>
      </c>
      <c r="T1419" s="17">
        <f t="shared" si="70"/>
        <v>5.2012759517805485E-4</v>
      </c>
      <c r="U1419" s="8">
        <v>13661088</v>
      </c>
    </row>
    <row r="1420" spans="1:21" x14ac:dyDescent="0.2">
      <c r="A1420" s="29" t="s">
        <v>48</v>
      </c>
      <c r="B1420" s="34" t="s">
        <v>2020</v>
      </c>
      <c r="C1420" s="31" t="s">
        <v>3932</v>
      </c>
      <c r="D1420" s="16">
        <v>0.75</v>
      </c>
      <c r="E1420" s="8">
        <v>8192</v>
      </c>
      <c r="F1420" s="16">
        <v>1605</v>
      </c>
      <c r="G1420" s="8">
        <f t="shared" si="68"/>
        <v>0.8040771484375</v>
      </c>
      <c r="H1420" s="7">
        <v>0.50850002966686203</v>
      </c>
      <c r="I1420" s="17">
        <v>0.999999999999999</v>
      </c>
      <c r="J1420" s="3">
        <v>0.47975317317142202</v>
      </c>
      <c r="K1420" s="4">
        <v>0.99737360606551095</v>
      </c>
      <c r="L1420" s="7">
        <v>3</v>
      </c>
      <c r="M1420" s="1">
        <v>2048</v>
      </c>
      <c r="N1420" s="1">
        <v>2048</v>
      </c>
      <c r="O1420" s="1">
        <v>64</v>
      </c>
      <c r="P1420" s="17">
        <v>1</v>
      </c>
      <c r="Q1420" s="3">
        <v>0.457719792847539</v>
      </c>
      <c r="R1420" s="4">
        <v>0.99876043192076902</v>
      </c>
      <c r="S1420" s="7">
        <f t="shared" si="69"/>
        <v>-2.2033380323883023E-2</v>
      </c>
      <c r="T1420" s="17">
        <f t="shared" si="70"/>
        <v>1.386825855258067E-3</v>
      </c>
      <c r="U1420" s="8">
        <v>3157440</v>
      </c>
    </row>
    <row r="1421" spans="1:21" x14ac:dyDescent="0.2">
      <c r="A1421" s="29" t="s">
        <v>59</v>
      </c>
      <c r="B1421" s="34" t="s">
        <v>2021</v>
      </c>
      <c r="C1421" s="31" t="s">
        <v>3933</v>
      </c>
      <c r="D1421" s="16">
        <v>0</v>
      </c>
      <c r="E1421" s="8">
        <v>2048</v>
      </c>
      <c r="F1421" s="16">
        <v>505</v>
      </c>
      <c r="G1421" s="8">
        <f t="shared" si="68"/>
        <v>0.75341796875</v>
      </c>
      <c r="H1421" s="7">
        <v>0.48745652812423201</v>
      </c>
      <c r="I1421" s="17">
        <v>1.0000009936324601</v>
      </c>
      <c r="J1421" s="3">
        <v>0.37196095791839801</v>
      </c>
      <c r="K1421" s="4">
        <v>1.0001379328937201</v>
      </c>
      <c r="L1421" s="7">
        <v>2</v>
      </c>
      <c r="M1421" s="1">
        <v>65536</v>
      </c>
      <c r="N1421" s="1">
        <v>32768</v>
      </c>
      <c r="O1421" s="1">
        <v>16</v>
      </c>
      <c r="P1421" s="17">
        <v>1</v>
      </c>
      <c r="Q1421" s="3">
        <v>0.39126217627311699</v>
      </c>
      <c r="R1421" s="4">
        <v>1.0000118607536199</v>
      </c>
      <c r="S1421" s="7">
        <f t="shared" si="69"/>
        <v>1.9301218354718985E-2</v>
      </c>
      <c r="T1421" s="17">
        <f t="shared" si="70"/>
        <v>1.260721401001863E-4</v>
      </c>
      <c r="U1421" s="8">
        <v>2288952</v>
      </c>
    </row>
    <row r="1422" spans="1:21" x14ac:dyDescent="0.2">
      <c r="A1422" s="29" t="s">
        <v>26</v>
      </c>
      <c r="B1422" s="34" t="s">
        <v>1616</v>
      </c>
      <c r="C1422" s="31" t="s">
        <v>3528</v>
      </c>
      <c r="D1422" s="16">
        <v>0.5</v>
      </c>
      <c r="E1422" s="8">
        <v>16384</v>
      </c>
      <c r="F1422" s="16">
        <v>9441</v>
      </c>
      <c r="G1422" s="8">
        <f t="shared" si="68"/>
        <v>0.42376708984375</v>
      </c>
      <c r="H1422" s="7">
        <v>0.47207197792267502</v>
      </c>
      <c r="I1422" s="17">
        <v>1.0000012741922399</v>
      </c>
      <c r="J1422" s="3">
        <v>0.25289351351286299</v>
      </c>
      <c r="K1422" s="4">
        <v>0.99961085709055497</v>
      </c>
      <c r="L1422" s="7">
        <v>2</v>
      </c>
      <c r="M1422" s="1">
        <v>2048</v>
      </c>
      <c r="N1422" s="1">
        <v>2048</v>
      </c>
      <c r="O1422" s="1">
        <v>64</v>
      </c>
      <c r="P1422" s="17">
        <v>1</v>
      </c>
      <c r="Q1422" s="3">
        <v>0.219922224313611</v>
      </c>
      <c r="R1422" s="4">
        <v>0.99983857372360796</v>
      </c>
      <c r="S1422" s="7">
        <f t="shared" si="69"/>
        <v>-3.2971289199251963E-2</v>
      </c>
      <c r="T1422" s="17">
        <f t="shared" si="70"/>
        <v>2.2771663305298784E-4</v>
      </c>
      <c r="U1422" s="8">
        <v>12553142</v>
      </c>
    </row>
    <row r="1423" spans="1:21" x14ac:dyDescent="0.2">
      <c r="A1423" s="29" t="s">
        <v>9</v>
      </c>
      <c r="B1423" s="34" t="s">
        <v>1055</v>
      </c>
      <c r="C1423" s="31" t="s">
        <v>2967</v>
      </c>
      <c r="D1423" s="16">
        <v>0.25</v>
      </c>
      <c r="E1423" s="8">
        <v>8192</v>
      </c>
      <c r="F1423" s="16">
        <v>4824</v>
      </c>
      <c r="G1423" s="8">
        <f t="shared" si="68"/>
        <v>0.4111328125</v>
      </c>
      <c r="H1423" s="7">
        <v>0.62554633949172</v>
      </c>
      <c r="I1423" s="17">
        <v>1</v>
      </c>
      <c r="J1423" s="3">
        <v>0.47914753116966502</v>
      </c>
      <c r="K1423" s="4">
        <v>0.99984601559477604</v>
      </c>
      <c r="L1423" s="7">
        <v>2</v>
      </c>
      <c r="M1423" s="1">
        <v>2048</v>
      </c>
      <c r="N1423" s="1">
        <v>8192</v>
      </c>
      <c r="O1423" s="1">
        <v>8</v>
      </c>
      <c r="P1423" s="17">
        <v>1</v>
      </c>
      <c r="Q1423" s="3">
        <v>0.47296408364954301</v>
      </c>
      <c r="R1423" s="4">
        <v>0.99978082688901704</v>
      </c>
      <c r="S1423" s="7">
        <f t="shared" si="69"/>
        <v>-6.1834475201220096E-3</v>
      </c>
      <c r="T1423" s="17">
        <f t="shared" si="70"/>
        <v>-6.5188705759000598E-5</v>
      </c>
      <c r="U1423" s="8">
        <v>6695361</v>
      </c>
    </row>
    <row r="1424" spans="1:21" x14ac:dyDescent="0.2">
      <c r="A1424" s="29" t="s">
        <v>6</v>
      </c>
      <c r="B1424" s="34" t="s">
        <v>2022</v>
      </c>
      <c r="C1424" s="31" t="s">
        <v>3934</v>
      </c>
      <c r="D1424" s="16">
        <v>0</v>
      </c>
      <c r="E1424" s="8">
        <v>8192</v>
      </c>
      <c r="F1424" s="16">
        <v>1</v>
      </c>
      <c r="G1424" s="8">
        <f t="shared" si="68"/>
        <v>0.9998779296875</v>
      </c>
      <c r="H1424" s="7">
        <v>0.499999999999999</v>
      </c>
      <c r="I1424" s="17">
        <v>1</v>
      </c>
      <c r="J1424" s="3">
        <v>0.499999999999999</v>
      </c>
      <c r="K1424" s="4">
        <v>1</v>
      </c>
      <c r="L1424" s="7">
        <v>2</v>
      </c>
      <c r="M1424" s="1">
        <v>1024</v>
      </c>
      <c r="N1424" s="1">
        <v>65536</v>
      </c>
      <c r="O1424" s="1">
        <v>8</v>
      </c>
      <c r="P1424" s="17">
        <v>1</v>
      </c>
      <c r="Q1424" s="3">
        <v>0.499999999999999</v>
      </c>
      <c r="R1424" s="4">
        <v>1</v>
      </c>
      <c r="S1424" s="7">
        <f t="shared" si="69"/>
        <v>0</v>
      </c>
      <c r="T1424" s="17">
        <f t="shared" si="70"/>
        <v>0</v>
      </c>
      <c r="U1424" s="8">
        <v>40501</v>
      </c>
    </row>
    <row r="1425" spans="1:21" x14ac:dyDescent="0.2">
      <c r="A1425" s="29" t="s">
        <v>13</v>
      </c>
      <c r="B1425" s="34" t="s">
        <v>2023</v>
      </c>
      <c r="C1425" s="31" t="s">
        <v>3935</v>
      </c>
      <c r="D1425" s="16">
        <v>0.5</v>
      </c>
      <c r="E1425" s="8">
        <v>4096</v>
      </c>
      <c r="F1425" s="16">
        <v>2809</v>
      </c>
      <c r="G1425" s="8">
        <f t="shared" si="68"/>
        <v>0.314208984375</v>
      </c>
      <c r="H1425" s="7">
        <v>0.75836569168888901</v>
      </c>
      <c r="I1425" s="17">
        <v>1</v>
      </c>
      <c r="J1425" s="3">
        <v>0.51890937000348702</v>
      </c>
      <c r="K1425" s="4">
        <v>0.990043243566049</v>
      </c>
      <c r="L1425" s="7">
        <v>3</v>
      </c>
      <c r="M1425" s="1">
        <v>8192</v>
      </c>
      <c r="N1425" s="1">
        <v>16384</v>
      </c>
      <c r="O1425" s="1">
        <v>16</v>
      </c>
      <c r="P1425" s="17">
        <v>1</v>
      </c>
      <c r="Q1425" s="3">
        <v>0.52442449960774995</v>
      </c>
      <c r="R1425" s="4">
        <v>0.99045744546985504</v>
      </c>
      <c r="S1425" s="7">
        <f t="shared" si="69"/>
        <v>5.515129604262925E-3</v>
      </c>
      <c r="T1425" s="17">
        <f t="shared" si="70"/>
        <v>4.1420190380603294E-4</v>
      </c>
      <c r="U1425" s="8">
        <v>18482649</v>
      </c>
    </row>
    <row r="1426" spans="1:21" x14ac:dyDescent="0.2">
      <c r="A1426" s="29" t="s">
        <v>32</v>
      </c>
      <c r="B1426" s="34" t="s">
        <v>2024</v>
      </c>
      <c r="C1426" s="31" t="s">
        <v>3936</v>
      </c>
      <c r="D1426" s="16">
        <v>0.25</v>
      </c>
      <c r="E1426" s="8">
        <v>4096</v>
      </c>
      <c r="F1426" s="16">
        <v>8</v>
      </c>
      <c r="G1426" s="8">
        <f t="shared" si="68"/>
        <v>0.998046875</v>
      </c>
      <c r="H1426" s="7">
        <v>0.15741762892312</v>
      </c>
      <c r="I1426" s="17">
        <v>1</v>
      </c>
      <c r="J1426" s="3">
        <v>0.20076621047397</v>
      </c>
      <c r="K1426" s="4">
        <v>0.98344710588370299</v>
      </c>
      <c r="L1426" s="7">
        <v>3</v>
      </c>
      <c r="M1426" s="1">
        <v>2048</v>
      </c>
      <c r="N1426" s="1">
        <v>65536</v>
      </c>
      <c r="O1426" s="1">
        <v>8</v>
      </c>
      <c r="P1426" s="17">
        <v>1</v>
      </c>
      <c r="Q1426" s="3">
        <v>0.20414540778687701</v>
      </c>
      <c r="R1426" s="4">
        <v>0.98538490415045199</v>
      </c>
      <c r="S1426" s="7">
        <f t="shared" si="69"/>
        <v>-3.3791973129070063E-3</v>
      </c>
      <c r="T1426" s="17">
        <f t="shared" si="70"/>
        <v>1.9377982667490024E-3</v>
      </c>
      <c r="U1426" s="8">
        <v>88058</v>
      </c>
    </row>
    <row r="1427" spans="1:21" x14ac:dyDescent="0.2">
      <c r="A1427" s="29" t="s">
        <v>23</v>
      </c>
      <c r="B1427" s="34" t="s">
        <v>1683</v>
      </c>
      <c r="C1427" s="31" t="s">
        <v>3595</v>
      </c>
      <c r="D1427" s="16">
        <v>0.5</v>
      </c>
      <c r="E1427" s="8">
        <v>16384</v>
      </c>
      <c r="F1427" s="16">
        <v>8075</v>
      </c>
      <c r="G1427" s="8">
        <f t="shared" si="68"/>
        <v>0.50714111328125</v>
      </c>
      <c r="H1427" s="7">
        <v>0.57677434183907605</v>
      </c>
      <c r="I1427" s="17">
        <v>0.99999999570805598</v>
      </c>
      <c r="J1427" s="3">
        <v>0.31383596862924001</v>
      </c>
      <c r="K1427" s="4">
        <v>0.99540462141805397</v>
      </c>
      <c r="L1427" s="7">
        <v>3</v>
      </c>
      <c r="M1427" s="1">
        <v>1024</v>
      </c>
      <c r="N1427" s="1">
        <v>65536</v>
      </c>
      <c r="O1427" s="1">
        <v>16</v>
      </c>
      <c r="P1427" s="17">
        <v>1</v>
      </c>
      <c r="Q1427" s="3">
        <v>0.31571635406887499</v>
      </c>
      <c r="R1427" s="4">
        <v>0.99556229459049905</v>
      </c>
      <c r="S1427" s="7">
        <f t="shared" si="69"/>
        <v>1.8803854396349795E-3</v>
      </c>
      <c r="T1427" s="17">
        <f t="shared" si="70"/>
        <v>1.5767317244508305E-4</v>
      </c>
      <c r="U1427" s="8">
        <v>70607730</v>
      </c>
    </row>
    <row r="1428" spans="1:21" x14ac:dyDescent="0.2">
      <c r="A1428" s="29" t="s">
        <v>3</v>
      </c>
      <c r="B1428" s="34" t="s">
        <v>1838</v>
      </c>
      <c r="C1428" s="31" t="s">
        <v>3750</v>
      </c>
      <c r="D1428" s="16">
        <v>0.75</v>
      </c>
      <c r="E1428" s="8">
        <v>16384</v>
      </c>
      <c r="F1428" s="16">
        <v>8758</v>
      </c>
      <c r="G1428" s="8">
        <f t="shared" si="68"/>
        <v>0.4654541015625</v>
      </c>
      <c r="H1428" s="7">
        <v>0.53009756769060601</v>
      </c>
      <c r="I1428" s="17">
        <v>0.99999999999462896</v>
      </c>
      <c r="J1428" s="3">
        <v>0.43245766619194997</v>
      </c>
      <c r="K1428" s="4">
        <v>0.99676349689493904</v>
      </c>
      <c r="L1428" s="7">
        <v>2</v>
      </c>
      <c r="M1428" s="1">
        <v>1024</v>
      </c>
      <c r="N1428" s="1">
        <v>8192</v>
      </c>
      <c r="O1428" s="1">
        <v>16</v>
      </c>
      <c r="P1428" s="17">
        <v>1</v>
      </c>
      <c r="Q1428" s="3">
        <v>0.41380838910554202</v>
      </c>
      <c r="R1428" s="4">
        <v>0.99857387863006397</v>
      </c>
      <c r="S1428" s="7">
        <f t="shared" si="69"/>
        <v>-1.8649277086407956E-2</v>
      </c>
      <c r="T1428" s="17">
        <f t="shared" si="70"/>
        <v>1.8103817351249329E-3</v>
      </c>
      <c r="U1428" s="8">
        <v>14273693</v>
      </c>
    </row>
    <row r="1429" spans="1:21" x14ac:dyDescent="0.2">
      <c r="A1429" s="29" t="s">
        <v>53</v>
      </c>
      <c r="B1429" s="34" t="s">
        <v>2025</v>
      </c>
      <c r="C1429" s="31" t="s">
        <v>3937</v>
      </c>
      <c r="D1429" s="16">
        <v>1</v>
      </c>
      <c r="E1429" s="8">
        <v>512</v>
      </c>
      <c r="F1429" s="16">
        <v>371</v>
      </c>
      <c r="G1429" s="8">
        <f t="shared" si="68"/>
        <v>0.275390625</v>
      </c>
      <c r="H1429" s="7">
        <v>0.86004663468927101</v>
      </c>
      <c r="I1429" s="17">
        <v>0.97448200174392396</v>
      </c>
      <c r="J1429" s="3">
        <v>0.59613195357201298</v>
      </c>
      <c r="K1429" s="4">
        <v>0.978419659523315</v>
      </c>
      <c r="L1429" s="7">
        <v>3</v>
      </c>
      <c r="M1429" s="1">
        <v>1024</v>
      </c>
      <c r="N1429" s="1">
        <v>65536</v>
      </c>
      <c r="O1429" s="1">
        <v>16</v>
      </c>
      <c r="P1429" s="17">
        <v>1</v>
      </c>
      <c r="Q1429" s="3">
        <v>0.64006029331274705</v>
      </c>
      <c r="R1429" s="4">
        <v>0.97661264172337903</v>
      </c>
      <c r="S1429" s="7">
        <f t="shared" si="69"/>
        <v>4.3928339740734068E-2</v>
      </c>
      <c r="T1429" s="17">
        <f t="shared" si="70"/>
        <v>1.8070177999359727E-3</v>
      </c>
      <c r="U1429" s="8">
        <v>1508588</v>
      </c>
    </row>
    <row r="1430" spans="1:21" x14ac:dyDescent="0.2">
      <c r="A1430" s="29" t="s">
        <v>40</v>
      </c>
      <c r="B1430" s="34" t="s">
        <v>1910</v>
      </c>
      <c r="C1430" s="31" t="s">
        <v>3822</v>
      </c>
      <c r="D1430" s="16">
        <v>1</v>
      </c>
      <c r="E1430" s="8">
        <v>128</v>
      </c>
      <c r="F1430" s="16">
        <v>85</v>
      </c>
      <c r="G1430" s="8">
        <f t="shared" si="68"/>
        <v>0.3359375</v>
      </c>
      <c r="H1430" s="7">
        <v>0.96884026834058901</v>
      </c>
      <c r="I1430" s="17">
        <v>0.74676533695145797</v>
      </c>
      <c r="J1430" s="3">
        <v>0.71705944836064195</v>
      </c>
      <c r="K1430" s="4">
        <v>0.94113946076963695</v>
      </c>
      <c r="L1430" s="7">
        <v>3</v>
      </c>
      <c r="M1430" s="1">
        <v>1024</v>
      </c>
      <c r="N1430" s="1">
        <v>2048</v>
      </c>
      <c r="O1430" s="1">
        <v>16</v>
      </c>
      <c r="P1430" s="17">
        <v>1</v>
      </c>
      <c r="Q1430" s="3">
        <v>0.74111170482011601</v>
      </c>
      <c r="R1430" s="4">
        <v>0.93398628035053799</v>
      </c>
      <c r="S1430" s="7">
        <f t="shared" si="69"/>
        <v>2.4052256459474064E-2</v>
      </c>
      <c r="T1430" s="17">
        <f t="shared" si="70"/>
        <v>7.153180419098959E-3</v>
      </c>
      <c r="U1430" s="8">
        <v>748636</v>
      </c>
    </row>
    <row r="1431" spans="1:21" x14ac:dyDescent="0.2">
      <c r="A1431" s="29" t="s">
        <v>8</v>
      </c>
      <c r="B1431" s="34" t="s">
        <v>2026</v>
      </c>
      <c r="C1431" s="31" t="s">
        <v>3938</v>
      </c>
      <c r="D1431" s="16">
        <v>0.25</v>
      </c>
      <c r="E1431" s="8">
        <v>512</v>
      </c>
      <c r="F1431" s="16">
        <v>243</v>
      </c>
      <c r="G1431" s="8">
        <f t="shared" si="68"/>
        <v>0.525390625</v>
      </c>
      <c r="H1431" s="7">
        <v>0.66324517516925696</v>
      </c>
      <c r="I1431" s="17">
        <v>0.99995851724546803</v>
      </c>
      <c r="J1431" s="3">
        <v>0.50273378579890304</v>
      </c>
      <c r="K1431" s="4">
        <v>0.99958893710259999</v>
      </c>
      <c r="L1431" s="7">
        <v>2</v>
      </c>
      <c r="M1431" s="1">
        <v>2048</v>
      </c>
      <c r="N1431" s="1">
        <v>16384</v>
      </c>
      <c r="O1431" s="1">
        <v>16</v>
      </c>
      <c r="P1431" s="17">
        <v>1</v>
      </c>
      <c r="Q1431" s="3">
        <v>0.54570378124513996</v>
      </c>
      <c r="R1431" s="4">
        <v>0.99973325663476598</v>
      </c>
      <c r="S1431" s="7">
        <f t="shared" si="69"/>
        <v>4.2969995446236919E-2</v>
      </c>
      <c r="T1431" s="17">
        <f t="shared" si="70"/>
        <v>1.4431953216598181E-4</v>
      </c>
      <c r="U1431" s="8">
        <v>1047596</v>
      </c>
    </row>
    <row r="1432" spans="1:21" x14ac:dyDescent="0.2">
      <c r="A1432" s="29" t="s">
        <v>23</v>
      </c>
      <c r="B1432" s="34" t="s">
        <v>2027</v>
      </c>
      <c r="C1432" s="31" t="s">
        <v>3939</v>
      </c>
      <c r="D1432" s="16">
        <v>0.25</v>
      </c>
      <c r="E1432" s="8">
        <v>1024</v>
      </c>
      <c r="F1432" s="16">
        <v>690</v>
      </c>
      <c r="G1432" s="8">
        <f t="shared" si="68"/>
        <v>0.326171875</v>
      </c>
      <c r="H1432" s="7">
        <v>0.904683455542589</v>
      </c>
      <c r="I1432" s="17">
        <v>1.00000000415179</v>
      </c>
      <c r="J1432" s="3">
        <v>0.39809005143777498</v>
      </c>
      <c r="K1432" s="4">
        <v>0.99999517283136896</v>
      </c>
      <c r="L1432" s="7">
        <v>1</v>
      </c>
      <c r="M1432" s="1">
        <v>2048</v>
      </c>
      <c r="N1432" s="1">
        <v>32768</v>
      </c>
      <c r="O1432" s="1">
        <v>32</v>
      </c>
      <c r="P1432" s="17">
        <v>1</v>
      </c>
      <c r="Q1432" s="3">
        <v>0.48773022512869602</v>
      </c>
      <c r="R1432" s="4">
        <v>0.99986088809391604</v>
      </c>
      <c r="S1432" s="7">
        <f t="shared" si="69"/>
        <v>8.9640173690921032E-2</v>
      </c>
      <c r="T1432" s="17">
        <f t="shared" si="70"/>
        <v>-1.3428473745291658E-4</v>
      </c>
      <c r="U1432" s="8">
        <v>48028978</v>
      </c>
    </row>
    <row r="1433" spans="1:21" x14ac:dyDescent="0.2">
      <c r="A1433" s="29" t="s">
        <v>24</v>
      </c>
      <c r="B1433" s="34" t="s">
        <v>1007</v>
      </c>
      <c r="C1433" s="31" t="s">
        <v>2919</v>
      </c>
      <c r="D1433" s="16">
        <v>1</v>
      </c>
      <c r="E1433" s="8">
        <v>2048</v>
      </c>
      <c r="F1433" s="16">
        <v>108</v>
      </c>
      <c r="G1433" s="8">
        <f t="shared" si="68"/>
        <v>0.947265625</v>
      </c>
      <c r="H1433" s="7">
        <v>0.22796957446268901</v>
      </c>
      <c r="I1433" s="17">
        <v>1</v>
      </c>
      <c r="J1433" s="3">
        <v>0.22260337953171</v>
      </c>
      <c r="K1433" s="4">
        <v>0.99188617035840398</v>
      </c>
      <c r="L1433" s="7">
        <v>1</v>
      </c>
      <c r="M1433" s="1">
        <v>16384</v>
      </c>
      <c r="N1433" s="1">
        <v>32768</v>
      </c>
      <c r="O1433" s="1">
        <v>8</v>
      </c>
      <c r="P1433" s="17">
        <v>1</v>
      </c>
      <c r="Q1433" s="3">
        <v>0.29120234776404702</v>
      </c>
      <c r="R1433" s="4">
        <v>0.980837717051536</v>
      </c>
      <c r="S1433" s="7">
        <f t="shared" si="69"/>
        <v>-5.7866578370379007E-2</v>
      </c>
      <c r="T1433" s="17">
        <f t="shared" si="70"/>
        <v>-1.1048453306867989E-2</v>
      </c>
      <c r="U1433" s="8">
        <v>542721</v>
      </c>
    </row>
    <row r="1434" spans="1:21" x14ac:dyDescent="0.2">
      <c r="A1434" s="29" t="s">
        <v>58</v>
      </c>
      <c r="B1434" s="34" t="s">
        <v>2028</v>
      </c>
      <c r="C1434" s="31" t="s">
        <v>3940</v>
      </c>
      <c r="D1434" s="16">
        <v>0.75</v>
      </c>
      <c r="E1434" s="8">
        <v>256</v>
      </c>
      <c r="F1434" s="16">
        <v>73</v>
      </c>
      <c r="G1434" s="8">
        <f t="shared" si="68"/>
        <v>0.71484375</v>
      </c>
      <c r="H1434" s="7">
        <v>1</v>
      </c>
      <c r="I1434" s="17">
        <v>1</v>
      </c>
      <c r="J1434" s="3">
        <v>0.91115786194174597</v>
      </c>
      <c r="K1434" s="4">
        <v>0.99999939813721495</v>
      </c>
      <c r="L1434" s="7">
        <v>2</v>
      </c>
      <c r="M1434" s="1">
        <v>4096</v>
      </c>
      <c r="N1434" s="1">
        <v>32768</v>
      </c>
      <c r="O1434" s="1">
        <v>16</v>
      </c>
      <c r="P1434" s="17">
        <v>1</v>
      </c>
      <c r="Q1434" s="3">
        <v>0.97222308594970597</v>
      </c>
      <c r="R1434" s="4">
        <v>1.00000106539753</v>
      </c>
      <c r="S1434" s="7">
        <f t="shared" si="69"/>
        <v>6.1065224007959995E-2</v>
      </c>
      <c r="T1434" s="17">
        <f t="shared" si="70"/>
        <v>-4.6353474492111246E-7</v>
      </c>
      <c r="U1434" s="8">
        <v>574551</v>
      </c>
    </row>
    <row r="1435" spans="1:21" x14ac:dyDescent="0.2">
      <c r="A1435" s="29" t="s">
        <v>59</v>
      </c>
      <c r="B1435" s="34" t="s">
        <v>2029</v>
      </c>
      <c r="C1435" s="31" t="s">
        <v>3941</v>
      </c>
      <c r="D1435" s="16">
        <v>0</v>
      </c>
      <c r="E1435" s="8">
        <v>256</v>
      </c>
      <c r="F1435" s="16">
        <v>118</v>
      </c>
      <c r="G1435" s="8">
        <f t="shared" si="68"/>
        <v>0.5390625</v>
      </c>
      <c r="H1435" s="7">
        <v>0.71534031633619399</v>
      </c>
      <c r="I1435" s="17">
        <v>0.86075474582656997</v>
      </c>
      <c r="J1435" s="3">
        <v>0.571944706165744</v>
      </c>
      <c r="K1435" s="4">
        <v>0.98299580450655299</v>
      </c>
      <c r="L1435" s="7">
        <v>3</v>
      </c>
      <c r="M1435" s="1">
        <v>65536</v>
      </c>
      <c r="N1435" s="1">
        <v>32768</v>
      </c>
      <c r="O1435" s="1">
        <v>32</v>
      </c>
      <c r="P1435" s="17">
        <v>1</v>
      </c>
      <c r="Q1435" s="3">
        <v>0.60504912153407397</v>
      </c>
      <c r="R1435" s="4">
        <v>0.97127961910710503</v>
      </c>
      <c r="S1435" s="7">
        <f t="shared" si="69"/>
        <v>3.3104415368329976E-2</v>
      </c>
      <c r="T1435" s="17">
        <f t="shared" si="70"/>
        <v>1.1716185399447965E-2</v>
      </c>
      <c r="U1435" s="8">
        <v>1525054</v>
      </c>
    </row>
    <row r="1436" spans="1:21" x14ac:dyDescent="0.2">
      <c r="A1436" s="29" t="s">
        <v>0</v>
      </c>
      <c r="B1436" s="34" t="s">
        <v>2030</v>
      </c>
      <c r="C1436" s="31" t="s">
        <v>3942</v>
      </c>
      <c r="D1436" s="16">
        <v>0.5</v>
      </c>
      <c r="E1436" s="8">
        <v>4096</v>
      </c>
      <c r="F1436" s="16">
        <v>1798</v>
      </c>
      <c r="G1436" s="8">
        <f t="shared" si="68"/>
        <v>0.56103515625</v>
      </c>
      <c r="H1436" s="7">
        <v>0.40248601214256802</v>
      </c>
      <c r="I1436" s="17">
        <v>1</v>
      </c>
      <c r="J1436" s="3">
        <v>0.24399230561746199</v>
      </c>
      <c r="K1436" s="4">
        <v>0.99836119521796596</v>
      </c>
      <c r="L1436" s="7">
        <v>2</v>
      </c>
      <c r="M1436" s="1">
        <v>1024</v>
      </c>
      <c r="N1436" s="1">
        <v>16384</v>
      </c>
      <c r="O1436" s="1">
        <v>16</v>
      </c>
      <c r="P1436" s="17">
        <v>1</v>
      </c>
      <c r="Q1436" s="3">
        <v>0.25277185731186402</v>
      </c>
      <c r="R1436" s="4">
        <v>0.99497724283158295</v>
      </c>
      <c r="S1436" s="7">
        <f t="shared" si="69"/>
        <v>8.7795516944020324E-3</v>
      </c>
      <c r="T1436" s="17">
        <f t="shared" si="70"/>
        <v>-3.3839523863830046E-3</v>
      </c>
      <c r="U1436" s="8">
        <v>5957796</v>
      </c>
    </row>
    <row r="1437" spans="1:21" x14ac:dyDescent="0.2">
      <c r="A1437" s="29" t="s">
        <v>51</v>
      </c>
      <c r="B1437" s="34" t="s">
        <v>2031</v>
      </c>
      <c r="C1437" s="31" t="s">
        <v>3943</v>
      </c>
      <c r="D1437" s="16">
        <v>0</v>
      </c>
      <c r="E1437" s="8">
        <v>1024</v>
      </c>
      <c r="F1437" s="16">
        <v>834</v>
      </c>
      <c r="G1437" s="8">
        <f t="shared" si="68"/>
        <v>0.185546875</v>
      </c>
      <c r="H1437" s="7">
        <v>0.96146012928410196</v>
      </c>
      <c r="I1437" s="17">
        <v>0.999999999999999</v>
      </c>
      <c r="J1437" s="3">
        <v>0.46337751529372301</v>
      </c>
      <c r="K1437" s="4">
        <v>0.99999818105923199</v>
      </c>
      <c r="L1437" s="7">
        <v>1</v>
      </c>
      <c r="M1437" s="1">
        <v>16384</v>
      </c>
      <c r="N1437" s="1">
        <v>8192</v>
      </c>
      <c r="O1437" s="1">
        <v>32</v>
      </c>
      <c r="P1437" s="17">
        <v>1</v>
      </c>
      <c r="Q1437" s="3">
        <v>0.543054871451359</v>
      </c>
      <c r="R1437" s="4">
        <v>1.0000000002296701</v>
      </c>
      <c r="S1437" s="7">
        <f t="shared" si="69"/>
        <v>7.9677356157635992E-2</v>
      </c>
      <c r="T1437" s="17">
        <f t="shared" si="70"/>
        <v>1.8187110959466679E-6</v>
      </c>
      <c r="U1437" s="8">
        <v>43750977</v>
      </c>
    </row>
    <row r="1438" spans="1:21" x14ac:dyDescent="0.2">
      <c r="A1438" s="29" t="s">
        <v>24</v>
      </c>
      <c r="B1438" s="34" t="s">
        <v>1211</v>
      </c>
      <c r="C1438" s="31" t="s">
        <v>3123</v>
      </c>
      <c r="D1438" s="16">
        <v>0.75</v>
      </c>
      <c r="E1438" s="8">
        <v>2048</v>
      </c>
      <c r="F1438" s="16">
        <v>103</v>
      </c>
      <c r="G1438" s="8">
        <f t="shared" si="68"/>
        <v>0.94970703125</v>
      </c>
      <c r="H1438" s="7">
        <v>0.22570747984297501</v>
      </c>
      <c r="I1438" s="17">
        <v>1</v>
      </c>
      <c r="J1438" s="3">
        <v>0.21442098369533399</v>
      </c>
      <c r="K1438" s="4">
        <v>0.99614933371133696</v>
      </c>
      <c r="L1438" s="7">
        <v>3</v>
      </c>
      <c r="M1438" s="1">
        <v>4096</v>
      </c>
      <c r="N1438" s="1">
        <v>32768</v>
      </c>
      <c r="O1438" s="1">
        <v>32</v>
      </c>
      <c r="P1438" s="17">
        <v>1</v>
      </c>
      <c r="Q1438" s="3">
        <v>0.233790265960684</v>
      </c>
      <c r="R1438" s="4">
        <v>0.98300530475145997</v>
      </c>
      <c r="S1438" s="7">
        <f t="shared" si="69"/>
        <v>3.2037100299320276E-3</v>
      </c>
      <c r="T1438" s="17">
        <f t="shared" si="70"/>
        <v>-1.3144028959876985E-2</v>
      </c>
      <c r="U1438" s="8">
        <v>1312492</v>
      </c>
    </row>
    <row r="1439" spans="1:21" x14ac:dyDescent="0.2">
      <c r="A1439" s="29" t="s">
        <v>27</v>
      </c>
      <c r="B1439" s="34" t="s">
        <v>2032</v>
      </c>
      <c r="C1439" s="31" t="s">
        <v>3944</v>
      </c>
      <c r="D1439" s="16">
        <v>0.25</v>
      </c>
      <c r="E1439" s="8">
        <v>256</v>
      </c>
      <c r="F1439" s="16">
        <v>149</v>
      </c>
      <c r="G1439" s="8">
        <f t="shared" si="68"/>
        <v>0.41796875</v>
      </c>
      <c r="H1439" s="7">
        <v>0.84180644508493696</v>
      </c>
      <c r="I1439" s="17">
        <v>0.87341348867816804</v>
      </c>
      <c r="J1439" s="3">
        <v>0.50062454763473396</v>
      </c>
      <c r="K1439" s="4">
        <v>0.97385277817046101</v>
      </c>
      <c r="L1439" s="7">
        <v>2</v>
      </c>
      <c r="M1439" s="1">
        <v>4096</v>
      </c>
      <c r="N1439" s="1">
        <v>4096</v>
      </c>
      <c r="O1439" s="1">
        <v>16</v>
      </c>
      <c r="P1439" s="17">
        <v>1</v>
      </c>
      <c r="Q1439" s="3">
        <v>0.52954120079558298</v>
      </c>
      <c r="R1439" s="4">
        <v>0.96468449533526701</v>
      </c>
      <c r="S1439" s="7">
        <f t="shared" si="69"/>
        <v>2.8916653160849015E-2</v>
      </c>
      <c r="T1439" s="17">
        <f t="shared" si="70"/>
        <v>9.1682828351939971E-3</v>
      </c>
      <c r="U1439" s="8">
        <v>718415</v>
      </c>
    </row>
    <row r="1440" spans="1:21" x14ac:dyDescent="0.2">
      <c r="A1440" s="29" t="s">
        <v>58</v>
      </c>
      <c r="B1440" s="34" t="s">
        <v>1350</v>
      </c>
      <c r="C1440" s="31" t="s">
        <v>3262</v>
      </c>
      <c r="D1440" s="16">
        <v>1</v>
      </c>
      <c r="E1440" s="8">
        <v>1024</v>
      </c>
      <c r="F1440" s="16">
        <v>142</v>
      </c>
      <c r="G1440" s="8">
        <f t="shared" si="68"/>
        <v>0.861328125</v>
      </c>
      <c r="H1440" s="7">
        <v>0.82695191541858803</v>
      </c>
      <c r="I1440" s="17">
        <v>0.999999999999998</v>
      </c>
      <c r="J1440" s="3">
        <v>0.78272072799483605</v>
      </c>
      <c r="K1440" s="4">
        <v>0.99177796955689002</v>
      </c>
      <c r="L1440" s="7">
        <v>2</v>
      </c>
      <c r="M1440" s="1">
        <v>65536</v>
      </c>
      <c r="N1440" s="1">
        <v>1024</v>
      </c>
      <c r="O1440" s="1">
        <v>16</v>
      </c>
      <c r="P1440" s="17">
        <v>1</v>
      </c>
      <c r="Q1440" s="3">
        <v>0.77993078236225299</v>
      </c>
      <c r="R1440" s="4">
        <v>0.99405377489508295</v>
      </c>
      <c r="S1440" s="7">
        <f t="shared" si="69"/>
        <v>-2.7899456325830574E-3</v>
      </c>
      <c r="T1440" s="17">
        <f t="shared" si="70"/>
        <v>2.2758053381929377E-3</v>
      </c>
      <c r="U1440" s="8">
        <v>635168</v>
      </c>
    </row>
    <row r="1441" spans="1:21" x14ac:dyDescent="0.2">
      <c r="A1441" s="29" t="s">
        <v>43</v>
      </c>
      <c r="B1441" s="34" t="s">
        <v>1479</v>
      </c>
      <c r="C1441" s="31" t="s">
        <v>3391</v>
      </c>
      <c r="D1441" s="16">
        <v>1</v>
      </c>
      <c r="E1441" s="8">
        <v>4096</v>
      </c>
      <c r="F1441" s="16">
        <v>1738</v>
      </c>
      <c r="G1441" s="8">
        <f t="shared" si="68"/>
        <v>0.57568359375</v>
      </c>
      <c r="H1441" s="7">
        <v>0.46915498575160203</v>
      </c>
      <c r="I1441" s="17">
        <v>1</v>
      </c>
      <c r="J1441" s="3">
        <v>0.322119305690244</v>
      </c>
      <c r="K1441" s="4">
        <v>0.99866360411157395</v>
      </c>
      <c r="L1441" s="7">
        <v>3</v>
      </c>
      <c r="M1441" s="1">
        <v>65536</v>
      </c>
      <c r="N1441" s="1">
        <v>8192</v>
      </c>
      <c r="O1441" s="1">
        <v>32</v>
      </c>
      <c r="P1441" s="17">
        <v>1</v>
      </c>
      <c r="Q1441" s="3">
        <v>0.320925554796265</v>
      </c>
      <c r="R1441" s="4">
        <v>0.99862724312004403</v>
      </c>
      <c r="S1441" s="7">
        <f t="shared" si="69"/>
        <v>-1.1937508939789954E-3</v>
      </c>
      <c r="T1441" s="17">
        <f t="shared" si="70"/>
        <v>-3.6360991529926778E-5</v>
      </c>
      <c r="U1441" s="8">
        <v>9484678</v>
      </c>
    </row>
    <row r="1442" spans="1:21" x14ac:dyDescent="0.2">
      <c r="A1442" s="29" t="s">
        <v>4</v>
      </c>
      <c r="B1442" s="34" t="s">
        <v>2033</v>
      </c>
      <c r="C1442" s="31" t="s">
        <v>3945</v>
      </c>
      <c r="D1442" s="16">
        <v>0.5</v>
      </c>
      <c r="E1442" s="8">
        <v>4096</v>
      </c>
      <c r="F1442" s="16">
        <v>838</v>
      </c>
      <c r="G1442" s="8">
        <f t="shared" si="68"/>
        <v>0.79541015625</v>
      </c>
      <c r="H1442" s="7">
        <v>0.24801098919397099</v>
      </c>
      <c r="I1442" s="17">
        <v>0.99999994503579903</v>
      </c>
      <c r="J1442" s="3">
        <v>0.21690142543312699</v>
      </c>
      <c r="K1442" s="4">
        <v>1.00376214635992</v>
      </c>
      <c r="L1442" s="7">
        <v>2</v>
      </c>
      <c r="M1442" s="1">
        <v>16384</v>
      </c>
      <c r="N1442" s="1">
        <v>16384</v>
      </c>
      <c r="O1442" s="1">
        <v>16</v>
      </c>
      <c r="P1442" s="17">
        <v>1</v>
      </c>
      <c r="Q1442" s="3">
        <v>0.22549392158707199</v>
      </c>
      <c r="R1442" s="4">
        <v>0.99121593647259199</v>
      </c>
      <c r="S1442" s="7">
        <f t="shared" si="69"/>
        <v>8.5924961539450007E-3</v>
      </c>
      <c r="T1442" s="17">
        <f t="shared" si="70"/>
        <v>-5.0218072390860735E-3</v>
      </c>
      <c r="U1442" s="8">
        <v>2474656</v>
      </c>
    </row>
    <row r="1443" spans="1:21" x14ac:dyDescent="0.2">
      <c r="A1443" s="29" t="s">
        <v>32</v>
      </c>
      <c r="B1443" s="34" t="s">
        <v>1053</v>
      </c>
      <c r="C1443" s="31" t="s">
        <v>2965</v>
      </c>
      <c r="D1443" s="16">
        <v>0</v>
      </c>
      <c r="E1443" s="8">
        <v>1024</v>
      </c>
      <c r="F1443" s="16">
        <v>1</v>
      </c>
      <c r="G1443" s="8">
        <f t="shared" si="68"/>
        <v>0.9990234375</v>
      </c>
      <c r="H1443" s="7">
        <v>0.224995458935383</v>
      </c>
      <c r="I1443" s="17">
        <v>1</v>
      </c>
      <c r="J1443" s="3">
        <v>0.224995458935384</v>
      </c>
      <c r="K1443" s="4">
        <v>1</v>
      </c>
      <c r="L1443" s="7">
        <v>2</v>
      </c>
      <c r="M1443" s="1">
        <v>4096</v>
      </c>
      <c r="N1443" s="1">
        <v>2048</v>
      </c>
      <c r="O1443" s="1">
        <v>32</v>
      </c>
      <c r="P1443" s="17">
        <v>1</v>
      </c>
      <c r="Q1443" s="3">
        <v>0.224995458935383</v>
      </c>
      <c r="R1443" s="4">
        <v>1</v>
      </c>
      <c r="S1443" s="7">
        <f t="shared" si="69"/>
        <v>9.9920072216264089E-16</v>
      </c>
      <c r="T1443" s="17">
        <f t="shared" si="70"/>
        <v>0</v>
      </c>
      <c r="U1443" s="8">
        <v>82966</v>
      </c>
    </row>
    <row r="1444" spans="1:21" x14ac:dyDescent="0.2">
      <c r="A1444" s="29" t="s">
        <v>4</v>
      </c>
      <c r="B1444" s="34" t="s">
        <v>1964</v>
      </c>
      <c r="C1444" s="31" t="s">
        <v>3876</v>
      </c>
      <c r="D1444" s="16">
        <v>0</v>
      </c>
      <c r="E1444" s="8">
        <v>256</v>
      </c>
      <c r="F1444" s="16">
        <v>106</v>
      </c>
      <c r="G1444" s="8">
        <f t="shared" si="68"/>
        <v>0.5859375</v>
      </c>
      <c r="H1444" s="7">
        <v>0.68387610994040404</v>
      </c>
      <c r="I1444" s="17">
        <v>1.00018060366205</v>
      </c>
      <c r="J1444" s="3">
        <v>0.56070478991566797</v>
      </c>
      <c r="K1444" s="4">
        <v>0.99823362792118098</v>
      </c>
      <c r="L1444" s="7">
        <v>2</v>
      </c>
      <c r="M1444" s="1">
        <v>8192</v>
      </c>
      <c r="N1444" s="1">
        <v>8192</v>
      </c>
      <c r="O1444" s="1">
        <v>32</v>
      </c>
      <c r="P1444" s="17">
        <v>1</v>
      </c>
      <c r="Q1444" s="3">
        <v>0.59861260782680803</v>
      </c>
      <c r="R1444" s="4">
        <v>1.0012513141167101</v>
      </c>
      <c r="S1444" s="7">
        <f t="shared" si="69"/>
        <v>3.7907817911140063E-2</v>
      </c>
      <c r="T1444" s="17">
        <f t="shared" si="70"/>
        <v>8.7626528620887711E-4</v>
      </c>
      <c r="U1444" s="8">
        <v>1633279</v>
      </c>
    </row>
    <row r="1445" spans="1:21" x14ac:dyDescent="0.2">
      <c r="A1445" s="29" t="s">
        <v>19</v>
      </c>
      <c r="B1445" s="34" t="s">
        <v>2034</v>
      </c>
      <c r="C1445" s="31" t="s">
        <v>3946</v>
      </c>
      <c r="D1445" s="16">
        <v>0</v>
      </c>
      <c r="E1445" s="8">
        <v>2048</v>
      </c>
      <c r="F1445" s="16">
        <v>655</v>
      </c>
      <c r="G1445" s="8">
        <f t="shared" si="68"/>
        <v>0.68017578125</v>
      </c>
      <c r="H1445" s="7">
        <v>0.48876332061015598</v>
      </c>
      <c r="I1445" s="17">
        <v>0.99987217259551397</v>
      </c>
      <c r="J1445" s="3">
        <v>0.426887452483172</v>
      </c>
      <c r="K1445" s="4">
        <v>0.99899176477240803</v>
      </c>
      <c r="L1445" s="7">
        <v>1</v>
      </c>
      <c r="M1445" s="1">
        <v>16384</v>
      </c>
      <c r="N1445" s="1">
        <v>4096</v>
      </c>
      <c r="O1445" s="1">
        <v>16</v>
      </c>
      <c r="P1445" s="17">
        <v>1</v>
      </c>
      <c r="Q1445" s="3">
        <v>0.43113271875717302</v>
      </c>
      <c r="R1445" s="4">
        <v>1.00004162999549</v>
      </c>
      <c r="S1445" s="7">
        <f t="shared" si="69"/>
        <v>4.2452662740010139E-3</v>
      </c>
      <c r="T1445" s="17">
        <f t="shared" si="70"/>
        <v>7.1095042312996348E-4</v>
      </c>
      <c r="U1445" s="8">
        <v>1820226</v>
      </c>
    </row>
    <row r="1446" spans="1:21" x14ac:dyDescent="0.2">
      <c r="A1446" s="29" t="s">
        <v>58</v>
      </c>
      <c r="B1446" s="34" t="s">
        <v>1368</v>
      </c>
      <c r="C1446" s="31" t="s">
        <v>3280</v>
      </c>
      <c r="D1446" s="16">
        <v>0</v>
      </c>
      <c r="E1446" s="8">
        <v>4096</v>
      </c>
      <c r="F1446" s="16">
        <v>295</v>
      </c>
      <c r="G1446" s="8">
        <f t="shared" si="68"/>
        <v>0.927978515625</v>
      </c>
      <c r="H1446" s="7">
        <v>0.49581388360828299</v>
      </c>
      <c r="I1446" s="17">
        <v>1</v>
      </c>
      <c r="J1446" s="3">
        <v>0.47747200050584898</v>
      </c>
      <c r="K1446" s="4">
        <v>0.99999711469870101</v>
      </c>
      <c r="L1446" s="7">
        <v>3</v>
      </c>
      <c r="M1446" s="1">
        <v>2048</v>
      </c>
      <c r="N1446" s="1">
        <v>16384</v>
      </c>
      <c r="O1446" s="1">
        <v>64</v>
      </c>
      <c r="P1446" s="17">
        <v>1</v>
      </c>
      <c r="Q1446" s="3">
        <v>0.48149689026800502</v>
      </c>
      <c r="R1446" s="4">
        <v>1.0000000546782499</v>
      </c>
      <c r="S1446" s="7">
        <f t="shared" si="69"/>
        <v>4.0248897621560364E-3</v>
      </c>
      <c r="T1446" s="17">
        <f t="shared" si="70"/>
        <v>2.8306230490660056E-6</v>
      </c>
      <c r="U1446" s="8">
        <v>2289727</v>
      </c>
    </row>
    <row r="1447" spans="1:21" x14ac:dyDescent="0.2">
      <c r="A1447" s="29" t="s">
        <v>23</v>
      </c>
      <c r="B1447" s="34" t="s">
        <v>1025</v>
      </c>
      <c r="C1447" s="31" t="s">
        <v>2937</v>
      </c>
      <c r="D1447" s="16">
        <v>0.25</v>
      </c>
      <c r="E1447" s="8">
        <v>16384</v>
      </c>
      <c r="F1447" s="16">
        <v>8062</v>
      </c>
      <c r="G1447" s="8">
        <f t="shared" ref="G1447:G1506" si="71">1-F1447/E1447</f>
        <v>0.5079345703125</v>
      </c>
      <c r="H1447" s="7">
        <v>0.57618128337276797</v>
      </c>
      <c r="I1447" s="17">
        <v>1.00000002185225</v>
      </c>
      <c r="J1447" s="3">
        <v>0.31107047142446997</v>
      </c>
      <c r="K1447" s="4">
        <v>0.99998898460333896</v>
      </c>
      <c r="L1447" s="7">
        <v>2</v>
      </c>
      <c r="M1447" s="1">
        <v>16384</v>
      </c>
      <c r="N1447" s="1">
        <v>2048</v>
      </c>
      <c r="O1447" s="1">
        <v>16</v>
      </c>
      <c r="P1447" s="17">
        <v>1</v>
      </c>
      <c r="Q1447" s="3">
        <v>0.26820536195350297</v>
      </c>
      <c r="R1447" s="4">
        <v>0.99999526935429806</v>
      </c>
      <c r="S1447" s="7">
        <f t="shared" si="69"/>
        <v>-4.2865109470967E-2</v>
      </c>
      <c r="T1447" s="17">
        <f t="shared" si="70"/>
        <v>6.2847509590957529E-6</v>
      </c>
      <c r="U1447" s="8">
        <v>4386096</v>
      </c>
    </row>
    <row r="1448" spans="1:21" x14ac:dyDescent="0.2">
      <c r="A1448" s="29" t="s">
        <v>46</v>
      </c>
      <c r="B1448" s="34" t="s">
        <v>2035</v>
      </c>
      <c r="C1448" s="31" t="s">
        <v>3947</v>
      </c>
      <c r="D1448" s="16">
        <v>0</v>
      </c>
      <c r="E1448" s="8">
        <v>2048</v>
      </c>
      <c r="F1448" s="16">
        <v>1</v>
      </c>
      <c r="G1448" s="8">
        <f t="shared" si="71"/>
        <v>0.99951171875</v>
      </c>
      <c r="H1448" s="7">
        <v>0.36602540378443799</v>
      </c>
      <c r="I1448" s="17">
        <v>1</v>
      </c>
      <c r="J1448" s="3">
        <v>0.36602540378443799</v>
      </c>
      <c r="K1448" s="4">
        <v>1</v>
      </c>
      <c r="L1448" s="7">
        <v>3</v>
      </c>
      <c r="M1448" s="1">
        <v>1024</v>
      </c>
      <c r="N1448" s="1">
        <v>32768</v>
      </c>
      <c r="O1448" s="1">
        <v>32</v>
      </c>
      <c r="P1448" s="17">
        <v>1</v>
      </c>
      <c r="Q1448" s="3">
        <v>0.36602540378443899</v>
      </c>
      <c r="R1448" s="4">
        <v>1</v>
      </c>
      <c r="S1448" s="7">
        <f t="shared" si="69"/>
        <v>-9.9920072216264089E-16</v>
      </c>
      <c r="T1448" s="17">
        <f t="shared" si="70"/>
        <v>0</v>
      </c>
      <c r="U1448" s="8">
        <v>81626</v>
      </c>
    </row>
    <row r="1449" spans="1:21" x14ac:dyDescent="0.2">
      <c r="A1449" s="29" t="s">
        <v>48</v>
      </c>
      <c r="B1449" s="34" t="s">
        <v>1674</v>
      </c>
      <c r="C1449" s="31" t="s">
        <v>3586</v>
      </c>
      <c r="D1449" s="16">
        <v>0.25</v>
      </c>
      <c r="E1449" s="8">
        <v>512</v>
      </c>
      <c r="F1449" s="16">
        <v>224</v>
      </c>
      <c r="G1449" s="8">
        <f t="shared" si="71"/>
        <v>0.5625</v>
      </c>
      <c r="H1449" s="7">
        <v>0.96268441470622701</v>
      </c>
      <c r="I1449" s="17">
        <v>0.999999999999999</v>
      </c>
      <c r="J1449" s="3">
        <v>0.81930103627909001</v>
      </c>
      <c r="K1449" s="4">
        <v>0.99999952281792304</v>
      </c>
      <c r="L1449" s="7">
        <v>1</v>
      </c>
      <c r="M1449" s="1">
        <v>1024</v>
      </c>
      <c r="N1449" s="1">
        <v>1024</v>
      </c>
      <c r="O1449" s="1">
        <v>64</v>
      </c>
      <c r="P1449" s="17">
        <v>1</v>
      </c>
      <c r="Q1449" s="3">
        <v>0.84274523250232003</v>
      </c>
      <c r="R1449" s="4">
        <v>1.0000000425408699</v>
      </c>
      <c r="S1449" s="7">
        <f t="shared" si="69"/>
        <v>2.3444196223230018E-2</v>
      </c>
      <c r="T1449" s="17">
        <f t="shared" si="70"/>
        <v>4.3464120502711978E-7</v>
      </c>
      <c r="U1449" s="8">
        <v>2380814</v>
      </c>
    </row>
    <row r="1450" spans="1:21" x14ac:dyDescent="0.2">
      <c r="A1450" s="29" t="s">
        <v>35</v>
      </c>
      <c r="B1450" s="34" t="s">
        <v>2036</v>
      </c>
      <c r="C1450" s="31" t="s">
        <v>3948</v>
      </c>
      <c r="D1450" s="16">
        <v>0.75</v>
      </c>
      <c r="E1450" s="8">
        <v>2048</v>
      </c>
      <c r="F1450" s="16">
        <v>28</v>
      </c>
      <c r="G1450" s="8">
        <f t="shared" si="71"/>
        <v>0.986328125</v>
      </c>
      <c r="H1450" s="7">
        <v>0.32225014825852399</v>
      </c>
      <c r="I1450" s="17">
        <v>0.999999999999998</v>
      </c>
      <c r="J1450" s="3">
        <v>0.365420414288256</v>
      </c>
      <c r="K1450" s="4">
        <v>1.00006637864688</v>
      </c>
      <c r="L1450" s="7">
        <v>1</v>
      </c>
      <c r="M1450" s="1">
        <v>4096</v>
      </c>
      <c r="N1450" s="1">
        <v>65536</v>
      </c>
      <c r="O1450" s="1">
        <v>64</v>
      </c>
      <c r="P1450" s="17">
        <v>1</v>
      </c>
      <c r="Q1450" s="3">
        <v>0.578310857193159</v>
      </c>
      <c r="R1450" s="4">
        <v>0.99999986272617603</v>
      </c>
      <c r="S1450" s="7">
        <f t="shared" si="69"/>
        <v>-0.212890442904903</v>
      </c>
      <c r="T1450" s="17">
        <f t="shared" si="70"/>
        <v>6.6241373059994224E-5</v>
      </c>
      <c r="U1450" s="8">
        <v>2227972</v>
      </c>
    </row>
    <row r="1451" spans="1:21" x14ac:dyDescent="0.2">
      <c r="A1451" s="29" t="s">
        <v>26</v>
      </c>
      <c r="B1451" s="34" t="s">
        <v>1860</v>
      </c>
      <c r="C1451" s="31" t="s">
        <v>3772</v>
      </c>
      <c r="D1451" s="16">
        <v>0.5</v>
      </c>
      <c r="E1451" s="8">
        <v>2048</v>
      </c>
      <c r="F1451" s="16">
        <v>1457</v>
      </c>
      <c r="G1451" s="8">
        <f t="shared" si="71"/>
        <v>0.28857421875</v>
      </c>
      <c r="H1451" s="7">
        <v>0.77085950598961905</v>
      </c>
      <c r="I1451" s="17">
        <v>0.99999903777607202</v>
      </c>
      <c r="J1451" s="3">
        <v>0.35981689495651997</v>
      </c>
      <c r="K1451" s="4">
        <v>0.99317191725119502</v>
      </c>
      <c r="L1451" s="7">
        <v>3</v>
      </c>
      <c r="M1451" s="1">
        <v>1024</v>
      </c>
      <c r="N1451" s="1">
        <v>16384</v>
      </c>
      <c r="O1451" s="1">
        <v>64</v>
      </c>
      <c r="P1451" s="17">
        <v>1</v>
      </c>
      <c r="Q1451" s="3">
        <v>0.37107254782363402</v>
      </c>
      <c r="R1451" s="4">
        <v>0.99430925465075604</v>
      </c>
      <c r="S1451" s="7">
        <f t="shared" si="69"/>
        <v>1.1255652867114052E-2</v>
      </c>
      <c r="T1451" s="17">
        <f t="shared" si="70"/>
        <v>1.1373373995610114E-3</v>
      </c>
      <c r="U1451" s="8">
        <v>38431627</v>
      </c>
    </row>
    <row r="1452" spans="1:21" x14ac:dyDescent="0.2">
      <c r="A1452" s="29" t="s">
        <v>47</v>
      </c>
      <c r="B1452" s="34" t="s">
        <v>1877</v>
      </c>
      <c r="C1452" s="31" t="s">
        <v>3789</v>
      </c>
      <c r="D1452" s="16">
        <v>0.75</v>
      </c>
      <c r="E1452" s="8">
        <v>512</v>
      </c>
      <c r="F1452" s="16">
        <v>318</v>
      </c>
      <c r="G1452" s="8">
        <f t="shared" si="71"/>
        <v>0.37890625</v>
      </c>
      <c r="H1452" s="7">
        <v>0.98243854702147204</v>
      </c>
      <c r="I1452" s="17">
        <v>1</v>
      </c>
      <c r="J1452" s="3">
        <v>0.73757989972056204</v>
      </c>
      <c r="K1452" s="4">
        <v>1.0000000613384501</v>
      </c>
      <c r="L1452" s="7">
        <v>1</v>
      </c>
      <c r="M1452" s="1">
        <v>16384</v>
      </c>
      <c r="N1452" s="1">
        <v>32768</v>
      </c>
      <c r="O1452" s="1">
        <v>8</v>
      </c>
      <c r="P1452" s="17">
        <v>1</v>
      </c>
      <c r="Q1452" s="3">
        <v>0.87062619491147297</v>
      </c>
      <c r="R1452" s="4">
        <v>0.99999999613471202</v>
      </c>
      <c r="S1452" s="7">
        <f t="shared" si="69"/>
        <v>0.13304629519091093</v>
      </c>
      <c r="T1452" s="17">
        <f t="shared" si="70"/>
        <v>5.7473162118348853E-8</v>
      </c>
      <c r="U1452" s="8">
        <v>2044767</v>
      </c>
    </row>
    <row r="1453" spans="1:21" x14ac:dyDescent="0.2">
      <c r="A1453" s="29" t="s">
        <v>16</v>
      </c>
      <c r="B1453" s="34" t="s">
        <v>1298</v>
      </c>
      <c r="C1453" s="31" t="s">
        <v>3210</v>
      </c>
      <c r="D1453" s="16">
        <v>0.25</v>
      </c>
      <c r="E1453" s="8">
        <v>256</v>
      </c>
      <c r="F1453" s="16">
        <v>83</v>
      </c>
      <c r="G1453" s="8">
        <f t="shared" si="71"/>
        <v>0.67578125</v>
      </c>
      <c r="H1453" s="7">
        <v>0.74979704920979895</v>
      </c>
      <c r="I1453" s="17">
        <v>0.999999999999999</v>
      </c>
      <c r="J1453" s="3">
        <v>0.63670572142571402</v>
      </c>
      <c r="K1453" s="4">
        <v>0.99966339250570402</v>
      </c>
      <c r="L1453" s="7">
        <v>2</v>
      </c>
      <c r="M1453" s="1">
        <v>8192</v>
      </c>
      <c r="N1453" s="1">
        <v>4096</v>
      </c>
      <c r="O1453" s="1">
        <v>8</v>
      </c>
      <c r="P1453" s="17">
        <v>1</v>
      </c>
      <c r="Q1453" s="3">
        <v>0.673569004072051</v>
      </c>
      <c r="R1453" s="4">
        <v>1.00008214003026</v>
      </c>
      <c r="S1453" s="7">
        <f t="shared" si="69"/>
        <v>3.6863282646336981E-2</v>
      </c>
      <c r="T1453" s="17">
        <f t="shared" si="70"/>
        <v>2.5446746403401388E-4</v>
      </c>
      <c r="U1453" s="8">
        <v>396685</v>
      </c>
    </row>
    <row r="1454" spans="1:21" x14ac:dyDescent="0.2">
      <c r="A1454" s="29" t="s">
        <v>28</v>
      </c>
      <c r="B1454" s="34" t="s">
        <v>2037</v>
      </c>
      <c r="C1454" s="31" t="s">
        <v>3949</v>
      </c>
      <c r="D1454" s="16">
        <v>0.5</v>
      </c>
      <c r="E1454" s="8">
        <v>512</v>
      </c>
      <c r="F1454" s="16">
        <v>43</v>
      </c>
      <c r="G1454" s="8">
        <f t="shared" si="71"/>
        <v>0.916015625</v>
      </c>
      <c r="H1454" s="7">
        <v>0.60585567979378097</v>
      </c>
      <c r="I1454" s="17">
        <v>1.0000887674730099</v>
      </c>
      <c r="J1454" s="3">
        <v>0.58053090038156996</v>
      </c>
      <c r="K1454" s="4">
        <v>0.97721188710717699</v>
      </c>
      <c r="L1454" s="7">
        <v>2</v>
      </c>
      <c r="M1454" s="1">
        <v>32768</v>
      </c>
      <c r="N1454" s="1">
        <v>65536</v>
      </c>
      <c r="O1454" s="1">
        <v>16</v>
      </c>
      <c r="P1454" s="17">
        <v>1</v>
      </c>
      <c r="Q1454" s="3">
        <v>0.59692039263865504</v>
      </c>
      <c r="R1454" s="4">
        <v>0.98048008828602395</v>
      </c>
      <c r="S1454" s="7">
        <f t="shared" si="69"/>
        <v>1.6389492257085081E-2</v>
      </c>
      <c r="T1454" s="17">
        <f t="shared" si="70"/>
        <v>3.2682011788469634E-3</v>
      </c>
      <c r="U1454" s="8">
        <v>602107</v>
      </c>
    </row>
    <row r="1455" spans="1:21" x14ac:dyDescent="0.2">
      <c r="A1455" s="29" t="s">
        <v>3</v>
      </c>
      <c r="B1455" s="34" t="s">
        <v>2038</v>
      </c>
      <c r="C1455" s="31" t="s">
        <v>3950</v>
      </c>
      <c r="D1455" s="16">
        <v>0.25</v>
      </c>
      <c r="E1455" s="8">
        <v>8192</v>
      </c>
      <c r="F1455" s="16">
        <v>4725</v>
      </c>
      <c r="G1455" s="8">
        <f t="shared" si="71"/>
        <v>0.4232177734375</v>
      </c>
      <c r="H1455" s="7">
        <v>0.59552805124581898</v>
      </c>
      <c r="I1455" s="17">
        <v>0.99999999968882602</v>
      </c>
      <c r="J1455" s="3">
        <v>0.467062057112758</v>
      </c>
      <c r="K1455" s="4">
        <v>0.99706737401668799</v>
      </c>
      <c r="L1455" s="7">
        <v>3</v>
      </c>
      <c r="M1455" s="1">
        <v>32768</v>
      </c>
      <c r="N1455" s="1">
        <v>2048</v>
      </c>
      <c r="O1455" s="1">
        <v>16</v>
      </c>
      <c r="P1455" s="17">
        <v>1</v>
      </c>
      <c r="Q1455" s="3">
        <v>0.42621129263546098</v>
      </c>
      <c r="R1455" s="4">
        <v>0.99921663750628198</v>
      </c>
      <c r="S1455" s="7">
        <f t="shared" si="69"/>
        <v>-4.0850764477297019E-2</v>
      </c>
      <c r="T1455" s="17">
        <f t="shared" si="70"/>
        <v>2.1492634895939888E-3</v>
      </c>
      <c r="U1455" s="8">
        <v>2609385</v>
      </c>
    </row>
    <row r="1456" spans="1:21" x14ac:dyDescent="0.2">
      <c r="A1456" s="29" t="s">
        <v>47</v>
      </c>
      <c r="B1456" s="34" t="s">
        <v>2039</v>
      </c>
      <c r="C1456" s="31" t="s">
        <v>3951</v>
      </c>
      <c r="D1456" s="16">
        <v>0.25</v>
      </c>
      <c r="E1456" s="8">
        <v>2048</v>
      </c>
      <c r="F1456" s="16">
        <v>1002</v>
      </c>
      <c r="G1456" s="8">
        <f t="shared" si="71"/>
        <v>0.5107421875</v>
      </c>
      <c r="H1456" s="7">
        <v>0.78506513632091202</v>
      </c>
      <c r="I1456" s="17">
        <v>1</v>
      </c>
      <c r="J1456" s="3">
        <v>0.64150208905600503</v>
      </c>
      <c r="K1456" s="4">
        <v>0.99991164164618695</v>
      </c>
      <c r="L1456" s="7">
        <v>1</v>
      </c>
      <c r="M1456" s="1">
        <v>32768</v>
      </c>
      <c r="N1456" s="1">
        <v>1024</v>
      </c>
      <c r="O1456" s="1">
        <v>16</v>
      </c>
      <c r="P1456" s="17">
        <v>1</v>
      </c>
      <c r="Q1456" s="3">
        <v>0.61473752577597296</v>
      </c>
      <c r="R1456" s="4">
        <v>0.99964713212292899</v>
      </c>
      <c r="S1456" s="7">
        <f t="shared" si="69"/>
        <v>-2.6764563280032072E-2</v>
      </c>
      <c r="T1456" s="17">
        <f t="shared" si="70"/>
        <v>-2.6450952325796084E-4</v>
      </c>
      <c r="U1456" s="8">
        <v>1202658</v>
      </c>
    </row>
    <row r="1457" spans="1:21" x14ac:dyDescent="0.2">
      <c r="A1457" s="29" t="s">
        <v>6</v>
      </c>
      <c r="B1457" s="34" t="s">
        <v>2040</v>
      </c>
      <c r="C1457" s="31" t="s">
        <v>3952</v>
      </c>
      <c r="D1457" s="16">
        <v>0.5</v>
      </c>
      <c r="E1457" s="8">
        <v>512</v>
      </c>
      <c r="F1457" s="16">
        <v>1</v>
      </c>
      <c r="G1457" s="8">
        <f t="shared" si="71"/>
        <v>0.998046875</v>
      </c>
      <c r="H1457" s="7">
        <v>0.499999999999999</v>
      </c>
      <c r="I1457" s="17">
        <v>1</v>
      </c>
      <c r="J1457" s="3">
        <v>0.499999999999999</v>
      </c>
      <c r="K1457" s="4">
        <v>1</v>
      </c>
      <c r="L1457" s="7">
        <v>3</v>
      </c>
      <c r="M1457" s="1">
        <v>32768</v>
      </c>
      <c r="N1457" s="1">
        <v>2048</v>
      </c>
      <c r="O1457" s="1">
        <v>64</v>
      </c>
      <c r="P1457" s="17">
        <v>1</v>
      </c>
      <c r="Q1457" s="3">
        <v>0.499999999999999</v>
      </c>
      <c r="R1457" s="4">
        <v>1</v>
      </c>
      <c r="S1457" s="7">
        <f t="shared" si="69"/>
        <v>0</v>
      </c>
      <c r="T1457" s="17">
        <f t="shared" si="70"/>
        <v>0</v>
      </c>
      <c r="U1457" s="8">
        <v>125923</v>
      </c>
    </row>
    <row r="1458" spans="1:21" x14ac:dyDescent="0.2">
      <c r="A1458" s="29" t="s">
        <v>49</v>
      </c>
      <c r="B1458" s="34" t="s">
        <v>1227</v>
      </c>
      <c r="C1458" s="31" t="s">
        <v>3139</v>
      </c>
      <c r="D1458" s="16">
        <v>0.25</v>
      </c>
      <c r="E1458" s="8">
        <v>512</v>
      </c>
      <c r="F1458" s="16">
        <v>75</v>
      </c>
      <c r="G1458" s="8">
        <f t="shared" si="71"/>
        <v>0.853515625</v>
      </c>
      <c r="H1458" s="7">
        <v>0.49689468016882499</v>
      </c>
      <c r="I1458" s="17">
        <v>0.99999999999998401</v>
      </c>
      <c r="J1458" s="3">
        <v>0.46863522295394999</v>
      </c>
      <c r="K1458" s="4">
        <v>0.99846897592019901</v>
      </c>
      <c r="L1458" s="7">
        <v>2</v>
      </c>
      <c r="M1458" s="1">
        <v>4096</v>
      </c>
      <c r="N1458" s="1">
        <v>8192</v>
      </c>
      <c r="O1458" s="1">
        <v>16</v>
      </c>
      <c r="P1458" s="17">
        <v>1</v>
      </c>
      <c r="Q1458" s="3">
        <v>0.48202652310687899</v>
      </c>
      <c r="R1458" s="4">
        <v>1.0005762468655499</v>
      </c>
      <c r="S1458" s="7">
        <f t="shared" si="69"/>
        <v>1.3391300152928998E-2</v>
      </c>
      <c r="T1458" s="17">
        <f t="shared" si="70"/>
        <v>9.5477721421910466E-4</v>
      </c>
      <c r="U1458" s="8">
        <v>528446</v>
      </c>
    </row>
    <row r="1459" spans="1:21" x14ac:dyDescent="0.2">
      <c r="A1459" s="29" t="s">
        <v>34</v>
      </c>
      <c r="B1459" s="34" t="s">
        <v>1322</v>
      </c>
      <c r="C1459" s="31" t="s">
        <v>3234</v>
      </c>
      <c r="D1459" s="16">
        <v>0.25</v>
      </c>
      <c r="E1459" s="8">
        <v>16384</v>
      </c>
      <c r="F1459" s="16">
        <v>2823</v>
      </c>
      <c r="G1459" s="8">
        <f t="shared" si="71"/>
        <v>0.82769775390625</v>
      </c>
      <c r="H1459" s="7">
        <v>0.47888927176191698</v>
      </c>
      <c r="I1459" s="17">
        <v>0.999999999999999</v>
      </c>
      <c r="J1459" s="3">
        <v>0.43067819504044602</v>
      </c>
      <c r="K1459" s="4">
        <v>1.00000013484596</v>
      </c>
      <c r="L1459" s="7">
        <v>3</v>
      </c>
      <c r="M1459" s="1">
        <v>8192</v>
      </c>
      <c r="N1459" s="1">
        <v>16384</v>
      </c>
      <c r="O1459" s="1">
        <v>16</v>
      </c>
      <c r="P1459" s="17">
        <v>1</v>
      </c>
      <c r="Q1459" s="3">
        <v>0.42480674647459798</v>
      </c>
      <c r="R1459" s="4">
        <v>0.99999996793810098</v>
      </c>
      <c r="S1459" s="7">
        <f t="shared" si="69"/>
        <v>-5.8714485658480364E-3</v>
      </c>
      <c r="T1459" s="17">
        <f t="shared" si="70"/>
        <v>1.0278406292751896E-7</v>
      </c>
      <c r="U1459" s="8">
        <v>1601820</v>
      </c>
    </row>
    <row r="1460" spans="1:21" x14ac:dyDescent="0.2">
      <c r="A1460" s="29" t="s">
        <v>1</v>
      </c>
      <c r="B1460" s="34" t="s">
        <v>2041</v>
      </c>
      <c r="C1460" s="31" t="s">
        <v>3953</v>
      </c>
      <c r="D1460" s="16">
        <v>0</v>
      </c>
      <c r="E1460" s="8">
        <v>8192</v>
      </c>
      <c r="F1460" s="16">
        <v>689</v>
      </c>
      <c r="G1460" s="8">
        <f t="shared" si="71"/>
        <v>0.9158935546875</v>
      </c>
      <c r="H1460" s="7">
        <v>0.34832537213933601</v>
      </c>
      <c r="I1460" s="17">
        <v>0.999999999999997</v>
      </c>
      <c r="J1460" s="3">
        <v>0.34126438176296298</v>
      </c>
      <c r="K1460" s="4">
        <v>0.99995546004645597</v>
      </c>
      <c r="L1460" s="7">
        <v>2</v>
      </c>
      <c r="M1460" s="1">
        <v>16384</v>
      </c>
      <c r="N1460" s="1">
        <v>16384</v>
      </c>
      <c r="O1460" s="1">
        <v>8</v>
      </c>
      <c r="P1460" s="17">
        <v>1</v>
      </c>
      <c r="Q1460" s="3">
        <v>0.34219624472389598</v>
      </c>
      <c r="R1460" s="4">
        <v>1.00001824596589</v>
      </c>
      <c r="S1460" s="7">
        <f t="shared" si="69"/>
        <v>9.3186296093300536E-4</v>
      </c>
      <c r="T1460" s="17">
        <f t="shared" si="70"/>
        <v>2.6293987648084993E-5</v>
      </c>
      <c r="U1460" s="8">
        <v>671783</v>
      </c>
    </row>
    <row r="1461" spans="1:21" x14ac:dyDescent="0.2">
      <c r="A1461" s="29" t="s">
        <v>49</v>
      </c>
      <c r="B1461" s="34" t="s">
        <v>1796</v>
      </c>
      <c r="C1461" s="31" t="s">
        <v>3708</v>
      </c>
      <c r="D1461" s="16">
        <v>0.25</v>
      </c>
      <c r="E1461" s="8">
        <v>4096</v>
      </c>
      <c r="F1461" s="16">
        <v>267</v>
      </c>
      <c r="G1461" s="8">
        <f t="shared" si="71"/>
        <v>0.934814453125</v>
      </c>
      <c r="H1461" s="7">
        <v>0.28666035067843698</v>
      </c>
      <c r="I1461" s="17">
        <v>0.999999999999996</v>
      </c>
      <c r="J1461" s="3">
        <v>0.28875498259377202</v>
      </c>
      <c r="K1461" s="4">
        <v>1.00001899625878</v>
      </c>
      <c r="L1461" s="7">
        <v>2</v>
      </c>
      <c r="M1461" s="1">
        <v>8192</v>
      </c>
      <c r="N1461" s="1">
        <v>1024</v>
      </c>
      <c r="O1461" s="1">
        <v>8</v>
      </c>
      <c r="P1461" s="17">
        <v>1</v>
      </c>
      <c r="Q1461" s="3">
        <v>0.27867207529875199</v>
      </c>
      <c r="R1461" s="4">
        <v>0.99999484999367905</v>
      </c>
      <c r="S1461" s="7">
        <f t="shared" si="69"/>
        <v>-5.8936434643499513E-3</v>
      </c>
      <c r="T1461" s="17">
        <f t="shared" si="70"/>
        <v>1.3846252467031306E-5</v>
      </c>
      <c r="U1461" s="8">
        <v>363759</v>
      </c>
    </row>
    <row r="1462" spans="1:21" x14ac:dyDescent="0.2">
      <c r="A1462" s="29" t="s">
        <v>53</v>
      </c>
      <c r="B1462" s="34" t="s">
        <v>2042</v>
      </c>
      <c r="C1462" s="31" t="s">
        <v>3954</v>
      </c>
      <c r="D1462" s="16">
        <v>0.75</v>
      </c>
      <c r="E1462" s="8">
        <v>8192</v>
      </c>
      <c r="F1462" s="16">
        <v>3822</v>
      </c>
      <c r="G1462" s="8">
        <f t="shared" si="71"/>
        <v>0.533447265625</v>
      </c>
      <c r="H1462" s="7">
        <v>0.58743319229452595</v>
      </c>
      <c r="I1462" s="17">
        <v>1</v>
      </c>
      <c r="J1462" s="3">
        <v>0.48741849208597998</v>
      </c>
      <c r="K1462" s="4">
        <v>0.99968082715561701</v>
      </c>
      <c r="L1462" s="7">
        <v>1</v>
      </c>
      <c r="M1462" s="1">
        <v>32768</v>
      </c>
      <c r="N1462" s="1">
        <v>8192</v>
      </c>
      <c r="O1462" s="1">
        <v>32</v>
      </c>
      <c r="P1462" s="17">
        <v>1</v>
      </c>
      <c r="Q1462" s="3">
        <v>0.49876226318838002</v>
      </c>
      <c r="R1462" s="4">
        <v>0.99987526865187804</v>
      </c>
      <c r="S1462" s="7">
        <f t="shared" si="69"/>
        <v>1.1343771102400035E-2</v>
      </c>
      <c r="T1462" s="17">
        <f t="shared" si="70"/>
        <v>1.9444149626102192E-4</v>
      </c>
      <c r="U1462" s="8">
        <v>11102908</v>
      </c>
    </row>
    <row r="1463" spans="1:21" x14ac:dyDescent="0.2">
      <c r="A1463" s="29" t="s">
        <v>42</v>
      </c>
      <c r="B1463" s="34" t="s">
        <v>1697</v>
      </c>
      <c r="C1463" s="31" t="s">
        <v>3609</v>
      </c>
      <c r="D1463" s="16">
        <v>0.5</v>
      </c>
      <c r="E1463" s="8">
        <v>128</v>
      </c>
      <c r="F1463" s="16">
        <v>112</v>
      </c>
      <c r="G1463" s="8">
        <f t="shared" si="71"/>
        <v>0.125</v>
      </c>
      <c r="H1463" s="7">
        <v>0.95455552897285201</v>
      </c>
      <c r="I1463" s="17">
        <v>0.72445327993464304</v>
      </c>
      <c r="J1463" s="3">
        <v>0.391827249247854</v>
      </c>
      <c r="K1463" s="4">
        <v>0.88387037928156997</v>
      </c>
      <c r="L1463" s="7">
        <v>2</v>
      </c>
      <c r="M1463" s="1">
        <v>8192</v>
      </c>
      <c r="N1463" s="1">
        <v>4096</v>
      </c>
      <c r="O1463" s="1">
        <v>16</v>
      </c>
      <c r="P1463" s="17">
        <v>1</v>
      </c>
      <c r="Q1463" s="3">
        <v>0.46495878163750798</v>
      </c>
      <c r="R1463" s="4">
        <v>0.88558513142779005</v>
      </c>
      <c r="S1463" s="7">
        <f t="shared" si="69"/>
        <v>7.3131532389653919E-2</v>
      </c>
      <c r="T1463" s="17">
        <f t="shared" si="70"/>
        <v>-1.7147521462200777E-3</v>
      </c>
      <c r="U1463" s="8">
        <v>692609</v>
      </c>
    </row>
    <row r="1464" spans="1:21" x14ac:dyDescent="0.2">
      <c r="A1464" s="29" t="s">
        <v>11</v>
      </c>
      <c r="B1464" s="34" t="s">
        <v>2043</v>
      </c>
      <c r="C1464" s="31" t="s">
        <v>3955</v>
      </c>
      <c r="D1464" s="16">
        <v>1</v>
      </c>
      <c r="E1464" s="8">
        <v>512</v>
      </c>
      <c r="F1464" s="16">
        <v>210</v>
      </c>
      <c r="G1464" s="8">
        <f t="shared" si="71"/>
        <v>0.58984375</v>
      </c>
      <c r="H1464" s="7">
        <v>0.81526152347814296</v>
      </c>
      <c r="I1464" s="17">
        <v>0.999999999999996</v>
      </c>
      <c r="J1464" s="3">
        <v>0.548180977976924</v>
      </c>
      <c r="K1464" s="4">
        <v>0.99592157917628199</v>
      </c>
      <c r="L1464" s="7">
        <v>2</v>
      </c>
      <c r="M1464" s="1">
        <v>4096</v>
      </c>
      <c r="N1464" s="1">
        <v>2048</v>
      </c>
      <c r="O1464" s="1">
        <v>64</v>
      </c>
      <c r="P1464" s="17">
        <v>1</v>
      </c>
      <c r="Q1464" s="3">
        <v>0.56138402241776997</v>
      </c>
      <c r="R1464" s="4">
        <v>0.99446616052009995</v>
      </c>
      <c r="S1464" s="7">
        <f t="shared" si="69"/>
        <v>1.3203044440845968E-2</v>
      </c>
      <c r="T1464" s="17">
        <f t="shared" si="70"/>
        <v>-1.4554186561820392E-3</v>
      </c>
      <c r="U1464" s="8">
        <v>2777266</v>
      </c>
    </row>
    <row r="1465" spans="1:21" x14ac:dyDescent="0.2">
      <c r="A1465" s="29" t="s">
        <v>26</v>
      </c>
      <c r="B1465" s="34" t="s">
        <v>2044</v>
      </c>
      <c r="C1465" s="31" t="s">
        <v>3956</v>
      </c>
      <c r="D1465" s="16">
        <v>0.75</v>
      </c>
      <c r="E1465" s="8">
        <v>512</v>
      </c>
      <c r="F1465" s="16">
        <v>402</v>
      </c>
      <c r="G1465" s="8">
        <f t="shared" si="71"/>
        <v>0.21484375</v>
      </c>
      <c r="H1465" s="7">
        <v>0.92682104197807802</v>
      </c>
      <c r="I1465" s="17">
        <v>0.99230013524128402</v>
      </c>
      <c r="J1465" s="3">
        <v>0.38976900675198101</v>
      </c>
      <c r="K1465" s="4">
        <v>0.98634233874012101</v>
      </c>
      <c r="L1465" s="7">
        <v>2</v>
      </c>
      <c r="M1465" s="1">
        <v>1024</v>
      </c>
      <c r="N1465" s="1">
        <v>1024</v>
      </c>
      <c r="O1465" s="1">
        <v>32</v>
      </c>
      <c r="P1465" s="17">
        <v>1</v>
      </c>
      <c r="Q1465" s="3">
        <v>0.39461405999664001</v>
      </c>
      <c r="R1465" s="4">
        <v>0.98826472748491001</v>
      </c>
      <c r="S1465" s="7">
        <f t="shared" si="69"/>
        <v>4.8450532446590033E-3</v>
      </c>
      <c r="T1465" s="17">
        <f t="shared" si="70"/>
        <v>1.9223887447890053E-3</v>
      </c>
      <c r="U1465" s="8">
        <v>1799525</v>
      </c>
    </row>
    <row r="1466" spans="1:21" x14ac:dyDescent="0.2">
      <c r="A1466" s="29" t="s">
        <v>49</v>
      </c>
      <c r="B1466" s="34" t="s">
        <v>1540</v>
      </c>
      <c r="C1466" s="31" t="s">
        <v>3452</v>
      </c>
      <c r="D1466" s="16">
        <v>1</v>
      </c>
      <c r="E1466" s="8">
        <v>128</v>
      </c>
      <c r="F1466" s="16">
        <v>39</v>
      </c>
      <c r="G1466" s="8">
        <f t="shared" si="71"/>
        <v>0.6953125</v>
      </c>
      <c r="H1466" s="7">
        <v>1</v>
      </c>
      <c r="I1466" s="17">
        <v>1</v>
      </c>
      <c r="J1466" s="3">
        <v>0.91613740826811596</v>
      </c>
      <c r="K1466" s="4">
        <v>1.0003150653054</v>
      </c>
      <c r="L1466" s="7">
        <v>3</v>
      </c>
      <c r="M1466" s="1">
        <v>32768</v>
      </c>
      <c r="N1466" s="1">
        <v>2048</v>
      </c>
      <c r="O1466" s="1">
        <v>32</v>
      </c>
      <c r="P1466" s="17">
        <v>1</v>
      </c>
      <c r="Q1466" s="3">
        <v>0.95769981141963401</v>
      </c>
      <c r="R1466" s="4">
        <v>0.999782637570098</v>
      </c>
      <c r="S1466" s="7">
        <f t="shared" si="69"/>
        <v>4.1562403151518046E-2</v>
      </c>
      <c r="T1466" s="17">
        <f t="shared" si="70"/>
        <v>9.7702875498040243E-5</v>
      </c>
      <c r="U1466" s="8">
        <v>1055643</v>
      </c>
    </row>
    <row r="1467" spans="1:21" x14ac:dyDescent="0.2">
      <c r="A1467" s="29" t="s">
        <v>34</v>
      </c>
      <c r="B1467" s="34" t="s">
        <v>952</v>
      </c>
      <c r="C1467" s="31" t="s">
        <v>2864</v>
      </c>
      <c r="D1467" s="16">
        <v>1</v>
      </c>
      <c r="E1467" s="8">
        <v>4096</v>
      </c>
      <c r="F1467" s="16">
        <v>979</v>
      </c>
      <c r="G1467" s="8">
        <f t="shared" si="71"/>
        <v>0.760986328125</v>
      </c>
      <c r="H1467" s="7">
        <v>0.56055564236375499</v>
      </c>
      <c r="I1467" s="17">
        <v>0.999999999999999</v>
      </c>
      <c r="J1467" s="3">
        <v>0.48254198939521098</v>
      </c>
      <c r="K1467" s="4">
        <v>0.994246123754845</v>
      </c>
      <c r="L1467" s="7">
        <v>1</v>
      </c>
      <c r="M1467" s="1">
        <v>32768</v>
      </c>
      <c r="N1467" s="1">
        <v>4096</v>
      </c>
      <c r="O1467" s="1">
        <v>16</v>
      </c>
      <c r="P1467" s="17">
        <v>1</v>
      </c>
      <c r="Q1467" s="3">
        <v>0.50467709782849901</v>
      </c>
      <c r="R1467" s="4">
        <v>0.97979729287435902</v>
      </c>
      <c r="S1467" s="7">
        <f t="shared" si="69"/>
        <v>2.2135108433288031E-2</v>
      </c>
      <c r="T1467" s="17">
        <f t="shared" si="70"/>
        <v>-1.4448830880485986E-2</v>
      </c>
      <c r="U1467" s="8">
        <v>1560823</v>
      </c>
    </row>
    <row r="1468" spans="1:21" x14ac:dyDescent="0.2">
      <c r="A1468" s="29" t="s">
        <v>59</v>
      </c>
      <c r="B1468" s="34" t="s">
        <v>2021</v>
      </c>
      <c r="C1468" s="31" t="s">
        <v>3933</v>
      </c>
      <c r="D1468" s="16">
        <v>0</v>
      </c>
      <c r="E1468" s="8">
        <v>2048</v>
      </c>
      <c r="F1468" s="16">
        <v>505</v>
      </c>
      <c r="G1468" s="8">
        <f t="shared" si="71"/>
        <v>0.75341796875</v>
      </c>
      <c r="H1468" s="7">
        <v>0.48745649790803802</v>
      </c>
      <c r="I1468" s="17">
        <v>0.999999999999999</v>
      </c>
      <c r="J1468" s="3">
        <v>0.37193669435986898</v>
      </c>
      <c r="K1468" s="4">
        <v>0.99987475877779997</v>
      </c>
      <c r="L1468" s="7">
        <v>2</v>
      </c>
      <c r="M1468" s="1">
        <v>8192</v>
      </c>
      <c r="N1468" s="1">
        <v>16384</v>
      </c>
      <c r="O1468" s="1">
        <v>32</v>
      </c>
      <c r="P1468" s="17">
        <v>1</v>
      </c>
      <c r="Q1468" s="3">
        <v>0.386096962787427</v>
      </c>
      <c r="R1468" s="4">
        <v>1.0000074821420799</v>
      </c>
      <c r="S1468" s="7">
        <f t="shared" si="69"/>
        <v>1.416026842755802E-2</v>
      </c>
      <c r="T1468" s="17">
        <f t="shared" si="70"/>
        <v>1.1775908011812941E-4</v>
      </c>
      <c r="U1468" s="8">
        <v>2140125</v>
      </c>
    </row>
    <row r="1469" spans="1:21" x14ac:dyDescent="0.2">
      <c r="A1469" s="29" t="s">
        <v>13</v>
      </c>
      <c r="B1469" s="34" t="s">
        <v>1369</v>
      </c>
      <c r="C1469" s="31" t="s">
        <v>3281</v>
      </c>
      <c r="D1469" s="16">
        <v>0.5</v>
      </c>
      <c r="E1469" s="8">
        <v>256</v>
      </c>
      <c r="F1469" s="16">
        <v>220</v>
      </c>
      <c r="G1469" s="8">
        <f t="shared" si="71"/>
        <v>0.140625</v>
      </c>
      <c r="H1469" s="7">
        <v>0.980367249194393</v>
      </c>
      <c r="I1469" s="17">
        <v>0.91925386353327898</v>
      </c>
      <c r="J1469" s="3">
        <v>0.52305160855601396</v>
      </c>
      <c r="K1469" s="4">
        <v>0.95260181323714899</v>
      </c>
      <c r="L1469" s="7">
        <v>1</v>
      </c>
      <c r="M1469" s="1">
        <v>2048</v>
      </c>
      <c r="N1469" s="1">
        <v>2048</v>
      </c>
      <c r="O1469" s="1">
        <v>16</v>
      </c>
      <c r="P1469" s="17">
        <v>1</v>
      </c>
      <c r="Q1469" s="3">
        <v>0.63671095086545404</v>
      </c>
      <c r="R1469" s="4">
        <v>0.93855212251862496</v>
      </c>
      <c r="S1469" s="7">
        <f t="shared" si="69"/>
        <v>0.11365934230944008</v>
      </c>
      <c r="T1469" s="17">
        <f t="shared" si="70"/>
        <v>1.4049690718524022E-2</v>
      </c>
      <c r="U1469" s="8">
        <v>1007606</v>
      </c>
    </row>
    <row r="1470" spans="1:21" x14ac:dyDescent="0.2">
      <c r="A1470" s="29" t="s">
        <v>37</v>
      </c>
      <c r="B1470" s="34" t="s">
        <v>2045</v>
      </c>
      <c r="C1470" s="31" t="s">
        <v>3957</v>
      </c>
      <c r="D1470" s="16">
        <v>1</v>
      </c>
      <c r="E1470" s="8">
        <v>8192</v>
      </c>
      <c r="F1470" s="16">
        <v>391</v>
      </c>
      <c r="G1470" s="8">
        <f t="shared" si="71"/>
        <v>0.9522705078125</v>
      </c>
      <c r="H1470" s="7">
        <v>0.25834466337842199</v>
      </c>
      <c r="I1470" s="17">
        <v>0.99999999739433598</v>
      </c>
      <c r="J1470" s="3">
        <v>0.24696988548554899</v>
      </c>
      <c r="K1470" s="4">
        <v>0.997523743659113</v>
      </c>
      <c r="L1470" s="7">
        <v>2</v>
      </c>
      <c r="M1470" s="1">
        <v>2048</v>
      </c>
      <c r="N1470" s="1">
        <v>4096</v>
      </c>
      <c r="O1470" s="1">
        <v>8</v>
      </c>
      <c r="P1470" s="17">
        <v>1</v>
      </c>
      <c r="Q1470" s="3">
        <v>0.238648999763204</v>
      </c>
      <c r="R1470" s="4">
        <v>0.998333144192734</v>
      </c>
      <c r="S1470" s="7">
        <f t="shared" si="69"/>
        <v>-8.3208857223449895E-3</v>
      </c>
      <c r="T1470" s="17">
        <f t="shared" si="70"/>
        <v>8.094005336209964E-4</v>
      </c>
      <c r="U1470" s="8">
        <v>215835</v>
      </c>
    </row>
    <row r="1471" spans="1:21" x14ac:dyDescent="0.2">
      <c r="A1471" s="29" t="s">
        <v>34</v>
      </c>
      <c r="B1471" s="34" t="s">
        <v>952</v>
      </c>
      <c r="C1471" s="31" t="s">
        <v>2864</v>
      </c>
      <c r="D1471" s="16">
        <v>1</v>
      </c>
      <c r="E1471" s="8">
        <v>4096</v>
      </c>
      <c r="F1471" s="16">
        <v>979</v>
      </c>
      <c r="G1471" s="8">
        <f t="shared" si="71"/>
        <v>0.760986328125</v>
      </c>
      <c r="H1471" s="7">
        <v>0.56055564236375399</v>
      </c>
      <c r="I1471" s="17">
        <v>1</v>
      </c>
      <c r="J1471" s="3">
        <v>0.48254199065090703</v>
      </c>
      <c r="K1471" s="4">
        <v>0.99424717329478896</v>
      </c>
      <c r="L1471" s="7">
        <v>1</v>
      </c>
      <c r="M1471" s="1">
        <v>2048</v>
      </c>
      <c r="N1471" s="1">
        <v>1024</v>
      </c>
      <c r="O1471" s="1">
        <v>32</v>
      </c>
      <c r="P1471" s="17">
        <v>1</v>
      </c>
      <c r="Q1471" s="3">
        <v>0.457831142582733</v>
      </c>
      <c r="R1471" s="4">
        <v>0.99267872251345501</v>
      </c>
      <c r="S1471" s="7">
        <f t="shared" si="69"/>
        <v>-2.4710848068174029E-2</v>
      </c>
      <c r="T1471" s="17">
        <f t="shared" si="70"/>
        <v>-1.568450781333941E-3</v>
      </c>
      <c r="U1471" s="8">
        <v>1254710</v>
      </c>
    </row>
    <row r="1472" spans="1:21" x14ac:dyDescent="0.2">
      <c r="A1472" s="29" t="s">
        <v>7</v>
      </c>
      <c r="B1472" s="34" t="s">
        <v>1363</v>
      </c>
      <c r="C1472" s="31" t="s">
        <v>3275</v>
      </c>
      <c r="D1472" s="16">
        <v>1</v>
      </c>
      <c r="E1472" s="8">
        <v>4096</v>
      </c>
      <c r="F1472" s="16">
        <v>2283</v>
      </c>
      <c r="G1472" s="8">
        <f t="shared" si="71"/>
        <v>0.442626953125</v>
      </c>
      <c r="H1472" s="7">
        <v>0.48239584372069599</v>
      </c>
      <c r="I1472" s="17">
        <v>1.0000000000156199</v>
      </c>
      <c r="J1472" s="3">
        <v>0.31247875097090699</v>
      </c>
      <c r="K1472" s="4">
        <v>0.99335339078235796</v>
      </c>
      <c r="L1472" s="7">
        <v>1</v>
      </c>
      <c r="M1472" s="1">
        <v>8192</v>
      </c>
      <c r="N1472" s="1">
        <v>32768</v>
      </c>
      <c r="O1472" s="1">
        <v>32</v>
      </c>
      <c r="P1472" s="17">
        <v>1</v>
      </c>
      <c r="Q1472" s="3">
        <v>0.37920655497526901</v>
      </c>
      <c r="R1472" s="4">
        <v>0.96968212932034403</v>
      </c>
      <c r="S1472" s="7">
        <f t="shared" si="69"/>
        <v>6.6727804004362012E-2</v>
      </c>
      <c r="T1472" s="17">
        <f t="shared" si="70"/>
        <v>-2.3671261462013926E-2</v>
      </c>
      <c r="U1472" s="8">
        <v>114618871</v>
      </c>
    </row>
    <row r="1473" spans="1:21" x14ac:dyDescent="0.2">
      <c r="A1473" s="29" t="s">
        <v>35</v>
      </c>
      <c r="B1473" s="34" t="s">
        <v>2046</v>
      </c>
      <c r="C1473" s="31" t="s">
        <v>3958</v>
      </c>
      <c r="D1473" s="16">
        <v>0.75</v>
      </c>
      <c r="E1473" s="8">
        <v>8192</v>
      </c>
      <c r="F1473" s="16">
        <v>53</v>
      </c>
      <c r="G1473" s="8">
        <f t="shared" si="71"/>
        <v>0.9935302734375</v>
      </c>
      <c r="H1473" s="7">
        <v>0.28831397027696798</v>
      </c>
      <c r="I1473" s="17">
        <v>1</v>
      </c>
      <c r="J1473" s="3">
        <v>0.369281024694599</v>
      </c>
      <c r="K1473" s="4">
        <v>1.00000517342215</v>
      </c>
      <c r="L1473" s="7">
        <v>1</v>
      </c>
      <c r="M1473" s="1">
        <v>1024</v>
      </c>
      <c r="N1473" s="1">
        <v>32768</v>
      </c>
      <c r="O1473" s="1">
        <v>8</v>
      </c>
      <c r="P1473" s="17">
        <v>1</v>
      </c>
      <c r="Q1473" s="3">
        <v>0.574884652263978</v>
      </c>
      <c r="R1473" s="4">
        <v>1.0000000897851</v>
      </c>
      <c r="S1473" s="7">
        <f t="shared" si="69"/>
        <v>-0.205603627569379</v>
      </c>
      <c r="T1473" s="17">
        <f t="shared" si="70"/>
        <v>5.0836370499851569E-6</v>
      </c>
      <c r="U1473" s="8">
        <v>293237</v>
      </c>
    </row>
    <row r="1474" spans="1:21" x14ac:dyDescent="0.2">
      <c r="A1474" s="29" t="s">
        <v>8</v>
      </c>
      <c r="B1474" s="34" t="s">
        <v>2047</v>
      </c>
      <c r="C1474" s="31" t="s">
        <v>3959</v>
      </c>
      <c r="D1474" s="16">
        <v>0.75</v>
      </c>
      <c r="E1474" s="8">
        <v>256</v>
      </c>
      <c r="F1474" s="16">
        <v>148</v>
      </c>
      <c r="G1474" s="8">
        <f t="shared" si="71"/>
        <v>0.421875</v>
      </c>
      <c r="H1474" s="7">
        <v>0.86077434792207197</v>
      </c>
      <c r="I1474" s="17">
        <v>0.99333316447689701</v>
      </c>
      <c r="J1474" s="3">
        <v>0.62519011604792996</v>
      </c>
      <c r="K1474" s="4">
        <v>0.98945639891655601</v>
      </c>
      <c r="L1474" s="7">
        <v>1</v>
      </c>
      <c r="M1474" s="1">
        <v>2048</v>
      </c>
      <c r="N1474" s="1">
        <v>65536</v>
      </c>
      <c r="O1474" s="1">
        <v>64</v>
      </c>
      <c r="P1474" s="17">
        <v>1</v>
      </c>
      <c r="Q1474" s="3">
        <v>0.73592490041427305</v>
      </c>
      <c r="R1474" s="4">
        <v>0.98592984742845302</v>
      </c>
      <c r="S1474" s="7">
        <f t="shared" si="69"/>
        <v>0.1107347843663431</v>
      </c>
      <c r="T1474" s="17">
        <f t="shared" si="70"/>
        <v>-3.5265514881029913E-3</v>
      </c>
      <c r="U1474" s="8">
        <v>7419006</v>
      </c>
    </row>
    <row r="1475" spans="1:21" x14ac:dyDescent="0.2">
      <c r="A1475" s="29" t="s">
        <v>11</v>
      </c>
      <c r="B1475" s="34" t="s">
        <v>1977</v>
      </c>
      <c r="C1475" s="31" t="s">
        <v>3889</v>
      </c>
      <c r="D1475" s="16">
        <v>0.25</v>
      </c>
      <c r="E1475" s="8">
        <v>2048</v>
      </c>
      <c r="F1475" s="16">
        <v>647</v>
      </c>
      <c r="G1475" s="8">
        <f t="shared" si="71"/>
        <v>0.68408203125</v>
      </c>
      <c r="H1475" s="7">
        <v>0.48531796745924799</v>
      </c>
      <c r="I1475" s="17">
        <v>1</v>
      </c>
      <c r="J1475" s="3">
        <v>0.35461383521341899</v>
      </c>
      <c r="K1475" s="4">
        <v>0.99744824738715299</v>
      </c>
      <c r="L1475" s="7">
        <v>3</v>
      </c>
      <c r="M1475" s="1">
        <v>65536</v>
      </c>
      <c r="N1475" s="1">
        <v>1024</v>
      </c>
      <c r="O1475" s="1">
        <v>64</v>
      </c>
      <c r="P1475" s="17">
        <v>1</v>
      </c>
      <c r="Q1475" s="3">
        <v>0.33621791937375201</v>
      </c>
      <c r="R1475" s="4">
        <v>0.99841892261802001</v>
      </c>
      <c r="S1475" s="7">
        <f t="shared" si="69"/>
        <v>-1.8395915839666988E-2</v>
      </c>
      <c r="T1475" s="17">
        <f t="shared" si="70"/>
        <v>9.7067523086702412E-4</v>
      </c>
      <c r="U1475" s="8">
        <v>5233149</v>
      </c>
    </row>
    <row r="1476" spans="1:21" x14ac:dyDescent="0.2">
      <c r="A1476" s="29" t="s">
        <v>1</v>
      </c>
      <c r="B1476" s="34" t="s">
        <v>1992</v>
      </c>
      <c r="C1476" s="31" t="s">
        <v>3904</v>
      </c>
      <c r="D1476" s="16">
        <v>0</v>
      </c>
      <c r="E1476" s="8">
        <v>2048</v>
      </c>
      <c r="F1476" s="16">
        <v>281</v>
      </c>
      <c r="G1476" s="8">
        <f t="shared" si="71"/>
        <v>0.86279296875</v>
      </c>
      <c r="H1476" s="7">
        <v>0.48448403855695699</v>
      </c>
      <c r="I1476" s="17">
        <v>1</v>
      </c>
      <c r="J1476" s="3">
        <v>0.46578024928606998</v>
      </c>
      <c r="K1476" s="4">
        <v>1.0000012359847701</v>
      </c>
      <c r="L1476" s="7">
        <v>2</v>
      </c>
      <c r="M1476" s="1">
        <v>8192</v>
      </c>
      <c r="N1476" s="1">
        <v>2048</v>
      </c>
      <c r="O1476" s="1">
        <v>64</v>
      </c>
      <c r="P1476" s="17">
        <v>1</v>
      </c>
      <c r="Q1476" s="3">
        <v>0.46554201988911897</v>
      </c>
      <c r="R1476" s="4">
        <v>1.00000400956941</v>
      </c>
      <c r="S1476" s="7">
        <f t="shared" ref="S1476:S1539" si="72">ABS(H1476-J1476)-ABS(H1476-Q1476)</f>
        <v>-2.3822939695100631E-4</v>
      </c>
      <c r="T1476" s="17">
        <f t="shared" ref="T1476:T1539" si="73">ABS(I1476-K1476)-ABS(I1476-R1476)</f>
        <v>-2.7735846399590258E-6</v>
      </c>
      <c r="U1476" s="8">
        <v>2640455</v>
      </c>
    </row>
    <row r="1477" spans="1:21" x14ac:dyDescent="0.2">
      <c r="A1477" s="29" t="s">
        <v>19</v>
      </c>
      <c r="B1477" s="34" t="s">
        <v>2048</v>
      </c>
      <c r="C1477" s="31" t="s">
        <v>3960</v>
      </c>
      <c r="D1477" s="16">
        <v>1</v>
      </c>
      <c r="E1477" s="8">
        <v>2048</v>
      </c>
      <c r="F1477" s="16">
        <v>662</v>
      </c>
      <c r="G1477" s="8">
        <f t="shared" si="71"/>
        <v>0.6767578125</v>
      </c>
      <c r="H1477" s="7">
        <v>0.38225820619083201</v>
      </c>
      <c r="I1477" s="17">
        <v>0.99985521843488101</v>
      </c>
      <c r="J1477" s="3">
        <v>0.33383370110781402</v>
      </c>
      <c r="K1477" s="4">
        <v>0.97121335401939701</v>
      </c>
      <c r="L1477" s="7">
        <v>2</v>
      </c>
      <c r="M1477" s="1">
        <v>65536</v>
      </c>
      <c r="N1477" s="1">
        <v>65536</v>
      </c>
      <c r="O1477" s="1">
        <v>32</v>
      </c>
      <c r="P1477" s="17">
        <v>1</v>
      </c>
      <c r="Q1477" s="3">
        <v>0.35004804916028098</v>
      </c>
      <c r="R1477" s="4">
        <v>0.95898853243768301</v>
      </c>
      <c r="S1477" s="7">
        <f t="shared" si="72"/>
        <v>1.6214348052466965E-2</v>
      </c>
      <c r="T1477" s="17">
        <f t="shared" si="73"/>
        <v>-1.2224821581714007E-2</v>
      </c>
      <c r="U1477" s="8">
        <v>22169828</v>
      </c>
    </row>
    <row r="1478" spans="1:21" x14ac:dyDescent="0.2">
      <c r="A1478" s="29" t="s">
        <v>1</v>
      </c>
      <c r="B1478" s="34" t="s">
        <v>1451</v>
      </c>
      <c r="C1478" s="31" t="s">
        <v>3363</v>
      </c>
      <c r="D1478" s="16">
        <v>0.25</v>
      </c>
      <c r="E1478" s="8">
        <v>256</v>
      </c>
      <c r="F1478" s="16">
        <v>73</v>
      </c>
      <c r="G1478" s="8">
        <f t="shared" si="71"/>
        <v>0.71484375</v>
      </c>
      <c r="H1478" s="7">
        <v>0.999999999999999</v>
      </c>
      <c r="I1478" s="17">
        <v>1</v>
      </c>
      <c r="J1478" s="3">
        <v>0.91986418475703802</v>
      </c>
      <c r="K1478" s="4">
        <v>1.0000014885086199</v>
      </c>
      <c r="L1478" s="7">
        <v>2</v>
      </c>
      <c r="M1478" s="1">
        <v>32768</v>
      </c>
      <c r="N1478" s="1">
        <v>8192</v>
      </c>
      <c r="O1478" s="1">
        <v>32</v>
      </c>
      <c r="P1478" s="17">
        <v>1</v>
      </c>
      <c r="Q1478" s="3">
        <v>0.96188448555627104</v>
      </c>
      <c r="R1478" s="4">
        <v>1.00000060315849</v>
      </c>
      <c r="S1478" s="7">
        <f t="shared" si="72"/>
        <v>4.2020300799233024E-2</v>
      </c>
      <c r="T1478" s="17">
        <f t="shared" si="73"/>
        <v>8.8535012987556172E-7</v>
      </c>
      <c r="U1478" s="8">
        <v>1128671</v>
      </c>
    </row>
    <row r="1479" spans="1:21" x14ac:dyDescent="0.2">
      <c r="A1479" s="29" t="s">
        <v>50</v>
      </c>
      <c r="B1479" s="34" t="s">
        <v>2049</v>
      </c>
      <c r="C1479" s="31" t="s">
        <v>3961</v>
      </c>
      <c r="D1479" s="16">
        <v>0</v>
      </c>
      <c r="E1479" s="8">
        <v>2048</v>
      </c>
      <c r="F1479" s="16">
        <v>169</v>
      </c>
      <c r="G1479" s="8">
        <f t="shared" si="71"/>
        <v>0.91748046875</v>
      </c>
      <c r="H1479" s="7">
        <v>0.51031666793251496</v>
      </c>
      <c r="I1479" s="17">
        <v>0.999999999999995</v>
      </c>
      <c r="J1479" s="3">
        <v>0.49118334359738203</v>
      </c>
      <c r="K1479" s="4">
        <v>1.00028608558021</v>
      </c>
      <c r="L1479" s="7">
        <v>1</v>
      </c>
      <c r="M1479" s="1">
        <v>2048</v>
      </c>
      <c r="N1479" s="1">
        <v>65536</v>
      </c>
      <c r="O1479" s="1">
        <v>32</v>
      </c>
      <c r="P1479" s="17">
        <v>1</v>
      </c>
      <c r="Q1479" s="3">
        <v>0.50228694633920301</v>
      </c>
      <c r="R1479" s="4">
        <v>0.99996123293554795</v>
      </c>
      <c r="S1479" s="7">
        <f t="shared" si="72"/>
        <v>1.1103602741820984E-2</v>
      </c>
      <c r="T1479" s="17">
        <f t="shared" si="73"/>
        <v>2.4731851576798025E-4</v>
      </c>
      <c r="U1479" s="8">
        <v>1405998</v>
      </c>
    </row>
    <row r="1480" spans="1:21" x14ac:dyDescent="0.2">
      <c r="A1480" s="29" t="s">
        <v>41</v>
      </c>
      <c r="B1480" s="34" t="s">
        <v>2050</v>
      </c>
      <c r="C1480" s="31" t="s">
        <v>3962</v>
      </c>
      <c r="D1480" s="16">
        <v>1</v>
      </c>
      <c r="E1480" s="8">
        <v>256</v>
      </c>
      <c r="F1480" s="16">
        <v>2</v>
      </c>
      <c r="G1480" s="8">
        <f t="shared" si="71"/>
        <v>0.9921875</v>
      </c>
      <c r="H1480" s="7">
        <v>0.68913946223788503</v>
      </c>
      <c r="I1480" s="17">
        <v>1</v>
      </c>
      <c r="J1480" s="3">
        <v>0.68913946223788403</v>
      </c>
      <c r="K1480" s="4">
        <v>0.89089871805464804</v>
      </c>
      <c r="L1480" s="7">
        <v>3</v>
      </c>
      <c r="M1480" s="1">
        <v>32768</v>
      </c>
      <c r="N1480" s="1">
        <v>4096</v>
      </c>
      <c r="O1480" s="1">
        <v>16</v>
      </c>
      <c r="P1480" s="17">
        <v>1</v>
      </c>
      <c r="Q1480" s="3">
        <v>0.68913946223788403</v>
      </c>
      <c r="R1480" s="4">
        <v>0.89089871750621896</v>
      </c>
      <c r="S1480" s="7">
        <f t="shared" si="72"/>
        <v>0</v>
      </c>
      <c r="T1480" s="17">
        <f t="shared" si="73"/>
        <v>-5.4842907992735945E-10</v>
      </c>
      <c r="U1480" s="8">
        <v>49782</v>
      </c>
    </row>
    <row r="1481" spans="1:21" x14ac:dyDescent="0.2">
      <c r="A1481" s="29" t="s">
        <v>33</v>
      </c>
      <c r="B1481" s="34" t="s">
        <v>1813</v>
      </c>
      <c r="C1481" s="31" t="s">
        <v>3725</v>
      </c>
      <c r="D1481" s="16">
        <v>0</v>
      </c>
      <c r="E1481" s="8">
        <v>2048</v>
      </c>
      <c r="F1481" s="16">
        <v>1614</v>
      </c>
      <c r="G1481" s="8">
        <f t="shared" si="71"/>
        <v>0.2119140625</v>
      </c>
      <c r="H1481" s="7">
        <v>0.85534303297291303</v>
      </c>
      <c r="I1481" s="17">
        <v>0.999999999999999</v>
      </c>
      <c r="J1481" s="3">
        <v>0.471030357595632</v>
      </c>
      <c r="K1481" s="4">
        <v>1.0000000003507401</v>
      </c>
      <c r="L1481" s="7">
        <v>2</v>
      </c>
      <c r="M1481" s="1">
        <v>32768</v>
      </c>
      <c r="N1481" s="1">
        <v>1024</v>
      </c>
      <c r="O1481" s="1">
        <v>32</v>
      </c>
      <c r="P1481" s="17">
        <v>1</v>
      </c>
      <c r="Q1481" s="3">
        <v>0.42927249943933499</v>
      </c>
      <c r="R1481" s="4">
        <v>0.99999999467485301</v>
      </c>
      <c r="S1481" s="7">
        <f t="shared" si="72"/>
        <v>-4.1757858156297012E-2</v>
      </c>
      <c r="T1481" s="17">
        <f t="shared" si="73"/>
        <v>-4.9744048880029368E-9</v>
      </c>
      <c r="U1481" s="8">
        <v>5059886</v>
      </c>
    </row>
    <row r="1482" spans="1:21" x14ac:dyDescent="0.2">
      <c r="A1482" s="29" t="s">
        <v>24</v>
      </c>
      <c r="B1482" s="34" t="s">
        <v>1801</v>
      </c>
      <c r="C1482" s="31" t="s">
        <v>3713</v>
      </c>
      <c r="D1482" s="16">
        <v>0.25</v>
      </c>
      <c r="E1482" s="8">
        <v>2048</v>
      </c>
      <c r="F1482" s="16">
        <v>98</v>
      </c>
      <c r="G1482" s="8">
        <f t="shared" si="71"/>
        <v>0.9521484375</v>
      </c>
      <c r="H1482" s="7">
        <v>0.227157089751407</v>
      </c>
      <c r="I1482" s="17">
        <v>0.999999999999997</v>
      </c>
      <c r="J1482" s="3">
        <v>0.217767934240712</v>
      </c>
      <c r="K1482" s="4">
        <v>1.0152375672245</v>
      </c>
      <c r="L1482" s="7">
        <v>2</v>
      </c>
      <c r="M1482" s="1">
        <v>8192</v>
      </c>
      <c r="N1482" s="1">
        <v>1024</v>
      </c>
      <c r="O1482" s="1">
        <v>64</v>
      </c>
      <c r="P1482" s="17">
        <v>1</v>
      </c>
      <c r="Q1482" s="3">
        <v>0.21606215915581101</v>
      </c>
      <c r="R1482" s="4">
        <v>0.996144790155439</v>
      </c>
      <c r="S1482" s="7">
        <f t="shared" si="72"/>
        <v>-1.7057750849009956E-3</v>
      </c>
      <c r="T1482" s="17">
        <f t="shared" si="73"/>
        <v>1.1382357379944974E-2</v>
      </c>
      <c r="U1482" s="8">
        <v>2565853</v>
      </c>
    </row>
    <row r="1483" spans="1:21" x14ac:dyDescent="0.2">
      <c r="A1483" s="29" t="s">
        <v>51</v>
      </c>
      <c r="B1483" s="34" t="s">
        <v>1292</v>
      </c>
      <c r="C1483" s="31" t="s">
        <v>3204</v>
      </c>
      <c r="D1483" s="16">
        <v>0.75</v>
      </c>
      <c r="E1483" s="8">
        <v>2048</v>
      </c>
      <c r="F1483" s="16">
        <v>1548</v>
      </c>
      <c r="G1483" s="8">
        <f t="shared" si="71"/>
        <v>0.244140625</v>
      </c>
      <c r="H1483" s="7">
        <v>0.91845290560469695</v>
      </c>
      <c r="I1483" s="17">
        <v>0.999999999999999</v>
      </c>
      <c r="J1483" s="3">
        <v>0.46657429212448298</v>
      </c>
      <c r="K1483" s="4">
        <v>0.998468730733159</v>
      </c>
      <c r="L1483" s="7">
        <v>3</v>
      </c>
      <c r="M1483" s="1">
        <v>16384</v>
      </c>
      <c r="N1483" s="1">
        <v>4096</v>
      </c>
      <c r="O1483" s="1">
        <v>16</v>
      </c>
      <c r="P1483" s="17">
        <v>1</v>
      </c>
      <c r="Q1483" s="3">
        <v>0.46421635346446399</v>
      </c>
      <c r="R1483" s="4">
        <v>0.99844454216101297</v>
      </c>
      <c r="S1483" s="7">
        <f t="shared" si="72"/>
        <v>-2.3579386600189878E-3</v>
      </c>
      <c r="T1483" s="17">
        <f t="shared" si="73"/>
        <v>-2.4188572146033316E-5</v>
      </c>
      <c r="U1483" s="8">
        <v>4908206</v>
      </c>
    </row>
    <row r="1484" spans="1:21" x14ac:dyDescent="0.2">
      <c r="A1484" s="29" t="s">
        <v>24</v>
      </c>
      <c r="B1484" s="34" t="s">
        <v>1973</v>
      </c>
      <c r="C1484" s="31" t="s">
        <v>3885</v>
      </c>
      <c r="D1484" s="16">
        <v>0.25</v>
      </c>
      <c r="E1484" s="8">
        <v>8192</v>
      </c>
      <c r="F1484" s="16">
        <v>194</v>
      </c>
      <c r="G1484" s="8">
        <f t="shared" si="71"/>
        <v>0.976318359375</v>
      </c>
      <c r="H1484" s="7">
        <v>0.16776113954915101</v>
      </c>
      <c r="I1484" s="17">
        <v>1</v>
      </c>
      <c r="J1484" s="3">
        <v>0.16937172770335199</v>
      </c>
      <c r="K1484" s="4">
        <v>1.0011235948455901</v>
      </c>
      <c r="L1484" s="7">
        <v>1</v>
      </c>
      <c r="M1484" s="1">
        <v>4096</v>
      </c>
      <c r="N1484" s="1">
        <v>4096</v>
      </c>
      <c r="O1484" s="1">
        <v>32</v>
      </c>
      <c r="P1484" s="17">
        <v>1</v>
      </c>
      <c r="Q1484" s="3">
        <v>0.16855242014302099</v>
      </c>
      <c r="R1484" s="4">
        <v>0.99677656218357202</v>
      </c>
      <c r="S1484" s="7">
        <f t="shared" si="72"/>
        <v>8.1930756033099517E-4</v>
      </c>
      <c r="T1484" s="17">
        <f t="shared" si="73"/>
        <v>-2.099842970837873E-3</v>
      </c>
      <c r="U1484" s="8">
        <v>1896287</v>
      </c>
    </row>
    <row r="1485" spans="1:21" x14ac:dyDescent="0.2">
      <c r="A1485" s="29" t="s">
        <v>17</v>
      </c>
      <c r="B1485" s="34" t="s">
        <v>1009</v>
      </c>
      <c r="C1485" s="31" t="s">
        <v>2921</v>
      </c>
      <c r="D1485" s="16">
        <v>0.5</v>
      </c>
      <c r="E1485" s="8">
        <v>2048</v>
      </c>
      <c r="F1485" s="16">
        <v>1305</v>
      </c>
      <c r="G1485" s="8">
        <f t="shared" si="71"/>
        <v>0.36279296875</v>
      </c>
      <c r="H1485" s="7">
        <v>0.59427989479176502</v>
      </c>
      <c r="I1485" s="17">
        <v>1</v>
      </c>
      <c r="J1485" s="3">
        <v>0.30422686400409099</v>
      </c>
      <c r="K1485" s="4">
        <v>0.99291116008843505</v>
      </c>
      <c r="L1485" s="7">
        <v>3</v>
      </c>
      <c r="M1485" s="1">
        <v>32768</v>
      </c>
      <c r="N1485" s="1">
        <v>65536</v>
      </c>
      <c r="O1485" s="1">
        <v>16</v>
      </c>
      <c r="P1485" s="17">
        <v>1</v>
      </c>
      <c r="Q1485" s="3">
        <v>0.326584863505268</v>
      </c>
      <c r="R1485" s="4">
        <v>0.99291532740377297</v>
      </c>
      <c r="S1485" s="7">
        <f t="shared" si="72"/>
        <v>2.2357999501177006E-2</v>
      </c>
      <c r="T1485" s="17">
        <f t="shared" si="73"/>
        <v>4.1673153379218064E-6</v>
      </c>
      <c r="U1485" s="8">
        <v>17279959</v>
      </c>
    </row>
    <row r="1486" spans="1:21" x14ac:dyDescent="0.2">
      <c r="A1486" s="29" t="s">
        <v>20</v>
      </c>
      <c r="B1486" s="34" t="s">
        <v>2051</v>
      </c>
      <c r="C1486" s="31" t="s">
        <v>3963</v>
      </c>
      <c r="D1486" s="16">
        <v>0.25</v>
      </c>
      <c r="E1486" s="8">
        <v>16384</v>
      </c>
      <c r="F1486" s="16">
        <v>4593</v>
      </c>
      <c r="G1486" s="8">
        <f t="shared" si="71"/>
        <v>0.71966552734375</v>
      </c>
      <c r="H1486" s="7">
        <v>0.31851614737313499</v>
      </c>
      <c r="I1486" s="17">
        <v>1</v>
      </c>
      <c r="J1486" s="3">
        <v>0.26723863917912599</v>
      </c>
      <c r="K1486" s="4">
        <v>1.00004164602013</v>
      </c>
      <c r="L1486" s="7">
        <v>1</v>
      </c>
      <c r="M1486" s="1">
        <v>1024</v>
      </c>
      <c r="N1486" s="1">
        <v>65536</v>
      </c>
      <c r="O1486" s="1">
        <v>64</v>
      </c>
      <c r="P1486" s="17">
        <v>1</v>
      </c>
      <c r="Q1486" s="3">
        <v>0.300080109047626</v>
      </c>
      <c r="R1486" s="4">
        <v>0.99961927869679801</v>
      </c>
      <c r="S1486" s="7">
        <f t="shared" si="72"/>
        <v>3.2841469868500006E-2</v>
      </c>
      <c r="T1486" s="17">
        <f t="shared" si="73"/>
        <v>-3.3907528307197676E-4</v>
      </c>
      <c r="U1486" s="8">
        <v>114934354</v>
      </c>
    </row>
    <row r="1487" spans="1:21" x14ac:dyDescent="0.2">
      <c r="A1487" s="29" t="s">
        <v>29</v>
      </c>
      <c r="B1487" s="34" t="s">
        <v>1969</v>
      </c>
      <c r="C1487" s="31" t="s">
        <v>3881</v>
      </c>
      <c r="D1487" s="16">
        <v>0</v>
      </c>
      <c r="E1487" s="8">
        <v>2048</v>
      </c>
      <c r="F1487" s="16">
        <v>1585</v>
      </c>
      <c r="G1487" s="8">
        <f t="shared" si="71"/>
        <v>0.22607421875</v>
      </c>
      <c r="H1487" s="7">
        <v>0.89260995822567202</v>
      </c>
      <c r="I1487" s="17">
        <v>1</v>
      </c>
      <c r="J1487" s="3">
        <v>0.51303251652050597</v>
      </c>
      <c r="K1487" s="4">
        <v>1.0000000698215801</v>
      </c>
      <c r="L1487" s="7">
        <v>1</v>
      </c>
      <c r="M1487" s="1">
        <v>2048</v>
      </c>
      <c r="N1487" s="1">
        <v>2048</v>
      </c>
      <c r="O1487" s="1">
        <v>32</v>
      </c>
      <c r="P1487" s="17">
        <v>1</v>
      </c>
      <c r="Q1487" s="3">
        <v>0.51198123146578101</v>
      </c>
      <c r="R1487" s="4">
        <v>1.0000000085160199</v>
      </c>
      <c r="S1487" s="7">
        <f t="shared" si="72"/>
        <v>-1.0512850547249597E-3</v>
      </c>
      <c r="T1487" s="17">
        <f t="shared" si="73"/>
        <v>6.1305560183910757E-8</v>
      </c>
      <c r="U1487" s="8">
        <v>6896325</v>
      </c>
    </row>
    <row r="1488" spans="1:21" x14ac:dyDescent="0.2">
      <c r="A1488" s="29" t="s">
        <v>30</v>
      </c>
      <c r="B1488" s="34" t="s">
        <v>1271</v>
      </c>
      <c r="C1488" s="31" t="s">
        <v>3183</v>
      </c>
      <c r="D1488" s="16">
        <v>0</v>
      </c>
      <c r="E1488" s="8">
        <v>8192</v>
      </c>
      <c r="F1488" s="16">
        <v>48</v>
      </c>
      <c r="G1488" s="8">
        <f t="shared" si="71"/>
        <v>0.994140625</v>
      </c>
      <c r="H1488" s="7">
        <v>0.29993305197069597</v>
      </c>
      <c r="I1488" s="17">
        <v>1</v>
      </c>
      <c r="J1488" s="3">
        <v>0.29952652292995402</v>
      </c>
      <c r="K1488" s="4">
        <v>1.0000563436279299</v>
      </c>
      <c r="L1488" s="7">
        <v>1</v>
      </c>
      <c r="M1488" s="1">
        <v>8192</v>
      </c>
      <c r="N1488" s="1">
        <v>65536</v>
      </c>
      <c r="O1488" s="1">
        <v>32</v>
      </c>
      <c r="P1488" s="17">
        <v>1</v>
      </c>
      <c r="Q1488" s="3">
        <v>0.29969528455224598</v>
      </c>
      <c r="R1488" s="4">
        <v>0.99997294961551797</v>
      </c>
      <c r="S1488" s="7">
        <f t="shared" si="72"/>
        <v>1.6876162229195746E-4</v>
      </c>
      <c r="T1488" s="17">
        <f t="shared" si="73"/>
        <v>2.9293243447914286E-5</v>
      </c>
      <c r="U1488" s="8">
        <v>1771233</v>
      </c>
    </row>
    <row r="1489" spans="1:21" x14ac:dyDescent="0.2">
      <c r="A1489" s="29" t="s">
        <v>20</v>
      </c>
      <c r="B1489" s="34" t="s">
        <v>2052</v>
      </c>
      <c r="C1489" s="31" t="s">
        <v>3964</v>
      </c>
      <c r="D1489" s="16">
        <v>0</v>
      </c>
      <c r="E1489" s="8">
        <v>512</v>
      </c>
      <c r="F1489" s="16">
        <v>280</v>
      </c>
      <c r="G1489" s="8">
        <f t="shared" si="71"/>
        <v>0.453125</v>
      </c>
      <c r="H1489" s="7">
        <v>0.70592305143433398</v>
      </c>
      <c r="I1489" s="17">
        <v>1</v>
      </c>
      <c r="J1489" s="3">
        <v>0.502707427184796</v>
      </c>
      <c r="K1489" s="4">
        <v>1.0000239930636401</v>
      </c>
      <c r="L1489" s="7">
        <v>3</v>
      </c>
      <c r="M1489" s="1">
        <v>32768</v>
      </c>
      <c r="N1489" s="1">
        <v>2048</v>
      </c>
      <c r="O1489" s="1">
        <v>8</v>
      </c>
      <c r="P1489" s="17">
        <v>1</v>
      </c>
      <c r="Q1489" s="3">
        <v>0.51095259277798399</v>
      </c>
      <c r="R1489" s="4">
        <v>0.99998625996919499</v>
      </c>
      <c r="S1489" s="7">
        <f t="shared" si="72"/>
        <v>8.2451655931879975E-3</v>
      </c>
      <c r="T1489" s="17">
        <f t="shared" si="73"/>
        <v>1.0253032835083609E-5</v>
      </c>
      <c r="U1489" s="8">
        <v>446917</v>
      </c>
    </row>
    <row r="1490" spans="1:21" x14ac:dyDescent="0.2">
      <c r="A1490" s="29" t="s">
        <v>54</v>
      </c>
      <c r="B1490" s="34" t="s">
        <v>2053</v>
      </c>
      <c r="C1490" s="31" t="s">
        <v>3965</v>
      </c>
      <c r="D1490" s="16">
        <v>0.75</v>
      </c>
      <c r="E1490" s="8">
        <v>4096</v>
      </c>
      <c r="F1490" s="16">
        <v>2805</v>
      </c>
      <c r="G1490" s="8">
        <f t="shared" si="71"/>
        <v>0.315185546875</v>
      </c>
      <c r="H1490" s="7">
        <v>0.71871454307340799</v>
      </c>
      <c r="I1490" s="17">
        <v>1</v>
      </c>
      <c r="J1490" s="3">
        <v>0.49068896934149298</v>
      </c>
      <c r="K1490" s="4">
        <v>0.99676760730635605</v>
      </c>
      <c r="L1490" s="7">
        <v>1</v>
      </c>
      <c r="M1490" s="1">
        <v>16384</v>
      </c>
      <c r="N1490" s="1">
        <v>65536</v>
      </c>
      <c r="O1490" s="1">
        <v>64</v>
      </c>
      <c r="P1490" s="17">
        <v>1</v>
      </c>
      <c r="Q1490" s="3">
        <v>0.57111100257719105</v>
      </c>
      <c r="R1490" s="4">
        <v>0.96560277720935805</v>
      </c>
      <c r="S1490" s="7">
        <f t="shared" si="72"/>
        <v>8.0422033235698076E-2</v>
      </c>
      <c r="T1490" s="17">
        <f t="shared" si="73"/>
        <v>-3.1164830096997997E-2</v>
      </c>
      <c r="U1490" s="8">
        <v>1244024532</v>
      </c>
    </row>
    <row r="1491" spans="1:21" x14ac:dyDescent="0.2">
      <c r="A1491" s="29" t="s">
        <v>35</v>
      </c>
      <c r="B1491" s="34" t="s">
        <v>2054</v>
      </c>
      <c r="C1491" s="31" t="s">
        <v>3966</v>
      </c>
      <c r="D1491" s="16">
        <v>0.5</v>
      </c>
      <c r="E1491" s="8">
        <v>128</v>
      </c>
      <c r="F1491" s="16">
        <v>14</v>
      </c>
      <c r="G1491" s="8">
        <f t="shared" si="71"/>
        <v>0.890625</v>
      </c>
      <c r="H1491" s="7">
        <v>0.69218313903728701</v>
      </c>
      <c r="I1491" s="17">
        <v>1</v>
      </c>
      <c r="J1491" s="3">
        <v>0.68266261658674998</v>
      </c>
      <c r="K1491" s="4">
        <v>1.0003934033617401</v>
      </c>
      <c r="L1491" s="7">
        <v>1</v>
      </c>
      <c r="M1491" s="1">
        <v>2048</v>
      </c>
      <c r="N1491" s="1">
        <v>16384</v>
      </c>
      <c r="O1491" s="1">
        <v>8</v>
      </c>
      <c r="P1491" s="17">
        <v>1</v>
      </c>
      <c r="Q1491" s="3">
        <v>0.69184739129354</v>
      </c>
      <c r="R1491" s="4">
        <v>1.00072799290793</v>
      </c>
      <c r="S1491" s="7">
        <f t="shared" si="72"/>
        <v>9.1847747067900221E-3</v>
      </c>
      <c r="T1491" s="17">
        <f t="shared" si="73"/>
        <v>-3.3458954618992287E-4</v>
      </c>
      <c r="U1491" s="8">
        <v>166132</v>
      </c>
    </row>
    <row r="1492" spans="1:21" x14ac:dyDescent="0.2">
      <c r="A1492" s="29" t="s">
        <v>35</v>
      </c>
      <c r="B1492" s="34" t="s">
        <v>1578</v>
      </c>
      <c r="C1492" s="31" t="s">
        <v>3490</v>
      </c>
      <c r="D1492" s="16">
        <v>0.5</v>
      </c>
      <c r="E1492" s="8">
        <v>256</v>
      </c>
      <c r="F1492" s="16">
        <v>14</v>
      </c>
      <c r="G1492" s="8">
        <f t="shared" si="71"/>
        <v>0.9453125</v>
      </c>
      <c r="H1492" s="7">
        <v>0.60448330432102804</v>
      </c>
      <c r="I1492" s="17">
        <v>1</v>
      </c>
      <c r="J1492" s="3">
        <v>0.59620096446288295</v>
      </c>
      <c r="K1492" s="4">
        <v>1.00003388857024</v>
      </c>
      <c r="L1492" s="7">
        <v>1</v>
      </c>
      <c r="M1492" s="1">
        <v>32768</v>
      </c>
      <c r="N1492" s="1">
        <v>2048</v>
      </c>
      <c r="O1492" s="1">
        <v>8</v>
      </c>
      <c r="P1492" s="17">
        <v>1</v>
      </c>
      <c r="Q1492" s="3">
        <v>0.60210050449131802</v>
      </c>
      <c r="R1492" s="4">
        <v>1.00014615208957</v>
      </c>
      <c r="S1492" s="7">
        <f t="shared" si="72"/>
        <v>5.8995400284350685E-3</v>
      </c>
      <c r="T1492" s="17">
        <f t="shared" si="73"/>
        <v>-1.1226351933002476E-4</v>
      </c>
      <c r="U1492" s="8">
        <v>182422</v>
      </c>
    </row>
    <row r="1493" spans="1:21" x14ac:dyDescent="0.2">
      <c r="A1493" s="29" t="s">
        <v>40</v>
      </c>
      <c r="B1493" s="34" t="s">
        <v>1521</v>
      </c>
      <c r="C1493" s="31" t="s">
        <v>3433</v>
      </c>
      <c r="D1493" s="16">
        <v>0.25</v>
      </c>
      <c r="E1493" s="8">
        <v>512</v>
      </c>
      <c r="F1493" s="16">
        <v>272</v>
      </c>
      <c r="G1493" s="8">
        <f t="shared" si="71"/>
        <v>0.46875</v>
      </c>
      <c r="H1493" s="7">
        <v>0.81224945988469299</v>
      </c>
      <c r="I1493" s="17">
        <v>0.99672772684993405</v>
      </c>
      <c r="J1493" s="3">
        <v>0.51550622918268996</v>
      </c>
      <c r="K1493" s="4">
        <v>0.99588123931208505</v>
      </c>
      <c r="L1493" s="7">
        <v>2</v>
      </c>
      <c r="M1493" s="1">
        <v>8192</v>
      </c>
      <c r="N1493" s="1">
        <v>4096</v>
      </c>
      <c r="O1493" s="1">
        <v>64</v>
      </c>
      <c r="P1493" s="17">
        <v>1</v>
      </c>
      <c r="Q1493" s="3">
        <v>0.54218054014690298</v>
      </c>
      <c r="R1493" s="4">
        <v>0.99365481965070102</v>
      </c>
      <c r="S1493" s="7">
        <f t="shared" si="72"/>
        <v>2.6674310964213022E-2</v>
      </c>
      <c r="T1493" s="17">
        <f t="shared" si="73"/>
        <v>-2.2264196613840381E-3</v>
      </c>
      <c r="U1493" s="8">
        <v>6968205</v>
      </c>
    </row>
    <row r="1494" spans="1:21" x14ac:dyDescent="0.2">
      <c r="A1494" s="29" t="s">
        <v>51</v>
      </c>
      <c r="B1494" s="34" t="s">
        <v>2055</v>
      </c>
      <c r="C1494" s="31" t="s">
        <v>3967</v>
      </c>
      <c r="D1494" s="16">
        <v>0.25</v>
      </c>
      <c r="E1494" s="8">
        <v>4096</v>
      </c>
      <c r="F1494" s="16">
        <v>2899</v>
      </c>
      <c r="G1494" s="8">
        <f t="shared" si="71"/>
        <v>0.292236328125</v>
      </c>
      <c r="H1494" s="7">
        <v>0.78673155302281195</v>
      </c>
      <c r="I1494" s="17">
        <v>0.999999999999999</v>
      </c>
      <c r="J1494" s="3">
        <v>0.42348841574596702</v>
      </c>
      <c r="K1494" s="4">
        <v>0.99997403754220404</v>
      </c>
      <c r="L1494" s="7">
        <v>3</v>
      </c>
      <c r="M1494" s="1">
        <v>16384</v>
      </c>
      <c r="N1494" s="1">
        <v>4096</v>
      </c>
      <c r="O1494" s="1">
        <v>8</v>
      </c>
      <c r="P1494" s="17">
        <v>1</v>
      </c>
      <c r="Q1494" s="3">
        <v>0.410151149133541</v>
      </c>
      <c r="R1494" s="4">
        <v>0.99997854958816101</v>
      </c>
      <c r="S1494" s="7">
        <f t="shared" si="72"/>
        <v>-1.3337266612426013E-2</v>
      </c>
      <c r="T1494" s="17">
        <f t="shared" si="73"/>
        <v>4.5120459569725213E-6</v>
      </c>
      <c r="U1494" s="8">
        <v>4250901</v>
      </c>
    </row>
    <row r="1495" spans="1:21" x14ac:dyDescent="0.2">
      <c r="A1495" s="29" t="s">
        <v>57</v>
      </c>
      <c r="B1495" s="34" t="s">
        <v>2056</v>
      </c>
      <c r="C1495" s="31" t="s">
        <v>3968</v>
      </c>
      <c r="D1495" s="16">
        <v>0.25</v>
      </c>
      <c r="E1495" s="8">
        <v>4096</v>
      </c>
      <c r="F1495" s="16">
        <v>870</v>
      </c>
      <c r="G1495" s="8">
        <f t="shared" si="71"/>
        <v>0.78759765625</v>
      </c>
      <c r="H1495" s="7">
        <v>0.401948253838884</v>
      </c>
      <c r="I1495" s="17">
        <v>0.999999999999999</v>
      </c>
      <c r="J1495" s="3">
        <v>0.34330339386289899</v>
      </c>
      <c r="K1495" s="4">
        <v>0.99940630517533802</v>
      </c>
      <c r="L1495" s="7">
        <v>1</v>
      </c>
      <c r="M1495" s="1">
        <v>32768</v>
      </c>
      <c r="N1495" s="1">
        <v>1024</v>
      </c>
      <c r="O1495" s="1">
        <v>64</v>
      </c>
      <c r="P1495" s="17">
        <v>1</v>
      </c>
      <c r="Q1495" s="3">
        <v>0.331354213215731</v>
      </c>
      <c r="R1495" s="4">
        <v>0.99994632735586797</v>
      </c>
      <c r="S1495" s="7">
        <f t="shared" si="72"/>
        <v>-1.194918064716799E-2</v>
      </c>
      <c r="T1495" s="17">
        <f t="shared" si="73"/>
        <v>5.4002218052995321E-4</v>
      </c>
      <c r="U1495" s="8">
        <v>6754680</v>
      </c>
    </row>
    <row r="1496" spans="1:21" x14ac:dyDescent="0.2">
      <c r="A1496" s="29" t="s">
        <v>23</v>
      </c>
      <c r="B1496" s="34" t="s">
        <v>2057</v>
      </c>
      <c r="C1496" s="31" t="s">
        <v>3969</v>
      </c>
      <c r="D1496" s="16">
        <v>0.25</v>
      </c>
      <c r="E1496" s="8">
        <v>512</v>
      </c>
      <c r="F1496" s="16">
        <v>363</v>
      </c>
      <c r="G1496" s="8">
        <f t="shared" si="71"/>
        <v>0.291015625</v>
      </c>
      <c r="H1496" s="7">
        <v>0.91693307549504099</v>
      </c>
      <c r="I1496" s="17">
        <v>0.98106181679875804</v>
      </c>
      <c r="J1496" s="3">
        <v>0.386164742422757</v>
      </c>
      <c r="K1496" s="4">
        <v>0.99781636682229402</v>
      </c>
      <c r="L1496" s="7">
        <v>1</v>
      </c>
      <c r="M1496" s="1">
        <v>65536</v>
      </c>
      <c r="N1496" s="1">
        <v>1024</v>
      </c>
      <c r="O1496" s="1">
        <v>64</v>
      </c>
      <c r="P1496" s="17">
        <v>1</v>
      </c>
      <c r="Q1496" s="3">
        <v>0.40432644459971401</v>
      </c>
      <c r="R1496" s="4">
        <v>0.99708322591833598</v>
      </c>
      <c r="S1496" s="7">
        <f t="shared" si="72"/>
        <v>1.8161702176957006E-2</v>
      </c>
      <c r="T1496" s="17">
        <f t="shared" si="73"/>
        <v>7.3314090395804055E-4</v>
      </c>
      <c r="U1496" s="8">
        <v>4479224</v>
      </c>
    </row>
    <row r="1497" spans="1:21" x14ac:dyDescent="0.2">
      <c r="A1497" s="29" t="s">
        <v>17</v>
      </c>
      <c r="B1497" s="34" t="s">
        <v>1094</v>
      </c>
      <c r="C1497" s="31" t="s">
        <v>3006</v>
      </c>
      <c r="D1497" s="16">
        <v>0.25</v>
      </c>
      <c r="E1497" s="8">
        <v>1024</v>
      </c>
      <c r="F1497" s="16">
        <v>702</v>
      </c>
      <c r="G1497" s="8">
        <f t="shared" si="71"/>
        <v>0.314453125</v>
      </c>
      <c r="H1497" s="7">
        <v>0.76376678140532495</v>
      </c>
      <c r="I1497" s="17">
        <v>0.999999999999997</v>
      </c>
      <c r="J1497" s="3">
        <v>0.37439468410780002</v>
      </c>
      <c r="K1497" s="4">
        <v>0.99994801922546295</v>
      </c>
      <c r="L1497" s="7">
        <v>3</v>
      </c>
      <c r="M1497" s="1">
        <v>2048</v>
      </c>
      <c r="N1497" s="1">
        <v>32768</v>
      </c>
      <c r="O1497" s="1">
        <v>16</v>
      </c>
      <c r="P1497" s="17">
        <v>1</v>
      </c>
      <c r="Q1497" s="3">
        <v>0.40177175397984399</v>
      </c>
      <c r="R1497" s="4">
        <v>0.99817915326256501</v>
      </c>
      <c r="S1497" s="7">
        <f t="shared" si="72"/>
        <v>2.7377069872043969E-2</v>
      </c>
      <c r="T1497" s="17">
        <f t="shared" si="73"/>
        <v>-1.7688659628979364E-3</v>
      </c>
      <c r="U1497" s="8">
        <v>5303960</v>
      </c>
    </row>
    <row r="1498" spans="1:21" x14ac:dyDescent="0.2">
      <c r="A1498" s="29" t="s">
        <v>51</v>
      </c>
      <c r="B1498" s="34" t="s">
        <v>1751</v>
      </c>
      <c r="C1498" s="31" t="s">
        <v>3663</v>
      </c>
      <c r="D1498" s="16">
        <v>0.5</v>
      </c>
      <c r="E1498" s="8">
        <v>128</v>
      </c>
      <c r="F1498" s="16">
        <v>124</v>
      </c>
      <c r="G1498" s="8">
        <f t="shared" si="71"/>
        <v>3.125E-2</v>
      </c>
      <c r="H1498" s="7">
        <v>1</v>
      </c>
      <c r="I1498" s="17">
        <v>0.73898317686259896</v>
      </c>
      <c r="J1498" s="3">
        <v>0.398176406319736</v>
      </c>
      <c r="K1498" s="4">
        <v>0.82158056674084601</v>
      </c>
      <c r="L1498" s="7">
        <v>3</v>
      </c>
      <c r="M1498" s="1">
        <v>4096</v>
      </c>
      <c r="N1498" s="1">
        <v>32768</v>
      </c>
      <c r="O1498" s="1">
        <v>16</v>
      </c>
      <c r="P1498" s="17">
        <v>1</v>
      </c>
      <c r="Q1498" s="3">
        <v>0.44304311379470801</v>
      </c>
      <c r="R1498" s="4">
        <v>0.82485528378751805</v>
      </c>
      <c r="S1498" s="7">
        <f t="shared" si="72"/>
        <v>4.4866707474972012E-2</v>
      </c>
      <c r="T1498" s="17">
        <f t="shared" si="73"/>
        <v>-3.2747170466720377E-3</v>
      </c>
      <c r="U1498" s="8">
        <v>857360</v>
      </c>
    </row>
    <row r="1499" spans="1:21" x14ac:dyDescent="0.2">
      <c r="A1499" s="29" t="s">
        <v>10</v>
      </c>
      <c r="B1499" s="34" t="s">
        <v>2058</v>
      </c>
      <c r="C1499" s="31" t="s">
        <v>3970</v>
      </c>
      <c r="D1499" s="16">
        <v>0.75</v>
      </c>
      <c r="E1499" s="8">
        <v>1024</v>
      </c>
      <c r="F1499" s="16">
        <v>414</v>
      </c>
      <c r="G1499" s="8">
        <f t="shared" si="71"/>
        <v>0.595703125</v>
      </c>
      <c r="H1499" s="7">
        <v>0.63625366979391496</v>
      </c>
      <c r="I1499" s="17">
        <v>0.999999999999999</v>
      </c>
      <c r="J1499" s="3">
        <v>0.47959412726589101</v>
      </c>
      <c r="K1499" s="4">
        <v>0.99194624650220597</v>
      </c>
      <c r="L1499" s="7">
        <v>3</v>
      </c>
      <c r="M1499" s="1">
        <v>65536</v>
      </c>
      <c r="N1499" s="1">
        <v>1024</v>
      </c>
      <c r="O1499" s="1">
        <v>16</v>
      </c>
      <c r="P1499" s="17">
        <v>1</v>
      </c>
      <c r="Q1499" s="3">
        <v>0.47132325856145502</v>
      </c>
      <c r="R1499" s="4">
        <v>0.99561212609943806</v>
      </c>
      <c r="S1499" s="7">
        <f t="shared" si="72"/>
        <v>-8.2708687044359963E-3</v>
      </c>
      <c r="T1499" s="17">
        <f t="shared" si="73"/>
        <v>3.6658795972320801E-3</v>
      </c>
      <c r="U1499" s="8">
        <v>1313881</v>
      </c>
    </row>
    <row r="1500" spans="1:21" x14ac:dyDescent="0.2">
      <c r="A1500" s="29" t="s">
        <v>20</v>
      </c>
      <c r="B1500" s="34" t="s">
        <v>2059</v>
      </c>
      <c r="C1500" s="31" t="s">
        <v>3971</v>
      </c>
      <c r="D1500" s="16">
        <v>0.5</v>
      </c>
      <c r="E1500" s="8">
        <v>128</v>
      </c>
      <c r="F1500" s="16">
        <v>83</v>
      </c>
      <c r="G1500" s="8">
        <f t="shared" si="71"/>
        <v>0.3515625</v>
      </c>
      <c r="H1500" s="7">
        <v>0.863326524425994</v>
      </c>
      <c r="I1500" s="17">
        <v>0.79066800923856395</v>
      </c>
      <c r="J1500" s="3">
        <v>0.609545206941287</v>
      </c>
      <c r="K1500" s="4">
        <v>0.88160357631719699</v>
      </c>
      <c r="L1500" s="7">
        <v>1</v>
      </c>
      <c r="M1500" s="1">
        <v>8192</v>
      </c>
      <c r="N1500" s="1">
        <v>2048</v>
      </c>
      <c r="O1500" s="1">
        <v>64</v>
      </c>
      <c r="P1500" s="17">
        <v>1</v>
      </c>
      <c r="Q1500" s="3">
        <v>0.68640989897469595</v>
      </c>
      <c r="R1500" s="4">
        <v>0.85305233588794005</v>
      </c>
      <c r="S1500" s="7">
        <f t="shared" si="72"/>
        <v>7.6864692033408955E-2</v>
      </c>
      <c r="T1500" s="17">
        <f t="shared" si="73"/>
        <v>2.8551240429256941E-2</v>
      </c>
      <c r="U1500" s="8">
        <v>2517672</v>
      </c>
    </row>
    <row r="1501" spans="1:21" x14ac:dyDescent="0.2">
      <c r="A1501" s="29" t="s">
        <v>29</v>
      </c>
      <c r="B1501" s="34" t="s">
        <v>2060</v>
      </c>
      <c r="C1501" s="31" t="s">
        <v>3972</v>
      </c>
      <c r="D1501" s="16">
        <v>0.5</v>
      </c>
      <c r="E1501" s="8">
        <v>1024</v>
      </c>
      <c r="F1501" s="16">
        <v>824</v>
      </c>
      <c r="G1501" s="8">
        <f t="shared" si="71"/>
        <v>0.1953125</v>
      </c>
      <c r="H1501" s="7">
        <v>0.94300088658884096</v>
      </c>
      <c r="I1501" s="17">
        <v>1</v>
      </c>
      <c r="J1501" s="3">
        <v>0.50649857859168901</v>
      </c>
      <c r="K1501" s="4">
        <v>0.99938694659403904</v>
      </c>
      <c r="L1501" s="7">
        <v>1</v>
      </c>
      <c r="M1501" s="1">
        <v>4096</v>
      </c>
      <c r="N1501" s="1">
        <v>4096</v>
      </c>
      <c r="O1501" s="1">
        <v>32</v>
      </c>
      <c r="P1501" s="17">
        <v>1</v>
      </c>
      <c r="Q1501" s="3">
        <v>0.577617652039358</v>
      </c>
      <c r="R1501" s="4">
        <v>0.99543545416815005</v>
      </c>
      <c r="S1501" s="7">
        <f t="shared" si="72"/>
        <v>7.111907344766899E-2</v>
      </c>
      <c r="T1501" s="17">
        <f t="shared" si="73"/>
        <v>-3.9514924258889916E-3</v>
      </c>
      <c r="U1501" s="8">
        <v>8316093</v>
      </c>
    </row>
    <row r="1502" spans="1:21" x14ac:dyDescent="0.2">
      <c r="A1502" s="29" t="s">
        <v>10</v>
      </c>
      <c r="B1502" s="34" t="s">
        <v>1482</v>
      </c>
      <c r="C1502" s="31" t="s">
        <v>3394</v>
      </c>
      <c r="D1502" s="16">
        <v>0.5</v>
      </c>
      <c r="E1502" s="8">
        <v>1024</v>
      </c>
      <c r="F1502" s="16">
        <v>413</v>
      </c>
      <c r="G1502" s="8">
        <f t="shared" si="71"/>
        <v>0.5966796875</v>
      </c>
      <c r="H1502" s="7">
        <v>0.54850876279052796</v>
      </c>
      <c r="I1502" s="17">
        <v>1</v>
      </c>
      <c r="J1502" s="3">
        <v>0.41344399293065998</v>
      </c>
      <c r="K1502" s="4">
        <v>0.99388122710146298</v>
      </c>
      <c r="L1502" s="7">
        <v>2</v>
      </c>
      <c r="M1502" s="1">
        <v>32768</v>
      </c>
      <c r="N1502" s="1">
        <v>8192</v>
      </c>
      <c r="O1502" s="1">
        <v>8</v>
      </c>
      <c r="P1502" s="17">
        <v>1</v>
      </c>
      <c r="Q1502" s="3">
        <v>0.43097906926445601</v>
      </c>
      <c r="R1502" s="4">
        <v>0.99526830535592703</v>
      </c>
      <c r="S1502" s="7">
        <f t="shared" si="72"/>
        <v>1.7535076333796029E-2</v>
      </c>
      <c r="T1502" s="17">
        <f t="shared" si="73"/>
        <v>1.387078254464047E-3</v>
      </c>
      <c r="U1502" s="8">
        <v>1011888</v>
      </c>
    </row>
    <row r="1503" spans="1:21" x14ac:dyDescent="0.2">
      <c r="A1503" s="29" t="s">
        <v>41</v>
      </c>
      <c r="B1503" s="34" t="s">
        <v>1940</v>
      </c>
      <c r="C1503" s="31" t="s">
        <v>3852</v>
      </c>
      <c r="D1503" s="16">
        <v>0</v>
      </c>
      <c r="E1503" s="8">
        <v>2048</v>
      </c>
      <c r="F1503" s="16">
        <v>1</v>
      </c>
      <c r="G1503" s="8">
        <f t="shared" si="71"/>
        <v>0.99951171875</v>
      </c>
      <c r="H1503" s="7">
        <v>0.262053481604267</v>
      </c>
      <c r="I1503" s="17">
        <v>1</v>
      </c>
      <c r="J1503" s="3">
        <v>0.262053481604267</v>
      </c>
      <c r="K1503" s="4">
        <v>1</v>
      </c>
      <c r="L1503" s="7">
        <v>3</v>
      </c>
      <c r="M1503" s="1">
        <v>2048</v>
      </c>
      <c r="N1503" s="1">
        <v>16384</v>
      </c>
      <c r="O1503" s="1">
        <v>32</v>
      </c>
      <c r="P1503" s="17">
        <v>1</v>
      </c>
      <c r="Q1503" s="3">
        <v>0.262053481604267</v>
      </c>
      <c r="R1503" s="4">
        <v>1</v>
      </c>
      <c r="S1503" s="7">
        <f t="shared" si="72"/>
        <v>0</v>
      </c>
      <c r="T1503" s="17">
        <f t="shared" si="73"/>
        <v>0</v>
      </c>
      <c r="U1503" s="8">
        <v>99346</v>
      </c>
    </row>
    <row r="1504" spans="1:21" x14ac:dyDescent="0.2">
      <c r="A1504" s="29" t="s">
        <v>21</v>
      </c>
      <c r="B1504" s="34" t="s">
        <v>2061</v>
      </c>
      <c r="C1504" s="31" t="s">
        <v>3973</v>
      </c>
      <c r="D1504" s="16">
        <v>1</v>
      </c>
      <c r="E1504" s="8">
        <v>2048</v>
      </c>
      <c r="F1504" s="16">
        <v>1137</v>
      </c>
      <c r="G1504" s="8">
        <f t="shared" si="71"/>
        <v>0.44482421875</v>
      </c>
      <c r="H1504" s="7">
        <v>0.76281200770266899</v>
      </c>
      <c r="I1504" s="17">
        <v>1</v>
      </c>
      <c r="J1504" s="3">
        <v>0.59350456708157395</v>
      </c>
      <c r="K1504" s="4">
        <v>0.99717222882873502</v>
      </c>
      <c r="L1504" s="7">
        <v>2</v>
      </c>
      <c r="M1504" s="1">
        <v>16384</v>
      </c>
      <c r="N1504" s="1">
        <v>65536</v>
      </c>
      <c r="O1504" s="1">
        <v>32</v>
      </c>
      <c r="P1504" s="17">
        <v>1</v>
      </c>
      <c r="Q1504" s="3">
        <v>0.65937237608607502</v>
      </c>
      <c r="R1504" s="4">
        <v>0.99600544805470403</v>
      </c>
      <c r="S1504" s="7">
        <f t="shared" si="72"/>
        <v>6.5867809004501066E-2</v>
      </c>
      <c r="T1504" s="17">
        <f t="shared" si="73"/>
        <v>-1.1667807740309843E-3</v>
      </c>
      <c r="U1504" s="8">
        <v>34030459</v>
      </c>
    </row>
    <row r="1505" spans="1:21" x14ac:dyDescent="0.2">
      <c r="A1505" s="29" t="s">
        <v>54</v>
      </c>
      <c r="B1505" s="34" t="s">
        <v>1912</v>
      </c>
      <c r="C1505" s="31" t="s">
        <v>3824</v>
      </c>
      <c r="D1505" s="16">
        <v>0</v>
      </c>
      <c r="E1505" s="8">
        <v>8192</v>
      </c>
      <c r="F1505" s="16">
        <v>5242</v>
      </c>
      <c r="G1505" s="8">
        <f t="shared" si="71"/>
        <v>0.360107421875</v>
      </c>
      <c r="H1505" s="7">
        <v>0.64843237381915897</v>
      </c>
      <c r="I1505" s="17">
        <v>1.0000000012555901</v>
      </c>
      <c r="J1505" s="3">
        <v>0.45985368603096499</v>
      </c>
      <c r="K1505" s="4">
        <v>1.0000000081898699</v>
      </c>
      <c r="L1505" s="7">
        <v>3</v>
      </c>
      <c r="M1505" s="1">
        <v>1024</v>
      </c>
      <c r="N1505" s="1">
        <v>1024</v>
      </c>
      <c r="O1505" s="1">
        <v>8</v>
      </c>
      <c r="P1505" s="17">
        <v>1</v>
      </c>
      <c r="Q1505" s="3">
        <v>0.389534437249347</v>
      </c>
      <c r="R1505" s="4">
        <v>0.999999980259768</v>
      </c>
      <c r="S1505" s="7">
        <f t="shared" si="72"/>
        <v>-7.0319248781617993E-2</v>
      </c>
      <c r="T1505" s="17">
        <f t="shared" si="73"/>
        <v>-1.4061542263910098E-8</v>
      </c>
      <c r="U1505" s="8">
        <v>732860</v>
      </c>
    </row>
    <row r="1506" spans="1:21" x14ac:dyDescent="0.2">
      <c r="A1506" s="29" t="s">
        <v>54</v>
      </c>
      <c r="B1506" s="34" t="s">
        <v>1561</v>
      </c>
      <c r="C1506" s="31" t="s">
        <v>3473</v>
      </c>
      <c r="D1506" s="16">
        <v>0.25</v>
      </c>
      <c r="E1506" s="8">
        <v>1024</v>
      </c>
      <c r="F1506" s="16">
        <v>781</v>
      </c>
      <c r="G1506" s="8">
        <f t="shared" si="71"/>
        <v>0.2373046875</v>
      </c>
      <c r="H1506" s="7">
        <v>0.886129485705071</v>
      </c>
      <c r="I1506" s="17">
        <v>0.999999999999998</v>
      </c>
      <c r="J1506" s="3">
        <v>0.53542266998424104</v>
      </c>
      <c r="K1506" s="4">
        <v>1.00000000324948</v>
      </c>
      <c r="L1506" s="7">
        <v>2</v>
      </c>
      <c r="M1506" s="1">
        <v>65536</v>
      </c>
      <c r="N1506" s="1">
        <v>8192</v>
      </c>
      <c r="O1506" s="1">
        <v>16</v>
      </c>
      <c r="P1506" s="17">
        <v>1</v>
      </c>
      <c r="Q1506" s="3">
        <v>0.58680266484314203</v>
      </c>
      <c r="R1506" s="4">
        <v>0.99999999509751503</v>
      </c>
      <c r="S1506" s="7">
        <f t="shared" si="72"/>
        <v>5.137999485890099E-2</v>
      </c>
      <c r="T1506" s="17">
        <f t="shared" si="73"/>
        <v>-1.6530009583348715E-9</v>
      </c>
      <c r="U1506" s="8">
        <v>7588679</v>
      </c>
    </row>
    <row r="1507" spans="1:21" x14ac:dyDescent="0.2">
      <c r="A1507" s="29" t="s">
        <v>38</v>
      </c>
      <c r="B1507" s="34" t="s">
        <v>2062</v>
      </c>
      <c r="C1507" s="31" t="s">
        <v>3974</v>
      </c>
      <c r="D1507" s="16">
        <v>0.25</v>
      </c>
      <c r="E1507" s="8">
        <v>128</v>
      </c>
      <c r="F1507" s="16">
        <v>99</v>
      </c>
      <c r="G1507" s="8">
        <f t="shared" ref="G1507:G1558" si="74">1-F1507/E1507</f>
        <v>0.2265625</v>
      </c>
      <c r="H1507" s="7">
        <v>0.89559849640925304</v>
      </c>
      <c r="I1507" s="17">
        <v>0.65561993872216595</v>
      </c>
      <c r="J1507" s="3">
        <v>0.56817075575283804</v>
      </c>
      <c r="K1507" s="4">
        <v>0.84331748134505002</v>
      </c>
      <c r="L1507" s="7">
        <v>1</v>
      </c>
      <c r="M1507" s="1">
        <v>32768</v>
      </c>
      <c r="N1507" s="1">
        <v>2048</v>
      </c>
      <c r="O1507" s="1">
        <v>16</v>
      </c>
      <c r="P1507" s="17">
        <v>1</v>
      </c>
      <c r="Q1507" s="3">
        <v>0.656790072598474</v>
      </c>
      <c r="R1507" s="4">
        <v>0.83321939070805395</v>
      </c>
      <c r="S1507" s="7">
        <f t="shared" si="72"/>
        <v>8.8619316845635954E-2</v>
      </c>
      <c r="T1507" s="17">
        <f t="shared" si="73"/>
        <v>1.0098090636996071E-2</v>
      </c>
      <c r="U1507" s="8">
        <v>926899</v>
      </c>
    </row>
    <row r="1508" spans="1:21" x14ac:dyDescent="0.2">
      <c r="A1508" s="29" t="s">
        <v>2</v>
      </c>
      <c r="B1508" s="34" t="s">
        <v>2063</v>
      </c>
      <c r="C1508" s="31" t="s">
        <v>3975</v>
      </c>
      <c r="D1508" s="16">
        <v>0</v>
      </c>
      <c r="E1508" s="8">
        <v>8192</v>
      </c>
      <c r="F1508" s="16">
        <v>4212</v>
      </c>
      <c r="G1508" s="8">
        <f t="shared" si="74"/>
        <v>0.48583984375</v>
      </c>
      <c r="H1508" s="7">
        <v>0.63087016605476698</v>
      </c>
      <c r="I1508" s="17">
        <v>1.00000006326435</v>
      </c>
      <c r="J1508" s="3">
        <v>0.31166965099745397</v>
      </c>
      <c r="K1508" s="4">
        <v>0.99999467272773102</v>
      </c>
      <c r="L1508" s="7">
        <v>2</v>
      </c>
      <c r="M1508" s="1">
        <v>32768</v>
      </c>
      <c r="N1508" s="1">
        <v>2048</v>
      </c>
      <c r="O1508" s="1">
        <v>64</v>
      </c>
      <c r="P1508" s="17">
        <v>1</v>
      </c>
      <c r="Q1508" s="3">
        <v>0.28258826644799101</v>
      </c>
      <c r="R1508" s="4">
        <v>0.99999640648824095</v>
      </c>
      <c r="S1508" s="7">
        <f t="shared" si="72"/>
        <v>-2.9081384549462963E-2</v>
      </c>
      <c r="T1508" s="17">
        <f t="shared" si="73"/>
        <v>1.7337605099365661E-6</v>
      </c>
      <c r="U1508" s="8">
        <v>16824645</v>
      </c>
    </row>
    <row r="1509" spans="1:21" x14ac:dyDescent="0.2">
      <c r="A1509" s="29" t="s">
        <v>22</v>
      </c>
      <c r="B1509" s="34" t="s">
        <v>2064</v>
      </c>
      <c r="C1509" s="31" t="s">
        <v>3976</v>
      </c>
      <c r="D1509" s="16">
        <v>0.5</v>
      </c>
      <c r="E1509" s="8">
        <v>512</v>
      </c>
      <c r="F1509" s="16">
        <v>306</v>
      </c>
      <c r="G1509" s="8">
        <f t="shared" si="74"/>
        <v>0.40234375</v>
      </c>
      <c r="H1509" s="7">
        <v>0.95381053917258396</v>
      </c>
      <c r="I1509" s="17">
        <v>0.94111808327543001</v>
      </c>
      <c r="J1509" s="3">
        <v>0.73877169125206199</v>
      </c>
      <c r="K1509" s="4">
        <v>0.99036594747968199</v>
      </c>
      <c r="L1509" s="7">
        <v>3</v>
      </c>
      <c r="M1509" s="1">
        <v>65536</v>
      </c>
      <c r="N1509" s="1">
        <v>4096</v>
      </c>
      <c r="O1509" s="1">
        <v>16</v>
      </c>
      <c r="P1509" s="17">
        <v>1</v>
      </c>
      <c r="Q1509" s="3">
        <v>0.75163079429305901</v>
      </c>
      <c r="R1509" s="4">
        <v>0.98989208880191504</v>
      </c>
      <c r="S1509" s="7">
        <f t="shared" si="72"/>
        <v>1.2859103040997022E-2</v>
      </c>
      <c r="T1509" s="17">
        <f t="shared" si="73"/>
        <v>4.7385867776694734E-4</v>
      </c>
      <c r="U1509" s="8">
        <v>793779</v>
      </c>
    </row>
    <row r="1510" spans="1:21" x14ac:dyDescent="0.2">
      <c r="A1510" s="29" t="s">
        <v>13</v>
      </c>
      <c r="B1510" s="34" t="s">
        <v>1412</v>
      </c>
      <c r="C1510" s="31" t="s">
        <v>3324</v>
      </c>
      <c r="D1510" s="16">
        <v>1</v>
      </c>
      <c r="E1510" s="8">
        <v>512</v>
      </c>
      <c r="F1510" s="16">
        <v>416</v>
      </c>
      <c r="G1510" s="8">
        <f t="shared" si="74"/>
        <v>0.1875</v>
      </c>
      <c r="H1510" s="7">
        <v>0.93703511854806698</v>
      </c>
      <c r="I1510" s="17">
        <v>0.98171767653485698</v>
      </c>
      <c r="J1510" s="3">
        <v>0.53946448238046796</v>
      </c>
      <c r="K1510" s="4">
        <v>0.99423708113401699</v>
      </c>
      <c r="L1510" s="7">
        <v>3</v>
      </c>
      <c r="M1510" s="1">
        <v>32768</v>
      </c>
      <c r="N1510" s="1">
        <v>4096</v>
      </c>
      <c r="O1510" s="1">
        <v>32</v>
      </c>
      <c r="P1510" s="17">
        <v>1</v>
      </c>
      <c r="Q1510" s="3">
        <v>0.54917599107454895</v>
      </c>
      <c r="R1510" s="4">
        <v>0.99345958122824196</v>
      </c>
      <c r="S1510" s="7">
        <f t="shared" si="72"/>
        <v>9.7115086940809947E-3</v>
      </c>
      <c r="T1510" s="17">
        <f t="shared" si="73"/>
        <v>7.7749990577502537E-4</v>
      </c>
      <c r="U1510" s="8">
        <v>2251741</v>
      </c>
    </row>
    <row r="1511" spans="1:21" x14ac:dyDescent="0.2">
      <c r="A1511" s="29" t="s">
        <v>25</v>
      </c>
      <c r="B1511" s="34" t="s">
        <v>984</v>
      </c>
      <c r="C1511" s="31" t="s">
        <v>2896</v>
      </c>
      <c r="D1511" s="16">
        <v>0.5</v>
      </c>
      <c r="E1511" s="8">
        <v>1024</v>
      </c>
      <c r="F1511" s="16">
        <v>4</v>
      </c>
      <c r="G1511" s="8">
        <f t="shared" si="74"/>
        <v>0.99609375</v>
      </c>
      <c r="H1511" s="7">
        <v>0.36602540378443799</v>
      </c>
      <c r="I1511" s="17">
        <v>1</v>
      </c>
      <c r="J1511" s="3">
        <v>0.51763809020504203</v>
      </c>
      <c r="K1511" s="4">
        <v>1</v>
      </c>
      <c r="L1511" s="7">
        <v>3</v>
      </c>
      <c r="M1511" s="1">
        <v>1024</v>
      </c>
      <c r="N1511" s="1">
        <v>65536</v>
      </c>
      <c r="O1511" s="1">
        <v>32</v>
      </c>
      <c r="P1511" s="17">
        <v>1</v>
      </c>
      <c r="Q1511" s="3">
        <v>0.51763809020504203</v>
      </c>
      <c r="R1511" s="4">
        <v>1</v>
      </c>
      <c r="S1511" s="7">
        <f t="shared" si="72"/>
        <v>0</v>
      </c>
      <c r="T1511" s="17">
        <f t="shared" si="73"/>
        <v>0</v>
      </c>
      <c r="U1511" s="8">
        <v>121671</v>
      </c>
    </row>
    <row r="1512" spans="1:21" x14ac:dyDescent="0.2">
      <c r="A1512" s="29" t="s">
        <v>29</v>
      </c>
      <c r="B1512" s="34" t="s">
        <v>1899</v>
      </c>
      <c r="C1512" s="31" t="s">
        <v>3811</v>
      </c>
      <c r="D1512" s="16">
        <v>1</v>
      </c>
      <c r="E1512" s="8">
        <v>512</v>
      </c>
      <c r="F1512" s="16">
        <v>432</v>
      </c>
      <c r="G1512" s="8">
        <f t="shared" si="74"/>
        <v>0.15625</v>
      </c>
      <c r="H1512" s="7">
        <v>0.94690260346398103</v>
      </c>
      <c r="I1512" s="17">
        <v>0.98023053857660702</v>
      </c>
      <c r="J1512" s="3">
        <v>0.47084607436798998</v>
      </c>
      <c r="K1512" s="4">
        <v>0.98580896805339902</v>
      </c>
      <c r="L1512" s="7">
        <v>2</v>
      </c>
      <c r="M1512" s="1">
        <v>16384</v>
      </c>
      <c r="N1512" s="1">
        <v>4096</v>
      </c>
      <c r="O1512" s="1">
        <v>8</v>
      </c>
      <c r="P1512" s="17">
        <v>1</v>
      </c>
      <c r="Q1512" s="3">
        <v>0.52594343721444003</v>
      </c>
      <c r="R1512" s="4">
        <v>0.98680421273138696</v>
      </c>
      <c r="S1512" s="7">
        <f t="shared" si="72"/>
        <v>5.509736284645006E-2</v>
      </c>
      <c r="T1512" s="17">
        <f t="shared" si="73"/>
        <v>-9.952446779879498E-4</v>
      </c>
      <c r="U1512" s="8">
        <v>1460945</v>
      </c>
    </row>
    <row r="1513" spans="1:21" x14ac:dyDescent="0.2">
      <c r="A1513" s="29" t="s">
        <v>45</v>
      </c>
      <c r="B1513" s="34" t="s">
        <v>1892</v>
      </c>
      <c r="C1513" s="31" t="s">
        <v>3804</v>
      </c>
      <c r="D1513" s="16">
        <v>0.5</v>
      </c>
      <c r="E1513" s="8">
        <v>256</v>
      </c>
      <c r="F1513" s="16">
        <v>197</v>
      </c>
      <c r="G1513" s="8">
        <f t="shared" si="74"/>
        <v>0.23046875</v>
      </c>
      <c r="H1513" s="7">
        <v>0.95100893254393204</v>
      </c>
      <c r="I1513" s="17">
        <v>0.953311644045023</v>
      </c>
      <c r="J1513" s="3">
        <v>0.443099821654173</v>
      </c>
      <c r="K1513" s="4">
        <v>0.99319924873816001</v>
      </c>
      <c r="L1513" s="7">
        <v>3</v>
      </c>
      <c r="M1513" s="1">
        <v>65536</v>
      </c>
      <c r="N1513" s="1">
        <v>32768</v>
      </c>
      <c r="O1513" s="1">
        <v>64</v>
      </c>
      <c r="P1513" s="17">
        <v>1</v>
      </c>
      <c r="Q1513" s="3">
        <v>0.46877276972014398</v>
      </c>
      <c r="R1513" s="4">
        <v>0.98987268566826503</v>
      </c>
      <c r="S1513" s="7">
        <f t="shared" si="72"/>
        <v>2.5672948065971035E-2</v>
      </c>
      <c r="T1513" s="17">
        <f t="shared" si="73"/>
        <v>3.3265630698949833E-3</v>
      </c>
      <c r="U1513" s="8">
        <v>3716464</v>
      </c>
    </row>
    <row r="1514" spans="1:21" x14ac:dyDescent="0.2">
      <c r="A1514" s="29" t="s">
        <v>59</v>
      </c>
      <c r="B1514" s="34" t="s">
        <v>2065</v>
      </c>
      <c r="C1514" s="31" t="s">
        <v>3977</v>
      </c>
      <c r="D1514" s="16">
        <v>1</v>
      </c>
      <c r="E1514" s="8">
        <v>8192</v>
      </c>
      <c r="F1514" s="16">
        <v>1362</v>
      </c>
      <c r="G1514" s="8">
        <f t="shared" si="74"/>
        <v>0.833740234375</v>
      </c>
      <c r="H1514" s="7">
        <v>0.303994815149155</v>
      </c>
      <c r="I1514" s="17">
        <v>0.99999999999998701</v>
      </c>
      <c r="J1514" s="3">
        <v>0.25804597041057098</v>
      </c>
      <c r="K1514" s="4">
        <v>0.99588890514830797</v>
      </c>
      <c r="L1514" s="7">
        <v>3</v>
      </c>
      <c r="M1514" s="1">
        <v>1024</v>
      </c>
      <c r="N1514" s="1">
        <v>16384</v>
      </c>
      <c r="O1514" s="1">
        <v>8</v>
      </c>
      <c r="P1514" s="17">
        <v>1</v>
      </c>
      <c r="Q1514" s="3">
        <v>0.25778625107099501</v>
      </c>
      <c r="R1514" s="4">
        <v>0.99511036708372402</v>
      </c>
      <c r="S1514" s="7">
        <f t="shared" si="72"/>
        <v>-2.5971933957597004E-4</v>
      </c>
      <c r="T1514" s="17">
        <f t="shared" si="73"/>
        <v>-7.7853806458394459E-4</v>
      </c>
      <c r="U1514" s="8">
        <v>578378</v>
      </c>
    </row>
    <row r="1515" spans="1:21" x14ac:dyDescent="0.2">
      <c r="A1515" s="29" t="s">
        <v>21</v>
      </c>
      <c r="B1515" s="34" t="s">
        <v>2061</v>
      </c>
      <c r="C1515" s="31" t="s">
        <v>3973</v>
      </c>
      <c r="D1515" s="16">
        <v>1</v>
      </c>
      <c r="E1515" s="8">
        <v>2048</v>
      </c>
      <c r="F1515" s="16">
        <v>1137</v>
      </c>
      <c r="G1515" s="8">
        <f t="shared" si="74"/>
        <v>0.44482421875</v>
      </c>
      <c r="H1515" s="7">
        <v>0.76281203779254603</v>
      </c>
      <c r="I1515" s="17">
        <v>0.999999999999998</v>
      </c>
      <c r="J1515" s="3">
        <v>0.59350462741066601</v>
      </c>
      <c r="K1515" s="4">
        <v>0.997172254047058</v>
      </c>
      <c r="L1515" s="7">
        <v>3</v>
      </c>
      <c r="M1515" s="1">
        <v>65536</v>
      </c>
      <c r="N1515" s="1">
        <v>4096</v>
      </c>
      <c r="O1515" s="1">
        <v>64</v>
      </c>
      <c r="P1515" s="17">
        <v>1</v>
      </c>
      <c r="Q1515" s="3">
        <v>0.59119283379992305</v>
      </c>
      <c r="R1515" s="4">
        <v>0.99749650324478201</v>
      </c>
      <c r="S1515" s="7">
        <f t="shared" si="72"/>
        <v>-2.3117936107429626E-3</v>
      </c>
      <c r="T1515" s="17">
        <f t="shared" si="73"/>
        <v>3.2424919772400251E-4</v>
      </c>
      <c r="U1515" s="8">
        <v>6730814</v>
      </c>
    </row>
    <row r="1516" spans="1:21" x14ac:dyDescent="0.2">
      <c r="A1516" s="29" t="s">
        <v>32</v>
      </c>
      <c r="B1516" s="34" t="s">
        <v>2066</v>
      </c>
      <c r="C1516" s="31" t="s">
        <v>3978</v>
      </c>
      <c r="D1516" s="16">
        <v>0</v>
      </c>
      <c r="E1516" s="8">
        <v>4096</v>
      </c>
      <c r="F1516" s="16">
        <v>1</v>
      </c>
      <c r="G1516" s="8">
        <f t="shared" si="74"/>
        <v>0.999755859375</v>
      </c>
      <c r="H1516" s="7">
        <v>0.14833147735478799</v>
      </c>
      <c r="I1516" s="17">
        <v>1</v>
      </c>
      <c r="J1516" s="3">
        <v>0.14833147735478799</v>
      </c>
      <c r="K1516" s="4">
        <v>1</v>
      </c>
      <c r="L1516" s="7">
        <v>1</v>
      </c>
      <c r="M1516" s="1">
        <v>4096</v>
      </c>
      <c r="N1516" s="1">
        <v>16384</v>
      </c>
      <c r="O1516" s="1">
        <v>64</v>
      </c>
      <c r="P1516" s="17">
        <v>1</v>
      </c>
      <c r="Q1516" s="3">
        <v>0.14833147735478799</v>
      </c>
      <c r="R1516" s="4">
        <v>1</v>
      </c>
      <c r="S1516" s="7">
        <f t="shared" si="72"/>
        <v>0</v>
      </c>
      <c r="T1516" s="17">
        <f t="shared" si="73"/>
        <v>0</v>
      </c>
      <c r="U1516" s="8">
        <v>737989</v>
      </c>
    </row>
    <row r="1517" spans="1:21" x14ac:dyDescent="0.2">
      <c r="A1517" s="29" t="s">
        <v>19</v>
      </c>
      <c r="B1517" s="34" t="s">
        <v>2067</v>
      </c>
      <c r="C1517" s="31" t="s">
        <v>3979</v>
      </c>
      <c r="D1517" s="16">
        <v>0.5</v>
      </c>
      <c r="E1517" s="8">
        <v>2048</v>
      </c>
      <c r="F1517" s="16">
        <v>658</v>
      </c>
      <c r="G1517" s="8">
        <f t="shared" si="74"/>
        <v>0.6787109375</v>
      </c>
      <c r="H1517" s="7">
        <v>0.38292058984606198</v>
      </c>
      <c r="I1517" s="17">
        <v>0.99981155753154205</v>
      </c>
      <c r="J1517" s="3">
        <v>0.338513187611934</v>
      </c>
      <c r="K1517" s="4">
        <v>0.99373678186887304</v>
      </c>
      <c r="L1517" s="7">
        <v>2</v>
      </c>
      <c r="M1517" s="1">
        <v>2048</v>
      </c>
      <c r="N1517" s="1">
        <v>4096</v>
      </c>
      <c r="O1517" s="1">
        <v>32</v>
      </c>
      <c r="P1517" s="17">
        <v>1</v>
      </c>
      <c r="Q1517" s="3">
        <v>0.34003717821996499</v>
      </c>
      <c r="R1517" s="4">
        <v>0.994398031387843</v>
      </c>
      <c r="S1517" s="7">
        <f t="shared" si="72"/>
        <v>1.5239906080309895E-3</v>
      </c>
      <c r="T1517" s="17">
        <f t="shared" si="73"/>
        <v>6.6124951896995299E-4</v>
      </c>
      <c r="U1517" s="8">
        <v>2798708</v>
      </c>
    </row>
    <row r="1518" spans="1:21" x14ac:dyDescent="0.2">
      <c r="A1518" s="29" t="s">
        <v>58</v>
      </c>
      <c r="B1518" s="34" t="s">
        <v>2068</v>
      </c>
      <c r="C1518" s="31" t="s">
        <v>3980</v>
      </c>
      <c r="D1518" s="16">
        <v>0.25</v>
      </c>
      <c r="E1518" s="8">
        <v>256</v>
      </c>
      <c r="F1518" s="16">
        <v>73</v>
      </c>
      <c r="G1518" s="8">
        <f t="shared" si="74"/>
        <v>0.71484375</v>
      </c>
      <c r="H1518" s="7">
        <v>0.999999999999997</v>
      </c>
      <c r="I1518" s="17">
        <v>0.98421535334731403</v>
      </c>
      <c r="J1518" s="3">
        <v>0.90390524337270295</v>
      </c>
      <c r="K1518" s="4">
        <v>0.97637823741363405</v>
      </c>
      <c r="L1518" s="7">
        <v>2</v>
      </c>
      <c r="M1518" s="1">
        <v>8192</v>
      </c>
      <c r="N1518" s="1">
        <v>16384</v>
      </c>
      <c r="O1518" s="1">
        <v>8</v>
      </c>
      <c r="P1518" s="17">
        <v>1</v>
      </c>
      <c r="Q1518" s="3">
        <v>0.96447924738543001</v>
      </c>
      <c r="R1518" s="4">
        <v>0.98091816906858798</v>
      </c>
      <c r="S1518" s="7">
        <f t="shared" si="72"/>
        <v>6.0574004012727056E-2</v>
      </c>
      <c r="T1518" s="17">
        <f t="shared" si="73"/>
        <v>4.5399316549539215E-3</v>
      </c>
      <c r="U1518" s="8">
        <v>274173</v>
      </c>
    </row>
    <row r="1519" spans="1:21" x14ac:dyDescent="0.2">
      <c r="A1519" s="29" t="s">
        <v>58</v>
      </c>
      <c r="B1519" s="34" t="s">
        <v>2069</v>
      </c>
      <c r="C1519" s="31" t="s">
        <v>3981</v>
      </c>
      <c r="D1519" s="16">
        <v>0.25</v>
      </c>
      <c r="E1519" s="8">
        <v>4096</v>
      </c>
      <c r="F1519" s="16">
        <v>296</v>
      </c>
      <c r="G1519" s="8">
        <f t="shared" si="74"/>
        <v>0.927734375</v>
      </c>
      <c r="H1519" s="7">
        <v>0.57523678632147002</v>
      </c>
      <c r="I1519" s="17">
        <v>1</v>
      </c>
      <c r="J1519" s="3">
        <v>0.55682514269848804</v>
      </c>
      <c r="K1519" s="4">
        <v>0.999999920000052</v>
      </c>
      <c r="L1519" s="7">
        <v>2</v>
      </c>
      <c r="M1519" s="1">
        <v>32768</v>
      </c>
      <c r="N1519" s="1">
        <v>1024</v>
      </c>
      <c r="O1519" s="1">
        <v>64</v>
      </c>
      <c r="P1519" s="17">
        <v>1</v>
      </c>
      <c r="Q1519" s="3">
        <v>0.54312261174133802</v>
      </c>
      <c r="R1519" s="4">
        <v>1.00000005638723</v>
      </c>
      <c r="S1519" s="7">
        <f t="shared" si="72"/>
        <v>-1.3702530957150016E-2</v>
      </c>
      <c r="T1519" s="17">
        <f t="shared" si="73"/>
        <v>2.3612718003107602E-8</v>
      </c>
      <c r="U1519" s="8">
        <v>4314051</v>
      </c>
    </row>
    <row r="1520" spans="1:21" x14ac:dyDescent="0.2">
      <c r="A1520" s="29" t="s">
        <v>59</v>
      </c>
      <c r="B1520" s="34" t="s">
        <v>1541</v>
      </c>
      <c r="C1520" s="31" t="s">
        <v>3453</v>
      </c>
      <c r="D1520" s="16">
        <v>0.25</v>
      </c>
      <c r="E1520" s="8">
        <v>128</v>
      </c>
      <c r="F1520" s="16">
        <v>70</v>
      </c>
      <c r="G1520" s="8">
        <f t="shared" si="74"/>
        <v>0.453125</v>
      </c>
      <c r="H1520" s="7">
        <v>0.82565386844014199</v>
      </c>
      <c r="I1520" s="17">
        <v>0.71620830583892803</v>
      </c>
      <c r="J1520" s="3">
        <v>0.72597583905822505</v>
      </c>
      <c r="K1520" s="4">
        <v>0.93874598182898805</v>
      </c>
      <c r="L1520" s="7">
        <v>2</v>
      </c>
      <c r="M1520" s="1">
        <v>2048</v>
      </c>
      <c r="N1520" s="1">
        <v>65536</v>
      </c>
      <c r="O1520" s="1">
        <v>8</v>
      </c>
      <c r="P1520" s="17">
        <v>1</v>
      </c>
      <c r="Q1520" s="3">
        <v>0.80097669180270603</v>
      </c>
      <c r="R1520" s="4">
        <v>0.90166593630956804</v>
      </c>
      <c r="S1520" s="7">
        <f t="shared" si="72"/>
        <v>7.5000852744480984E-2</v>
      </c>
      <c r="T1520" s="17">
        <f t="shared" si="73"/>
        <v>3.7080045519420013E-2</v>
      </c>
      <c r="U1520" s="8">
        <v>394463</v>
      </c>
    </row>
    <row r="1521" spans="1:21" x14ac:dyDescent="0.2">
      <c r="A1521" s="29" t="s">
        <v>41</v>
      </c>
      <c r="B1521" s="34" t="s">
        <v>1423</v>
      </c>
      <c r="C1521" s="31" t="s">
        <v>3335</v>
      </c>
      <c r="D1521" s="16">
        <v>0</v>
      </c>
      <c r="E1521" s="8">
        <v>4096</v>
      </c>
      <c r="F1521" s="16">
        <v>1</v>
      </c>
      <c r="G1521" s="8">
        <f t="shared" si="74"/>
        <v>0.999755859375</v>
      </c>
      <c r="H1521" s="7">
        <v>0.20710678118654699</v>
      </c>
      <c r="I1521" s="17">
        <v>1</v>
      </c>
      <c r="J1521" s="3">
        <v>0.20710678118654699</v>
      </c>
      <c r="K1521" s="4">
        <v>1</v>
      </c>
      <c r="L1521" s="7">
        <v>3</v>
      </c>
      <c r="M1521" s="1">
        <v>32768</v>
      </c>
      <c r="N1521" s="1">
        <v>4096</v>
      </c>
      <c r="O1521" s="1">
        <v>64</v>
      </c>
      <c r="P1521" s="17">
        <v>1</v>
      </c>
      <c r="Q1521" s="3">
        <v>0.20710678118654699</v>
      </c>
      <c r="R1521" s="4">
        <v>1</v>
      </c>
      <c r="S1521" s="7">
        <f t="shared" si="72"/>
        <v>0</v>
      </c>
      <c r="T1521" s="17">
        <f t="shared" si="73"/>
        <v>0</v>
      </c>
      <c r="U1521" s="8">
        <v>3250361</v>
      </c>
    </row>
    <row r="1522" spans="1:21" x14ac:dyDescent="0.2">
      <c r="A1522" s="29" t="s">
        <v>0</v>
      </c>
      <c r="B1522" s="34" t="s">
        <v>2070</v>
      </c>
      <c r="C1522" s="31" t="s">
        <v>3982</v>
      </c>
      <c r="D1522" s="16">
        <v>0.5</v>
      </c>
      <c r="E1522" s="8">
        <v>128</v>
      </c>
      <c r="F1522" s="16">
        <v>98</v>
      </c>
      <c r="G1522" s="8">
        <f t="shared" si="74"/>
        <v>0.234375</v>
      </c>
      <c r="H1522" s="7">
        <v>0.999999999999999</v>
      </c>
      <c r="I1522" s="17">
        <v>0.91811509582148998</v>
      </c>
      <c r="J1522" s="3">
        <v>0.502214206327247</v>
      </c>
      <c r="K1522" s="4">
        <v>0.94160786332232105</v>
      </c>
      <c r="L1522" s="7">
        <v>1</v>
      </c>
      <c r="M1522" s="1">
        <v>65536</v>
      </c>
      <c r="N1522" s="1">
        <v>16384</v>
      </c>
      <c r="O1522" s="1">
        <v>16</v>
      </c>
      <c r="P1522" s="17">
        <v>1</v>
      </c>
      <c r="Q1522" s="3">
        <v>0.62356067897433698</v>
      </c>
      <c r="R1522" s="4">
        <v>0.93110893448574505</v>
      </c>
      <c r="S1522" s="7">
        <f t="shared" si="72"/>
        <v>0.12134647264708998</v>
      </c>
      <c r="T1522" s="17">
        <f t="shared" si="73"/>
        <v>1.0498928836575994E-2</v>
      </c>
      <c r="U1522" s="8">
        <v>1690669</v>
      </c>
    </row>
    <row r="1523" spans="1:21" x14ac:dyDescent="0.2">
      <c r="A1523" s="29" t="s">
        <v>35</v>
      </c>
      <c r="B1523" s="34" t="s">
        <v>2071</v>
      </c>
      <c r="C1523" s="31" t="s">
        <v>3983</v>
      </c>
      <c r="D1523" s="16">
        <v>0</v>
      </c>
      <c r="E1523" s="8">
        <v>1024</v>
      </c>
      <c r="F1523" s="16">
        <v>20</v>
      </c>
      <c r="G1523" s="8">
        <f t="shared" si="74"/>
        <v>0.98046875</v>
      </c>
      <c r="H1523" s="7">
        <v>0.38287239496205999</v>
      </c>
      <c r="I1523" s="17">
        <v>1</v>
      </c>
      <c r="J1523" s="3">
        <v>0.38131583602074098</v>
      </c>
      <c r="K1523" s="4">
        <v>0.99979221241743399</v>
      </c>
      <c r="L1523" s="7">
        <v>3</v>
      </c>
      <c r="M1523" s="1">
        <v>8192</v>
      </c>
      <c r="N1523" s="1">
        <v>32768</v>
      </c>
      <c r="O1523" s="1">
        <v>32</v>
      </c>
      <c r="P1523" s="17">
        <v>1</v>
      </c>
      <c r="Q1523" s="3">
        <v>0.38237215898013799</v>
      </c>
      <c r="R1523" s="4">
        <v>0.99997942569290899</v>
      </c>
      <c r="S1523" s="7">
        <f t="shared" si="72"/>
        <v>1.0563229593970047E-3</v>
      </c>
      <c r="T1523" s="17">
        <f t="shared" si="73"/>
        <v>1.8721327547499556E-4</v>
      </c>
      <c r="U1523" s="8">
        <v>786855</v>
      </c>
    </row>
    <row r="1524" spans="1:21" x14ac:dyDescent="0.2">
      <c r="A1524" s="29" t="s">
        <v>52</v>
      </c>
      <c r="B1524" s="34" t="s">
        <v>1248</v>
      </c>
      <c r="C1524" s="31" t="s">
        <v>3160</v>
      </c>
      <c r="D1524" s="16">
        <v>0.75</v>
      </c>
      <c r="E1524" s="8">
        <v>2048</v>
      </c>
      <c r="F1524" s="16">
        <v>1487</v>
      </c>
      <c r="G1524" s="8">
        <f t="shared" si="74"/>
        <v>0.27392578125</v>
      </c>
      <c r="H1524" s="7">
        <v>0.60430070424345605</v>
      </c>
      <c r="I1524" s="17">
        <v>0.999999999999999</v>
      </c>
      <c r="J1524" s="3">
        <v>0.34739062110191099</v>
      </c>
      <c r="K1524" s="4">
        <v>0.99643236593902995</v>
      </c>
      <c r="L1524" s="7">
        <v>2</v>
      </c>
      <c r="M1524" s="1">
        <v>65536</v>
      </c>
      <c r="N1524" s="1">
        <v>32768</v>
      </c>
      <c r="O1524" s="1">
        <v>64</v>
      </c>
      <c r="P1524" s="17">
        <v>1</v>
      </c>
      <c r="Q1524" s="3">
        <v>0.37752978956257899</v>
      </c>
      <c r="R1524" s="4">
        <v>0.99022432731214305</v>
      </c>
      <c r="S1524" s="7">
        <f t="shared" si="72"/>
        <v>3.0139168460667998E-2</v>
      </c>
      <c r="T1524" s="17">
        <f t="shared" si="73"/>
        <v>-6.2080386268869026E-3</v>
      </c>
      <c r="U1524" s="8">
        <v>583826055</v>
      </c>
    </row>
    <row r="1525" spans="1:21" x14ac:dyDescent="0.2">
      <c r="A1525" s="29" t="s">
        <v>32</v>
      </c>
      <c r="B1525" s="34" t="s">
        <v>2066</v>
      </c>
      <c r="C1525" s="31" t="s">
        <v>3978</v>
      </c>
      <c r="D1525" s="16">
        <v>0</v>
      </c>
      <c r="E1525" s="8">
        <v>4096</v>
      </c>
      <c r="F1525" s="16">
        <v>1</v>
      </c>
      <c r="G1525" s="8">
        <f t="shared" si="74"/>
        <v>0.999755859375</v>
      </c>
      <c r="H1525" s="7">
        <v>0.14833147735478799</v>
      </c>
      <c r="I1525" s="17">
        <v>1</v>
      </c>
      <c r="J1525" s="3">
        <v>0.14833147735478799</v>
      </c>
      <c r="K1525" s="4">
        <v>1</v>
      </c>
      <c r="L1525" s="7">
        <v>1</v>
      </c>
      <c r="M1525" s="1">
        <v>1024</v>
      </c>
      <c r="N1525" s="1">
        <v>1024</v>
      </c>
      <c r="O1525" s="1">
        <v>64</v>
      </c>
      <c r="P1525" s="17">
        <v>1</v>
      </c>
      <c r="Q1525" s="3">
        <v>0.14833147735478799</v>
      </c>
      <c r="R1525" s="4">
        <v>1</v>
      </c>
      <c r="S1525" s="7">
        <f t="shared" si="72"/>
        <v>0</v>
      </c>
      <c r="T1525" s="17">
        <f t="shared" si="73"/>
        <v>0</v>
      </c>
      <c r="U1525" s="8">
        <v>246228</v>
      </c>
    </row>
    <row r="1526" spans="1:21" x14ac:dyDescent="0.2">
      <c r="A1526" s="29" t="s">
        <v>30</v>
      </c>
      <c r="B1526" s="34" t="s">
        <v>2072</v>
      </c>
      <c r="C1526" s="31" t="s">
        <v>3984</v>
      </c>
      <c r="D1526" s="16">
        <v>0.75</v>
      </c>
      <c r="E1526" s="8">
        <v>256</v>
      </c>
      <c r="F1526" s="16">
        <v>24</v>
      </c>
      <c r="G1526" s="8">
        <f t="shared" si="74"/>
        <v>0.90625</v>
      </c>
      <c r="H1526" s="7">
        <v>0.70455798434074401</v>
      </c>
      <c r="I1526" s="17">
        <v>0.982972829983362</v>
      </c>
      <c r="J1526" s="3">
        <v>0.68721739121823699</v>
      </c>
      <c r="K1526" s="4">
        <v>0.98323104438360798</v>
      </c>
      <c r="L1526" s="7">
        <v>3</v>
      </c>
      <c r="M1526" s="1">
        <v>1024</v>
      </c>
      <c r="N1526" s="1">
        <v>2048</v>
      </c>
      <c r="O1526" s="1">
        <v>16</v>
      </c>
      <c r="P1526" s="17">
        <v>1</v>
      </c>
      <c r="Q1526" s="3">
        <v>0.69091797330123095</v>
      </c>
      <c r="R1526" s="4">
        <v>0.98276633024323801</v>
      </c>
      <c r="S1526" s="7">
        <f t="shared" si="72"/>
        <v>3.7005820829939529E-3</v>
      </c>
      <c r="T1526" s="17">
        <f t="shared" si="73"/>
        <v>5.1714660121993106E-5</v>
      </c>
      <c r="U1526" s="8">
        <v>356972</v>
      </c>
    </row>
    <row r="1527" spans="1:21" x14ac:dyDescent="0.2">
      <c r="A1527" s="29" t="s">
        <v>34</v>
      </c>
      <c r="B1527" s="34" t="s">
        <v>2073</v>
      </c>
      <c r="C1527" s="31" t="s">
        <v>3985</v>
      </c>
      <c r="D1527" s="16">
        <v>1</v>
      </c>
      <c r="E1527" s="8">
        <v>512</v>
      </c>
      <c r="F1527" s="16">
        <v>216</v>
      </c>
      <c r="G1527" s="8">
        <f t="shared" si="74"/>
        <v>0.578125</v>
      </c>
      <c r="H1527" s="7">
        <v>0.94847854315399005</v>
      </c>
      <c r="I1527" s="17">
        <v>0.999999999999998</v>
      </c>
      <c r="J1527" s="3">
        <v>0.729364552976695</v>
      </c>
      <c r="K1527" s="4">
        <v>1.00000000466164</v>
      </c>
      <c r="L1527" s="7">
        <v>3</v>
      </c>
      <c r="M1527" s="1">
        <v>1024</v>
      </c>
      <c r="N1527" s="1">
        <v>32768</v>
      </c>
      <c r="O1527" s="1">
        <v>16</v>
      </c>
      <c r="P1527" s="17">
        <v>1</v>
      </c>
      <c r="Q1527" s="3">
        <v>0.77392456967616796</v>
      </c>
      <c r="R1527" s="4">
        <v>1.0000001041594899</v>
      </c>
      <c r="S1527" s="7">
        <f t="shared" si="72"/>
        <v>4.456001669947296E-2</v>
      </c>
      <c r="T1527" s="17">
        <f t="shared" si="73"/>
        <v>-9.9497849959107043E-8</v>
      </c>
      <c r="U1527" s="8">
        <v>723105</v>
      </c>
    </row>
    <row r="1528" spans="1:21" x14ac:dyDescent="0.2">
      <c r="A1528" s="29" t="s">
        <v>0</v>
      </c>
      <c r="B1528" s="34" t="s">
        <v>1502</v>
      </c>
      <c r="C1528" s="31" t="s">
        <v>3414</v>
      </c>
      <c r="D1528" s="16">
        <v>0.25</v>
      </c>
      <c r="E1528" s="8">
        <v>1024</v>
      </c>
      <c r="F1528" s="16">
        <v>589</v>
      </c>
      <c r="G1528" s="8">
        <f t="shared" si="74"/>
        <v>0.4248046875</v>
      </c>
      <c r="H1528" s="7">
        <v>0.61072791172894303</v>
      </c>
      <c r="I1528" s="17">
        <v>1.0000003488931499</v>
      </c>
      <c r="J1528" s="3">
        <v>0.34609737912711103</v>
      </c>
      <c r="K1528" s="4">
        <v>1.0000126473261</v>
      </c>
      <c r="L1528" s="7">
        <v>3</v>
      </c>
      <c r="M1528" s="1">
        <v>65536</v>
      </c>
      <c r="N1528" s="1">
        <v>32768</v>
      </c>
      <c r="O1528" s="1">
        <v>8</v>
      </c>
      <c r="P1528" s="17">
        <v>1</v>
      </c>
      <c r="Q1528" s="3">
        <v>0.37053385357091001</v>
      </c>
      <c r="R1528" s="4">
        <v>0.99995448731897196</v>
      </c>
      <c r="S1528" s="7">
        <f t="shared" si="72"/>
        <v>2.4436474443798983E-2</v>
      </c>
      <c r="T1528" s="17">
        <f t="shared" si="73"/>
        <v>-3.3563141227932469E-5</v>
      </c>
      <c r="U1528" s="8">
        <v>2298993</v>
      </c>
    </row>
    <row r="1529" spans="1:21" x14ac:dyDescent="0.2">
      <c r="A1529" s="29" t="s">
        <v>8</v>
      </c>
      <c r="B1529" s="34" t="s">
        <v>2074</v>
      </c>
      <c r="C1529" s="31" t="s">
        <v>3986</v>
      </c>
      <c r="D1529" s="16">
        <v>0</v>
      </c>
      <c r="E1529" s="8">
        <v>128</v>
      </c>
      <c r="F1529" s="16">
        <v>80</v>
      </c>
      <c r="G1529" s="8">
        <f t="shared" si="74"/>
        <v>0.375</v>
      </c>
      <c r="H1529" s="7">
        <v>0.81851961796651895</v>
      </c>
      <c r="I1529" s="17">
        <v>0.96783358585836199</v>
      </c>
      <c r="J1529" s="3">
        <v>0.56846528437857002</v>
      </c>
      <c r="K1529" s="4">
        <v>0.96735685977852703</v>
      </c>
      <c r="L1529" s="7">
        <v>1</v>
      </c>
      <c r="M1529" s="1">
        <v>8192</v>
      </c>
      <c r="N1529" s="1">
        <v>4096</v>
      </c>
      <c r="O1529" s="1">
        <v>64</v>
      </c>
      <c r="P1529" s="17">
        <v>1</v>
      </c>
      <c r="Q1529" s="3">
        <v>0.64711004614475598</v>
      </c>
      <c r="R1529" s="4">
        <v>0.95852169691163802</v>
      </c>
      <c r="S1529" s="7">
        <f t="shared" si="72"/>
        <v>7.8644761766185955E-2</v>
      </c>
      <c r="T1529" s="17">
        <f t="shared" si="73"/>
        <v>-8.8351628668890125E-3</v>
      </c>
      <c r="U1529" s="8">
        <v>2310118</v>
      </c>
    </row>
    <row r="1530" spans="1:21" x14ac:dyDescent="0.2">
      <c r="A1530" s="29" t="s">
        <v>43</v>
      </c>
      <c r="B1530" s="34" t="s">
        <v>1476</v>
      </c>
      <c r="C1530" s="31" t="s">
        <v>3388</v>
      </c>
      <c r="D1530" s="16">
        <v>1</v>
      </c>
      <c r="E1530" s="8">
        <v>512</v>
      </c>
      <c r="F1530" s="16">
        <v>286</v>
      </c>
      <c r="G1530" s="8">
        <f t="shared" si="74"/>
        <v>0.44140625</v>
      </c>
      <c r="H1530" s="7">
        <v>0.74137279483901797</v>
      </c>
      <c r="I1530" s="17">
        <v>0.99320616383350202</v>
      </c>
      <c r="J1530" s="3">
        <v>0.43889920534914301</v>
      </c>
      <c r="K1530" s="4">
        <v>0.99050228663334094</v>
      </c>
      <c r="L1530" s="7">
        <v>1</v>
      </c>
      <c r="M1530" s="1">
        <v>8192</v>
      </c>
      <c r="N1530" s="1">
        <v>16384</v>
      </c>
      <c r="O1530" s="1">
        <v>32</v>
      </c>
      <c r="P1530" s="17">
        <v>1</v>
      </c>
      <c r="Q1530" s="3">
        <v>0.50954106158583601</v>
      </c>
      <c r="R1530" s="4">
        <v>0.87267897369216896</v>
      </c>
      <c r="S1530" s="7">
        <f t="shared" si="72"/>
        <v>7.0641856236693001E-2</v>
      </c>
      <c r="T1530" s="17">
        <f t="shared" si="73"/>
        <v>-0.11782331294117199</v>
      </c>
      <c r="U1530" s="8">
        <v>5941630</v>
      </c>
    </row>
    <row r="1531" spans="1:21" x14ac:dyDescent="0.2">
      <c r="A1531" s="29" t="s">
        <v>47</v>
      </c>
      <c r="B1531" s="34" t="s">
        <v>2075</v>
      </c>
      <c r="C1531" s="31" t="s">
        <v>3987</v>
      </c>
      <c r="D1531" s="16">
        <v>0.5</v>
      </c>
      <c r="E1531" s="8">
        <v>512</v>
      </c>
      <c r="F1531" s="16">
        <v>318</v>
      </c>
      <c r="G1531" s="8">
        <f t="shared" si="74"/>
        <v>0.37890625</v>
      </c>
      <c r="H1531" s="7">
        <v>0.96278833576440404</v>
      </c>
      <c r="I1531" s="17">
        <v>1</v>
      </c>
      <c r="J1531" s="3">
        <v>0.72282722442901803</v>
      </c>
      <c r="K1531" s="4">
        <v>0.99999995866046798</v>
      </c>
      <c r="L1531" s="7">
        <v>3</v>
      </c>
      <c r="M1531" s="1">
        <v>32768</v>
      </c>
      <c r="N1531" s="1">
        <v>2048</v>
      </c>
      <c r="O1531" s="1">
        <v>64</v>
      </c>
      <c r="P1531" s="17">
        <v>1</v>
      </c>
      <c r="Q1531" s="3">
        <v>0.72618779866981698</v>
      </c>
      <c r="R1531" s="4">
        <v>0.99999999988388</v>
      </c>
      <c r="S1531" s="7">
        <f t="shared" si="72"/>
        <v>3.3605742407989414E-3</v>
      </c>
      <c r="T1531" s="17">
        <f t="shared" si="73"/>
        <v>4.1223412017288297E-8</v>
      </c>
      <c r="U1531" s="8">
        <v>3018643</v>
      </c>
    </row>
    <row r="1532" spans="1:21" x14ac:dyDescent="0.2">
      <c r="A1532" s="29" t="s">
        <v>17</v>
      </c>
      <c r="B1532" s="34" t="s">
        <v>2076</v>
      </c>
      <c r="C1532" s="31" t="s">
        <v>3988</v>
      </c>
      <c r="D1532" s="16">
        <v>0.25</v>
      </c>
      <c r="E1532" s="8">
        <v>16384</v>
      </c>
      <c r="F1532" s="16">
        <v>8152</v>
      </c>
      <c r="G1532" s="8">
        <f t="shared" si="74"/>
        <v>0.50244140625</v>
      </c>
      <c r="H1532" s="7">
        <v>0.37050636295743</v>
      </c>
      <c r="I1532" s="17">
        <v>1</v>
      </c>
      <c r="J1532" s="3">
        <v>0.21120472742377999</v>
      </c>
      <c r="K1532" s="4">
        <v>0.998664294779113</v>
      </c>
      <c r="L1532" s="7">
        <v>3</v>
      </c>
      <c r="M1532" s="1">
        <v>8192</v>
      </c>
      <c r="N1532" s="1">
        <v>32768</v>
      </c>
      <c r="O1532" s="1">
        <v>8</v>
      </c>
      <c r="P1532" s="17">
        <v>1</v>
      </c>
      <c r="Q1532" s="3">
        <v>0.211766022951039</v>
      </c>
      <c r="R1532" s="4">
        <v>0.99897794909682702</v>
      </c>
      <c r="S1532" s="7">
        <f t="shared" si="72"/>
        <v>5.6129552725900367E-4</v>
      </c>
      <c r="T1532" s="17">
        <f t="shared" si="73"/>
        <v>3.136543177140183E-4</v>
      </c>
      <c r="U1532" s="8">
        <v>25257215</v>
      </c>
    </row>
    <row r="1533" spans="1:21" x14ac:dyDescent="0.2">
      <c r="A1533" s="29" t="s">
        <v>7</v>
      </c>
      <c r="B1533" s="34" t="s">
        <v>2008</v>
      </c>
      <c r="C1533" s="31" t="s">
        <v>3920</v>
      </c>
      <c r="D1533" s="16">
        <v>0.75</v>
      </c>
      <c r="E1533" s="8">
        <v>4096</v>
      </c>
      <c r="F1533" s="16">
        <v>2277</v>
      </c>
      <c r="G1533" s="8">
        <f t="shared" si="74"/>
        <v>0.444091796875</v>
      </c>
      <c r="H1533" s="7">
        <v>0.489360920404037</v>
      </c>
      <c r="I1533" s="17">
        <v>1</v>
      </c>
      <c r="J1533" s="3">
        <v>0.31480489935456202</v>
      </c>
      <c r="K1533" s="4">
        <v>0.99354326932396198</v>
      </c>
      <c r="L1533" s="7">
        <v>1</v>
      </c>
      <c r="M1533" s="1">
        <v>1024</v>
      </c>
      <c r="N1533" s="1">
        <v>8192</v>
      </c>
      <c r="O1533" s="1">
        <v>32</v>
      </c>
      <c r="P1533" s="17">
        <v>1</v>
      </c>
      <c r="Q1533" s="3">
        <v>0.33326234337904598</v>
      </c>
      <c r="R1533" s="4">
        <v>0.97706903287853697</v>
      </c>
      <c r="S1533" s="7">
        <f t="shared" si="72"/>
        <v>1.845744402448396E-2</v>
      </c>
      <c r="T1533" s="17">
        <f t="shared" si="73"/>
        <v>-1.6474236445425006E-2</v>
      </c>
      <c r="U1533" s="8">
        <v>22451228</v>
      </c>
    </row>
    <row r="1534" spans="1:21" x14ac:dyDescent="0.2">
      <c r="A1534" s="29" t="s">
        <v>58</v>
      </c>
      <c r="B1534" s="34" t="s">
        <v>1321</v>
      </c>
      <c r="C1534" s="31" t="s">
        <v>3233</v>
      </c>
      <c r="D1534" s="16">
        <v>0.75</v>
      </c>
      <c r="E1534" s="8">
        <v>128</v>
      </c>
      <c r="F1534" s="16">
        <v>48</v>
      </c>
      <c r="G1534" s="8">
        <f t="shared" si="74"/>
        <v>0.625</v>
      </c>
      <c r="H1534" s="7">
        <v>1</v>
      </c>
      <c r="I1534" s="17">
        <v>0.94718220692494004</v>
      </c>
      <c r="J1534" s="3">
        <v>0.91304891177716796</v>
      </c>
      <c r="K1534" s="4">
        <v>0.97712204519458601</v>
      </c>
      <c r="L1534" s="7">
        <v>3</v>
      </c>
      <c r="M1534" s="1">
        <v>4096</v>
      </c>
      <c r="N1534" s="1">
        <v>32768</v>
      </c>
      <c r="O1534" s="1">
        <v>16</v>
      </c>
      <c r="P1534" s="17">
        <v>1</v>
      </c>
      <c r="Q1534" s="3">
        <v>0.95336588438742897</v>
      </c>
      <c r="R1534" s="4">
        <v>0.96698424034948804</v>
      </c>
      <c r="S1534" s="7">
        <f t="shared" si="72"/>
        <v>4.0316972610261015E-2</v>
      </c>
      <c r="T1534" s="17">
        <f t="shared" si="73"/>
        <v>1.0137804845097964E-2</v>
      </c>
      <c r="U1534" s="8">
        <v>459824</v>
      </c>
    </row>
    <row r="1535" spans="1:21" x14ac:dyDescent="0.2">
      <c r="A1535" s="29" t="s">
        <v>51</v>
      </c>
      <c r="B1535" s="34" t="s">
        <v>2031</v>
      </c>
      <c r="C1535" s="31" t="s">
        <v>3943</v>
      </c>
      <c r="D1535" s="16">
        <v>0</v>
      </c>
      <c r="E1535" s="8">
        <v>1024</v>
      </c>
      <c r="F1535" s="16">
        <v>834</v>
      </c>
      <c r="G1535" s="8">
        <f t="shared" si="74"/>
        <v>0.185546875</v>
      </c>
      <c r="H1535" s="7">
        <v>0.96146012928410196</v>
      </c>
      <c r="I1535" s="17">
        <v>0.999999999999998</v>
      </c>
      <c r="J1535" s="3">
        <v>0.46337755776598399</v>
      </c>
      <c r="K1535" s="4">
        <v>1.00000000395713</v>
      </c>
      <c r="L1535" s="7">
        <v>1</v>
      </c>
      <c r="M1535" s="1">
        <v>32768</v>
      </c>
      <c r="N1535" s="1">
        <v>4096</v>
      </c>
      <c r="O1535" s="1">
        <v>32</v>
      </c>
      <c r="P1535" s="17">
        <v>1</v>
      </c>
      <c r="Q1535" s="3">
        <v>0.51483245773872799</v>
      </c>
      <c r="R1535" s="4">
        <v>0.99999996511766498</v>
      </c>
      <c r="S1535" s="7">
        <f t="shared" si="72"/>
        <v>5.1454899972743995E-2</v>
      </c>
      <c r="T1535" s="17">
        <f t="shared" si="73"/>
        <v>-3.0925201066622776E-8</v>
      </c>
      <c r="U1535" s="8">
        <v>18325080</v>
      </c>
    </row>
    <row r="1536" spans="1:21" x14ac:dyDescent="0.2">
      <c r="A1536" s="29" t="s">
        <v>17</v>
      </c>
      <c r="B1536" s="34" t="s">
        <v>1127</v>
      </c>
      <c r="C1536" s="31" t="s">
        <v>3039</v>
      </c>
      <c r="D1536" s="16">
        <v>0.5</v>
      </c>
      <c r="E1536" s="8">
        <v>4096</v>
      </c>
      <c r="F1536" s="16">
        <v>2389</v>
      </c>
      <c r="G1536" s="8">
        <f t="shared" si="74"/>
        <v>0.416748046875</v>
      </c>
      <c r="H1536" s="7">
        <v>0.494209679562087</v>
      </c>
      <c r="I1536" s="17">
        <v>0.999999999999998</v>
      </c>
      <c r="J1536" s="3">
        <v>0.26276380497159901</v>
      </c>
      <c r="K1536" s="4">
        <v>0.99327363469812402</v>
      </c>
      <c r="L1536" s="7">
        <v>3</v>
      </c>
      <c r="M1536" s="1">
        <v>1024</v>
      </c>
      <c r="N1536" s="1">
        <v>16384</v>
      </c>
      <c r="O1536" s="1">
        <v>64</v>
      </c>
      <c r="P1536" s="17">
        <v>1</v>
      </c>
      <c r="Q1536" s="3">
        <v>0.26718145208753902</v>
      </c>
      <c r="R1536" s="4">
        <v>0.99218699838396496</v>
      </c>
      <c r="S1536" s="7">
        <f t="shared" si="72"/>
        <v>4.4176471159400044E-3</v>
      </c>
      <c r="T1536" s="17">
        <f t="shared" si="73"/>
        <v>-1.0866363141590618E-3</v>
      </c>
      <c r="U1536" s="8">
        <v>35364807</v>
      </c>
    </row>
    <row r="1537" spans="1:21" x14ac:dyDescent="0.2">
      <c r="A1537" s="29" t="s">
        <v>21</v>
      </c>
      <c r="B1537" s="34" t="s">
        <v>2077</v>
      </c>
      <c r="C1537" s="31" t="s">
        <v>3989</v>
      </c>
      <c r="D1537" s="16">
        <v>1</v>
      </c>
      <c r="E1537" s="8">
        <v>4096</v>
      </c>
      <c r="F1537" s="16">
        <v>2086</v>
      </c>
      <c r="G1537" s="8">
        <f t="shared" si="74"/>
        <v>0.49072265625</v>
      </c>
      <c r="H1537" s="7">
        <v>0.66026277099825603</v>
      </c>
      <c r="I1537" s="17">
        <v>1</v>
      </c>
      <c r="J1537" s="3">
        <v>0.53525582723359399</v>
      </c>
      <c r="K1537" s="4">
        <v>0.99695377728402601</v>
      </c>
      <c r="L1537" s="7">
        <v>1</v>
      </c>
      <c r="M1537" s="1">
        <v>8192</v>
      </c>
      <c r="N1537" s="1">
        <v>16384</v>
      </c>
      <c r="O1537" s="1">
        <v>16</v>
      </c>
      <c r="P1537" s="17">
        <v>1</v>
      </c>
      <c r="Q1537" s="3">
        <v>0.59003222956983503</v>
      </c>
      <c r="R1537" s="4">
        <v>0.995502823489956</v>
      </c>
      <c r="S1537" s="7">
        <f t="shared" si="72"/>
        <v>5.4776402336241037E-2</v>
      </c>
      <c r="T1537" s="17">
        <f t="shared" si="73"/>
        <v>-1.450953794070009E-3</v>
      </c>
      <c r="U1537" s="8">
        <v>7522766</v>
      </c>
    </row>
    <row r="1538" spans="1:21" x14ac:dyDescent="0.2">
      <c r="A1538" s="29" t="s">
        <v>45</v>
      </c>
      <c r="B1538" s="34" t="s">
        <v>2078</v>
      </c>
      <c r="C1538" s="31" t="s">
        <v>3990</v>
      </c>
      <c r="D1538" s="16">
        <v>0</v>
      </c>
      <c r="E1538" s="8">
        <v>2048</v>
      </c>
      <c r="F1538" s="16">
        <v>1151</v>
      </c>
      <c r="G1538" s="8">
        <f t="shared" si="74"/>
        <v>0.43798828125</v>
      </c>
      <c r="H1538" s="7">
        <v>0.69205366207664198</v>
      </c>
      <c r="I1538" s="17">
        <v>1</v>
      </c>
      <c r="J1538" s="3">
        <v>0.36325410219222998</v>
      </c>
      <c r="K1538" s="4">
        <v>0.99999667360269995</v>
      </c>
      <c r="L1538" s="7">
        <v>3</v>
      </c>
      <c r="M1538" s="1">
        <v>4096</v>
      </c>
      <c r="N1538" s="1">
        <v>4096</v>
      </c>
      <c r="O1538" s="1">
        <v>64</v>
      </c>
      <c r="P1538" s="17">
        <v>1</v>
      </c>
      <c r="Q1538" s="3">
        <v>0.36076533632150698</v>
      </c>
      <c r="R1538" s="4">
        <v>0.99999994018190996</v>
      </c>
      <c r="S1538" s="7">
        <f t="shared" si="72"/>
        <v>-2.4887658707229976E-3</v>
      </c>
      <c r="T1538" s="17">
        <f t="shared" si="73"/>
        <v>3.2665792100150526E-6</v>
      </c>
      <c r="U1538" s="8">
        <v>4541455</v>
      </c>
    </row>
    <row r="1539" spans="1:21" x14ac:dyDescent="0.2">
      <c r="A1539" s="29" t="s">
        <v>27</v>
      </c>
      <c r="B1539" s="34" t="s">
        <v>2079</v>
      </c>
      <c r="C1539" s="31" t="s">
        <v>3991</v>
      </c>
      <c r="D1539" s="16">
        <v>1</v>
      </c>
      <c r="E1539" s="8">
        <v>8192</v>
      </c>
      <c r="F1539" s="16">
        <v>3264</v>
      </c>
      <c r="G1539" s="8">
        <f t="shared" si="74"/>
        <v>0.6015625</v>
      </c>
      <c r="H1539" s="7">
        <v>0.40137441435115401</v>
      </c>
      <c r="I1539" s="17">
        <v>1</v>
      </c>
      <c r="J1539" s="3">
        <v>0.278144908142818</v>
      </c>
      <c r="K1539" s="4">
        <v>0.99772101052444895</v>
      </c>
      <c r="L1539" s="7">
        <v>1</v>
      </c>
      <c r="M1539" s="1">
        <v>4096</v>
      </c>
      <c r="N1539" s="1">
        <v>32768</v>
      </c>
      <c r="O1539" s="1">
        <v>8</v>
      </c>
      <c r="P1539" s="17">
        <v>1</v>
      </c>
      <c r="Q1539" s="3">
        <v>0.35265356967480599</v>
      </c>
      <c r="R1539" s="4">
        <v>0.98759799808239002</v>
      </c>
      <c r="S1539" s="7">
        <f t="shared" si="72"/>
        <v>7.4508661531987985E-2</v>
      </c>
      <c r="T1539" s="17">
        <f t="shared" si="73"/>
        <v>-1.0123012442058932E-2</v>
      </c>
      <c r="U1539" s="8">
        <v>17730893</v>
      </c>
    </row>
    <row r="1540" spans="1:21" x14ac:dyDescent="0.2">
      <c r="A1540" s="29" t="s">
        <v>10</v>
      </c>
      <c r="B1540" s="34" t="s">
        <v>2080</v>
      </c>
      <c r="C1540" s="31" t="s">
        <v>3992</v>
      </c>
      <c r="D1540" s="16">
        <v>0.5</v>
      </c>
      <c r="E1540" s="8">
        <v>256</v>
      </c>
      <c r="F1540" s="16">
        <v>118</v>
      </c>
      <c r="G1540" s="8">
        <f t="shared" si="74"/>
        <v>0.5390625</v>
      </c>
      <c r="H1540" s="7">
        <v>0.88326072497937202</v>
      </c>
      <c r="I1540" s="17">
        <v>0.99227623190942105</v>
      </c>
      <c r="J1540" s="3">
        <v>0.62589566142790398</v>
      </c>
      <c r="K1540" s="4">
        <v>0.99872695319610705</v>
      </c>
      <c r="L1540" s="7">
        <v>1</v>
      </c>
      <c r="M1540" s="1">
        <v>8192</v>
      </c>
      <c r="N1540" s="1">
        <v>2048</v>
      </c>
      <c r="O1540" s="1">
        <v>8</v>
      </c>
      <c r="P1540" s="17">
        <v>1</v>
      </c>
      <c r="Q1540" s="3">
        <v>0.67187506936218699</v>
      </c>
      <c r="R1540" s="4">
        <v>0.99653512223207696</v>
      </c>
      <c r="S1540" s="7">
        <f t="shared" ref="S1540:S1603" si="75">ABS(H1540-J1540)-ABS(H1540-Q1540)</f>
        <v>4.5979407934283012E-2</v>
      </c>
      <c r="T1540" s="17">
        <f t="shared" ref="T1540:T1603" si="76">ABS(I1540-K1540)-ABS(I1540-R1540)</f>
        <v>2.1918309640300837E-3</v>
      </c>
      <c r="U1540" s="8">
        <v>475773</v>
      </c>
    </row>
    <row r="1541" spans="1:21" x14ac:dyDescent="0.2">
      <c r="A1541" s="29" t="s">
        <v>18</v>
      </c>
      <c r="B1541" s="34" t="s">
        <v>2081</v>
      </c>
      <c r="C1541" s="31" t="s">
        <v>3993</v>
      </c>
      <c r="D1541" s="16">
        <v>1</v>
      </c>
      <c r="E1541" s="8">
        <v>512</v>
      </c>
      <c r="F1541" s="16">
        <v>316</v>
      </c>
      <c r="G1541" s="8">
        <f t="shared" si="74"/>
        <v>0.3828125</v>
      </c>
      <c r="H1541" s="7">
        <v>0.88449021415279605</v>
      </c>
      <c r="I1541" s="17">
        <v>0.999999999999998</v>
      </c>
      <c r="J1541" s="3">
        <v>0.47433050791231401</v>
      </c>
      <c r="K1541" s="4">
        <v>0.99335676542603901</v>
      </c>
      <c r="L1541" s="7">
        <v>1</v>
      </c>
      <c r="M1541" s="1">
        <v>32768</v>
      </c>
      <c r="N1541" s="1">
        <v>32768</v>
      </c>
      <c r="O1541" s="1">
        <v>16</v>
      </c>
      <c r="P1541" s="17">
        <v>1</v>
      </c>
      <c r="Q1541" s="3">
        <v>0.58015752529123499</v>
      </c>
      <c r="R1541" s="4">
        <v>0.92056378874703104</v>
      </c>
      <c r="S1541" s="7">
        <f t="shared" si="75"/>
        <v>0.10582701737892097</v>
      </c>
      <c r="T1541" s="17">
        <f t="shared" si="76"/>
        <v>-7.279297667900797E-2</v>
      </c>
      <c r="U1541" s="8">
        <v>4288174</v>
      </c>
    </row>
    <row r="1542" spans="1:21" x14ac:dyDescent="0.2">
      <c r="A1542" s="29" t="s">
        <v>51</v>
      </c>
      <c r="B1542" s="34" t="s">
        <v>1045</v>
      </c>
      <c r="C1542" s="31" t="s">
        <v>2957</v>
      </c>
      <c r="D1542" s="16">
        <v>0.75</v>
      </c>
      <c r="E1542" s="8">
        <v>256</v>
      </c>
      <c r="F1542" s="16">
        <v>235</v>
      </c>
      <c r="G1542" s="8">
        <f t="shared" si="74"/>
        <v>8.203125E-2</v>
      </c>
      <c r="H1542" s="7">
        <v>0.950928632886478</v>
      </c>
      <c r="I1542" s="17">
        <v>0.91719366003490299</v>
      </c>
      <c r="J1542" s="3">
        <v>0.38663948802582498</v>
      </c>
      <c r="K1542" s="4">
        <v>0.92254595858398503</v>
      </c>
      <c r="L1542" s="7">
        <v>1</v>
      </c>
      <c r="M1542" s="1">
        <v>16384</v>
      </c>
      <c r="N1542" s="1">
        <v>8192</v>
      </c>
      <c r="O1542" s="1">
        <v>64</v>
      </c>
      <c r="P1542" s="17">
        <v>1</v>
      </c>
      <c r="Q1542" s="3">
        <v>0.52980908835241203</v>
      </c>
      <c r="R1542" s="4">
        <v>0.92733675796509096</v>
      </c>
      <c r="S1542" s="7">
        <f t="shared" si="75"/>
        <v>0.1431696003265871</v>
      </c>
      <c r="T1542" s="17">
        <f t="shared" si="76"/>
        <v>-4.7907993811059368E-3</v>
      </c>
      <c r="U1542" s="8">
        <v>19939501</v>
      </c>
    </row>
    <row r="1543" spans="1:21" x14ac:dyDescent="0.2">
      <c r="A1543" s="29" t="s">
        <v>14</v>
      </c>
      <c r="B1543" s="34" t="s">
        <v>2082</v>
      </c>
      <c r="C1543" s="31" t="s">
        <v>3994</v>
      </c>
      <c r="D1543" s="16">
        <v>0</v>
      </c>
      <c r="E1543" s="8">
        <v>2048</v>
      </c>
      <c r="F1543" s="16">
        <v>1171</v>
      </c>
      <c r="G1543" s="8">
        <f t="shared" si="74"/>
        <v>0.42822265625</v>
      </c>
      <c r="H1543" s="7">
        <v>0.66855277951490899</v>
      </c>
      <c r="I1543" s="17">
        <v>1</v>
      </c>
      <c r="J1543" s="3">
        <v>0.37467643191752198</v>
      </c>
      <c r="K1543" s="4">
        <v>0.99999459231016796</v>
      </c>
      <c r="L1543" s="7">
        <v>2</v>
      </c>
      <c r="M1543" s="1">
        <v>65536</v>
      </c>
      <c r="N1543" s="1">
        <v>16384</v>
      </c>
      <c r="O1543" s="1">
        <v>16</v>
      </c>
      <c r="P1543" s="17">
        <v>1</v>
      </c>
      <c r="Q1543" s="3">
        <v>0.40288986377840302</v>
      </c>
      <c r="R1543" s="4">
        <v>1.0000004246793599</v>
      </c>
      <c r="S1543" s="7">
        <f t="shared" si="75"/>
        <v>2.8213431860881044E-2</v>
      </c>
      <c r="T1543" s="17">
        <f t="shared" si="76"/>
        <v>4.9830104721371171E-6</v>
      </c>
      <c r="U1543" s="8">
        <v>5491670</v>
      </c>
    </row>
    <row r="1544" spans="1:21" x14ac:dyDescent="0.2">
      <c r="A1544" s="29" t="s">
        <v>49</v>
      </c>
      <c r="B1544" s="34" t="s">
        <v>2083</v>
      </c>
      <c r="C1544" s="31" t="s">
        <v>3995</v>
      </c>
      <c r="D1544" s="16">
        <v>1</v>
      </c>
      <c r="E1544" s="8">
        <v>2048</v>
      </c>
      <c r="F1544" s="16">
        <v>175</v>
      </c>
      <c r="G1544" s="8">
        <f t="shared" si="74"/>
        <v>0.91455078125</v>
      </c>
      <c r="H1544" s="7">
        <v>0.32917585773956398</v>
      </c>
      <c r="I1544" s="17">
        <v>0.999999999999996</v>
      </c>
      <c r="J1544" s="3">
        <v>0.335746542273337</v>
      </c>
      <c r="K1544" s="4">
        <v>0.98476413991343004</v>
      </c>
      <c r="L1544" s="7">
        <v>2</v>
      </c>
      <c r="M1544" s="1">
        <v>4096</v>
      </c>
      <c r="N1544" s="1">
        <v>16384</v>
      </c>
      <c r="O1544" s="1">
        <v>32</v>
      </c>
      <c r="P1544" s="17">
        <v>1</v>
      </c>
      <c r="Q1544" s="3">
        <v>0.34906801924904501</v>
      </c>
      <c r="R1544" s="4">
        <v>0.96051629916655901</v>
      </c>
      <c r="S1544" s="7">
        <f t="shared" si="75"/>
        <v>-1.3321476975708013E-2</v>
      </c>
      <c r="T1544" s="17">
        <f t="shared" si="76"/>
        <v>-2.424784074687103E-2</v>
      </c>
      <c r="U1544" s="8">
        <v>1328370</v>
      </c>
    </row>
    <row r="1545" spans="1:21" x14ac:dyDescent="0.2">
      <c r="A1545" s="29" t="s">
        <v>4</v>
      </c>
      <c r="B1545" s="34" t="s">
        <v>2084</v>
      </c>
      <c r="C1545" s="31" t="s">
        <v>3996</v>
      </c>
      <c r="D1545" s="16">
        <v>0.5</v>
      </c>
      <c r="E1545" s="8">
        <v>512</v>
      </c>
      <c r="F1545" s="16">
        <v>178</v>
      </c>
      <c r="G1545" s="8">
        <f t="shared" si="74"/>
        <v>0.65234375</v>
      </c>
      <c r="H1545" s="7">
        <v>0.56003506592331598</v>
      </c>
      <c r="I1545" s="17">
        <v>1</v>
      </c>
      <c r="J1545" s="3">
        <v>0.470498095152319</v>
      </c>
      <c r="K1545" s="4">
        <v>0.99787111583846799</v>
      </c>
      <c r="L1545" s="7">
        <v>3</v>
      </c>
      <c r="M1545" s="1">
        <v>32768</v>
      </c>
      <c r="N1545" s="1">
        <v>16384</v>
      </c>
      <c r="O1545" s="1">
        <v>8</v>
      </c>
      <c r="P1545" s="17">
        <v>1</v>
      </c>
      <c r="Q1545" s="3">
        <v>0.49470486105516498</v>
      </c>
      <c r="R1545" s="4">
        <v>1.0042863401540301</v>
      </c>
      <c r="S1545" s="7">
        <f t="shared" si="75"/>
        <v>2.4206765902845984E-2</v>
      </c>
      <c r="T1545" s="17">
        <f t="shared" si="76"/>
        <v>-2.1574559924980585E-3</v>
      </c>
      <c r="U1545" s="8">
        <v>582355</v>
      </c>
    </row>
    <row r="1546" spans="1:21" x14ac:dyDescent="0.2">
      <c r="A1546" s="29" t="s">
        <v>29</v>
      </c>
      <c r="B1546" s="34" t="s">
        <v>1354</v>
      </c>
      <c r="C1546" s="31" t="s">
        <v>3266</v>
      </c>
      <c r="D1546" s="16">
        <v>0</v>
      </c>
      <c r="E1546" s="8">
        <v>128</v>
      </c>
      <c r="F1546" s="16">
        <v>119</v>
      </c>
      <c r="G1546" s="8">
        <f t="shared" si="74"/>
        <v>7.03125E-2</v>
      </c>
      <c r="H1546" s="7">
        <v>1.0000000154994599</v>
      </c>
      <c r="I1546" s="17">
        <v>0.71794966755156797</v>
      </c>
      <c r="J1546" s="3">
        <v>0.46077334086869098</v>
      </c>
      <c r="K1546" s="4">
        <v>0.80800374074625503</v>
      </c>
      <c r="L1546" s="7">
        <v>3</v>
      </c>
      <c r="M1546" s="1">
        <v>32768</v>
      </c>
      <c r="N1546" s="1">
        <v>4096</v>
      </c>
      <c r="O1546" s="1">
        <v>64</v>
      </c>
      <c r="P1546" s="17">
        <v>1</v>
      </c>
      <c r="Q1546" s="3">
        <v>0.47561010579459101</v>
      </c>
      <c r="R1546" s="4">
        <v>0.80653407268664801</v>
      </c>
      <c r="S1546" s="7">
        <f t="shared" si="75"/>
        <v>1.4836764925900026E-2</v>
      </c>
      <c r="T1546" s="17">
        <f t="shared" si="76"/>
        <v>1.4696680596070211E-3</v>
      </c>
      <c r="U1546" s="8">
        <v>2501052</v>
      </c>
    </row>
    <row r="1547" spans="1:21" x14ac:dyDescent="0.2">
      <c r="A1547" s="29" t="s">
        <v>42</v>
      </c>
      <c r="B1547" s="34" t="s">
        <v>1448</v>
      </c>
      <c r="C1547" s="31" t="s">
        <v>3360</v>
      </c>
      <c r="D1547" s="16">
        <v>0.5</v>
      </c>
      <c r="E1547" s="8">
        <v>256</v>
      </c>
      <c r="F1547" s="16">
        <v>211</v>
      </c>
      <c r="G1547" s="8">
        <f t="shared" si="74"/>
        <v>0.17578125</v>
      </c>
      <c r="H1547" s="7">
        <v>0.96567460796343996</v>
      </c>
      <c r="I1547" s="17">
        <v>0.93182822379922303</v>
      </c>
      <c r="J1547" s="3">
        <v>0.35787681621400302</v>
      </c>
      <c r="K1547" s="4">
        <v>0.96105843331361696</v>
      </c>
      <c r="L1547" s="7">
        <v>3</v>
      </c>
      <c r="M1547" s="1">
        <v>65536</v>
      </c>
      <c r="N1547" s="1">
        <v>4096</v>
      </c>
      <c r="O1547" s="1">
        <v>16</v>
      </c>
      <c r="P1547" s="17">
        <v>1</v>
      </c>
      <c r="Q1547" s="3">
        <v>0.37138773251521101</v>
      </c>
      <c r="R1547" s="4">
        <v>0.96060194812253796</v>
      </c>
      <c r="S1547" s="7">
        <f t="shared" si="75"/>
        <v>1.3510916301208042E-2</v>
      </c>
      <c r="T1547" s="17">
        <f t="shared" si="76"/>
        <v>4.5648519107899244E-4</v>
      </c>
      <c r="U1547" s="8">
        <v>832548</v>
      </c>
    </row>
    <row r="1548" spans="1:21" x14ac:dyDescent="0.2">
      <c r="A1548" s="29" t="s">
        <v>13</v>
      </c>
      <c r="B1548" s="34" t="s">
        <v>2023</v>
      </c>
      <c r="C1548" s="31" t="s">
        <v>3935</v>
      </c>
      <c r="D1548" s="16">
        <v>0.5</v>
      </c>
      <c r="E1548" s="8">
        <v>4096</v>
      </c>
      <c r="F1548" s="16">
        <v>2809</v>
      </c>
      <c r="G1548" s="8">
        <f t="shared" si="74"/>
        <v>0.314208984375</v>
      </c>
      <c r="H1548" s="7">
        <v>0.75836569690391797</v>
      </c>
      <c r="I1548" s="17">
        <v>0.999999999999998</v>
      </c>
      <c r="J1548" s="3">
        <v>0.51890937035514695</v>
      </c>
      <c r="K1548" s="4">
        <v>0.99004327901984301</v>
      </c>
      <c r="L1548" s="7">
        <v>2</v>
      </c>
      <c r="M1548" s="1">
        <v>65536</v>
      </c>
      <c r="N1548" s="1">
        <v>32768</v>
      </c>
      <c r="O1548" s="1">
        <v>64</v>
      </c>
      <c r="P1548" s="17">
        <v>1</v>
      </c>
      <c r="Q1548" s="3">
        <v>0.56121598534942896</v>
      </c>
      <c r="R1548" s="4">
        <v>0.99236413398536105</v>
      </c>
      <c r="S1548" s="7">
        <f t="shared" si="75"/>
        <v>4.230661499428201E-2</v>
      </c>
      <c r="T1548" s="17">
        <f t="shared" si="76"/>
        <v>2.3208549655180377E-3</v>
      </c>
      <c r="U1548" s="8">
        <v>343086077</v>
      </c>
    </row>
    <row r="1549" spans="1:21" x14ac:dyDescent="0.2">
      <c r="A1549" s="29" t="s">
        <v>23</v>
      </c>
      <c r="B1549" s="34" t="s">
        <v>1201</v>
      </c>
      <c r="C1549" s="31" t="s">
        <v>3113</v>
      </c>
      <c r="D1549" s="16">
        <v>0.75</v>
      </c>
      <c r="E1549" s="8">
        <v>512</v>
      </c>
      <c r="F1549" s="16">
        <v>363</v>
      </c>
      <c r="G1549" s="8">
        <f t="shared" si="74"/>
        <v>0.291015625</v>
      </c>
      <c r="H1549" s="7">
        <v>0.902302150249918</v>
      </c>
      <c r="I1549" s="17">
        <v>0.95333464863940098</v>
      </c>
      <c r="J1549" s="3">
        <v>0.388869022187043</v>
      </c>
      <c r="K1549" s="4">
        <v>0.992237744330836</v>
      </c>
      <c r="L1549" s="7">
        <v>1</v>
      </c>
      <c r="M1549" s="1">
        <v>1024</v>
      </c>
      <c r="N1549" s="1">
        <v>2048</v>
      </c>
      <c r="O1549" s="1">
        <v>64</v>
      </c>
      <c r="P1549" s="17">
        <v>1</v>
      </c>
      <c r="Q1549" s="3">
        <v>0.42714021832848498</v>
      </c>
      <c r="R1549" s="4">
        <v>0.989717116940529</v>
      </c>
      <c r="S1549" s="7">
        <f t="shared" si="75"/>
        <v>3.8271196141441977E-2</v>
      </c>
      <c r="T1549" s="17">
        <f t="shared" si="76"/>
        <v>2.5206273903070064E-3</v>
      </c>
      <c r="U1549" s="8">
        <v>4248710</v>
      </c>
    </row>
    <row r="1550" spans="1:21" x14ac:dyDescent="0.2">
      <c r="A1550" s="29" t="s">
        <v>43</v>
      </c>
      <c r="B1550" s="34" t="s">
        <v>2085</v>
      </c>
      <c r="C1550" s="31" t="s">
        <v>3997</v>
      </c>
      <c r="D1550" s="16">
        <v>0.5</v>
      </c>
      <c r="E1550" s="8">
        <v>256</v>
      </c>
      <c r="F1550" s="16">
        <v>154</v>
      </c>
      <c r="G1550" s="8">
        <f t="shared" si="74"/>
        <v>0.3984375</v>
      </c>
      <c r="H1550" s="7">
        <v>0.91613191205411204</v>
      </c>
      <c r="I1550" s="17">
        <v>0.95824916818592698</v>
      </c>
      <c r="J1550" s="3">
        <v>0.49350370153364798</v>
      </c>
      <c r="K1550" s="4">
        <v>0.926120186183225</v>
      </c>
      <c r="L1550" s="7">
        <v>2</v>
      </c>
      <c r="M1550" s="1">
        <v>65536</v>
      </c>
      <c r="N1550" s="1">
        <v>2048</v>
      </c>
      <c r="O1550" s="1">
        <v>16</v>
      </c>
      <c r="P1550" s="17">
        <v>1</v>
      </c>
      <c r="Q1550" s="3">
        <v>0.52555734388650099</v>
      </c>
      <c r="R1550" s="4">
        <v>0.93014787900875096</v>
      </c>
      <c r="S1550" s="7">
        <f t="shared" si="75"/>
        <v>3.2053642352853018E-2</v>
      </c>
      <c r="T1550" s="17">
        <f t="shared" si="76"/>
        <v>4.0276928255259525E-3</v>
      </c>
      <c r="U1550" s="8">
        <v>853054</v>
      </c>
    </row>
    <row r="1551" spans="1:21" x14ac:dyDescent="0.2">
      <c r="A1551" s="29" t="s">
        <v>36</v>
      </c>
      <c r="B1551" s="34" t="s">
        <v>1443</v>
      </c>
      <c r="C1551" s="31" t="s">
        <v>3355</v>
      </c>
      <c r="D1551" s="16">
        <v>0.75</v>
      </c>
      <c r="E1551" s="8">
        <v>2048</v>
      </c>
      <c r="F1551" s="16">
        <v>1084</v>
      </c>
      <c r="G1551" s="8">
        <f t="shared" si="74"/>
        <v>0.470703125</v>
      </c>
      <c r="H1551" s="7">
        <v>0.80745228027728899</v>
      </c>
      <c r="I1551" s="17">
        <v>0.999999999999999</v>
      </c>
      <c r="J1551" s="3">
        <v>0.39369838858231698</v>
      </c>
      <c r="K1551" s="4">
        <v>0.997807781103069</v>
      </c>
      <c r="L1551" s="7">
        <v>2</v>
      </c>
      <c r="M1551" s="1">
        <v>8192</v>
      </c>
      <c r="N1551" s="1">
        <v>65536</v>
      </c>
      <c r="O1551" s="1">
        <v>8</v>
      </c>
      <c r="P1551" s="17">
        <v>1</v>
      </c>
      <c r="Q1551" s="3">
        <v>0.44735334057081899</v>
      </c>
      <c r="R1551" s="4">
        <v>0.99827066555869803</v>
      </c>
      <c r="S1551" s="7">
        <f t="shared" si="75"/>
        <v>5.3654951988502009E-2</v>
      </c>
      <c r="T1551" s="17">
        <f t="shared" si="76"/>
        <v>4.6288445562903124E-4</v>
      </c>
      <c r="U1551" s="8">
        <v>7876924</v>
      </c>
    </row>
    <row r="1552" spans="1:21" x14ac:dyDescent="0.2">
      <c r="A1552" s="29" t="s">
        <v>36</v>
      </c>
      <c r="B1552" s="34" t="s">
        <v>2086</v>
      </c>
      <c r="C1552" s="31" t="s">
        <v>3998</v>
      </c>
      <c r="D1552" s="16">
        <v>1</v>
      </c>
      <c r="E1552" s="8">
        <v>256</v>
      </c>
      <c r="F1552" s="16">
        <v>177</v>
      </c>
      <c r="G1552" s="8">
        <f t="shared" si="74"/>
        <v>0.30859375</v>
      </c>
      <c r="H1552" s="7">
        <v>0.99957632610577696</v>
      </c>
      <c r="I1552" s="17">
        <v>0.84781135552730902</v>
      </c>
      <c r="J1552" s="3">
        <v>0.42896666386788102</v>
      </c>
      <c r="K1552" s="4">
        <v>0.91888036277740304</v>
      </c>
      <c r="L1552" s="7">
        <v>1</v>
      </c>
      <c r="M1552" s="1">
        <v>2048</v>
      </c>
      <c r="N1552" s="1">
        <v>32768</v>
      </c>
      <c r="O1552" s="1">
        <v>64</v>
      </c>
      <c r="P1552" s="17">
        <v>1</v>
      </c>
      <c r="Q1552" s="3">
        <v>0.57427288541090704</v>
      </c>
      <c r="R1552" s="4">
        <v>0.88197163194957695</v>
      </c>
      <c r="S1552" s="7">
        <f t="shared" si="75"/>
        <v>0.14530622154302608</v>
      </c>
      <c r="T1552" s="17">
        <f t="shared" si="76"/>
        <v>3.6908730827826086E-2</v>
      </c>
      <c r="U1552" s="8">
        <v>12311912</v>
      </c>
    </row>
    <row r="1553" spans="1:21" x14ac:dyDescent="0.2">
      <c r="A1553" s="29" t="s">
        <v>24</v>
      </c>
      <c r="B1553" s="34" t="s">
        <v>2087</v>
      </c>
      <c r="C1553" s="31" t="s">
        <v>3999</v>
      </c>
      <c r="D1553" s="16">
        <v>0.75</v>
      </c>
      <c r="E1553" s="8">
        <v>256</v>
      </c>
      <c r="F1553" s="16">
        <v>43</v>
      </c>
      <c r="G1553" s="8">
        <f t="shared" si="74"/>
        <v>0.83203125</v>
      </c>
      <c r="H1553" s="7">
        <v>0.710475383920118</v>
      </c>
      <c r="I1553" s="17">
        <v>1</v>
      </c>
      <c r="J1553" s="3">
        <v>0.65849510248348098</v>
      </c>
      <c r="K1553" s="4">
        <v>0.99357568338159696</v>
      </c>
      <c r="L1553" s="7">
        <v>1</v>
      </c>
      <c r="M1553" s="1">
        <v>4096</v>
      </c>
      <c r="N1553" s="1">
        <v>2048</v>
      </c>
      <c r="O1553" s="1">
        <v>64</v>
      </c>
      <c r="P1553" s="17">
        <v>1</v>
      </c>
      <c r="Q1553" s="3">
        <v>0.68139026259395097</v>
      </c>
      <c r="R1553" s="4">
        <v>0.99947313725749798</v>
      </c>
      <c r="S1553" s="7">
        <f t="shared" si="75"/>
        <v>2.2895160110469992E-2</v>
      </c>
      <c r="T1553" s="17">
        <f t="shared" si="76"/>
        <v>5.8974538759010153E-3</v>
      </c>
      <c r="U1553" s="8">
        <v>1915610</v>
      </c>
    </row>
    <row r="1554" spans="1:21" x14ac:dyDescent="0.2">
      <c r="A1554" s="29" t="s">
        <v>46</v>
      </c>
      <c r="B1554" s="34" t="s">
        <v>2088</v>
      </c>
      <c r="C1554" s="31" t="s">
        <v>4000</v>
      </c>
      <c r="D1554" s="16">
        <v>0.25</v>
      </c>
      <c r="E1554" s="8">
        <v>1024</v>
      </c>
      <c r="F1554" s="16">
        <v>2</v>
      </c>
      <c r="G1554" s="8">
        <f t="shared" si="74"/>
        <v>0.998046875</v>
      </c>
      <c r="H1554" s="7">
        <v>0.58975451230145803</v>
      </c>
      <c r="I1554" s="17">
        <v>1</v>
      </c>
      <c r="J1554" s="3">
        <v>0.58975451230145803</v>
      </c>
      <c r="K1554" s="4">
        <v>0.84089641525371395</v>
      </c>
      <c r="L1554" s="7">
        <v>2</v>
      </c>
      <c r="M1554" s="1">
        <v>2048</v>
      </c>
      <c r="N1554" s="1">
        <v>4096</v>
      </c>
      <c r="O1554" s="1">
        <v>64</v>
      </c>
      <c r="P1554" s="17">
        <v>1</v>
      </c>
      <c r="Q1554" s="3">
        <v>0.58975451230145803</v>
      </c>
      <c r="R1554" s="4">
        <v>0.84338240876537496</v>
      </c>
      <c r="S1554" s="7">
        <f t="shared" si="75"/>
        <v>0</v>
      </c>
      <c r="T1554" s="17">
        <f t="shared" si="76"/>
        <v>2.485993511661011E-3</v>
      </c>
      <c r="U1554" s="8">
        <v>98405</v>
      </c>
    </row>
    <row r="1555" spans="1:21" x14ac:dyDescent="0.2">
      <c r="A1555" s="29" t="s">
        <v>2</v>
      </c>
      <c r="B1555" s="34" t="s">
        <v>2089</v>
      </c>
      <c r="C1555" s="31" t="s">
        <v>4001</v>
      </c>
      <c r="D1555" s="16">
        <v>0.25</v>
      </c>
      <c r="E1555" s="8">
        <v>512</v>
      </c>
      <c r="F1555" s="16">
        <v>349</v>
      </c>
      <c r="G1555" s="8">
        <f t="shared" si="74"/>
        <v>0.318359375</v>
      </c>
      <c r="H1555" s="7">
        <v>0.95239614211034995</v>
      </c>
      <c r="I1555" s="17">
        <v>0.99999967073827001</v>
      </c>
      <c r="J1555" s="3">
        <v>0.38493779735158001</v>
      </c>
      <c r="K1555" s="4">
        <v>0.99999715353834595</v>
      </c>
      <c r="L1555" s="7">
        <v>2</v>
      </c>
      <c r="M1555" s="1">
        <v>32768</v>
      </c>
      <c r="N1555" s="1">
        <v>32768</v>
      </c>
      <c r="O1555" s="1">
        <v>64</v>
      </c>
      <c r="P1555" s="17">
        <v>1</v>
      </c>
      <c r="Q1555" s="3">
        <v>0.46189104815738102</v>
      </c>
      <c r="R1555" s="4">
        <v>1.00000172532885</v>
      </c>
      <c r="S1555" s="7">
        <f t="shared" si="75"/>
        <v>7.6953250805801066E-2</v>
      </c>
      <c r="T1555" s="17">
        <f t="shared" si="76"/>
        <v>4.6260934405406573E-7</v>
      </c>
      <c r="U1555" s="8">
        <v>22343702</v>
      </c>
    </row>
    <row r="1556" spans="1:21" x14ac:dyDescent="0.2">
      <c r="A1556" s="29" t="s">
        <v>22</v>
      </c>
      <c r="B1556" s="34" t="s">
        <v>1631</v>
      </c>
      <c r="C1556" s="31" t="s">
        <v>3543</v>
      </c>
      <c r="D1556" s="16">
        <v>0</v>
      </c>
      <c r="E1556" s="8">
        <v>512</v>
      </c>
      <c r="F1556" s="16">
        <v>306</v>
      </c>
      <c r="G1556" s="8">
        <f t="shared" si="74"/>
        <v>0.40234375</v>
      </c>
      <c r="H1556" s="7">
        <v>0.84392885499037096</v>
      </c>
      <c r="I1556" s="17">
        <v>0.98122346533110505</v>
      </c>
      <c r="J1556" s="3">
        <v>0.60545527845363101</v>
      </c>
      <c r="K1556" s="4">
        <v>0.95641758038541203</v>
      </c>
      <c r="L1556" s="7">
        <v>3</v>
      </c>
      <c r="M1556" s="1">
        <v>65536</v>
      </c>
      <c r="N1556" s="1">
        <v>8192</v>
      </c>
      <c r="O1556" s="1">
        <v>16</v>
      </c>
      <c r="P1556" s="17">
        <v>1</v>
      </c>
      <c r="Q1556" s="3">
        <v>0.62687442686610795</v>
      </c>
      <c r="R1556" s="4">
        <v>0.96111732884345003</v>
      </c>
      <c r="S1556" s="7">
        <f t="shared" si="75"/>
        <v>2.141914841247694E-2</v>
      </c>
      <c r="T1556" s="17">
        <f t="shared" si="76"/>
        <v>4.699748458038E-3</v>
      </c>
      <c r="U1556" s="8">
        <v>943297</v>
      </c>
    </row>
    <row r="1557" spans="1:21" x14ac:dyDescent="0.2">
      <c r="A1557" s="29" t="s">
        <v>25</v>
      </c>
      <c r="B1557" s="34" t="s">
        <v>2090</v>
      </c>
      <c r="C1557" s="31" t="s">
        <v>4002</v>
      </c>
      <c r="D1557" s="16">
        <v>0.75</v>
      </c>
      <c r="E1557" s="8">
        <v>2048</v>
      </c>
      <c r="F1557" s="16">
        <v>4</v>
      </c>
      <c r="G1557" s="8">
        <f t="shared" si="74"/>
        <v>0.998046875</v>
      </c>
      <c r="H1557" s="7">
        <v>0.33333333333333298</v>
      </c>
      <c r="I1557" s="17">
        <v>1</v>
      </c>
      <c r="J1557" s="3">
        <v>0.47140452079103101</v>
      </c>
      <c r="K1557" s="4">
        <v>0.999999999999999</v>
      </c>
      <c r="L1557" s="7">
        <v>2</v>
      </c>
      <c r="M1557" s="1">
        <v>1024</v>
      </c>
      <c r="N1557" s="1">
        <v>32768</v>
      </c>
      <c r="O1557" s="1">
        <v>8</v>
      </c>
      <c r="P1557" s="17">
        <v>1</v>
      </c>
      <c r="Q1557" s="3">
        <v>0.495613096605731</v>
      </c>
      <c r="R1557" s="4">
        <v>1</v>
      </c>
      <c r="S1557" s="7">
        <f t="shared" si="75"/>
        <v>-2.4208575814699984E-2</v>
      </c>
      <c r="T1557" s="17">
        <f t="shared" si="76"/>
        <v>9.9920072216264089E-16</v>
      </c>
      <c r="U1557" s="8">
        <v>24836</v>
      </c>
    </row>
    <row r="1558" spans="1:21" x14ac:dyDescent="0.2">
      <c r="A1558" s="29" t="s">
        <v>15</v>
      </c>
      <c r="B1558" s="34" t="s">
        <v>2091</v>
      </c>
      <c r="C1558" s="31" t="s">
        <v>4003</v>
      </c>
      <c r="D1558" s="16">
        <v>0.25</v>
      </c>
      <c r="E1558" s="8">
        <v>16384</v>
      </c>
      <c r="F1558" s="16">
        <v>4</v>
      </c>
      <c r="G1558" s="8">
        <f t="shared" si="74"/>
        <v>0.999755859375</v>
      </c>
      <c r="H1558" s="7">
        <v>0.36602540378443799</v>
      </c>
      <c r="I1558" s="17">
        <v>1</v>
      </c>
      <c r="J1558" s="3">
        <v>0.51763809020504004</v>
      </c>
      <c r="K1558" s="4">
        <v>1</v>
      </c>
      <c r="L1558" s="7">
        <v>3</v>
      </c>
      <c r="M1558" s="1">
        <v>2048</v>
      </c>
      <c r="N1558" s="1">
        <v>1024</v>
      </c>
      <c r="O1558" s="1">
        <v>16</v>
      </c>
      <c r="P1558" s="17">
        <v>1</v>
      </c>
      <c r="Q1558" s="3">
        <v>0.45707213678174402</v>
      </c>
      <c r="R1558" s="4">
        <v>1</v>
      </c>
      <c r="S1558" s="7">
        <f t="shared" si="75"/>
        <v>6.0565953423296015E-2</v>
      </c>
      <c r="T1558" s="17">
        <f t="shared" si="76"/>
        <v>0</v>
      </c>
      <c r="U1558" s="8">
        <v>170110</v>
      </c>
    </row>
    <row r="1559" spans="1:21" x14ac:dyDescent="0.2">
      <c r="A1559" s="29" t="s">
        <v>46</v>
      </c>
      <c r="B1559" s="34" t="s">
        <v>2092</v>
      </c>
      <c r="C1559" s="31" t="s">
        <v>4004</v>
      </c>
      <c r="D1559" s="16">
        <v>1</v>
      </c>
      <c r="E1559" s="8">
        <v>16384</v>
      </c>
      <c r="F1559" s="16">
        <v>4</v>
      </c>
      <c r="G1559" s="8">
        <f t="shared" ref="G1559:G1613" si="77">1-F1559/E1559</f>
        <v>0.999755859375</v>
      </c>
      <c r="H1559" s="7">
        <v>0.30277563773199401</v>
      </c>
      <c r="I1559" s="17">
        <v>1</v>
      </c>
      <c r="J1559" s="3">
        <v>0.42818941323674897</v>
      </c>
      <c r="K1559" s="4">
        <v>1</v>
      </c>
      <c r="L1559" s="7">
        <v>1</v>
      </c>
      <c r="M1559" s="1">
        <v>8192</v>
      </c>
      <c r="N1559" s="1">
        <v>65536</v>
      </c>
      <c r="O1559" s="1">
        <v>8</v>
      </c>
      <c r="P1559" s="17">
        <v>1</v>
      </c>
      <c r="Q1559" s="3">
        <v>0.69468550739199697</v>
      </c>
      <c r="R1559" s="4">
        <v>1.0000000003794201</v>
      </c>
      <c r="S1559" s="7">
        <f t="shared" si="75"/>
        <v>-0.266496094155248</v>
      </c>
      <c r="T1559" s="17">
        <f t="shared" si="76"/>
        <v>-3.794200509332768E-10</v>
      </c>
      <c r="U1559" s="8">
        <v>503209</v>
      </c>
    </row>
    <row r="1560" spans="1:21" x14ac:dyDescent="0.2">
      <c r="A1560" s="29" t="s">
        <v>49</v>
      </c>
      <c r="B1560" s="34" t="s">
        <v>2093</v>
      </c>
      <c r="C1560" s="31" t="s">
        <v>4005</v>
      </c>
      <c r="D1560" s="16">
        <v>0.75</v>
      </c>
      <c r="E1560" s="8">
        <v>256</v>
      </c>
      <c r="F1560" s="16">
        <v>58</v>
      </c>
      <c r="G1560" s="8">
        <f t="shared" si="77"/>
        <v>0.7734375</v>
      </c>
      <c r="H1560" s="7">
        <v>0.70244982827087199</v>
      </c>
      <c r="I1560" s="17">
        <v>1</v>
      </c>
      <c r="J1560" s="3">
        <v>0.65811841882126199</v>
      </c>
      <c r="K1560" s="4">
        <v>1.0013727441170801</v>
      </c>
      <c r="L1560" s="7">
        <v>2</v>
      </c>
      <c r="M1560" s="1">
        <v>32768</v>
      </c>
      <c r="N1560" s="1">
        <v>8192</v>
      </c>
      <c r="O1560" s="1">
        <v>8</v>
      </c>
      <c r="P1560" s="17">
        <v>1</v>
      </c>
      <c r="Q1560" s="3">
        <v>0.68230437146849499</v>
      </c>
      <c r="R1560" s="4">
        <v>0.99985217870375198</v>
      </c>
      <c r="S1560" s="7">
        <f t="shared" si="75"/>
        <v>2.4185952647233E-2</v>
      </c>
      <c r="T1560" s="17">
        <f t="shared" si="76"/>
        <v>1.2249228208320861E-3</v>
      </c>
      <c r="U1560" s="8">
        <v>302357</v>
      </c>
    </row>
    <row r="1561" spans="1:21" x14ac:dyDescent="0.2">
      <c r="A1561" s="29" t="s">
        <v>50</v>
      </c>
      <c r="B1561" s="34" t="s">
        <v>1504</v>
      </c>
      <c r="C1561" s="31" t="s">
        <v>3416</v>
      </c>
      <c r="D1561" s="16">
        <v>0.25</v>
      </c>
      <c r="E1561" s="8">
        <v>128</v>
      </c>
      <c r="F1561" s="16">
        <v>40</v>
      </c>
      <c r="G1561" s="8">
        <f t="shared" si="77"/>
        <v>0.6875</v>
      </c>
      <c r="H1561" s="7">
        <v>0.79027341840309695</v>
      </c>
      <c r="I1561" s="17">
        <v>0.94085500853675097</v>
      </c>
      <c r="J1561" s="3">
        <v>0.70766949460180395</v>
      </c>
      <c r="K1561" s="4">
        <v>0.93170736525310205</v>
      </c>
      <c r="L1561" s="7">
        <v>1</v>
      </c>
      <c r="M1561" s="1">
        <v>8192</v>
      </c>
      <c r="N1561" s="1">
        <v>65536</v>
      </c>
      <c r="O1561" s="1">
        <v>8</v>
      </c>
      <c r="P1561" s="17">
        <v>1</v>
      </c>
      <c r="Q1561" s="3">
        <v>0.76541631971991897</v>
      </c>
      <c r="R1561" s="4">
        <v>0.93029452221505504</v>
      </c>
      <c r="S1561" s="7">
        <f t="shared" si="75"/>
        <v>5.7746825118115019E-2</v>
      </c>
      <c r="T1561" s="17">
        <f t="shared" si="76"/>
        <v>-1.4128430380470069E-3</v>
      </c>
      <c r="U1561" s="8">
        <v>312654</v>
      </c>
    </row>
    <row r="1562" spans="1:21" x14ac:dyDescent="0.2">
      <c r="A1562" s="29" t="s">
        <v>58</v>
      </c>
      <c r="B1562" s="34" t="s">
        <v>1350</v>
      </c>
      <c r="C1562" s="31" t="s">
        <v>3262</v>
      </c>
      <c r="D1562" s="16">
        <v>1</v>
      </c>
      <c r="E1562" s="8">
        <v>1024</v>
      </c>
      <c r="F1562" s="16">
        <v>142</v>
      </c>
      <c r="G1562" s="8">
        <f t="shared" si="77"/>
        <v>0.861328125</v>
      </c>
      <c r="H1562" s="7">
        <v>0.82695191541858903</v>
      </c>
      <c r="I1562" s="17">
        <v>0.999999999999999</v>
      </c>
      <c r="J1562" s="3">
        <v>0.782720948627188</v>
      </c>
      <c r="K1562" s="4">
        <v>0.99177883445547999</v>
      </c>
      <c r="L1562" s="7">
        <v>2</v>
      </c>
      <c r="M1562" s="1">
        <v>65536</v>
      </c>
      <c r="N1562" s="1">
        <v>32768</v>
      </c>
      <c r="O1562" s="1">
        <v>32</v>
      </c>
      <c r="P1562" s="17">
        <v>1</v>
      </c>
      <c r="Q1562" s="3">
        <v>0.80648638091898495</v>
      </c>
      <c r="R1562" s="4">
        <v>0.97943043923622697</v>
      </c>
      <c r="S1562" s="7">
        <f t="shared" si="75"/>
        <v>2.3765432291796951E-2</v>
      </c>
      <c r="T1562" s="17">
        <f t="shared" si="76"/>
        <v>-1.2348395219253017E-2</v>
      </c>
      <c r="U1562" s="8">
        <v>1514858</v>
      </c>
    </row>
    <row r="1563" spans="1:21" x14ac:dyDescent="0.2">
      <c r="A1563" s="29" t="s">
        <v>15</v>
      </c>
      <c r="B1563" s="34" t="s">
        <v>1648</v>
      </c>
      <c r="C1563" s="31" t="s">
        <v>3560</v>
      </c>
      <c r="D1563" s="16">
        <v>0.75</v>
      </c>
      <c r="E1563" s="8">
        <v>2048</v>
      </c>
      <c r="F1563" s="16">
        <v>4</v>
      </c>
      <c r="G1563" s="8">
        <f t="shared" si="77"/>
        <v>0.998046875</v>
      </c>
      <c r="H1563" s="7">
        <v>0.36602540378443799</v>
      </c>
      <c r="I1563" s="17">
        <v>1</v>
      </c>
      <c r="J1563" s="3">
        <v>0.51763809020504103</v>
      </c>
      <c r="K1563" s="4">
        <v>1</v>
      </c>
      <c r="L1563" s="7">
        <v>1</v>
      </c>
      <c r="M1563" s="1">
        <v>16384</v>
      </c>
      <c r="N1563" s="1">
        <v>65536</v>
      </c>
      <c r="O1563" s="1">
        <v>32</v>
      </c>
      <c r="P1563" s="17">
        <v>1</v>
      </c>
      <c r="Q1563" s="3">
        <v>0.81780878259985401</v>
      </c>
      <c r="R1563" s="4">
        <v>1.00000000023339</v>
      </c>
      <c r="S1563" s="7">
        <f t="shared" si="75"/>
        <v>-0.30017069239481298</v>
      </c>
      <c r="T1563" s="17">
        <f t="shared" si="76"/>
        <v>-2.3338997401367578E-10</v>
      </c>
      <c r="U1563" s="8">
        <v>391077</v>
      </c>
    </row>
    <row r="1564" spans="1:21" x14ac:dyDescent="0.2">
      <c r="A1564" s="29" t="s">
        <v>15</v>
      </c>
      <c r="B1564" s="34" t="s">
        <v>2012</v>
      </c>
      <c r="C1564" s="31" t="s">
        <v>3924</v>
      </c>
      <c r="D1564" s="16">
        <v>1</v>
      </c>
      <c r="E1564" s="8">
        <v>2048</v>
      </c>
      <c r="F1564" s="16">
        <v>4</v>
      </c>
      <c r="G1564" s="8">
        <f t="shared" si="77"/>
        <v>0.998046875</v>
      </c>
      <c r="H1564" s="7">
        <v>0.36602540378443799</v>
      </c>
      <c r="I1564" s="17">
        <v>1</v>
      </c>
      <c r="J1564" s="3">
        <v>0.51763809020504203</v>
      </c>
      <c r="K1564" s="4">
        <v>1</v>
      </c>
      <c r="L1564" s="7">
        <v>1</v>
      </c>
      <c r="M1564" s="1">
        <v>8192</v>
      </c>
      <c r="N1564" s="1">
        <v>32768</v>
      </c>
      <c r="O1564" s="1">
        <v>8</v>
      </c>
      <c r="P1564" s="17">
        <v>1</v>
      </c>
      <c r="Q1564" s="3">
        <v>0.81724625739415302</v>
      </c>
      <c r="R1564" s="4">
        <v>1</v>
      </c>
      <c r="S1564" s="7">
        <f t="shared" si="75"/>
        <v>-0.29960816718911099</v>
      </c>
      <c r="T1564" s="17">
        <f t="shared" si="76"/>
        <v>0</v>
      </c>
      <c r="U1564" s="8">
        <v>50989</v>
      </c>
    </row>
    <row r="1565" spans="1:21" x14ac:dyDescent="0.2">
      <c r="A1565" s="29" t="s">
        <v>40</v>
      </c>
      <c r="B1565" s="34" t="s">
        <v>2094</v>
      </c>
      <c r="C1565" s="31" t="s">
        <v>4006</v>
      </c>
      <c r="D1565" s="16">
        <v>0</v>
      </c>
      <c r="E1565" s="8">
        <v>2048</v>
      </c>
      <c r="F1565" s="16">
        <v>902</v>
      </c>
      <c r="G1565" s="8">
        <f t="shared" si="77"/>
        <v>0.5595703125</v>
      </c>
      <c r="H1565" s="7">
        <v>0.51863542333355805</v>
      </c>
      <c r="I1565" s="17">
        <v>0.999999999999996</v>
      </c>
      <c r="J1565" s="3">
        <v>0.35134050653891602</v>
      </c>
      <c r="K1565" s="4">
        <v>1.00009265210079</v>
      </c>
      <c r="L1565" s="7">
        <v>3</v>
      </c>
      <c r="M1565" s="1">
        <v>2048</v>
      </c>
      <c r="N1565" s="1">
        <v>8192</v>
      </c>
      <c r="O1565" s="1">
        <v>32</v>
      </c>
      <c r="P1565" s="17">
        <v>1</v>
      </c>
      <c r="Q1565" s="3">
        <v>0.35634433423848799</v>
      </c>
      <c r="R1565" s="4">
        <v>0.99998599168742197</v>
      </c>
      <c r="S1565" s="7">
        <f t="shared" si="75"/>
        <v>5.0038276995719722E-3</v>
      </c>
      <c r="T1565" s="17">
        <f t="shared" si="76"/>
        <v>7.8643788219978639E-5</v>
      </c>
      <c r="U1565" s="8">
        <v>13218601</v>
      </c>
    </row>
    <row r="1566" spans="1:21" x14ac:dyDescent="0.2">
      <c r="A1566" s="29" t="s">
        <v>37</v>
      </c>
      <c r="B1566" s="34" t="s">
        <v>2095</v>
      </c>
      <c r="C1566" s="31" t="s">
        <v>4007</v>
      </c>
      <c r="D1566" s="16">
        <v>0.25</v>
      </c>
      <c r="E1566" s="8">
        <v>2048</v>
      </c>
      <c r="F1566" s="16">
        <v>183</v>
      </c>
      <c r="G1566" s="8">
        <f t="shared" si="77"/>
        <v>0.91064453125</v>
      </c>
      <c r="H1566" s="7">
        <v>0.37085509377288201</v>
      </c>
      <c r="I1566" s="17">
        <v>1.00000000012173</v>
      </c>
      <c r="J1566" s="3">
        <v>0.31426781904080098</v>
      </c>
      <c r="K1566" s="4">
        <v>0.99940504054805201</v>
      </c>
      <c r="L1566" s="7">
        <v>3</v>
      </c>
      <c r="M1566" s="1">
        <v>1024</v>
      </c>
      <c r="N1566" s="1">
        <v>8192</v>
      </c>
      <c r="O1566" s="1">
        <v>8</v>
      </c>
      <c r="P1566" s="17">
        <v>1</v>
      </c>
      <c r="Q1566" s="3">
        <v>0.31574606964566498</v>
      </c>
      <c r="R1566" s="4">
        <v>0.99997001224869098</v>
      </c>
      <c r="S1566" s="7">
        <f t="shared" si="75"/>
        <v>1.4782506048640065E-3</v>
      </c>
      <c r="T1566" s="17">
        <f t="shared" si="76"/>
        <v>5.6497170063896096E-4</v>
      </c>
      <c r="U1566" s="8">
        <v>228302</v>
      </c>
    </row>
    <row r="1567" spans="1:21" x14ac:dyDescent="0.2">
      <c r="A1567" s="29" t="s">
        <v>47</v>
      </c>
      <c r="B1567" s="34" t="s">
        <v>2096</v>
      </c>
      <c r="C1567" s="31" t="s">
        <v>4008</v>
      </c>
      <c r="D1567" s="16">
        <v>0.5</v>
      </c>
      <c r="E1567" s="8">
        <v>8192</v>
      </c>
      <c r="F1567" s="16">
        <v>3192</v>
      </c>
      <c r="G1567" s="8">
        <f t="shared" si="77"/>
        <v>0.6103515625</v>
      </c>
      <c r="H1567" s="7">
        <v>0.53443619178693902</v>
      </c>
      <c r="I1567" s="17">
        <v>1</v>
      </c>
      <c r="J1567" s="3">
        <v>0.46772398417797401</v>
      </c>
      <c r="K1567" s="4">
        <v>0.997009055101722</v>
      </c>
      <c r="L1567" s="7">
        <v>3</v>
      </c>
      <c r="M1567" s="1">
        <v>32768</v>
      </c>
      <c r="N1567" s="1">
        <v>16384</v>
      </c>
      <c r="O1567" s="1">
        <v>32</v>
      </c>
      <c r="P1567" s="17">
        <v>1</v>
      </c>
      <c r="Q1567" s="3">
        <v>0.466425954564814</v>
      </c>
      <c r="R1567" s="4">
        <v>0.99741458076178002</v>
      </c>
      <c r="S1567" s="7">
        <f t="shared" si="75"/>
        <v>-1.2980296131600011E-3</v>
      </c>
      <c r="T1567" s="17">
        <f t="shared" si="76"/>
        <v>4.0552566005802593E-4</v>
      </c>
      <c r="U1567" s="8">
        <v>8197968</v>
      </c>
    </row>
    <row r="1568" spans="1:21" x14ac:dyDescent="0.2">
      <c r="A1568" s="29" t="s">
        <v>59</v>
      </c>
      <c r="B1568" s="34" t="s">
        <v>1541</v>
      </c>
      <c r="C1568" s="31" t="s">
        <v>3453</v>
      </c>
      <c r="D1568" s="16">
        <v>0.25</v>
      </c>
      <c r="E1568" s="8">
        <v>128</v>
      </c>
      <c r="F1568" s="16">
        <v>70</v>
      </c>
      <c r="G1568" s="8">
        <f t="shared" si="77"/>
        <v>0.453125</v>
      </c>
      <c r="H1568" s="7">
        <v>0.82571499868766196</v>
      </c>
      <c r="I1568" s="17">
        <v>0.71621046496257501</v>
      </c>
      <c r="J1568" s="3">
        <v>0.72593224462512795</v>
      </c>
      <c r="K1568" s="4">
        <v>0.93879972186217298</v>
      </c>
      <c r="L1568" s="7">
        <v>3</v>
      </c>
      <c r="M1568" s="1">
        <v>2048</v>
      </c>
      <c r="N1568" s="1">
        <v>16384</v>
      </c>
      <c r="O1568" s="1">
        <v>16</v>
      </c>
      <c r="P1568" s="17">
        <v>1</v>
      </c>
      <c r="Q1568" s="3">
        <v>0.77148392200336702</v>
      </c>
      <c r="R1568" s="4">
        <v>0.92793809802975802</v>
      </c>
      <c r="S1568" s="7">
        <f t="shared" si="75"/>
        <v>4.5551677378239064E-2</v>
      </c>
      <c r="T1568" s="17">
        <f t="shared" si="76"/>
        <v>1.0861623832414957E-2</v>
      </c>
      <c r="U1568" s="8">
        <v>624515</v>
      </c>
    </row>
    <row r="1569" spans="1:21" x14ac:dyDescent="0.2">
      <c r="A1569" s="29" t="s">
        <v>55</v>
      </c>
      <c r="B1569" s="34" t="s">
        <v>1711</v>
      </c>
      <c r="C1569" s="31" t="s">
        <v>3623</v>
      </c>
      <c r="D1569" s="16">
        <v>0.25</v>
      </c>
      <c r="E1569" s="8">
        <v>128</v>
      </c>
      <c r="F1569" s="16">
        <v>120</v>
      </c>
      <c r="G1569" s="8">
        <f t="shared" si="77"/>
        <v>6.25E-2</v>
      </c>
      <c r="H1569" s="7">
        <v>0.999999999999999</v>
      </c>
      <c r="I1569" s="17">
        <v>0.66429645541882298</v>
      </c>
      <c r="J1569" s="3">
        <v>0.42286571491154301</v>
      </c>
      <c r="K1569" s="4">
        <v>0.71227215593142701</v>
      </c>
      <c r="L1569" s="7">
        <v>3</v>
      </c>
      <c r="M1569" s="1">
        <v>8192</v>
      </c>
      <c r="N1569" s="1">
        <v>16384</v>
      </c>
      <c r="O1569" s="1">
        <v>32</v>
      </c>
      <c r="P1569" s="17">
        <v>1</v>
      </c>
      <c r="Q1569" s="3">
        <v>0.438971863062594</v>
      </c>
      <c r="R1569" s="4">
        <v>0.70904228947521897</v>
      </c>
      <c r="S1569" s="7">
        <f t="shared" si="75"/>
        <v>1.6106148151050936E-2</v>
      </c>
      <c r="T1569" s="17">
        <f t="shared" si="76"/>
        <v>3.2298664562080415E-3</v>
      </c>
      <c r="U1569" s="8">
        <v>1131138</v>
      </c>
    </row>
    <row r="1570" spans="1:21" x14ac:dyDescent="0.2">
      <c r="A1570" s="29" t="s">
        <v>20</v>
      </c>
      <c r="B1570" s="34" t="s">
        <v>1526</v>
      </c>
      <c r="C1570" s="31" t="s">
        <v>3438</v>
      </c>
      <c r="D1570" s="16">
        <v>0.75</v>
      </c>
      <c r="E1570" s="8">
        <v>512</v>
      </c>
      <c r="F1570" s="16">
        <v>281</v>
      </c>
      <c r="G1570" s="8">
        <f t="shared" si="77"/>
        <v>0.451171875</v>
      </c>
      <c r="H1570" s="7">
        <v>0.85077228121372195</v>
      </c>
      <c r="I1570" s="17">
        <v>1</v>
      </c>
      <c r="J1570" s="3">
        <v>0.60823916915170095</v>
      </c>
      <c r="K1570" s="4">
        <v>1.00008187953128</v>
      </c>
      <c r="L1570" s="7">
        <v>1</v>
      </c>
      <c r="M1570" s="1">
        <v>1024</v>
      </c>
      <c r="N1570" s="1">
        <v>4096</v>
      </c>
      <c r="O1570" s="1">
        <v>32</v>
      </c>
      <c r="P1570" s="17">
        <v>1</v>
      </c>
      <c r="Q1570" s="3">
        <v>0.66571785876955702</v>
      </c>
      <c r="R1570" s="4">
        <v>0.99999267372607104</v>
      </c>
      <c r="S1570" s="7">
        <f t="shared" si="75"/>
        <v>5.7478689617856071E-2</v>
      </c>
      <c r="T1570" s="17">
        <f t="shared" si="76"/>
        <v>7.4553257351062108E-5</v>
      </c>
      <c r="U1570" s="8">
        <v>2043683</v>
      </c>
    </row>
    <row r="1571" spans="1:21" x14ac:dyDescent="0.2">
      <c r="A1571" s="29" t="s">
        <v>44</v>
      </c>
      <c r="B1571" s="34" t="s">
        <v>2097</v>
      </c>
      <c r="C1571" s="31" t="s">
        <v>4009</v>
      </c>
      <c r="D1571" s="16">
        <v>0.25</v>
      </c>
      <c r="E1571" s="8">
        <v>16384</v>
      </c>
      <c r="F1571" s="16">
        <v>934</v>
      </c>
      <c r="G1571" s="8">
        <f t="shared" si="77"/>
        <v>0.9429931640625</v>
      </c>
      <c r="H1571" s="7">
        <v>0.194884552797884</v>
      </c>
      <c r="I1571" s="17">
        <v>1.00000000000001</v>
      </c>
      <c r="J1571" s="3">
        <v>0.21422389206772599</v>
      </c>
      <c r="K1571" s="4">
        <v>0.99933119680595595</v>
      </c>
      <c r="L1571" s="7">
        <v>1</v>
      </c>
      <c r="M1571" s="1">
        <v>4096</v>
      </c>
      <c r="N1571" s="1">
        <v>8192</v>
      </c>
      <c r="O1571" s="1">
        <v>64</v>
      </c>
      <c r="P1571" s="17">
        <v>1</v>
      </c>
      <c r="Q1571" s="3">
        <v>0.24438799426312299</v>
      </c>
      <c r="R1571" s="4">
        <v>0.99938240022535896</v>
      </c>
      <c r="S1571" s="7">
        <f t="shared" si="75"/>
        <v>-3.0164102195397002E-2</v>
      </c>
      <c r="T1571" s="17">
        <f t="shared" si="76"/>
        <v>5.1203419403011985E-5</v>
      </c>
      <c r="U1571" s="8">
        <v>6887242</v>
      </c>
    </row>
    <row r="1572" spans="1:21" x14ac:dyDescent="0.2">
      <c r="A1572" s="29" t="s">
        <v>16</v>
      </c>
      <c r="B1572" s="34" t="s">
        <v>2098</v>
      </c>
      <c r="C1572" s="31" t="s">
        <v>4010</v>
      </c>
      <c r="D1572" s="16">
        <v>0.5</v>
      </c>
      <c r="E1572" s="8">
        <v>512</v>
      </c>
      <c r="F1572" s="16">
        <v>140</v>
      </c>
      <c r="G1572" s="8">
        <f t="shared" si="77"/>
        <v>0.7265625</v>
      </c>
      <c r="H1572" s="7">
        <v>0.79258209695094495</v>
      </c>
      <c r="I1572" s="17">
        <v>1</v>
      </c>
      <c r="J1572" s="3">
        <v>0.69021235650378199</v>
      </c>
      <c r="K1572" s="4">
        <v>1.0019296039205301</v>
      </c>
      <c r="L1572" s="7">
        <v>1</v>
      </c>
      <c r="M1572" s="1">
        <v>65536</v>
      </c>
      <c r="N1572" s="1">
        <v>8192</v>
      </c>
      <c r="O1572" s="1">
        <v>32</v>
      </c>
      <c r="P1572" s="17">
        <v>1</v>
      </c>
      <c r="Q1572" s="3">
        <v>0.73156044442531099</v>
      </c>
      <c r="R1572" s="4">
        <v>1.0000703436015801</v>
      </c>
      <c r="S1572" s="7">
        <f t="shared" si="75"/>
        <v>4.1348087921528998E-2</v>
      </c>
      <c r="T1572" s="17">
        <f t="shared" si="76"/>
        <v>1.8592603189500068E-3</v>
      </c>
      <c r="U1572" s="8">
        <v>2119415</v>
      </c>
    </row>
    <row r="1573" spans="1:21" x14ac:dyDescent="0.2">
      <c r="A1573" s="29" t="s">
        <v>42</v>
      </c>
      <c r="B1573" s="34" t="s">
        <v>2099</v>
      </c>
      <c r="C1573" s="31" t="s">
        <v>4011</v>
      </c>
      <c r="D1573" s="16">
        <v>0</v>
      </c>
      <c r="E1573" s="8">
        <v>1024</v>
      </c>
      <c r="F1573" s="16">
        <v>741</v>
      </c>
      <c r="G1573" s="8">
        <f t="shared" si="77"/>
        <v>0.2763671875</v>
      </c>
      <c r="H1573" s="7">
        <v>0.90421874092851096</v>
      </c>
      <c r="I1573" s="17">
        <v>1.00000003710083</v>
      </c>
      <c r="J1573" s="3">
        <v>0.36771952020304299</v>
      </c>
      <c r="K1573" s="4">
        <v>0.99999919296727402</v>
      </c>
      <c r="L1573" s="7">
        <v>1</v>
      </c>
      <c r="M1573" s="1">
        <v>2048</v>
      </c>
      <c r="N1573" s="1">
        <v>8192</v>
      </c>
      <c r="O1573" s="1">
        <v>8</v>
      </c>
      <c r="P1573" s="17">
        <v>1</v>
      </c>
      <c r="Q1573" s="3">
        <v>0.42841540437636799</v>
      </c>
      <c r="R1573" s="4">
        <v>0.99999888713552498</v>
      </c>
      <c r="S1573" s="7">
        <f t="shared" si="75"/>
        <v>6.0695884173324999E-2</v>
      </c>
      <c r="T1573" s="17">
        <f t="shared" si="76"/>
        <v>-3.058317490367557E-7</v>
      </c>
      <c r="U1573" s="8">
        <v>4636929</v>
      </c>
    </row>
    <row r="1574" spans="1:21" x14ac:dyDescent="0.2">
      <c r="A1574" s="29" t="s">
        <v>21</v>
      </c>
      <c r="B1574" s="34" t="s">
        <v>1668</v>
      </c>
      <c r="C1574" s="31" t="s">
        <v>3580</v>
      </c>
      <c r="D1574" s="16">
        <v>0</v>
      </c>
      <c r="E1574" s="8">
        <v>8192</v>
      </c>
      <c r="F1574" s="16">
        <v>3763</v>
      </c>
      <c r="G1574" s="8">
        <f t="shared" si="77"/>
        <v>0.5406494140625</v>
      </c>
      <c r="H1574" s="7">
        <v>0.599513093476432</v>
      </c>
      <c r="I1574" s="17">
        <v>0.999999999999999</v>
      </c>
      <c r="J1574" s="3">
        <v>0.49804009133756899</v>
      </c>
      <c r="K1574" s="4">
        <v>1.0000001586810301</v>
      </c>
      <c r="L1574" s="7">
        <v>1</v>
      </c>
      <c r="M1574" s="1">
        <v>1024</v>
      </c>
      <c r="N1574" s="1">
        <v>65536</v>
      </c>
      <c r="O1574" s="1">
        <v>8</v>
      </c>
      <c r="P1574" s="17">
        <v>1</v>
      </c>
      <c r="Q1574" s="3">
        <v>0.53024736451575405</v>
      </c>
      <c r="R1574" s="4">
        <v>1.0000000182269799</v>
      </c>
      <c r="S1574" s="7">
        <f t="shared" si="75"/>
        <v>3.2207273178185059E-2</v>
      </c>
      <c r="T1574" s="17">
        <f t="shared" si="76"/>
        <v>1.4045405016815948E-7</v>
      </c>
      <c r="U1574" s="8">
        <v>22520830</v>
      </c>
    </row>
    <row r="1575" spans="1:21" x14ac:dyDescent="0.2">
      <c r="A1575" s="29" t="s">
        <v>41</v>
      </c>
      <c r="B1575" s="34" t="s">
        <v>2100</v>
      </c>
      <c r="C1575" s="31" t="s">
        <v>4012</v>
      </c>
      <c r="D1575" s="16">
        <v>1</v>
      </c>
      <c r="E1575" s="8">
        <v>128</v>
      </c>
      <c r="F1575" s="16">
        <v>1</v>
      </c>
      <c r="G1575" s="8">
        <f t="shared" si="77"/>
        <v>0.9921875</v>
      </c>
      <c r="H1575" s="7">
        <v>1</v>
      </c>
      <c r="I1575" s="17">
        <v>1</v>
      </c>
      <c r="J1575" s="3">
        <v>1</v>
      </c>
      <c r="K1575" s="4">
        <v>1</v>
      </c>
      <c r="L1575" s="7">
        <v>3</v>
      </c>
      <c r="M1575" s="1">
        <v>4096</v>
      </c>
      <c r="N1575" s="1">
        <v>65536</v>
      </c>
      <c r="O1575" s="1">
        <v>16</v>
      </c>
      <c r="P1575" s="17">
        <v>1</v>
      </c>
      <c r="Q1575" s="3">
        <v>1</v>
      </c>
      <c r="R1575" s="4">
        <v>1</v>
      </c>
      <c r="S1575" s="7">
        <f t="shared" si="75"/>
        <v>0</v>
      </c>
      <c r="T1575" s="17">
        <f t="shared" si="76"/>
        <v>0</v>
      </c>
      <c r="U1575" s="8">
        <v>77264</v>
      </c>
    </row>
    <row r="1576" spans="1:21" x14ac:dyDescent="0.2">
      <c r="A1576" s="29" t="s">
        <v>18</v>
      </c>
      <c r="B1576" s="34" t="s">
        <v>2101</v>
      </c>
      <c r="C1576" s="31" t="s">
        <v>4013</v>
      </c>
      <c r="D1576" s="16">
        <v>0.5</v>
      </c>
      <c r="E1576" s="8">
        <v>1024</v>
      </c>
      <c r="F1576" s="16">
        <v>567</v>
      </c>
      <c r="G1576" s="8">
        <f t="shared" si="77"/>
        <v>0.4462890625</v>
      </c>
      <c r="H1576" s="7">
        <v>0.71273014056399697</v>
      </c>
      <c r="I1576" s="17">
        <v>0.999999999999999</v>
      </c>
      <c r="J1576" s="3">
        <v>0.403238126472311</v>
      </c>
      <c r="K1576" s="4">
        <v>0.99957192301180298</v>
      </c>
      <c r="L1576" s="7">
        <v>3</v>
      </c>
      <c r="M1576" s="1">
        <v>2048</v>
      </c>
      <c r="N1576" s="1">
        <v>4096</v>
      </c>
      <c r="O1576" s="1">
        <v>64</v>
      </c>
      <c r="P1576" s="17">
        <v>1</v>
      </c>
      <c r="Q1576" s="3">
        <v>0.407944843832028</v>
      </c>
      <c r="R1576" s="4">
        <v>0.99934021209614798</v>
      </c>
      <c r="S1576" s="7">
        <f t="shared" si="75"/>
        <v>4.7067173597170053E-3</v>
      </c>
      <c r="T1576" s="17">
        <f t="shared" si="76"/>
        <v>-2.3171091565499236E-4</v>
      </c>
      <c r="U1576" s="8">
        <v>3807156</v>
      </c>
    </row>
    <row r="1577" spans="1:21" x14ac:dyDescent="0.2">
      <c r="A1577" s="29" t="s">
        <v>37</v>
      </c>
      <c r="B1577" s="34" t="s">
        <v>2102</v>
      </c>
      <c r="C1577" s="31" t="s">
        <v>4014</v>
      </c>
      <c r="D1577" s="16">
        <v>0.5</v>
      </c>
      <c r="E1577" s="8">
        <v>1024</v>
      </c>
      <c r="F1577" s="16">
        <v>128</v>
      </c>
      <c r="G1577" s="8">
        <f t="shared" si="77"/>
        <v>0.875</v>
      </c>
      <c r="H1577" s="7">
        <v>0.54978199106603098</v>
      </c>
      <c r="I1577" s="17">
        <v>1.00000000042449</v>
      </c>
      <c r="J1577" s="3">
        <v>0.45721699922299303</v>
      </c>
      <c r="K1577" s="4">
        <v>0.99013479666999804</v>
      </c>
      <c r="L1577" s="7">
        <v>3</v>
      </c>
      <c r="M1577" s="1">
        <v>32768</v>
      </c>
      <c r="N1577" s="1">
        <v>2048</v>
      </c>
      <c r="O1577" s="1">
        <v>8</v>
      </c>
      <c r="P1577" s="17">
        <v>1</v>
      </c>
      <c r="Q1577" s="3">
        <v>0.45686048946414398</v>
      </c>
      <c r="R1577" s="4">
        <v>0.99164736729113001</v>
      </c>
      <c r="S1577" s="7">
        <f t="shared" si="75"/>
        <v>-3.5650975884904401E-4</v>
      </c>
      <c r="T1577" s="17">
        <f t="shared" si="76"/>
        <v>1.5125706211319701E-3</v>
      </c>
      <c r="U1577" s="8">
        <v>317911</v>
      </c>
    </row>
    <row r="1578" spans="1:21" x14ac:dyDescent="0.2">
      <c r="A1578" s="29" t="s">
        <v>54</v>
      </c>
      <c r="B1578" s="34" t="s">
        <v>1572</v>
      </c>
      <c r="C1578" s="31" t="s">
        <v>3484</v>
      </c>
      <c r="D1578" s="16">
        <v>0.75</v>
      </c>
      <c r="E1578" s="8">
        <v>8192</v>
      </c>
      <c r="F1578" s="16">
        <v>5252</v>
      </c>
      <c r="G1578" s="8">
        <f t="shared" si="77"/>
        <v>0.35888671875</v>
      </c>
      <c r="H1578" s="7">
        <v>0.65862276830418698</v>
      </c>
      <c r="I1578" s="17">
        <v>0.999999999999999</v>
      </c>
      <c r="J1578" s="3">
        <v>0.47022332447645399</v>
      </c>
      <c r="K1578" s="4">
        <v>0.99712640939267305</v>
      </c>
      <c r="L1578" s="7">
        <v>2</v>
      </c>
      <c r="M1578" s="1">
        <v>8192</v>
      </c>
      <c r="N1578" s="1">
        <v>2048</v>
      </c>
      <c r="O1578" s="1">
        <v>16</v>
      </c>
      <c r="P1578" s="17">
        <v>1</v>
      </c>
      <c r="Q1578" s="3">
        <v>0.42164823813858698</v>
      </c>
      <c r="R1578" s="4">
        <v>0.99895694172861205</v>
      </c>
      <c r="S1578" s="7">
        <f t="shared" si="75"/>
        <v>-4.8575086337867002E-2</v>
      </c>
      <c r="T1578" s="17">
        <f t="shared" si="76"/>
        <v>1.8305323359389947E-3</v>
      </c>
      <c r="U1578" s="8">
        <v>2890923</v>
      </c>
    </row>
    <row r="1579" spans="1:21" x14ac:dyDescent="0.2">
      <c r="A1579" s="29" t="s">
        <v>33</v>
      </c>
      <c r="B1579" s="34" t="s">
        <v>1169</v>
      </c>
      <c r="C1579" s="31" t="s">
        <v>3081</v>
      </c>
      <c r="D1579" s="16">
        <v>1</v>
      </c>
      <c r="E1579" s="8">
        <v>128</v>
      </c>
      <c r="F1579" s="16">
        <v>118</v>
      </c>
      <c r="G1579" s="8">
        <f t="shared" si="77"/>
        <v>7.8125E-2</v>
      </c>
      <c r="H1579" s="7">
        <v>0.96959795938997695</v>
      </c>
      <c r="I1579" s="17">
        <v>0.65469496319716602</v>
      </c>
      <c r="J1579" s="3">
        <v>0.48339879548654402</v>
      </c>
      <c r="K1579" s="4">
        <v>0.86968037989096902</v>
      </c>
      <c r="L1579" s="7">
        <v>1</v>
      </c>
      <c r="M1579" s="1">
        <v>65536</v>
      </c>
      <c r="N1579" s="1">
        <v>1024</v>
      </c>
      <c r="O1579" s="1">
        <v>16</v>
      </c>
      <c r="P1579" s="17">
        <v>1</v>
      </c>
      <c r="Q1579" s="3">
        <v>0.60492932477353101</v>
      </c>
      <c r="R1579" s="4">
        <v>0.82362382686036495</v>
      </c>
      <c r="S1579" s="7">
        <f t="shared" si="75"/>
        <v>0.12153052928698699</v>
      </c>
      <c r="T1579" s="17">
        <f t="shared" si="76"/>
        <v>4.6056553030604075E-2</v>
      </c>
      <c r="U1579" s="8">
        <v>802517</v>
      </c>
    </row>
    <row r="1580" spans="1:21" x14ac:dyDescent="0.2">
      <c r="A1580" s="29" t="s">
        <v>58</v>
      </c>
      <c r="B1580" s="34" t="s">
        <v>2068</v>
      </c>
      <c r="C1580" s="31" t="s">
        <v>3980</v>
      </c>
      <c r="D1580" s="16">
        <v>0.25</v>
      </c>
      <c r="E1580" s="8">
        <v>256</v>
      </c>
      <c r="F1580" s="16">
        <v>73</v>
      </c>
      <c r="G1580" s="8">
        <f t="shared" si="77"/>
        <v>0.71484375</v>
      </c>
      <c r="H1580" s="7">
        <v>1</v>
      </c>
      <c r="I1580" s="17">
        <v>0.98421535334731503</v>
      </c>
      <c r="J1580" s="3">
        <v>0.90390257740356295</v>
      </c>
      <c r="K1580" s="4">
        <v>0.97638063573610501</v>
      </c>
      <c r="L1580" s="7">
        <v>1</v>
      </c>
      <c r="M1580" s="1">
        <v>4096</v>
      </c>
      <c r="N1580" s="1">
        <v>1024</v>
      </c>
      <c r="O1580" s="1">
        <v>16</v>
      </c>
      <c r="P1580" s="17">
        <v>1</v>
      </c>
      <c r="Q1580" s="3">
        <v>0.94017900764963502</v>
      </c>
      <c r="R1580" s="4">
        <v>0.979641302542829</v>
      </c>
      <c r="S1580" s="7">
        <f t="shared" si="75"/>
        <v>3.6276430246072078E-2</v>
      </c>
      <c r="T1580" s="17">
        <f t="shared" si="76"/>
        <v>3.2606668067239886E-3</v>
      </c>
      <c r="U1580" s="8">
        <v>480451</v>
      </c>
    </row>
    <row r="1581" spans="1:21" x14ac:dyDescent="0.2">
      <c r="A1581" s="29" t="s">
        <v>28</v>
      </c>
      <c r="B1581" s="34" t="s">
        <v>1136</v>
      </c>
      <c r="C1581" s="31" t="s">
        <v>3048</v>
      </c>
      <c r="D1581" s="16">
        <v>0.5</v>
      </c>
      <c r="E1581" s="8">
        <v>8192</v>
      </c>
      <c r="F1581" s="16">
        <v>114</v>
      </c>
      <c r="G1581" s="8">
        <f t="shared" si="77"/>
        <v>0.986083984375</v>
      </c>
      <c r="H1581" s="7">
        <v>0.25499556866691198</v>
      </c>
      <c r="I1581" s="17">
        <v>0.99638374204549796</v>
      </c>
      <c r="J1581" s="3">
        <v>0.28700799010454298</v>
      </c>
      <c r="K1581" s="4">
        <v>0.99752218444218999</v>
      </c>
      <c r="L1581" s="7">
        <v>1</v>
      </c>
      <c r="M1581" s="1">
        <v>16384</v>
      </c>
      <c r="N1581" s="1">
        <v>32768</v>
      </c>
      <c r="O1581" s="1">
        <v>8</v>
      </c>
      <c r="P1581" s="17">
        <v>1</v>
      </c>
      <c r="Q1581" s="3">
        <v>0.44899779986164801</v>
      </c>
      <c r="R1581" s="4">
        <v>0.99580788168398304</v>
      </c>
      <c r="S1581" s="7">
        <f t="shared" si="75"/>
        <v>-0.16198980975710503</v>
      </c>
      <c r="T1581" s="17">
        <f t="shared" si="76"/>
        <v>5.6258203517711713E-4</v>
      </c>
      <c r="U1581" s="8">
        <v>905900</v>
      </c>
    </row>
    <row r="1582" spans="1:21" x14ac:dyDescent="0.2">
      <c r="A1582" s="29" t="s">
        <v>45</v>
      </c>
      <c r="B1582" s="34" t="s">
        <v>2103</v>
      </c>
      <c r="C1582" s="31" t="s">
        <v>4015</v>
      </c>
      <c r="D1582" s="16">
        <v>0.5</v>
      </c>
      <c r="E1582" s="8">
        <v>8192</v>
      </c>
      <c r="F1582" s="16">
        <v>3808</v>
      </c>
      <c r="G1582" s="8">
        <f t="shared" si="77"/>
        <v>0.53515625</v>
      </c>
      <c r="H1582" s="7">
        <v>0.57369315899879603</v>
      </c>
      <c r="I1582" s="17">
        <v>0.999999999999999</v>
      </c>
      <c r="J1582" s="3">
        <v>0.33587220927489703</v>
      </c>
      <c r="K1582" s="4">
        <v>0.99785944707159702</v>
      </c>
      <c r="L1582" s="7">
        <v>3</v>
      </c>
      <c r="M1582" s="1">
        <v>8192</v>
      </c>
      <c r="N1582" s="1">
        <v>32768</v>
      </c>
      <c r="O1582" s="1">
        <v>16</v>
      </c>
      <c r="P1582" s="17">
        <v>1</v>
      </c>
      <c r="Q1582" s="3">
        <v>0.33808895241930897</v>
      </c>
      <c r="R1582" s="4">
        <v>0.99796976561092099</v>
      </c>
      <c r="S1582" s="7">
        <f t="shared" si="75"/>
        <v>2.2167431444119479E-3</v>
      </c>
      <c r="T1582" s="17">
        <f t="shared" si="76"/>
        <v>1.1031853932397251E-4</v>
      </c>
      <c r="U1582" s="8">
        <v>7714926</v>
      </c>
    </row>
    <row r="1583" spans="1:21" x14ac:dyDescent="0.2">
      <c r="A1583" s="29" t="s">
        <v>36</v>
      </c>
      <c r="B1583" s="34" t="s">
        <v>2104</v>
      </c>
      <c r="C1583" s="31" t="s">
        <v>4016</v>
      </c>
      <c r="D1583" s="16">
        <v>0</v>
      </c>
      <c r="E1583" s="8">
        <v>1024</v>
      </c>
      <c r="F1583" s="16">
        <v>597</v>
      </c>
      <c r="G1583" s="8">
        <f t="shared" si="77"/>
        <v>0.4169921875</v>
      </c>
      <c r="H1583" s="7">
        <v>0.88701846340854196</v>
      </c>
      <c r="I1583" s="17">
        <v>0.999999999999999</v>
      </c>
      <c r="J1583" s="3">
        <v>0.41186914412939402</v>
      </c>
      <c r="K1583" s="4">
        <v>1.00000027932554</v>
      </c>
      <c r="L1583" s="7">
        <v>2</v>
      </c>
      <c r="M1583" s="1">
        <v>1024</v>
      </c>
      <c r="N1583" s="1">
        <v>32768</v>
      </c>
      <c r="O1583" s="1">
        <v>32</v>
      </c>
      <c r="P1583" s="17">
        <v>1</v>
      </c>
      <c r="Q1583" s="3">
        <v>0.46865250997801899</v>
      </c>
      <c r="R1583" s="4">
        <v>1.00000020580661</v>
      </c>
      <c r="S1583" s="7">
        <f t="shared" si="75"/>
        <v>5.6783365848624978E-2</v>
      </c>
      <c r="T1583" s="17">
        <f t="shared" si="76"/>
        <v>7.3518930054916609E-8</v>
      </c>
      <c r="U1583" s="8">
        <v>9911485</v>
      </c>
    </row>
    <row r="1584" spans="1:21" x14ac:dyDescent="0.2">
      <c r="A1584" s="29" t="s">
        <v>45</v>
      </c>
      <c r="B1584" s="34" t="s">
        <v>2105</v>
      </c>
      <c r="C1584" s="31" t="s">
        <v>4017</v>
      </c>
      <c r="D1584" s="16">
        <v>1</v>
      </c>
      <c r="E1584" s="8">
        <v>512</v>
      </c>
      <c r="F1584" s="16">
        <v>348</v>
      </c>
      <c r="G1584" s="8">
        <f t="shared" si="77"/>
        <v>0.3203125</v>
      </c>
      <c r="H1584" s="7">
        <v>0.82354439556567705</v>
      </c>
      <c r="I1584" s="17">
        <v>0.98548509474650303</v>
      </c>
      <c r="J1584" s="3">
        <v>0.395338577176089</v>
      </c>
      <c r="K1584" s="4">
        <v>0.99900094934032602</v>
      </c>
      <c r="L1584" s="7">
        <v>2</v>
      </c>
      <c r="M1584" s="1">
        <v>1024</v>
      </c>
      <c r="N1584" s="1">
        <v>32768</v>
      </c>
      <c r="O1584" s="1">
        <v>32</v>
      </c>
      <c r="P1584" s="17">
        <v>1</v>
      </c>
      <c r="Q1584" s="3">
        <v>0.465135371027182</v>
      </c>
      <c r="R1584" s="4">
        <v>0.99680964363533497</v>
      </c>
      <c r="S1584" s="7">
        <f t="shared" si="75"/>
        <v>6.9796793851092997E-2</v>
      </c>
      <c r="T1584" s="17">
        <f t="shared" si="76"/>
        <v>2.1913057049910423E-3</v>
      </c>
      <c r="U1584" s="8">
        <v>4289191</v>
      </c>
    </row>
    <row r="1585" spans="1:21" x14ac:dyDescent="0.2">
      <c r="A1585" s="29" t="s">
        <v>30</v>
      </c>
      <c r="B1585" s="34" t="s">
        <v>2106</v>
      </c>
      <c r="C1585" s="31" t="s">
        <v>4018</v>
      </c>
      <c r="D1585" s="16">
        <v>0.75</v>
      </c>
      <c r="E1585" s="8">
        <v>8192</v>
      </c>
      <c r="F1585" s="16">
        <v>67</v>
      </c>
      <c r="G1585" s="8">
        <f t="shared" si="77"/>
        <v>0.9918212890625</v>
      </c>
      <c r="H1585" s="7">
        <v>0.27686289540646603</v>
      </c>
      <c r="I1585" s="17">
        <v>0.999999999999994</v>
      </c>
      <c r="J1585" s="3">
        <v>0.323672830205184</v>
      </c>
      <c r="K1585" s="4">
        <v>0.99787451908918801</v>
      </c>
      <c r="L1585" s="7">
        <v>2</v>
      </c>
      <c r="M1585" s="1">
        <v>8192</v>
      </c>
      <c r="N1585" s="1">
        <v>1024</v>
      </c>
      <c r="O1585" s="1">
        <v>64</v>
      </c>
      <c r="P1585" s="17">
        <v>1</v>
      </c>
      <c r="Q1585" s="3">
        <v>0.29252437581575602</v>
      </c>
      <c r="R1585" s="4">
        <v>0.99965959165959295</v>
      </c>
      <c r="S1585" s="7">
        <f t="shared" si="75"/>
        <v>3.1148454389427982E-2</v>
      </c>
      <c r="T1585" s="17">
        <f t="shared" si="76"/>
        <v>1.7850725704049442E-3</v>
      </c>
      <c r="U1585" s="8">
        <v>3590342</v>
      </c>
    </row>
    <row r="1586" spans="1:21" x14ac:dyDescent="0.2">
      <c r="A1586" s="29" t="s">
        <v>8</v>
      </c>
      <c r="B1586" s="34" t="s">
        <v>2026</v>
      </c>
      <c r="C1586" s="31" t="s">
        <v>3938</v>
      </c>
      <c r="D1586" s="16">
        <v>0.25</v>
      </c>
      <c r="E1586" s="8">
        <v>512</v>
      </c>
      <c r="F1586" s="16">
        <v>243</v>
      </c>
      <c r="G1586" s="8">
        <f t="shared" si="77"/>
        <v>0.525390625</v>
      </c>
      <c r="H1586" s="7">
        <v>0.66324517516925796</v>
      </c>
      <c r="I1586" s="17">
        <v>0.99996309004820305</v>
      </c>
      <c r="J1586" s="3">
        <v>0.50274353591574195</v>
      </c>
      <c r="K1586" s="4">
        <v>0.99961339590049003</v>
      </c>
      <c r="L1586" s="7">
        <v>1</v>
      </c>
      <c r="M1586" s="1">
        <v>8192</v>
      </c>
      <c r="N1586" s="1">
        <v>1024</v>
      </c>
      <c r="O1586" s="1">
        <v>64</v>
      </c>
      <c r="P1586" s="17">
        <v>1</v>
      </c>
      <c r="Q1586" s="3">
        <v>0.51373296813143099</v>
      </c>
      <c r="R1586" s="4">
        <v>0.99963892487449302</v>
      </c>
      <c r="S1586" s="7">
        <f t="shared" si="75"/>
        <v>1.0989432215689043E-2</v>
      </c>
      <c r="T1586" s="17">
        <f t="shared" si="76"/>
        <v>2.552897400298626E-5</v>
      </c>
      <c r="U1586" s="8">
        <v>2599958</v>
      </c>
    </row>
    <row r="1587" spans="1:21" x14ac:dyDescent="0.2">
      <c r="A1587" s="29" t="s">
        <v>23</v>
      </c>
      <c r="B1587" s="34" t="s">
        <v>2107</v>
      </c>
      <c r="C1587" s="31" t="s">
        <v>4019</v>
      </c>
      <c r="D1587" s="16">
        <v>0.75</v>
      </c>
      <c r="E1587" s="8">
        <v>4096</v>
      </c>
      <c r="F1587" s="16">
        <v>2345</v>
      </c>
      <c r="G1587" s="8">
        <f t="shared" si="77"/>
        <v>0.427490234375</v>
      </c>
      <c r="H1587" s="7">
        <v>0.71979558476953298</v>
      </c>
      <c r="I1587" s="17">
        <v>0.99999997288197995</v>
      </c>
      <c r="J1587" s="3">
        <v>0.35702299267165599</v>
      </c>
      <c r="K1587" s="4">
        <v>0.98939677328031905</v>
      </c>
      <c r="L1587" s="7">
        <v>2</v>
      </c>
      <c r="M1587" s="1">
        <v>65536</v>
      </c>
      <c r="N1587" s="1">
        <v>2048</v>
      </c>
      <c r="O1587" s="1">
        <v>64</v>
      </c>
      <c r="P1587" s="17">
        <v>1</v>
      </c>
      <c r="Q1587" s="3">
        <v>0.331589848277203</v>
      </c>
      <c r="R1587" s="4">
        <v>0.99456408175895505</v>
      </c>
      <c r="S1587" s="7">
        <f t="shared" si="75"/>
        <v>-2.5433144394452989E-2</v>
      </c>
      <c r="T1587" s="17">
        <f t="shared" si="76"/>
        <v>5.1673084786360013E-3</v>
      </c>
      <c r="U1587" s="8">
        <v>15753918</v>
      </c>
    </row>
    <row r="1588" spans="1:21" x14ac:dyDescent="0.2">
      <c r="A1588" s="29" t="s">
        <v>4</v>
      </c>
      <c r="B1588" s="34" t="s">
        <v>2108</v>
      </c>
      <c r="C1588" s="31" t="s">
        <v>4020</v>
      </c>
      <c r="D1588" s="16">
        <v>1</v>
      </c>
      <c r="E1588" s="8">
        <v>4096</v>
      </c>
      <c r="F1588" s="16">
        <v>849</v>
      </c>
      <c r="G1588" s="8">
        <f t="shared" si="77"/>
        <v>0.792724609375</v>
      </c>
      <c r="H1588" s="7">
        <v>0.23999810416499201</v>
      </c>
      <c r="I1588" s="17">
        <v>1.0010175857757599</v>
      </c>
      <c r="J1588" s="3">
        <v>0.212808446720475</v>
      </c>
      <c r="K1588" s="4">
        <v>0.98471440901811402</v>
      </c>
      <c r="L1588" s="7">
        <v>1</v>
      </c>
      <c r="M1588" s="1">
        <v>1024</v>
      </c>
      <c r="N1588" s="1">
        <v>4096</v>
      </c>
      <c r="O1588" s="1">
        <v>64</v>
      </c>
      <c r="P1588" s="17">
        <v>1</v>
      </c>
      <c r="Q1588" s="3">
        <v>0.22424204517957599</v>
      </c>
      <c r="R1588" s="4">
        <v>0.97733848115032995</v>
      </c>
      <c r="S1588" s="7">
        <f t="shared" si="75"/>
        <v>1.1433598459100996E-2</v>
      </c>
      <c r="T1588" s="17">
        <f t="shared" si="76"/>
        <v>-7.3759278677840712E-3</v>
      </c>
      <c r="U1588" s="8">
        <v>3876066</v>
      </c>
    </row>
    <row r="1589" spans="1:21" x14ac:dyDescent="0.2">
      <c r="A1589" s="29" t="s">
        <v>22</v>
      </c>
      <c r="B1589" s="34" t="s">
        <v>2109</v>
      </c>
      <c r="C1589" s="31" t="s">
        <v>4021</v>
      </c>
      <c r="D1589" s="16">
        <v>0.25</v>
      </c>
      <c r="E1589" s="8">
        <v>128</v>
      </c>
      <c r="F1589" s="16">
        <v>98</v>
      </c>
      <c r="G1589" s="8">
        <f t="shared" si="77"/>
        <v>0.234375</v>
      </c>
      <c r="H1589" s="7">
        <v>1</v>
      </c>
      <c r="I1589" s="17">
        <v>0.85845839721012895</v>
      </c>
      <c r="J1589" s="3">
        <v>0.62074729992691402</v>
      </c>
      <c r="K1589" s="4">
        <v>0.85743635681918695</v>
      </c>
      <c r="L1589" s="7">
        <v>2</v>
      </c>
      <c r="M1589" s="1">
        <v>8192</v>
      </c>
      <c r="N1589" s="1">
        <v>65536</v>
      </c>
      <c r="O1589" s="1">
        <v>32</v>
      </c>
      <c r="P1589" s="17">
        <v>1</v>
      </c>
      <c r="Q1589" s="3">
        <v>0.75802306680384601</v>
      </c>
      <c r="R1589" s="4">
        <v>0.80687035763867698</v>
      </c>
      <c r="S1589" s="7">
        <f t="shared" si="75"/>
        <v>0.13727576687693199</v>
      </c>
      <c r="T1589" s="17">
        <f t="shared" si="76"/>
        <v>-5.0565999180509968E-2</v>
      </c>
      <c r="U1589" s="8">
        <v>2516996</v>
      </c>
    </row>
    <row r="1590" spans="1:21" x14ac:dyDescent="0.2">
      <c r="A1590" s="29" t="s">
        <v>39</v>
      </c>
      <c r="B1590" s="34" t="s">
        <v>1431</v>
      </c>
      <c r="C1590" s="31" t="s">
        <v>3343</v>
      </c>
      <c r="D1590" s="16">
        <v>0</v>
      </c>
      <c r="E1590" s="8">
        <v>256</v>
      </c>
      <c r="F1590" s="16">
        <v>107</v>
      </c>
      <c r="G1590" s="8">
        <f t="shared" si="77"/>
        <v>0.58203125</v>
      </c>
      <c r="H1590" s="7">
        <v>0.91512055104192302</v>
      </c>
      <c r="I1590" s="17">
        <v>1</v>
      </c>
      <c r="J1590" s="3">
        <v>0.73694145225901897</v>
      </c>
      <c r="K1590" s="4">
        <v>0.999976207186274</v>
      </c>
      <c r="L1590" s="7">
        <v>1</v>
      </c>
      <c r="M1590" s="1">
        <v>16384</v>
      </c>
      <c r="N1590" s="1">
        <v>16384</v>
      </c>
      <c r="O1590" s="1">
        <v>8</v>
      </c>
      <c r="P1590" s="17">
        <v>1</v>
      </c>
      <c r="Q1590" s="3">
        <v>0.82064065412550102</v>
      </c>
      <c r="R1590" s="4">
        <v>0.99994945647134603</v>
      </c>
      <c r="S1590" s="7">
        <f t="shared" si="75"/>
        <v>8.3699201866482054E-2</v>
      </c>
      <c r="T1590" s="17">
        <f t="shared" si="76"/>
        <v>-2.6750714927969987E-5</v>
      </c>
      <c r="U1590" s="8">
        <v>597662</v>
      </c>
    </row>
    <row r="1591" spans="1:21" x14ac:dyDescent="0.2">
      <c r="A1591" s="29" t="s">
        <v>7</v>
      </c>
      <c r="B1591" s="34" t="s">
        <v>1363</v>
      </c>
      <c r="C1591" s="31" t="s">
        <v>3275</v>
      </c>
      <c r="D1591" s="16">
        <v>1</v>
      </c>
      <c r="E1591" s="8">
        <v>4096</v>
      </c>
      <c r="F1591" s="16">
        <v>2283</v>
      </c>
      <c r="G1591" s="8">
        <f t="shared" si="77"/>
        <v>0.442626953125</v>
      </c>
      <c r="H1591" s="7">
        <v>0.48239584417005799</v>
      </c>
      <c r="I1591" s="17">
        <v>1</v>
      </c>
      <c r="J1591" s="3">
        <v>0.31247769421439298</v>
      </c>
      <c r="K1591" s="4">
        <v>0.99335958468937002</v>
      </c>
      <c r="L1591" s="7">
        <v>3</v>
      </c>
      <c r="M1591" s="1">
        <v>16384</v>
      </c>
      <c r="N1591" s="1">
        <v>2048</v>
      </c>
      <c r="O1591" s="1">
        <v>8</v>
      </c>
      <c r="P1591" s="17">
        <v>1</v>
      </c>
      <c r="Q1591" s="3">
        <v>0.29342439256819802</v>
      </c>
      <c r="R1591" s="4">
        <v>0.99684223118422299</v>
      </c>
      <c r="S1591" s="7">
        <f t="shared" si="75"/>
        <v>-1.9053301646194953E-2</v>
      </c>
      <c r="T1591" s="17">
        <f t="shared" si="76"/>
        <v>3.4826464948529701E-3</v>
      </c>
      <c r="U1591" s="8">
        <v>1450468</v>
      </c>
    </row>
    <row r="1592" spans="1:21" x14ac:dyDescent="0.2">
      <c r="A1592" s="29" t="s">
        <v>25</v>
      </c>
      <c r="B1592" s="34" t="s">
        <v>1734</v>
      </c>
      <c r="C1592" s="31" t="s">
        <v>3646</v>
      </c>
      <c r="D1592" s="16">
        <v>0.25</v>
      </c>
      <c r="E1592" s="8">
        <v>1024</v>
      </c>
      <c r="F1592" s="16">
        <v>2</v>
      </c>
      <c r="G1592" s="8">
        <f t="shared" si="77"/>
        <v>0.998046875</v>
      </c>
      <c r="H1592" s="7">
        <v>0.41421356237309398</v>
      </c>
      <c r="I1592" s="17">
        <v>1</v>
      </c>
      <c r="J1592" s="3">
        <v>0.49258571550470798</v>
      </c>
      <c r="K1592" s="4">
        <v>0.999999999999996</v>
      </c>
      <c r="L1592" s="7">
        <v>3</v>
      </c>
      <c r="M1592" s="1">
        <v>8192</v>
      </c>
      <c r="N1592" s="1">
        <v>2048</v>
      </c>
      <c r="O1592" s="1">
        <v>32</v>
      </c>
      <c r="P1592" s="17">
        <v>1</v>
      </c>
      <c r="Q1592" s="3">
        <v>0.48768745593398199</v>
      </c>
      <c r="R1592" s="4">
        <v>1</v>
      </c>
      <c r="S1592" s="7">
        <f t="shared" si="75"/>
        <v>4.8982595707259824E-3</v>
      </c>
      <c r="T1592" s="17">
        <f t="shared" si="76"/>
        <v>3.9968028886505635E-15</v>
      </c>
      <c r="U1592" s="8">
        <v>75233</v>
      </c>
    </row>
    <row r="1593" spans="1:21" x14ac:dyDescent="0.2">
      <c r="A1593" s="29" t="s">
        <v>8</v>
      </c>
      <c r="B1593" s="34" t="s">
        <v>1852</v>
      </c>
      <c r="C1593" s="31" t="s">
        <v>3764</v>
      </c>
      <c r="D1593" s="16">
        <v>0</v>
      </c>
      <c r="E1593" s="8">
        <v>512</v>
      </c>
      <c r="F1593" s="16">
        <v>243</v>
      </c>
      <c r="G1593" s="8">
        <f t="shared" si="77"/>
        <v>0.525390625</v>
      </c>
      <c r="H1593" s="7">
        <v>0.67180377103762101</v>
      </c>
      <c r="I1593" s="17">
        <v>1.0000088640117</v>
      </c>
      <c r="J1593" s="3">
        <v>0.50942304808480598</v>
      </c>
      <c r="K1593" s="4">
        <v>1.0000177709406299</v>
      </c>
      <c r="L1593" s="7">
        <v>2</v>
      </c>
      <c r="M1593" s="1">
        <v>16384</v>
      </c>
      <c r="N1593" s="1">
        <v>32768</v>
      </c>
      <c r="O1593" s="1">
        <v>64</v>
      </c>
      <c r="P1593" s="17">
        <v>1</v>
      </c>
      <c r="Q1593" s="3">
        <v>0.56257005038392305</v>
      </c>
      <c r="R1593" s="4">
        <v>0.99999177550658702</v>
      </c>
      <c r="S1593" s="7">
        <f t="shared" si="75"/>
        <v>5.3147002299117063E-2</v>
      </c>
      <c r="T1593" s="17">
        <f t="shared" si="76"/>
        <v>-8.1815761829862055E-6</v>
      </c>
      <c r="U1593" s="8">
        <v>5451108</v>
      </c>
    </row>
    <row r="1594" spans="1:21" x14ac:dyDescent="0.2">
      <c r="A1594" s="29" t="s">
        <v>27</v>
      </c>
      <c r="B1594" s="34" t="s">
        <v>970</v>
      </c>
      <c r="C1594" s="31" t="s">
        <v>2882</v>
      </c>
      <c r="D1594" s="16">
        <v>1</v>
      </c>
      <c r="E1594" s="8">
        <v>128</v>
      </c>
      <c r="F1594" s="16">
        <v>82</v>
      </c>
      <c r="G1594" s="8">
        <f t="shared" si="77"/>
        <v>0.359375</v>
      </c>
      <c r="H1594" s="7">
        <v>0.99999997518637895</v>
      </c>
      <c r="I1594" s="17">
        <v>0.90662917099553098</v>
      </c>
      <c r="J1594" s="3">
        <v>0.51182394906821005</v>
      </c>
      <c r="K1594" s="4">
        <v>0.92675453707713096</v>
      </c>
      <c r="L1594" s="7">
        <v>2</v>
      </c>
      <c r="M1594" s="1">
        <v>1024</v>
      </c>
      <c r="N1594" s="1">
        <v>2048</v>
      </c>
      <c r="O1594" s="1">
        <v>16</v>
      </c>
      <c r="P1594" s="17">
        <v>1</v>
      </c>
      <c r="Q1594" s="3">
        <v>0.55621085327317299</v>
      </c>
      <c r="R1594" s="4">
        <v>0.93882495870835203</v>
      </c>
      <c r="S1594" s="7">
        <f t="shared" si="75"/>
        <v>4.438690420496294E-2</v>
      </c>
      <c r="T1594" s="17">
        <f t="shared" si="76"/>
        <v>-1.2070421631221073E-2</v>
      </c>
      <c r="U1594" s="8">
        <v>631919</v>
      </c>
    </row>
    <row r="1595" spans="1:21" x14ac:dyDescent="0.2">
      <c r="A1595" s="29" t="s">
        <v>3</v>
      </c>
      <c r="B1595" s="34" t="s">
        <v>2110</v>
      </c>
      <c r="C1595" s="31" t="s">
        <v>4022</v>
      </c>
      <c r="D1595" s="16">
        <v>0.5</v>
      </c>
      <c r="E1595" s="8">
        <v>1024</v>
      </c>
      <c r="F1595" s="16">
        <v>751</v>
      </c>
      <c r="G1595" s="8">
        <f t="shared" si="77"/>
        <v>0.2666015625</v>
      </c>
      <c r="H1595" s="7">
        <v>0.84362451881976896</v>
      </c>
      <c r="I1595" s="17">
        <v>0.99999999956037</v>
      </c>
      <c r="J1595" s="3">
        <v>0.58115823464065397</v>
      </c>
      <c r="K1595" s="4">
        <v>1.00000000927175</v>
      </c>
      <c r="L1595" s="7">
        <v>2</v>
      </c>
      <c r="M1595" s="1">
        <v>2048</v>
      </c>
      <c r="N1595" s="1">
        <v>8192</v>
      </c>
      <c r="O1595" s="1">
        <v>8</v>
      </c>
      <c r="P1595" s="17">
        <v>1</v>
      </c>
      <c r="Q1595" s="3">
        <v>0.628358234345608</v>
      </c>
      <c r="R1595" s="4">
        <v>1.0000000064965999</v>
      </c>
      <c r="S1595" s="7">
        <f t="shared" si="75"/>
        <v>4.7199999704954032E-2</v>
      </c>
      <c r="T1595" s="17">
        <f t="shared" si="76"/>
        <v>2.7751501097128539E-9</v>
      </c>
      <c r="U1595" s="8">
        <v>1947877</v>
      </c>
    </row>
    <row r="1596" spans="1:21" x14ac:dyDescent="0.2">
      <c r="A1596" s="29" t="s">
        <v>19</v>
      </c>
      <c r="B1596" s="34" t="s">
        <v>1020</v>
      </c>
      <c r="C1596" s="31" t="s">
        <v>2932</v>
      </c>
      <c r="D1596" s="16">
        <v>0.25</v>
      </c>
      <c r="E1596" s="8">
        <v>1024</v>
      </c>
      <c r="F1596" s="16">
        <v>366</v>
      </c>
      <c r="G1596" s="8">
        <f t="shared" si="77"/>
        <v>0.642578125</v>
      </c>
      <c r="H1596" s="7">
        <v>0.51944588480393294</v>
      </c>
      <c r="I1596" s="17">
        <v>1.0000457352044501</v>
      </c>
      <c r="J1596" s="3">
        <v>0.44483446017247902</v>
      </c>
      <c r="K1596" s="4">
        <v>0.99996943479977196</v>
      </c>
      <c r="L1596" s="7">
        <v>2</v>
      </c>
      <c r="M1596" s="1">
        <v>8192</v>
      </c>
      <c r="N1596" s="1">
        <v>65536</v>
      </c>
      <c r="O1596" s="1">
        <v>64</v>
      </c>
      <c r="P1596" s="17">
        <v>1</v>
      </c>
      <c r="Q1596" s="3">
        <v>0.47262946063565298</v>
      </c>
      <c r="R1596" s="4">
        <v>0.99938624260138798</v>
      </c>
      <c r="S1596" s="7">
        <f t="shared" si="75"/>
        <v>2.7795000463173958E-2</v>
      </c>
      <c r="T1596" s="17">
        <f t="shared" si="76"/>
        <v>-5.8319219838398606E-4</v>
      </c>
      <c r="U1596" s="8">
        <v>23549761</v>
      </c>
    </row>
    <row r="1597" spans="1:21" x14ac:dyDescent="0.2">
      <c r="A1597" s="29" t="s">
        <v>56</v>
      </c>
      <c r="B1597" s="34" t="s">
        <v>2111</v>
      </c>
      <c r="C1597" s="31" t="s">
        <v>4023</v>
      </c>
      <c r="D1597" s="16">
        <v>0.75</v>
      </c>
      <c r="E1597" s="8">
        <v>4096</v>
      </c>
      <c r="F1597" s="16">
        <v>8</v>
      </c>
      <c r="G1597" s="8">
        <f t="shared" si="77"/>
        <v>0.998046875</v>
      </c>
      <c r="H1597" s="7">
        <v>0.291589136644819</v>
      </c>
      <c r="I1597" s="17">
        <v>1</v>
      </c>
      <c r="J1597" s="3">
        <v>0.35821949020857502</v>
      </c>
      <c r="K1597" s="4">
        <v>0.937083026148813</v>
      </c>
      <c r="L1597" s="7">
        <v>2</v>
      </c>
      <c r="M1597" s="1">
        <v>1024</v>
      </c>
      <c r="N1597" s="1">
        <v>16384</v>
      </c>
      <c r="O1597" s="1">
        <v>16</v>
      </c>
      <c r="P1597" s="17">
        <v>1</v>
      </c>
      <c r="Q1597" s="3">
        <v>0.38008753207206297</v>
      </c>
      <c r="R1597" s="4">
        <v>0.94555863201064405</v>
      </c>
      <c r="S1597" s="7">
        <f t="shared" si="75"/>
        <v>-2.1868041863487953E-2</v>
      </c>
      <c r="T1597" s="17">
        <f t="shared" si="76"/>
        <v>8.4756058618310481E-3</v>
      </c>
      <c r="U1597" s="8">
        <v>79547</v>
      </c>
    </row>
    <row r="1598" spans="1:21" x14ac:dyDescent="0.2">
      <c r="A1598" s="29" t="s">
        <v>42</v>
      </c>
      <c r="B1598" s="34" t="s">
        <v>2112</v>
      </c>
      <c r="C1598" s="31" t="s">
        <v>4024</v>
      </c>
      <c r="D1598" s="16">
        <v>0.25</v>
      </c>
      <c r="E1598" s="8">
        <v>16384</v>
      </c>
      <c r="F1598" s="16">
        <v>9563</v>
      </c>
      <c r="G1598" s="8">
        <f t="shared" si="77"/>
        <v>0.41632080078125</v>
      </c>
      <c r="H1598" s="7">
        <v>0.58134482388769404</v>
      </c>
      <c r="I1598" s="17">
        <v>0.999999999999999</v>
      </c>
      <c r="J1598" s="3">
        <v>0.29287574995355697</v>
      </c>
      <c r="K1598" s="4">
        <v>0.99911860572816802</v>
      </c>
      <c r="L1598" s="7">
        <v>3</v>
      </c>
      <c r="M1598" s="1">
        <v>32768</v>
      </c>
      <c r="N1598" s="1">
        <v>16384</v>
      </c>
      <c r="O1598" s="1">
        <v>8</v>
      </c>
      <c r="P1598" s="17">
        <v>1</v>
      </c>
      <c r="Q1598" s="3">
        <v>0.28579251893977897</v>
      </c>
      <c r="R1598" s="4">
        <v>0.99936813561493198</v>
      </c>
      <c r="S1598" s="7">
        <f t="shared" si="75"/>
        <v>-7.0832310137780019E-3</v>
      </c>
      <c r="T1598" s="17">
        <f t="shared" si="76"/>
        <v>2.4952988676396615E-4</v>
      </c>
      <c r="U1598" s="8">
        <v>29421185</v>
      </c>
    </row>
    <row r="1599" spans="1:21" x14ac:dyDescent="0.2">
      <c r="A1599" s="29" t="s">
        <v>31</v>
      </c>
      <c r="B1599" s="34" t="s">
        <v>1317</v>
      </c>
      <c r="C1599" s="31" t="s">
        <v>3229</v>
      </c>
      <c r="D1599" s="16">
        <v>0.5</v>
      </c>
      <c r="E1599" s="8">
        <v>1024</v>
      </c>
      <c r="F1599" s="16">
        <v>620</v>
      </c>
      <c r="G1599" s="8">
        <f t="shared" si="77"/>
        <v>0.39453125</v>
      </c>
      <c r="H1599" s="7">
        <v>0.67888485089205197</v>
      </c>
      <c r="I1599" s="17">
        <v>1.0000000002538101</v>
      </c>
      <c r="J1599" s="3">
        <v>0.43298809253255099</v>
      </c>
      <c r="K1599" s="4">
        <v>0.99993376719988702</v>
      </c>
      <c r="L1599" s="7">
        <v>3</v>
      </c>
      <c r="M1599" s="1">
        <v>1024</v>
      </c>
      <c r="N1599" s="1">
        <v>2048</v>
      </c>
      <c r="O1599" s="1">
        <v>32</v>
      </c>
      <c r="P1599" s="17">
        <v>1</v>
      </c>
      <c r="Q1599" s="3">
        <v>0.43358802698958099</v>
      </c>
      <c r="R1599" s="4">
        <v>1.0000126142943699</v>
      </c>
      <c r="S1599" s="7">
        <f t="shared" si="75"/>
        <v>5.999344570299936E-4</v>
      </c>
      <c r="T1599" s="17">
        <f t="shared" si="76"/>
        <v>5.3619013363204182E-5</v>
      </c>
      <c r="U1599" s="8">
        <v>3795555</v>
      </c>
    </row>
    <row r="1600" spans="1:21" x14ac:dyDescent="0.2">
      <c r="A1600" s="29" t="s">
        <v>51</v>
      </c>
      <c r="B1600" s="34" t="s">
        <v>2113</v>
      </c>
      <c r="C1600" s="31" t="s">
        <v>4025</v>
      </c>
      <c r="D1600" s="16">
        <v>0.5</v>
      </c>
      <c r="E1600" s="8">
        <v>2048</v>
      </c>
      <c r="F1600" s="16">
        <v>1548</v>
      </c>
      <c r="G1600" s="8">
        <f t="shared" si="77"/>
        <v>0.244140625</v>
      </c>
      <c r="H1600" s="7">
        <v>0.86902054898415404</v>
      </c>
      <c r="I1600" s="17">
        <v>1</v>
      </c>
      <c r="J1600" s="3">
        <v>0.44147699873423601</v>
      </c>
      <c r="K1600" s="4">
        <v>0.998502348288834</v>
      </c>
      <c r="L1600" s="7">
        <v>1</v>
      </c>
      <c r="M1600" s="1">
        <v>2048</v>
      </c>
      <c r="N1600" s="1">
        <v>2048</v>
      </c>
      <c r="O1600" s="1">
        <v>8</v>
      </c>
      <c r="P1600" s="17">
        <v>1</v>
      </c>
      <c r="Q1600" s="3">
        <v>0.44090808250209901</v>
      </c>
      <c r="R1600" s="4">
        <v>0.99896429532768405</v>
      </c>
      <c r="S1600" s="7">
        <f t="shared" si="75"/>
        <v>-5.6891623213700671E-4</v>
      </c>
      <c r="T1600" s="17">
        <f t="shared" si="76"/>
        <v>4.6194703885005239E-4</v>
      </c>
      <c r="U1600" s="8">
        <v>1713504</v>
      </c>
    </row>
    <row r="1601" spans="1:21" x14ac:dyDescent="0.2">
      <c r="A1601" s="29" t="s">
        <v>12</v>
      </c>
      <c r="B1601" s="34" t="s">
        <v>1929</v>
      </c>
      <c r="C1601" s="31" t="s">
        <v>3841</v>
      </c>
      <c r="D1601" s="16">
        <v>0.75</v>
      </c>
      <c r="E1601" s="8">
        <v>512</v>
      </c>
      <c r="F1601" s="16">
        <v>62</v>
      </c>
      <c r="G1601" s="8">
        <f t="shared" si="77"/>
        <v>0.87890625</v>
      </c>
      <c r="H1601" s="7">
        <v>0.53916815623829495</v>
      </c>
      <c r="I1601" s="17">
        <v>0.99999999942437801</v>
      </c>
      <c r="J1601" s="3">
        <v>0.50680277156993003</v>
      </c>
      <c r="K1601" s="4">
        <v>0.99954011137098198</v>
      </c>
      <c r="L1601" s="7">
        <v>2</v>
      </c>
      <c r="M1601" s="1">
        <v>65536</v>
      </c>
      <c r="N1601" s="1">
        <v>2048</v>
      </c>
      <c r="O1601" s="1">
        <v>8</v>
      </c>
      <c r="P1601" s="17">
        <v>1</v>
      </c>
      <c r="Q1601" s="3">
        <v>0.51067155121327501</v>
      </c>
      <c r="R1601" s="4">
        <v>1.00008329136107</v>
      </c>
      <c r="S1601" s="7">
        <f t="shared" si="75"/>
        <v>3.8687796433449773E-3</v>
      </c>
      <c r="T1601" s="17">
        <f t="shared" si="76"/>
        <v>3.7659611670404214E-4</v>
      </c>
      <c r="U1601" s="8">
        <v>319611</v>
      </c>
    </row>
    <row r="1602" spans="1:21" x14ac:dyDescent="0.2">
      <c r="A1602" s="29" t="s">
        <v>5</v>
      </c>
      <c r="B1602" s="34" t="s">
        <v>1339</v>
      </c>
      <c r="C1602" s="31" t="s">
        <v>3251</v>
      </c>
      <c r="D1602" s="16">
        <v>0.75</v>
      </c>
      <c r="E1602" s="8">
        <v>512</v>
      </c>
      <c r="F1602" s="16">
        <v>268</v>
      </c>
      <c r="G1602" s="8">
        <f t="shared" si="77"/>
        <v>0.4765625</v>
      </c>
      <c r="H1602" s="7">
        <v>0.97446665900181195</v>
      </c>
      <c r="I1602" s="17">
        <v>0.999999999999998</v>
      </c>
      <c r="J1602" s="3">
        <v>0.763834094915534</v>
      </c>
      <c r="K1602" s="4">
        <v>0.99999991631858898</v>
      </c>
      <c r="L1602" s="7">
        <v>3</v>
      </c>
      <c r="M1602" s="1">
        <v>65536</v>
      </c>
      <c r="N1602" s="1">
        <v>8192</v>
      </c>
      <c r="O1602" s="1">
        <v>32</v>
      </c>
      <c r="P1602" s="17">
        <v>1</v>
      </c>
      <c r="Q1602" s="3">
        <v>0.78301988413989398</v>
      </c>
      <c r="R1602" s="4">
        <v>1.0000000091863399</v>
      </c>
      <c r="S1602" s="7">
        <f t="shared" si="75"/>
        <v>1.9185789224359984E-2</v>
      </c>
      <c r="T1602" s="17">
        <f t="shared" si="76"/>
        <v>7.4495067114987989E-8</v>
      </c>
      <c r="U1602" s="8">
        <v>2048607</v>
      </c>
    </row>
    <row r="1603" spans="1:21" x14ac:dyDescent="0.2">
      <c r="A1603" s="29" t="s">
        <v>36</v>
      </c>
      <c r="B1603" s="34" t="s">
        <v>1675</v>
      </c>
      <c r="C1603" s="31" t="s">
        <v>3587</v>
      </c>
      <c r="D1603" s="16">
        <v>0.5</v>
      </c>
      <c r="E1603" s="8">
        <v>512</v>
      </c>
      <c r="F1603" s="16">
        <v>323</v>
      </c>
      <c r="G1603" s="8">
        <f t="shared" si="77"/>
        <v>0.369140625</v>
      </c>
      <c r="H1603" s="7">
        <v>0.98981396617969197</v>
      </c>
      <c r="I1603" s="17">
        <v>0.98037544433389401</v>
      </c>
      <c r="J1603" s="3">
        <v>0.41547455242834902</v>
      </c>
      <c r="K1603" s="4">
        <v>0.95714067485030896</v>
      </c>
      <c r="L1603" s="7">
        <v>3</v>
      </c>
      <c r="M1603" s="1">
        <v>1024</v>
      </c>
      <c r="N1603" s="1">
        <v>2048</v>
      </c>
      <c r="O1603" s="1">
        <v>32</v>
      </c>
      <c r="P1603" s="17">
        <v>1</v>
      </c>
      <c r="Q1603" s="3">
        <v>0.41778126469813898</v>
      </c>
      <c r="R1603" s="4">
        <v>0.95768209521499603</v>
      </c>
      <c r="S1603" s="7">
        <f t="shared" si="75"/>
        <v>2.3067122697899567E-3</v>
      </c>
      <c r="T1603" s="17">
        <f t="shared" si="76"/>
        <v>5.41420364687073E-4</v>
      </c>
      <c r="U1603" s="8">
        <v>1317805</v>
      </c>
    </row>
    <row r="1604" spans="1:21" x14ac:dyDescent="0.2">
      <c r="A1604" s="29" t="s">
        <v>36</v>
      </c>
      <c r="B1604" s="34" t="s">
        <v>2114</v>
      </c>
      <c r="C1604" s="31" t="s">
        <v>4026</v>
      </c>
      <c r="D1604" s="16">
        <v>0.5</v>
      </c>
      <c r="E1604" s="8">
        <v>256</v>
      </c>
      <c r="F1604" s="16">
        <v>176</v>
      </c>
      <c r="G1604" s="8">
        <f t="shared" si="77"/>
        <v>0.3125</v>
      </c>
      <c r="H1604" s="7">
        <v>0.95542650843704902</v>
      </c>
      <c r="I1604" s="17">
        <v>0.85409763807377903</v>
      </c>
      <c r="J1604" s="3">
        <v>0.41409055793252703</v>
      </c>
      <c r="K1604" s="4">
        <v>0.93731840181971304</v>
      </c>
      <c r="L1604" s="7">
        <v>3</v>
      </c>
      <c r="M1604" s="1">
        <v>32768</v>
      </c>
      <c r="N1604" s="1">
        <v>8192</v>
      </c>
      <c r="O1604" s="1">
        <v>16</v>
      </c>
      <c r="P1604" s="17">
        <v>1</v>
      </c>
      <c r="Q1604" s="3">
        <v>0.42586213209669799</v>
      </c>
      <c r="R1604" s="4">
        <v>0.92773194316843799</v>
      </c>
      <c r="S1604" s="7">
        <f t="shared" ref="S1604:S1667" si="78">ABS(H1604-J1604)-ABS(H1604-Q1604)</f>
        <v>1.1771574164170961E-2</v>
      </c>
      <c r="T1604" s="17">
        <f t="shared" ref="T1604:T1667" si="79">ABS(I1604-K1604)-ABS(I1604-R1604)</f>
        <v>9.5864586512750538E-3</v>
      </c>
      <c r="U1604" s="8">
        <v>610032</v>
      </c>
    </row>
    <row r="1605" spans="1:21" x14ac:dyDescent="0.2">
      <c r="A1605" s="29" t="s">
        <v>7</v>
      </c>
      <c r="B1605" s="34" t="s">
        <v>2115</v>
      </c>
      <c r="C1605" s="31" t="s">
        <v>4027</v>
      </c>
      <c r="D1605" s="16">
        <v>0.5</v>
      </c>
      <c r="E1605" s="8">
        <v>256</v>
      </c>
      <c r="F1605" s="16">
        <v>197</v>
      </c>
      <c r="G1605" s="8">
        <f t="shared" si="77"/>
        <v>0.23046875</v>
      </c>
      <c r="H1605" s="7">
        <v>0.80056028471992702</v>
      </c>
      <c r="I1605" s="17">
        <v>0.811112951793725</v>
      </c>
      <c r="J1605" s="3">
        <v>0.48893714777907699</v>
      </c>
      <c r="K1605" s="4">
        <v>0.96184563570524895</v>
      </c>
      <c r="L1605" s="7">
        <v>1</v>
      </c>
      <c r="M1605" s="1">
        <v>16384</v>
      </c>
      <c r="N1605" s="1">
        <v>4096</v>
      </c>
      <c r="O1605" s="1">
        <v>32</v>
      </c>
      <c r="P1605" s="17">
        <v>1</v>
      </c>
      <c r="Q1605" s="3">
        <v>0.554870241711795</v>
      </c>
      <c r="R1605" s="4">
        <v>0.93573699608798599</v>
      </c>
      <c r="S1605" s="7">
        <f t="shared" si="78"/>
        <v>6.5933093932718012E-2</v>
      </c>
      <c r="T1605" s="17">
        <f t="shared" si="79"/>
        <v>2.6108639617262952E-2</v>
      </c>
      <c r="U1605" s="8">
        <v>2554846</v>
      </c>
    </row>
    <row r="1606" spans="1:21" x14ac:dyDescent="0.2">
      <c r="A1606" s="29" t="s">
        <v>8</v>
      </c>
      <c r="B1606" s="34" t="s">
        <v>2074</v>
      </c>
      <c r="C1606" s="31" t="s">
        <v>3986</v>
      </c>
      <c r="D1606" s="16">
        <v>0</v>
      </c>
      <c r="E1606" s="8">
        <v>128</v>
      </c>
      <c r="F1606" s="16">
        <v>80</v>
      </c>
      <c r="G1606" s="8">
        <f t="shared" si="77"/>
        <v>0.375</v>
      </c>
      <c r="H1606" s="7">
        <v>0.81851961796651895</v>
      </c>
      <c r="I1606" s="17">
        <v>0.96783765504206198</v>
      </c>
      <c r="J1606" s="3">
        <v>0.56845717650730399</v>
      </c>
      <c r="K1606" s="4">
        <v>0.96732033110679305</v>
      </c>
      <c r="L1606" s="7">
        <v>2</v>
      </c>
      <c r="M1606" s="1">
        <v>16384</v>
      </c>
      <c r="N1606" s="1">
        <v>32768</v>
      </c>
      <c r="O1606" s="1">
        <v>16</v>
      </c>
      <c r="P1606" s="17">
        <v>1</v>
      </c>
      <c r="Q1606" s="3">
        <v>0.64950486356430204</v>
      </c>
      <c r="R1606" s="4">
        <v>0.95642783104972495</v>
      </c>
      <c r="S1606" s="7">
        <f t="shared" si="78"/>
        <v>8.1047687056998052E-2</v>
      </c>
      <c r="T1606" s="17">
        <f t="shared" si="79"/>
        <v>-1.08925000570681E-2</v>
      </c>
      <c r="U1606" s="8">
        <v>706144</v>
      </c>
    </row>
    <row r="1607" spans="1:21" x14ac:dyDescent="0.2">
      <c r="A1607" s="29" t="s">
        <v>21</v>
      </c>
      <c r="B1607" s="34" t="s">
        <v>1592</v>
      </c>
      <c r="C1607" s="31" t="s">
        <v>3504</v>
      </c>
      <c r="D1607" s="16">
        <v>0</v>
      </c>
      <c r="E1607" s="8">
        <v>2048</v>
      </c>
      <c r="F1607" s="16">
        <v>1129</v>
      </c>
      <c r="G1607" s="8">
        <f t="shared" si="77"/>
        <v>0.44873046875</v>
      </c>
      <c r="H1607" s="7">
        <v>0.72001848038452698</v>
      </c>
      <c r="I1607" s="17">
        <v>1</v>
      </c>
      <c r="J1607" s="3">
        <v>0.55673122415829901</v>
      </c>
      <c r="K1607" s="4">
        <v>1.00000005705013</v>
      </c>
      <c r="L1607" s="7">
        <v>3</v>
      </c>
      <c r="M1607" s="1">
        <v>4096</v>
      </c>
      <c r="N1607" s="1">
        <v>32768</v>
      </c>
      <c r="O1607" s="1">
        <v>32</v>
      </c>
      <c r="P1607" s="17">
        <v>1</v>
      </c>
      <c r="Q1607" s="3">
        <v>0.57507428321851695</v>
      </c>
      <c r="R1607" s="4">
        <v>0.99999997601921098</v>
      </c>
      <c r="S1607" s="7">
        <f t="shared" si="78"/>
        <v>1.8343059060217937E-2</v>
      </c>
      <c r="T1607" s="17">
        <f t="shared" si="79"/>
        <v>3.306934093227909E-8</v>
      </c>
      <c r="U1607" s="8">
        <v>6312805</v>
      </c>
    </row>
    <row r="1608" spans="1:21" x14ac:dyDescent="0.2">
      <c r="A1608" s="29" t="s">
        <v>43</v>
      </c>
      <c r="B1608" s="34" t="s">
        <v>1574</v>
      </c>
      <c r="C1608" s="31" t="s">
        <v>3486</v>
      </c>
      <c r="D1608" s="16">
        <v>0</v>
      </c>
      <c r="E1608" s="8">
        <v>2048</v>
      </c>
      <c r="F1608" s="16">
        <v>945</v>
      </c>
      <c r="G1608" s="8">
        <f t="shared" si="77"/>
        <v>0.53857421875</v>
      </c>
      <c r="H1608" s="7">
        <v>0.56370518713890405</v>
      </c>
      <c r="I1608" s="17">
        <v>1</v>
      </c>
      <c r="J1608" s="3">
        <v>0.36658120853981901</v>
      </c>
      <c r="K1608" s="4">
        <v>0.99998458944583701</v>
      </c>
      <c r="L1608" s="7">
        <v>1</v>
      </c>
      <c r="M1608" s="1">
        <v>32768</v>
      </c>
      <c r="N1608" s="1">
        <v>4096</v>
      </c>
      <c r="O1608" s="1">
        <v>64</v>
      </c>
      <c r="P1608" s="17">
        <v>1</v>
      </c>
      <c r="Q1608" s="3">
        <v>0.37574050970514</v>
      </c>
      <c r="R1608" s="4">
        <v>1.0000057053676701</v>
      </c>
      <c r="S1608" s="7">
        <f t="shared" si="78"/>
        <v>9.1593011653209877E-3</v>
      </c>
      <c r="T1608" s="17">
        <f t="shared" si="79"/>
        <v>9.705186492903195E-6</v>
      </c>
      <c r="U1608" s="8">
        <v>9372578</v>
      </c>
    </row>
    <row r="1609" spans="1:21" x14ac:dyDescent="0.2">
      <c r="A1609" s="29" t="s">
        <v>52</v>
      </c>
      <c r="B1609" s="34" t="s">
        <v>1710</v>
      </c>
      <c r="C1609" s="31" t="s">
        <v>3622</v>
      </c>
      <c r="D1609" s="16">
        <v>1</v>
      </c>
      <c r="E1609" s="8">
        <v>256</v>
      </c>
      <c r="F1609" s="16">
        <v>219</v>
      </c>
      <c r="G1609" s="8">
        <f t="shared" si="77"/>
        <v>0.14453125</v>
      </c>
      <c r="H1609" s="7">
        <v>0.94505699754166494</v>
      </c>
      <c r="I1609" s="17">
        <v>0.86317487105325597</v>
      </c>
      <c r="J1609" s="3">
        <v>0.52241634649078394</v>
      </c>
      <c r="K1609" s="4">
        <v>0.97057838622379899</v>
      </c>
      <c r="L1609" s="7">
        <v>1</v>
      </c>
      <c r="M1609" s="1">
        <v>8192</v>
      </c>
      <c r="N1609" s="1">
        <v>32768</v>
      </c>
      <c r="O1609" s="1">
        <v>8</v>
      </c>
      <c r="P1609" s="17">
        <v>1</v>
      </c>
      <c r="Q1609" s="3">
        <v>0.65076753583776603</v>
      </c>
      <c r="R1609" s="4">
        <v>0.94187899038626899</v>
      </c>
      <c r="S1609" s="7">
        <f t="shared" si="78"/>
        <v>0.12835118934698209</v>
      </c>
      <c r="T1609" s="17">
        <f t="shared" si="79"/>
        <v>2.8699395837530006E-2</v>
      </c>
      <c r="U1609" s="8">
        <v>18240439</v>
      </c>
    </row>
    <row r="1610" spans="1:21" x14ac:dyDescent="0.2">
      <c r="A1610" s="29" t="s">
        <v>53</v>
      </c>
      <c r="B1610" s="34" t="s">
        <v>2116</v>
      </c>
      <c r="C1610" s="31" t="s">
        <v>4028</v>
      </c>
      <c r="D1610" s="16">
        <v>0.25</v>
      </c>
      <c r="E1610" s="8">
        <v>128</v>
      </c>
      <c r="F1610" s="16">
        <v>118</v>
      </c>
      <c r="G1610" s="8">
        <f t="shared" si="77"/>
        <v>7.8125E-2</v>
      </c>
      <c r="H1610" s="7">
        <v>0.95362499789372801</v>
      </c>
      <c r="I1610" s="17">
        <v>0.79980718156320196</v>
      </c>
      <c r="J1610" s="3">
        <v>0.57508868664039803</v>
      </c>
      <c r="K1610" s="4">
        <v>0.82658856178694895</v>
      </c>
      <c r="L1610" s="7">
        <v>2</v>
      </c>
      <c r="M1610" s="1">
        <v>16384</v>
      </c>
      <c r="N1610" s="1">
        <v>1024</v>
      </c>
      <c r="O1610" s="1">
        <v>32</v>
      </c>
      <c r="P1610" s="17">
        <v>1</v>
      </c>
      <c r="Q1610" s="3">
        <v>0.63730386337617195</v>
      </c>
      <c r="R1610" s="4">
        <v>0.82944361924398602</v>
      </c>
      <c r="S1610" s="7">
        <f t="shared" si="78"/>
        <v>6.2215176735773925E-2</v>
      </c>
      <c r="T1610" s="17">
        <f t="shared" si="79"/>
        <v>-2.855057457037069E-3</v>
      </c>
      <c r="U1610" s="8">
        <v>1288375</v>
      </c>
    </row>
    <row r="1611" spans="1:21" x14ac:dyDescent="0.2">
      <c r="A1611" s="29" t="s">
        <v>27</v>
      </c>
      <c r="B1611" s="34" t="s">
        <v>2117</v>
      </c>
      <c r="C1611" s="31" t="s">
        <v>4029</v>
      </c>
      <c r="D1611" s="16">
        <v>1</v>
      </c>
      <c r="E1611" s="8">
        <v>1024</v>
      </c>
      <c r="F1611" s="16">
        <v>539</v>
      </c>
      <c r="G1611" s="8">
        <f t="shared" si="77"/>
        <v>0.4736328125</v>
      </c>
      <c r="H1611" s="7">
        <v>0.75778925614725301</v>
      </c>
      <c r="I1611" s="17">
        <v>1</v>
      </c>
      <c r="J1611" s="3">
        <v>0.453585746593478</v>
      </c>
      <c r="K1611" s="4">
        <v>0.98720057500407898</v>
      </c>
      <c r="L1611" s="7">
        <v>3</v>
      </c>
      <c r="M1611" s="1">
        <v>2048</v>
      </c>
      <c r="N1611" s="1">
        <v>8192</v>
      </c>
      <c r="O1611" s="1">
        <v>8</v>
      </c>
      <c r="P1611" s="17">
        <v>1</v>
      </c>
      <c r="Q1611" s="3">
        <v>0.46204523616854298</v>
      </c>
      <c r="R1611" s="4">
        <v>0.988290165017085</v>
      </c>
      <c r="S1611" s="7">
        <f t="shared" si="78"/>
        <v>8.4594895750649823E-3</v>
      </c>
      <c r="T1611" s="17">
        <f t="shared" si="79"/>
        <v>1.0895900130060143E-3</v>
      </c>
      <c r="U1611" s="8">
        <v>765185</v>
      </c>
    </row>
    <row r="1612" spans="1:21" x14ac:dyDescent="0.2">
      <c r="A1612" s="29" t="s">
        <v>38</v>
      </c>
      <c r="B1612" s="34" t="s">
        <v>2118</v>
      </c>
      <c r="C1612" s="31" t="s">
        <v>4030</v>
      </c>
      <c r="D1612" s="16">
        <v>0.5</v>
      </c>
      <c r="E1612" s="8">
        <v>512</v>
      </c>
      <c r="F1612" s="16">
        <v>363</v>
      </c>
      <c r="G1612" s="8">
        <f t="shared" si="77"/>
        <v>0.291015625</v>
      </c>
      <c r="H1612" s="7">
        <v>0.83013750309795298</v>
      </c>
      <c r="I1612" s="17">
        <v>0.990881460897724</v>
      </c>
      <c r="J1612" s="3">
        <v>0.45951820699290402</v>
      </c>
      <c r="K1612" s="4">
        <v>0.99476823905926204</v>
      </c>
      <c r="L1612" s="7">
        <v>2</v>
      </c>
      <c r="M1612" s="1">
        <v>8192</v>
      </c>
      <c r="N1612" s="1">
        <v>4096</v>
      </c>
      <c r="O1612" s="1">
        <v>32</v>
      </c>
      <c r="P1612" s="17">
        <v>1</v>
      </c>
      <c r="Q1612" s="3">
        <v>0.48751850099245198</v>
      </c>
      <c r="R1612" s="4">
        <v>0.99441963697540003</v>
      </c>
      <c r="S1612" s="7">
        <f t="shared" si="78"/>
        <v>2.8000293999547954E-2</v>
      </c>
      <c r="T1612" s="17">
        <f t="shared" si="79"/>
        <v>3.4860208386200409E-4</v>
      </c>
      <c r="U1612" s="8">
        <v>11275977</v>
      </c>
    </row>
    <row r="1613" spans="1:21" x14ac:dyDescent="0.2">
      <c r="A1613" s="29" t="s">
        <v>22</v>
      </c>
      <c r="B1613" s="34" t="s">
        <v>2119</v>
      </c>
      <c r="C1613" s="31" t="s">
        <v>4031</v>
      </c>
      <c r="D1613" s="16">
        <v>1</v>
      </c>
      <c r="E1613" s="8">
        <v>256</v>
      </c>
      <c r="F1613" s="16">
        <v>175</v>
      </c>
      <c r="G1613" s="8">
        <f t="shared" si="77"/>
        <v>0.31640625</v>
      </c>
      <c r="H1613" s="7">
        <v>0.96572094172870404</v>
      </c>
      <c r="I1613" s="17">
        <v>0.87585466499936804</v>
      </c>
      <c r="J1613" s="3">
        <v>0.69498067551486697</v>
      </c>
      <c r="K1613" s="4">
        <v>0.92021837679778296</v>
      </c>
      <c r="L1613" s="7">
        <v>1</v>
      </c>
      <c r="M1613" s="1">
        <v>2048</v>
      </c>
      <c r="N1613" s="1">
        <v>65536</v>
      </c>
      <c r="O1613" s="1">
        <v>16</v>
      </c>
      <c r="P1613" s="17">
        <v>1</v>
      </c>
      <c r="Q1613" s="3">
        <v>0.87951001333628698</v>
      </c>
      <c r="R1613" s="4">
        <v>0.88802203960731996</v>
      </c>
      <c r="S1613" s="7">
        <f t="shared" si="78"/>
        <v>0.18452933782142</v>
      </c>
      <c r="T1613" s="17">
        <f t="shared" si="79"/>
        <v>3.2196337190462998E-2</v>
      </c>
      <c r="U1613" s="8">
        <v>2679474</v>
      </c>
    </row>
    <row r="1614" spans="1:21" x14ac:dyDescent="0.2">
      <c r="A1614" s="29" t="s">
        <v>51</v>
      </c>
      <c r="B1614" s="34" t="s">
        <v>2120</v>
      </c>
      <c r="C1614" s="31" t="s">
        <v>4032</v>
      </c>
      <c r="D1614" s="16">
        <v>0.25</v>
      </c>
      <c r="E1614" s="8">
        <v>128</v>
      </c>
      <c r="F1614" s="16">
        <v>124</v>
      </c>
      <c r="G1614" s="8">
        <f t="shared" ref="G1614:G1669" si="80">1-F1614/E1614</f>
        <v>3.125E-2</v>
      </c>
      <c r="H1614" s="7">
        <v>0.93970320935879703</v>
      </c>
      <c r="I1614" s="17">
        <v>0.67687746259577397</v>
      </c>
      <c r="J1614" s="3">
        <v>0.40790536542615202</v>
      </c>
      <c r="K1614" s="4">
        <v>0.82038369017819701</v>
      </c>
      <c r="L1614" s="7">
        <v>2</v>
      </c>
      <c r="M1614" s="1">
        <v>32768</v>
      </c>
      <c r="N1614" s="1">
        <v>32768</v>
      </c>
      <c r="O1614" s="1">
        <v>32</v>
      </c>
      <c r="P1614" s="17">
        <v>1</v>
      </c>
      <c r="Q1614" s="3">
        <v>0.54417342388988599</v>
      </c>
      <c r="R1614" s="4">
        <v>0.78792104925095996</v>
      </c>
      <c r="S1614" s="7">
        <f t="shared" si="78"/>
        <v>0.13626805846373391</v>
      </c>
      <c r="T1614" s="17">
        <f t="shared" si="79"/>
        <v>3.2462640927237052E-2</v>
      </c>
      <c r="U1614" s="8">
        <v>11889482</v>
      </c>
    </row>
    <row r="1615" spans="1:21" x14ac:dyDescent="0.2">
      <c r="A1615" s="29" t="s">
        <v>0</v>
      </c>
      <c r="B1615" s="34" t="s">
        <v>1150</v>
      </c>
      <c r="C1615" s="31" t="s">
        <v>3062</v>
      </c>
      <c r="D1615" s="16">
        <v>0</v>
      </c>
      <c r="E1615" s="8">
        <v>4096</v>
      </c>
      <c r="F1615" s="16">
        <v>1793</v>
      </c>
      <c r="G1615" s="8">
        <f t="shared" si="80"/>
        <v>0.562255859375</v>
      </c>
      <c r="H1615" s="7">
        <v>0.40372736324578801</v>
      </c>
      <c r="I1615" s="17">
        <v>0.999999999999997</v>
      </c>
      <c r="J1615" s="3">
        <v>0.244077936514382</v>
      </c>
      <c r="K1615" s="4">
        <v>0.999465912738287</v>
      </c>
      <c r="L1615" s="7">
        <v>1</v>
      </c>
      <c r="M1615" s="1">
        <v>65536</v>
      </c>
      <c r="N1615" s="1">
        <v>2048</v>
      </c>
      <c r="O1615" s="1">
        <v>8</v>
      </c>
      <c r="P1615" s="17">
        <v>1</v>
      </c>
      <c r="Q1615" s="3">
        <v>0.236566224915783</v>
      </c>
      <c r="R1615" s="4">
        <v>0.99984628738628101</v>
      </c>
      <c r="S1615" s="7">
        <f t="shared" si="78"/>
        <v>-7.5117115985990079E-3</v>
      </c>
      <c r="T1615" s="17">
        <f t="shared" si="79"/>
        <v>3.8037464799400844E-4</v>
      </c>
      <c r="U1615" s="8">
        <v>3002876</v>
      </c>
    </row>
    <row r="1616" spans="1:21" x14ac:dyDescent="0.2">
      <c r="A1616" s="29" t="s">
        <v>56</v>
      </c>
      <c r="B1616" s="34" t="s">
        <v>1560</v>
      </c>
      <c r="C1616" s="31" t="s">
        <v>3472</v>
      </c>
      <c r="D1616" s="16">
        <v>0.5</v>
      </c>
      <c r="E1616" s="8">
        <v>2048</v>
      </c>
      <c r="F1616" s="16">
        <v>6</v>
      </c>
      <c r="G1616" s="8">
        <f t="shared" si="80"/>
        <v>0.9970703125</v>
      </c>
      <c r="H1616" s="7">
        <v>0.34864525497976601</v>
      </c>
      <c r="I1616" s="17">
        <v>0.999999999999998</v>
      </c>
      <c r="J1616" s="3">
        <v>0.42831335930580899</v>
      </c>
      <c r="K1616" s="4">
        <v>0.97506524467151701</v>
      </c>
      <c r="L1616" s="7">
        <v>2</v>
      </c>
      <c r="M1616" s="1">
        <v>8192</v>
      </c>
      <c r="N1616" s="1">
        <v>2048</v>
      </c>
      <c r="O1616" s="1">
        <v>8</v>
      </c>
      <c r="P1616" s="17">
        <v>1</v>
      </c>
      <c r="Q1616" s="3">
        <v>0.41209499933438198</v>
      </c>
      <c r="R1616" s="4">
        <v>0.97860269070016603</v>
      </c>
      <c r="S1616" s="7">
        <f t="shared" si="78"/>
        <v>1.621835997142701E-2</v>
      </c>
      <c r="T1616" s="17">
        <f t="shared" si="79"/>
        <v>3.5374460286490272E-3</v>
      </c>
      <c r="U1616" s="8">
        <v>59375</v>
      </c>
    </row>
    <row r="1617" spans="1:21" x14ac:dyDescent="0.2">
      <c r="A1617" s="29" t="s">
        <v>22</v>
      </c>
      <c r="B1617" s="34" t="s">
        <v>2121</v>
      </c>
      <c r="C1617" s="31" t="s">
        <v>4033</v>
      </c>
      <c r="D1617" s="16">
        <v>0</v>
      </c>
      <c r="E1617" s="8">
        <v>1024</v>
      </c>
      <c r="F1617" s="16">
        <v>529</v>
      </c>
      <c r="G1617" s="8">
        <f t="shared" si="80"/>
        <v>0.4833984375</v>
      </c>
      <c r="H1617" s="7">
        <v>0.79721840183653203</v>
      </c>
      <c r="I1617" s="17">
        <v>1.00000035817928</v>
      </c>
      <c r="J1617" s="3">
        <v>0.61340999882751601</v>
      </c>
      <c r="K1617" s="4">
        <v>0.99999999537611595</v>
      </c>
      <c r="L1617" s="7">
        <v>1</v>
      </c>
      <c r="M1617" s="1">
        <v>8192</v>
      </c>
      <c r="N1617" s="1">
        <v>1024</v>
      </c>
      <c r="O1617" s="1">
        <v>32</v>
      </c>
      <c r="P1617" s="17">
        <v>1</v>
      </c>
      <c r="Q1617" s="3">
        <v>0.61669920823364799</v>
      </c>
      <c r="R1617" s="4">
        <v>0.99999996432149096</v>
      </c>
      <c r="S1617" s="7">
        <f t="shared" si="78"/>
        <v>3.2892094061319765E-3</v>
      </c>
      <c r="T1617" s="17">
        <f t="shared" si="79"/>
        <v>-3.1054624982651546E-8</v>
      </c>
      <c r="U1617" s="8">
        <v>1467572</v>
      </c>
    </row>
    <row r="1618" spans="1:21" x14ac:dyDescent="0.2">
      <c r="A1618" s="29" t="s">
        <v>56</v>
      </c>
      <c r="B1618" s="34" t="s">
        <v>2122</v>
      </c>
      <c r="C1618" s="31" t="s">
        <v>4034</v>
      </c>
      <c r="D1618" s="16">
        <v>0.25</v>
      </c>
      <c r="E1618" s="8">
        <v>256</v>
      </c>
      <c r="F1618" s="16">
        <v>2</v>
      </c>
      <c r="G1618" s="8">
        <f t="shared" si="80"/>
        <v>0.9921875</v>
      </c>
      <c r="H1618" s="7">
        <v>0.58121154509847905</v>
      </c>
      <c r="I1618" s="17">
        <v>1</v>
      </c>
      <c r="J1618" s="3">
        <v>0.58121154509846695</v>
      </c>
      <c r="K1618" s="4">
        <v>1</v>
      </c>
      <c r="L1618" s="7">
        <v>1</v>
      </c>
      <c r="M1618" s="1">
        <v>8192</v>
      </c>
      <c r="N1618" s="1">
        <v>4096</v>
      </c>
      <c r="O1618" s="1">
        <v>64</v>
      </c>
      <c r="P1618" s="17">
        <v>1</v>
      </c>
      <c r="Q1618" s="3">
        <v>0.58121154509844497</v>
      </c>
      <c r="R1618" s="4">
        <v>0.999999999999999</v>
      </c>
      <c r="S1618" s="7">
        <f t="shared" si="78"/>
        <v>-2.19824158875781E-14</v>
      </c>
      <c r="T1618" s="17">
        <f t="shared" si="79"/>
        <v>-9.9920072216264089E-16</v>
      </c>
      <c r="U1618" s="8">
        <v>99619</v>
      </c>
    </row>
    <row r="1619" spans="1:21" x14ac:dyDescent="0.2">
      <c r="A1619" s="29" t="s">
        <v>39</v>
      </c>
      <c r="B1619" s="34" t="s">
        <v>1972</v>
      </c>
      <c r="C1619" s="31" t="s">
        <v>3884</v>
      </c>
      <c r="D1619" s="16">
        <v>1</v>
      </c>
      <c r="E1619" s="8">
        <v>2048</v>
      </c>
      <c r="F1619" s="16">
        <v>536</v>
      </c>
      <c r="G1619" s="8">
        <f t="shared" si="80"/>
        <v>0.73828125</v>
      </c>
      <c r="H1619" s="7">
        <v>0.39185921483635</v>
      </c>
      <c r="I1619" s="17">
        <v>1</v>
      </c>
      <c r="J1619" s="3">
        <v>0.352392662727877</v>
      </c>
      <c r="K1619" s="4">
        <v>0.97583862791378595</v>
      </c>
      <c r="L1619" s="7">
        <v>3</v>
      </c>
      <c r="M1619" s="1">
        <v>8192</v>
      </c>
      <c r="N1619" s="1">
        <v>65536</v>
      </c>
      <c r="O1619" s="1">
        <v>16</v>
      </c>
      <c r="P1619" s="17">
        <v>1</v>
      </c>
      <c r="Q1619" s="3">
        <v>0.36483003030962602</v>
      </c>
      <c r="R1619" s="4">
        <v>0.98328997630273196</v>
      </c>
      <c r="S1619" s="7">
        <f t="shared" si="78"/>
        <v>1.2437367581749015E-2</v>
      </c>
      <c r="T1619" s="17">
        <f t="shared" si="79"/>
        <v>7.4513483889460108E-3</v>
      </c>
      <c r="U1619" s="8">
        <v>3120468</v>
      </c>
    </row>
    <row r="1620" spans="1:21" x14ac:dyDescent="0.2">
      <c r="A1620" s="29" t="s">
        <v>9</v>
      </c>
      <c r="B1620" s="34" t="s">
        <v>2123</v>
      </c>
      <c r="C1620" s="31" t="s">
        <v>4035</v>
      </c>
      <c r="D1620" s="16">
        <v>0</v>
      </c>
      <c r="E1620" s="8">
        <v>16384</v>
      </c>
      <c r="F1620" s="16">
        <v>8973</v>
      </c>
      <c r="G1620" s="8">
        <f t="shared" si="80"/>
        <v>0.45233154296875</v>
      </c>
      <c r="H1620" s="7">
        <v>0.541468177037293</v>
      </c>
      <c r="I1620" s="17">
        <v>1</v>
      </c>
      <c r="J1620" s="3">
        <v>0.42828092396338802</v>
      </c>
      <c r="K1620" s="4">
        <v>0.99999992896243495</v>
      </c>
      <c r="L1620" s="7">
        <v>2</v>
      </c>
      <c r="M1620" s="1">
        <v>1024</v>
      </c>
      <c r="N1620" s="1">
        <v>4096</v>
      </c>
      <c r="O1620" s="1">
        <v>8</v>
      </c>
      <c r="P1620" s="17">
        <v>1</v>
      </c>
      <c r="Q1620" s="3">
        <v>0.39673896338291098</v>
      </c>
      <c r="R1620" s="4">
        <v>1.0000000300290299</v>
      </c>
      <c r="S1620" s="7">
        <f t="shared" si="78"/>
        <v>-3.1541960580477035E-2</v>
      </c>
      <c r="T1620" s="17">
        <f t="shared" si="79"/>
        <v>4.1008535123232548E-8</v>
      </c>
      <c r="U1620" s="8">
        <v>2644776</v>
      </c>
    </row>
    <row r="1621" spans="1:21" x14ac:dyDescent="0.2">
      <c r="A1621" s="29" t="s">
        <v>5</v>
      </c>
      <c r="B1621" s="34" t="s">
        <v>1872</v>
      </c>
      <c r="C1621" s="31" t="s">
        <v>3784</v>
      </c>
      <c r="D1621" s="16">
        <v>0.5</v>
      </c>
      <c r="E1621" s="8">
        <v>4096</v>
      </c>
      <c r="F1621" s="16">
        <v>1391</v>
      </c>
      <c r="G1621" s="8">
        <f t="shared" si="80"/>
        <v>0.660400390625</v>
      </c>
      <c r="H1621" s="7">
        <v>0.61908078767381702</v>
      </c>
      <c r="I1621" s="17">
        <v>1</v>
      </c>
      <c r="J1621" s="3">
        <v>0.53735854951527695</v>
      </c>
      <c r="K1621" s="4">
        <v>0.99787209430146595</v>
      </c>
      <c r="L1621" s="7">
        <v>1</v>
      </c>
      <c r="M1621" s="1">
        <v>4096</v>
      </c>
      <c r="N1621" s="1">
        <v>1024</v>
      </c>
      <c r="O1621" s="1">
        <v>8</v>
      </c>
      <c r="P1621" s="17">
        <v>1</v>
      </c>
      <c r="Q1621" s="3">
        <v>0.509806195069063</v>
      </c>
      <c r="R1621" s="4">
        <v>0.99663057936573596</v>
      </c>
      <c r="S1621" s="7">
        <f t="shared" si="78"/>
        <v>-2.7552354446213956E-2</v>
      </c>
      <c r="T1621" s="17">
        <f t="shared" si="79"/>
        <v>-1.2415149357299926E-3</v>
      </c>
      <c r="U1621" s="8">
        <v>410909</v>
      </c>
    </row>
    <row r="1622" spans="1:21" x14ac:dyDescent="0.2">
      <c r="A1622" s="29" t="s">
        <v>43</v>
      </c>
      <c r="B1622" s="34" t="s">
        <v>974</v>
      </c>
      <c r="C1622" s="31" t="s">
        <v>2886</v>
      </c>
      <c r="D1622" s="16">
        <v>1</v>
      </c>
      <c r="E1622" s="8">
        <v>8192</v>
      </c>
      <c r="F1622" s="16">
        <v>3173</v>
      </c>
      <c r="G1622" s="8">
        <f t="shared" si="80"/>
        <v>0.6126708984375</v>
      </c>
      <c r="H1622" s="7">
        <v>0.37293696430102002</v>
      </c>
      <c r="I1622" s="17">
        <v>0.999999999999999</v>
      </c>
      <c r="J1622" s="3">
        <v>0.26789597202954901</v>
      </c>
      <c r="K1622" s="4">
        <v>0.99671205279369302</v>
      </c>
      <c r="L1622" s="7">
        <v>2</v>
      </c>
      <c r="M1622" s="1">
        <v>4096</v>
      </c>
      <c r="N1622" s="1">
        <v>8192</v>
      </c>
      <c r="O1622" s="1">
        <v>8</v>
      </c>
      <c r="P1622" s="17">
        <v>1</v>
      </c>
      <c r="Q1622" s="3">
        <v>0.26381652426273799</v>
      </c>
      <c r="R1622" s="4">
        <v>0.99678087377726099</v>
      </c>
      <c r="S1622" s="7">
        <f t="shared" si="78"/>
        <v>-4.0794477668110174E-3</v>
      </c>
      <c r="T1622" s="17">
        <f t="shared" si="79"/>
        <v>6.8820983567974281E-5</v>
      </c>
      <c r="U1622" s="8">
        <v>2464853</v>
      </c>
    </row>
    <row r="1623" spans="1:21" x14ac:dyDescent="0.2">
      <c r="A1623" s="29" t="s">
        <v>50</v>
      </c>
      <c r="B1623" s="34" t="s">
        <v>1536</v>
      </c>
      <c r="C1623" s="31" t="s">
        <v>3448</v>
      </c>
      <c r="D1623" s="16">
        <v>1</v>
      </c>
      <c r="E1623" s="8">
        <v>8192</v>
      </c>
      <c r="F1623" s="16">
        <v>374</v>
      </c>
      <c r="G1623" s="8">
        <f t="shared" si="80"/>
        <v>0.954345703125</v>
      </c>
      <c r="H1623" s="7">
        <v>0.38239405127896497</v>
      </c>
      <c r="I1623" s="17">
        <v>1.00000000000006</v>
      </c>
      <c r="J1623" s="3">
        <v>0.41247474849569798</v>
      </c>
      <c r="K1623" s="4">
        <v>0.99406601491411595</v>
      </c>
      <c r="L1623" s="7">
        <v>3</v>
      </c>
      <c r="M1623" s="1">
        <v>8192</v>
      </c>
      <c r="N1623" s="1">
        <v>65536</v>
      </c>
      <c r="O1623" s="1">
        <v>64</v>
      </c>
      <c r="P1623" s="17">
        <v>1</v>
      </c>
      <c r="Q1623" s="3">
        <v>0.42491306771301801</v>
      </c>
      <c r="R1623" s="4">
        <v>0.99502659292090301</v>
      </c>
      <c r="S1623" s="7">
        <f t="shared" si="78"/>
        <v>-1.2438319217320026E-2</v>
      </c>
      <c r="T1623" s="17">
        <f t="shared" si="79"/>
        <v>9.6057800678706062E-4</v>
      </c>
      <c r="U1623" s="8">
        <v>3769468</v>
      </c>
    </row>
    <row r="1624" spans="1:21" x14ac:dyDescent="0.2">
      <c r="A1624" s="29" t="s">
        <v>23</v>
      </c>
      <c r="B1624" s="34" t="s">
        <v>2124</v>
      </c>
      <c r="C1624" s="31" t="s">
        <v>4036</v>
      </c>
      <c r="D1624" s="16">
        <v>0.75</v>
      </c>
      <c r="E1624" s="8">
        <v>16384</v>
      </c>
      <c r="F1624" s="16">
        <v>8086</v>
      </c>
      <c r="G1624" s="8">
        <f t="shared" si="80"/>
        <v>0.5064697265625</v>
      </c>
      <c r="H1624" s="7">
        <v>0.56744451475894697</v>
      </c>
      <c r="I1624" s="17">
        <v>1.0000000029377001</v>
      </c>
      <c r="J1624" s="3">
        <v>0.31037777360638902</v>
      </c>
      <c r="K1624" s="4">
        <v>0.99907040026050298</v>
      </c>
      <c r="L1624" s="7">
        <v>2</v>
      </c>
      <c r="M1624" s="1">
        <v>16384</v>
      </c>
      <c r="N1624" s="1">
        <v>16384</v>
      </c>
      <c r="O1624" s="1">
        <v>16</v>
      </c>
      <c r="P1624" s="17">
        <v>1</v>
      </c>
      <c r="Q1624" s="3">
        <v>0.30528873862549299</v>
      </c>
      <c r="R1624" s="4">
        <v>0.99930109025474301</v>
      </c>
      <c r="S1624" s="7">
        <f t="shared" si="78"/>
        <v>-5.0890349808960234E-3</v>
      </c>
      <c r="T1624" s="17">
        <f t="shared" si="79"/>
        <v>2.3068999424002978E-4</v>
      </c>
      <c r="U1624" s="8">
        <v>32414501</v>
      </c>
    </row>
    <row r="1625" spans="1:21" x14ac:dyDescent="0.2">
      <c r="A1625" s="29" t="s">
        <v>27</v>
      </c>
      <c r="B1625" s="34" t="s">
        <v>2125</v>
      </c>
      <c r="C1625" s="31" t="s">
        <v>4037</v>
      </c>
      <c r="D1625" s="16">
        <v>0</v>
      </c>
      <c r="E1625" s="8">
        <v>256</v>
      </c>
      <c r="F1625" s="16">
        <v>149</v>
      </c>
      <c r="G1625" s="8">
        <f t="shared" si="80"/>
        <v>0.41796875</v>
      </c>
      <c r="H1625" s="7">
        <v>0.88303067862274498</v>
      </c>
      <c r="I1625" s="17">
        <v>0.75702494429005196</v>
      </c>
      <c r="J1625" s="3">
        <v>0.59882017397841103</v>
      </c>
      <c r="K1625" s="4">
        <v>0.96226983133185295</v>
      </c>
      <c r="L1625" s="7">
        <v>2</v>
      </c>
      <c r="M1625" s="1">
        <v>1024</v>
      </c>
      <c r="N1625" s="1">
        <v>2048</v>
      </c>
      <c r="O1625" s="1">
        <v>32</v>
      </c>
      <c r="P1625" s="17">
        <v>1</v>
      </c>
      <c r="Q1625" s="3">
        <v>0.62024450760220495</v>
      </c>
      <c r="R1625" s="4">
        <v>0.95516959237366295</v>
      </c>
      <c r="S1625" s="7">
        <f t="shared" si="78"/>
        <v>2.1424333623793923E-2</v>
      </c>
      <c r="T1625" s="17">
        <f t="shared" si="79"/>
        <v>7.1002389581900083E-3</v>
      </c>
      <c r="U1625" s="8">
        <v>1262705</v>
      </c>
    </row>
    <row r="1626" spans="1:21" x14ac:dyDescent="0.2">
      <c r="A1626" s="29" t="s">
        <v>19</v>
      </c>
      <c r="B1626" s="34" t="s">
        <v>1020</v>
      </c>
      <c r="C1626" s="31" t="s">
        <v>2932</v>
      </c>
      <c r="D1626" s="16">
        <v>0.25</v>
      </c>
      <c r="E1626" s="8">
        <v>1024</v>
      </c>
      <c r="F1626" s="16">
        <v>366</v>
      </c>
      <c r="G1626" s="8">
        <f t="shared" si="80"/>
        <v>0.642578125</v>
      </c>
      <c r="H1626" s="7">
        <v>0.51943090929557301</v>
      </c>
      <c r="I1626" s="17">
        <v>0.99982223590442698</v>
      </c>
      <c r="J1626" s="3">
        <v>0.44480574647462301</v>
      </c>
      <c r="K1626" s="4">
        <v>1.0005669719893899</v>
      </c>
      <c r="L1626" s="7">
        <v>3</v>
      </c>
      <c r="M1626" s="1">
        <v>4096</v>
      </c>
      <c r="N1626" s="1">
        <v>65536</v>
      </c>
      <c r="O1626" s="1">
        <v>64</v>
      </c>
      <c r="P1626" s="17">
        <v>1</v>
      </c>
      <c r="Q1626" s="3">
        <v>0.46876842176949601</v>
      </c>
      <c r="R1626" s="4">
        <v>0.99999913340593505</v>
      </c>
      <c r="S1626" s="7">
        <f t="shared" si="78"/>
        <v>2.3962675294873004E-2</v>
      </c>
      <c r="T1626" s="17">
        <f t="shared" si="79"/>
        <v>5.6783858345488269E-4</v>
      </c>
      <c r="U1626" s="8">
        <v>19153529</v>
      </c>
    </row>
    <row r="1627" spans="1:21" x14ac:dyDescent="0.2">
      <c r="A1627" s="29" t="s">
        <v>52</v>
      </c>
      <c r="B1627" s="34" t="s">
        <v>1710</v>
      </c>
      <c r="C1627" s="31" t="s">
        <v>3622</v>
      </c>
      <c r="D1627" s="16">
        <v>1</v>
      </c>
      <c r="E1627" s="8">
        <v>256</v>
      </c>
      <c r="F1627" s="16">
        <v>219</v>
      </c>
      <c r="G1627" s="8">
        <f t="shared" si="80"/>
        <v>0.14453125</v>
      </c>
      <c r="H1627" s="7">
        <v>0.94505682251986201</v>
      </c>
      <c r="I1627" s="17">
        <v>0.86317487105325996</v>
      </c>
      <c r="J1627" s="3">
        <v>0.52232325384960898</v>
      </c>
      <c r="K1627" s="4">
        <v>0.97060497720226402</v>
      </c>
      <c r="L1627" s="7">
        <v>1</v>
      </c>
      <c r="M1627" s="1">
        <v>65536</v>
      </c>
      <c r="N1627" s="1">
        <v>16384</v>
      </c>
      <c r="O1627" s="1">
        <v>64</v>
      </c>
      <c r="P1627" s="17">
        <v>1</v>
      </c>
      <c r="Q1627" s="3">
        <v>0.63573162276990203</v>
      </c>
      <c r="R1627" s="4">
        <v>0.94461983898124002</v>
      </c>
      <c r="S1627" s="7">
        <f t="shared" si="78"/>
        <v>0.11340836892029305</v>
      </c>
      <c r="T1627" s="17">
        <f t="shared" si="79"/>
        <v>2.5985138221023996E-2</v>
      </c>
      <c r="U1627" s="8">
        <v>58265806</v>
      </c>
    </row>
    <row r="1628" spans="1:21" x14ac:dyDescent="0.2">
      <c r="A1628" s="29" t="s">
        <v>1</v>
      </c>
      <c r="B1628" s="34" t="s">
        <v>1246</v>
      </c>
      <c r="C1628" s="31" t="s">
        <v>3158</v>
      </c>
      <c r="D1628" s="16">
        <v>0.25</v>
      </c>
      <c r="E1628" s="8">
        <v>128</v>
      </c>
      <c r="F1628" s="16">
        <v>44</v>
      </c>
      <c r="G1628" s="8">
        <f t="shared" si="80"/>
        <v>0.65625</v>
      </c>
      <c r="H1628" s="7">
        <v>1</v>
      </c>
      <c r="I1628" s="17">
        <v>0.88845852525831703</v>
      </c>
      <c r="J1628" s="3">
        <v>0.87766307550316802</v>
      </c>
      <c r="K1628" s="4">
        <v>0.87378963839703405</v>
      </c>
      <c r="L1628" s="7">
        <v>3</v>
      </c>
      <c r="M1628" s="1">
        <v>2048</v>
      </c>
      <c r="N1628" s="1">
        <v>32768</v>
      </c>
      <c r="O1628" s="1">
        <v>64</v>
      </c>
      <c r="P1628" s="17">
        <v>1</v>
      </c>
      <c r="Q1628" s="3">
        <v>0.90143657806783495</v>
      </c>
      <c r="R1628" s="4">
        <v>0.87212421107179505</v>
      </c>
      <c r="S1628" s="7">
        <f t="shared" si="78"/>
        <v>2.3773502564666926E-2</v>
      </c>
      <c r="T1628" s="17">
        <f t="shared" si="79"/>
        <v>-1.6654273252389995E-3</v>
      </c>
      <c r="U1628" s="8">
        <v>1996204</v>
      </c>
    </row>
    <row r="1629" spans="1:21" x14ac:dyDescent="0.2">
      <c r="A1629" s="29" t="s">
        <v>5</v>
      </c>
      <c r="B1629" s="34" t="s">
        <v>1016</v>
      </c>
      <c r="C1629" s="31" t="s">
        <v>2928</v>
      </c>
      <c r="D1629" s="16">
        <v>0</v>
      </c>
      <c r="E1629" s="8">
        <v>8192</v>
      </c>
      <c r="F1629" s="16">
        <v>2367</v>
      </c>
      <c r="G1629" s="8">
        <f t="shared" si="80"/>
        <v>0.7110595703125</v>
      </c>
      <c r="H1629" s="7">
        <v>0.50117248762721001</v>
      </c>
      <c r="I1629" s="17">
        <v>1</v>
      </c>
      <c r="J1629" s="3">
        <v>0.44341680989617599</v>
      </c>
      <c r="K1629" s="4">
        <v>0.99999998725631201</v>
      </c>
      <c r="L1629" s="7">
        <v>1</v>
      </c>
      <c r="M1629" s="1">
        <v>2048</v>
      </c>
      <c r="N1629" s="1">
        <v>32768</v>
      </c>
      <c r="O1629" s="1">
        <v>8</v>
      </c>
      <c r="P1629" s="17">
        <v>1</v>
      </c>
      <c r="Q1629" s="3">
        <v>0.45706774119006399</v>
      </c>
      <c r="R1629" s="4">
        <v>1.0000000670421501</v>
      </c>
      <c r="S1629" s="7">
        <f t="shared" si="78"/>
        <v>1.3650931293888002E-2</v>
      </c>
      <c r="T1629" s="17">
        <f t="shared" si="79"/>
        <v>-5.4298462059954034E-8</v>
      </c>
      <c r="U1629" s="8">
        <v>3010553</v>
      </c>
    </row>
    <row r="1630" spans="1:21" x14ac:dyDescent="0.2">
      <c r="A1630" s="29" t="s">
        <v>44</v>
      </c>
      <c r="B1630" s="34" t="s">
        <v>2126</v>
      </c>
      <c r="C1630" s="31" t="s">
        <v>4038</v>
      </c>
      <c r="D1630" s="16">
        <v>1</v>
      </c>
      <c r="E1630" s="8">
        <v>4096</v>
      </c>
      <c r="F1630" s="16">
        <v>358</v>
      </c>
      <c r="G1630" s="8">
        <f t="shared" si="80"/>
        <v>0.91259765625</v>
      </c>
      <c r="H1630" s="7">
        <v>0.28463123652829703</v>
      </c>
      <c r="I1630" s="17">
        <v>1</v>
      </c>
      <c r="J1630" s="3">
        <v>0.31387841224331697</v>
      </c>
      <c r="K1630" s="4">
        <v>0.97945095522027104</v>
      </c>
      <c r="L1630" s="7">
        <v>3</v>
      </c>
      <c r="M1630" s="1">
        <v>16384</v>
      </c>
      <c r="N1630" s="1">
        <v>65536</v>
      </c>
      <c r="O1630" s="1">
        <v>8</v>
      </c>
      <c r="P1630" s="17">
        <v>1</v>
      </c>
      <c r="Q1630" s="3">
        <v>0.316213547465648</v>
      </c>
      <c r="R1630" s="4">
        <v>0.962982805105845</v>
      </c>
      <c r="S1630" s="7">
        <f t="shared" si="78"/>
        <v>-2.3351352223310307E-3</v>
      </c>
      <c r="T1630" s="17">
        <f t="shared" si="79"/>
        <v>-1.6468150114426039E-2</v>
      </c>
      <c r="U1630" s="8">
        <v>1158432</v>
      </c>
    </row>
    <row r="1631" spans="1:21" x14ac:dyDescent="0.2">
      <c r="A1631" s="29" t="s">
        <v>35</v>
      </c>
      <c r="B1631" s="34" t="s">
        <v>2127</v>
      </c>
      <c r="C1631" s="31" t="s">
        <v>4039</v>
      </c>
      <c r="D1631" s="16">
        <v>0.75</v>
      </c>
      <c r="E1631" s="8">
        <v>16384</v>
      </c>
      <c r="F1631" s="16">
        <v>68</v>
      </c>
      <c r="G1631" s="8">
        <f t="shared" si="80"/>
        <v>0.995849609375</v>
      </c>
      <c r="H1631" s="7">
        <v>0.27016622338880097</v>
      </c>
      <c r="I1631" s="17">
        <v>0.999999999999998</v>
      </c>
      <c r="J1631" s="3">
        <v>0.36091823873606399</v>
      </c>
      <c r="K1631" s="4">
        <v>1.00003216032386</v>
      </c>
      <c r="L1631" s="7">
        <v>3</v>
      </c>
      <c r="M1631" s="1">
        <v>4096</v>
      </c>
      <c r="N1631" s="1">
        <v>8192</v>
      </c>
      <c r="O1631" s="1">
        <v>16</v>
      </c>
      <c r="P1631" s="17">
        <v>1</v>
      </c>
      <c r="Q1631" s="3">
        <v>0.34164716989140798</v>
      </c>
      <c r="R1631" s="4">
        <v>1.00000877441012</v>
      </c>
      <c r="S1631" s="7">
        <f t="shared" si="78"/>
        <v>1.9271068844656014E-2</v>
      </c>
      <c r="T1631" s="17">
        <f t="shared" si="79"/>
        <v>2.3385913739959463E-5</v>
      </c>
      <c r="U1631" s="8">
        <v>995791</v>
      </c>
    </row>
    <row r="1632" spans="1:21" x14ac:dyDescent="0.2">
      <c r="A1632" s="29" t="s">
        <v>44</v>
      </c>
      <c r="B1632" s="34" t="s">
        <v>1470</v>
      </c>
      <c r="C1632" s="31" t="s">
        <v>3382</v>
      </c>
      <c r="D1632" s="16">
        <v>0.75</v>
      </c>
      <c r="E1632" s="8">
        <v>16384</v>
      </c>
      <c r="F1632" s="16">
        <v>953</v>
      </c>
      <c r="G1632" s="8">
        <f t="shared" si="80"/>
        <v>0.94183349609375</v>
      </c>
      <c r="H1632" s="7">
        <v>0.19567150410248199</v>
      </c>
      <c r="I1632" s="17">
        <v>0.999999999999998</v>
      </c>
      <c r="J1632" s="3">
        <v>0.22815365779299801</v>
      </c>
      <c r="K1632" s="4">
        <v>0.99774833698083798</v>
      </c>
      <c r="L1632" s="7">
        <v>3</v>
      </c>
      <c r="M1632" s="1">
        <v>2048</v>
      </c>
      <c r="N1632" s="1">
        <v>8192</v>
      </c>
      <c r="O1632" s="1">
        <v>32</v>
      </c>
      <c r="P1632" s="17">
        <v>1</v>
      </c>
      <c r="Q1632" s="3">
        <v>0.220436205013266</v>
      </c>
      <c r="R1632" s="4">
        <v>0.998011425935589</v>
      </c>
      <c r="S1632" s="7">
        <f t="shared" si="78"/>
        <v>7.7174527797320147E-3</v>
      </c>
      <c r="T1632" s="17">
        <f t="shared" si="79"/>
        <v>2.630889547510229E-4</v>
      </c>
      <c r="U1632" s="8">
        <v>2490365</v>
      </c>
    </row>
    <row r="1633" spans="1:21" x14ac:dyDescent="0.2">
      <c r="A1633" s="29" t="s">
        <v>53</v>
      </c>
      <c r="B1633" s="34" t="s">
        <v>1202</v>
      </c>
      <c r="C1633" s="31" t="s">
        <v>3114</v>
      </c>
      <c r="D1633" s="16">
        <v>0</v>
      </c>
      <c r="E1633" s="8">
        <v>256</v>
      </c>
      <c r="F1633" s="16">
        <v>212</v>
      </c>
      <c r="G1633" s="8">
        <f t="shared" si="80"/>
        <v>0.171875</v>
      </c>
      <c r="H1633" s="7">
        <v>0.91610243969223504</v>
      </c>
      <c r="I1633" s="17">
        <v>0.80513336868186702</v>
      </c>
      <c r="J1633" s="3">
        <v>0.63426417379574596</v>
      </c>
      <c r="K1633" s="4">
        <v>0.87040418699669098</v>
      </c>
      <c r="L1633" s="7">
        <v>3</v>
      </c>
      <c r="M1633" s="1">
        <v>1024</v>
      </c>
      <c r="N1633" s="1">
        <v>8192</v>
      </c>
      <c r="O1633" s="1">
        <v>8</v>
      </c>
      <c r="P1633" s="17">
        <v>1</v>
      </c>
      <c r="Q1633" s="3">
        <v>0.65479338731449299</v>
      </c>
      <c r="R1633" s="4">
        <v>0.86668082155549098</v>
      </c>
      <c r="S1633" s="7">
        <f t="shared" si="78"/>
        <v>2.0529213518747036E-2</v>
      </c>
      <c r="T1633" s="17">
        <f t="shared" si="79"/>
        <v>3.7233654411999995E-3</v>
      </c>
      <c r="U1633" s="8">
        <v>316029</v>
      </c>
    </row>
    <row r="1634" spans="1:21" x14ac:dyDescent="0.2">
      <c r="A1634" s="29" t="s">
        <v>9</v>
      </c>
      <c r="B1634" s="34" t="s">
        <v>2128</v>
      </c>
      <c r="C1634" s="31" t="s">
        <v>4040</v>
      </c>
      <c r="D1634" s="16">
        <v>0.25</v>
      </c>
      <c r="E1634" s="8">
        <v>512</v>
      </c>
      <c r="F1634" s="16">
        <v>376</v>
      </c>
      <c r="G1634" s="8">
        <f t="shared" si="80"/>
        <v>0.265625</v>
      </c>
      <c r="H1634" s="7">
        <v>0.91852184007033899</v>
      </c>
      <c r="I1634" s="17">
        <v>0.99166041579031095</v>
      </c>
      <c r="J1634" s="3">
        <v>0.56948890755250003</v>
      </c>
      <c r="K1634" s="4">
        <v>0.99974528731382395</v>
      </c>
      <c r="L1634" s="7">
        <v>2</v>
      </c>
      <c r="M1634" s="1">
        <v>32768</v>
      </c>
      <c r="N1634" s="1">
        <v>4096</v>
      </c>
      <c r="O1634" s="1">
        <v>64</v>
      </c>
      <c r="P1634" s="17">
        <v>1</v>
      </c>
      <c r="Q1634" s="3">
        <v>0.62946658602323302</v>
      </c>
      <c r="R1634" s="4">
        <v>0.99946202879906798</v>
      </c>
      <c r="S1634" s="7">
        <f t="shared" si="78"/>
        <v>5.9977678470732987E-2</v>
      </c>
      <c r="T1634" s="17">
        <f t="shared" si="79"/>
        <v>2.8325851475596853E-4</v>
      </c>
      <c r="U1634" s="8">
        <v>5760891</v>
      </c>
    </row>
    <row r="1635" spans="1:21" x14ac:dyDescent="0.2">
      <c r="A1635" s="29" t="s">
        <v>31</v>
      </c>
      <c r="B1635" s="34" t="s">
        <v>2129</v>
      </c>
      <c r="C1635" s="31" t="s">
        <v>4041</v>
      </c>
      <c r="D1635" s="16">
        <v>0.5</v>
      </c>
      <c r="E1635" s="8">
        <v>4096</v>
      </c>
      <c r="F1635" s="16">
        <v>2190</v>
      </c>
      <c r="G1635" s="8">
        <f t="shared" si="80"/>
        <v>0.46533203125</v>
      </c>
      <c r="H1635" s="7">
        <v>0.43268747985302403</v>
      </c>
      <c r="I1635" s="17">
        <v>1.00000000780777</v>
      </c>
      <c r="J1635" s="3">
        <v>0.30123637712585499</v>
      </c>
      <c r="K1635" s="4">
        <v>0.99865163853936401</v>
      </c>
      <c r="L1635" s="7">
        <v>1</v>
      </c>
      <c r="M1635" s="1">
        <v>2048</v>
      </c>
      <c r="N1635" s="1">
        <v>8192</v>
      </c>
      <c r="O1635" s="1">
        <v>32</v>
      </c>
      <c r="P1635" s="17">
        <v>1</v>
      </c>
      <c r="Q1635" s="3">
        <v>0.32624463323136699</v>
      </c>
      <c r="R1635" s="4">
        <v>0.99353219053101705</v>
      </c>
      <c r="S1635" s="7">
        <f t="shared" si="78"/>
        <v>2.5008256105511995E-2</v>
      </c>
      <c r="T1635" s="17">
        <f t="shared" si="79"/>
        <v>-5.1194480083469607E-3</v>
      </c>
      <c r="U1635" s="8">
        <v>48223133</v>
      </c>
    </row>
    <row r="1636" spans="1:21" x14ac:dyDescent="0.2">
      <c r="A1636" s="29" t="s">
        <v>46</v>
      </c>
      <c r="B1636" s="34" t="s">
        <v>1601</v>
      </c>
      <c r="C1636" s="31" t="s">
        <v>3513</v>
      </c>
      <c r="D1636" s="16">
        <v>0.75</v>
      </c>
      <c r="E1636" s="8">
        <v>512</v>
      </c>
      <c r="F1636" s="16">
        <v>2</v>
      </c>
      <c r="G1636" s="8">
        <f t="shared" si="80"/>
        <v>0.99609375</v>
      </c>
      <c r="H1636" s="7">
        <v>0.36602540378443799</v>
      </c>
      <c r="I1636" s="17">
        <v>1</v>
      </c>
      <c r="J1636" s="3">
        <v>0.43528001445219799</v>
      </c>
      <c r="K1636" s="4">
        <v>1</v>
      </c>
      <c r="L1636" s="7">
        <v>3</v>
      </c>
      <c r="M1636" s="1">
        <v>65536</v>
      </c>
      <c r="N1636" s="1">
        <v>65536</v>
      </c>
      <c r="O1636" s="1">
        <v>16</v>
      </c>
      <c r="P1636" s="17">
        <v>1</v>
      </c>
      <c r="Q1636" s="3">
        <v>0.43528001445219799</v>
      </c>
      <c r="R1636" s="4">
        <v>1</v>
      </c>
      <c r="S1636" s="7">
        <f t="shared" si="78"/>
        <v>0</v>
      </c>
      <c r="T1636" s="17">
        <f t="shared" si="79"/>
        <v>0</v>
      </c>
      <c r="U1636" s="8">
        <v>203158</v>
      </c>
    </row>
    <row r="1637" spans="1:21" x14ac:dyDescent="0.2">
      <c r="A1637" s="29" t="s">
        <v>25</v>
      </c>
      <c r="B1637" s="34" t="s">
        <v>1125</v>
      </c>
      <c r="C1637" s="31" t="s">
        <v>3037</v>
      </c>
      <c r="D1637" s="16">
        <v>0.25</v>
      </c>
      <c r="E1637" s="8">
        <v>4096</v>
      </c>
      <c r="F1637" s="16">
        <v>3</v>
      </c>
      <c r="G1637" s="8">
        <f t="shared" si="80"/>
        <v>0.999267578125</v>
      </c>
      <c r="H1637" s="7">
        <v>0.36602540378443799</v>
      </c>
      <c r="I1637" s="17">
        <v>1</v>
      </c>
      <c r="J1637" s="3">
        <v>0.48171652200114301</v>
      </c>
      <c r="K1637" s="4">
        <v>1</v>
      </c>
      <c r="L1637" s="7">
        <v>1</v>
      </c>
      <c r="M1637" s="1">
        <v>65536</v>
      </c>
      <c r="N1637" s="1">
        <v>8192</v>
      </c>
      <c r="O1637" s="1">
        <v>16</v>
      </c>
      <c r="P1637" s="17">
        <v>1</v>
      </c>
      <c r="Q1637" s="3">
        <v>0.73601401077530904</v>
      </c>
      <c r="R1637" s="4">
        <v>0.99999995601771496</v>
      </c>
      <c r="S1637" s="7">
        <f t="shared" si="78"/>
        <v>-0.25429748877416603</v>
      </c>
      <c r="T1637" s="17">
        <f t="shared" si="79"/>
        <v>-4.3982285036214819E-8</v>
      </c>
      <c r="U1637" s="8">
        <v>1675700</v>
      </c>
    </row>
    <row r="1638" spans="1:21" x14ac:dyDescent="0.2">
      <c r="A1638" s="29" t="s">
        <v>36</v>
      </c>
      <c r="B1638" s="34" t="s">
        <v>1242</v>
      </c>
      <c r="C1638" s="31" t="s">
        <v>3154</v>
      </c>
      <c r="D1638" s="16">
        <v>1</v>
      </c>
      <c r="E1638" s="8">
        <v>128</v>
      </c>
      <c r="F1638" s="16">
        <v>95</v>
      </c>
      <c r="G1638" s="8">
        <f t="shared" si="80"/>
        <v>0.2578125</v>
      </c>
      <c r="H1638" s="7">
        <v>0.98112199475158302</v>
      </c>
      <c r="I1638" s="17">
        <v>0.553581858023246</v>
      </c>
      <c r="J1638" s="3">
        <v>0.55795183824083205</v>
      </c>
      <c r="K1638" s="4">
        <v>0.850270132654669</v>
      </c>
      <c r="L1638" s="7">
        <v>3</v>
      </c>
      <c r="M1638" s="1">
        <v>2048</v>
      </c>
      <c r="N1638" s="1">
        <v>2048</v>
      </c>
      <c r="O1638" s="1">
        <v>32</v>
      </c>
      <c r="P1638" s="17">
        <v>1</v>
      </c>
      <c r="Q1638" s="3">
        <v>0.56546251765162803</v>
      </c>
      <c r="R1638" s="4">
        <v>0.84501565722338501</v>
      </c>
      <c r="S1638" s="7">
        <f t="shared" si="78"/>
        <v>7.5106794107959729E-3</v>
      </c>
      <c r="T1638" s="17">
        <f t="shared" si="79"/>
        <v>5.2544754312839892E-3</v>
      </c>
      <c r="U1638" s="8">
        <v>521769</v>
      </c>
    </row>
    <row r="1639" spans="1:21" x14ac:dyDescent="0.2">
      <c r="A1639" s="29" t="s">
        <v>20</v>
      </c>
      <c r="B1639" s="34" t="s">
        <v>1776</v>
      </c>
      <c r="C1639" s="31" t="s">
        <v>3688</v>
      </c>
      <c r="D1639" s="16">
        <v>0</v>
      </c>
      <c r="E1639" s="8">
        <v>2048</v>
      </c>
      <c r="F1639" s="16">
        <v>856</v>
      </c>
      <c r="G1639" s="8">
        <f t="shared" si="80"/>
        <v>0.58203125</v>
      </c>
      <c r="H1639" s="7">
        <v>0.42589897505357599</v>
      </c>
      <c r="I1639" s="17">
        <v>0.999999999999997</v>
      </c>
      <c r="J1639" s="3">
        <v>0.32602413196083901</v>
      </c>
      <c r="K1639" s="4">
        <v>1.0000451046168899</v>
      </c>
      <c r="L1639" s="7">
        <v>1</v>
      </c>
      <c r="M1639" s="1">
        <v>1024</v>
      </c>
      <c r="N1639" s="1">
        <v>16384</v>
      </c>
      <c r="O1639" s="1">
        <v>16</v>
      </c>
      <c r="P1639" s="17">
        <v>1</v>
      </c>
      <c r="Q1639" s="3">
        <v>0.34768880045308398</v>
      </c>
      <c r="R1639" s="4">
        <v>0.99997757604552395</v>
      </c>
      <c r="S1639" s="7">
        <f t="shared" si="78"/>
        <v>2.1664668492244965E-2</v>
      </c>
      <c r="T1639" s="17">
        <f t="shared" si="79"/>
        <v>2.2680662419838349E-5</v>
      </c>
      <c r="U1639" s="8">
        <v>3241236</v>
      </c>
    </row>
    <row r="1640" spans="1:21" x14ac:dyDescent="0.2">
      <c r="A1640" s="29" t="s">
        <v>38</v>
      </c>
      <c r="B1640" s="34" t="s">
        <v>2130</v>
      </c>
      <c r="C1640" s="31" t="s">
        <v>4042</v>
      </c>
      <c r="D1640" s="16">
        <v>0.25</v>
      </c>
      <c r="E1640" s="8">
        <v>4096</v>
      </c>
      <c r="F1640" s="16">
        <v>2474</v>
      </c>
      <c r="G1640" s="8">
        <f t="shared" si="80"/>
        <v>0.39599609375</v>
      </c>
      <c r="H1640" s="7">
        <v>0.437394412844266</v>
      </c>
      <c r="I1640" s="17">
        <v>0.99999990101112002</v>
      </c>
      <c r="J1640" s="3">
        <v>0.27675207596861401</v>
      </c>
      <c r="K1640" s="4">
        <v>0.99729432925272898</v>
      </c>
      <c r="L1640" s="7">
        <v>3</v>
      </c>
      <c r="M1640" s="1">
        <v>16384</v>
      </c>
      <c r="N1640" s="1">
        <v>65536</v>
      </c>
      <c r="O1640" s="1">
        <v>32</v>
      </c>
      <c r="P1640" s="17">
        <v>1</v>
      </c>
      <c r="Q1640" s="3">
        <v>0.28976371760377601</v>
      </c>
      <c r="R1640" s="4">
        <v>0.99798367492469098</v>
      </c>
      <c r="S1640" s="7">
        <f t="shared" si="78"/>
        <v>1.3011641635161997E-2</v>
      </c>
      <c r="T1640" s="17">
        <f t="shared" si="79"/>
        <v>6.8934567196199392E-4</v>
      </c>
      <c r="U1640" s="8">
        <v>682964303</v>
      </c>
    </row>
    <row r="1641" spans="1:21" x14ac:dyDescent="0.2">
      <c r="A1641" s="29" t="s">
        <v>14</v>
      </c>
      <c r="B1641" s="34" t="s">
        <v>1856</v>
      </c>
      <c r="C1641" s="31" t="s">
        <v>3768</v>
      </c>
      <c r="D1641" s="16">
        <v>0.75</v>
      </c>
      <c r="E1641" s="8">
        <v>2048</v>
      </c>
      <c r="F1641" s="16">
        <v>1173</v>
      </c>
      <c r="G1641" s="8">
        <f t="shared" si="80"/>
        <v>0.42724609375</v>
      </c>
      <c r="H1641" s="7">
        <v>0.74906402247796799</v>
      </c>
      <c r="I1641" s="17">
        <v>1</v>
      </c>
      <c r="J1641" s="3">
        <v>0.41972963168856597</v>
      </c>
      <c r="K1641" s="4">
        <v>0.99642458825095304</v>
      </c>
      <c r="L1641" s="7">
        <v>2</v>
      </c>
      <c r="M1641" s="1">
        <v>16384</v>
      </c>
      <c r="N1641" s="1">
        <v>8192</v>
      </c>
      <c r="O1641" s="1">
        <v>8</v>
      </c>
      <c r="P1641" s="17">
        <v>1</v>
      </c>
      <c r="Q1641" s="3">
        <v>0.43965156943007999</v>
      </c>
      <c r="R1641" s="4">
        <v>0.99704839978361204</v>
      </c>
      <c r="S1641" s="7">
        <f t="shared" si="78"/>
        <v>1.9921937741514018E-2</v>
      </c>
      <c r="T1641" s="17">
        <f t="shared" si="79"/>
        <v>6.2381153265900213E-4</v>
      </c>
      <c r="U1641" s="8">
        <v>1408177</v>
      </c>
    </row>
    <row r="1642" spans="1:21" x14ac:dyDescent="0.2">
      <c r="A1642" s="29" t="s">
        <v>16</v>
      </c>
      <c r="B1642" s="34" t="s">
        <v>2131</v>
      </c>
      <c r="C1642" s="31" t="s">
        <v>4043</v>
      </c>
      <c r="D1642" s="16">
        <v>0</v>
      </c>
      <c r="E1642" s="8">
        <v>128</v>
      </c>
      <c r="F1642" s="16">
        <v>50</v>
      </c>
      <c r="G1642" s="8">
        <f t="shared" si="80"/>
        <v>0.609375</v>
      </c>
      <c r="H1642" s="7">
        <v>0.78719835502491897</v>
      </c>
      <c r="I1642" s="17">
        <v>0.99197428139466404</v>
      </c>
      <c r="J1642" s="3">
        <v>0.66308065951155903</v>
      </c>
      <c r="K1642" s="4">
        <v>0.99892052304533796</v>
      </c>
      <c r="L1642" s="7">
        <v>1</v>
      </c>
      <c r="M1642" s="1">
        <v>32768</v>
      </c>
      <c r="N1642" s="1">
        <v>1024</v>
      </c>
      <c r="O1642" s="1">
        <v>64</v>
      </c>
      <c r="P1642" s="17">
        <v>1</v>
      </c>
      <c r="Q1642" s="3">
        <v>0.69566031036599696</v>
      </c>
      <c r="R1642" s="4">
        <v>0.99829134385875196</v>
      </c>
      <c r="S1642" s="7">
        <f t="shared" si="78"/>
        <v>3.2579650854437925E-2</v>
      </c>
      <c r="T1642" s="17">
        <f t="shared" si="79"/>
        <v>6.2917918658600414E-4</v>
      </c>
      <c r="U1642" s="8">
        <v>2331130</v>
      </c>
    </row>
    <row r="1643" spans="1:21" x14ac:dyDescent="0.2">
      <c r="A1643" s="29" t="s">
        <v>54</v>
      </c>
      <c r="B1643" s="34" t="s">
        <v>2132</v>
      </c>
      <c r="C1643" s="31" t="s">
        <v>4044</v>
      </c>
      <c r="D1643" s="16">
        <v>0.5</v>
      </c>
      <c r="E1643" s="8">
        <v>8192</v>
      </c>
      <c r="F1643" s="16">
        <v>5247</v>
      </c>
      <c r="G1643" s="8">
        <f t="shared" si="80"/>
        <v>0.3594970703125</v>
      </c>
      <c r="H1643" s="7">
        <v>0.61802607023935996</v>
      </c>
      <c r="I1643" s="17">
        <v>1</v>
      </c>
      <c r="J1643" s="3">
        <v>0.439910840045794</v>
      </c>
      <c r="K1643" s="4">
        <v>0.99972921896927303</v>
      </c>
      <c r="L1643" s="7">
        <v>1</v>
      </c>
      <c r="M1643" s="1">
        <v>32768</v>
      </c>
      <c r="N1643" s="1">
        <v>4096</v>
      </c>
      <c r="O1643" s="1">
        <v>64</v>
      </c>
      <c r="P1643" s="17">
        <v>1</v>
      </c>
      <c r="Q1643" s="3">
        <v>0.421226311713158</v>
      </c>
      <c r="R1643" s="4">
        <v>0.99963961749364305</v>
      </c>
      <c r="S1643" s="7">
        <f t="shared" si="78"/>
        <v>-1.8684528332636008E-2</v>
      </c>
      <c r="T1643" s="17">
        <f t="shared" si="79"/>
        <v>-8.9601475629974559E-5</v>
      </c>
      <c r="U1643" s="8">
        <v>43436528</v>
      </c>
    </row>
    <row r="1644" spans="1:21" x14ac:dyDescent="0.2">
      <c r="A1644" s="29" t="s">
        <v>34</v>
      </c>
      <c r="B1644" s="34" t="s">
        <v>2073</v>
      </c>
      <c r="C1644" s="31" t="s">
        <v>3985</v>
      </c>
      <c r="D1644" s="16">
        <v>1</v>
      </c>
      <c r="E1644" s="8">
        <v>512</v>
      </c>
      <c r="F1644" s="16">
        <v>216</v>
      </c>
      <c r="G1644" s="8">
        <f t="shared" si="80"/>
        <v>0.578125</v>
      </c>
      <c r="H1644" s="7">
        <v>0.94847854315399305</v>
      </c>
      <c r="I1644" s="17">
        <v>0.999999999999999</v>
      </c>
      <c r="J1644" s="3">
        <v>0.72936397704739397</v>
      </c>
      <c r="K1644" s="4">
        <v>1.00000119922773</v>
      </c>
      <c r="L1644" s="7">
        <v>3</v>
      </c>
      <c r="M1644" s="1">
        <v>4096</v>
      </c>
      <c r="N1644" s="1">
        <v>1024</v>
      </c>
      <c r="O1644" s="1">
        <v>8</v>
      </c>
      <c r="P1644" s="17">
        <v>1</v>
      </c>
      <c r="Q1644" s="3">
        <v>0.72661854071881604</v>
      </c>
      <c r="R1644" s="4">
        <v>1.00000008755991</v>
      </c>
      <c r="S1644" s="7">
        <f t="shared" si="78"/>
        <v>-2.7454363285779326E-3</v>
      </c>
      <c r="T1644" s="17">
        <f t="shared" si="79"/>
        <v>1.1116678200195906E-6</v>
      </c>
      <c r="U1644" s="8">
        <v>261398</v>
      </c>
    </row>
    <row r="1645" spans="1:21" x14ac:dyDescent="0.2">
      <c r="A1645" s="29" t="s">
        <v>34</v>
      </c>
      <c r="B1645" s="34" t="s">
        <v>2133</v>
      </c>
      <c r="C1645" s="31" t="s">
        <v>4045</v>
      </c>
      <c r="D1645" s="16">
        <v>0.5</v>
      </c>
      <c r="E1645" s="8">
        <v>8192</v>
      </c>
      <c r="F1645" s="16">
        <v>1656</v>
      </c>
      <c r="G1645" s="8">
        <f t="shared" si="80"/>
        <v>0.7978515625</v>
      </c>
      <c r="H1645" s="7">
        <v>0.51979452480254296</v>
      </c>
      <c r="I1645" s="17">
        <v>0.999999999999997</v>
      </c>
      <c r="J1645" s="3">
        <v>0.462759077239289</v>
      </c>
      <c r="K1645" s="4">
        <v>0.99874046732927801</v>
      </c>
      <c r="L1645" s="7">
        <v>2</v>
      </c>
      <c r="M1645" s="1">
        <v>2048</v>
      </c>
      <c r="N1645" s="1">
        <v>1024</v>
      </c>
      <c r="O1645" s="1">
        <v>16</v>
      </c>
      <c r="P1645" s="17">
        <v>1</v>
      </c>
      <c r="Q1645" s="3">
        <v>0.41667623614778998</v>
      </c>
      <c r="R1645" s="4">
        <v>0.99965292330548405</v>
      </c>
      <c r="S1645" s="7">
        <f t="shared" si="78"/>
        <v>-4.6082841091499016E-2</v>
      </c>
      <c r="T1645" s="17">
        <f t="shared" si="79"/>
        <v>9.1245597620603913E-4</v>
      </c>
      <c r="U1645" s="8">
        <v>640362</v>
      </c>
    </row>
    <row r="1646" spans="1:21" x14ac:dyDescent="0.2">
      <c r="A1646" s="29" t="s">
        <v>14</v>
      </c>
      <c r="B1646" s="34" t="s">
        <v>1463</v>
      </c>
      <c r="C1646" s="31" t="s">
        <v>3375</v>
      </c>
      <c r="D1646" s="16">
        <v>0.5</v>
      </c>
      <c r="E1646" s="8">
        <v>1024</v>
      </c>
      <c r="F1646" s="16">
        <v>644</v>
      </c>
      <c r="G1646" s="8">
        <f t="shared" si="80"/>
        <v>0.37109375</v>
      </c>
      <c r="H1646" s="7">
        <v>0.78173399880814998</v>
      </c>
      <c r="I1646" s="17">
        <v>0.999999999999997</v>
      </c>
      <c r="J1646" s="3">
        <v>0.416215667862952</v>
      </c>
      <c r="K1646" s="4">
        <v>0.99921625219434496</v>
      </c>
      <c r="L1646" s="7">
        <v>1</v>
      </c>
      <c r="M1646" s="1">
        <v>2048</v>
      </c>
      <c r="N1646" s="1">
        <v>32768</v>
      </c>
      <c r="O1646" s="1">
        <v>16</v>
      </c>
      <c r="P1646" s="17">
        <v>1</v>
      </c>
      <c r="Q1646" s="3">
        <v>0.50129733623096295</v>
      </c>
      <c r="R1646" s="4">
        <v>0.98358164403993198</v>
      </c>
      <c r="S1646" s="7">
        <f t="shared" si="78"/>
        <v>8.5081668368010954E-2</v>
      </c>
      <c r="T1646" s="17">
        <f t="shared" si="79"/>
        <v>-1.5634608154412977E-2</v>
      </c>
      <c r="U1646" s="8">
        <v>9683133</v>
      </c>
    </row>
    <row r="1647" spans="1:21" x14ac:dyDescent="0.2">
      <c r="A1647" s="29" t="s">
        <v>9</v>
      </c>
      <c r="B1647" s="34" t="s">
        <v>1392</v>
      </c>
      <c r="C1647" s="31" t="s">
        <v>3304</v>
      </c>
      <c r="D1647" s="16">
        <v>0.75</v>
      </c>
      <c r="E1647" s="8">
        <v>512</v>
      </c>
      <c r="F1647" s="16">
        <v>376</v>
      </c>
      <c r="G1647" s="8">
        <f t="shared" si="80"/>
        <v>0.265625</v>
      </c>
      <c r="H1647" s="7">
        <v>0.92353630948478904</v>
      </c>
      <c r="I1647" s="17">
        <v>0.98636601151679204</v>
      </c>
      <c r="J1647" s="3">
        <v>0.56934559113565197</v>
      </c>
      <c r="K1647" s="4">
        <v>0.98875971417361697</v>
      </c>
      <c r="L1647" s="7">
        <v>2</v>
      </c>
      <c r="M1647" s="1">
        <v>4096</v>
      </c>
      <c r="N1647" s="1">
        <v>2048</v>
      </c>
      <c r="O1647" s="1">
        <v>32</v>
      </c>
      <c r="P1647" s="17">
        <v>1</v>
      </c>
      <c r="Q1647" s="3">
        <v>0.60601342120496704</v>
      </c>
      <c r="R1647" s="4">
        <v>0.98908858078765105</v>
      </c>
      <c r="S1647" s="7">
        <f t="shared" si="78"/>
        <v>3.6667830069315066E-2</v>
      </c>
      <c r="T1647" s="17">
        <f t="shared" si="79"/>
        <v>-3.2886661403408457E-4</v>
      </c>
      <c r="U1647" s="8">
        <v>2137573</v>
      </c>
    </row>
    <row r="1648" spans="1:21" x14ac:dyDescent="0.2">
      <c r="A1648" s="29" t="s">
        <v>17</v>
      </c>
      <c r="B1648" s="34" t="s">
        <v>1595</v>
      </c>
      <c r="C1648" s="31" t="s">
        <v>3507</v>
      </c>
      <c r="D1648" s="16">
        <v>1</v>
      </c>
      <c r="E1648" s="8">
        <v>512</v>
      </c>
      <c r="F1648" s="16">
        <v>392</v>
      </c>
      <c r="G1648" s="8">
        <f t="shared" si="80"/>
        <v>0.234375</v>
      </c>
      <c r="H1648" s="7">
        <v>0.86400482620877805</v>
      </c>
      <c r="I1648" s="17">
        <v>0.999999999999999</v>
      </c>
      <c r="J1648" s="3">
        <v>0.40459860747111198</v>
      </c>
      <c r="K1648" s="4">
        <v>0.99717426950420995</v>
      </c>
      <c r="L1648" s="7">
        <v>2</v>
      </c>
      <c r="M1648" s="1">
        <v>65536</v>
      </c>
      <c r="N1648" s="1">
        <v>16384</v>
      </c>
      <c r="O1648" s="1">
        <v>32</v>
      </c>
      <c r="P1648" s="17">
        <v>1</v>
      </c>
      <c r="Q1648" s="3">
        <v>0.45860502237886502</v>
      </c>
      <c r="R1648" s="4">
        <v>0.99764782340986402</v>
      </c>
      <c r="S1648" s="7">
        <f t="shared" si="78"/>
        <v>5.4006414907753042E-2</v>
      </c>
      <c r="T1648" s="17">
        <f t="shared" si="79"/>
        <v>4.7355390565406719E-4</v>
      </c>
      <c r="U1648" s="8">
        <v>10030792</v>
      </c>
    </row>
    <row r="1649" spans="1:21" x14ac:dyDescent="0.2">
      <c r="A1649" s="29" t="s">
        <v>12</v>
      </c>
      <c r="B1649" s="34" t="s">
        <v>1240</v>
      </c>
      <c r="C1649" s="31" t="s">
        <v>3152</v>
      </c>
      <c r="D1649" s="16">
        <v>0</v>
      </c>
      <c r="E1649" s="8">
        <v>1024</v>
      </c>
      <c r="F1649" s="16">
        <v>87</v>
      </c>
      <c r="G1649" s="8">
        <f t="shared" si="80"/>
        <v>0.9150390625</v>
      </c>
      <c r="H1649" s="7">
        <v>0.46159506419666901</v>
      </c>
      <c r="I1649" s="17">
        <v>1.00000000445793</v>
      </c>
      <c r="J1649" s="3">
        <v>0.43668673965177601</v>
      </c>
      <c r="K1649" s="4">
        <v>1.00067500789802</v>
      </c>
      <c r="L1649" s="7">
        <v>2</v>
      </c>
      <c r="M1649" s="1">
        <v>65536</v>
      </c>
      <c r="N1649" s="1">
        <v>32768</v>
      </c>
      <c r="O1649" s="1">
        <v>16</v>
      </c>
      <c r="P1649" s="17">
        <v>1</v>
      </c>
      <c r="Q1649" s="3">
        <v>0.44503240867330701</v>
      </c>
      <c r="R1649" s="4">
        <v>1.0001347258225901</v>
      </c>
      <c r="S1649" s="7">
        <f t="shared" si="78"/>
        <v>8.3456690215309992E-3</v>
      </c>
      <c r="T1649" s="17">
        <f t="shared" si="79"/>
        <v>5.402820754298876E-4</v>
      </c>
      <c r="U1649" s="8">
        <v>942807</v>
      </c>
    </row>
    <row r="1650" spans="1:21" x14ac:dyDescent="0.2">
      <c r="A1650" s="29" t="s">
        <v>15</v>
      </c>
      <c r="B1650" s="34" t="s">
        <v>1937</v>
      </c>
      <c r="C1650" s="31" t="s">
        <v>3849</v>
      </c>
      <c r="D1650" s="16">
        <v>0.5</v>
      </c>
      <c r="E1650" s="8">
        <v>128</v>
      </c>
      <c r="F1650" s="16">
        <v>1</v>
      </c>
      <c r="G1650" s="8">
        <f t="shared" si="80"/>
        <v>0.9921875</v>
      </c>
      <c r="H1650" s="7">
        <v>1</v>
      </c>
      <c r="I1650" s="17">
        <v>1</v>
      </c>
      <c r="J1650" s="3">
        <v>1</v>
      </c>
      <c r="K1650" s="4">
        <v>1</v>
      </c>
      <c r="L1650" s="7">
        <v>3</v>
      </c>
      <c r="M1650" s="1">
        <v>4096</v>
      </c>
      <c r="N1650" s="1">
        <v>4096</v>
      </c>
      <c r="O1650" s="1">
        <v>64</v>
      </c>
      <c r="P1650" s="17">
        <v>1</v>
      </c>
      <c r="Q1650" s="3">
        <v>1</v>
      </c>
      <c r="R1650" s="4">
        <v>1</v>
      </c>
      <c r="S1650" s="7">
        <f t="shared" si="78"/>
        <v>0</v>
      </c>
      <c r="T1650" s="17">
        <f t="shared" si="79"/>
        <v>0</v>
      </c>
      <c r="U1650" s="8">
        <v>66243</v>
      </c>
    </row>
    <row r="1651" spans="1:21" x14ac:dyDescent="0.2">
      <c r="A1651" s="29" t="s">
        <v>40</v>
      </c>
      <c r="B1651" s="34" t="s">
        <v>2134</v>
      </c>
      <c r="C1651" s="31" t="s">
        <v>4046</v>
      </c>
      <c r="D1651" s="16">
        <v>1</v>
      </c>
      <c r="E1651" s="8">
        <v>2048</v>
      </c>
      <c r="F1651" s="16">
        <v>911</v>
      </c>
      <c r="G1651" s="8">
        <f t="shared" si="80"/>
        <v>0.55517578125</v>
      </c>
      <c r="H1651" s="7">
        <v>0.54625537925471901</v>
      </c>
      <c r="I1651" s="17">
        <v>1</v>
      </c>
      <c r="J1651" s="3">
        <v>0.37915499192284102</v>
      </c>
      <c r="K1651" s="4">
        <v>0.99005769791406995</v>
      </c>
      <c r="L1651" s="7">
        <v>3</v>
      </c>
      <c r="M1651" s="1">
        <v>65536</v>
      </c>
      <c r="N1651" s="1">
        <v>32768</v>
      </c>
      <c r="O1651" s="1">
        <v>64</v>
      </c>
      <c r="P1651" s="17">
        <v>1</v>
      </c>
      <c r="Q1651" s="3">
        <v>0.39317990051964802</v>
      </c>
      <c r="R1651" s="4">
        <v>0.99236165302343204</v>
      </c>
      <c r="S1651" s="7">
        <f t="shared" si="78"/>
        <v>1.4024908596806995E-2</v>
      </c>
      <c r="T1651" s="17">
        <f t="shared" si="79"/>
        <v>2.3039551093620991E-3</v>
      </c>
      <c r="U1651" s="8">
        <v>83079611</v>
      </c>
    </row>
    <row r="1652" spans="1:21" x14ac:dyDescent="0.2">
      <c r="A1652" s="29" t="s">
        <v>54</v>
      </c>
      <c r="B1652" s="34" t="s">
        <v>1244</v>
      </c>
      <c r="C1652" s="31" t="s">
        <v>3156</v>
      </c>
      <c r="D1652" s="16">
        <v>0.5</v>
      </c>
      <c r="E1652" s="8">
        <v>2048</v>
      </c>
      <c r="F1652" s="16">
        <v>1474</v>
      </c>
      <c r="G1652" s="8">
        <f t="shared" si="80"/>
        <v>0.2802734375</v>
      </c>
      <c r="H1652" s="7">
        <v>0.78574893366906096</v>
      </c>
      <c r="I1652" s="17">
        <v>0.999999999999999</v>
      </c>
      <c r="J1652" s="3">
        <v>0.50568080203480803</v>
      </c>
      <c r="K1652" s="4">
        <v>0.99612888137929601</v>
      </c>
      <c r="L1652" s="7">
        <v>1</v>
      </c>
      <c r="M1652" s="1">
        <v>2048</v>
      </c>
      <c r="N1652" s="1">
        <v>65536</v>
      </c>
      <c r="O1652" s="1">
        <v>64</v>
      </c>
      <c r="P1652" s="17">
        <v>1</v>
      </c>
      <c r="Q1652" s="3">
        <v>0.60839862053868199</v>
      </c>
      <c r="R1652" s="4">
        <v>0.98676641959367495</v>
      </c>
      <c r="S1652" s="7">
        <f t="shared" si="78"/>
        <v>0.10271781850387396</v>
      </c>
      <c r="T1652" s="17">
        <f t="shared" si="79"/>
        <v>-9.3624617856210568E-3</v>
      </c>
      <c r="U1652" s="8">
        <v>864529747</v>
      </c>
    </row>
    <row r="1653" spans="1:21" x14ac:dyDescent="0.2">
      <c r="A1653" s="29" t="s">
        <v>28</v>
      </c>
      <c r="B1653" s="34" t="s">
        <v>2135</v>
      </c>
      <c r="C1653" s="31" t="s">
        <v>4047</v>
      </c>
      <c r="D1653" s="16">
        <v>0.75</v>
      </c>
      <c r="E1653" s="8">
        <v>512</v>
      </c>
      <c r="F1653" s="16">
        <v>43</v>
      </c>
      <c r="G1653" s="8">
        <f t="shared" si="80"/>
        <v>0.916015625</v>
      </c>
      <c r="H1653" s="7">
        <v>0.73386765823370603</v>
      </c>
      <c r="I1653" s="17">
        <v>1.0007129185516199</v>
      </c>
      <c r="J1653" s="3">
        <v>0.72071560195403195</v>
      </c>
      <c r="K1653" s="4">
        <v>1.0008141491578999</v>
      </c>
      <c r="L1653" s="7">
        <v>3</v>
      </c>
      <c r="M1653" s="1">
        <v>16384</v>
      </c>
      <c r="N1653" s="1">
        <v>2048</v>
      </c>
      <c r="O1653" s="1">
        <v>64</v>
      </c>
      <c r="P1653" s="17">
        <v>1</v>
      </c>
      <c r="Q1653" s="3">
        <v>0.72365900983332299</v>
      </c>
      <c r="R1653" s="4">
        <v>1.00002165897273</v>
      </c>
      <c r="S1653" s="7">
        <f t="shared" si="78"/>
        <v>2.9434078792910379E-3</v>
      </c>
      <c r="T1653" s="17">
        <f t="shared" si="79"/>
        <v>-5.9002897260995724E-4</v>
      </c>
      <c r="U1653" s="8">
        <v>1887705</v>
      </c>
    </row>
    <row r="1654" spans="1:21" x14ac:dyDescent="0.2">
      <c r="A1654" s="29" t="s">
        <v>54</v>
      </c>
      <c r="B1654" s="34" t="s">
        <v>2136</v>
      </c>
      <c r="C1654" s="31" t="s">
        <v>4048</v>
      </c>
      <c r="D1654" s="16">
        <v>1</v>
      </c>
      <c r="E1654" s="8">
        <v>128</v>
      </c>
      <c r="F1654" s="16">
        <v>117</v>
      </c>
      <c r="G1654" s="8">
        <f t="shared" si="80"/>
        <v>8.59375E-2</v>
      </c>
      <c r="H1654" s="7">
        <v>0.94670452463559795</v>
      </c>
      <c r="I1654" s="17">
        <v>0.709928560957511</v>
      </c>
      <c r="J1654" s="3">
        <v>0.47963832572570397</v>
      </c>
      <c r="K1654" s="4">
        <v>0.76717798433577</v>
      </c>
      <c r="L1654" s="7">
        <v>3</v>
      </c>
      <c r="M1654" s="1">
        <v>4096</v>
      </c>
      <c r="N1654" s="1">
        <v>8192</v>
      </c>
      <c r="O1654" s="1">
        <v>16</v>
      </c>
      <c r="P1654" s="17">
        <v>1</v>
      </c>
      <c r="Q1654" s="3">
        <v>0.50327218094208004</v>
      </c>
      <c r="R1654" s="4">
        <v>0.76871384112483698</v>
      </c>
      <c r="S1654" s="7">
        <f t="shared" si="78"/>
        <v>2.3633855216376065E-2</v>
      </c>
      <c r="T1654" s="17">
        <f t="shared" si="79"/>
        <v>-1.5358567890669805E-3</v>
      </c>
      <c r="U1654" s="8">
        <v>675369</v>
      </c>
    </row>
    <row r="1655" spans="1:21" x14ac:dyDescent="0.2">
      <c r="A1655" s="29" t="s">
        <v>14</v>
      </c>
      <c r="B1655" s="34" t="s">
        <v>2137</v>
      </c>
      <c r="C1655" s="31" t="s">
        <v>4049</v>
      </c>
      <c r="D1655" s="16">
        <v>0.5</v>
      </c>
      <c r="E1655" s="8">
        <v>8192</v>
      </c>
      <c r="F1655" s="16">
        <v>3813</v>
      </c>
      <c r="G1655" s="8">
        <f t="shared" si="80"/>
        <v>0.5345458984375</v>
      </c>
      <c r="H1655" s="7">
        <v>0.53354936859277302</v>
      </c>
      <c r="I1655" s="17">
        <v>1</v>
      </c>
      <c r="J1655" s="3">
        <v>0.32751814869710799</v>
      </c>
      <c r="K1655" s="4">
        <v>0.99962394471636695</v>
      </c>
      <c r="L1655" s="7">
        <v>3</v>
      </c>
      <c r="M1655" s="1">
        <v>16384</v>
      </c>
      <c r="N1655" s="1">
        <v>1024</v>
      </c>
      <c r="O1655" s="1">
        <v>64</v>
      </c>
      <c r="P1655" s="17">
        <v>1</v>
      </c>
      <c r="Q1655" s="3">
        <v>0.28512050019021001</v>
      </c>
      <c r="R1655" s="4">
        <v>0.99990394387844195</v>
      </c>
      <c r="S1655" s="7">
        <f t="shared" si="78"/>
        <v>-4.2397648506897978E-2</v>
      </c>
      <c r="T1655" s="17">
        <f t="shared" si="79"/>
        <v>2.7999916207499531E-4</v>
      </c>
      <c r="U1655" s="8">
        <v>6321634</v>
      </c>
    </row>
    <row r="1656" spans="1:21" x14ac:dyDescent="0.2">
      <c r="A1656" s="29" t="s">
        <v>28</v>
      </c>
      <c r="B1656" s="34" t="s">
        <v>2138</v>
      </c>
      <c r="C1656" s="31" t="s">
        <v>4050</v>
      </c>
      <c r="D1656" s="16">
        <v>0.5</v>
      </c>
      <c r="E1656" s="8">
        <v>1024</v>
      </c>
      <c r="F1656" s="16">
        <v>49</v>
      </c>
      <c r="G1656" s="8">
        <f t="shared" si="80"/>
        <v>0.9521484375</v>
      </c>
      <c r="H1656" s="7">
        <v>0.40437653419910602</v>
      </c>
      <c r="I1656" s="17">
        <v>0.99720896324549702</v>
      </c>
      <c r="J1656" s="3">
        <v>0.40375900680570598</v>
      </c>
      <c r="K1656" s="4">
        <v>1.00014900270693</v>
      </c>
      <c r="L1656" s="7">
        <v>3</v>
      </c>
      <c r="M1656" s="1">
        <v>4096</v>
      </c>
      <c r="N1656" s="1">
        <v>65536</v>
      </c>
      <c r="O1656" s="1">
        <v>64</v>
      </c>
      <c r="P1656" s="17">
        <v>1</v>
      </c>
      <c r="Q1656" s="3">
        <v>0.40951854233592699</v>
      </c>
      <c r="R1656" s="4">
        <v>0.99991100626041995</v>
      </c>
      <c r="S1656" s="7">
        <f t="shared" si="78"/>
        <v>-4.5244807434209333E-3</v>
      </c>
      <c r="T1656" s="17">
        <f t="shared" si="79"/>
        <v>2.3799644651001373E-4</v>
      </c>
      <c r="U1656" s="8">
        <v>2051584</v>
      </c>
    </row>
    <row r="1657" spans="1:21" x14ac:dyDescent="0.2">
      <c r="A1657" s="29" t="s">
        <v>12</v>
      </c>
      <c r="B1657" s="34" t="s">
        <v>1444</v>
      </c>
      <c r="C1657" s="31" t="s">
        <v>3356</v>
      </c>
      <c r="D1657" s="16">
        <v>0.5</v>
      </c>
      <c r="E1657" s="8">
        <v>1024</v>
      </c>
      <c r="F1657" s="16">
        <v>87</v>
      </c>
      <c r="G1657" s="8">
        <f t="shared" si="80"/>
        <v>0.9150390625</v>
      </c>
      <c r="H1657" s="7">
        <v>0.41567434463304198</v>
      </c>
      <c r="I1657" s="17">
        <v>0.99999999973973897</v>
      </c>
      <c r="J1657" s="3">
        <v>0.393241665706759</v>
      </c>
      <c r="K1657" s="4">
        <v>1.0001737337893</v>
      </c>
      <c r="L1657" s="7">
        <v>1</v>
      </c>
      <c r="M1657" s="1">
        <v>4096</v>
      </c>
      <c r="N1657" s="1">
        <v>4096</v>
      </c>
      <c r="O1657" s="1">
        <v>64</v>
      </c>
      <c r="P1657" s="17">
        <v>1</v>
      </c>
      <c r="Q1657" s="3">
        <v>0.41367045154194798</v>
      </c>
      <c r="R1657" s="4">
        <v>0.99360886941535298</v>
      </c>
      <c r="S1657" s="7">
        <f t="shared" si="78"/>
        <v>2.0428785835188978E-2</v>
      </c>
      <c r="T1657" s="17">
        <f t="shared" si="79"/>
        <v>-6.2173962748249822E-3</v>
      </c>
      <c r="U1657" s="8">
        <v>2205134</v>
      </c>
    </row>
    <row r="1658" spans="1:21" x14ac:dyDescent="0.2">
      <c r="A1658" s="29" t="s">
        <v>40</v>
      </c>
      <c r="B1658" s="34" t="s">
        <v>1720</v>
      </c>
      <c r="C1658" s="31" t="s">
        <v>3632</v>
      </c>
      <c r="D1658" s="16">
        <v>0.5</v>
      </c>
      <c r="E1658" s="8">
        <v>256</v>
      </c>
      <c r="F1658" s="16">
        <v>147</v>
      </c>
      <c r="G1658" s="8">
        <f t="shared" si="80"/>
        <v>0.42578125</v>
      </c>
      <c r="H1658" s="7">
        <v>0.79479437134766096</v>
      </c>
      <c r="I1658" s="17">
        <v>0.92765465628785504</v>
      </c>
      <c r="J1658" s="3">
        <v>0.51586076602910802</v>
      </c>
      <c r="K1658" s="4">
        <v>0.98293951844612004</v>
      </c>
      <c r="L1658" s="7">
        <v>3</v>
      </c>
      <c r="M1658" s="1">
        <v>32768</v>
      </c>
      <c r="N1658" s="1">
        <v>4096</v>
      </c>
      <c r="O1658" s="1">
        <v>16</v>
      </c>
      <c r="P1658" s="17">
        <v>1</v>
      </c>
      <c r="Q1658" s="3">
        <v>0.533837560173411</v>
      </c>
      <c r="R1658" s="4">
        <v>0.98229864116633603</v>
      </c>
      <c r="S1658" s="7">
        <f t="shared" si="78"/>
        <v>1.7976794144302977E-2</v>
      </c>
      <c r="T1658" s="17">
        <f t="shared" si="79"/>
        <v>6.4087727978401343E-4</v>
      </c>
      <c r="U1658" s="8">
        <v>1097311</v>
      </c>
    </row>
    <row r="1659" spans="1:21" x14ac:dyDescent="0.2">
      <c r="A1659" s="29" t="s">
        <v>53</v>
      </c>
      <c r="B1659" s="34" t="s">
        <v>1472</v>
      </c>
      <c r="C1659" s="31" t="s">
        <v>3384</v>
      </c>
      <c r="D1659" s="16">
        <v>1</v>
      </c>
      <c r="E1659" s="8">
        <v>256</v>
      </c>
      <c r="F1659" s="16">
        <v>212</v>
      </c>
      <c r="G1659" s="8">
        <f t="shared" si="80"/>
        <v>0.171875</v>
      </c>
      <c r="H1659" s="7">
        <v>0.96564004624972899</v>
      </c>
      <c r="I1659" s="17">
        <v>0.81951479863001997</v>
      </c>
      <c r="J1659" s="3">
        <v>0.64740578844821695</v>
      </c>
      <c r="K1659" s="4">
        <v>0.85791686756223695</v>
      </c>
      <c r="L1659" s="7">
        <v>1</v>
      </c>
      <c r="M1659" s="1">
        <v>16384</v>
      </c>
      <c r="N1659" s="1">
        <v>8192</v>
      </c>
      <c r="O1659" s="1">
        <v>8</v>
      </c>
      <c r="P1659" s="17">
        <v>1</v>
      </c>
      <c r="Q1659" s="3">
        <v>0.78955681708666303</v>
      </c>
      <c r="R1659" s="4">
        <v>0.83236172081755599</v>
      </c>
      <c r="S1659" s="7">
        <f t="shared" si="78"/>
        <v>0.14215102863844609</v>
      </c>
      <c r="T1659" s="17">
        <f t="shared" si="79"/>
        <v>2.5555146744680957E-2</v>
      </c>
      <c r="U1659" s="8">
        <v>557300</v>
      </c>
    </row>
    <row r="1660" spans="1:21" x14ac:dyDescent="0.2">
      <c r="A1660" s="29" t="s">
        <v>23</v>
      </c>
      <c r="B1660" s="34" t="s">
        <v>1046</v>
      </c>
      <c r="C1660" s="31" t="s">
        <v>2958</v>
      </c>
      <c r="D1660" s="16">
        <v>1</v>
      </c>
      <c r="E1660" s="8">
        <v>8192</v>
      </c>
      <c r="F1660" s="16">
        <v>4375</v>
      </c>
      <c r="G1660" s="8">
        <f t="shared" si="80"/>
        <v>0.4659423828125</v>
      </c>
      <c r="H1660" s="7">
        <v>0.65285767357521696</v>
      </c>
      <c r="I1660" s="17">
        <v>0.99999999991919497</v>
      </c>
      <c r="J1660" s="3">
        <v>0.341678357418081</v>
      </c>
      <c r="K1660" s="4">
        <v>0.99731933407566198</v>
      </c>
      <c r="L1660" s="7">
        <v>1</v>
      </c>
      <c r="M1660" s="1">
        <v>1024</v>
      </c>
      <c r="N1660" s="1">
        <v>8192</v>
      </c>
      <c r="O1660" s="1">
        <v>64</v>
      </c>
      <c r="P1660" s="17">
        <v>1</v>
      </c>
      <c r="Q1660" s="3">
        <v>0.35187208431918698</v>
      </c>
      <c r="R1660" s="4">
        <v>0.99192397420673695</v>
      </c>
      <c r="S1660" s="7">
        <f t="shared" si="78"/>
        <v>1.0193726901105982E-2</v>
      </c>
      <c r="T1660" s="17">
        <f t="shared" si="79"/>
        <v>-5.3953598689250315E-3</v>
      </c>
      <c r="U1660" s="8">
        <v>45311589</v>
      </c>
    </row>
    <row r="1661" spans="1:21" x14ac:dyDescent="0.2">
      <c r="A1661" s="29" t="s">
        <v>59</v>
      </c>
      <c r="B1661" s="34" t="s">
        <v>1036</v>
      </c>
      <c r="C1661" s="31" t="s">
        <v>2948</v>
      </c>
      <c r="D1661" s="16">
        <v>0.25</v>
      </c>
      <c r="E1661" s="8">
        <v>1024</v>
      </c>
      <c r="F1661" s="16">
        <v>311</v>
      </c>
      <c r="G1661" s="8">
        <f t="shared" si="80"/>
        <v>0.6962890625</v>
      </c>
      <c r="H1661" s="7">
        <v>0.60461840752513396</v>
      </c>
      <c r="I1661" s="17">
        <v>0.99999999999998501</v>
      </c>
      <c r="J1661" s="3">
        <v>0.44811525348709702</v>
      </c>
      <c r="K1661" s="4">
        <v>0.99995628481547805</v>
      </c>
      <c r="L1661" s="7">
        <v>1</v>
      </c>
      <c r="M1661" s="1">
        <v>16384</v>
      </c>
      <c r="N1661" s="1">
        <v>16384</v>
      </c>
      <c r="O1661" s="1">
        <v>32</v>
      </c>
      <c r="P1661" s="17">
        <v>1</v>
      </c>
      <c r="Q1661" s="3">
        <v>0.48404097592960099</v>
      </c>
      <c r="R1661" s="4">
        <v>0.99997268950986495</v>
      </c>
      <c r="S1661" s="7">
        <f t="shared" si="78"/>
        <v>3.5925722442503971E-2</v>
      </c>
      <c r="T1661" s="17">
        <f t="shared" si="79"/>
        <v>1.6404694386906726E-5</v>
      </c>
      <c r="U1661" s="8">
        <v>2167533</v>
      </c>
    </row>
    <row r="1662" spans="1:21" x14ac:dyDescent="0.2">
      <c r="A1662" s="29" t="s">
        <v>50</v>
      </c>
      <c r="B1662" s="34" t="s">
        <v>2139</v>
      </c>
      <c r="C1662" s="31" t="s">
        <v>4051</v>
      </c>
      <c r="D1662" s="16">
        <v>0.25</v>
      </c>
      <c r="E1662" s="8">
        <v>4096</v>
      </c>
      <c r="F1662" s="16">
        <v>235</v>
      </c>
      <c r="G1662" s="8">
        <f t="shared" si="80"/>
        <v>0.942626953125</v>
      </c>
      <c r="H1662" s="7">
        <v>0.456244398965652</v>
      </c>
      <c r="I1662" s="17">
        <v>1.00000000000002</v>
      </c>
      <c r="J1662" s="3">
        <v>0.44464920057153001</v>
      </c>
      <c r="K1662" s="4">
        <v>1.0000079462686899</v>
      </c>
      <c r="L1662" s="7">
        <v>1</v>
      </c>
      <c r="M1662" s="1">
        <v>8192</v>
      </c>
      <c r="N1662" s="1">
        <v>8192</v>
      </c>
      <c r="O1662" s="1">
        <v>32</v>
      </c>
      <c r="P1662" s="17">
        <v>1</v>
      </c>
      <c r="Q1662" s="3">
        <v>0.47669752319559899</v>
      </c>
      <c r="R1662" s="4">
        <v>1.00000637757238</v>
      </c>
      <c r="S1662" s="7">
        <f t="shared" si="78"/>
        <v>-8.857925835825009E-3</v>
      </c>
      <c r="T1662" s="17">
        <f t="shared" si="79"/>
        <v>1.5686963099614815E-6</v>
      </c>
      <c r="U1662" s="8">
        <v>1596509</v>
      </c>
    </row>
    <row r="1663" spans="1:21" x14ac:dyDescent="0.2">
      <c r="A1663" s="29" t="s">
        <v>13</v>
      </c>
      <c r="B1663" s="34" t="s">
        <v>2140</v>
      </c>
      <c r="C1663" s="31" t="s">
        <v>4052</v>
      </c>
      <c r="D1663" s="16">
        <v>0.75</v>
      </c>
      <c r="E1663" s="8">
        <v>1024</v>
      </c>
      <c r="F1663" s="16">
        <v>783</v>
      </c>
      <c r="G1663" s="8">
        <f t="shared" si="80"/>
        <v>0.2353515625</v>
      </c>
      <c r="H1663" s="7">
        <v>0.85118010952598799</v>
      </c>
      <c r="I1663" s="17">
        <v>0.999999999999999</v>
      </c>
      <c r="J1663" s="3">
        <v>0.51690892409192501</v>
      </c>
      <c r="K1663" s="4">
        <v>0.99929700782035202</v>
      </c>
      <c r="L1663" s="7">
        <v>3</v>
      </c>
      <c r="M1663" s="1">
        <v>16384</v>
      </c>
      <c r="N1663" s="1">
        <v>32768</v>
      </c>
      <c r="O1663" s="1">
        <v>32</v>
      </c>
      <c r="P1663" s="17">
        <v>1</v>
      </c>
      <c r="Q1663" s="3">
        <v>0.55118845035273201</v>
      </c>
      <c r="R1663" s="4">
        <v>0.99952399459364105</v>
      </c>
      <c r="S1663" s="7">
        <f t="shared" si="78"/>
        <v>3.4279526260806992E-2</v>
      </c>
      <c r="T1663" s="17">
        <f t="shared" si="79"/>
        <v>2.269867732890285E-4</v>
      </c>
      <c r="U1663" s="8">
        <v>13200170</v>
      </c>
    </row>
    <row r="1664" spans="1:21" x14ac:dyDescent="0.2">
      <c r="A1664" s="29" t="s">
        <v>50</v>
      </c>
      <c r="B1664" s="34" t="s">
        <v>2141</v>
      </c>
      <c r="C1664" s="31" t="s">
        <v>4053</v>
      </c>
      <c r="D1664" s="16">
        <v>0.25</v>
      </c>
      <c r="E1664" s="8">
        <v>16384</v>
      </c>
      <c r="F1664" s="16">
        <v>476</v>
      </c>
      <c r="G1664" s="8">
        <f t="shared" si="80"/>
        <v>0.970947265625</v>
      </c>
      <c r="H1664" s="7">
        <v>0.35173271484500601</v>
      </c>
      <c r="I1664" s="17">
        <v>0.999999999999994</v>
      </c>
      <c r="J1664" s="3">
        <v>0.36290333394012297</v>
      </c>
      <c r="K1664" s="4">
        <v>1.00007989437495</v>
      </c>
      <c r="L1664" s="7">
        <v>2</v>
      </c>
      <c r="M1664" s="1">
        <v>4096</v>
      </c>
      <c r="N1664" s="1">
        <v>4096</v>
      </c>
      <c r="O1664" s="1">
        <v>16</v>
      </c>
      <c r="P1664" s="17">
        <v>1</v>
      </c>
      <c r="Q1664" s="3">
        <v>0.34853313291413202</v>
      </c>
      <c r="R1664" s="4">
        <v>1.00002385867514</v>
      </c>
      <c r="S1664" s="7">
        <f t="shared" si="78"/>
        <v>7.9710371642429667E-3</v>
      </c>
      <c r="T1664" s="17">
        <f t="shared" si="79"/>
        <v>5.6035699810053075E-5</v>
      </c>
      <c r="U1664" s="8">
        <v>1223011</v>
      </c>
    </row>
    <row r="1665" spans="1:21" x14ac:dyDescent="0.2">
      <c r="A1665" s="29" t="s">
        <v>13</v>
      </c>
      <c r="B1665" s="34" t="s">
        <v>1583</v>
      </c>
      <c r="C1665" s="31" t="s">
        <v>3495</v>
      </c>
      <c r="D1665" s="16">
        <v>0.25</v>
      </c>
      <c r="E1665" s="8">
        <v>256</v>
      </c>
      <c r="F1665" s="16">
        <v>220</v>
      </c>
      <c r="G1665" s="8">
        <f t="shared" si="80"/>
        <v>0.140625</v>
      </c>
      <c r="H1665" s="7">
        <v>0.97528961044261298</v>
      </c>
      <c r="I1665" s="17">
        <v>0.93654390133962995</v>
      </c>
      <c r="J1665" s="3">
        <v>0.51213889582884098</v>
      </c>
      <c r="K1665" s="4">
        <v>0.95521726112007399</v>
      </c>
      <c r="L1665" s="7">
        <v>3</v>
      </c>
      <c r="M1665" s="1">
        <v>1024</v>
      </c>
      <c r="N1665" s="1">
        <v>65536</v>
      </c>
      <c r="O1665" s="1">
        <v>32</v>
      </c>
      <c r="P1665" s="17">
        <v>1</v>
      </c>
      <c r="Q1665" s="3">
        <v>0.561100348444311</v>
      </c>
      <c r="R1665" s="4">
        <v>0.93911321437900597</v>
      </c>
      <c r="S1665" s="7">
        <f t="shared" si="78"/>
        <v>4.8961452615470025E-2</v>
      </c>
      <c r="T1665" s="17">
        <f t="shared" si="79"/>
        <v>1.6104046741068023E-2</v>
      </c>
      <c r="U1665" s="8">
        <v>3265754</v>
      </c>
    </row>
    <row r="1666" spans="1:21" x14ac:dyDescent="0.2">
      <c r="A1666" s="29" t="s">
        <v>13</v>
      </c>
      <c r="B1666" s="34" t="s">
        <v>1819</v>
      </c>
      <c r="C1666" s="31" t="s">
        <v>3731</v>
      </c>
      <c r="D1666" s="16">
        <v>0</v>
      </c>
      <c r="E1666" s="8">
        <v>16384</v>
      </c>
      <c r="F1666" s="16">
        <v>9925</v>
      </c>
      <c r="G1666" s="8">
        <f t="shared" si="80"/>
        <v>0.39422607421875</v>
      </c>
      <c r="H1666" s="7">
        <v>0.58386067854478396</v>
      </c>
      <c r="I1666" s="17">
        <v>0.999999999999999</v>
      </c>
      <c r="J1666" s="3">
        <v>0.43515800382025399</v>
      </c>
      <c r="K1666" s="4">
        <v>1.0000000011835299</v>
      </c>
      <c r="L1666" s="7">
        <v>2</v>
      </c>
      <c r="M1666" s="1">
        <v>1024</v>
      </c>
      <c r="N1666" s="1">
        <v>32768</v>
      </c>
      <c r="O1666" s="1">
        <v>16</v>
      </c>
      <c r="P1666" s="17">
        <v>1</v>
      </c>
      <c r="Q1666" s="3">
        <v>0.44271803148391897</v>
      </c>
      <c r="R1666" s="4">
        <v>0.99999998821344405</v>
      </c>
      <c r="S1666" s="7">
        <f t="shared" si="78"/>
        <v>7.560027663664981E-3</v>
      </c>
      <c r="T1666" s="17">
        <f t="shared" si="79"/>
        <v>-1.0603024014343987E-8</v>
      </c>
      <c r="U1666" s="8">
        <v>179810856</v>
      </c>
    </row>
    <row r="1667" spans="1:21" x14ac:dyDescent="0.2">
      <c r="A1667" s="29" t="s">
        <v>24</v>
      </c>
      <c r="B1667" s="34" t="s">
        <v>1349</v>
      </c>
      <c r="C1667" s="31" t="s">
        <v>3261</v>
      </c>
      <c r="D1667" s="16">
        <v>1</v>
      </c>
      <c r="E1667" s="8">
        <v>1024</v>
      </c>
      <c r="F1667" s="16">
        <v>79</v>
      </c>
      <c r="G1667" s="8">
        <f t="shared" si="80"/>
        <v>0.9228515625</v>
      </c>
      <c r="H1667" s="7">
        <v>0.384444538269679</v>
      </c>
      <c r="I1667" s="17">
        <v>1</v>
      </c>
      <c r="J1667" s="3">
        <v>0.36448653337002901</v>
      </c>
      <c r="K1667" s="4">
        <v>0.97210961728512102</v>
      </c>
      <c r="L1667" s="7">
        <v>3</v>
      </c>
      <c r="M1667" s="1">
        <v>1024</v>
      </c>
      <c r="N1667" s="1">
        <v>2048</v>
      </c>
      <c r="O1667" s="1">
        <v>16</v>
      </c>
      <c r="P1667" s="17">
        <v>1</v>
      </c>
      <c r="Q1667" s="3">
        <v>0.36746758901621501</v>
      </c>
      <c r="R1667" s="4">
        <v>0.97368257848931405</v>
      </c>
      <c r="S1667" s="7">
        <f t="shared" si="78"/>
        <v>2.9810556461860038E-3</v>
      </c>
      <c r="T1667" s="17">
        <f t="shared" si="79"/>
        <v>1.5729612041930352E-3</v>
      </c>
      <c r="U1667" s="8">
        <v>499360</v>
      </c>
    </row>
    <row r="1668" spans="1:21" x14ac:dyDescent="0.2">
      <c r="A1668" s="29" t="s">
        <v>53</v>
      </c>
      <c r="B1668" s="34" t="s">
        <v>2142</v>
      </c>
      <c r="C1668" s="31" t="s">
        <v>4054</v>
      </c>
      <c r="D1668" s="16">
        <v>1</v>
      </c>
      <c r="E1668" s="8">
        <v>2048</v>
      </c>
      <c r="F1668" s="16">
        <v>1194</v>
      </c>
      <c r="G1668" s="8">
        <f t="shared" si="80"/>
        <v>0.4169921875</v>
      </c>
      <c r="H1668" s="7">
        <v>0.76350275895675301</v>
      </c>
      <c r="I1668" s="17">
        <v>0.999999999999999</v>
      </c>
      <c r="J1668" s="3">
        <v>0.59058725390859801</v>
      </c>
      <c r="K1668" s="4">
        <v>0.99969607136918603</v>
      </c>
      <c r="L1668" s="7">
        <v>3</v>
      </c>
      <c r="M1668" s="1">
        <v>32768</v>
      </c>
      <c r="N1668" s="1">
        <v>1024</v>
      </c>
      <c r="O1668" s="1">
        <v>8</v>
      </c>
      <c r="P1668" s="17">
        <v>1</v>
      </c>
      <c r="Q1668" s="3">
        <v>0.54720686277868602</v>
      </c>
      <c r="R1668" s="4">
        <v>0.99983208302212001</v>
      </c>
      <c r="S1668" s="7">
        <f t="shared" ref="S1668:S1731" si="81">ABS(H1668-J1668)-ABS(H1668-Q1668)</f>
        <v>-4.3380391129911988E-2</v>
      </c>
      <c r="T1668" s="17">
        <f t="shared" ref="T1668:T1731" si="82">ABS(I1668-K1668)-ABS(I1668-R1668)</f>
        <v>1.360116529339761E-4</v>
      </c>
      <c r="U1668" s="8">
        <v>518622</v>
      </c>
    </row>
    <row r="1669" spans="1:21" x14ac:dyDescent="0.2">
      <c r="A1669" s="29" t="s">
        <v>53</v>
      </c>
      <c r="B1669" s="34" t="s">
        <v>1217</v>
      </c>
      <c r="C1669" s="31" t="s">
        <v>3129</v>
      </c>
      <c r="D1669" s="16">
        <v>0.25</v>
      </c>
      <c r="E1669" s="8">
        <v>2048</v>
      </c>
      <c r="F1669" s="16">
        <v>1189</v>
      </c>
      <c r="G1669" s="8">
        <f t="shared" si="80"/>
        <v>0.41943359375</v>
      </c>
      <c r="H1669" s="7">
        <v>0.81029367347888503</v>
      </c>
      <c r="I1669" s="17">
        <v>0.999999999999998</v>
      </c>
      <c r="J1669" s="3">
        <v>0.61789168244909598</v>
      </c>
      <c r="K1669" s="4">
        <v>0.99585827360607004</v>
      </c>
      <c r="L1669" s="7">
        <v>3</v>
      </c>
      <c r="M1669" s="1">
        <v>65536</v>
      </c>
      <c r="N1669" s="1">
        <v>16384</v>
      </c>
      <c r="O1669" s="1">
        <v>32</v>
      </c>
      <c r="P1669" s="17">
        <v>1</v>
      </c>
      <c r="Q1669" s="3">
        <v>0.62855505346469398</v>
      </c>
      <c r="R1669" s="4">
        <v>0.99614025594767797</v>
      </c>
      <c r="S1669" s="7">
        <f t="shared" si="81"/>
        <v>1.0663371015598E-2</v>
      </c>
      <c r="T1669" s="17">
        <f t="shared" si="82"/>
        <v>2.8198234160792257E-4</v>
      </c>
      <c r="U1669" s="8">
        <v>4567486</v>
      </c>
    </row>
    <row r="1670" spans="1:21" x14ac:dyDescent="0.2">
      <c r="A1670" s="29" t="s">
        <v>55</v>
      </c>
      <c r="B1670" s="34" t="s">
        <v>2143</v>
      </c>
      <c r="C1670" s="31" t="s">
        <v>4055</v>
      </c>
      <c r="D1670" s="16">
        <v>1</v>
      </c>
      <c r="E1670" s="8">
        <v>512</v>
      </c>
      <c r="F1670" s="16">
        <v>399</v>
      </c>
      <c r="G1670" s="8">
        <f t="shared" ref="G1670:G1729" si="83">1-F1670/E1670</f>
        <v>0.220703125</v>
      </c>
      <c r="H1670" s="7">
        <v>0.98500763501441302</v>
      </c>
      <c r="I1670" s="17">
        <v>0.93648004714075905</v>
      </c>
      <c r="J1670" s="3">
        <v>0.48477776337366102</v>
      </c>
      <c r="K1670" s="4">
        <v>0.92723948715997695</v>
      </c>
      <c r="L1670" s="7">
        <v>3</v>
      </c>
      <c r="M1670" s="1">
        <v>2048</v>
      </c>
      <c r="N1670" s="1">
        <v>1024</v>
      </c>
      <c r="O1670" s="1">
        <v>8</v>
      </c>
      <c r="P1670" s="17">
        <v>1</v>
      </c>
      <c r="Q1670" s="3">
        <v>0.47628447016305497</v>
      </c>
      <c r="R1670" s="4">
        <v>0.92510641327202403</v>
      </c>
      <c r="S1670" s="7">
        <f t="shared" si="81"/>
        <v>-8.49329321060599E-3</v>
      </c>
      <c r="T1670" s="17">
        <f t="shared" si="82"/>
        <v>-2.1330738879529187E-3</v>
      </c>
      <c r="U1670" s="8">
        <v>415862</v>
      </c>
    </row>
    <row r="1671" spans="1:21" x14ac:dyDescent="0.2">
      <c r="A1671" s="29" t="s">
        <v>10</v>
      </c>
      <c r="B1671" s="34" t="s">
        <v>1922</v>
      </c>
      <c r="C1671" s="31" t="s">
        <v>3834</v>
      </c>
      <c r="D1671" s="16">
        <v>0.75</v>
      </c>
      <c r="E1671" s="8">
        <v>512</v>
      </c>
      <c r="F1671" s="16">
        <v>216</v>
      </c>
      <c r="G1671" s="8">
        <f t="shared" si="83"/>
        <v>0.578125</v>
      </c>
      <c r="H1671" s="7">
        <v>0.69193859087284004</v>
      </c>
      <c r="I1671" s="17">
        <v>1</v>
      </c>
      <c r="J1671" s="3">
        <v>0.50190550962640801</v>
      </c>
      <c r="K1671" s="4">
        <v>1.00019044102526</v>
      </c>
      <c r="L1671" s="7">
        <v>1</v>
      </c>
      <c r="M1671" s="1">
        <v>32768</v>
      </c>
      <c r="N1671" s="1">
        <v>32768</v>
      </c>
      <c r="O1671" s="1">
        <v>32</v>
      </c>
      <c r="P1671" s="17">
        <v>1</v>
      </c>
      <c r="Q1671" s="3">
        <v>0.56696417374168195</v>
      </c>
      <c r="R1671" s="4">
        <v>1.00004284201618</v>
      </c>
      <c r="S1671" s="7">
        <f t="shared" si="81"/>
        <v>6.5058664115273945E-2</v>
      </c>
      <c r="T1671" s="17">
        <f t="shared" si="82"/>
        <v>1.4759900908001278E-4</v>
      </c>
      <c r="U1671" s="8">
        <v>10188321</v>
      </c>
    </row>
    <row r="1672" spans="1:21" x14ac:dyDescent="0.2">
      <c r="A1672" s="29" t="s">
        <v>19</v>
      </c>
      <c r="B1672" s="34" t="s">
        <v>1897</v>
      </c>
      <c r="C1672" s="31" t="s">
        <v>3809</v>
      </c>
      <c r="D1672" s="16">
        <v>0.25</v>
      </c>
      <c r="E1672" s="8">
        <v>512</v>
      </c>
      <c r="F1672" s="16">
        <v>218</v>
      </c>
      <c r="G1672" s="8">
        <f t="shared" si="83"/>
        <v>0.57421875</v>
      </c>
      <c r="H1672" s="7">
        <v>0.71476873921301998</v>
      </c>
      <c r="I1672" s="17">
        <v>1.0000098536005699</v>
      </c>
      <c r="J1672" s="3">
        <v>0.59592862619941001</v>
      </c>
      <c r="K1672" s="4">
        <v>1.00047454941562</v>
      </c>
      <c r="L1672" s="7">
        <v>2</v>
      </c>
      <c r="M1672" s="1">
        <v>1024</v>
      </c>
      <c r="N1672" s="1">
        <v>16384</v>
      </c>
      <c r="O1672" s="1">
        <v>8</v>
      </c>
      <c r="P1672" s="17">
        <v>1</v>
      </c>
      <c r="Q1672" s="3">
        <v>0.63422747384365297</v>
      </c>
      <c r="R1672" s="4">
        <v>1.0000606888002499</v>
      </c>
      <c r="S1672" s="7">
        <f t="shared" si="81"/>
        <v>3.8298847644242962E-2</v>
      </c>
      <c r="T1672" s="17">
        <f t="shared" si="82"/>
        <v>4.1386061537007635E-4</v>
      </c>
      <c r="U1672" s="8">
        <v>601945</v>
      </c>
    </row>
    <row r="1673" spans="1:21" x14ac:dyDescent="0.2">
      <c r="A1673" s="29" t="s">
        <v>57</v>
      </c>
      <c r="B1673" s="34" t="s">
        <v>2144</v>
      </c>
      <c r="C1673" s="31" t="s">
        <v>4056</v>
      </c>
      <c r="D1673" s="16">
        <v>0.75</v>
      </c>
      <c r="E1673" s="8">
        <v>16384</v>
      </c>
      <c r="F1673" s="16">
        <v>2404</v>
      </c>
      <c r="G1673" s="8">
        <f t="shared" si="83"/>
        <v>0.853271484375</v>
      </c>
      <c r="H1673" s="7">
        <v>0.35500366889033702</v>
      </c>
      <c r="I1673" s="17">
        <v>0.999999999999997</v>
      </c>
      <c r="J1673" s="3">
        <v>0.33485792275012899</v>
      </c>
      <c r="K1673" s="4">
        <v>1.00002086123629</v>
      </c>
      <c r="L1673" s="7">
        <v>1</v>
      </c>
      <c r="M1673" s="1">
        <v>4096</v>
      </c>
      <c r="N1673" s="1">
        <v>16384</v>
      </c>
      <c r="O1673" s="1">
        <v>8</v>
      </c>
      <c r="P1673" s="17">
        <v>1</v>
      </c>
      <c r="Q1673" s="3">
        <v>0.39674811445524</v>
      </c>
      <c r="R1673" s="4">
        <v>0.99999755199268503</v>
      </c>
      <c r="S1673" s="7">
        <f t="shared" si="81"/>
        <v>-2.1598699424694945E-2</v>
      </c>
      <c r="T1673" s="17">
        <f t="shared" si="82"/>
        <v>1.8413228980995733E-5</v>
      </c>
      <c r="U1673" s="8">
        <v>1032769</v>
      </c>
    </row>
    <row r="1674" spans="1:21" x14ac:dyDescent="0.2">
      <c r="A1674" s="29" t="s">
        <v>43</v>
      </c>
      <c r="B1674" s="34" t="s">
        <v>1949</v>
      </c>
      <c r="C1674" s="31" t="s">
        <v>3861</v>
      </c>
      <c r="D1674" s="16">
        <v>0.25</v>
      </c>
      <c r="E1674" s="8">
        <v>512</v>
      </c>
      <c r="F1674" s="16">
        <v>285</v>
      </c>
      <c r="G1674" s="8">
        <f t="shared" si="83"/>
        <v>0.443359375</v>
      </c>
      <c r="H1674" s="7">
        <v>0.826312027680695</v>
      </c>
      <c r="I1674" s="17">
        <v>0.97289358844726104</v>
      </c>
      <c r="J1674" s="3">
        <v>0.49669136693603</v>
      </c>
      <c r="K1674" s="4">
        <v>0.98581109105814002</v>
      </c>
      <c r="L1674" s="7">
        <v>1</v>
      </c>
      <c r="M1674" s="1">
        <v>65536</v>
      </c>
      <c r="N1674" s="1">
        <v>65536</v>
      </c>
      <c r="O1674" s="1">
        <v>32</v>
      </c>
      <c r="P1674" s="17">
        <v>1</v>
      </c>
      <c r="Q1674" s="3">
        <v>0.60281898064467199</v>
      </c>
      <c r="R1674" s="4">
        <v>0.98099465940306496</v>
      </c>
      <c r="S1674" s="7">
        <f t="shared" si="81"/>
        <v>0.10612761370864199</v>
      </c>
      <c r="T1674" s="17">
        <f t="shared" si="82"/>
        <v>4.8164316550750597E-3</v>
      </c>
      <c r="U1674" s="8">
        <v>24185248</v>
      </c>
    </row>
    <row r="1675" spans="1:21" x14ac:dyDescent="0.2">
      <c r="A1675" s="29" t="s">
        <v>59</v>
      </c>
      <c r="B1675" s="34" t="s">
        <v>2145</v>
      </c>
      <c r="C1675" s="31" t="s">
        <v>4057</v>
      </c>
      <c r="D1675" s="16">
        <v>1</v>
      </c>
      <c r="E1675" s="8">
        <v>512</v>
      </c>
      <c r="F1675" s="16">
        <v>193</v>
      </c>
      <c r="G1675" s="8">
        <f t="shared" si="83"/>
        <v>0.623046875</v>
      </c>
      <c r="H1675" s="7">
        <v>0.71855654377925504</v>
      </c>
      <c r="I1675" s="17">
        <v>1</v>
      </c>
      <c r="J1675" s="3">
        <v>0.52067869417005597</v>
      </c>
      <c r="K1675" s="4">
        <v>0.999365144911607</v>
      </c>
      <c r="L1675" s="7">
        <v>3</v>
      </c>
      <c r="M1675" s="1">
        <v>4096</v>
      </c>
      <c r="N1675" s="1">
        <v>1024</v>
      </c>
      <c r="O1675" s="1">
        <v>16</v>
      </c>
      <c r="P1675" s="17">
        <v>1</v>
      </c>
      <c r="Q1675" s="3">
        <v>0.52110015846850999</v>
      </c>
      <c r="R1675" s="4">
        <v>0.99916116576993996</v>
      </c>
      <c r="S1675" s="7">
        <f t="shared" si="81"/>
        <v>4.2146429845402178E-4</v>
      </c>
      <c r="T1675" s="17">
        <f t="shared" si="82"/>
        <v>-2.0397914166703224E-4</v>
      </c>
      <c r="U1675" s="8">
        <v>610919</v>
      </c>
    </row>
    <row r="1676" spans="1:21" x14ac:dyDescent="0.2">
      <c r="A1676" s="29" t="s">
        <v>16</v>
      </c>
      <c r="B1676" s="34" t="s">
        <v>1044</v>
      </c>
      <c r="C1676" s="31" t="s">
        <v>2956</v>
      </c>
      <c r="D1676" s="16">
        <v>0.5</v>
      </c>
      <c r="E1676" s="8">
        <v>128</v>
      </c>
      <c r="F1676" s="16">
        <v>50</v>
      </c>
      <c r="G1676" s="8">
        <f t="shared" si="83"/>
        <v>0.609375</v>
      </c>
      <c r="H1676" s="7">
        <v>1.00000000000001</v>
      </c>
      <c r="I1676" s="17">
        <v>0.984577907126582</v>
      </c>
      <c r="J1676" s="3">
        <v>0.84501777463965</v>
      </c>
      <c r="K1676" s="4">
        <v>0.99415036423036895</v>
      </c>
      <c r="L1676" s="7">
        <v>3</v>
      </c>
      <c r="M1676" s="1">
        <v>2048</v>
      </c>
      <c r="N1676" s="1">
        <v>4096</v>
      </c>
      <c r="O1676" s="1">
        <v>64</v>
      </c>
      <c r="P1676" s="17">
        <v>1</v>
      </c>
      <c r="Q1676" s="3">
        <v>0.87722013243571295</v>
      </c>
      <c r="R1676" s="4">
        <v>0.98982230430372797</v>
      </c>
      <c r="S1676" s="7">
        <f t="shared" si="81"/>
        <v>3.2202357796062953E-2</v>
      </c>
      <c r="T1676" s="17">
        <f t="shared" si="82"/>
        <v>4.3280599266409814E-3</v>
      </c>
      <c r="U1676" s="8">
        <v>2349662</v>
      </c>
    </row>
    <row r="1677" spans="1:21" x14ac:dyDescent="0.2">
      <c r="A1677" s="29" t="s">
        <v>35</v>
      </c>
      <c r="B1677" s="34" t="s">
        <v>2146</v>
      </c>
      <c r="C1677" s="31" t="s">
        <v>4058</v>
      </c>
      <c r="D1677" s="16">
        <v>0.75</v>
      </c>
      <c r="E1677" s="8">
        <v>128</v>
      </c>
      <c r="F1677" s="16">
        <v>14</v>
      </c>
      <c r="G1677" s="8">
        <f t="shared" si="83"/>
        <v>0.890625</v>
      </c>
      <c r="H1677" s="7">
        <v>0.69218313903728601</v>
      </c>
      <c r="I1677" s="17">
        <v>1</v>
      </c>
      <c r="J1677" s="3">
        <v>0.682640708054574</v>
      </c>
      <c r="K1677" s="4">
        <v>0.99907221898310306</v>
      </c>
      <c r="L1677" s="7">
        <v>1</v>
      </c>
      <c r="M1677" s="1">
        <v>16384</v>
      </c>
      <c r="N1677" s="1">
        <v>4096</v>
      </c>
      <c r="O1677" s="1">
        <v>64</v>
      </c>
      <c r="P1677" s="17">
        <v>1</v>
      </c>
      <c r="Q1677" s="3">
        <v>0.69113190880282105</v>
      </c>
      <c r="R1677" s="4">
        <v>0.99992979534984905</v>
      </c>
      <c r="S1677" s="7">
        <f t="shared" si="81"/>
        <v>8.491200748247052E-3</v>
      </c>
      <c r="T1677" s="17">
        <f t="shared" si="82"/>
        <v>8.5757636674599347E-4</v>
      </c>
      <c r="U1677" s="8">
        <v>1499625</v>
      </c>
    </row>
    <row r="1678" spans="1:21" x14ac:dyDescent="0.2">
      <c r="A1678" s="29" t="s">
        <v>10</v>
      </c>
      <c r="B1678" s="34" t="s">
        <v>1607</v>
      </c>
      <c r="C1678" s="31" t="s">
        <v>3519</v>
      </c>
      <c r="D1678" s="16">
        <v>0.5</v>
      </c>
      <c r="E1678" s="8">
        <v>16384</v>
      </c>
      <c r="F1678" s="16">
        <v>4691</v>
      </c>
      <c r="G1678" s="8">
        <f t="shared" si="83"/>
        <v>0.71368408203125</v>
      </c>
      <c r="H1678" s="7">
        <v>0.22194438357472401</v>
      </c>
      <c r="I1678" s="17">
        <v>1</v>
      </c>
      <c r="J1678" s="3">
        <v>0.196781673914593</v>
      </c>
      <c r="K1678" s="4">
        <v>0.99680074618650705</v>
      </c>
      <c r="L1678" s="7">
        <v>1</v>
      </c>
      <c r="M1678" s="1">
        <v>4096</v>
      </c>
      <c r="N1678" s="1">
        <v>8192</v>
      </c>
      <c r="O1678" s="1">
        <v>32</v>
      </c>
      <c r="P1678" s="17">
        <v>1</v>
      </c>
      <c r="Q1678" s="3">
        <v>0.20399046170633001</v>
      </c>
      <c r="R1678" s="4">
        <v>0.996695174145797</v>
      </c>
      <c r="S1678" s="7">
        <f t="shared" si="81"/>
        <v>7.2087877917370036E-3</v>
      </c>
      <c r="T1678" s="17">
        <f t="shared" si="82"/>
        <v>-1.0557204071004467E-4</v>
      </c>
      <c r="U1678" s="8">
        <v>14321934</v>
      </c>
    </row>
    <row r="1679" spans="1:21" x14ac:dyDescent="0.2">
      <c r="A1679" s="29" t="s">
        <v>31</v>
      </c>
      <c r="B1679" s="34" t="s">
        <v>1282</v>
      </c>
      <c r="C1679" s="31" t="s">
        <v>3194</v>
      </c>
      <c r="D1679" s="16">
        <v>0.5</v>
      </c>
      <c r="E1679" s="8">
        <v>16384</v>
      </c>
      <c r="F1679" s="16">
        <v>7680</v>
      </c>
      <c r="G1679" s="8">
        <f t="shared" si="83"/>
        <v>0.53125</v>
      </c>
      <c r="H1679" s="7">
        <v>0.26932676974921799</v>
      </c>
      <c r="I1679" s="17">
        <v>1.00000000004496</v>
      </c>
      <c r="J1679" s="3">
        <v>0.201316434681066</v>
      </c>
      <c r="K1679" s="4">
        <v>0.99846395966107204</v>
      </c>
      <c r="L1679" s="7">
        <v>3</v>
      </c>
      <c r="M1679" s="1">
        <v>4096</v>
      </c>
      <c r="N1679" s="1">
        <v>65536</v>
      </c>
      <c r="O1679" s="1">
        <v>8</v>
      </c>
      <c r="P1679" s="17">
        <v>1</v>
      </c>
      <c r="Q1679" s="3">
        <v>0.203506921809567</v>
      </c>
      <c r="R1679" s="4">
        <v>0.99775664847184098</v>
      </c>
      <c r="S1679" s="7">
        <f t="shared" si="81"/>
        <v>2.1904871285010064E-3</v>
      </c>
      <c r="T1679" s="17">
        <f t="shared" si="82"/>
        <v>-7.0731118923106351E-4</v>
      </c>
      <c r="U1679" s="8">
        <v>172480433</v>
      </c>
    </row>
    <row r="1680" spans="1:21" x14ac:dyDescent="0.2">
      <c r="A1680" s="29" t="s">
        <v>47</v>
      </c>
      <c r="B1680" s="34" t="s">
        <v>1281</v>
      </c>
      <c r="C1680" s="31" t="s">
        <v>3193</v>
      </c>
      <c r="D1680" s="16">
        <v>0.75</v>
      </c>
      <c r="E1680" s="8">
        <v>8192</v>
      </c>
      <c r="F1680" s="16">
        <v>3199</v>
      </c>
      <c r="G1680" s="8">
        <f t="shared" si="83"/>
        <v>0.6094970703125</v>
      </c>
      <c r="H1680" s="7">
        <v>0.55276178760503403</v>
      </c>
      <c r="I1680" s="17">
        <v>0.999999999999999</v>
      </c>
      <c r="J1680" s="3">
        <v>0.48521294361032802</v>
      </c>
      <c r="K1680" s="4">
        <v>0.99783797450493605</v>
      </c>
      <c r="L1680" s="7">
        <v>2</v>
      </c>
      <c r="M1680" s="1">
        <v>4096</v>
      </c>
      <c r="N1680" s="1">
        <v>4096</v>
      </c>
      <c r="O1680" s="1">
        <v>32</v>
      </c>
      <c r="P1680" s="17">
        <v>1</v>
      </c>
      <c r="Q1680" s="3">
        <v>0.46620927471780499</v>
      </c>
      <c r="R1680" s="4">
        <v>0.99903494698872597</v>
      </c>
      <c r="S1680" s="7">
        <f t="shared" si="81"/>
        <v>-1.9003668892523029E-2</v>
      </c>
      <c r="T1680" s="17">
        <f t="shared" si="82"/>
        <v>1.1969724837899154E-3</v>
      </c>
      <c r="U1680" s="8">
        <v>2960246</v>
      </c>
    </row>
    <row r="1681" spans="1:21" x14ac:dyDescent="0.2">
      <c r="A1681" s="29" t="s">
        <v>54</v>
      </c>
      <c r="B1681" s="34" t="s">
        <v>2147</v>
      </c>
      <c r="C1681" s="31" t="s">
        <v>4059</v>
      </c>
      <c r="D1681" s="16">
        <v>0.75</v>
      </c>
      <c r="E1681" s="8">
        <v>256</v>
      </c>
      <c r="F1681" s="16">
        <v>221</v>
      </c>
      <c r="G1681" s="8">
        <f t="shared" si="83"/>
        <v>0.13671875</v>
      </c>
      <c r="H1681" s="7">
        <v>0.97018735036571901</v>
      </c>
      <c r="I1681" s="17">
        <v>0.87621807555061804</v>
      </c>
      <c r="J1681" s="3">
        <v>0.52750157847962198</v>
      </c>
      <c r="K1681" s="4">
        <v>0.93688433914768998</v>
      </c>
      <c r="L1681" s="7">
        <v>3</v>
      </c>
      <c r="M1681" s="1">
        <v>65536</v>
      </c>
      <c r="N1681" s="1">
        <v>1024</v>
      </c>
      <c r="O1681" s="1">
        <v>16</v>
      </c>
      <c r="P1681" s="17">
        <v>1</v>
      </c>
      <c r="Q1681" s="3">
        <v>0.52874547446645703</v>
      </c>
      <c r="R1681" s="4">
        <v>0.93416065120335701</v>
      </c>
      <c r="S1681" s="7">
        <f t="shared" si="81"/>
        <v>1.243895986835053E-3</v>
      </c>
      <c r="T1681" s="17">
        <f t="shared" si="82"/>
        <v>2.7236879443329753E-3</v>
      </c>
      <c r="U1681" s="8">
        <v>779845</v>
      </c>
    </row>
    <row r="1682" spans="1:21" x14ac:dyDescent="0.2">
      <c r="A1682" s="29" t="s">
        <v>56</v>
      </c>
      <c r="B1682" s="34" t="s">
        <v>1275</v>
      </c>
      <c r="C1682" s="31" t="s">
        <v>3187</v>
      </c>
      <c r="D1682" s="16">
        <v>0.5</v>
      </c>
      <c r="E1682" s="8">
        <v>128</v>
      </c>
      <c r="F1682" s="16">
        <v>2</v>
      </c>
      <c r="G1682" s="8">
        <f t="shared" si="83"/>
        <v>0.984375</v>
      </c>
      <c r="H1682" s="7">
        <v>0.999999999999999</v>
      </c>
      <c r="I1682" s="17">
        <v>0.999999999999999</v>
      </c>
      <c r="J1682" s="3">
        <v>0.999999999999998</v>
      </c>
      <c r="K1682" s="4">
        <v>1</v>
      </c>
      <c r="L1682" s="7">
        <v>1</v>
      </c>
      <c r="M1682" s="1">
        <v>32768</v>
      </c>
      <c r="N1682" s="1">
        <v>32768</v>
      </c>
      <c r="O1682" s="1">
        <v>16</v>
      </c>
      <c r="P1682" s="17">
        <v>1</v>
      </c>
      <c r="Q1682" s="3">
        <v>1</v>
      </c>
      <c r="R1682" s="4">
        <v>1</v>
      </c>
      <c r="S1682" s="7">
        <f t="shared" si="81"/>
        <v>0</v>
      </c>
      <c r="T1682" s="17">
        <f t="shared" si="82"/>
        <v>0</v>
      </c>
      <c r="U1682" s="8">
        <v>53076</v>
      </c>
    </row>
    <row r="1683" spans="1:21" x14ac:dyDescent="0.2">
      <c r="A1683" s="29" t="s">
        <v>52</v>
      </c>
      <c r="B1683" s="34" t="s">
        <v>2148</v>
      </c>
      <c r="C1683" s="31" t="s">
        <v>4060</v>
      </c>
      <c r="D1683" s="16">
        <v>1</v>
      </c>
      <c r="E1683" s="8">
        <v>512</v>
      </c>
      <c r="F1683" s="16">
        <v>416</v>
      </c>
      <c r="G1683" s="8">
        <f t="shared" si="83"/>
        <v>0.1875</v>
      </c>
      <c r="H1683" s="7">
        <v>0.85859148651408601</v>
      </c>
      <c r="I1683" s="17">
        <v>0.976177734460421</v>
      </c>
      <c r="J1683" s="3">
        <v>0.44194513325971702</v>
      </c>
      <c r="K1683" s="4">
        <v>0.97107759796012505</v>
      </c>
      <c r="L1683" s="7">
        <v>1</v>
      </c>
      <c r="M1683" s="1">
        <v>4096</v>
      </c>
      <c r="N1683" s="1">
        <v>16384</v>
      </c>
      <c r="O1683" s="1">
        <v>64</v>
      </c>
      <c r="P1683" s="17">
        <v>1</v>
      </c>
      <c r="Q1683" s="3">
        <v>0.52712552959185999</v>
      </c>
      <c r="R1683" s="4">
        <v>0.96512494418396</v>
      </c>
      <c r="S1683" s="7">
        <f t="shared" si="81"/>
        <v>8.5180396332142971E-2</v>
      </c>
      <c r="T1683" s="17">
        <f t="shared" si="82"/>
        <v>-5.9526537761650511E-3</v>
      </c>
      <c r="U1683" s="8">
        <v>131862794</v>
      </c>
    </row>
    <row r="1684" spans="1:21" x14ac:dyDescent="0.2">
      <c r="A1684" s="29" t="s">
        <v>26</v>
      </c>
      <c r="B1684" s="34" t="s">
        <v>1146</v>
      </c>
      <c r="C1684" s="31" t="s">
        <v>3058</v>
      </c>
      <c r="D1684" s="16">
        <v>1</v>
      </c>
      <c r="E1684" s="8">
        <v>2048</v>
      </c>
      <c r="F1684" s="16">
        <v>1459</v>
      </c>
      <c r="G1684" s="8">
        <f t="shared" si="83"/>
        <v>0.28759765625</v>
      </c>
      <c r="H1684" s="7">
        <v>0.65237629338177305</v>
      </c>
      <c r="I1684" s="17">
        <v>0.999999999996811</v>
      </c>
      <c r="J1684" s="3">
        <v>0.30470486018827803</v>
      </c>
      <c r="K1684" s="4">
        <v>0.99211663617356005</v>
      </c>
      <c r="L1684" s="7">
        <v>2</v>
      </c>
      <c r="M1684" s="1">
        <v>4096</v>
      </c>
      <c r="N1684" s="1">
        <v>4096</v>
      </c>
      <c r="O1684" s="1">
        <v>8</v>
      </c>
      <c r="P1684" s="17">
        <v>1</v>
      </c>
      <c r="Q1684" s="3">
        <v>0.30927551655109498</v>
      </c>
      <c r="R1684" s="4">
        <v>0.99243727981268404</v>
      </c>
      <c r="S1684" s="7">
        <f t="shared" si="81"/>
        <v>4.5706563628169494E-3</v>
      </c>
      <c r="T1684" s="17">
        <f t="shared" si="82"/>
        <v>3.206436391239853E-4</v>
      </c>
      <c r="U1684" s="8">
        <v>2134976</v>
      </c>
    </row>
    <row r="1685" spans="1:21" x14ac:dyDescent="0.2">
      <c r="A1685" s="29" t="s">
        <v>54</v>
      </c>
      <c r="B1685" s="34" t="s">
        <v>1768</v>
      </c>
      <c r="C1685" s="31" t="s">
        <v>3680</v>
      </c>
      <c r="D1685" s="16">
        <v>0.5</v>
      </c>
      <c r="E1685" s="8">
        <v>4096</v>
      </c>
      <c r="F1685" s="16">
        <v>2804</v>
      </c>
      <c r="G1685" s="8">
        <f t="shared" si="83"/>
        <v>0.3154296875</v>
      </c>
      <c r="H1685" s="7">
        <v>0.76268930083967401</v>
      </c>
      <c r="I1685" s="17">
        <v>0.999999999999998</v>
      </c>
      <c r="J1685" s="3">
        <v>0.52075045206699599</v>
      </c>
      <c r="K1685" s="4">
        <v>0.99995463791116601</v>
      </c>
      <c r="L1685" s="7">
        <v>3</v>
      </c>
      <c r="M1685" s="1">
        <v>4096</v>
      </c>
      <c r="N1685" s="1">
        <v>1024</v>
      </c>
      <c r="O1685" s="1">
        <v>8</v>
      </c>
      <c r="P1685" s="17">
        <v>1</v>
      </c>
      <c r="Q1685" s="3">
        <v>0.45624639635491598</v>
      </c>
      <c r="R1685" s="4">
        <v>0.99998622077548804</v>
      </c>
      <c r="S1685" s="7">
        <f t="shared" si="81"/>
        <v>-6.4504055712080011E-2</v>
      </c>
      <c r="T1685" s="17">
        <f t="shared" si="82"/>
        <v>3.1582864322032833E-5</v>
      </c>
      <c r="U1685" s="8">
        <v>713403</v>
      </c>
    </row>
    <row r="1686" spans="1:21" x14ac:dyDescent="0.2">
      <c r="A1686" s="29" t="s">
        <v>31</v>
      </c>
      <c r="B1686" s="34" t="s">
        <v>1090</v>
      </c>
      <c r="C1686" s="31" t="s">
        <v>3002</v>
      </c>
      <c r="D1686" s="16">
        <v>1</v>
      </c>
      <c r="E1686" s="8">
        <v>512</v>
      </c>
      <c r="F1686" s="16">
        <v>342</v>
      </c>
      <c r="G1686" s="8">
        <f t="shared" si="83"/>
        <v>0.33203125</v>
      </c>
      <c r="H1686" s="7">
        <v>0.88553577994086297</v>
      </c>
      <c r="I1686" s="17">
        <v>1.00000000001727</v>
      </c>
      <c r="J1686" s="3">
        <v>0.53896968017038804</v>
      </c>
      <c r="K1686" s="4">
        <v>0.99997313912406804</v>
      </c>
      <c r="L1686" s="7">
        <v>1</v>
      </c>
      <c r="M1686" s="1">
        <v>4096</v>
      </c>
      <c r="N1686" s="1">
        <v>8192</v>
      </c>
      <c r="O1686" s="1">
        <v>32</v>
      </c>
      <c r="P1686" s="17">
        <v>1</v>
      </c>
      <c r="Q1686" s="3">
        <v>0.60274148692804297</v>
      </c>
      <c r="R1686" s="4">
        <v>0.99937481790862104</v>
      </c>
      <c r="S1686" s="7">
        <f t="shared" si="81"/>
        <v>6.3771806757654925E-2</v>
      </c>
      <c r="T1686" s="17">
        <f t="shared" si="82"/>
        <v>-5.9832121544700634E-4</v>
      </c>
      <c r="U1686" s="8">
        <v>13886763</v>
      </c>
    </row>
    <row r="1687" spans="1:21" x14ac:dyDescent="0.2">
      <c r="A1687" s="29" t="s">
        <v>26</v>
      </c>
      <c r="B1687" s="34" t="s">
        <v>2149</v>
      </c>
      <c r="C1687" s="31" t="s">
        <v>4061</v>
      </c>
      <c r="D1687" s="16">
        <v>0.75</v>
      </c>
      <c r="E1687" s="8">
        <v>2048</v>
      </c>
      <c r="F1687" s="16">
        <v>1458</v>
      </c>
      <c r="G1687" s="8">
        <f t="shared" si="83"/>
        <v>0.2880859375</v>
      </c>
      <c r="H1687" s="7">
        <v>0.666401977744284</v>
      </c>
      <c r="I1687" s="17">
        <v>1.00000000004921</v>
      </c>
      <c r="J1687" s="3">
        <v>0.31100938903409597</v>
      </c>
      <c r="K1687" s="4">
        <v>0.992311075963066</v>
      </c>
      <c r="L1687" s="7">
        <v>3</v>
      </c>
      <c r="M1687" s="1">
        <v>2048</v>
      </c>
      <c r="N1687" s="1">
        <v>65536</v>
      </c>
      <c r="O1687" s="1">
        <v>8</v>
      </c>
      <c r="P1687" s="17">
        <v>1</v>
      </c>
      <c r="Q1687" s="3">
        <v>0.33541312648543098</v>
      </c>
      <c r="R1687" s="4">
        <v>0.99496281356196004</v>
      </c>
      <c r="S1687" s="7">
        <f t="shared" si="81"/>
        <v>2.4403737451335006E-2</v>
      </c>
      <c r="T1687" s="17">
        <f t="shared" si="82"/>
        <v>2.6517375988940328E-3</v>
      </c>
      <c r="U1687" s="8">
        <v>15291478</v>
      </c>
    </row>
    <row r="1688" spans="1:21" x14ac:dyDescent="0.2">
      <c r="A1688" s="29" t="s">
        <v>21</v>
      </c>
      <c r="B1688" s="34" t="s">
        <v>1250</v>
      </c>
      <c r="C1688" s="31" t="s">
        <v>3162</v>
      </c>
      <c r="D1688" s="16">
        <v>1</v>
      </c>
      <c r="E1688" s="8">
        <v>1024</v>
      </c>
      <c r="F1688" s="16">
        <v>605</v>
      </c>
      <c r="G1688" s="8">
        <f t="shared" si="83"/>
        <v>0.4091796875</v>
      </c>
      <c r="H1688" s="7">
        <v>0.95039630067345005</v>
      </c>
      <c r="I1688" s="17">
        <v>1</v>
      </c>
      <c r="J1688" s="3">
        <v>0.69962492130980003</v>
      </c>
      <c r="K1688" s="4">
        <v>0.99668487574554598</v>
      </c>
      <c r="L1688" s="7">
        <v>2</v>
      </c>
      <c r="M1688" s="1">
        <v>8192</v>
      </c>
      <c r="N1688" s="1">
        <v>65536</v>
      </c>
      <c r="O1688" s="1">
        <v>8</v>
      </c>
      <c r="P1688" s="17">
        <v>1</v>
      </c>
      <c r="Q1688" s="3">
        <v>0.80823339180680098</v>
      </c>
      <c r="R1688" s="4">
        <v>0.99809100121163596</v>
      </c>
      <c r="S1688" s="7">
        <f t="shared" si="81"/>
        <v>0.10860847049700095</v>
      </c>
      <c r="T1688" s="17">
        <f t="shared" si="82"/>
        <v>1.4061254660899802E-3</v>
      </c>
      <c r="U1688" s="8">
        <v>4960436</v>
      </c>
    </row>
    <row r="1689" spans="1:21" x14ac:dyDescent="0.2">
      <c r="A1689" s="29" t="s">
        <v>17</v>
      </c>
      <c r="B1689" s="34" t="s">
        <v>1908</v>
      </c>
      <c r="C1689" s="31" t="s">
        <v>3820</v>
      </c>
      <c r="D1689" s="16">
        <v>0</v>
      </c>
      <c r="E1689" s="8">
        <v>1024</v>
      </c>
      <c r="F1689" s="16">
        <v>702</v>
      </c>
      <c r="G1689" s="8">
        <f t="shared" si="83"/>
        <v>0.314453125</v>
      </c>
      <c r="H1689" s="7">
        <v>0.71343848553335498</v>
      </c>
      <c r="I1689" s="17">
        <v>0.999999999999999</v>
      </c>
      <c r="J1689" s="3">
        <v>0.349697476473318</v>
      </c>
      <c r="K1689" s="4">
        <v>1.0000429686148</v>
      </c>
      <c r="L1689" s="7">
        <v>2</v>
      </c>
      <c r="M1689" s="1">
        <v>2048</v>
      </c>
      <c r="N1689" s="1">
        <v>1024</v>
      </c>
      <c r="O1689" s="1">
        <v>32</v>
      </c>
      <c r="P1689" s="17">
        <v>1</v>
      </c>
      <c r="Q1689" s="3">
        <v>0.34382852703999001</v>
      </c>
      <c r="R1689" s="4">
        <v>1.00002228772892</v>
      </c>
      <c r="S1689" s="7">
        <f t="shared" si="81"/>
        <v>-5.8689494333279968E-3</v>
      </c>
      <c r="T1689" s="17">
        <f t="shared" si="82"/>
        <v>2.0680885880031141E-5</v>
      </c>
      <c r="U1689" s="8">
        <v>1931210</v>
      </c>
    </row>
    <row r="1690" spans="1:21" x14ac:dyDescent="0.2">
      <c r="A1690" s="29" t="s">
        <v>43</v>
      </c>
      <c r="B1690" s="34" t="s">
        <v>2150</v>
      </c>
      <c r="C1690" s="31" t="s">
        <v>4062</v>
      </c>
      <c r="D1690" s="16">
        <v>0.5</v>
      </c>
      <c r="E1690" s="8">
        <v>4096</v>
      </c>
      <c r="F1690" s="16">
        <v>1730</v>
      </c>
      <c r="G1690" s="8">
        <f t="shared" si="83"/>
        <v>0.57763671875</v>
      </c>
      <c r="H1690" s="7">
        <v>0.44166416072074799</v>
      </c>
      <c r="I1690" s="17">
        <v>0.999999999999999</v>
      </c>
      <c r="J1690" s="3">
        <v>0.30053549217493197</v>
      </c>
      <c r="K1690" s="4">
        <v>0.99823438821242005</v>
      </c>
      <c r="L1690" s="7">
        <v>1</v>
      </c>
      <c r="M1690" s="1">
        <v>1024</v>
      </c>
      <c r="N1690" s="1">
        <v>65536</v>
      </c>
      <c r="O1690" s="1">
        <v>32</v>
      </c>
      <c r="P1690" s="17">
        <v>1</v>
      </c>
      <c r="Q1690" s="3">
        <v>0.36724191197102002</v>
      </c>
      <c r="R1690" s="4">
        <v>0.94511735976716904</v>
      </c>
      <c r="S1690" s="7">
        <f t="shared" si="81"/>
        <v>6.6706419796088046E-2</v>
      </c>
      <c r="T1690" s="17">
        <f t="shared" si="82"/>
        <v>-5.3117028445251013E-2</v>
      </c>
      <c r="U1690" s="8">
        <v>81617856</v>
      </c>
    </row>
    <row r="1691" spans="1:21" x14ac:dyDescent="0.2">
      <c r="A1691" s="29" t="s">
        <v>51</v>
      </c>
      <c r="B1691" s="34" t="s">
        <v>2151</v>
      </c>
      <c r="C1691" s="31" t="s">
        <v>4063</v>
      </c>
      <c r="D1691" s="16">
        <v>0.75</v>
      </c>
      <c r="E1691" s="8">
        <v>512</v>
      </c>
      <c r="F1691" s="16">
        <v>440</v>
      </c>
      <c r="G1691" s="8">
        <f t="shared" si="83"/>
        <v>0.140625</v>
      </c>
      <c r="H1691" s="7">
        <v>0.94259410422636603</v>
      </c>
      <c r="I1691" s="17">
        <v>0.999999999999999</v>
      </c>
      <c r="J1691" s="3">
        <v>0.41509905737332897</v>
      </c>
      <c r="K1691" s="4">
        <v>0.99999901727600304</v>
      </c>
      <c r="L1691" s="7">
        <v>2</v>
      </c>
      <c r="M1691" s="1">
        <v>4096</v>
      </c>
      <c r="N1691" s="1">
        <v>65536</v>
      </c>
      <c r="O1691" s="1">
        <v>16</v>
      </c>
      <c r="P1691" s="17">
        <v>1</v>
      </c>
      <c r="Q1691" s="3">
        <v>0.54794255102505096</v>
      </c>
      <c r="R1691" s="4">
        <v>0.99994326663820998</v>
      </c>
      <c r="S1691" s="7">
        <f t="shared" si="81"/>
        <v>0.13284349365172199</v>
      </c>
      <c r="T1691" s="17">
        <f t="shared" si="82"/>
        <v>-5.5750637793061664E-5</v>
      </c>
      <c r="U1691" s="8">
        <v>109044315</v>
      </c>
    </row>
    <row r="1692" spans="1:21" x14ac:dyDescent="0.2">
      <c r="A1692" s="29" t="s">
        <v>8</v>
      </c>
      <c r="B1692" s="34" t="s">
        <v>2152</v>
      </c>
      <c r="C1692" s="31" t="s">
        <v>4064</v>
      </c>
      <c r="D1692" s="16">
        <v>0.75</v>
      </c>
      <c r="E1692" s="8">
        <v>16384</v>
      </c>
      <c r="F1692" s="16">
        <v>3302</v>
      </c>
      <c r="G1692" s="8">
        <f t="shared" si="83"/>
        <v>0.7984619140625</v>
      </c>
      <c r="H1692" s="7">
        <v>0.31333604400049597</v>
      </c>
      <c r="I1692" s="17">
        <v>1.0000007070323</v>
      </c>
      <c r="J1692" s="3">
        <v>0.28426963350034501</v>
      </c>
      <c r="K1692" s="4">
        <v>1.0000051232868801</v>
      </c>
      <c r="L1692" s="7">
        <v>1</v>
      </c>
      <c r="M1692" s="1">
        <v>4096</v>
      </c>
      <c r="N1692" s="1">
        <v>1024</v>
      </c>
      <c r="O1692" s="1">
        <v>64</v>
      </c>
      <c r="P1692" s="17">
        <v>1</v>
      </c>
      <c r="Q1692" s="3">
        <v>0.25344300084762</v>
      </c>
      <c r="R1692" s="4">
        <v>0.99982650816068697</v>
      </c>
      <c r="S1692" s="7">
        <f t="shared" si="81"/>
        <v>-3.0826632652725006E-2</v>
      </c>
      <c r="T1692" s="17">
        <f t="shared" si="82"/>
        <v>-1.6978261703304298E-4</v>
      </c>
      <c r="U1692" s="8">
        <v>5669574</v>
      </c>
    </row>
    <row r="1693" spans="1:21" x14ac:dyDescent="0.2">
      <c r="A1693" s="29" t="s">
        <v>40</v>
      </c>
      <c r="B1693" s="34" t="s">
        <v>1367</v>
      </c>
      <c r="C1693" s="31" t="s">
        <v>3279</v>
      </c>
      <c r="D1693" s="16">
        <v>1</v>
      </c>
      <c r="E1693" s="8">
        <v>4096</v>
      </c>
      <c r="F1693" s="16">
        <v>1692</v>
      </c>
      <c r="G1693" s="8">
        <f t="shared" si="83"/>
        <v>0.5869140625</v>
      </c>
      <c r="H1693" s="7">
        <v>0.46335502337922801</v>
      </c>
      <c r="I1693" s="17">
        <v>1</v>
      </c>
      <c r="J1693" s="3">
        <v>0.336840333901955</v>
      </c>
      <c r="K1693" s="4">
        <v>0.99130606272502297</v>
      </c>
      <c r="L1693" s="7">
        <v>1</v>
      </c>
      <c r="M1693" s="1">
        <v>8192</v>
      </c>
      <c r="N1693" s="1">
        <v>32768</v>
      </c>
      <c r="O1693" s="1">
        <v>64</v>
      </c>
      <c r="P1693" s="17">
        <v>1</v>
      </c>
      <c r="Q1693" s="3">
        <v>0.44763874061280701</v>
      </c>
      <c r="R1693" s="4">
        <v>0.97697615140839</v>
      </c>
      <c r="S1693" s="7">
        <f t="shared" si="81"/>
        <v>0.110798406710852</v>
      </c>
      <c r="T1693" s="17">
        <f t="shared" si="82"/>
        <v>-1.4329911316632971E-2</v>
      </c>
      <c r="U1693" s="8">
        <v>302059963</v>
      </c>
    </row>
    <row r="1694" spans="1:21" x14ac:dyDescent="0.2">
      <c r="A1694" s="29" t="s">
        <v>7</v>
      </c>
      <c r="B1694" s="34" t="s">
        <v>1827</v>
      </c>
      <c r="C1694" s="31" t="s">
        <v>3739</v>
      </c>
      <c r="D1694" s="16">
        <v>0.25</v>
      </c>
      <c r="E1694" s="8">
        <v>2048</v>
      </c>
      <c r="F1694" s="16">
        <v>1256</v>
      </c>
      <c r="G1694" s="8">
        <f t="shared" si="83"/>
        <v>0.38671875</v>
      </c>
      <c r="H1694" s="7">
        <v>0.55540212319809201</v>
      </c>
      <c r="I1694" s="17">
        <v>1.0000000005040099</v>
      </c>
      <c r="J1694" s="3">
        <v>0.341439533960681</v>
      </c>
      <c r="K1694" s="4">
        <v>1.0001768134161599</v>
      </c>
      <c r="L1694" s="7">
        <v>1</v>
      </c>
      <c r="M1694" s="1">
        <v>2048</v>
      </c>
      <c r="N1694" s="1">
        <v>2048</v>
      </c>
      <c r="O1694" s="1">
        <v>8</v>
      </c>
      <c r="P1694" s="17">
        <v>1</v>
      </c>
      <c r="Q1694" s="3">
        <v>0.34024353524095902</v>
      </c>
      <c r="R1694" s="4">
        <v>1.0000250510411</v>
      </c>
      <c r="S1694" s="7">
        <f t="shared" si="81"/>
        <v>-1.1959987197219801E-3</v>
      </c>
      <c r="T1694" s="17">
        <f t="shared" si="82"/>
        <v>1.517623750599828E-4</v>
      </c>
      <c r="U1694" s="8">
        <v>1013428</v>
      </c>
    </row>
    <row r="1695" spans="1:21" x14ac:dyDescent="0.2">
      <c r="A1695" s="29" t="s">
        <v>53</v>
      </c>
      <c r="B1695" s="34" t="s">
        <v>1853</v>
      </c>
      <c r="C1695" s="31" t="s">
        <v>3765</v>
      </c>
      <c r="D1695" s="16">
        <v>1</v>
      </c>
      <c r="E1695" s="8">
        <v>8192</v>
      </c>
      <c r="F1695" s="16">
        <v>3828</v>
      </c>
      <c r="G1695" s="8">
        <f t="shared" si="83"/>
        <v>0.53271484375</v>
      </c>
      <c r="H1695" s="7">
        <v>0.59004004900177798</v>
      </c>
      <c r="I1695" s="17">
        <v>0.999999999999999</v>
      </c>
      <c r="J1695" s="3">
        <v>0.48963679026402601</v>
      </c>
      <c r="K1695" s="4">
        <v>0.99515686703771999</v>
      </c>
      <c r="L1695" s="7">
        <v>3</v>
      </c>
      <c r="M1695" s="1">
        <v>2048</v>
      </c>
      <c r="N1695" s="1">
        <v>32768</v>
      </c>
      <c r="O1695" s="1">
        <v>16</v>
      </c>
      <c r="P1695" s="17">
        <v>1</v>
      </c>
      <c r="Q1695" s="3">
        <v>0.492923983878084</v>
      </c>
      <c r="R1695" s="4">
        <v>0.995323983073925</v>
      </c>
      <c r="S1695" s="7">
        <f t="shared" si="81"/>
        <v>3.2871936140579927E-3</v>
      </c>
      <c r="T1695" s="17">
        <f t="shared" si="82"/>
        <v>1.6711603620500615E-4</v>
      </c>
      <c r="U1695" s="8">
        <v>7856718</v>
      </c>
    </row>
    <row r="1696" spans="1:21" x14ac:dyDescent="0.2">
      <c r="A1696" s="29" t="s">
        <v>35</v>
      </c>
      <c r="B1696" s="34" t="s">
        <v>2153</v>
      </c>
      <c r="C1696" s="31" t="s">
        <v>4065</v>
      </c>
      <c r="D1696" s="16">
        <v>1</v>
      </c>
      <c r="E1696" s="8">
        <v>128</v>
      </c>
      <c r="F1696" s="16">
        <v>14</v>
      </c>
      <c r="G1696" s="8">
        <f t="shared" si="83"/>
        <v>0.890625</v>
      </c>
      <c r="H1696" s="7">
        <v>0.69218313903728801</v>
      </c>
      <c r="I1696" s="17">
        <v>0.999999999999999</v>
      </c>
      <c r="J1696" s="3">
        <v>0.68264374920662796</v>
      </c>
      <c r="K1696" s="4">
        <v>0.99997487879152003</v>
      </c>
      <c r="L1696" s="7">
        <v>1</v>
      </c>
      <c r="M1696" s="1">
        <v>1024</v>
      </c>
      <c r="N1696" s="1">
        <v>8192</v>
      </c>
      <c r="O1696" s="1">
        <v>32</v>
      </c>
      <c r="P1696" s="17">
        <v>1</v>
      </c>
      <c r="Q1696" s="3">
        <v>0.69137410677259303</v>
      </c>
      <c r="R1696" s="4">
        <v>0.99996031279360698</v>
      </c>
      <c r="S1696" s="7">
        <f t="shared" si="81"/>
        <v>8.7303575659650745E-3</v>
      </c>
      <c r="T1696" s="17">
        <f t="shared" si="82"/>
        <v>-1.4565997913051909E-5</v>
      </c>
      <c r="U1696" s="8">
        <v>805885</v>
      </c>
    </row>
    <row r="1697" spans="1:21" x14ac:dyDescent="0.2">
      <c r="A1697" s="29" t="s">
        <v>15</v>
      </c>
      <c r="B1697" s="34" t="s">
        <v>2154</v>
      </c>
      <c r="C1697" s="31" t="s">
        <v>4066</v>
      </c>
      <c r="D1697" s="16">
        <v>0.25</v>
      </c>
      <c r="E1697" s="8">
        <v>512</v>
      </c>
      <c r="F1697" s="16">
        <v>1</v>
      </c>
      <c r="G1697" s="8">
        <f t="shared" si="83"/>
        <v>0.998046875</v>
      </c>
      <c r="H1697" s="7">
        <v>0.41421356237309498</v>
      </c>
      <c r="I1697" s="17">
        <v>1</v>
      </c>
      <c r="J1697" s="3">
        <v>0.41421356237309498</v>
      </c>
      <c r="K1697" s="4">
        <v>1</v>
      </c>
      <c r="L1697" s="7">
        <v>3</v>
      </c>
      <c r="M1697" s="1">
        <v>65536</v>
      </c>
      <c r="N1697" s="1">
        <v>2048</v>
      </c>
      <c r="O1697" s="1">
        <v>64</v>
      </c>
      <c r="P1697" s="17">
        <v>1</v>
      </c>
      <c r="Q1697" s="3">
        <v>0.41421356237309498</v>
      </c>
      <c r="R1697" s="4">
        <v>1</v>
      </c>
      <c r="S1697" s="7">
        <f t="shared" si="81"/>
        <v>0</v>
      </c>
      <c r="T1697" s="17">
        <f t="shared" si="82"/>
        <v>0</v>
      </c>
      <c r="U1697" s="8">
        <v>651076</v>
      </c>
    </row>
    <row r="1698" spans="1:21" x14ac:dyDescent="0.2">
      <c r="A1698" s="29" t="s">
        <v>50</v>
      </c>
      <c r="B1698" s="34" t="s">
        <v>2155</v>
      </c>
      <c r="C1698" s="31" t="s">
        <v>4067</v>
      </c>
      <c r="D1698" s="16">
        <v>1</v>
      </c>
      <c r="E1698" s="8">
        <v>16384</v>
      </c>
      <c r="F1698" s="16">
        <v>524</v>
      </c>
      <c r="G1698" s="8">
        <f t="shared" si="83"/>
        <v>0.968017578125</v>
      </c>
      <c r="H1698" s="7">
        <v>0.343431639029594</v>
      </c>
      <c r="I1698" s="17">
        <v>1.00000000000001</v>
      </c>
      <c r="J1698" s="3">
        <v>0.39252984600538099</v>
      </c>
      <c r="K1698" s="4">
        <v>0.99951548645597399</v>
      </c>
      <c r="L1698" s="7">
        <v>2</v>
      </c>
      <c r="M1698" s="1">
        <v>8192</v>
      </c>
      <c r="N1698" s="1">
        <v>16384</v>
      </c>
      <c r="O1698" s="1">
        <v>16</v>
      </c>
      <c r="P1698" s="17">
        <v>1</v>
      </c>
      <c r="Q1698" s="3">
        <v>0.40369006796434898</v>
      </c>
      <c r="R1698" s="4">
        <v>0.99958161446461202</v>
      </c>
      <c r="S1698" s="7">
        <f t="shared" si="81"/>
        <v>-1.1160221958967986E-2</v>
      </c>
      <c r="T1698" s="17">
        <f t="shared" si="82"/>
        <v>6.6128008638033364E-5</v>
      </c>
      <c r="U1698" s="8">
        <v>1700455</v>
      </c>
    </row>
    <row r="1699" spans="1:21" x14ac:dyDescent="0.2">
      <c r="A1699" s="29" t="s">
        <v>53</v>
      </c>
      <c r="B1699" s="34" t="s">
        <v>2142</v>
      </c>
      <c r="C1699" s="31" t="s">
        <v>4054</v>
      </c>
      <c r="D1699" s="16">
        <v>1</v>
      </c>
      <c r="E1699" s="8">
        <v>2048</v>
      </c>
      <c r="F1699" s="16">
        <v>1194</v>
      </c>
      <c r="G1699" s="8">
        <f t="shared" si="83"/>
        <v>0.4169921875</v>
      </c>
      <c r="H1699" s="7">
        <v>0.76350275895675501</v>
      </c>
      <c r="I1699" s="17">
        <v>1</v>
      </c>
      <c r="J1699" s="3">
        <v>0.59058724725813505</v>
      </c>
      <c r="K1699" s="4">
        <v>0.99969605134307404</v>
      </c>
      <c r="L1699" s="7">
        <v>2</v>
      </c>
      <c r="M1699" s="1">
        <v>32768</v>
      </c>
      <c r="N1699" s="1">
        <v>2048</v>
      </c>
      <c r="O1699" s="1">
        <v>16</v>
      </c>
      <c r="P1699" s="17">
        <v>1</v>
      </c>
      <c r="Q1699" s="3">
        <v>0.57783848051576203</v>
      </c>
      <c r="R1699" s="4">
        <v>0.99981950369824202</v>
      </c>
      <c r="S1699" s="7">
        <f t="shared" si="81"/>
        <v>-1.2748766742373019E-2</v>
      </c>
      <c r="T1699" s="17">
        <f t="shared" si="82"/>
        <v>1.2345235516797448E-4</v>
      </c>
      <c r="U1699" s="8">
        <v>1443705</v>
      </c>
    </row>
    <row r="1700" spans="1:21" x14ac:dyDescent="0.2">
      <c r="A1700" s="29" t="s">
        <v>35</v>
      </c>
      <c r="B1700" s="34" t="s">
        <v>2127</v>
      </c>
      <c r="C1700" s="31" t="s">
        <v>4039</v>
      </c>
      <c r="D1700" s="16">
        <v>0.75</v>
      </c>
      <c r="E1700" s="8">
        <v>16384</v>
      </c>
      <c r="F1700" s="16">
        <v>68</v>
      </c>
      <c r="G1700" s="8">
        <f t="shared" si="83"/>
        <v>0.995849609375</v>
      </c>
      <c r="H1700" s="7">
        <v>0.27016622338880197</v>
      </c>
      <c r="I1700" s="17">
        <v>1</v>
      </c>
      <c r="J1700" s="3">
        <v>0.36092042755273901</v>
      </c>
      <c r="K1700" s="4">
        <v>1.0000019363146699</v>
      </c>
      <c r="L1700" s="7">
        <v>3</v>
      </c>
      <c r="M1700" s="1">
        <v>4096</v>
      </c>
      <c r="N1700" s="1">
        <v>2048</v>
      </c>
      <c r="O1700" s="1">
        <v>64</v>
      </c>
      <c r="P1700" s="17">
        <v>1</v>
      </c>
      <c r="Q1700" s="3">
        <v>0.30678621534959899</v>
      </c>
      <c r="R1700" s="4">
        <v>0.99997773026036796</v>
      </c>
      <c r="S1700" s="7">
        <f t="shared" si="81"/>
        <v>5.413421220314002E-2</v>
      </c>
      <c r="T1700" s="17">
        <f t="shared" si="82"/>
        <v>-2.0333424962104552E-5</v>
      </c>
      <c r="U1700" s="8">
        <v>3784555</v>
      </c>
    </row>
    <row r="1701" spans="1:21" x14ac:dyDescent="0.2">
      <c r="A1701" s="29" t="s">
        <v>41</v>
      </c>
      <c r="B1701" s="34" t="s">
        <v>2156</v>
      </c>
      <c r="C1701" s="31" t="s">
        <v>4068</v>
      </c>
      <c r="D1701" s="16">
        <v>0.5</v>
      </c>
      <c r="E1701" s="8">
        <v>256</v>
      </c>
      <c r="F1701" s="16">
        <v>1</v>
      </c>
      <c r="G1701" s="8">
        <f t="shared" si="83"/>
        <v>0.99609375</v>
      </c>
      <c r="H1701" s="7">
        <v>0.62996052494743604</v>
      </c>
      <c r="I1701" s="17">
        <v>1</v>
      </c>
      <c r="J1701" s="3">
        <v>0.62996052494743604</v>
      </c>
      <c r="K1701" s="4">
        <v>1</v>
      </c>
      <c r="L1701" s="7">
        <v>1</v>
      </c>
      <c r="M1701" s="1">
        <v>2048</v>
      </c>
      <c r="N1701" s="1">
        <v>4096</v>
      </c>
      <c r="O1701" s="1">
        <v>8</v>
      </c>
      <c r="P1701" s="17">
        <v>1</v>
      </c>
      <c r="Q1701" s="3">
        <v>0.62996052494743704</v>
      </c>
      <c r="R1701" s="4">
        <v>1</v>
      </c>
      <c r="S1701" s="7">
        <f t="shared" si="81"/>
        <v>-9.9920072216264089E-16</v>
      </c>
      <c r="T1701" s="17">
        <f t="shared" si="82"/>
        <v>0</v>
      </c>
      <c r="U1701" s="8">
        <v>9764</v>
      </c>
    </row>
    <row r="1702" spans="1:21" x14ac:dyDescent="0.2">
      <c r="A1702" s="29" t="s">
        <v>55</v>
      </c>
      <c r="B1702" s="34" t="s">
        <v>1757</v>
      </c>
      <c r="C1702" s="31" t="s">
        <v>3669</v>
      </c>
      <c r="D1702" s="16">
        <v>0.25</v>
      </c>
      <c r="E1702" s="8">
        <v>4096</v>
      </c>
      <c r="F1702" s="16">
        <v>2516</v>
      </c>
      <c r="G1702" s="8">
        <f t="shared" si="83"/>
        <v>0.3857421875</v>
      </c>
      <c r="H1702" s="7">
        <v>0.83219215670024005</v>
      </c>
      <c r="I1702" s="17">
        <v>1.0000000000001299</v>
      </c>
      <c r="J1702" s="3">
        <v>0.50275016703468001</v>
      </c>
      <c r="K1702" s="4">
        <v>0.99996669133614302</v>
      </c>
      <c r="L1702" s="7">
        <v>3</v>
      </c>
      <c r="M1702" s="1">
        <v>8192</v>
      </c>
      <c r="N1702" s="1">
        <v>65536</v>
      </c>
      <c r="O1702" s="1">
        <v>8</v>
      </c>
      <c r="P1702" s="17">
        <v>1</v>
      </c>
      <c r="Q1702" s="3">
        <v>0.51204677372562302</v>
      </c>
      <c r="R1702" s="4">
        <v>0.99996952204582601</v>
      </c>
      <c r="S1702" s="7">
        <f t="shared" si="81"/>
        <v>9.2966066909430101E-3</v>
      </c>
      <c r="T1702" s="17">
        <f t="shared" si="82"/>
        <v>2.8307096829882639E-6</v>
      </c>
      <c r="U1702" s="8">
        <v>6852578</v>
      </c>
    </row>
    <row r="1703" spans="1:21" x14ac:dyDescent="0.2">
      <c r="A1703" s="29" t="s">
        <v>26</v>
      </c>
      <c r="B1703" s="34" t="s">
        <v>2157</v>
      </c>
      <c r="C1703" s="31" t="s">
        <v>4069</v>
      </c>
      <c r="D1703" s="16">
        <v>0.75</v>
      </c>
      <c r="E1703" s="8">
        <v>4096</v>
      </c>
      <c r="F1703" s="16">
        <v>2696</v>
      </c>
      <c r="G1703" s="8">
        <f t="shared" si="83"/>
        <v>0.341796875</v>
      </c>
      <c r="H1703" s="7">
        <v>0.58490338283055998</v>
      </c>
      <c r="I1703" s="17">
        <v>0.99999999993051603</v>
      </c>
      <c r="J1703" s="3">
        <v>0.286326374717364</v>
      </c>
      <c r="K1703" s="4">
        <v>0.99470603848939898</v>
      </c>
      <c r="L1703" s="7">
        <v>1</v>
      </c>
      <c r="M1703" s="1">
        <v>32768</v>
      </c>
      <c r="N1703" s="1">
        <v>32768</v>
      </c>
      <c r="O1703" s="1">
        <v>16</v>
      </c>
      <c r="P1703" s="17">
        <v>1</v>
      </c>
      <c r="Q1703" s="3">
        <v>0.34450533627097002</v>
      </c>
      <c r="R1703" s="4">
        <v>0.97588804922834804</v>
      </c>
      <c r="S1703" s="7">
        <f t="shared" si="81"/>
        <v>5.8178961553606023E-2</v>
      </c>
      <c r="T1703" s="17">
        <f t="shared" si="82"/>
        <v>-1.8817989261050938E-2</v>
      </c>
      <c r="U1703" s="8">
        <v>108440054</v>
      </c>
    </row>
    <row r="1704" spans="1:21" x14ac:dyDescent="0.2">
      <c r="A1704" s="29" t="s">
        <v>28</v>
      </c>
      <c r="B1704" s="34" t="s">
        <v>2158</v>
      </c>
      <c r="C1704" s="31" t="s">
        <v>4070</v>
      </c>
      <c r="D1704" s="16">
        <v>0.75</v>
      </c>
      <c r="E1704" s="8">
        <v>256</v>
      </c>
      <c r="F1704" s="16">
        <v>32</v>
      </c>
      <c r="G1704" s="8">
        <f t="shared" si="83"/>
        <v>0.875</v>
      </c>
      <c r="H1704" s="7">
        <v>0.86450282805337697</v>
      </c>
      <c r="I1704" s="17">
        <v>1.0001627953030701</v>
      </c>
      <c r="J1704" s="3">
        <v>0.81688159841377095</v>
      </c>
      <c r="K1704" s="4">
        <v>0.99957471890279403</v>
      </c>
      <c r="L1704" s="7">
        <v>3</v>
      </c>
      <c r="M1704" s="1">
        <v>1024</v>
      </c>
      <c r="N1704" s="1">
        <v>4096</v>
      </c>
      <c r="O1704" s="1">
        <v>8</v>
      </c>
      <c r="P1704" s="17">
        <v>1</v>
      </c>
      <c r="Q1704" s="3">
        <v>0.82998490871068198</v>
      </c>
      <c r="R1704" s="4">
        <v>0.99983573819118399</v>
      </c>
      <c r="S1704" s="7">
        <f t="shared" si="81"/>
        <v>1.310331029691103E-2</v>
      </c>
      <c r="T1704" s="17">
        <f t="shared" si="82"/>
        <v>2.6101928838995203E-4</v>
      </c>
      <c r="U1704" s="8">
        <v>233149</v>
      </c>
    </row>
    <row r="1705" spans="1:21" x14ac:dyDescent="0.2">
      <c r="A1705" s="29" t="s">
        <v>36</v>
      </c>
      <c r="B1705" s="34" t="s">
        <v>1963</v>
      </c>
      <c r="C1705" s="31" t="s">
        <v>3875</v>
      </c>
      <c r="D1705" s="16">
        <v>0</v>
      </c>
      <c r="E1705" s="8">
        <v>512</v>
      </c>
      <c r="F1705" s="16">
        <v>323</v>
      </c>
      <c r="G1705" s="8">
        <f t="shared" si="83"/>
        <v>0.369140625</v>
      </c>
      <c r="H1705" s="7">
        <v>0.96051050447681396</v>
      </c>
      <c r="I1705" s="17">
        <v>0.98154272654169505</v>
      </c>
      <c r="J1705" s="3">
        <v>0.41992194560616303</v>
      </c>
      <c r="K1705" s="4">
        <v>0.99808271776601099</v>
      </c>
      <c r="L1705" s="7">
        <v>1</v>
      </c>
      <c r="M1705" s="1">
        <v>16384</v>
      </c>
      <c r="N1705" s="1">
        <v>32768</v>
      </c>
      <c r="O1705" s="1">
        <v>8</v>
      </c>
      <c r="P1705" s="17">
        <v>1</v>
      </c>
      <c r="Q1705" s="3">
        <v>0.54190694702488995</v>
      </c>
      <c r="R1705" s="4">
        <v>0.99432152801109297</v>
      </c>
      <c r="S1705" s="7">
        <f t="shared" si="81"/>
        <v>0.12198500141872692</v>
      </c>
      <c r="T1705" s="17">
        <f t="shared" si="82"/>
        <v>3.7611897549180151E-3</v>
      </c>
      <c r="U1705" s="8">
        <v>3833817</v>
      </c>
    </row>
    <row r="1706" spans="1:21" x14ac:dyDescent="0.2">
      <c r="A1706" s="29" t="s">
        <v>45</v>
      </c>
      <c r="B1706" s="34" t="s">
        <v>2159</v>
      </c>
      <c r="C1706" s="31" t="s">
        <v>4071</v>
      </c>
      <c r="D1706" s="16">
        <v>0.75</v>
      </c>
      <c r="E1706" s="8">
        <v>16384</v>
      </c>
      <c r="F1706" s="16">
        <v>6997</v>
      </c>
      <c r="G1706" s="8">
        <f t="shared" si="83"/>
        <v>0.57293701171875</v>
      </c>
      <c r="H1706" s="7">
        <v>0.54292443891073905</v>
      </c>
      <c r="I1706" s="17">
        <v>0.999999999999999</v>
      </c>
      <c r="J1706" s="3">
        <v>0.33289943241769399</v>
      </c>
      <c r="K1706" s="4">
        <v>0.99552439657673497</v>
      </c>
      <c r="L1706" s="7">
        <v>2</v>
      </c>
      <c r="M1706" s="1">
        <v>2048</v>
      </c>
      <c r="N1706" s="1">
        <v>65536</v>
      </c>
      <c r="O1706" s="1">
        <v>8</v>
      </c>
      <c r="P1706" s="17">
        <v>1</v>
      </c>
      <c r="Q1706" s="3">
        <v>0.34593627701276602</v>
      </c>
      <c r="R1706" s="4">
        <v>0.99540406296277895</v>
      </c>
      <c r="S1706" s="7">
        <f t="shared" si="81"/>
        <v>1.3036844595072039E-2</v>
      </c>
      <c r="T1706" s="17">
        <f t="shared" si="82"/>
        <v>-1.2033361395602515E-4</v>
      </c>
      <c r="U1706" s="8">
        <v>24610218</v>
      </c>
    </row>
    <row r="1707" spans="1:21" x14ac:dyDescent="0.2">
      <c r="A1707" s="29" t="s">
        <v>40</v>
      </c>
      <c r="B1707" s="34" t="s">
        <v>1489</v>
      </c>
      <c r="C1707" s="31" t="s">
        <v>3401</v>
      </c>
      <c r="D1707" s="16">
        <v>0.5</v>
      </c>
      <c r="E1707" s="8">
        <v>4096</v>
      </c>
      <c r="F1707" s="16">
        <v>1681</v>
      </c>
      <c r="G1707" s="8">
        <f t="shared" si="83"/>
        <v>0.589599609375</v>
      </c>
      <c r="H1707" s="7">
        <v>0.464233511997172</v>
      </c>
      <c r="I1707" s="17">
        <v>1</v>
      </c>
      <c r="J1707" s="3">
        <v>0.32526986465433599</v>
      </c>
      <c r="K1707" s="4">
        <v>0.98689060382983196</v>
      </c>
      <c r="L1707" s="7">
        <v>3</v>
      </c>
      <c r="M1707" s="1">
        <v>2048</v>
      </c>
      <c r="N1707" s="1">
        <v>65536</v>
      </c>
      <c r="O1707" s="1">
        <v>32</v>
      </c>
      <c r="P1707" s="17">
        <v>1</v>
      </c>
      <c r="Q1707" s="3">
        <v>0.33804760567305098</v>
      </c>
      <c r="R1707" s="4">
        <v>0.98766892009296303</v>
      </c>
      <c r="S1707" s="7">
        <f t="shared" si="81"/>
        <v>1.2777741018714983E-2</v>
      </c>
      <c r="T1707" s="17">
        <f t="shared" si="82"/>
        <v>7.783162631310736E-4</v>
      </c>
      <c r="U1707" s="8">
        <v>132250722</v>
      </c>
    </row>
    <row r="1708" spans="1:21" x14ac:dyDescent="0.2">
      <c r="A1708" s="29" t="s">
        <v>6</v>
      </c>
      <c r="B1708" s="34" t="s">
        <v>2160</v>
      </c>
      <c r="C1708" s="31" t="s">
        <v>4072</v>
      </c>
      <c r="D1708" s="16">
        <v>1</v>
      </c>
      <c r="E1708" s="8">
        <v>128</v>
      </c>
      <c r="F1708" s="16">
        <v>1</v>
      </c>
      <c r="G1708" s="8">
        <f t="shared" si="83"/>
        <v>0.9921875</v>
      </c>
      <c r="H1708" s="7">
        <v>1</v>
      </c>
      <c r="I1708" s="17">
        <v>1</v>
      </c>
      <c r="J1708" s="3">
        <v>1</v>
      </c>
      <c r="K1708" s="4">
        <v>1</v>
      </c>
      <c r="L1708" s="7">
        <v>3</v>
      </c>
      <c r="M1708" s="1">
        <v>2048</v>
      </c>
      <c r="N1708" s="1">
        <v>65536</v>
      </c>
      <c r="O1708" s="1">
        <v>16</v>
      </c>
      <c r="P1708" s="17">
        <v>1</v>
      </c>
      <c r="Q1708" s="3">
        <v>1</v>
      </c>
      <c r="R1708" s="4">
        <v>1</v>
      </c>
      <c r="S1708" s="7">
        <f t="shared" si="81"/>
        <v>0</v>
      </c>
      <c r="T1708" s="17">
        <f t="shared" si="82"/>
        <v>0</v>
      </c>
      <c r="U1708" s="8">
        <v>48058</v>
      </c>
    </row>
    <row r="1709" spans="1:21" x14ac:dyDescent="0.2">
      <c r="A1709" s="29" t="s">
        <v>43</v>
      </c>
      <c r="B1709" s="34" t="s">
        <v>2161</v>
      </c>
      <c r="C1709" s="31" t="s">
        <v>4073</v>
      </c>
      <c r="D1709" s="16">
        <v>0.75</v>
      </c>
      <c r="E1709" s="8">
        <v>16384</v>
      </c>
      <c r="F1709" s="16">
        <v>5677</v>
      </c>
      <c r="G1709" s="8">
        <f t="shared" si="83"/>
        <v>0.65350341796875</v>
      </c>
      <c r="H1709" s="7">
        <v>0.32464400389668302</v>
      </c>
      <c r="I1709" s="17">
        <v>0.999999999999999</v>
      </c>
      <c r="J1709" s="3">
        <v>0.24125598453077801</v>
      </c>
      <c r="K1709" s="4">
        <v>0.99807051060034102</v>
      </c>
      <c r="L1709" s="7">
        <v>1</v>
      </c>
      <c r="M1709" s="1">
        <v>16384</v>
      </c>
      <c r="N1709" s="1">
        <v>1024</v>
      </c>
      <c r="O1709" s="1">
        <v>8</v>
      </c>
      <c r="P1709" s="17">
        <v>1</v>
      </c>
      <c r="Q1709" s="3">
        <v>0.209097084240496</v>
      </c>
      <c r="R1709" s="4">
        <v>0.99957299839004599</v>
      </c>
      <c r="S1709" s="7">
        <f t="shared" si="81"/>
        <v>-3.2158900290282011E-2</v>
      </c>
      <c r="T1709" s="17">
        <f t="shared" si="82"/>
        <v>1.5024877897049649E-3</v>
      </c>
      <c r="U1709" s="8">
        <v>3157961</v>
      </c>
    </row>
    <row r="1710" spans="1:21" x14ac:dyDescent="0.2">
      <c r="A1710" s="29" t="s">
        <v>23</v>
      </c>
      <c r="B1710" s="34" t="s">
        <v>2162</v>
      </c>
      <c r="C1710" s="31" t="s">
        <v>4074</v>
      </c>
      <c r="D1710" s="16">
        <v>0</v>
      </c>
      <c r="E1710" s="8">
        <v>128</v>
      </c>
      <c r="F1710" s="16">
        <v>110</v>
      </c>
      <c r="G1710" s="8">
        <f t="shared" si="83"/>
        <v>0.140625</v>
      </c>
      <c r="H1710" s="7">
        <v>0.964782956951869</v>
      </c>
      <c r="I1710" s="17">
        <v>0.72527234734980195</v>
      </c>
      <c r="J1710" s="3">
        <v>0.390052408032869</v>
      </c>
      <c r="K1710" s="4">
        <v>0.84928472725161297</v>
      </c>
      <c r="L1710" s="7">
        <v>3</v>
      </c>
      <c r="M1710" s="1">
        <v>65536</v>
      </c>
      <c r="N1710" s="1">
        <v>8192</v>
      </c>
      <c r="O1710" s="1">
        <v>8</v>
      </c>
      <c r="P1710" s="17">
        <v>1</v>
      </c>
      <c r="Q1710" s="3">
        <v>0.41261764902652498</v>
      </c>
      <c r="R1710" s="4">
        <v>0.84291497864325804</v>
      </c>
      <c r="S1710" s="7">
        <f t="shared" si="81"/>
        <v>2.2565240993655977E-2</v>
      </c>
      <c r="T1710" s="17">
        <f t="shared" si="82"/>
        <v>6.3697486083549304E-3</v>
      </c>
      <c r="U1710" s="8">
        <v>349280</v>
      </c>
    </row>
    <row r="1711" spans="1:21" x14ac:dyDescent="0.2">
      <c r="A1711" s="29" t="s">
        <v>8</v>
      </c>
      <c r="B1711" s="34" t="s">
        <v>2163</v>
      </c>
      <c r="C1711" s="31" t="s">
        <v>4075</v>
      </c>
      <c r="D1711" s="16">
        <v>0.5</v>
      </c>
      <c r="E1711" s="8">
        <v>16384</v>
      </c>
      <c r="F1711" s="16">
        <v>3281</v>
      </c>
      <c r="G1711" s="8">
        <f t="shared" si="83"/>
        <v>0.79974365234375</v>
      </c>
      <c r="H1711" s="7">
        <v>0.31367387978322497</v>
      </c>
      <c r="I1711" s="17">
        <v>1.0000023191123</v>
      </c>
      <c r="J1711" s="3">
        <v>0.28084565937616801</v>
      </c>
      <c r="K1711" s="4">
        <v>0.99987058153647401</v>
      </c>
      <c r="L1711" s="7">
        <v>3</v>
      </c>
      <c r="M1711" s="1">
        <v>1024</v>
      </c>
      <c r="N1711" s="1">
        <v>8192</v>
      </c>
      <c r="O1711" s="1">
        <v>8</v>
      </c>
      <c r="P1711" s="17">
        <v>1</v>
      </c>
      <c r="Q1711" s="3">
        <v>0.268229847322285</v>
      </c>
      <c r="R1711" s="4">
        <v>0.99991137298653399</v>
      </c>
      <c r="S1711" s="7">
        <f t="shared" si="81"/>
        <v>-1.2615812053883013E-2</v>
      </c>
      <c r="T1711" s="17">
        <f t="shared" si="82"/>
        <v>4.0791450059973755E-5</v>
      </c>
      <c r="U1711" s="8">
        <v>707321</v>
      </c>
    </row>
    <row r="1712" spans="1:21" x14ac:dyDescent="0.2">
      <c r="A1712" s="29" t="s">
        <v>3</v>
      </c>
      <c r="B1712" s="34" t="s">
        <v>1336</v>
      </c>
      <c r="C1712" s="31" t="s">
        <v>3248</v>
      </c>
      <c r="D1712" s="16">
        <v>0.75</v>
      </c>
      <c r="E1712" s="8">
        <v>1024</v>
      </c>
      <c r="F1712" s="16">
        <v>751</v>
      </c>
      <c r="G1712" s="8">
        <f t="shared" si="83"/>
        <v>0.2666015625</v>
      </c>
      <c r="H1712" s="7">
        <v>0.86620857125599904</v>
      </c>
      <c r="I1712" s="17">
        <v>0.99999999950553498</v>
      </c>
      <c r="J1712" s="3">
        <v>0.59377675194449597</v>
      </c>
      <c r="K1712" s="4">
        <v>0.99507430093281202</v>
      </c>
      <c r="L1712" s="7">
        <v>2</v>
      </c>
      <c r="M1712" s="1">
        <v>32768</v>
      </c>
      <c r="N1712" s="1">
        <v>1024</v>
      </c>
      <c r="O1712" s="1">
        <v>64</v>
      </c>
      <c r="P1712" s="17">
        <v>1</v>
      </c>
      <c r="Q1712" s="3">
        <v>0.57579034902252901</v>
      </c>
      <c r="R1712" s="4">
        <v>0.99628817914833701</v>
      </c>
      <c r="S1712" s="7">
        <f t="shared" si="81"/>
        <v>-1.798640292196696E-2</v>
      </c>
      <c r="T1712" s="17">
        <f t="shared" si="82"/>
        <v>1.2138782155249883E-3</v>
      </c>
      <c r="U1712" s="8">
        <v>5160055</v>
      </c>
    </row>
    <row r="1713" spans="1:21" x14ac:dyDescent="0.2">
      <c r="A1713" s="29" t="s">
        <v>25</v>
      </c>
      <c r="B1713" s="34" t="s">
        <v>1546</v>
      </c>
      <c r="C1713" s="31" t="s">
        <v>3458</v>
      </c>
      <c r="D1713" s="16">
        <v>0.75</v>
      </c>
      <c r="E1713" s="8">
        <v>4096</v>
      </c>
      <c r="F1713" s="16">
        <v>4</v>
      </c>
      <c r="G1713" s="8">
        <f t="shared" si="83"/>
        <v>0.9990234375</v>
      </c>
      <c r="H1713" s="7">
        <v>0.33333333333333298</v>
      </c>
      <c r="I1713" s="17">
        <v>1</v>
      </c>
      <c r="J1713" s="3">
        <v>0.47140452079103101</v>
      </c>
      <c r="K1713" s="4">
        <v>1</v>
      </c>
      <c r="L1713" s="7">
        <v>1</v>
      </c>
      <c r="M1713" s="1">
        <v>2048</v>
      </c>
      <c r="N1713" s="1">
        <v>1024</v>
      </c>
      <c r="O1713" s="1">
        <v>32</v>
      </c>
      <c r="P1713" s="17">
        <v>1</v>
      </c>
      <c r="Q1713" s="3">
        <v>0.59069672547164098</v>
      </c>
      <c r="R1713" s="4">
        <v>1.0000029424268599</v>
      </c>
      <c r="S1713" s="7">
        <f t="shared" si="81"/>
        <v>-0.11929220468060997</v>
      </c>
      <c r="T1713" s="17">
        <f t="shared" si="82"/>
        <v>-2.94242685994206E-6</v>
      </c>
      <c r="U1713" s="8">
        <v>143203</v>
      </c>
    </row>
    <row r="1714" spans="1:21" x14ac:dyDescent="0.2">
      <c r="A1714" s="29" t="s">
        <v>7</v>
      </c>
      <c r="B1714" s="34" t="s">
        <v>1657</v>
      </c>
      <c r="C1714" s="31" t="s">
        <v>3569</v>
      </c>
      <c r="D1714" s="16">
        <v>0.25</v>
      </c>
      <c r="E1714" s="8">
        <v>256</v>
      </c>
      <c r="F1714" s="16">
        <v>197</v>
      </c>
      <c r="G1714" s="8">
        <f t="shared" si="83"/>
        <v>0.23046875</v>
      </c>
      <c r="H1714" s="7">
        <v>0.92054808831053603</v>
      </c>
      <c r="I1714" s="17">
        <v>0.89568575663604799</v>
      </c>
      <c r="J1714" s="3">
        <v>0.50803849378958699</v>
      </c>
      <c r="K1714" s="4">
        <v>0.96023766239546104</v>
      </c>
      <c r="L1714" s="7">
        <v>2</v>
      </c>
      <c r="M1714" s="1">
        <v>2048</v>
      </c>
      <c r="N1714" s="1">
        <v>1024</v>
      </c>
      <c r="O1714" s="1">
        <v>8</v>
      </c>
      <c r="P1714" s="17">
        <v>1</v>
      </c>
      <c r="Q1714" s="3">
        <v>0.52321691350271904</v>
      </c>
      <c r="R1714" s="4">
        <v>0.95738155506692302</v>
      </c>
      <c r="S1714" s="7">
        <f t="shared" si="81"/>
        <v>1.5178419713132052E-2</v>
      </c>
      <c r="T1714" s="17">
        <f t="shared" si="82"/>
        <v>2.8561073285380267E-3</v>
      </c>
      <c r="U1714" s="8">
        <v>410325</v>
      </c>
    </row>
    <row r="1715" spans="1:21" x14ac:dyDescent="0.2">
      <c r="A1715" s="29" t="s">
        <v>10</v>
      </c>
      <c r="B1715" s="34" t="s">
        <v>1798</v>
      </c>
      <c r="C1715" s="31" t="s">
        <v>3710</v>
      </c>
      <c r="D1715" s="16">
        <v>0</v>
      </c>
      <c r="E1715" s="8">
        <v>128</v>
      </c>
      <c r="F1715" s="16">
        <v>76</v>
      </c>
      <c r="G1715" s="8">
        <f t="shared" si="83"/>
        <v>0.40625</v>
      </c>
      <c r="H1715" s="7">
        <v>1</v>
      </c>
      <c r="I1715" s="17">
        <v>0.99847285934644203</v>
      </c>
      <c r="J1715" s="3">
        <v>0.67499381025904404</v>
      </c>
      <c r="K1715" s="4">
        <v>0.99566881604292801</v>
      </c>
      <c r="L1715" s="7">
        <v>1</v>
      </c>
      <c r="M1715" s="1">
        <v>4096</v>
      </c>
      <c r="N1715" s="1">
        <v>4096</v>
      </c>
      <c r="O1715" s="1">
        <v>32</v>
      </c>
      <c r="P1715" s="17">
        <v>1</v>
      </c>
      <c r="Q1715" s="3">
        <v>0.76566582299316799</v>
      </c>
      <c r="R1715" s="4">
        <v>0.995600049111658</v>
      </c>
      <c r="S1715" s="7">
        <f t="shared" si="81"/>
        <v>9.0672012734123952E-2</v>
      </c>
      <c r="T1715" s="17">
        <f t="shared" si="82"/>
        <v>-6.876693127000344E-5</v>
      </c>
      <c r="U1715" s="8">
        <v>1967435</v>
      </c>
    </row>
    <row r="1716" spans="1:21" x14ac:dyDescent="0.2">
      <c r="A1716" s="29" t="s">
        <v>59</v>
      </c>
      <c r="B1716" s="34" t="s">
        <v>2164</v>
      </c>
      <c r="C1716" s="31" t="s">
        <v>4076</v>
      </c>
      <c r="D1716" s="16">
        <v>1</v>
      </c>
      <c r="E1716" s="8">
        <v>256</v>
      </c>
      <c r="F1716" s="16">
        <v>118</v>
      </c>
      <c r="G1716" s="8">
        <f t="shared" si="83"/>
        <v>0.5390625</v>
      </c>
      <c r="H1716" s="7">
        <v>0.78159005584553998</v>
      </c>
      <c r="I1716" s="17">
        <v>0.98274369943040496</v>
      </c>
      <c r="J1716" s="3">
        <v>0.54356579998017396</v>
      </c>
      <c r="K1716" s="4">
        <v>0.97629521128968999</v>
      </c>
      <c r="L1716" s="7">
        <v>3</v>
      </c>
      <c r="M1716" s="1">
        <v>65536</v>
      </c>
      <c r="N1716" s="1">
        <v>16384</v>
      </c>
      <c r="O1716" s="1">
        <v>32</v>
      </c>
      <c r="P1716" s="17">
        <v>1</v>
      </c>
      <c r="Q1716" s="3">
        <v>0.57555346692409204</v>
      </c>
      <c r="R1716" s="4">
        <v>0.97060755126754195</v>
      </c>
      <c r="S1716" s="7">
        <f t="shared" si="81"/>
        <v>3.1987666943918081E-2</v>
      </c>
      <c r="T1716" s="17">
        <f t="shared" si="82"/>
        <v>-5.6876600221480444E-3</v>
      </c>
      <c r="U1716" s="8">
        <v>1455278</v>
      </c>
    </row>
    <row r="1717" spans="1:21" x14ac:dyDescent="0.2">
      <c r="A1717" s="29" t="s">
        <v>42</v>
      </c>
      <c r="B1717" s="34" t="s">
        <v>1772</v>
      </c>
      <c r="C1717" s="31" t="s">
        <v>3684</v>
      </c>
      <c r="D1717" s="16">
        <v>1</v>
      </c>
      <c r="E1717" s="8">
        <v>512</v>
      </c>
      <c r="F1717" s="16">
        <v>394</v>
      </c>
      <c r="G1717" s="8">
        <f t="shared" si="83"/>
        <v>0.23046875</v>
      </c>
      <c r="H1717" s="7">
        <v>0.89978108515525601</v>
      </c>
      <c r="I1717" s="17">
        <v>0.96535473977691399</v>
      </c>
      <c r="J1717" s="3">
        <v>0.35697417458633801</v>
      </c>
      <c r="K1717" s="4">
        <v>0.99698258512673199</v>
      </c>
      <c r="L1717" s="7">
        <v>1</v>
      </c>
      <c r="M1717" s="1">
        <v>4096</v>
      </c>
      <c r="N1717" s="1">
        <v>65536</v>
      </c>
      <c r="O1717" s="1">
        <v>32</v>
      </c>
      <c r="P1717" s="17">
        <v>1</v>
      </c>
      <c r="Q1717" s="3">
        <v>0.48154125327973302</v>
      </c>
      <c r="R1717" s="4">
        <v>0.98987959497339095</v>
      </c>
      <c r="S1717" s="7">
        <f t="shared" si="81"/>
        <v>0.12456707869339495</v>
      </c>
      <c r="T1717" s="17">
        <f t="shared" si="82"/>
        <v>7.1029901533410378E-3</v>
      </c>
      <c r="U1717" s="8">
        <v>127929019</v>
      </c>
    </row>
    <row r="1718" spans="1:21" x14ac:dyDescent="0.2">
      <c r="A1718" s="29" t="s">
        <v>58</v>
      </c>
      <c r="B1718" s="34" t="s">
        <v>2165</v>
      </c>
      <c r="C1718" s="31" t="s">
        <v>4077</v>
      </c>
      <c r="D1718" s="16">
        <v>0.5</v>
      </c>
      <c r="E1718" s="8">
        <v>2048</v>
      </c>
      <c r="F1718" s="16">
        <v>197</v>
      </c>
      <c r="G1718" s="8">
        <f t="shared" si="83"/>
        <v>0.90380859375</v>
      </c>
      <c r="H1718" s="7">
        <v>0.59336924538799596</v>
      </c>
      <c r="I1718" s="17">
        <v>1</v>
      </c>
      <c r="J1718" s="3">
        <v>0.56942454426554701</v>
      </c>
      <c r="K1718" s="4">
        <v>0.99463946356257604</v>
      </c>
      <c r="L1718" s="7">
        <v>1</v>
      </c>
      <c r="M1718" s="1">
        <v>65536</v>
      </c>
      <c r="N1718" s="1">
        <v>8192</v>
      </c>
      <c r="O1718" s="1">
        <v>64</v>
      </c>
      <c r="P1718" s="17">
        <v>1</v>
      </c>
      <c r="Q1718" s="3">
        <v>0.59773828891491398</v>
      </c>
      <c r="R1718" s="4">
        <v>0.97954347988687496</v>
      </c>
      <c r="S1718" s="7">
        <f t="shared" si="81"/>
        <v>1.9575657595530926E-2</v>
      </c>
      <c r="T1718" s="17">
        <f t="shared" si="82"/>
        <v>-1.5095983675701086E-2</v>
      </c>
      <c r="U1718" s="8">
        <v>4985176</v>
      </c>
    </row>
    <row r="1719" spans="1:21" x14ac:dyDescent="0.2">
      <c r="A1719" s="29" t="s">
        <v>49</v>
      </c>
      <c r="B1719" s="34" t="s">
        <v>2166</v>
      </c>
      <c r="C1719" s="31" t="s">
        <v>4078</v>
      </c>
      <c r="D1719" s="16">
        <v>0.75</v>
      </c>
      <c r="E1719" s="8">
        <v>1024</v>
      </c>
      <c r="F1719" s="16">
        <v>116</v>
      </c>
      <c r="G1719" s="8">
        <f t="shared" si="83"/>
        <v>0.88671875</v>
      </c>
      <c r="H1719" s="7">
        <v>0.364839912922997</v>
      </c>
      <c r="I1719" s="17">
        <v>1</v>
      </c>
      <c r="J1719" s="3">
        <v>0.36300901718407902</v>
      </c>
      <c r="K1719" s="4">
        <v>0.99745624344024997</v>
      </c>
      <c r="L1719" s="7">
        <v>1</v>
      </c>
      <c r="M1719" s="1">
        <v>1024</v>
      </c>
      <c r="N1719" s="1">
        <v>32768</v>
      </c>
      <c r="O1719" s="1">
        <v>64</v>
      </c>
      <c r="P1719" s="17">
        <v>1</v>
      </c>
      <c r="Q1719" s="3">
        <v>0.500819485424705</v>
      </c>
      <c r="R1719" s="4">
        <v>0.97949979286990396</v>
      </c>
      <c r="S1719" s="7">
        <f t="shared" si="81"/>
        <v>-0.13414867676279002</v>
      </c>
      <c r="T1719" s="17">
        <f t="shared" si="82"/>
        <v>-1.7956450570346005E-2</v>
      </c>
      <c r="U1719" s="8">
        <v>2679806</v>
      </c>
    </row>
    <row r="1720" spans="1:21" x14ac:dyDescent="0.2">
      <c r="A1720" s="29" t="s">
        <v>13</v>
      </c>
      <c r="B1720" s="34" t="s">
        <v>1970</v>
      </c>
      <c r="C1720" s="31" t="s">
        <v>3882</v>
      </c>
      <c r="D1720" s="16">
        <v>0.25</v>
      </c>
      <c r="E1720" s="8">
        <v>1024</v>
      </c>
      <c r="F1720" s="16">
        <v>783</v>
      </c>
      <c r="G1720" s="8">
        <f t="shared" si="83"/>
        <v>0.2353515625</v>
      </c>
      <c r="H1720" s="7">
        <v>0.89639726690923904</v>
      </c>
      <c r="I1720" s="17">
        <v>0.99999999961491803</v>
      </c>
      <c r="J1720" s="3">
        <v>0.54475164163054601</v>
      </c>
      <c r="K1720" s="4">
        <v>1.00000019028614</v>
      </c>
      <c r="L1720" s="7">
        <v>2</v>
      </c>
      <c r="M1720" s="1">
        <v>8192</v>
      </c>
      <c r="N1720" s="1">
        <v>4096</v>
      </c>
      <c r="O1720" s="1">
        <v>64</v>
      </c>
      <c r="P1720" s="17">
        <v>1</v>
      </c>
      <c r="Q1720" s="3">
        <v>0.58259047030449695</v>
      </c>
      <c r="R1720" s="4">
        <v>0.99999999819123697</v>
      </c>
      <c r="S1720" s="7">
        <f t="shared" si="81"/>
        <v>3.7838828673950942E-2</v>
      </c>
      <c r="T1720" s="17">
        <f t="shared" si="82"/>
        <v>1.8924754086047102E-7</v>
      </c>
      <c r="U1720" s="8">
        <v>14084731</v>
      </c>
    </row>
    <row r="1721" spans="1:21" x14ac:dyDescent="0.2">
      <c r="A1721" s="29" t="s">
        <v>57</v>
      </c>
      <c r="B1721" s="34" t="s">
        <v>1555</v>
      </c>
      <c r="C1721" s="31" t="s">
        <v>3467</v>
      </c>
      <c r="D1721" s="16">
        <v>0.5</v>
      </c>
      <c r="E1721" s="8">
        <v>8192</v>
      </c>
      <c r="F1721" s="16">
        <v>1416</v>
      </c>
      <c r="G1721" s="8">
        <f t="shared" si="83"/>
        <v>0.8271484375</v>
      </c>
      <c r="H1721" s="7">
        <v>0.40072705630370398</v>
      </c>
      <c r="I1721" s="17">
        <v>1</v>
      </c>
      <c r="J1721" s="3">
        <v>0.35736633970415399</v>
      </c>
      <c r="K1721" s="4">
        <v>0.99718929778134702</v>
      </c>
      <c r="L1721" s="7">
        <v>2</v>
      </c>
      <c r="M1721" s="1">
        <v>8192</v>
      </c>
      <c r="N1721" s="1">
        <v>2048</v>
      </c>
      <c r="O1721" s="1">
        <v>8</v>
      </c>
      <c r="P1721" s="17">
        <v>1</v>
      </c>
      <c r="Q1721" s="3">
        <v>0.33898486294796898</v>
      </c>
      <c r="R1721" s="4">
        <v>0.99969399483673305</v>
      </c>
      <c r="S1721" s="7">
        <f t="shared" si="81"/>
        <v>-1.8381476756185011E-2</v>
      </c>
      <c r="T1721" s="17">
        <f t="shared" si="82"/>
        <v>2.5046970553860293E-3</v>
      </c>
      <c r="U1721" s="8">
        <v>584148</v>
      </c>
    </row>
    <row r="1722" spans="1:21" x14ac:dyDescent="0.2">
      <c r="A1722" s="29" t="s">
        <v>14</v>
      </c>
      <c r="B1722" s="34" t="s">
        <v>2167</v>
      </c>
      <c r="C1722" s="31" t="s">
        <v>4079</v>
      </c>
      <c r="D1722" s="16">
        <v>0.5</v>
      </c>
      <c r="E1722" s="8">
        <v>256</v>
      </c>
      <c r="F1722" s="16">
        <v>198</v>
      </c>
      <c r="G1722" s="8">
        <f t="shared" si="83"/>
        <v>0.2265625</v>
      </c>
      <c r="H1722" s="7">
        <v>0.97532080562807999</v>
      </c>
      <c r="I1722" s="17">
        <v>0.91640927927470295</v>
      </c>
      <c r="J1722" s="3">
        <v>0.49168553534949</v>
      </c>
      <c r="K1722" s="4">
        <v>0.97055394033273401</v>
      </c>
      <c r="L1722" s="7">
        <v>1</v>
      </c>
      <c r="M1722" s="1">
        <v>16384</v>
      </c>
      <c r="N1722" s="1">
        <v>2048</v>
      </c>
      <c r="O1722" s="1">
        <v>8</v>
      </c>
      <c r="P1722" s="17">
        <v>1</v>
      </c>
      <c r="Q1722" s="3">
        <v>0.56513501803448796</v>
      </c>
      <c r="R1722" s="4">
        <v>0.96680865195867904</v>
      </c>
      <c r="S1722" s="7">
        <f t="shared" si="81"/>
        <v>7.3449482684997958E-2</v>
      </c>
      <c r="T1722" s="17">
        <f t="shared" si="82"/>
        <v>3.745288374054967E-3</v>
      </c>
      <c r="U1722" s="8">
        <v>411068</v>
      </c>
    </row>
    <row r="1723" spans="1:21" x14ac:dyDescent="0.2">
      <c r="A1723" s="29" t="s">
        <v>3</v>
      </c>
      <c r="B1723" s="34" t="s">
        <v>2110</v>
      </c>
      <c r="C1723" s="31" t="s">
        <v>4022</v>
      </c>
      <c r="D1723" s="16">
        <v>0.5</v>
      </c>
      <c r="E1723" s="8">
        <v>1024</v>
      </c>
      <c r="F1723" s="16">
        <v>751</v>
      </c>
      <c r="G1723" s="8">
        <f t="shared" si="83"/>
        <v>0.2666015625</v>
      </c>
      <c r="H1723" s="7">
        <v>0.84362451873728905</v>
      </c>
      <c r="I1723" s="17">
        <v>0.99999999925300798</v>
      </c>
      <c r="J1723" s="3">
        <v>0.58115823576433301</v>
      </c>
      <c r="K1723" s="4">
        <v>1.00000004319812</v>
      </c>
      <c r="L1723" s="7">
        <v>1</v>
      </c>
      <c r="M1723" s="1">
        <v>32768</v>
      </c>
      <c r="N1723" s="1">
        <v>2048</v>
      </c>
      <c r="O1723" s="1">
        <v>16</v>
      </c>
      <c r="P1723" s="17">
        <v>1</v>
      </c>
      <c r="Q1723" s="3">
        <v>0.60806885280625</v>
      </c>
      <c r="R1723" s="4">
        <v>1.00000001040473</v>
      </c>
      <c r="S1723" s="7">
        <f t="shared" si="81"/>
        <v>2.6910617041916995E-2</v>
      </c>
      <c r="T1723" s="17">
        <f t="shared" si="82"/>
        <v>3.2793390003504896E-8</v>
      </c>
      <c r="U1723" s="8">
        <v>1540014</v>
      </c>
    </row>
    <row r="1724" spans="1:21" x14ac:dyDescent="0.2">
      <c r="A1724" s="29" t="s">
        <v>17</v>
      </c>
      <c r="B1724" s="34" t="s">
        <v>1712</v>
      </c>
      <c r="C1724" s="31" t="s">
        <v>3624</v>
      </c>
      <c r="D1724" s="16">
        <v>0.25</v>
      </c>
      <c r="E1724" s="8">
        <v>4096</v>
      </c>
      <c r="F1724" s="16">
        <v>2387</v>
      </c>
      <c r="G1724" s="8">
        <f t="shared" si="83"/>
        <v>0.417236328125</v>
      </c>
      <c r="H1724" s="7">
        <v>0.51579869470739603</v>
      </c>
      <c r="I1724" s="17">
        <v>1</v>
      </c>
      <c r="J1724" s="3">
        <v>0.27447414987591601</v>
      </c>
      <c r="K1724" s="4">
        <v>0.99811211997266602</v>
      </c>
      <c r="L1724" s="7">
        <v>3</v>
      </c>
      <c r="M1724" s="1">
        <v>32768</v>
      </c>
      <c r="N1724" s="1">
        <v>4096</v>
      </c>
      <c r="O1724" s="1">
        <v>64</v>
      </c>
      <c r="P1724" s="17">
        <v>1</v>
      </c>
      <c r="Q1724" s="3">
        <v>0.26937861391700701</v>
      </c>
      <c r="R1724" s="4">
        <v>0.99844039958813802</v>
      </c>
      <c r="S1724" s="7">
        <f t="shared" si="81"/>
        <v>-5.0955359589089921E-3</v>
      </c>
      <c r="T1724" s="17">
        <f t="shared" si="82"/>
        <v>3.2827961547199358E-4</v>
      </c>
      <c r="U1724" s="8">
        <v>17290168</v>
      </c>
    </row>
    <row r="1725" spans="1:21" x14ac:dyDescent="0.2">
      <c r="A1725" s="29" t="s">
        <v>54</v>
      </c>
      <c r="B1725" s="34" t="s">
        <v>2168</v>
      </c>
      <c r="C1725" s="31" t="s">
        <v>4080</v>
      </c>
      <c r="D1725" s="16">
        <v>0.75</v>
      </c>
      <c r="E1725" s="8">
        <v>128</v>
      </c>
      <c r="F1725" s="16">
        <v>117</v>
      </c>
      <c r="G1725" s="8">
        <f t="shared" si="83"/>
        <v>8.59375E-2</v>
      </c>
      <c r="H1725" s="7">
        <v>0.999999999999999</v>
      </c>
      <c r="I1725" s="17">
        <v>0.577230120705016</v>
      </c>
      <c r="J1725" s="3">
        <v>0.61740242554660096</v>
      </c>
      <c r="K1725" s="4">
        <v>0.76015118134209103</v>
      </c>
      <c r="L1725" s="7">
        <v>1</v>
      </c>
      <c r="M1725" s="1">
        <v>8192</v>
      </c>
      <c r="N1725" s="1">
        <v>8192</v>
      </c>
      <c r="O1725" s="1">
        <v>64</v>
      </c>
      <c r="P1725" s="17">
        <v>1</v>
      </c>
      <c r="Q1725" s="3">
        <v>0.84297279140880499</v>
      </c>
      <c r="R1725" s="4">
        <v>0.71409721965126205</v>
      </c>
      <c r="S1725" s="7">
        <f t="shared" si="81"/>
        <v>0.22557036586220403</v>
      </c>
      <c r="T1725" s="17">
        <f t="shared" si="82"/>
        <v>4.6053961690828982E-2</v>
      </c>
      <c r="U1725" s="8">
        <v>6535202</v>
      </c>
    </row>
    <row r="1726" spans="1:21" x14ac:dyDescent="0.2">
      <c r="A1726" s="29" t="s">
        <v>43</v>
      </c>
      <c r="B1726" s="34" t="s">
        <v>2169</v>
      </c>
      <c r="C1726" s="31" t="s">
        <v>4081</v>
      </c>
      <c r="D1726" s="16">
        <v>0.5</v>
      </c>
      <c r="E1726" s="8">
        <v>2048</v>
      </c>
      <c r="F1726" s="16">
        <v>947</v>
      </c>
      <c r="G1726" s="8">
        <f t="shared" si="83"/>
        <v>0.53759765625</v>
      </c>
      <c r="H1726" s="7">
        <v>0.577427212544802</v>
      </c>
      <c r="I1726" s="17">
        <v>0.999999999999998</v>
      </c>
      <c r="J1726" s="3">
        <v>0.37536033620199</v>
      </c>
      <c r="K1726" s="4">
        <v>0.99355733035152105</v>
      </c>
      <c r="L1726" s="7">
        <v>1</v>
      </c>
      <c r="M1726" s="1">
        <v>4096</v>
      </c>
      <c r="N1726" s="1">
        <v>32768</v>
      </c>
      <c r="O1726" s="1">
        <v>64</v>
      </c>
      <c r="P1726" s="17">
        <v>1</v>
      </c>
      <c r="Q1726" s="3">
        <v>0.43245440558787601</v>
      </c>
      <c r="R1726" s="4">
        <v>0.92028993443491003</v>
      </c>
      <c r="S1726" s="7">
        <f t="shared" si="81"/>
        <v>5.7094069385886015E-2</v>
      </c>
      <c r="T1726" s="17">
        <f t="shared" si="82"/>
        <v>-7.3267395916611022E-2</v>
      </c>
      <c r="U1726" s="8">
        <v>49224760</v>
      </c>
    </row>
    <row r="1727" spans="1:21" x14ac:dyDescent="0.2">
      <c r="A1727" s="29" t="s">
        <v>49</v>
      </c>
      <c r="B1727" s="34" t="s">
        <v>2170</v>
      </c>
      <c r="C1727" s="31" t="s">
        <v>4082</v>
      </c>
      <c r="D1727" s="16">
        <v>1</v>
      </c>
      <c r="E1727" s="8">
        <v>4096</v>
      </c>
      <c r="F1727" s="16">
        <v>281</v>
      </c>
      <c r="G1727" s="8">
        <f t="shared" si="83"/>
        <v>0.931396484375</v>
      </c>
      <c r="H1727" s="7">
        <v>0.26167301963654599</v>
      </c>
      <c r="I1727" s="17">
        <v>0.999999999999998</v>
      </c>
      <c r="J1727" s="3">
        <v>0.28283281908006702</v>
      </c>
      <c r="K1727" s="4">
        <v>0.99996449781949603</v>
      </c>
      <c r="L1727" s="7">
        <v>1</v>
      </c>
      <c r="M1727" s="1">
        <v>4096</v>
      </c>
      <c r="N1727" s="1">
        <v>2048</v>
      </c>
      <c r="O1727" s="1">
        <v>32</v>
      </c>
      <c r="P1727" s="17">
        <v>1</v>
      </c>
      <c r="Q1727" s="3">
        <v>0.31119958412037702</v>
      </c>
      <c r="R1727" s="4">
        <v>0.999999588886196</v>
      </c>
      <c r="S1727" s="7">
        <f t="shared" si="81"/>
        <v>-2.8366765040309994E-2</v>
      </c>
      <c r="T1727" s="17">
        <f t="shared" si="82"/>
        <v>3.5091066699965978E-5</v>
      </c>
      <c r="U1727" s="8">
        <v>1377749</v>
      </c>
    </row>
    <row r="1728" spans="1:21" x14ac:dyDescent="0.2">
      <c r="A1728" s="29" t="s">
        <v>9</v>
      </c>
      <c r="B1728" s="34" t="s">
        <v>1162</v>
      </c>
      <c r="C1728" s="31" t="s">
        <v>3074</v>
      </c>
      <c r="D1728" s="16">
        <v>0.75</v>
      </c>
      <c r="E1728" s="8">
        <v>8192</v>
      </c>
      <c r="F1728" s="16">
        <v>4837</v>
      </c>
      <c r="G1728" s="8">
        <f t="shared" si="83"/>
        <v>0.4095458984375</v>
      </c>
      <c r="H1728" s="7">
        <v>0.58603727878866796</v>
      </c>
      <c r="I1728" s="17">
        <v>0.999999999999998</v>
      </c>
      <c r="J1728" s="3">
        <v>0.45521140886169897</v>
      </c>
      <c r="K1728" s="4">
        <v>0.99825878876583896</v>
      </c>
      <c r="L1728" s="7">
        <v>2</v>
      </c>
      <c r="M1728" s="1">
        <v>32768</v>
      </c>
      <c r="N1728" s="1">
        <v>16384</v>
      </c>
      <c r="O1728" s="1">
        <v>32</v>
      </c>
      <c r="P1728" s="17">
        <v>1</v>
      </c>
      <c r="Q1728" s="3">
        <v>0.46184131153841002</v>
      </c>
      <c r="R1728" s="4">
        <v>0.998392562288274</v>
      </c>
      <c r="S1728" s="7">
        <f t="shared" si="81"/>
        <v>6.6299026767110414E-3</v>
      </c>
      <c r="T1728" s="17">
        <f t="shared" si="82"/>
        <v>1.3377352243504337E-4</v>
      </c>
      <c r="U1728" s="8">
        <v>65159151</v>
      </c>
    </row>
    <row r="1729" spans="1:21" x14ac:dyDescent="0.2">
      <c r="A1729" s="29" t="s">
        <v>42</v>
      </c>
      <c r="B1729" s="34" t="s">
        <v>1772</v>
      </c>
      <c r="C1729" s="31" t="s">
        <v>3684</v>
      </c>
      <c r="D1729" s="16">
        <v>1</v>
      </c>
      <c r="E1729" s="8">
        <v>512</v>
      </c>
      <c r="F1729" s="16">
        <v>394</v>
      </c>
      <c r="G1729" s="8">
        <f t="shared" si="83"/>
        <v>0.23046875</v>
      </c>
      <c r="H1729" s="7">
        <v>0.89978108515525501</v>
      </c>
      <c r="I1729" s="17">
        <v>0.96535473977691399</v>
      </c>
      <c r="J1729" s="3">
        <v>0.35698314416916999</v>
      </c>
      <c r="K1729" s="4">
        <v>0.99698893586891302</v>
      </c>
      <c r="L1729" s="7">
        <v>1</v>
      </c>
      <c r="M1729" s="1">
        <v>16384</v>
      </c>
      <c r="N1729" s="1">
        <v>16384</v>
      </c>
      <c r="O1729" s="1">
        <v>32</v>
      </c>
      <c r="P1729" s="17">
        <v>1</v>
      </c>
      <c r="Q1729" s="3">
        <v>0.451234694943913</v>
      </c>
      <c r="R1729" s="4">
        <v>0.991285551961404</v>
      </c>
      <c r="S1729" s="7">
        <f t="shared" si="81"/>
        <v>9.4251550774743009E-2</v>
      </c>
      <c r="T1729" s="17">
        <f t="shared" si="82"/>
        <v>5.7033839075090187E-3</v>
      </c>
      <c r="U1729" s="8">
        <v>21181958</v>
      </c>
    </row>
    <row r="1730" spans="1:21" x14ac:dyDescent="0.2">
      <c r="A1730" s="29" t="s">
        <v>23</v>
      </c>
      <c r="B1730" s="34" t="s">
        <v>2171</v>
      </c>
      <c r="C1730" s="31" t="s">
        <v>4083</v>
      </c>
      <c r="D1730" s="16">
        <v>0.25</v>
      </c>
      <c r="E1730" s="8">
        <v>2048</v>
      </c>
      <c r="F1730" s="16">
        <v>1267</v>
      </c>
      <c r="G1730" s="8">
        <f t="shared" ref="G1730:G1789" si="84">1-F1730/E1730</f>
        <v>0.38134765625</v>
      </c>
      <c r="H1730" s="7">
        <v>0.83959024602620502</v>
      </c>
      <c r="I1730" s="17">
        <v>0.99999999439648302</v>
      </c>
      <c r="J1730" s="3">
        <v>0.39339095819852199</v>
      </c>
      <c r="K1730" s="4">
        <v>0.99999714282754304</v>
      </c>
      <c r="L1730" s="7">
        <v>2</v>
      </c>
      <c r="M1730" s="1">
        <v>8192</v>
      </c>
      <c r="N1730" s="1">
        <v>2048</v>
      </c>
      <c r="O1730" s="1">
        <v>8</v>
      </c>
      <c r="P1730" s="17">
        <v>1</v>
      </c>
      <c r="Q1730" s="3">
        <v>0.38144204802537002</v>
      </c>
      <c r="R1730" s="4">
        <v>0.99999621888061996</v>
      </c>
      <c r="S1730" s="7">
        <f t="shared" si="81"/>
        <v>-1.1948910173151972E-2</v>
      </c>
      <c r="T1730" s="17">
        <f t="shared" si="82"/>
        <v>-9.2394692308150894E-7</v>
      </c>
      <c r="U1730" s="8">
        <v>853537</v>
      </c>
    </row>
    <row r="1731" spans="1:21" x14ac:dyDescent="0.2">
      <c r="A1731" s="29" t="s">
        <v>7</v>
      </c>
      <c r="B1731" s="34" t="s">
        <v>2172</v>
      </c>
      <c r="C1731" s="31" t="s">
        <v>4084</v>
      </c>
      <c r="D1731" s="16">
        <v>0</v>
      </c>
      <c r="E1731" s="8">
        <v>128</v>
      </c>
      <c r="F1731" s="16">
        <v>107</v>
      </c>
      <c r="G1731" s="8">
        <f t="shared" si="84"/>
        <v>0.1640625</v>
      </c>
      <c r="H1731" s="7">
        <v>0.99899822440936203</v>
      </c>
      <c r="I1731" s="17">
        <v>0.75024201914210997</v>
      </c>
      <c r="J1731" s="3">
        <v>0.57429506494187199</v>
      </c>
      <c r="K1731" s="4">
        <v>0.902519966497906</v>
      </c>
      <c r="L1731" s="7">
        <v>2</v>
      </c>
      <c r="M1731" s="1">
        <v>32768</v>
      </c>
      <c r="N1731" s="1">
        <v>32768</v>
      </c>
      <c r="O1731" s="1">
        <v>16</v>
      </c>
      <c r="P1731" s="17">
        <v>1</v>
      </c>
      <c r="Q1731" s="3">
        <v>0.68777107218975597</v>
      </c>
      <c r="R1731" s="4">
        <v>0.88532417368452898</v>
      </c>
      <c r="S1731" s="7">
        <f t="shared" si="81"/>
        <v>0.11347600724788398</v>
      </c>
      <c r="T1731" s="17">
        <f t="shared" si="82"/>
        <v>1.719579281337702E-2</v>
      </c>
      <c r="U1731" s="8">
        <v>2281427</v>
      </c>
    </row>
    <row r="1732" spans="1:21" x14ac:dyDescent="0.2">
      <c r="A1732" s="29" t="s">
        <v>32</v>
      </c>
      <c r="B1732" s="34" t="s">
        <v>1816</v>
      </c>
      <c r="C1732" s="31" t="s">
        <v>3728</v>
      </c>
      <c r="D1732" s="16">
        <v>1</v>
      </c>
      <c r="E1732" s="8">
        <v>8192</v>
      </c>
      <c r="F1732" s="16">
        <v>22</v>
      </c>
      <c r="G1732" s="8">
        <f t="shared" si="84"/>
        <v>0.997314453125</v>
      </c>
      <c r="H1732" s="7">
        <v>0.15698033823409999</v>
      </c>
      <c r="I1732" s="17">
        <v>1</v>
      </c>
      <c r="J1732" s="3">
        <v>0.22828323060807401</v>
      </c>
      <c r="K1732" s="4">
        <v>0.98815691532195904</v>
      </c>
      <c r="L1732" s="7">
        <v>2</v>
      </c>
      <c r="M1732" s="1">
        <v>32768</v>
      </c>
      <c r="N1732" s="1">
        <v>16384</v>
      </c>
      <c r="O1732" s="1">
        <v>32</v>
      </c>
      <c r="P1732" s="17">
        <v>1</v>
      </c>
      <c r="Q1732" s="3">
        <v>0.24285532134436699</v>
      </c>
      <c r="R1732" s="4">
        <v>0.98788139763368199</v>
      </c>
      <c r="S1732" s="7">
        <f t="shared" ref="S1732:S1795" si="85">ABS(H1732-J1732)-ABS(H1732-Q1732)</f>
        <v>-1.4572090736292981E-2</v>
      </c>
      <c r="T1732" s="17">
        <f t="shared" ref="T1732:T1795" si="86">ABS(I1732-K1732)-ABS(I1732-R1732)</f>
        <v>-2.7551768827704937E-4</v>
      </c>
      <c r="U1732" s="8">
        <v>6137616</v>
      </c>
    </row>
    <row r="1733" spans="1:21" x14ac:dyDescent="0.2">
      <c r="A1733" s="29" t="s">
        <v>10</v>
      </c>
      <c r="B1733" s="34" t="s">
        <v>2173</v>
      </c>
      <c r="C1733" s="31" t="s">
        <v>4085</v>
      </c>
      <c r="D1733" s="16">
        <v>0.25</v>
      </c>
      <c r="E1733" s="8">
        <v>4096</v>
      </c>
      <c r="F1733" s="16">
        <v>1423</v>
      </c>
      <c r="G1733" s="8">
        <f t="shared" si="84"/>
        <v>0.652587890625</v>
      </c>
      <c r="H1733" s="7">
        <v>0.39079755157473001</v>
      </c>
      <c r="I1733" s="17">
        <v>1</v>
      </c>
      <c r="J1733" s="3">
        <v>0.31159150577856198</v>
      </c>
      <c r="K1733" s="4">
        <v>0.99471851261736499</v>
      </c>
      <c r="L1733" s="7">
        <v>3</v>
      </c>
      <c r="M1733" s="1">
        <v>4096</v>
      </c>
      <c r="N1733" s="1">
        <v>2048</v>
      </c>
      <c r="O1733" s="1">
        <v>64</v>
      </c>
      <c r="P1733" s="17">
        <v>1</v>
      </c>
      <c r="Q1733" s="3">
        <v>0.30256353255250301</v>
      </c>
      <c r="R1733" s="4">
        <v>0.99758657612526203</v>
      </c>
      <c r="S1733" s="7">
        <f t="shared" si="85"/>
        <v>-9.0279732260589718E-3</v>
      </c>
      <c r="T1733" s="17">
        <f t="shared" si="86"/>
        <v>2.868063507897034E-3</v>
      </c>
      <c r="U1733" s="8">
        <v>6475389</v>
      </c>
    </row>
    <row r="1734" spans="1:21" x14ac:dyDescent="0.2">
      <c r="A1734" s="29" t="s">
        <v>24</v>
      </c>
      <c r="B1734" s="34" t="s">
        <v>1843</v>
      </c>
      <c r="C1734" s="31" t="s">
        <v>3755</v>
      </c>
      <c r="D1734" s="16">
        <v>0.25</v>
      </c>
      <c r="E1734" s="8">
        <v>1024</v>
      </c>
      <c r="F1734" s="16">
        <v>74</v>
      </c>
      <c r="G1734" s="8">
        <f t="shared" si="84"/>
        <v>0.927734375</v>
      </c>
      <c r="H1734" s="7">
        <v>0.35462442549713302</v>
      </c>
      <c r="I1734" s="17">
        <v>1</v>
      </c>
      <c r="J1734" s="3">
        <v>0.33224917498492501</v>
      </c>
      <c r="K1734" s="4">
        <v>0.99340102315610901</v>
      </c>
      <c r="L1734" s="7">
        <v>1</v>
      </c>
      <c r="M1734" s="1">
        <v>65536</v>
      </c>
      <c r="N1734" s="1">
        <v>4096</v>
      </c>
      <c r="O1734" s="1">
        <v>64</v>
      </c>
      <c r="P1734" s="17">
        <v>1</v>
      </c>
      <c r="Q1734" s="3">
        <v>0.34467778251598202</v>
      </c>
      <c r="R1734" s="4">
        <v>1.00375831766701</v>
      </c>
      <c r="S1734" s="7">
        <f t="shared" si="85"/>
        <v>1.2428607531057012E-2</v>
      </c>
      <c r="T1734" s="17">
        <f t="shared" si="86"/>
        <v>2.840659176881033E-3</v>
      </c>
      <c r="U1734" s="8">
        <v>5128332</v>
      </c>
    </row>
    <row r="1735" spans="1:21" x14ac:dyDescent="0.2">
      <c r="A1735" s="29" t="s">
        <v>6</v>
      </c>
      <c r="B1735" s="34" t="s">
        <v>1404</v>
      </c>
      <c r="C1735" s="31" t="s">
        <v>3316</v>
      </c>
      <c r="D1735" s="16">
        <v>0</v>
      </c>
      <c r="E1735" s="8">
        <v>512</v>
      </c>
      <c r="F1735" s="16">
        <v>1</v>
      </c>
      <c r="G1735" s="8">
        <f t="shared" si="84"/>
        <v>0.998046875</v>
      </c>
      <c r="H1735" s="7">
        <v>0.499999999999999</v>
      </c>
      <c r="I1735" s="17">
        <v>1</v>
      </c>
      <c r="J1735" s="3">
        <v>0.499999999999999</v>
      </c>
      <c r="K1735" s="4">
        <v>1</v>
      </c>
      <c r="L1735" s="7">
        <v>1</v>
      </c>
      <c r="M1735" s="1">
        <v>32768</v>
      </c>
      <c r="N1735" s="1">
        <v>4096</v>
      </c>
      <c r="O1735" s="1">
        <v>8</v>
      </c>
      <c r="P1735" s="17">
        <v>1</v>
      </c>
      <c r="Q1735" s="3">
        <v>0.499999999999999</v>
      </c>
      <c r="R1735" s="4">
        <v>1</v>
      </c>
      <c r="S1735" s="7">
        <f t="shared" si="85"/>
        <v>0</v>
      </c>
      <c r="T1735" s="17">
        <f t="shared" si="86"/>
        <v>0</v>
      </c>
      <c r="U1735" s="8">
        <v>29823</v>
      </c>
    </row>
    <row r="1736" spans="1:21" x14ac:dyDescent="0.2">
      <c r="A1736" s="29" t="s">
        <v>40</v>
      </c>
      <c r="B1736" s="34" t="s">
        <v>2174</v>
      </c>
      <c r="C1736" s="31" t="s">
        <v>4086</v>
      </c>
      <c r="D1736" s="16">
        <v>0.25</v>
      </c>
      <c r="E1736" s="8">
        <v>16384</v>
      </c>
      <c r="F1736" s="16">
        <v>6006</v>
      </c>
      <c r="G1736" s="8">
        <f t="shared" si="84"/>
        <v>0.6334228515625</v>
      </c>
      <c r="H1736" s="7">
        <v>0.29550447630531101</v>
      </c>
      <c r="I1736" s="17">
        <v>1</v>
      </c>
      <c r="J1736" s="3">
        <v>0.22319206533628</v>
      </c>
      <c r="K1736" s="4">
        <v>0.999152377245626</v>
      </c>
      <c r="L1736" s="7">
        <v>2</v>
      </c>
      <c r="M1736" s="1">
        <v>1024</v>
      </c>
      <c r="N1736" s="1">
        <v>1024</v>
      </c>
      <c r="O1736" s="1">
        <v>32</v>
      </c>
      <c r="P1736" s="17">
        <v>1</v>
      </c>
      <c r="Q1736" s="3">
        <v>0.19425337371863399</v>
      </c>
      <c r="R1736" s="4">
        <v>0.99913863155817195</v>
      </c>
      <c r="S1736" s="7">
        <f t="shared" si="85"/>
        <v>-2.8938691617646006E-2</v>
      </c>
      <c r="T1736" s="17">
        <f t="shared" si="86"/>
        <v>-1.3745687454047584E-5</v>
      </c>
      <c r="U1736" s="8">
        <v>3432817</v>
      </c>
    </row>
    <row r="1737" spans="1:21" x14ac:dyDescent="0.2">
      <c r="A1737" s="29" t="s">
        <v>25</v>
      </c>
      <c r="B1737" s="34" t="s">
        <v>2175</v>
      </c>
      <c r="C1737" s="31" t="s">
        <v>4087</v>
      </c>
      <c r="D1737" s="16">
        <v>0</v>
      </c>
      <c r="E1737" s="8">
        <v>128</v>
      </c>
      <c r="F1737" s="16">
        <v>1</v>
      </c>
      <c r="G1737" s="8">
        <f t="shared" si="84"/>
        <v>0.9921875</v>
      </c>
      <c r="H1737" s="7">
        <v>0.58975451230145803</v>
      </c>
      <c r="I1737" s="17">
        <v>1</v>
      </c>
      <c r="J1737" s="3">
        <v>0.58975451230145803</v>
      </c>
      <c r="K1737" s="4">
        <v>1</v>
      </c>
      <c r="L1737" s="7">
        <v>2</v>
      </c>
      <c r="M1737" s="1">
        <v>1024</v>
      </c>
      <c r="N1737" s="1">
        <v>1024</v>
      </c>
      <c r="O1737" s="1">
        <v>16</v>
      </c>
      <c r="P1737" s="17">
        <v>1</v>
      </c>
      <c r="Q1737" s="3">
        <v>0.58975451230145803</v>
      </c>
      <c r="R1737" s="4">
        <v>1</v>
      </c>
      <c r="S1737" s="7">
        <f t="shared" si="85"/>
        <v>0</v>
      </c>
      <c r="T1737" s="17">
        <f t="shared" si="86"/>
        <v>0</v>
      </c>
      <c r="U1737" s="8">
        <v>13030</v>
      </c>
    </row>
    <row r="1738" spans="1:21" x14ac:dyDescent="0.2">
      <c r="A1738" s="29" t="s">
        <v>24</v>
      </c>
      <c r="B1738" s="34" t="s">
        <v>2176</v>
      </c>
      <c r="C1738" s="31" t="s">
        <v>4088</v>
      </c>
      <c r="D1738" s="16">
        <v>0</v>
      </c>
      <c r="E1738" s="8">
        <v>1024</v>
      </c>
      <c r="F1738" s="16">
        <v>73</v>
      </c>
      <c r="G1738" s="8">
        <f t="shared" si="84"/>
        <v>0.9287109375</v>
      </c>
      <c r="H1738" s="7">
        <v>0.39855971173813298</v>
      </c>
      <c r="I1738" s="17">
        <v>0.999999999999998</v>
      </c>
      <c r="J1738" s="3">
        <v>0.38249057785711299</v>
      </c>
      <c r="K1738" s="4">
        <v>1.0114557924382801</v>
      </c>
      <c r="L1738" s="7">
        <v>1</v>
      </c>
      <c r="M1738" s="1">
        <v>32768</v>
      </c>
      <c r="N1738" s="1">
        <v>2048</v>
      </c>
      <c r="O1738" s="1">
        <v>64</v>
      </c>
      <c r="P1738" s="17">
        <v>1</v>
      </c>
      <c r="Q1738" s="3">
        <v>0.38268445181740901</v>
      </c>
      <c r="R1738" s="4">
        <v>0.99689163271722003</v>
      </c>
      <c r="S1738" s="7">
        <f t="shared" si="85"/>
        <v>1.9387396029602044E-4</v>
      </c>
      <c r="T1738" s="17">
        <f t="shared" si="86"/>
        <v>8.347425155504129E-3</v>
      </c>
      <c r="U1738" s="8">
        <v>3763376</v>
      </c>
    </row>
    <row r="1739" spans="1:21" x14ac:dyDescent="0.2">
      <c r="A1739" s="29" t="s">
        <v>42</v>
      </c>
      <c r="B1739" s="34" t="s">
        <v>2177</v>
      </c>
      <c r="C1739" s="31" t="s">
        <v>4089</v>
      </c>
      <c r="D1739" s="16">
        <v>0.25</v>
      </c>
      <c r="E1739" s="8">
        <v>256</v>
      </c>
      <c r="F1739" s="16">
        <v>211</v>
      </c>
      <c r="G1739" s="8">
        <f t="shared" si="84"/>
        <v>0.17578125</v>
      </c>
      <c r="H1739" s="7">
        <v>0.93251260636707201</v>
      </c>
      <c r="I1739" s="17">
        <v>0.88593655297134499</v>
      </c>
      <c r="J1739" s="3">
        <v>0.37010621830309998</v>
      </c>
      <c r="K1739" s="4">
        <v>0.97855484534334503</v>
      </c>
      <c r="L1739" s="7">
        <v>2</v>
      </c>
      <c r="M1739" s="1">
        <v>32768</v>
      </c>
      <c r="N1739" s="1">
        <v>32768</v>
      </c>
      <c r="O1739" s="1">
        <v>8</v>
      </c>
      <c r="P1739" s="17">
        <v>1</v>
      </c>
      <c r="Q1739" s="3">
        <v>0.46947335388294598</v>
      </c>
      <c r="R1739" s="4">
        <v>0.97084874017059097</v>
      </c>
      <c r="S1739" s="7">
        <f t="shared" si="85"/>
        <v>9.9367135579846E-2</v>
      </c>
      <c r="T1739" s="17">
        <f t="shared" si="86"/>
        <v>7.7061051727540519E-3</v>
      </c>
      <c r="U1739" s="8">
        <v>2109954</v>
      </c>
    </row>
    <row r="1740" spans="1:21" x14ac:dyDescent="0.2">
      <c r="A1740" s="29" t="s">
        <v>19</v>
      </c>
      <c r="B1740" s="34" t="s">
        <v>2178</v>
      </c>
      <c r="C1740" s="31" t="s">
        <v>4090</v>
      </c>
      <c r="D1740" s="16">
        <v>0</v>
      </c>
      <c r="E1740" s="8">
        <v>4096</v>
      </c>
      <c r="F1740" s="16">
        <v>1136</v>
      </c>
      <c r="G1740" s="8">
        <f t="shared" si="84"/>
        <v>0.72265625</v>
      </c>
      <c r="H1740" s="7">
        <v>0.32943644406094902</v>
      </c>
      <c r="I1740" s="17">
        <v>0.99999579442243802</v>
      </c>
      <c r="J1740" s="3">
        <v>0.29218679656075902</v>
      </c>
      <c r="K1740" s="4">
        <v>0.99975413833761395</v>
      </c>
      <c r="L1740" s="7">
        <v>3</v>
      </c>
      <c r="M1740" s="1">
        <v>32768</v>
      </c>
      <c r="N1740" s="1">
        <v>4096</v>
      </c>
      <c r="O1740" s="1">
        <v>8</v>
      </c>
      <c r="P1740" s="17">
        <v>1</v>
      </c>
      <c r="Q1740" s="3">
        <v>0.289899004027033</v>
      </c>
      <c r="R1740" s="4">
        <v>0.999917501950643</v>
      </c>
      <c r="S1740" s="7">
        <f t="shared" si="85"/>
        <v>-2.2877925337260185E-3</v>
      </c>
      <c r="T1740" s="17">
        <f t="shared" si="86"/>
        <v>1.633636130290439E-4</v>
      </c>
      <c r="U1740" s="8">
        <v>1402778</v>
      </c>
    </row>
    <row r="1741" spans="1:21" x14ac:dyDescent="0.2">
      <c r="A1741" s="29" t="s">
        <v>40</v>
      </c>
      <c r="B1741" s="34" t="s">
        <v>1619</v>
      </c>
      <c r="C1741" s="31" t="s">
        <v>3531</v>
      </c>
      <c r="D1741" s="16">
        <v>0.25</v>
      </c>
      <c r="E1741" s="8">
        <v>256</v>
      </c>
      <c r="F1741" s="16">
        <v>147</v>
      </c>
      <c r="G1741" s="8">
        <f t="shared" si="84"/>
        <v>0.42578125</v>
      </c>
      <c r="H1741" s="7">
        <v>0.91110997078220102</v>
      </c>
      <c r="I1741" s="17">
        <v>0.93922656375341496</v>
      </c>
      <c r="J1741" s="3">
        <v>0.585456566908926</v>
      </c>
      <c r="K1741" s="4">
        <v>0.98505989552789097</v>
      </c>
      <c r="L1741" s="7">
        <v>2</v>
      </c>
      <c r="M1741" s="1">
        <v>32768</v>
      </c>
      <c r="N1741" s="1">
        <v>65536</v>
      </c>
      <c r="O1741" s="1">
        <v>8</v>
      </c>
      <c r="P1741" s="17">
        <v>1</v>
      </c>
      <c r="Q1741" s="3">
        <v>0.67415825340697899</v>
      </c>
      <c r="R1741" s="4">
        <v>0.97788781104365496</v>
      </c>
      <c r="S1741" s="7">
        <f t="shared" si="85"/>
        <v>8.870168649805299E-2</v>
      </c>
      <c r="T1741" s="17">
        <f t="shared" si="86"/>
        <v>7.1720844842360076E-3</v>
      </c>
      <c r="U1741" s="8">
        <v>5816459</v>
      </c>
    </row>
    <row r="1742" spans="1:21" x14ac:dyDescent="0.2">
      <c r="A1742" s="29" t="s">
        <v>59</v>
      </c>
      <c r="B1742" s="34" t="s">
        <v>1464</v>
      </c>
      <c r="C1742" s="31" t="s">
        <v>3376</v>
      </c>
      <c r="D1742" s="16">
        <v>0.25</v>
      </c>
      <c r="E1742" s="8">
        <v>512</v>
      </c>
      <c r="F1742" s="16">
        <v>192</v>
      </c>
      <c r="G1742" s="8">
        <f t="shared" si="84"/>
        <v>0.625</v>
      </c>
      <c r="H1742" s="7">
        <v>0.81746407275062505</v>
      </c>
      <c r="I1742" s="17">
        <v>1</v>
      </c>
      <c r="J1742" s="3">
        <v>0.59272415537884804</v>
      </c>
      <c r="K1742" s="4">
        <v>0.99996009047120304</v>
      </c>
      <c r="L1742" s="7">
        <v>3</v>
      </c>
      <c r="M1742" s="1">
        <v>1024</v>
      </c>
      <c r="N1742" s="1">
        <v>1024</v>
      </c>
      <c r="O1742" s="1">
        <v>16</v>
      </c>
      <c r="P1742" s="17">
        <v>1</v>
      </c>
      <c r="Q1742" s="3">
        <v>0.59213809555691099</v>
      </c>
      <c r="R1742" s="4">
        <v>0.99998527054723996</v>
      </c>
      <c r="S1742" s="7">
        <f t="shared" si="85"/>
        <v>-5.8605982193704609E-4</v>
      </c>
      <c r="T1742" s="17">
        <f t="shared" si="86"/>
        <v>2.5180076036912524E-5</v>
      </c>
      <c r="U1742" s="8">
        <v>515204</v>
      </c>
    </row>
    <row r="1743" spans="1:21" x14ac:dyDescent="0.2">
      <c r="A1743" s="29" t="s">
        <v>57</v>
      </c>
      <c r="B1743" s="34" t="s">
        <v>996</v>
      </c>
      <c r="C1743" s="31" t="s">
        <v>2908</v>
      </c>
      <c r="D1743" s="16">
        <v>0.5</v>
      </c>
      <c r="E1743" s="8">
        <v>1024</v>
      </c>
      <c r="F1743" s="16">
        <v>332</v>
      </c>
      <c r="G1743" s="8">
        <f t="shared" si="84"/>
        <v>0.67578125</v>
      </c>
      <c r="H1743" s="7">
        <v>0.62018242896493003</v>
      </c>
      <c r="I1743" s="17">
        <v>0.999999999999997</v>
      </c>
      <c r="J1743" s="3">
        <v>0.50483548221287</v>
      </c>
      <c r="K1743" s="4">
        <v>0.991158458624118</v>
      </c>
      <c r="L1743" s="7">
        <v>2</v>
      </c>
      <c r="M1743" s="1">
        <v>4096</v>
      </c>
      <c r="N1743" s="1">
        <v>2048</v>
      </c>
      <c r="O1743" s="1">
        <v>32</v>
      </c>
      <c r="P1743" s="17">
        <v>1</v>
      </c>
      <c r="Q1743" s="3">
        <v>0.51161306684066599</v>
      </c>
      <c r="R1743" s="4">
        <v>0.99269575686987999</v>
      </c>
      <c r="S1743" s="7">
        <f t="shared" si="85"/>
        <v>6.777584627795985E-3</v>
      </c>
      <c r="T1743" s="17">
        <f t="shared" si="86"/>
        <v>1.5372982457619866E-3</v>
      </c>
      <c r="U1743" s="8">
        <v>1273799</v>
      </c>
    </row>
    <row r="1744" spans="1:21" x14ac:dyDescent="0.2">
      <c r="A1744" s="29" t="s">
        <v>23</v>
      </c>
      <c r="B1744" s="34" t="s">
        <v>2162</v>
      </c>
      <c r="C1744" s="31" t="s">
        <v>4074</v>
      </c>
      <c r="D1744" s="16">
        <v>0</v>
      </c>
      <c r="E1744" s="8">
        <v>128</v>
      </c>
      <c r="F1744" s="16">
        <v>110</v>
      </c>
      <c r="G1744" s="8">
        <f t="shared" si="84"/>
        <v>0.140625</v>
      </c>
      <c r="H1744" s="7">
        <v>0.96478273956108895</v>
      </c>
      <c r="I1744" s="17">
        <v>0.72527220250925994</v>
      </c>
      <c r="J1744" s="3">
        <v>0.39005737877560198</v>
      </c>
      <c r="K1744" s="4">
        <v>0.84928451223114498</v>
      </c>
      <c r="L1744" s="7">
        <v>1</v>
      </c>
      <c r="M1744" s="1">
        <v>2048</v>
      </c>
      <c r="N1744" s="1">
        <v>4096</v>
      </c>
      <c r="O1744" s="1">
        <v>16</v>
      </c>
      <c r="P1744" s="17">
        <v>1</v>
      </c>
      <c r="Q1744" s="3">
        <v>0.50987357730870797</v>
      </c>
      <c r="R1744" s="4">
        <v>0.83568527249108304</v>
      </c>
      <c r="S1744" s="7">
        <f t="shared" si="85"/>
        <v>0.11981619853310599</v>
      </c>
      <c r="T1744" s="17">
        <f t="shared" si="86"/>
        <v>1.3599239740061941E-2</v>
      </c>
      <c r="U1744" s="8">
        <v>918960</v>
      </c>
    </row>
    <row r="1745" spans="1:21" x14ac:dyDescent="0.2">
      <c r="A1745" s="29" t="s">
        <v>49</v>
      </c>
      <c r="B1745" s="34" t="s">
        <v>2179</v>
      </c>
      <c r="C1745" s="31" t="s">
        <v>4091</v>
      </c>
      <c r="D1745" s="16">
        <v>1</v>
      </c>
      <c r="E1745" s="8">
        <v>16384</v>
      </c>
      <c r="F1745" s="16">
        <v>642</v>
      </c>
      <c r="G1745" s="8">
        <f t="shared" si="84"/>
        <v>0.9608154296875</v>
      </c>
      <c r="H1745" s="7">
        <v>0.26167301963654599</v>
      </c>
      <c r="I1745" s="17">
        <v>0.999999999999999</v>
      </c>
      <c r="J1745" s="3">
        <v>0.30909791215356802</v>
      </c>
      <c r="K1745" s="4">
        <v>1.0000720400015299</v>
      </c>
      <c r="L1745" s="7">
        <v>1</v>
      </c>
      <c r="M1745" s="1">
        <v>2048</v>
      </c>
      <c r="N1745" s="1">
        <v>32768</v>
      </c>
      <c r="O1745" s="1">
        <v>16</v>
      </c>
      <c r="P1745" s="17">
        <v>1</v>
      </c>
      <c r="Q1745" s="3">
        <v>0.44313701010141499</v>
      </c>
      <c r="R1745" s="4">
        <v>1.00000031689445</v>
      </c>
      <c r="S1745" s="7">
        <f t="shared" si="85"/>
        <v>-0.13403909794784696</v>
      </c>
      <c r="T1745" s="17">
        <f t="shared" si="86"/>
        <v>7.172310707992402E-5</v>
      </c>
      <c r="U1745" s="8">
        <v>1161803</v>
      </c>
    </row>
    <row r="1746" spans="1:21" x14ac:dyDescent="0.2">
      <c r="A1746" s="29" t="s">
        <v>23</v>
      </c>
      <c r="B1746" s="34" t="s">
        <v>1911</v>
      </c>
      <c r="C1746" s="31" t="s">
        <v>3823</v>
      </c>
      <c r="D1746" s="16">
        <v>0</v>
      </c>
      <c r="E1746" s="8">
        <v>8192</v>
      </c>
      <c r="F1746" s="16">
        <v>4349</v>
      </c>
      <c r="G1746" s="8">
        <f t="shared" si="84"/>
        <v>0.4691162109375</v>
      </c>
      <c r="H1746" s="7">
        <v>0.63744048749917204</v>
      </c>
      <c r="I1746" s="17">
        <v>0.99999998915755595</v>
      </c>
      <c r="J1746" s="3">
        <v>0.32625692188476502</v>
      </c>
      <c r="K1746" s="4">
        <v>0.99999949256156195</v>
      </c>
      <c r="L1746" s="7">
        <v>3</v>
      </c>
      <c r="M1746" s="1">
        <v>16384</v>
      </c>
      <c r="N1746" s="1">
        <v>2048</v>
      </c>
      <c r="O1746" s="1">
        <v>8</v>
      </c>
      <c r="P1746" s="17">
        <v>1</v>
      </c>
      <c r="Q1746" s="3">
        <v>0.29335015769494199</v>
      </c>
      <c r="R1746" s="4">
        <v>1.0000019503497899</v>
      </c>
      <c r="S1746" s="7">
        <f t="shared" si="85"/>
        <v>-3.2906764189823023E-2</v>
      </c>
      <c r="T1746" s="17">
        <f t="shared" si="86"/>
        <v>-1.4645962399528756E-6</v>
      </c>
      <c r="U1746" s="8">
        <v>1261181</v>
      </c>
    </row>
    <row r="1747" spans="1:21" x14ac:dyDescent="0.2">
      <c r="A1747" s="29" t="s">
        <v>26</v>
      </c>
      <c r="B1747" s="34" t="s">
        <v>2180</v>
      </c>
      <c r="C1747" s="31" t="s">
        <v>4092</v>
      </c>
      <c r="D1747" s="16">
        <v>0.75</v>
      </c>
      <c r="E1747" s="8">
        <v>128</v>
      </c>
      <c r="F1747" s="16">
        <v>111</v>
      </c>
      <c r="G1747" s="8">
        <f t="shared" si="84"/>
        <v>0.1328125</v>
      </c>
      <c r="H1747" s="7">
        <v>0.98244938112643598</v>
      </c>
      <c r="I1747" s="17">
        <v>0.89447942212815501</v>
      </c>
      <c r="J1747" s="3">
        <v>0.35895745202320301</v>
      </c>
      <c r="K1747" s="4">
        <v>0.90148205489938404</v>
      </c>
      <c r="L1747" s="7">
        <v>1</v>
      </c>
      <c r="M1747" s="1">
        <v>32768</v>
      </c>
      <c r="N1747" s="1">
        <v>65536</v>
      </c>
      <c r="O1747" s="1">
        <v>8</v>
      </c>
      <c r="P1747" s="17">
        <v>1</v>
      </c>
      <c r="Q1747" s="3">
        <v>0.52417665432677696</v>
      </c>
      <c r="R1747" s="4">
        <v>0.902835405664423</v>
      </c>
      <c r="S1747" s="7">
        <f t="shared" si="85"/>
        <v>0.16521920230357401</v>
      </c>
      <c r="T1747" s="17">
        <f t="shared" si="86"/>
        <v>-1.353350765038952E-3</v>
      </c>
      <c r="U1747" s="8">
        <v>7850878</v>
      </c>
    </row>
    <row r="1748" spans="1:21" x14ac:dyDescent="0.2">
      <c r="A1748" s="29" t="s">
        <v>44</v>
      </c>
      <c r="B1748" s="34" t="s">
        <v>2181</v>
      </c>
      <c r="C1748" s="31" t="s">
        <v>4093</v>
      </c>
      <c r="D1748" s="16">
        <v>0.75</v>
      </c>
      <c r="E1748" s="8">
        <v>4096</v>
      </c>
      <c r="F1748" s="16">
        <v>354</v>
      </c>
      <c r="G1748" s="8">
        <f t="shared" si="84"/>
        <v>0.91357421875</v>
      </c>
      <c r="H1748" s="7">
        <v>0.249853880287112</v>
      </c>
      <c r="I1748" s="17">
        <v>0.99999999999998701</v>
      </c>
      <c r="J1748" s="3">
        <v>0.267276935884452</v>
      </c>
      <c r="K1748" s="4">
        <v>0.98075443353402803</v>
      </c>
      <c r="L1748" s="7">
        <v>2</v>
      </c>
      <c r="M1748" s="1">
        <v>8192</v>
      </c>
      <c r="N1748" s="1">
        <v>65536</v>
      </c>
      <c r="O1748" s="1">
        <v>8</v>
      </c>
      <c r="P1748" s="17">
        <v>1</v>
      </c>
      <c r="Q1748" s="3">
        <v>0.28061800013202698</v>
      </c>
      <c r="R1748" s="4">
        <v>0.98092733815211997</v>
      </c>
      <c r="S1748" s="7">
        <f t="shared" si="85"/>
        <v>-1.3341064247574974E-2</v>
      </c>
      <c r="T1748" s="17">
        <f t="shared" si="86"/>
        <v>1.7290461809194024E-4</v>
      </c>
      <c r="U1748" s="8">
        <v>916813</v>
      </c>
    </row>
    <row r="1749" spans="1:21" x14ac:dyDescent="0.2">
      <c r="A1749" s="29" t="s">
        <v>8</v>
      </c>
      <c r="B1749" s="34" t="s">
        <v>2163</v>
      </c>
      <c r="C1749" s="31" t="s">
        <v>4075</v>
      </c>
      <c r="D1749" s="16">
        <v>0.5</v>
      </c>
      <c r="E1749" s="8">
        <v>16384</v>
      </c>
      <c r="F1749" s="16">
        <v>3281</v>
      </c>
      <c r="G1749" s="8">
        <f t="shared" si="84"/>
        <v>0.79974365234375</v>
      </c>
      <c r="H1749" s="7">
        <v>0.31367437689155597</v>
      </c>
      <c r="I1749" s="17">
        <v>1.0000514970011101</v>
      </c>
      <c r="J1749" s="3">
        <v>0.28086446421240802</v>
      </c>
      <c r="K1749" s="4">
        <v>0.99995291128712804</v>
      </c>
      <c r="L1749" s="7">
        <v>3</v>
      </c>
      <c r="M1749" s="1">
        <v>1024</v>
      </c>
      <c r="N1749" s="1">
        <v>1024</v>
      </c>
      <c r="O1749" s="1">
        <v>64</v>
      </c>
      <c r="P1749" s="17">
        <v>1</v>
      </c>
      <c r="Q1749" s="3">
        <v>0.24610845217428501</v>
      </c>
      <c r="R1749" s="4">
        <v>0.99999567195705996</v>
      </c>
      <c r="S1749" s="7">
        <f t="shared" si="85"/>
        <v>-3.4756012038123008E-2</v>
      </c>
      <c r="T1749" s="17">
        <f t="shared" si="86"/>
        <v>4.2760669931918294E-5</v>
      </c>
      <c r="U1749" s="8">
        <v>3039172</v>
      </c>
    </row>
    <row r="1750" spans="1:21" x14ac:dyDescent="0.2">
      <c r="A1750" s="29" t="s">
        <v>1</v>
      </c>
      <c r="B1750" s="34" t="s">
        <v>1012</v>
      </c>
      <c r="C1750" s="31" t="s">
        <v>2924</v>
      </c>
      <c r="D1750" s="16">
        <v>1</v>
      </c>
      <c r="E1750" s="8">
        <v>1024</v>
      </c>
      <c r="F1750" s="16">
        <v>180</v>
      </c>
      <c r="G1750" s="8">
        <f t="shared" si="84"/>
        <v>0.82421875</v>
      </c>
      <c r="H1750" s="7">
        <v>0.494569691172769</v>
      </c>
      <c r="I1750" s="17">
        <v>1</v>
      </c>
      <c r="J1750" s="3">
        <v>0.48053201634241499</v>
      </c>
      <c r="K1750" s="4">
        <v>0.995851602154877</v>
      </c>
      <c r="L1750" s="7">
        <v>1</v>
      </c>
      <c r="M1750" s="1">
        <v>2048</v>
      </c>
      <c r="N1750" s="1">
        <v>32768</v>
      </c>
      <c r="O1750" s="1">
        <v>16</v>
      </c>
      <c r="P1750" s="17">
        <v>1</v>
      </c>
      <c r="Q1750" s="3">
        <v>0.573861803224885</v>
      </c>
      <c r="R1750" s="4">
        <v>0.98228326455833004</v>
      </c>
      <c r="S1750" s="7">
        <f t="shared" si="85"/>
        <v>-6.5254437221761996E-2</v>
      </c>
      <c r="T1750" s="17">
        <f t="shared" si="86"/>
        <v>-1.3568337596546964E-2</v>
      </c>
      <c r="U1750" s="8">
        <v>840263</v>
      </c>
    </row>
    <row r="1751" spans="1:21" x14ac:dyDescent="0.2">
      <c r="A1751" s="29" t="s">
        <v>30</v>
      </c>
      <c r="B1751" s="34" t="s">
        <v>2182</v>
      </c>
      <c r="C1751" s="31" t="s">
        <v>4094</v>
      </c>
      <c r="D1751" s="16">
        <v>0.5</v>
      </c>
      <c r="E1751" s="8">
        <v>256</v>
      </c>
      <c r="F1751" s="16">
        <v>24</v>
      </c>
      <c r="G1751" s="8">
        <f t="shared" si="84"/>
        <v>0.90625</v>
      </c>
      <c r="H1751" s="7">
        <v>0.65818623323195102</v>
      </c>
      <c r="I1751" s="17">
        <v>0.96911586032756003</v>
      </c>
      <c r="J1751" s="3">
        <v>0.64526764369652001</v>
      </c>
      <c r="K1751" s="4">
        <v>0.974315664391048</v>
      </c>
      <c r="L1751" s="7">
        <v>1</v>
      </c>
      <c r="M1751" s="1">
        <v>32768</v>
      </c>
      <c r="N1751" s="1">
        <v>65536</v>
      </c>
      <c r="O1751" s="1">
        <v>8</v>
      </c>
      <c r="P1751" s="17">
        <v>1</v>
      </c>
      <c r="Q1751" s="3">
        <v>0.65754466122326805</v>
      </c>
      <c r="R1751" s="4">
        <v>0.96910158348183895</v>
      </c>
      <c r="S1751" s="7">
        <f t="shared" si="85"/>
        <v>1.2277017526748035E-2</v>
      </c>
      <c r="T1751" s="17">
        <f t="shared" si="86"/>
        <v>5.1855272177668832E-3</v>
      </c>
      <c r="U1751" s="8">
        <v>301350</v>
      </c>
    </row>
    <row r="1752" spans="1:21" x14ac:dyDescent="0.2">
      <c r="A1752" s="29" t="s">
        <v>42</v>
      </c>
      <c r="B1752" s="34" t="s">
        <v>2112</v>
      </c>
      <c r="C1752" s="31" t="s">
        <v>4024</v>
      </c>
      <c r="D1752" s="16">
        <v>0.25</v>
      </c>
      <c r="E1752" s="8">
        <v>16384</v>
      </c>
      <c r="F1752" s="16">
        <v>9563</v>
      </c>
      <c r="G1752" s="8">
        <f t="shared" si="84"/>
        <v>0.41632080078125</v>
      </c>
      <c r="H1752" s="7">
        <v>0.58134482388769504</v>
      </c>
      <c r="I1752" s="17">
        <v>0.999999999999999</v>
      </c>
      <c r="J1752" s="3">
        <v>0.29287679003885903</v>
      </c>
      <c r="K1752" s="4">
        <v>0.99911887047467396</v>
      </c>
      <c r="L1752" s="7">
        <v>3</v>
      </c>
      <c r="M1752" s="1">
        <v>32768</v>
      </c>
      <c r="N1752" s="1">
        <v>32768</v>
      </c>
      <c r="O1752" s="1">
        <v>8</v>
      </c>
      <c r="P1752" s="17">
        <v>1</v>
      </c>
      <c r="Q1752" s="3">
        <v>0.29234028343259999</v>
      </c>
      <c r="R1752" s="4">
        <v>0.99924935463328102</v>
      </c>
      <c r="S1752" s="7">
        <f t="shared" si="85"/>
        <v>-5.3650660625903512E-4</v>
      </c>
      <c r="T1752" s="17">
        <f t="shared" si="86"/>
        <v>1.304841586070582E-4</v>
      </c>
      <c r="U1752" s="8">
        <v>55550572</v>
      </c>
    </row>
    <row r="1753" spans="1:21" x14ac:dyDescent="0.2">
      <c r="A1753" s="29" t="s">
        <v>35</v>
      </c>
      <c r="B1753" s="34" t="s">
        <v>2183</v>
      </c>
      <c r="C1753" s="31" t="s">
        <v>4095</v>
      </c>
      <c r="D1753" s="16">
        <v>0</v>
      </c>
      <c r="E1753" s="8">
        <v>256</v>
      </c>
      <c r="F1753" s="16">
        <v>14</v>
      </c>
      <c r="G1753" s="8">
        <f t="shared" si="84"/>
        <v>0.9453125</v>
      </c>
      <c r="H1753" s="7">
        <v>0.69218313903728701</v>
      </c>
      <c r="I1753" s="17">
        <v>1</v>
      </c>
      <c r="J1753" s="3">
        <v>0.68245041376611304</v>
      </c>
      <c r="K1753" s="4">
        <v>1.0002078939284</v>
      </c>
      <c r="L1753" s="7">
        <v>1</v>
      </c>
      <c r="M1753" s="1">
        <v>4096</v>
      </c>
      <c r="N1753" s="1">
        <v>2048</v>
      </c>
      <c r="O1753" s="1">
        <v>16</v>
      </c>
      <c r="P1753" s="17">
        <v>1</v>
      </c>
      <c r="Q1753" s="3">
        <v>0.68894825489051603</v>
      </c>
      <c r="R1753" s="4">
        <v>0.99981300986501198</v>
      </c>
      <c r="S1753" s="7">
        <f t="shared" si="85"/>
        <v>6.4978411244029921E-3</v>
      </c>
      <c r="T1753" s="17">
        <f t="shared" si="86"/>
        <v>2.0903793412019311E-5</v>
      </c>
      <c r="U1753" s="8">
        <v>290685</v>
      </c>
    </row>
    <row r="1754" spans="1:21" x14ac:dyDescent="0.2">
      <c r="A1754" s="29" t="s">
        <v>18</v>
      </c>
      <c r="B1754" s="34" t="s">
        <v>1313</v>
      </c>
      <c r="C1754" s="31" t="s">
        <v>3225</v>
      </c>
      <c r="D1754" s="16">
        <v>0</v>
      </c>
      <c r="E1754" s="8">
        <v>128</v>
      </c>
      <c r="F1754" s="16">
        <v>102</v>
      </c>
      <c r="G1754" s="8">
        <f t="shared" si="84"/>
        <v>0.203125</v>
      </c>
      <c r="H1754" s="7">
        <v>0.98082823393485097</v>
      </c>
      <c r="I1754" s="17">
        <v>0.91392871320003999</v>
      </c>
      <c r="J1754" s="3">
        <v>0.47196331703796501</v>
      </c>
      <c r="K1754" s="4">
        <v>0.92667285190780002</v>
      </c>
      <c r="L1754" s="7">
        <v>3</v>
      </c>
      <c r="M1754" s="1">
        <v>8192</v>
      </c>
      <c r="N1754" s="1">
        <v>1024</v>
      </c>
      <c r="O1754" s="1">
        <v>16</v>
      </c>
      <c r="P1754" s="17">
        <v>1</v>
      </c>
      <c r="Q1754" s="3">
        <v>0.48314450631294398</v>
      </c>
      <c r="R1754" s="4">
        <v>0.92772776641725496</v>
      </c>
      <c r="S1754" s="7">
        <f t="shared" si="85"/>
        <v>1.1181189274978964E-2</v>
      </c>
      <c r="T1754" s="17">
        <f t="shared" si="86"/>
        <v>-1.0549145094549406E-3</v>
      </c>
      <c r="U1754" s="8">
        <v>549646</v>
      </c>
    </row>
    <row r="1755" spans="1:21" x14ac:dyDescent="0.2">
      <c r="A1755" s="29" t="s">
        <v>4</v>
      </c>
      <c r="B1755" s="34" t="s">
        <v>2184</v>
      </c>
      <c r="C1755" s="31" t="s">
        <v>4096</v>
      </c>
      <c r="D1755" s="16">
        <v>0.5</v>
      </c>
      <c r="E1755" s="8">
        <v>16384</v>
      </c>
      <c r="F1755" s="16">
        <v>2192</v>
      </c>
      <c r="G1755" s="8">
        <f t="shared" si="84"/>
        <v>0.8662109375</v>
      </c>
      <c r="H1755" s="7">
        <v>0.16671985615978499</v>
      </c>
      <c r="I1755" s="17">
        <v>1</v>
      </c>
      <c r="J1755" s="3">
        <v>0.15636147514850701</v>
      </c>
      <c r="K1755" s="4">
        <v>1.00316775058372</v>
      </c>
      <c r="L1755" s="7">
        <v>3</v>
      </c>
      <c r="M1755" s="1">
        <v>2048</v>
      </c>
      <c r="N1755" s="1">
        <v>32768</v>
      </c>
      <c r="O1755" s="1">
        <v>64</v>
      </c>
      <c r="P1755" s="17">
        <v>1</v>
      </c>
      <c r="Q1755" s="3">
        <v>0.159440083785229</v>
      </c>
      <c r="R1755" s="4">
        <v>0.99825003607665497</v>
      </c>
      <c r="S1755" s="7">
        <f t="shared" si="85"/>
        <v>3.0786086367219911E-3</v>
      </c>
      <c r="T1755" s="17">
        <f t="shared" si="86"/>
        <v>1.4177866603749534E-3</v>
      </c>
      <c r="U1755" s="8">
        <v>14061368</v>
      </c>
    </row>
    <row r="1756" spans="1:21" x14ac:dyDescent="0.2">
      <c r="A1756" s="29" t="s">
        <v>33</v>
      </c>
      <c r="B1756" s="34" t="s">
        <v>1428</v>
      </c>
      <c r="C1756" s="31" t="s">
        <v>3340</v>
      </c>
      <c r="D1756" s="16">
        <v>0.5</v>
      </c>
      <c r="E1756" s="8">
        <v>4096</v>
      </c>
      <c r="F1756" s="16">
        <v>3063</v>
      </c>
      <c r="G1756" s="8">
        <f t="shared" si="84"/>
        <v>0.252197265625</v>
      </c>
      <c r="H1756" s="7">
        <v>0.79662153261783197</v>
      </c>
      <c r="I1756" s="17">
        <v>0.999999999999999</v>
      </c>
      <c r="J1756" s="3">
        <v>0.46627640859650299</v>
      </c>
      <c r="K1756" s="4">
        <v>0.99850426364306899</v>
      </c>
      <c r="L1756" s="7">
        <v>2</v>
      </c>
      <c r="M1756" s="1">
        <v>32768</v>
      </c>
      <c r="N1756" s="1">
        <v>8192</v>
      </c>
      <c r="O1756" s="1">
        <v>16</v>
      </c>
      <c r="P1756" s="17">
        <v>1</v>
      </c>
      <c r="Q1756" s="3">
        <v>0.47581802982266402</v>
      </c>
      <c r="R1756" s="4">
        <v>0.99855754570416499</v>
      </c>
      <c r="S1756" s="7">
        <f t="shared" si="85"/>
        <v>9.5416212261610345E-3</v>
      </c>
      <c r="T1756" s="17">
        <f t="shared" si="86"/>
        <v>5.3282061096004973E-5</v>
      </c>
      <c r="U1756" s="8">
        <v>38082085</v>
      </c>
    </row>
    <row r="1757" spans="1:21" x14ac:dyDescent="0.2">
      <c r="A1757" s="29" t="s">
        <v>13</v>
      </c>
      <c r="B1757" s="34" t="s">
        <v>1370</v>
      </c>
      <c r="C1757" s="31" t="s">
        <v>3282</v>
      </c>
      <c r="D1757" s="16">
        <v>0.25</v>
      </c>
      <c r="E1757" s="8">
        <v>128</v>
      </c>
      <c r="F1757" s="16">
        <v>115</v>
      </c>
      <c r="G1757" s="8">
        <f t="shared" si="84"/>
        <v>0.1015625</v>
      </c>
      <c r="H1757" s="7">
        <v>0.96924842163650304</v>
      </c>
      <c r="I1757" s="17">
        <v>0.68681139399938895</v>
      </c>
      <c r="J1757" s="3">
        <v>0.55963835706831699</v>
      </c>
      <c r="K1757" s="4">
        <v>0.89201163289381302</v>
      </c>
      <c r="L1757" s="7">
        <v>3</v>
      </c>
      <c r="M1757" s="1">
        <v>16384</v>
      </c>
      <c r="N1757" s="1">
        <v>1024</v>
      </c>
      <c r="O1757" s="1">
        <v>64</v>
      </c>
      <c r="P1757" s="17">
        <v>1</v>
      </c>
      <c r="Q1757" s="3">
        <v>0.56578533024232203</v>
      </c>
      <c r="R1757" s="4">
        <v>0.88692698870713105</v>
      </c>
      <c r="S1757" s="7">
        <f t="shared" si="85"/>
        <v>6.1469731740050326E-3</v>
      </c>
      <c r="T1757" s="17">
        <f t="shared" si="86"/>
        <v>5.0846441866819747E-3</v>
      </c>
      <c r="U1757" s="8">
        <v>1434093</v>
      </c>
    </row>
    <row r="1758" spans="1:21" x14ac:dyDescent="0.2">
      <c r="A1758" s="29" t="s">
        <v>4</v>
      </c>
      <c r="B1758" s="34" t="s">
        <v>2185</v>
      </c>
      <c r="C1758" s="31" t="s">
        <v>4097</v>
      </c>
      <c r="D1758" s="16">
        <v>1</v>
      </c>
      <c r="E1758" s="8">
        <v>256</v>
      </c>
      <c r="F1758" s="16">
        <v>107</v>
      </c>
      <c r="G1758" s="8">
        <f t="shared" si="84"/>
        <v>0.58203125</v>
      </c>
      <c r="H1758" s="7">
        <v>0.62955337103396303</v>
      </c>
      <c r="I1758" s="17">
        <v>1</v>
      </c>
      <c r="J1758" s="3">
        <v>0.51803128994914704</v>
      </c>
      <c r="K1758" s="4">
        <v>0.994135587545114</v>
      </c>
      <c r="L1758" s="7">
        <v>3</v>
      </c>
      <c r="M1758" s="1">
        <v>2048</v>
      </c>
      <c r="N1758" s="1">
        <v>4096</v>
      </c>
      <c r="O1758" s="1">
        <v>32</v>
      </c>
      <c r="P1758" s="17">
        <v>1</v>
      </c>
      <c r="Q1758" s="3">
        <v>0.53961860743733403</v>
      </c>
      <c r="R1758" s="4">
        <v>0.99800010928307403</v>
      </c>
      <c r="S1758" s="7">
        <f t="shared" si="85"/>
        <v>2.1587317488186986E-2</v>
      </c>
      <c r="T1758" s="17">
        <f t="shared" si="86"/>
        <v>3.8645217379600361E-3</v>
      </c>
      <c r="U1758" s="8">
        <v>1464503</v>
      </c>
    </row>
    <row r="1759" spans="1:21" x14ac:dyDescent="0.2">
      <c r="A1759" s="29" t="s">
        <v>24</v>
      </c>
      <c r="B1759" s="34" t="s">
        <v>1500</v>
      </c>
      <c r="C1759" s="31" t="s">
        <v>3412</v>
      </c>
      <c r="D1759" s="16">
        <v>0</v>
      </c>
      <c r="E1759" s="8">
        <v>128</v>
      </c>
      <c r="F1759" s="16">
        <v>34</v>
      </c>
      <c r="G1759" s="8">
        <f t="shared" si="84"/>
        <v>0.734375</v>
      </c>
      <c r="H1759" s="7">
        <v>0.87879028524796898</v>
      </c>
      <c r="I1759" s="17">
        <v>1</v>
      </c>
      <c r="J1759" s="3">
        <v>0.81555658604703196</v>
      </c>
      <c r="K1759" s="4">
        <v>1.0004110191378099</v>
      </c>
      <c r="L1759" s="7">
        <v>3</v>
      </c>
      <c r="M1759" s="1">
        <v>8192</v>
      </c>
      <c r="N1759" s="1">
        <v>4096</v>
      </c>
      <c r="O1759" s="1">
        <v>64</v>
      </c>
      <c r="P1759" s="17">
        <v>1</v>
      </c>
      <c r="Q1759" s="3">
        <v>0.83964380546123896</v>
      </c>
      <c r="R1759" s="4">
        <v>0.99887451892160495</v>
      </c>
      <c r="S1759" s="7">
        <f t="shared" si="85"/>
        <v>2.4087219414206995E-2</v>
      </c>
      <c r="T1759" s="17">
        <f t="shared" si="86"/>
        <v>-7.1446194058510937E-4</v>
      </c>
      <c r="U1759" s="8">
        <v>1976320</v>
      </c>
    </row>
    <row r="1760" spans="1:21" x14ac:dyDescent="0.2">
      <c r="A1760" s="29" t="s">
        <v>11</v>
      </c>
      <c r="B1760" s="34" t="s">
        <v>1411</v>
      </c>
      <c r="C1760" s="31" t="s">
        <v>3323</v>
      </c>
      <c r="D1760" s="16">
        <v>0</v>
      </c>
      <c r="E1760" s="8">
        <v>1024</v>
      </c>
      <c r="F1760" s="16">
        <v>363</v>
      </c>
      <c r="G1760" s="8">
        <f t="shared" si="84"/>
        <v>0.6455078125</v>
      </c>
      <c r="H1760" s="7">
        <v>0.68817652882799996</v>
      </c>
      <c r="I1760" s="17">
        <v>1</v>
      </c>
      <c r="J1760" s="3">
        <v>0.48361856710375201</v>
      </c>
      <c r="K1760" s="4">
        <v>0.99996028906040602</v>
      </c>
      <c r="L1760" s="7">
        <v>2</v>
      </c>
      <c r="M1760" s="1">
        <v>2048</v>
      </c>
      <c r="N1760" s="1">
        <v>16384</v>
      </c>
      <c r="O1760" s="1">
        <v>16</v>
      </c>
      <c r="P1760" s="17">
        <v>1</v>
      </c>
      <c r="Q1760" s="3">
        <v>0.51253200215336803</v>
      </c>
      <c r="R1760" s="4">
        <v>1.0000012212035501</v>
      </c>
      <c r="S1760" s="7">
        <f t="shared" si="85"/>
        <v>2.8913435049616021E-2</v>
      </c>
      <c r="T1760" s="17">
        <f t="shared" si="86"/>
        <v>3.8489736043922917E-5</v>
      </c>
      <c r="U1760" s="8">
        <v>1275200</v>
      </c>
    </row>
    <row r="1761" spans="1:21" x14ac:dyDescent="0.2">
      <c r="A1761" s="29" t="s">
        <v>0</v>
      </c>
      <c r="B1761" s="34" t="s">
        <v>1535</v>
      </c>
      <c r="C1761" s="31" t="s">
        <v>3447</v>
      </c>
      <c r="D1761" s="16">
        <v>0.25</v>
      </c>
      <c r="E1761" s="8">
        <v>512</v>
      </c>
      <c r="F1761" s="16">
        <v>319</v>
      </c>
      <c r="G1761" s="8">
        <f t="shared" si="84"/>
        <v>0.376953125</v>
      </c>
      <c r="H1761" s="7">
        <v>0.75497189842953705</v>
      </c>
      <c r="I1761" s="17">
        <v>1.0000212238181201</v>
      </c>
      <c r="J1761" s="3">
        <v>0.41135469850485801</v>
      </c>
      <c r="K1761" s="4">
        <v>0.99932219673502198</v>
      </c>
      <c r="L1761" s="7">
        <v>3</v>
      </c>
      <c r="M1761" s="1">
        <v>4096</v>
      </c>
      <c r="N1761" s="1">
        <v>16384</v>
      </c>
      <c r="O1761" s="1">
        <v>32</v>
      </c>
      <c r="P1761" s="17">
        <v>1</v>
      </c>
      <c r="Q1761" s="3">
        <v>0.44003434762269</v>
      </c>
      <c r="R1761" s="4">
        <v>1.0000947777382101</v>
      </c>
      <c r="S1761" s="7">
        <f t="shared" si="85"/>
        <v>2.8679649117831996E-2</v>
      </c>
      <c r="T1761" s="17">
        <f t="shared" si="86"/>
        <v>6.2547316300809452E-4</v>
      </c>
      <c r="U1761" s="8">
        <v>2909305</v>
      </c>
    </row>
    <row r="1762" spans="1:21" x14ac:dyDescent="0.2">
      <c r="A1762" s="29" t="s">
        <v>50</v>
      </c>
      <c r="B1762" s="34" t="s">
        <v>2186</v>
      </c>
      <c r="C1762" s="31" t="s">
        <v>4098</v>
      </c>
      <c r="D1762" s="16">
        <v>0.25</v>
      </c>
      <c r="E1762" s="8">
        <v>256</v>
      </c>
      <c r="F1762" s="16">
        <v>57</v>
      </c>
      <c r="G1762" s="8">
        <f t="shared" si="84"/>
        <v>0.77734375</v>
      </c>
      <c r="H1762" s="7">
        <v>0.78845447679595604</v>
      </c>
      <c r="I1762" s="17">
        <v>0.98278978251746496</v>
      </c>
      <c r="J1762" s="3">
        <v>0.73090094379335402</v>
      </c>
      <c r="K1762" s="4">
        <v>0.98185705357720598</v>
      </c>
      <c r="L1762" s="7">
        <v>1</v>
      </c>
      <c r="M1762" s="1">
        <v>4096</v>
      </c>
      <c r="N1762" s="1">
        <v>16384</v>
      </c>
      <c r="O1762" s="1">
        <v>8</v>
      </c>
      <c r="P1762" s="17">
        <v>1</v>
      </c>
      <c r="Q1762" s="3">
        <v>0.76558336497786394</v>
      </c>
      <c r="R1762" s="4">
        <v>0.97986114376324596</v>
      </c>
      <c r="S1762" s="7">
        <f t="shared" si="85"/>
        <v>3.4682421184509926E-2</v>
      </c>
      <c r="T1762" s="17">
        <f t="shared" si="86"/>
        <v>-1.9959098139600284E-3</v>
      </c>
      <c r="U1762" s="8">
        <v>284655</v>
      </c>
    </row>
    <row r="1763" spans="1:21" x14ac:dyDescent="0.2">
      <c r="A1763" s="29" t="s">
        <v>15</v>
      </c>
      <c r="B1763" s="34" t="s">
        <v>1901</v>
      </c>
      <c r="C1763" s="31" t="s">
        <v>3813</v>
      </c>
      <c r="D1763" s="16">
        <v>1</v>
      </c>
      <c r="E1763" s="8">
        <v>1024</v>
      </c>
      <c r="F1763" s="16">
        <v>3</v>
      </c>
      <c r="G1763" s="8">
        <f t="shared" si="84"/>
        <v>0.9970703125</v>
      </c>
      <c r="H1763" s="7">
        <v>0.36602540378443799</v>
      </c>
      <c r="I1763" s="17">
        <v>1</v>
      </c>
      <c r="J1763" s="3">
        <v>0.48171652200114201</v>
      </c>
      <c r="K1763" s="4">
        <v>0.999999999999999</v>
      </c>
      <c r="L1763" s="7">
        <v>1</v>
      </c>
      <c r="M1763" s="1">
        <v>2048</v>
      </c>
      <c r="N1763" s="1">
        <v>1024</v>
      </c>
      <c r="O1763" s="1">
        <v>8</v>
      </c>
      <c r="P1763" s="17">
        <v>1</v>
      </c>
      <c r="Q1763" s="3">
        <v>0.63054438425890402</v>
      </c>
      <c r="R1763" s="4">
        <v>0.99999893119358796</v>
      </c>
      <c r="S1763" s="7">
        <f t="shared" si="85"/>
        <v>-0.14882786225776201</v>
      </c>
      <c r="T1763" s="17">
        <f t="shared" si="86"/>
        <v>-1.0688064110420115E-6</v>
      </c>
      <c r="U1763" s="8">
        <v>34162</v>
      </c>
    </row>
    <row r="1764" spans="1:21" x14ac:dyDescent="0.2">
      <c r="A1764" s="29" t="s">
        <v>59</v>
      </c>
      <c r="B1764" s="34" t="s">
        <v>2029</v>
      </c>
      <c r="C1764" s="31" t="s">
        <v>3941</v>
      </c>
      <c r="D1764" s="16">
        <v>0</v>
      </c>
      <c r="E1764" s="8">
        <v>256</v>
      </c>
      <c r="F1764" s="16">
        <v>118</v>
      </c>
      <c r="G1764" s="8">
        <f t="shared" si="84"/>
        <v>0.5390625</v>
      </c>
      <c r="H1764" s="7">
        <v>0.71534826299796295</v>
      </c>
      <c r="I1764" s="17">
        <v>0.86075476590063504</v>
      </c>
      <c r="J1764" s="3">
        <v>0.571881607260188</v>
      </c>
      <c r="K1764" s="4">
        <v>0.98306514055185501</v>
      </c>
      <c r="L1764" s="7">
        <v>3</v>
      </c>
      <c r="M1764" s="1">
        <v>4096</v>
      </c>
      <c r="N1764" s="1">
        <v>4096</v>
      </c>
      <c r="O1764" s="1">
        <v>32</v>
      </c>
      <c r="P1764" s="17">
        <v>1</v>
      </c>
      <c r="Q1764" s="3">
        <v>0.58752517928596804</v>
      </c>
      <c r="R1764" s="4">
        <v>0.97909002557071201</v>
      </c>
      <c r="S1764" s="7">
        <f t="shared" si="85"/>
        <v>1.5643572025780039E-2</v>
      </c>
      <c r="T1764" s="17">
        <f t="shared" si="86"/>
        <v>3.975114981143002E-3</v>
      </c>
      <c r="U1764" s="8">
        <v>1183494</v>
      </c>
    </row>
    <row r="1765" spans="1:21" x14ac:dyDescent="0.2">
      <c r="A1765" s="29" t="s">
        <v>9</v>
      </c>
      <c r="B1765" s="34" t="s">
        <v>2187</v>
      </c>
      <c r="C1765" s="31" t="s">
        <v>4099</v>
      </c>
      <c r="D1765" s="16">
        <v>0.25</v>
      </c>
      <c r="E1765" s="8">
        <v>4096</v>
      </c>
      <c r="F1765" s="16">
        <v>2608</v>
      </c>
      <c r="G1765" s="8">
        <f t="shared" si="84"/>
        <v>0.36328125</v>
      </c>
      <c r="H1765" s="7">
        <v>0.71368883414079198</v>
      </c>
      <c r="I1765" s="17">
        <v>1</v>
      </c>
      <c r="J1765" s="3">
        <v>0.52483109453178001</v>
      </c>
      <c r="K1765" s="4">
        <v>0.99980246037901499</v>
      </c>
      <c r="L1765" s="7">
        <v>2</v>
      </c>
      <c r="M1765" s="1">
        <v>1024</v>
      </c>
      <c r="N1765" s="1">
        <v>2048</v>
      </c>
      <c r="O1765" s="1">
        <v>32</v>
      </c>
      <c r="P1765" s="17">
        <v>1</v>
      </c>
      <c r="Q1765" s="3">
        <v>0.49443463038454</v>
      </c>
      <c r="R1765" s="4">
        <v>0.99991081519812197</v>
      </c>
      <c r="S1765" s="7">
        <f t="shared" si="85"/>
        <v>-3.039646414724001E-2</v>
      </c>
      <c r="T1765" s="17">
        <f t="shared" si="86"/>
        <v>1.0835481910698164E-4</v>
      </c>
      <c r="U1765" s="8">
        <v>3448364</v>
      </c>
    </row>
    <row r="1766" spans="1:21" x14ac:dyDescent="0.2">
      <c r="A1766" s="29" t="s">
        <v>9</v>
      </c>
      <c r="B1766" s="34" t="s">
        <v>2187</v>
      </c>
      <c r="C1766" s="31" t="s">
        <v>4099</v>
      </c>
      <c r="D1766" s="16">
        <v>0.25</v>
      </c>
      <c r="E1766" s="8">
        <v>4096</v>
      </c>
      <c r="F1766" s="16">
        <v>2608</v>
      </c>
      <c r="G1766" s="8">
        <f t="shared" si="84"/>
        <v>0.36328125</v>
      </c>
      <c r="H1766" s="7">
        <v>0.71368883414079198</v>
      </c>
      <c r="I1766" s="17">
        <v>0.999999999999999</v>
      </c>
      <c r="J1766" s="3">
        <v>0.52483103892846095</v>
      </c>
      <c r="K1766" s="4">
        <v>0.99980253862744295</v>
      </c>
      <c r="L1766" s="7">
        <v>1</v>
      </c>
      <c r="M1766" s="1">
        <v>2048</v>
      </c>
      <c r="N1766" s="1">
        <v>16384</v>
      </c>
      <c r="O1766" s="1">
        <v>16</v>
      </c>
      <c r="P1766" s="17">
        <v>1</v>
      </c>
      <c r="Q1766" s="3">
        <v>0.57370783678441395</v>
      </c>
      <c r="R1766" s="4">
        <v>0.99911133800644503</v>
      </c>
      <c r="S1766" s="7">
        <f t="shared" si="85"/>
        <v>4.8876797855953003E-2</v>
      </c>
      <c r="T1766" s="17">
        <f t="shared" si="86"/>
        <v>-6.9120062099792268E-4</v>
      </c>
      <c r="U1766" s="8">
        <v>30522786</v>
      </c>
    </row>
    <row r="1767" spans="1:21" x14ac:dyDescent="0.2">
      <c r="A1767" s="29" t="s">
        <v>8</v>
      </c>
      <c r="B1767" s="34" t="s">
        <v>1716</v>
      </c>
      <c r="C1767" s="31" t="s">
        <v>3628</v>
      </c>
      <c r="D1767" s="16">
        <v>1</v>
      </c>
      <c r="E1767" s="8">
        <v>8192</v>
      </c>
      <c r="F1767" s="16">
        <v>1967</v>
      </c>
      <c r="G1767" s="8">
        <f t="shared" si="84"/>
        <v>0.7598876953125</v>
      </c>
      <c r="H1767" s="7">
        <v>0.34801772077791598</v>
      </c>
      <c r="I1767" s="17">
        <v>0.99999893352240699</v>
      </c>
      <c r="J1767" s="3">
        <v>0.30853187836009499</v>
      </c>
      <c r="K1767" s="4">
        <v>1.00001590739649</v>
      </c>
      <c r="L1767" s="7">
        <v>1</v>
      </c>
      <c r="M1767" s="1">
        <v>1024</v>
      </c>
      <c r="N1767" s="1">
        <v>32768</v>
      </c>
      <c r="O1767" s="1">
        <v>64</v>
      </c>
      <c r="P1767" s="17">
        <v>1</v>
      </c>
      <c r="Q1767" s="3">
        <v>0.41087777836100398</v>
      </c>
      <c r="R1767" s="4">
        <v>0.99996396974810298</v>
      </c>
      <c r="S1767" s="7">
        <f t="shared" si="85"/>
        <v>-2.3374215165266998E-2</v>
      </c>
      <c r="T1767" s="17">
        <f t="shared" si="86"/>
        <v>-1.7989900220949373E-5</v>
      </c>
      <c r="U1767" s="8">
        <v>13887816</v>
      </c>
    </row>
    <row r="1768" spans="1:21" x14ac:dyDescent="0.2">
      <c r="A1768" s="29" t="s">
        <v>47</v>
      </c>
      <c r="B1768" s="34" t="s">
        <v>2096</v>
      </c>
      <c r="C1768" s="31" t="s">
        <v>4008</v>
      </c>
      <c r="D1768" s="16">
        <v>0.5</v>
      </c>
      <c r="E1768" s="8">
        <v>8192</v>
      </c>
      <c r="F1768" s="16">
        <v>3192</v>
      </c>
      <c r="G1768" s="8">
        <f t="shared" si="84"/>
        <v>0.6103515625</v>
      </c>
      <c r="H1768" s="7">
        <v>0.53443619178693702</v>
      </c>
      <c r="I1768" s="17">
        <v>0.999999999999999</v>
      </c>
      <c r="J1768" s="3">
        <v>0.467723991344416</v>
      </c>
      <c r="K1768" s="4">
        <v>0.99700898662152304</v>
      </c>
      <c r="L1768" s="7">
        <v>2</v>
      </c>
      <c r="M1768" s="1">
        <v>1024</v>
      </c>
      <c r="N1768" s="1">
        <v>32768</v>
      </c>
      <c r="O1768" s="1">
        <v>16</v>
      </c>
      <c r="P1768" s="17">
        <v>1</v>
      </c>
      <c r="Q1768" s="3">
        <v>0.47980490086342098</v>
      </c>
      <c r="R1768" s="4">
        <v>0.99738566113052496</v>
      </c>
      <c r="S1768" s="7">
        <f t="shared" si="85"/>
        <v>1.2080909519004979E-2</v>
      </c>
      <c r="T1768" s="17">
        <f t="shared" si="86"/>
        <v>3.7667450900191746E-4</v>
      </c>
      <c r="U1768" s="8">
        <v>8961629</v>
      </c>
    </row>
    <row r="1769" spans="1:21" x14ac:dyDescent="0.2">
      <c r="A1769" s="29" t="s">
        <v>21</v>
      </c>
      <c r="B1769" s="34" t="s">
        <v>1728</v>
      </c>
      <c r="C1769" s="31" t="s">
        <v>3640</v>
      </c>
      <c r="D1769" s="16">
        <v>1</v>
      </c>
      <c r="E1769" s="8">
        <v>512</v>
      </c>
      <c r="F1769" s="16">
        <v>354</v>
      </c>
      <c r="G1769" s="8">
        <f t="shared" si="84"/>
        <v>0.30859375</v>
      </c>
      <c r="H1769" s="7">
        <v>0.94238162627450905</v>
      </c>
      <c r="I1769" s="17">
        <v>0.999999999999996</v>
      </c>
      <c r="J1769" s="3">
        <v>0.66092252006451302</v>
      </c>
      <c r="K1769" s="4">
        <v>1.00000000058617</v>
      </c>
      <c r="L1769" s="7">
        <v>1</v>
      </c>
      <c r="M1769" s="1">
        <v>65536</v>
      </c>
      <c r="N1769" s="1">
        <v>16384</v>
      </c>
      <c r="O1769" s="1">
        <v>16</v>
      </c>
      <c r="P1769" s="17">
        <v>1</v>
      </c>
      <c r="Q1769" s="3">
        <v>0.79574227875791403</v>
      </c>
      <c r="R1769" s="4">
        <v>1.0000000136090601</v>
      </c>
      <c r="S1769" s="7">
        <f t="shared" si="85"/>
        <v>0.13481975869340102</v>
      </c>
      <c r="T1769" s="17">
        <f t="shared" si="86"/>
        <v>-1.302289009963431E-8</v>
      </c>
      <c r="U1769" s="8">
        <v>3950760</v>
      </c>
    </row>
    <row r="1770" spans="1:21" x14ac:dyDescent="0.2">
      <c r="A1770" s="29" t="s">
        <v>8</v>
      </c>
      <c r="B1770" s="34" t="s">
        <v>2188</v>
      </c>
      <c r="C1770" s="31" t="s">
        <v>4100</v>
      </c>
      <c r="D1770" s="16">
        <v>0.5</v>
      </c>
      <c r="E1770" s="8">
        <v>8192</v>
      </c>
      <c r="F1770" s="16">
        <v>1946</v>
      </c>
      <c r="G1770" s="8">
        <f t="shared" si="84"/>
        <v>0.762451171875</v>
      </c>
      <c r="H1770" s="7">
        <v>0.35488317522628099</v>
      </c>
      <c r="I1770" s="17">
        <v>0.99997142794830995</v>
      </c>
      <c r="J1770" s="3">
        <v>0.30466628467443702</v>
      </c>
      <c r="K1770" s="4">
        <v>0.99609499374450805</v>
      </c>
      <c r="L1770" s="7">
        <v>3</v>
      </c>
      <c r="M1770" s="1">
        <v>32768</v>
      </c>
      <c r="N1770" s="1">
        <v>4096</v>
      </c>
      <c r="O1770" s="1">
        <v>32</v>
      </c>
      <c r="P1770" s="17">
        <v>1</v>
      </c>
      <c r="Q1770" s="3">
        <v>0.29401022988381098</v>
      </c>
      <c r="R1770" s="4">
        <v>0.99828841015105796</v>
      </c>
      <c r="S1770" s="7">
        <f t="shared" si="85"/>
        <v>-1.0656054790626035E-2</v>
      </c>
      <c r="T1770" s="17">
        <f t="shared" si="86"/>
        <v>2.1934164065499084E-3</v>
      </c>
      <c r="U1770" s="8">
        <v>5176730</v>
      </c>
    </row>
    <row r="1771" spans="1:21" x14ac:dyDescent="0.2">
      <c r="A1771" s="29" t="s">
        <v>16</v>
      </c>
      <c r="B1771" s="34" t="s">
        <v>2189</v>
      </c>
      <c r="C1771" s="31" t="s">
        <v>4101</v>
      </c>
      <c r="D1771" s="16">
        <v>0.75</v>
      </c>
      <c r="E1771" s="8">
        <v>2048</v>
      </c>
      <c r="F1771" s="16">
        <v>510</v>
      </c>
      <c r="G1771" s="8">
        <f t="shared" si="84"/>
        <v>0.7509765625</v>
      </c>
      <c r="H1771" s="7">
        <v>0.37776325911617098</v>
      </c>
      <c r="I1771" s="17">
        <v>0.999999999999998</v>
      </c>
      <c r="J1771" s="3">
        <v>0.35686066189320698</v>
      </c>
      <c r="K1771" s="4">
        <v>0.98385939411425805</v>
      </c>
      <c r="L1771" s="7">
        <v>1</v>
      </c>
      <c r="M1771" s="1">
        <v>65536</v>
      </c>
      <c r="N1771" s="1">
        <v>1024</v>
      </c>
      <c r="O1771" s="1">
        <v>8</v>
      </c>
      <c r="P1771" s="17">
        <v>1</v>
      </c>
      <c r="Q1771" s="3">
        <v>0.357000980593013</v>
      </c>
      <c r="R1771" s="4">
        <v>0.99799927867406302</v>
      </c>
      <c r="S1771" s="7">
        <f t="shared" si="85"/>
        <v>1.4031869980601908E-4</v>
      </c>
      <c r="T1771" s="17">
        <f t="shared" si="86"/>
        <v>1.4139884559804972E-2</v>
      </c>
      <c r="U1771" s="8">
        <v>1098954</v>
      </c>
    </row>
    <row r="1772" spans="1:21" x14ac:dyDescent="0.2">
      <c r="A1772" s="29" t="s">
        <v>56</v>
      </c>
      <c r="B1772" s="34" t="s">
        <v>2190</v>
      </c>
      <c r="C1772" s="31" t="s">
        <v>4102</v>
      </c>
      <c r="D1772" s="16">
        <v>1</v>
      </c>
      <c r="E1772" s="8">
        <v>1024</v>
      </c>
      <c r="F1772" s="16">
        <v>4</v>
      </c>
      <c r="G1772" s="8">
        <f t="shared" si="84"/>
        <v>0.99609375</v>
      </c>
      <c r="H1772" s="7">
        <v>0.39047839106125098</v>
      </c>
      <c r="I1772" s="17">
        <v>1</v>
      </c>
      <c r="J1772" s="3">
        <v>0.39047839106125098</v>
      </c>
      <c r="K1772" s="4">
        <v>0.83978147380018697</v>
      </c>
      <c r="L1772" s="7">
        <v>1</v>
      </c>
      <c r="M1772" s="1">
        <v>4096</v>
      </c>
      <c r="N1772" s="1">
        <v>16384</v>
      </c>
      <c r="O1772" s="1">
        <v>8</v>
      </c>
      <c r="P1772" s="17">
        <v>1</v>
      </c>
      <c r="Q1772" s="3">
        <v>0.50855005643528095</v>
      </c>
      <c r="R1772" s="4">
        <v>0.73553866311497595</v>
      </c>
      <c r="S1772" s="7">
        <f t="shared" si="85"/>
        <v>-0.11807166537402997</v>
      </c>
      <c r="T1772" s="17">
        <f t="shared" si="86"/>
        <v>-0.10424281068521102</v>
      </c>
      <c r="U1772" s="8">
        <v>51524</v>
      </c>
    </row>
    <row r="1773" spans="1:21" x14ac:dyDescent="0.2">
      <c r="A1773" s="29" t="s">
        <v>29</v>
      </c>
      <c r="B1773" s="34" t="s">
        <v>2191</v>
      </c>
      <c r="C1773" s="31" t="s">
        <v>4103</v>
      </c>
      <c r="D1773" s="16">
        <v>1</v>
      </c>
      <c r="E1773" s="8">
        <v>4096</v>
      </c>
      <c r="F1773" s="16">
        <v>3017</v>
      </c>
      <c r="G1773" s="8">
        <f t="shared" si="84"/>
        <v>0.263427734375</v>
      </c>
      <c r="H1773" s="7">
        <v>0.81440138083328195</v>
      </c>
      <c r="I1773" s="17">
        <v>0.999999999999999</v>
      </c>
      <c r="J1773" s="3">
        <v>0.49998413615001502</v>
      </c>
      <c r="K1773" s="4">
        <v>0.99915844000783605</v>
      </c>
      <c r="L1773" s="7">
        <v>1</v>
      </c>
      <c r="M1773" s="1">
        <v>8192</v>
      </c>
      <c r="N1773" s="1">
        <v>16384</v>
      </c>
      <c r="O1773" s="1">
        <v>8</v>
      </c>
      <c r="P1773" s="17">
        <v>1</v>
      </c>
      <c r="Q1773" s="3">
        <v>0.55860621429524504</v>
      </c>
      <c r="R1773" s="4">
        <v>0.99226329964484805</v>
      </c>
      <c r="S1773" s="7">
        <f t="shared" si="85"/>
        <v>5.8622078145230017E-2</v>
      </c>
      <c r="T1773" s="17">
        <f t="shared" si="86"/>
        <v>-6.8951403629879948E-3</v>
      </c>
      <c r="U1773" s="8">
        <v>45962201</v>
      </c>
    </row>
    <row r="1774" spans="1:21" x14ac:dyDescent="0.2">
      <c r="A1774" s="29" t="s">
        <v>5</v>
      </c>
      <c r="B1774" s="34" t="s">
        <v>1870</v>
      </c>
      <c r="C1774" s="31" t="s">
        <v>3782</v>
      </c>
      <c r="D1774" s="16">
        <v>0.25</v>
      </c>
      <c r="E1774" s="8">
        <v>1024</v>
      </c>
      <c r="F1774" s="16">
        <v>472</v>
      </c>
      <c r="G1774" s="8">
        <f t="shared" si="84"/>
        <v>0.5390625</v>
      </c>
      <c r="H1774" s="7">
        <v>0.83391554805150603</v>
      </c>
      <c r="I1774" s="17">
        <v>1.0000000264076701</v>
      </c>
      <c r="J1774" s="3">
        <v>0.67731687286215503</v>
      </c>
      <c r="K1774" s="4">
        <v>0.99784156698861104</v>
      </c>
      <c r="L1774" s="7">
        <v>3</v>
      </c>
      <c r="M1774" s="1">
        <v>65536</v>
      </c>
      <c r="N1774" s="1">
        <v>1024</v>
      </c>
      <c r="O1774" s="1">
        <v>8</v>
      </c>
      <c r="P1774" s="17">
        <v>1</v>
      </c>
      <c r="Q1774" s="3">
        <v>0.66057080460299999</v>
      </c>
      <c r="R1774" s="4">
        <v>0.99876752021578097</v>
      </c>
      <c r="S1774" s="7">
        <f t="shared" si="85"/>
        <v>-1.6746068259155034E-2</v>
      </c>
      <c r="T1774" s="17">
        <f t="shared" si="86"/>
        <v>9.2595322716992889E-4</v>
      </c>
      <c r="U1774" s="8">
        <v>434382</v>
      </c>
    </row>
    <row r="1775" spans="1:21" x14ac:dyDescent="0.2">
      <c r="A1775" s="29" t="s">
        <v>1</v>
      </c>
      <c r="B1775" s="34" t="s">
        <v>2192</v>
      </c>
      <c r="C1775" s="31" t="s">
        <v>4104</v>
      </c>
      <c r="D1775" s="16">
        <v>0.25</v>
      </c>
      <c r="E1775" s="8">
        <v>1024</v>
      </c>
      <c r="F1775" s="16">
        <v>177</v>
      </c>
      <c r="G1775" s="8">
        <f t="shared" si="84"/>
        <v>0.8271484375</v>
      </c>
      <c r="H1775" s="7">
        <v>0.61590228211093301</v>
      </c>
      <c r="I1775" s="17">
        <v>1</v>
      </c>
      <c r="J1775" s="3">
        <v>0.58488115397229701</v>
      </c>
      <c r="K1775" s="4">
        <v>0.980879107232286</v>
      </c>
      <c r="L1775" s="7">
        <v>1</v>
      </c>
      <c r="M1775" s="1">
        <v>2048</v>
      </c>
      <c r="N1775" s="1">
        <v>2048</v>
      </c>
      <c r="O1775" s="1">
        <v>8</v>
      </c>
      <c r="P1775" s="17">
        <v>1</v>
      </c>
      <c r="Q1775" s="3">
        <v>0.59263772562546901</v>
      </c>
      <c r="R1775" s="4">
        <v>0.98059530907734305</v>
      </c>
      <c r="S1775" s="7">
        <f t="shared" si="85"/>
        <v>7.7565716531720064E-3</v>
      </c>
      <c r="T1775" s="17">
        <f t="shared" si="86"/>
        <v>-2.8379815494294913E-4</v>
      </c>
      <c r="U1775" s="8">
        <v>292562</v>
      </c>
    </row>
    <row r="1776" spans="1:21" x14ac:dyDescent="0.2">
      <c r="A1776" s="29" t="s">
        <v>35</v>
      </c>
      <c r="B1776" s="34" t="s">
        <v>985</v>
      </c>
      <c r="C1776" s="31" t="s">
        <v>2897</v>
      </c>
      <c r="D1776" s="16">
        <v>0.75</v>
      </c>
      <c r="E1776" s="8">
        <v>512</v>
      </c>
      <c r="F1776" s="16">
        <v>18</v>
      </c>
      <c r="G1776" s="8">
        <f t="shared" si="84"/>
        <v>0.96484375</v>
      </c>
      <c r="H1776" s="7">
        <v>0.48234177700924302</v>
      </c>
      <c r="I1776" s="17">
        <v>0.999999999999999</v>
      </c>
      <c r="J1776" s="3">
        <v>0.480019271858665</v>
      </c>
      <c r="K1776" s="4">
        <v>1.00030347394207</v>
      </c>
      <c r="L1776" s="7">
        <v>1</v>
      </c>
      <c r="M1776" s="1">
        <v>1024</v>
      </c>
      <c r="N1776" s="1">
        <v>32768</v>
      </c>
      <c r="O1776" s="1">
        <v>16</v>
      </c>
      <c r="P1776" s="17">
        <v>1</v>
      </c>
      <c r="Q1776" s="3">
        <v>0.48183358607183602</v>
      </c>
      <c r="R1776" s="4">
        <v>0.99986014349044605</v>
      </c>
      <c r="S1776" s="7">
        <f t="shared" si="85"/>
        <v>1.8143142131710199E-3</v>
      </c>
      <c r="T1776" s="17">
        <f t="shared" si="86"/>
        <v>1.6361743251802618E-4</v>
      </c>
      <c r="U1776" s="8">
        <v>398706</v>
      </c>
    </row>
    <row r="1777" spans="1:21" x14ac:dyDescent="0.2">
      <c r="A1777" s="29" t="s">
        <v>53</v>
      </c>
      <c r="B1777" s="34" t="s">
        <v>2193</v>
      </c>
      <c r="C1777" s="31" t="s">
        <v>4105</v>
      </c>
      <c r="D1777" s="16">
        <v>0.5</v>
      </c>
      <c r="E1777" s="8">
        <v>4096</v>
      </c>
      <c r="F1777" s="16">
        <v>2102</v>
      </c>
      <c r="G1777" s="8">
        <f t="shared" si="84"/>
        <v>0.48681640625</v>
      </c>
      <c r="H1777" s="7">
        <v>0.689756118271177</v>
      </c>
      <c r="I1777" s="17">
        <v>0.999999999999998</v>
      </c>
      <c r="J1777" s="3">
        <v>0.54822638686820002</v>
      </c>
      <c r="K1777" s="4">
        <v>0.99175405040546605</v>
      </c>
      <c r="L1777" s="7">
        <v>2</v>
      </c>
      <c r="M1777" s="1">
        <v>2048</v>
      </c>
      <c r="N1777" s="1">
        <v>4096</v>
      </c>
      <c r="O1777" s="1">
        <v>8</v>
      </c>
      <c r="P1777" s="17">
        <v>1</v>
      </c>
      <c r="Q1777" s="3">
        <v>0.54049351305742899</v>
      </c>
      <c r="R1777" s="4">
        <v>0.99342768798522896</v>
      </c>
      <c r="S1777" s="7">
        <f t="shared" si="85"/>
        <v>-7.7328738107710349E-3</v>
      </c>
      <c r="T1777" s="17">
        <f t="shared" si="86"/>
        <v>1.6736375797629099E-3</v>
      </c>
      <c r="U1777" s="8">
        <v>812907</v>
      </c>
    </row>
    <row r="1778" spans="1:21" x14ac:dyDescent="0.2">
      <c r="A1778" s="29" t="s">
        <v>57</v>
      </c>
      <c r="B1778" s="34" t="s">
        <v>2194</v>
      </c>
      <c r="C1778" s="31" t="s">
        <v>4106</v>
      </c>
      <c r="D1778" s="16">
        <v>0.25</v>
      </c>
      <c r="E1778" s="8">
        <v>16384</v>
      </c>
      <c r="F1778" s="16">
        <v>2368</v>
      </c>
      <c r="G1778" s="8">
        <f t="shared" si="84"/>
        <v>0.85546875</v>
      </c>
      <c r="H1778" s="7">
        <v>0.36226872002410798</v>
      </c>
      <c r="I1778" s="17">
        <v>0.999999999999998</v>
      </c>
      <c r="J1778" s="3">
        <v>0.32986605099269301</v>
      </c>
      <c r="K1778" s="4">
        <v>1.0001250421052299</v>
      </c>
      <c r="L1778" s="7">
        <v>1</v>
      </c>
      <c r="M1778" s="1">
        <v>1024</v>
      </c>
      <c r="N1778" s="1">
        <v>32768</v>
      </c>
      <c r="O1778" s="1">
        <v>32</v>
      </c>
      <c r="P1778" s="17">
        <v>1</v>
      </c>
      <c r="Q1778" s="3">
        <v>0.37970860882394702</v>
      </c>
      <c r="R1778" s="4">
        <v>0.99992166560531703</v>
      </c>
      <c r="S1778" s="7">
        <f t="shared" si="85"/>
        <v>1.4962780231575934E-2</v>
      </c>
      <c r="T1778" s="17">
        <f t="shared" si="86"/>
        <v>4.6707710550930592E-5</v>
      </c>
      <c r="U1778" s="8">
        <v>3584856</v>
      </c>
    </row>
    <row r="1779" spans="1:21" x14ac:dyDescent="0.2">
      <c r="A1779" s="29" t="s">
        <v>56</v>
      </c>
      <c r="B1779" s="34" t="s">
        <v>1560</v>
      </c>
      <c r="C1779" s="31" t="s">
        <v>3472</v>
      </c>
      <c r="D1779" s="16">
        <v>0.5</v>
      </c>
      <c r="E1779" s="8">
        <v>2048</v>
      </c>
      <c r="F1779" s="16">
        <v>6</v>
      </c>
      <c r="G1779" s="8">
        <f t="shared" si="84"/>
        <v>0.9970703125</v>
      </c>
      <c r="H1779" s="7">
        <v>0.34864525497976601</v>
      </c>
      <c r="I1779" s="17">
        <v>1</v>
      </c>
      <c r="J1779" s="3">
        <v>0.42839937286049801</v>
      </c>
      <c r="K1779" s="4">
        <v>0.97506718042778395</v>
      </c>
      <c r="L1779" s="7">
        <v>1</v>
      </c>
      <c r="M1779" s="1">
        <v>65536</v>
      </c>
      <c r="N1779" s="1">
        <v>1024</v>
      </c>
      <c r="O1779" s="1">
        <v>64</v>
      </c>
      <c r="P1779" s="17">
        <v>1</v>
      </c>
      <c r="Q1779" s="3">
        <v>0.44802238589244803</v>
      </c>
      <c r="R1779" s="4">
        <v>0.98992968075293097</v>
      </c>
      <c r="S1779" s="7">
        <f t="shared" si="85"/>
        <v>-1.9623013031950021E-2</v>
      </c>
      <c r="T1779" s="17">
        <f t="shared" si="86"/>
        <v>1.4862500325147021E-2</v>
      </c>
      <c r="U1779" s="8">
        <v>4236162</v>
      </c>
    </row>
    <row r="1780" spans="1:21" x14ac:dyDescent="0.2">
      <c r="A1780" s="29" t="s">
        <v>43</v>
      </c>
      <c r="B1780" s="34" t="s">
        <v>2195</v>
      </c>
      <c r="C1780" s="31" t="s">
        <v>4107</v>
      </c>
      <c r="D1780" s="16">
        <v>0</v>
      </c>
      <c r="E1780" s="8">
        <v>4096</v>
      </c>
      <c r="F1780" s="16">
        <v>1722</v>
      </c>
      <c r="G1780" s="8">
        <f t="shared" si="84"/>
        <v>0.57958984375</v>
      </c>
      <c r="H1780" s="7">
        <v>0.51386852076320699</v>
      </c>
      <c r="I1780" s="17">
        <v>1</v>
      </c>
      <c r="J1780" s="3">
        <v>0.34603079298269102</v>
      </c>
      <c r="K1780" s="4">
        <v>0.99999741162542699</v>
      </c>
      <c r="L1780" s="7">
        <v>2</v>
      </c>
      <c r="M1780" s="1">
        <v>32768</v>
      </c>
      <c r="N1780" s="1">
        <v>2048</v>
      </c>
      <c r="O1780" s="1">
        <v>64</v>
      </c>
      <c r="P1780" s="17">
        <v>1</v>
      </c>
      <c r="Q1780" s="3">
        <v>0.330257416653227</v>
      </c>
      <c r="R1780" s="4">
        <v>1.0000083041588701</v>
      </c>
      <c r="S1780" s="7">
        <f t="shared" si="85"/>
        <v>-1.5773376329464017E-2</v>
      </c>
      <c r="T1780" s="17">
        <f t="shared" si="86"/>
        <v>-5.7157842970889661E-6</v>
      </c>
      <c r="U1780" s="8">
        <v>11760570</v>
      </c>
    </row>
    <row r="1781" spans="1:21" x14ac:dyDescent="0.2">
      <c r="A1781" s="29" t="s">
        <v>43</v>
      </c>
      <c r="B1781" s="34" t="s">
        <v>2196</v>
      </c>
      <c r="C1781" s="31" t="s">
        <v>4108</v>
      </c>
      <c r="D1781" s="16">
        <v>1</v>
      </c>
      <c r="E1781" s="8">
        <v>2048</v>
      </c>
      <c r="F1781" s="16">
        <v>951</v>
      </c>
      <c r="G1781" s="8">
        <f t="shared" si="84"/>
        <v>0.53564453125</v>
      </c>
      <c r="H1781" s="7">
        <v>0.58870066826623602</v>
      </c>
      <c r="I1781" s="17">
        <v>0.999999999999999</v>
      </c>
      <c r="J1781" s="3">
        <v>0.38516308135447103</v>
      </c>
      <c r="K1781" s="4">
        <v>0.99419995470206401</v>
      </c>
      <c r="L1781" s="7">
        <v>3</v>
      </c>
      <c r="M1781" s="1">
        <v>16384</v>
      </c>
      <c r="N1781" s="1">
        <v>1024</v>
      </c>
      <c r="O1781" s="1">
        <v>16</v>
      </c>
      <c r="P1781" s="17">
        <v>1</v>
      </c>
      <c r="Q1781" s="3">
        <v>0.36333839421219899</v>
      </c>
      <c r="R1781" s="4">
        <v>0.99775977899205204</v>
      </c>
      <c r="S1781" s="7">
        <f t="shared" si="85"/>
        <v>-2.1824687142272037E-2</v>
      </c>
      <c r="T1781" s="17">
        <f t="shared" si="86"/>
        <v>3.5598242899880228E-3</v>
      </c>
      <c r="U1781" s="8">
        <v>1122776</v>
      </c>
    </row>
    <row r="1782" spans="1:21" x14ac:dyDescent="0.2">
      <c r="A1782" s="29" t="s">
        <v>49</v>
      </c>
      <c r="B1782" s="34" t="s">
        <v>2197</v>
      </c>
      <c r="C1782" s="31" t="s">
        <v>4109</v>
      </c>
      <c r="D1782" s="16">
        <v>0</v>
      </c>
      <c r="E1782" s="8">
        <v>256</v>
      </c>
      <c r="F1782" s="16">
        <v>58</v>
      </c>
      <c r="G1782" s="8">
        <f t="shared" si="84"/>
        <v>0.7734375</v>
      </c>
      <c r="H1782" s="7">
        <v>0.77588786360105699</v>
      </c>
      <c r="I1782" s="17">
        <v>1</v>
      </c>
      <c r="J1782" s="3">
        <v>0.72535685666319405</v>
      </c>
      <c r="K1782" s="4">
        <v>0.99972350123819598</v>
      </c>
      <c r="L1782" s="7">
        <v>2</v>
      </c>
      <c r="M1782" s="1">
        <v>8192</v>
      </c>
      <c r="N1782" s="1">
        <v>16384</v>
      </c>
      <c r="O1782" s="1">
        <v>16</v>
      </c>
      <c r="P1782" s="17">
        <v>1</v>
      </c>
      <c r="Q1782" s="3">
        <v>0.75721431152026897</v>
      </c>
      <c r="R1782" s="4">
        <v>1.00005250162599</v>
      </c>
      <c r="S1782" s="7">
        <f t="shared" si="85"/>
        <v>3.1857454857074918E-2</v>
      </c>
      <c r="T1782" s="17">
        <f t="shared" si="86"/>
        <v>2.2399713581400249E-4</v>
      </c>
      <c r="U1782" s="8">
        <v>570276</v>
      </c>
    </row>
    <row r="1783" spans="1:21" x14ac:dyDescent="0.2">
      <c r="A1783" s="29" t="s">
        <v>55</v>
      </c>
      <c r="B1783" s="34" t="s">
        <v>2198</v>
      </c>
      <c r="C1783" s="31" t="s">
        <v>4110</v>
      </c>
      <c r="D1783" s="16">
        <v>0.5</v>
      </c>
      <c r="E1783" s="8">
        <v>512</v>
      </c>
      <c r="F1783" s="16">
        <v>399</v>
      </c>
      <c r="G1783" s="8">
        <f t="shared" si="84"/>
        <v>0.220703125</v>
      </c>
      <c r="H1783" s="7">
        <v>0.94902391879766401</v>
      </c>
      <c r="I1783" s="17">
        <v>0.97852804652777503</v>
      </c>
      <c r="J1783" s="3">
        <v>0.45852416153872699</v>
      </c>
      <c r="K1783" s="4">
        <v>0.95114984275407299</v>
      </c>
      <c r="L1783" s="7">
        <v>1</v>
      </c>
      <c r="M1783" s="1">
        <v>4096</v>
      </c>
      <c r="N1783" s="1">
        <v>32768</v>
      </c>
      <c r="O1783" s="1">
        <v>16</v>
      </c>
      <c r="P1783" s="17">
        <v>1</v>
      </c>
      <c r="Q1783" s="3">
        <v>0.62152103621777399</v>
      </c>
      <c r="R1783" s="4">
        <v>0.95662611378326401</v>
      </c>
      <c r="S1783" s="7">
        <f t="shared" si="85"/>
        <v>0.162996874679047</v>
      </c>
      <c r="T1783" s="17">
        <f t="shared" si="86"/>
        <v>5.4762710291910155E-3</v>
      </c>
      <c r="U1783" s="8">
        <v>14924247</v>
      </c>
    </row>
    <row r="1784" spans="1:21" x14ac:dyDescent="0.2">
      <c r="A1784" s="29" t="s">
        <v>15</v>
      </c>
      <c r="B1784" s="34" t="s">
        <v>1944</v>
      </c>
      <c r="C1784" s="31" t="s">
        <v>3856</v>
      </c>
      <c r="D1784" s="16">
        <v>0.75</v>
      </c>
      <c r="E1784" s="8">
        <v>128</v>
      </c>
      <c r="F1784" s="16">
        <v>1</v>
      </c>
      <c r="G1784" s="8">
        <f t="shared" si="84"/>
        <v>0.9921875</v>
      </c>
      <c r="H1784" s="7">
        <v>0.58975451230145803</v>
      </c>
      <c r="I1784" s="17">
        <v>1</v>
      </c>
      <c r="J1784" s="3">
        <v>0.58975451230145803</v>
      </c>
      <c r="K1784" s="4">
        <v>1</v>
      </c>
      <c r="L1784" s="7">
        <v>3</v>
      </c>
      <c r="M1784" s="1">
        <v>65536</v>
      </c>
      <c r="N1784" s="1">
        <v>1024</v>
      </c>
      <c r="O1784" s="1">
        <v>8</v>
      </c>
      <c r="P1784" s="17">
        <v>1</v>
      </c>
      <c r="Q1784" s="3">
        <v>0.58975451230145803</v>
      </c>
      <c r="R1784" s="4">
        <v>1</v>
      </c>
      <c r="S1784" s="7">
        <f t="shared" si="85"/>
        <v>0</v>
      </c>
      <c r="T1784" s="17">
        <f t="shared" si="86"/>
        <v>0</v>
      </c>
      <c r="U1784" s="8">
        <v>24383</v>
      </c>
    </row>
    <row r="1785" spans="1:21" x14ac:dyDescent="0.2">
      <c r="A1785" s="29" t="s">
        <v>52</v>
      </c>
      <c r="B1785" s="34" t="s">
        <v>2199</v>
      </c>
      <c r="C1785" s="31" t="s">
        <v>4111</v>
      </c>
      <c r="D1785" s="16">
        <v>0.75</v>
      </c>
      <c r="E1785" s="8">
        <v>256</v>
      </c>
      <c r="F1785" s="16">
        <v>219</v>
      </c>
      <c r="G1785" s="8">
        <f t="shared" si="84"/>
        <v>0.14453125</v>
      </c>
      <c r="H1785" s="7">
        <v>0.98098332921987197</v>
      </c>
      <c r="I1785" s="17">
        <v>0.92948638181550902</v>
      </c>
      <c r="J1785" s="3">
        <v>0.49564090572229103</v>
      </c>
      <c r="K1785" s="4">
        <v>0.95494453104975596</v>
      </c>
      <c r="L1785" s="7">
        <v>3</v>
      </c>
      <c r="M1785" s="1">
        <v>2048</v>
      </c>
      <c r="N1785" s="1">
        <v>1024</v>
      </c>
      <c r="O1785" s="1">
        <v>32</v>
      </c>
      <c r="P1785" s="17">
        <v>1</v>
      </c>
      <c r="Q1785" s="3">
        <v>0.50318333883604205</v>
      </c>
      <c r="R1785" s="4">
        <v>0.95728988587116104</v>
      </c>
      <c r="S1785" s="7">
        <f t="shared" si="85"/>
        <v>7.5424331137510237E-3</v>
      </c>
      <c r="T1785" s="17">
        <f t="shared" si="86"/>
        <v>-2.3453548214050768E-3</v>
      </c>
      <c r="U1785" s="8">
        <v>2099619</v>
      </c>
    </row>
    <row r="1786" spans="1:21" x14ac:dyDescent="0.2">
      <c r="A1786" s="29" t="s">
        <v>21</v>
      </c>
      <c r="B1786" s="34" t="s">
        <v>1592</v>
      </c>
      <c r="C1786" s="31" t="s">
        <v>3504</v>
      </c>
      <c r="D1786" s="16">
        <v>0</v>
      </c>
      <c r="E1786" s="8">
        <v>2048</v>
      </c>
      <c r="F1786" s="16">
        <v>1129</v>
      </c>
      <c r="G1786" s="8">
        <f t="shared" si="84"/>
        <v>0.44873046875</v>
      </c>
      <c r="H1786" s="7">
        <v>0.72001848038462002</v>
      </c>
      <c r="I1786" s="17">
        <v>1</v>
      </c>
      <c r="J1786" s="3">
        <v>0.55673125203488705</v>
      </c>
      <c r="K1786" s="4">
        <v>1.00000003358621</v>
      </c>
      <c r="L1786" s="7">
        <v>1</v>
      </c>
      <c r="M1786" s="1">
        <v>8192</v>
      </c>
      <c r="N1786" s="1">
        <v>32768</v>
      </c>
      <c r="O1786" s="1">
        <v>8</v>
      </c>
      <c r="P1786" s="17">
        <v>1</v>
      </c>
      <c r="Q1786" s="3">
        <v>0.62425794632419696</v>
      </c>
      <c r="R1786" s="4">
        <v>1.0000000019661299</v>
      </c>
      <c r="S1786" s="7">
        <f t="shared" si="85"/>
        <v>6.7526694289309908E-2</v>
      </c>
      <c r="T1786" s="17">
        <f t="shared" si="86"/>
        <v>3.162008010981765E-8</v>
      </c>
      <c r="U1786" s="8">
        <v>6997626</v>
      </c>
    </row>
    <row r="1787" spans="1:21" x14ac:dyDescent="0.2">
      <c r="A1787" s="29" t="s">
        <v>53</v>
      </c>
      <c r="B1787" s="34" t="s">
        <v>2116</v>
      </c>
      <c r="C1787" s="31" t="s">
        <v>4028</v>
      </c>
      <c r="D1787" s="16">
        <v>0.25</v>
      </c>
      <c r="E1787" s="8">
        <v>128</v>
      </c>
      <c r="F1787" s="16">
        <v>118</v>
      </c>
      <c r="G1787" s="8">
        <f t="shared" si="84"/>
        <v>7.8125E-2</v>
      </c>
      <c r="H1787" s="7">
        <v>0.95362517772651501</v>
      </c>
      <c r="I1787" s="17">
        <v>0.79980718156320296</v>
      </c>
      <c r="J1787" s="3">
        <v>0.575088690958381</v>
      </c>
      <c r="K1787" s="4">
        <v>0.82658849313608795</v>
      </c>
      <c r="L1787" s="7">
        <v>3</v>
      </c>
      <c r="M1787" s="1">
        <v>16384</v>
      </c>
      <c r="N1787" s="1">
        <v>32768</v>
      </c>
      <c r="O1787" s="1">
        <v>32</v>
      </c>
      <c r="P1787" s="17">
        <v>1</v>
      </c>
      <c r="Q1787" s="3">
        <v>0.62869296716346801</v>
      </c>
      <c r="R1787" s="4">
        <v>0.82839550906079895</v>
      </c>
      <c r="S1787" s="7">
        <f t="shared" si="85"/>
        <v>5.3604276205087009E-2</v>
      </c>
      <c r="T1787" s="17">
        <f t="shared" si="86"/>
        <v>-1.8070159247109974E-3</v>
      </c>
      <c r="U1787" s="8">
        <v>1579123</v>
      </c>
    </row>
    <row r="1788" spans="1:21" x14ac:dyDescent="0.2">
      <c r="A1788" s="29" t="s">
        <v>13</v>
      </c>
      <c r="B1788" s="34" t="s">
        <v>2200</v>
      </c>
      <c r="C1788" s="31" t="s">
        <v>4112</v>
      </c>
      <c r="D1788" s="16">
        <v>0.75</v>
      </c>
      <c r="E1788" s="8">
        <v>128</v>
      </c>
      <c r="F1788" s="16">
        <v>115</v>
      </c>
      <c r="G1788" s="8">
        <f t="shared" si="84"/>
        <v>0.1015625</v>
      </c>
      <c r="H1788" s="7">
        <v>1</v>
      </c>
      <c r="I1788" s="17">
        <v>0.78118568976093705</v>
      </c>
      <c r="J1788" s="3">
        <v>0.41168152767439797</v>
      </c>
      <c r="K1788" s="4">
        <v>0.72341215087801003</v>
      </c>
      <c r="L1788" s="7">
        <v>2</v>
      </c>
      <c r="M1788" s="1">
        <v>1024</v>
      </c>
      <c r="N1788" s="1">
        <v>2048</v>
      </c>
      <c r="O1788" s="1">
        <v>32</v>
      </c>
      <c r="P1788" s="17">
        <v>1</v>
      </c>
      <c r="Q1788" s="3">
        <v>0.54671457058449202</v>
      </c>
      <c r="R1788" s="4">
        <v>0.76791436677477298</v>
      </c>
      <c r="S1788" s="7">
        <f t="shared" si="85"/>
        <v>0.1350330429100941</v>
      </c>
      <c r="T1788" s="17">
        <f t="shared" si="86"/>
        <v>4.4502215896762953E-2</v>
      </c>
      <c r="U1788" s="8">
        <v>1412164</v>
      </c>
    </row>
    <row r="1789" spans="1:21" x14ac:dyDescent="0.2">
      <c r="A1789" s="29" t="s">
        <v>42</v>
      </c>
      <c r="B1789" s="34" t="s">
        <v>2201</v>
      </c>
      <c r="C1789" s="31" t="s">
        <v>4113</v>
      </c>
      <c r="D1789" s="16">
        <v>1</v>
      </c>
      <c r="E1789" s="8">
        <v>16384</v>
      </c>
      <c r="F1789" s="16">
        <v>9597</v>
      </c>
      <c r="G1789" s="8">
        <f t="shared" si="84"/>
        <v>0.41424560546875</v>
      </c>
      <c r="H1789" s="7">
        <v>0.58012482942310395</v>
      </c>
      <c r="I1789" s="17">
        <v>0.999999999999999</v>
      </c>
      <c r="J1789" s="3">
        <v>0.29723996235042799</v>
      </c>
      <c r="K1789" s="4">
        <v>0.99520794873324503</v>
      </c>
      <c r="L1789" s="7">
        <v>1</v>
      </c>
      <c r="M1789" s="1">
        <v>1024</v>
      </c>
      <c r="N1789" s="1">
        <v>1024</v>
      </c>
      <c r="O1789" s="1">
        <v>64</v>
      </c>
      <c r="P1789" s="17">
        <v>1</v>
      </c>
      <c r="Q1789" s="3">
        <v>0.242235137425725</v>
      </c>
      <c r="R1789" s="4">
        <v>0.99864386431483798</v>
      </c>
      <c r="S1789" s="7">
        <f t="shared" si="85"/>
        <v>-5.5004824924702989E-2</v>
      </c>
      <c r="T1789" s="17">
        <f t="shared" si="86"/>
        <v>3.4359155815929521E-3</v>
      </c>
      <c r="U1789" s="8">
        <v>6357516</v>
      </c>
    </row>
    <row r="1790" spans="1:21" x14ac:dyDescent="0.2">
      <c r="A1790" s="29" t="s">
        <v>10</v>
      </c>
      <c r="B1790" s="34" t="s">
        <v>2202</v>
      </c>
      <c r="C1790" s="31" t="s">
        <v>4114</v>
      </c>
      <c r="D1790" s="16">
        <v>0.5</v>
      </c>
      <c r="E1790" s="8">
        <v>4096</v>
      </c>
      <c r="F1790" s="16">
        <v>1429</v>
      </c>
      <c r="G1790" s="8">
        <f t="shared" ref="G1790:G1836" si="87">1-F1790/E1790</f>
        <v>0.651123046875</v>
      </c>
      <c r="H1790" s="7">
        <v>0.36134612536416699</v>
      </c>
      <c r="I1790" s="17">
        <v>1</v>
      </c>
      <c r="J1790" s="3">
        <v>0.29377325145035599</v>
      </c>
      <c r="K1790" s="4">
        <v>0.99568599716723505</v>
      </c>
      <c r="L1790" s="7">
        <v>2</v>
      </c>
      <c r="M1790" s="1">
        <v>2048</v>
      </c>
      <c r="N1790" s="1">
        <v>2048</v>
      </c>
      <c r="O1790" s="1">
        <v>64</v>
      </c>
      <c r="P1790" s="17">
        <v>1</v>
      </c>
      <c r="Q1790" s="3">
        <v>0.28300555338582001</v>
      </c>
      <c r="R1790" s="4">
        <v>0.99650059937920399</v>
      </c>
      <c r="S1790" s="7">
        <f t="shared" si="85"/>
        <v>-1.076769806453598E-2</v>
      </c>
      <c r="T1790" s="17">
        <f t="shared" si="86"/>
        <v>8.1460221196894E-4</v>
      </c>
      <c r="U1790" s="8">
        <v>5360634</v>
      </c>
    </row>
    <row r="1791" spans="1:21" x14ac:dyDescent="0.2">
      <c r="A1791" s="29" t="s">
        <v>21</v>
      </c>
      <c r="B1791" s="34" t="s">
        <v>2203</v>
      </c>
      <c r="C1791" s="31" t="s">
        <v>4115</v>
      </c>
      <c r="D1791" s="16">
        <v>0</v>
      </c>
      <c r="E1791" s="8">
        <v>512</v>
      </c>
      <c r="F1791" s="16">
        <v>354</v>
      </c>
      <c r="G1791" s="8">
        <f t="shared" si="87"/>
        <v>0.30859375</v>
      </c>
      <c r="H1791" s="7">
        <v>0.95249575227924099</v>
      </c>
      <c r="I1791" s="17">
        <v>0.99317995429360495</v>
      </c>
      <c r="J1791" s="3">
        <v>0.66936876067999695</v>
      </c>
      <c r="K1791" s="4">
        <v>0.99519088061876504</v>
      </c>
      <c r="L1791" s="7">
        <v>3</v>
      </c>
      <c r="M1791" s="1">
        <v>1024</v>
      </c>
      <c r="N1791" s="1">
        <v>16384</v>
      </c>
      <c r="O1791" s="1">
        <v>32</v>
      </c>
      <c r="P1791" s="17">
        <v>1</v>
      </c>
      <c r="Q1791" s="3">
        <v>0.70027355434583904</v>
      </c>
      <c r="R1791" s="4">
        <v>0.99422632277814205</v>
      </c>
      <c r="S1791" s="7">
        <f t="shared" si="85"/>
        <v>3.090479366584209E-2</v>
      </c>
      <c r="T1791" s="17">
        <f t="shared" si="86"/>
        <v>9.6455784062299266E-4</v>
      </c>
      <c r="U1791" s="8">
        <v>2141495</v>
      </c>
    </row>
    <row r="1792" spans="1:21" x14ac:dyDescent="0.2">
      <c r="A1792" s="29" t="s">
        <v>14</v>
      </c>
      <c r="B1792" s="34" t="s">
        <v>1828</v>
      </c>
      <c r="C1792" s="31" t="s">
        <v>3740</v>
      </c>
      <c r="D1792" s="16">
        <v>0</v>
      </c>
      <c r="E1792" s="8">
        <v>1024</v>
      </c>
      <c r="F1792" s="16">
        <v>644</v>
      </c>
      <c r="G1792" s="8">
        <f t="shared" si="87"/>
        <v>0.37109375</v>
      </c>
      <c r="H1792" s="7">
        <v>0.824551037284315</v>
      </c>
      <c r="I1792" s="17">
        <v>1</v>
      </c>
      <c r="J1792" s="3">
        <v>0.439357028938827</v>
      </c>
      <c r="K1792" s="4">
        <v>0.99999835830316397</v>
      </c>
      <c r="L1792" s="7">
        <v>3</v>
      </c>
      <c r="M1792" s="1">
        <v>4096</v>
      </c>
      <c r="N1792" s="1">
        <v>65536</v>
      </c>
      <c r="O1792" s="1">
        <v>32</v>
      </c>
      <c r="P1792" s="17">
        <v>1</v>
      </c>
      <c r="Q1792" s="3">
        <v>0.47804509772710102</v>
      </c>
      <c r="R1792" s="4">
        <v>1.0000016375166101</v>
      </c>
      <c r="S1792" s="7">
        <f t="shared" si="85"/>
        <v>3.8688068788274022E-2</v>
      </c>
      <c r="T1792" s="17">
        <f t="shared" si="86"/>
        <v>4.1802259431733546E-9</v>
      </c>
      <c r="U1792" s="8">
        <v>5889127</v>
      </c>
    </row>
    <row r="1793" spans="1:21" x14ac:dyDescent="0.2">
      <c r="A1793" s="29" t="s">
        <v>47</v>
      </c>
      <c r="B1793" s="34" t="s">
        <v>2204</v>
      </c>
      <c r="C1793" s="31" t="s">
        <v>4116</v>
      </c>
      <c r="D1793" s="16">
        <v>0</v>
      </c>
      <c r="E1793" s="8">
        <v>512</v>
      </c>
      <c r="F1793" s="16">
        <v>318</v>
      </c>
      <c r="G1793" s="8">
        <f t="shared" si="87"/>
        <v>0.37890625</v>
      </c>
      <c r="H1793" s="7">
        <v>0.90955491510442399</v>
      </c>
      <c r="I1793" s="17">
        <v>0.97851321740979602</v>
      </c>
      <c r="J1793" s="3">
        <v>0.68358325210287396</v>
      </c>
      <c r="K1793" s="4">
        <v>0.97954746555691397</v>
      </c>
      <c r="L1793" s="7">
        <v>1</v>
      </c>
      <c r="M1793" s="1">
        <v>1024</v>
      </c>
      <c r="N1793" s="1">
        <v>65536</v>
      </c>
      <c r="O1793" s="1">
        <v>8</v>
      </c>
      <c r="P1793" s="17">
        <v>1</v>
      </c>
      <c r="Q1793" s="3">
        <v>0.81623994435418501</v>
      </c>
      <c r="R1793" s="4">
        <v>0.97924197972293203</v>
      </c>
      <c r="S1793" s="7">
        <f t="shared" si="85"/>
        <v>0.13265669225131105</v>
      </c>
      <c r="T1793" s="17">
        <f t="shared" si="86"/>
        <v>3.054858339819333E-4</v>
      </c>
      <c r="U1793" s="8">
        <v>3524132</v>
      </c>
    </row>
    <row r="1794" spans="1:21" x14ac:dyDescent="0.2">
      <c r="A1794" s="29" t="s">
        <v>5</v>
      </c>
      <c r="B1794" s="34" t="s">
        <v>2205</v>
      </c>
      <c r="C1794" s="31" t="s">
        <v>4117</v>
      </c>
      <c r="D1794" s="16">
        <v>0.75</v>
      </c>
      <c r="E1794" s="8">
        <v>16384</v>
      </c>
      <c r="F1794" s="16">
        <v>4112</v>
      </c>
      <c r="G1794" s="8">
        <f t="shared" si="87"/>
        <v>0.7490234375</v>
      </c>
      <c r="H1794" s="7">
        <v>0.442917300716755</v>
      </c>
      <c r="I1794" s="17">
        <v>0.999999999999996</v>
      </c>
      <c r="J1794" s="3">
        <v>0.41463358759344598</v>
      </c>
      <c r="K1794" s="4">
        <v>0.99999364074947295</v>
      </c>
      <c r="L1794" s="7">
        <v>3</v>
      </c>
      <c r="M1794" s="1">
        <v>2048</v>
      </c>
      <c r="N1794" s="1">
        <v>8192</v>
      </c>
      <c r="O1794" s="1">
        <v>64</v>
      </c>
      <c r="P1794" s="17">
        <v>1</v>
      </c>
      <c r="Q1794" s="3">
        <v>0.396747892218974</v>
      </c>
      <c r="R1794" s="4">
        <v>0.99999532723873297</v>
      </c>
      <c r="S1794" s="7">
        <f t="shared" si="85"/>
        <v>-1.7885695374471988E-2</v>
      </c>
      <c r="T1794" s="17">
        <f t="shared" si="86"/>
        <v>1.6864892600221282E-6</v>
      </c>
      <c r="U1794" s="8">
        <v>7190202</v>
      </c>
    </row>
    <row r="1795" spans="1:21" x14ac:dyDescent="0.2">
      <c r="A1795" s="29" t="s">
        <v>0</v>
      </c>
      <c r="B1795" s="34" t="s">
        <v>2206</v>
      </c>
      <c r="C1795" s="31" t="s">
        <v>4118</v>
      </c>
      <c r="D1795" s="16">
        <v>1</v>
      </c>
      <c r="E1795" s="8">
        <v>1024</v>
      </c>
      <c r="F1795" s="16">
        <v>591</v>
      </c>
      <c r="G1795" s="8">
        <f t="shared" si="87"/>
        <v>0.4228515625</v>
      </c>
      <c r="H1795" s="7">
        <v>0.63320383371300903</v>
      </c>
      <c r="I1795" s="17">
        <v>0.999999999999999</v>
      </c>
      <c r="J1795" s="3">
        <v>0.35845555670556001</v>
      </c>
      <c r="K1795" s="4">
        <v>0.99368761558033603</v>
      </c>
      <c r="L1795" s="7">
        <v>3</v>
      </c>
      <c r="M1795" s="1">
        <v>4096</v>
      </c>
      <c r="N1795" s="1">
        <v>32768</v>
      </c>
      <c r="O1795" s="1">
        <v>64</v>
      </c>
      <c r="P1795" s="17">
        <v>1</v>
      </c>
      <c r="Q1795" s="3">
        <v>0.3840968394998</v>
      </c>
      <c r="R1795" s="4">
        <v>0.99547096475837404</v>
      </c>
      <c r="S1795" s="7">
        <f t="shared" si="85"/>
        <v>2.5641282794239995E-2</v>
      </c>
      <c r="T1795" s="17">
        <f t="shared" si="86"/>
        <v>1.7833491780380184E-3</v>
      </c>
      <c r="U1795" s="8">
        <v>15566221</v>
      </c>
    </row>
    <row r="1796" spans="1:21" x14ac:dyDescent="0.2">
      <c r="A1796" s="29" t="s">
        <v>34</v>
      </c>
      <c r="B1796" s="34" t="s">
        <v>1351</v>
      </c>
      <c r="C1796" s="31" t="s">
        <v>3263</v>
      </c>
      <c r="D1796" s="16">
        <v>0.75</v>
      </c>
      <c r="E1796" s="8">
        <v>16384</v>
      </c>
      <c r="F1796" s="16">
        <v>2858</v>
      </c>
      <c r="G1796" s="8">
        <f t="shared" si="87"/>
        <v>0.8255615234375</v>
      </c>
      <c r="H1796" s="7">
        <v>0.46637911034593899</v>
      </c>
      <c r="I1796" s="17">
        <v>0.999999999999998</v>
      </c>
      <c r="J1796" s="3">
        <v>0.43410606186377199</v>
      </c>
      <c r="K1796" s="4">
        <v>0.99996538106203203</v>
      </c>
      <c r="L1796" s="7">
        <v>3</v>
      </c>
      <c r="M1796" s="1">
        <v>4096</v>
      </c>
      <c r="N1796" s="1">
        <v>16384</v>
      </c>
      <c r="O1796" s="1">
        <v>8</v>
      </c>
      <c r="P1796" s="17">
        <v>1</v>
      </c>
      <c r="Q1796" s="3">
        <v>0.42545586314379003</v>
      </c>
      <c r="R1796" s="4">
        <v>0.99996519499203596</v>
      </c>
      <c r="S1796" s="7">
        <f t="shared" ref="S1796:S1859" si="88">ABS(H1796-J1796)-ABS(H1796-Q1796)</f>
        <v>-8.6501987199819608E-3</v>
      </c>
      <c r="T1796" s="17">
        <f t="shared" ref="T1796:T1859" si="89">ABS(I1796-K1796)-ABS(I1796-R1796)</f>
        <v>-1.860699960776202E-7</v>
      </c>
      <c r="U1796" s="8">
        <v>996807</v>
      </c>
    </row>
    <row r="1797" spans="1:21" x14ac:dyDescent="0.2">
      <c r="A1797" s="29" t="s">
        <v>24</v>
      </c>
      <c r="B1797" s="34" t="s">
        <v>1224</v>
      </c>
      <c r="C1797" s="31" t="s">
        <v>3136</v>
      </c>
      <c r="D1797" s="16">
        <v>0.25</v>
      </c>
      <c r="E1797" s="8">
        <v>4096</v>
      </c>
      <c r="F1797" s="16">
        <v>133</v>
      </c>
      <c r="G1797" s="8">
        <f t="shared" si="87"/>
        <v>0.967529296875</v>
      </c>
      <c r="H1797" s="7">
        <v>0.21343668859595799</v>
      </c>
      <c r="I1797" s="17">
        <v>0.999999999999999</v>
      </c>
      <c r="J1797" s="3">
        <v>0.20962608563115101</v>
      </c>
      <c r="K1797" s="4">
        <v>1.0121137532545801</v>
      </c>
      <c r="L1797" s="7">
        <v>2</v>
      </c>
      <c r="M1797" s="1">
        <v>2048</v>
      </c>
      <c r="N1797" s="1">
        <v>16384</v>
      </c>
      <c r="O1797" s="1">
        <v>32</v>
      </c>
      <c r="P1797" s="17">
        <v>1</v>
      </c>
      <c r="Q1797" s="3">
        <v>0.21114573776067599</v>
      </c>
      <c r="R1797" s="4">
        <v>0.988704009348221</v>
      </c>
      <c r="S1797" s="7">
        <f t="shared" si="88"/>
        <v>1.5196521295249843E-3</v>
      </c>
      <c r="T1797" s="17">
        <f t="shared" si="89"/>
        <v>8.1776260280308488E-4</v>
      </c>
      <c r="U1797" s="8">
        <v>2045271</v>
      </c>
    </row>
    <row r="1798" spans="1:21" x14ac:dyDescent="0.2">
      <c r="A1798" s="29" t="s">
        <v>29</v>
      </c>
      <c r="B1798" s="34" t="s">
        <v>1354</v>
      </c>
      <c r="C1798" s="31" t="s">
        <v>3266</v>
      </c>
      <c r="D1798" s="16">
        <v>0</v>
      </c>
      <c r="E1798" s="8">
        <v>128</v>
      </c>
      <c r="F1798" s="16">
        <v>119</v>
      </c>
      <c r="G1798" s="8">
        <f t="shared" si="87"/>
        <v>7.03125E-2</v>
      </c>
      <c r="H1798" s="7">
        <v>1.0000000000635301</v>
      </c>
      <c r="I1798" s="17">
        <v>0.71794966695777795</v>
      </c>
      <c r="J1798" s="3">
        <v>0.46077332813350103</v>
      </c>
      <c r="K1798" s="4">
        <v>0.80800420907113202</v>
      </c>
      <c r="L1798" s="7">
        <v>2</v>
      </c>
      <c r="M1798" s="1">
        <v>32768</v>
      </c>
      <c r="N1798" s="1">
        <v>2048</v>
      </c>
      <c r="O1798" s="1">
        <v>32</v>
      </c>
      <c r="P1798" s="17">
        <v>1</v>
      </c>
      <c r="Q1798" s="3">
        <v>0.52935184780301603</v>
      </c>
      <c r="R1798" s="4">
        <v>0.79112828708329297</v>
      </c>
      <c r="S1798" s="7">
        <f t="shared" si="88"/>
        <v>6.8578519669515003E-2</v>
      </c>
      <c r="T1798" s="17">
        <f t="shared" si="89"/>
        <v>1.6875921987839049E-2</v>
      </c>
      <c r="U1798" s="8">
        <v>1615473</v>
      </c>
    </row>
    <row r="1799" spans="1:21" x14ac:dyDescent="0.2">
      <c r="A1799" s="29" t="s">
        <v>47</v>
      </c>
      <c r="B1799" s="34" t="s">
        <v>2207</v>
      </c>
      <c r="C1799" s="31" t="s">
        <v>4119</v>
      </c>
      <c r="D1799" s="16">
        <v>0.75</v>
      </c>
      <c r="E1799" s="8">
        <v>1024</v>
      </c>
      <c r="F1799" s="16">
        <v>573</v>
      </c>
      <c r="G1799" s="8">
        <f t="shared" si="87"/>
        <v>0.4404296875</v>
      </c>
      <c r="H1799" s="7">
        <v>0.81277448117865103</v>
      </c>
      <c r="I1799" s="17">
        <v>0.999999999999999</v>
      </c>
      <c r="J1799" s="3">
        <v>0.63885190611389298</v>
      </c>
      <c r="K1799" s="4">
        <v>0.99985553422508899</v>
      </c>
      <c r="L1799" s="7">
        <v>1</v>
      </c>
      <c r="M1799" s="1">
        <v>65536</v>
      </c>
      <c r="N1799" s="1">
        <v>8192</v>
      </c>
      <c r="O1799" s="1">
        <v>64</v>
      </c>
      <c r="P1799" s="17">
        <v>1</v>
      </c>
      <c r="Q1799" s="3">
        <v>0.70955359003039098</v>
      </c>
      <c r="R1799" s="4">
        <v>0.99859955226259001</v>
      </c>
      <c r="S1799" s="7">
        <f t="shared" si="88"/>
        <v>7.0701683916498004E-2</v>
      </c>
      <c r="T1799" s="17">
        <f t="shared" si="89"/>
        <v>-1.2559819624989865E-3</v>
      </c>
      <c r="U1799" s="8">
        <v>8335091</v>
      </c>
    </row>
    <row r="1800" spans="1:21" x14ac:dyDescent="0.2">
      <c r="A1800" s="29" t="s">
        <v>21</v>
      </c>
      <c r="B1800" s="34" t="s">
        <v>972</v>
      </c>
      <c r="C1800" s="31" t="s">
        <v>2884</v>
      </c>
      <c r="D1800" s="16">
        <v>0.5</v>
      </c>
      <c r="E1800" s="8">
        <v>512</v>
      </c>
      <c r="F1800" s="16">
        <v>354</v>
      </c>
      <c r="G1800" s="8">
        <f t="shared" si="87"/>
        <v>0.30859375</v>
      </c>
      <c r="H1800" s="7">
        <v>0.87983375215742299</v>
      </c>
      <c r="I1800" s="17">
        <v>1</v>
      </c>
      <c r="J1800" s="3">
        <v>0.61705566822681401</v>
      </c>
      <c r="K1800" s="4">
        <v>1.00000003448853</v>
      </c>
      <c r="L1800" s="7">
        <v>3</v>
      </c>
      <c r="M1800" s="1">
        <v>4096</v>
      </c>
      <c r="N1800" s="1">
        <v>65536</v>
      </c>
      <c r="O1800" s="1">
        <v>16</v>
      </c>
      <c r="P1800" s="17">
        <v>1</v>
      </c>
      <c r="Q1800" s="3">
        <v>0.67489846640792905</v>
      </c>
      <c r="R1800" s="4">
        <v>0.99999998368651399</v>
      </c>
      <c r="S1800" s="7">
        <f t="shared" si="88"/>
        <v>5.784279818111504E-2</v>
      </c>
      <c r="T1800" s="17">
        <f t="shared" si="89"/>
        <v>1.8175044025348086E-8</v>
      </c>
      <c r="U1800" s="8">
        <v>1674388</v>
      </c>
    </row>
    <row r="1801" spans="1:21" x14ac:dyDescent="0.2">
      <c r="A1801" s="29" t="s">
        <v>26</v>
      </c>
      <c r="B1801" s="34" t="s">
        <v>1960</v>
      </c>
      <c r="C1801" s="31" t="s">
        <v>3872</v>
      </c>
      <c r="D1801" s="16">
        <v>0.5</v>
      </c>
      <c r="E1801" s="8">
        <v>1024</v>
      </c>
      <c r="F1801" s="16">
        <v>771</v>
      </c>
      <c r="G1801" s="8">
        <f t="shared" si="87"/>
        <v>0.2470703125</v>
      </c>
      <c r="H1801" s="7">
        <v>0.82367410325121004</v>
      </c>
      <c r="I1801" s="17">
        <v>0.99999999999939204</v>
      </c>
      <c r="J1801" s="3">
        <v>0.36684119181518099</v>
      </c>
      <c r="K1801" s="4">
        <v>0.99735281779319596</v>
      </c>
      <c r="L1801" s="7">
        <v>3</v>
      </c>
      <c r="M1801" s="1">
        <v>16384</v>
      </c>
      <c r="N1801" s="1">
        <v>1024</v>
      </c>
      <c r="O1801" s="1">
        <v>8</v>
      </c>
      <c r="P1801" s="17">
        <v>1</v>
      </c>
      <c r="Q1801" s="3">
        <v>0.355659976655468</v>
      </c>
      <c r="R1801" s="4">
        <v>0.99836570412954995</v>
      </c>
      <c r="S1801" s="7">
        <f t="shared" si="88"/>
        <v>-1.1181215159712987E-2</v>
      </c>
      <c r="T1801" s="17">
        <f t="shared" si="89"/>
        <v>1.0128863363539908E-3</v>
      </c>
      <c r="U1801" s="8">
        <v>585665</v>
      </c>
    </row>
    <row r="1802" spans="1:21" x14ac:dyDescent="0.2">
      <c r="A1802" s="29" t="s">
        <v>24</v>
      </c>
      <c r="B1802" s="34" t="s">
        <v>1349</v>
      </c>
      <c r="C1802" s="31" t="s">
        <v>3261</v>
      </c>
      <c r="D1802" s="16">
        <v>1</v>
      </c>
      <c r="E1802" s="8">
        <v>1024</v>
      </c>
      <c r="F1802" s="16">
        <v>79</v>
      </c>
      <c r="G1802" s="8">
        <f t="shared" si="87"/>
        <v>0.9228515625</v>
      </c>
      <c r="H1802" s="7">
        <v>0.38444454122963401</v>
      </c>
      <c r="I1802" s="17">
        <v>0.999999999999997</v>
      </c>
      <c r="J1802" s="3">
        <v>0.36863925061081398</v>
      </c>
      <c r="K1802" s="4">
        <v>1.0049162232761</v>
      </c>
      <c r="L1802" s="7">
        <v>2</v>
      </c>
      <c r="M1802" s="1">
        <v>2048</v>
      </c>
      <c r="N1802" s="1">
        <v>32768</v>
      </c>
      <c r="O1802" s="1">
        <v>8</v>
      </c>
      <c r="P1802" s="17">
        <v>1</v>
      </c>
      <c r="Q1802" s="3">
        <v>0.37164147108962597</v>
      </c>
      <c r="R1802" s="4">
        <v>0.89765755686256798</v>
      </c>
      <c r="S1802" s="7">
        <f t="shared" si="88"/>
        <v>3.0022204788119899E-3</v>
      </c>
      <c r="T1802" s="17">
        <f t="shared" si="89"/>
        <v>-9.7426219861326047E-2</v>
      </c>
      <c r="U1802" s="8">
        <v>298580</v>
      </c>
    </row>
    <row r="1803" spans="1:21" x14ac:dyDescent="0.2">
      <c r="A1803" s="29" t="s">
        <v>24</v>
      </c>
      <c r="B1803" s="34" t="s">
        <v>1651</v>
      </c>
      <c r="C1803" s="31" t="s">
        <v>3563</v>
      </c>
      <c r="D1803" s="16">
        <v>1</v>
      </c>
      <c r="E1803" s="8">
        <v>4096</v>
      </c>
      <c r="F1803" s="16">
        <v>152</v>
      </c>
      <c r="G1803" s="8">
        <f t="shared" si="87"/>
        <v>0.962890625</v>
      </c>
      <c r="H1803" s="7">
        <v>0.20338608047589099</v>
      </c>
      <c r="I1803" s="17">
        <v>1</v>
      </c>
      <c r="J1803" s="3">
        <v>0.20520260495051801</v>
      </c>
      <c r="K1803" s="4">
        <v>0.98568464023345204</v>
      </c>
      <c r="L1803" s="7">
        <v>3</v>
      </c>
      <c r="M1803" s="1">
        <v>1024</v>
      </c>
      <c r="N1803" s="1">
        <v>2048</v>
      </c>
      <c r="O1803" s="1">
        <v>8</v>
      </c>
      <c r="P1803" s="17">
        <v>1</v>
      </c>
      <c r="Q1803" s="3">
        <v>0.19926102267404899</v>
      </c>
      <c r="R1803" s="4">
        <v>0.99092567618145599</v>
      </c>
      <c r="S1803" s="7">
        <f t="shared" si="88"/>
        <v>-2.3085333272149788E-3</v>
      </c>
      <c r="T1803" s="17">
        <f t="shared" si="89"/>
        <v>5.2410359480039581E-3</v>
      </c>
      <c r="U1803" s="8">
        <v>262018</v>
      </c>
    </row>
    <row r="1804" spans="1:21" x14ac:dyDescent="0.2">
      <c r="A1804" s="29" t="s">
        <v>44</v>
      </c>
      <c r="B1804" s="34" t="s">
        <v>2208</v>
      </c>
      <c r="C1804" s="31" t="s">
        <v>4120</v>
      </c>
      <c r="D1804" s="16">
        <v>0</v>
      </c>
      <c r="E1804" s="8">
        <v>8192</v>
      </c>
      <c r="F1804" s="16">
        <v>550</v>
      </c>
      <c r="G1804" s="8">
        <f t="shared" si="87"/>
        <v>0.932861328125</v>
      </c>
      <c r="H1804" s="7">
        <v>0.23212777528275499</v>
      </c>
      <c r="I1804" s="17">
        <v>0.999999999999863</v>
      </c>
      <c r="J1804" s="3">
        <v>0.22123708659546101</v>
      </c>
      <c r="K1804" s="4">
        <v>1.01803957470077</v>
      </c>
      <c r="L1804" s="7">
        <v>3</v>
      </c>
      <c r="M1804" s="1">
        <v>8192</v>
      </c>
      <c r="N1804" s="1">
        <v>4096</v>
      </c>
      <c r="O1804" s="1">
        <v>16</v>
      </c>
      <c r="P1804" s="17">
        <v>1</v>
      </c>
      <c r="Q1804" s="3">
        <v>0.222627909643099</v>
      </c>
      <c r="R1804" s="4">
        <v>0.99811083067239703</v>
      </c>
      <c r="S1804" s="7">
        <f t="shared" si="88"/>
        <v>1.3908230476379901E-3</v>
      </c>
      <c r="T1804" s="17">
        <f t="shared" si="89"/>
        <v>1.6150405373441035E-2</v>
      </c>
      <c r="U1804" s="8">
        <v>1379877</v>
      </c>
    </row>
    <row r="1805" spans="1:21" x14ac:dyDescent="0.2">
      <c r="A1805" s="29" t="s">
        <v>1</v>
      </c>
      <c r="B1805" s="34" t="s">
        <v>1992</v>
      </c>
      <c r="C1805" s="31" t="s">
        <v>3904</v>
      </c>
      <c r="D1805" s="16">
        <v>0</v>
      </c>
      <c r="E1805" s="8">
        <v>2048</v>
      </c>
      <c r="F1805" s="16">
        <v>281</v>
      </c>
      <c r="G1805" s="8">
        <f t="shared" si="87"/>
        <v>0.86279296875</v>
      </c>
      <c r="H1805" s="7">
        <v>0.48448403855695699</v>
      </c>
      <c r="I1805" s="17">
        <v>0.999999999999999</v>
      </c>
      <c r="J1805" s="3">
        <v>0.46578975051544802</v>
      </c>
      <c r="K1805" s="4">
        <v>0.999981914776222</v>
      </c>
      <c r="L1805" s="7">
        <v>1</v>
      </c>
      <c r="M1805" s="1">
        <v>4096</v>
      </c>
      <c r="N1805" s="1">
        <v>8192</v>
      </c>
      <c r="O1805" s="1">
        <v>32</v>
      </c>
      <c r="P1805" s="17">
        <v>1</v>
      </c>
      <c r="Q1805" s="3">
        <v>0.47320349072777601</v>
      </c>
      <c r="R1805" s="4">
        <v>0.99999853934917504</v>
      </c>
      <c r="S1805" s="7">
        <f t="shared" si="88"/>
        <v>7.4137402123279905E-3</v>
      </c>
      <c r="T1805" s="17">
        <f t="shared" si="89"/>
        <v>1.6624572953038985E-5</v>
      </c>
      <c r="U1805" s="8">
        <v>1457970</v>
      </c>
    </row>
    <row r="1806" spans="1:21" x14ac:dyDescent="0.2">
      <c r="A1806" s="29" t="s">
        <v>5</v>
      </c>
      <c r="B1806" s="34" t="s">
        <v>2209</v>
      </c>
      <c r="C1806" s="31" t="s">
        <v>4121</v>
      </c>
      <c r="D1806" s="16">
        <v>0</v>
      </c>
      <c r="E1806" s="8">
        <v>256</v>
      </c>
      <c r="F1806" s="16">
        <v>156</v>
      </c>
      <c r="G1806" s="8">
        <f t="shared" si="87"/>
        <v>0.390625</v>
      </c>
      <c r="H1806" s="7">
        <v>0.89360063025821301</v>
      </c>
      <c r="I1806" s="17">
        <v>0.84303663932645501</v>
      </c>
      <c r="J1806" s="3">
        <v>0.73226838571554498</v>
      </c>
      <c r="K1806" s="4">
        <v>0.92457867973913299</v>
      </c>
      <c r="L1806" s="7">
        <v>1</v>
      </c>
      <c r="M1806" s="1">
        <v>16384</v>
      </c>
      <c r="N1806" s="1">
        <v>65536</v>
      </c>
      <c r="O1806" s="1">
        <v>64</v>
      </c>
      <c r="P1806" s="17">
        <v>1</v>
      </c>
      <c r="Q1806" s="3">
        <v>0.84601908024827899</v>
      </c>
      <c r="R1806" s="4">
        <v>0.87718715751228604</v>
      </c>
      <c r="S1806" s="7">
        <f t="shared" si="88"/>
        <v>0.11375069453273401</v>
      </c>
      <c r="T1806" s="17">
        <f t="shared" si="89"/>
        <v>4.7391522226846949E-2</v>
      </c>
      <c r="U1806" s="8">
        <v>9993163</v>
      </c>
    </row>
    <row r="1807" spans="1:21" x14ac:dyDescent="0.2">
      <c r="A1807" s="29" t="s">
        <v>6</v>
      </c>
      <c r="B1807" s="34" t="s">
        <v>2210</v>
      </c>
      <c r="C1807" s="31" t="s">
        <v>4122</v>
      </c>
      <c r="D1807" s="16">
        <v>0</v>
      </c>
      <c r="E1807" s="8">
        <v>2048</v>
      </c>
      <c r="F1807" s="16">
        <v>1</v>
      </c>
      <c r="G1807" s="8">
        <f t="shared" si="87"/>
        <v>0.99951171875</v>
      </c>
      <c r="H1807" s="7">
        <v>0.499999999999999</v>
      </c>
      <c r="I1807" s="17">
        <v>1</v>
      </c>
      <c r="J1807" s="3">
        <v>0.499999999999999</v>
      </c>
      <c r="K1807" s="4">
        <v>1</v>
      </c>
      <c r="L1807" s="7">
        <v>1</v>
      </c>
      <c r="M1807" s="1">
        <v>2048</v>
      </c>
      <c r="N1807" s="1">
        <v>8192</v>
      </c>
      <c r="O1807" s="1">
        <v>32</v>
      </c>
      <c r="P1807" s="17">
        <v>1</v>
      </c>
      <c r="Q1807" s="3">
        <v>0.499999999999999</v>
      </c>
      <c r="R1807" s="4">
        <v>1</v>
      </c>
      <c r="S1807" s="7">
        <f t="shared" si="88"/>
        <v>0</v>
      </c>
      <c r="T1807" s="17">
        <f t="shared" si="89"/>
        <v>0</v>
      </c>
      <c r="U1807" s="8">
        <v>61773</v>
      </c>
    </row>
    <row r="1808" spans="1:21" x14ac:dyDescent="0.2">
      <c r="A1808" s="29" t="s">
        <v>10</v>
      </c>
      <c r="B1808" s="34" t="s">
        <v>1213</v>
      </c>
      <c r="C1808" s="31" t="s">
        <v>3125</v>
      </c>
      <c r="D1808" s="16">
        <v>0.5</v>
      </c>
      <c r="E1808" s="8">
        <v>2048</v>
      </c>
      <c r="F1808" s="16">
        <v>791</v>
      </c>
      <c r="G1808" s="8">
        <f t="shared" si="87"/>
        <v>0.61376953125</v>
      </c>
      <c r="H1808" s="7">
        <v>0.46768716461383097</v>
      </c>
      <c r="I1808" s="17">
        <v>1</v>
      </c>
      <c r="J1808" s="3">
        <v>0.36619943044623698</v>
      </c>
      <c r="K1808" s="4">
        <v>0.98784693916406097</v>
      </c>
      <c r="L1808" s="7">
        <v>3</v>
      </c>
      <c r="M1808" s="1">
        <v>32768</v>
      </c>
      <c r="N1808" s="1">
        <v>4096</v>
      </c>
      <c r="O1808" s="1">
        <v>16</v>
      </c>
      <c r="P1808" s="17">
        <v>1</v>
      </c>
      <c r="Q1808" s="3">
        <v>0.36667023628895701</v>
      </c>
      <c r="R1808" s="4">
        <v>0.990112563663053</v>
      </c>
      <c r="S1808" s="7">
        <f t="shared" si="88"/>
        <v>4.7080584272002346E-4</v>
      </c>
      <c r="T1808" s="17">
        <f t="shared" si="89"/>
        <v>2.265624498992036E-3</v>
      </c>
      <c r="U1808" s="8">
        <v>2311567</v>
      </c>
    </row>
    <row r="1809" spans="1:21" x14ac:dyDescent="0.2">
      <c r="A1809" s="29" t="s">
        <v>29</v>
      </c>
      <c r="B1809" s="34" t="s">
        <v>2211</v>
      </c>
      <c r="C1809" s="31" t="s">
        <v>4123</v>
      </c>
      <c r="D1809" s="16">
        <v>0.25</v>
      </c>
      <c r="E1809" s="8">
        <v>2048</v>
      </c>
      <c r="F1809" s="16">
        <v>1586</v>
      </c>
      <c r="G1809" s="8">
        <f t="shared" si="87"/>
        <v>0.2255859375</v>
      </c>
      <c r="H1809" s="7">
        <v>0.82075771558284705</v>
      </c>
      <c r="I1809" s="17">
        <v>0.999999999999998</v>
      </c>
      <c r="J1809" s="3">
        <v>0.47163628724242201</v>
      </c>
      <c r="K1809" s="4">
        <v>0.99608292313227798</v>
      </c>
      <c r="L1809" s="7">
        <v>1</v>
      </c>
      <c r="M1809" s="1">
        <v>8192</v>
      </c>
      <c r="N1809" s="1">
        <v>1024</v>
      </c>
      <c r="O1809" s="1">
        <v>16</v>
      </c>
      <c r="P1809" s="17">
        <v>1</v>
      </c>
      <c r="Q1809" s="3">
        <v>0.43833894231325299</v>
      </c>
      <c r="R1809" s="4">
        <v>0.99689017881445596</v>
      </c>
      <c r="S1809" s="7">
        <f t="shared" si="88"/>
        <v>-3.3297344929169026E-2</v>
      </c>
      <c r="T1809" s="17">
        <f t="shared" si="89"/>
        <v>8.0725568217798749E-4</v>
      </c>
      <c r="U1809" s="8">
        <v>1732284</v>
      </c>
    </row>
    <row r="1810" spans="1:21" x14ac:dyDescent="0.2">
      <c r="A1810" s="29" t="s">
        <v>10</v>
      </c>
      <c r="B1810" s="34" t="s">
        <v>2202</v>
      </c>
      <c r="C1810" s="31" t="s">
        <v>4114</v>
      </c>
      <c r="D1810" s="16">
        <v>0.5</v>
      </c>
      <c r="E1810" s="8">
        <v>4096</v>
      </c>
      <c r="F1810" s="16">
        <v>1429</v>
      </c>
      <c r="G1810" s="8">
        <f t="shared" si="87"/>
        <v>0.651123046875</v>
      </c>
      <c r="H1810" s="7">
        <v>0.36134612536416599</v>
      </c>
      <c r="I1810" s="17">
        <v>0.999999999999997</v>
      </c>
      <c r="J1810" s="3">
        <v>0.293693986077671</v>
      </c>
      <c r="K1810" s="4">
        <v>0.99575151434083597</v>
      </c>
      <c r="L1810" s="7">
        <v>3</v>
      </c>
      <c r="M1810" s="1">
        <v>32768</v>
      </c>
      <c r="N1810" s="1">
        <v>16384</v>
      </c>
      <c r="O1810" s="1">
        <v>32</v>
      </c>
      <c r="P1810" s="17">
        <v>1</v>
      </c>
      <c r="Q1810" s="3">
        <v>0.29837008263096099</v>
      </c>
      <c r="R1810" s="4">
        <v>0.99516009903018399</v>
      </c>
      <c r="S1810" s="7">
        <f t="shared" si="88"/>
        <v>4.6760965532899879E-3</v>
      </c>
      <c r="T1810" s="17">
        <f t="shared" si="89"/>
        <v>-5.9141531065198816E-4</v>
      </c>
      <c r="U1810" s="8">
        <v>15484084</v>
      </c>
    </row>
    <row r="1811" spans="1:21" x14ac:dyDescent="0.2">
      <c r="A1811" s="29" t="s">
        <v>11</v>
      </c>
      <c r="B1811" s="34" t="s">
        <v>954</v>
      </c>
      <c r="C1811" s="31" t="s">
        <v>2866</v>
      </c>
      <c r="D1811" s="16">
        <v>1</v>
      </c>
      <c r="E1811" s="8">
        <v>16384</v>
      </c>
      <c r="F1811" s="16">
        <v>3548</v>
      </c>
      <c r="G1811" s="8">
        <f t="shared" si="87"/>
        <v>0.783447265625</v>
      </c>
      <c r="H1811" s="7">
        <v>0.335529170400304</v>
      </c>
      <c r="I1811" s="17">
        <v>0.999999999999998</v>
      </c>
      <c r="J1811" s="3">
        <v>0.28397621307034598</v>
      </c>
      <c r="K1811" s="4">
        <v>0.999733643923708</v>
      </c>
      <c r="L1811" s="7">
        <v>3</v>
      </c>
      <c r="M1811" s="1">
        <v>1024</v>
      </c>
      <c r="N1811" s="1">
        <v>16384</v>
      </c>
      <c r="O1811" s="1">
        <v>64</v>
      </c>
      <c r="P1811" s="17">
        <v>1</v>
      </c>
      <c r="Q1811" s="3">
        <v>0.27795747650584601</v>
      </c>
      <c r="R1811" s="4">
        <v>0.99971753441893996</v>
      </c>
      <c r="S1811" s="7">
        <f t="shared" si="88"/>
        <v>-6.0187365644999713E-3</v>
      </c>
      <c r="T1811" s="17">
        <f t="shared" si="89"/>
        <v>-1.6109504768047067E-5</v>
      </c>
      <c r="U1811" s="8">
        <v>12516454</v>
      </c>
    </row>
    <row r="1812" spans="1:21" x14ac:dyDescent="0.2">
      <c r="A1812" s="29" t="s">
        <v>35</v>
      </c>
      <c r="B1812" s="34" t="s">
        <v>2212</v>
      </c>
      <c r="C1812" s="31" t="s">
        <v>4124</v>
      </c>
      <c r="D1812" s="16">
        <v>0.5</v>
      </c>
      <c r="E1812" s="8">
        <v>8192</v>
      </c>
      <c r="F1812" s="16">
        <v>48</v>
      </c>
      <c r="G1812" s="8">
        <f t="shared" si="87"/>
        <v>0.994140625</v>
      </c>
      <c r="H1812" s="7">
        <v>0.28831397027696798</v>
      </c>
      <c r="I1812" s="17">
        <v>0.999999999999998</v>
      </c>
      <c r="J1812" s="3">
        <v>0.36169206192187697</v>
      </c>
      <c r="K1812" s="4">
        <v>0.99990722113831498</v>
      </c>
      <c r="L1812" s="7">
        <v>3</v>
      </c>
      <c r="M1812" s="1">
        <v>16384</v>
      </c>
      <c r="N1812" s="1">
        <v>2048</v>
      </c>
      <c r="O1812" s="1">
        <v>32</v>
      </c>
      <c r="P1812" s="17">
        <v>1</v>
      </c>
      <c r="Q1812" s="3">
        <v>0.316294795937414</v>
      </c>
      <c r="R1812" s="4">
        <v>0.99998282256947701</v>
      </c>
      <c r="S1812" s="7">
        <f t="shared" si="88"/>
        <v>4.5397265984462976E-2</v>
      </c>
      <c r="T1812" s="17">
        <f t="shared" si="89"/>
        <v>7.5601431162031218E-5</v>
      </c>
      <c r="U1812" s="8">
        <v>2473933</v>
      </c>
    </row>
    <row r="1813" spans="1:21" x14ac:dyDescent="0.2">
      <c r="A1813" s="29" t="s">
        <v>44</v>
      </c>
      <c r="B1813" s="34" t="s">
        <v>2213</v>
      </c>
      <c r="C1813" s="31" t="s">
        <v>4125</v>
      </c>
      <c r="D1813" s="16">
        <v>0</v>
      </c>
      <c r="E1813" s="8">
        <v>256</v>
      </c>
      <c r="F1813" s="16">
        <v>52</v>
      </c>
      <c r="G1813" s="8">
        <f t="shared" si="87"/>
        <v>0.796875</v>
      </c>
      <c r="H1813" s="7">
        <v>0.78514450788501</v>
      </c>
      <c r="I1813" s="17">
        <v>0.99999999999998301</v>
      </c>
      <c r="J1813" s="3">
        <v>0.73121698490838305</v>
      </c>
      <c r="K1813" s="4">
        <v>0.99836839508584896</v>
      </c>
      <c r="L1813" s="7">
        <v>1</v>
      </c>
      <c r="M1813" s="1">
        <v>2048</v>
      </c>
      <c r="N1813" s="1">
        <v>1024</v>
      </c>
      <c r="O1813" s="1">
        <v>32</v>
      </c>
      <c r="P1813" s="17">
        <v>1</v>
      </c>
      <c r="Q1813" s="3">
        <v>0.73934842486750396</v>
      </c>
      <c r="R1813" s="4">
        <v>1.0005807732145999</v>
      </c>
      <c r="S1813" s="7">
        <f t="shared" si="88"/>
        <v>8.1314399591209119E-3</v>
      </c>
      <c r="T1813" s="17">
        <f t="shared" si="89"/>
        <v>1.0508316995171407E-3</v>
      </c>
      <c r="U1813" s="8">
        <v>1097150</v>
      </c>
    </row>
    <row r="1814" spans="1:21" x14ac:dyDescent="0.2">
      <c r="A1814" s="29" t="s">
        <v>48</v>
      </c>
      <c r="B1814" s="34" t="s">
        <v>2214</v>
      </c>
      <c r="C1814" s="31" t="s">
        <v>4126</v>
      </c>
      <c r="D1814" s="16">
        <v>0.25</v>
      </c>
      <c r="E1814" s="8">
        <v>2048</v>
      </c>
      <c r="F1814" s="16">
        <v>596</v>
      </c>
      <c r="G1814" s="8">
        <f t="shared" si="87"/>
        <v>0.708984375</v>
      </c>
      <c r="H1814" s="7">
        <v>0.63107528601306895</v>
      </c>
      <c r="I1814" s="17">
        <v>1</v>
      </c>
      <c r="J1814" s="3">
        <v>0.56611248740642595</v>
      </c>
      <c r="K1814" s="4">
        <v>0.99741793611496399</v>
      </c>
      <c r="L1814" s="7">
        <v>2</v>
      </c>
      <c r="M1814" s="1">
        <v>16384</v>
      </c>
      <c r="N1814" s="1">
        <v>2048</v>
      </c>
      <c r="O1814" s="1">
        <v>32</v>
      </c>
      <c r="P1814" s="17">
        <v>1</v>
      </c>
      <c r="Q1814" s="3">
        <v>0.56278376481638304</v>
      </c>
      <c r="R1814" s="4">
        <v>0.99833495078247902</v>
      </c>
      <c r="S1814" s="7">
        <f t="shared" si="88"/>
        <v>-3.3287225900429096E-3</v>
      </c>
      <c r="T1814" s="17">
        <f t="shared" si="89"/>
        <v>9.1701466751503702E-4</v>
      </c>
      <c r="U1814" s="8">
        <v>1732940</v>
      </c>
    </row>
    <row r="1815" spans="1:21" x14ac:dyDescent="0.2">
      <c r="A1815" s="29" t="s">
        <v>11</v>
      </c>
      <c r="B1815" s="34" t="s">
        <v>2215</v>
      </c>
      <c r="C1815" s="31" t="s">
        <v>4127</v>
      </c>
      <c r="D1815" s="16">
        <v>0.25</v>
      </c>
      <c r="E1815" s="8">
        <v>512</v>
      </c>
      <c r="F1815" s="16">
        <v>209</v>
      </c>
      <c r="G1815" s="8">
        <f t="shared" si="87"/>
        <v>0.591796875</v>
      </c>
      <c r="H1815" s="7">
        <v>0.72421864644881395</v>
      </c>
      <c r="I1815" s="17">
        <v>0.999999999999997</v>
      </c>
      <c r="J1815" s="3">
        <v>0.48699285103477402</v>
      </c>
      <c r="K1815" s="4">
        <v>1.0000799950780299</v>
      </c>
      <c r="L1815" s="7">
        <v>1</v>
      </c>
      <c r="M1815" s="1">
        <v>65536</v>
      </c>
      <c r="N1815" s="1">
        <v>32768</v>
      </c>
      <c r="O1815" s="1">
        <v>32</v>
      </c>
      <c r="P1815" s="17">
        <v>1</v>
      </c>
      <c r="Q1815" s="3">
        <v>0.56833292279518999</v>
      </c>
      <c r="R1815" s="4">
        <v>0.99999635894127004</v>
      </c>
      <c r="S1815" s="7">
        <f t="shared" si="88"/>
        <v>8.1340071760415966E-2</v>
      </c>
      <c r="T1815" s="17">
        <f t="shared" si="89"/>
        <v>7.635401930594643E-5</v>
      </c>
      <c r="U1815" s="8">
        <v>3820608</v>
      </c>
    </row>
    <row r="1816" spans="1:21" x14ac:dyDescent="0.2">
      <c r="A1816" s="29" t="s">
        <v>14</v>
      </c>
      <c r="B1816" s="34" t="s">
        <v>2216</v>
      </c>
      <c r="C1816" s="31" t="s">
        <v>4128</v>
      </c>
      <c r="D1816" s="16">
        <v>0.75</v>
      </c>
      <c r="E1816" s="8">
        <v>4096</v>
      </c>
      <c r="F1816" s="16">
        <v>2129</v>
      </c>
      <c r="G1816" s="8">
        <f t="shared" si="87"/>
        <v>0.480224609375</v>
      </c>
      <c r="H1816" s="7">
        <v>0.57867327046511596</v>
      </c>
      <c r="I1816" s="17">
        <v>1</v>
      </c>
      <c r="J1816" s="3">
        <v>0.34268250634429198</v>
      </c>
      <c r="K1816" s="4">
        <v>0.99903210807345799</v>
      </c>
      <c r="L1816" s="7">
        <v>3</v>
      </c>
      <c r="M1816" s="1">
        <v>8192</v>
      </c>
      <c r="N1816" s="1">
        <v>8192</v>
      </c>
      <c r="O1816" s="1">
        <v>16</v>
      </c>
      <c r="P1816" s="17">
        <v>1</v>
      </c>
      <c r="Q1816" s="3">
        <v>0.34166548733931601</v>
      </c>
      <c r="R1816" s="4">
        <v>0.99901701595164605</v>
      </c>
      <c r="S1816" s="7">
        <f t="shared" si="88"/>
        <v>-1.017019004975972E-3</v>
      </c>
      <c r="T1816" s="17">
        <f t="shared" si="89"/>
        <v>-1.5092121811943748E-5</v>
      </c>
      <c r="U1816" s="8">
        <v>2569910</v>
      </c>
    </row>
    <row r="1817" spans="1:21" x14ac:dyDescent="0.2">
      <c r="A1817" s="29" t="s">
        <v>38</v>
      </c>
      <c r="B1817" s="34" t="s">
        <v>2217</v>
      </c>
      <c r="C1817" s="31" t="s">
        <v>4129</v>
      </c>
      <c r="D1817" s="16">
        <v>0.25</v>
      </c>
      <c r="E1817" s="8">
        <v>2048</v>
      </c>
      <c r="F1817" s="16">
        <v>1304</v>
      </c>
      <c r="G1817" s="8">
        <f t="shared" si="87"/>
        <v>0.36328125</v>
      </c>
      <c r="H1817" s="7">
        <v>0.63619761796427199</v>
      </c>
      <c r="I1817" s="17">
        <v>1.0000000000224201</v>
      </c>
      <c r="J1817" s="3">
        <v>0.38258337089330302</v>
      </c>
      <c r="K1817" s="4">
        <v>0.99665899599699703</v>
      </c>
      <c r="L1817" s="7">
        <v>1</v>
      </c>
      <c r="M1817" s="1">
        <v>4096</v>
      </c>
      <c r="N1817" s="1">
        <v>8192</v>
      </c>
      <c r="O1817" s="1">
        <v>8</v>
      </c>
      <c r="P1817" s="17">
        <v>1</v>
      </c>
      <c r="Q1817" s="3">
        <v>0.406510776073987</v>
      </c>
      <c r="R1817" s="4">
        <v>0.99505700790360296</v>
      </c>
      <c r="S1817" s="7">
        <f t="shared" si="88"/>
        <v>2.392740518068398E-2</v>
      </c>
      <c r="T1817" s="17">
        <f t="shared" si="89"/>
        <v>-1.6019880933940689E-3</v>
      </c>
      <c r="U1817" s="8">
        <v>21854700</v>
      </c>
    </row>
    <row r="1818" spans="1:21" x14ac:dyDescent="0.2">
      <c r="A1818" s="29" t="s">
        <v>16</v>
      </c>
      <c r="B1818" s="34" t="s">
        <v>1917</v>
      </c>
      <c r="C1818" s="31" t="s">
        <v>3829</v>
      </c>
      <c r="D1818" s="16">
        <v>0</v>
      </c>
      <c r="E1818" s="8">
        <v>2048</v>
      </c>
      <c r="F1818" s="16">
        <v>505</v>
      </c>
      <c r="G1818" s="8">
        <f t="shared" si="87"/>
        <v>0.75341796875</v>
      </c>
      <c r="H1818" s="7">
        <v>0.40703345165062998</v>
      </c>
      <c r="I1818" s="17">
        <v>1</v>
      </c>
      <c r="J1818" s="3">
        <v>0.37084309918661001</v>
      </c>
      <c r="K1818" s="4">
        <v>0.99918309985387099</v>
      </c>
      <c r="L1818" s="7">
        <v>3</v>
      </c>
      <c r="M1818" s="1">
        <v>32768</v>
      </c>
      <c r="N1818" s="1">
        <v>2048</v>
      </c>
      <c r="O1818" s="1">
        <v>64</v>
      </c>
      <c r="P1818" s="17">
        <v>1</v>
      </c>
      <c r="Q1818" s="3">
        <v>0.36833066251478003</v>
      </c>
      <c r="R1818" s="4">
        <v>1.0001858038035001</v>
      </c>
      <c r="S1818" s="7">
        <f t="shared" si="88"/>
        <v>-2.5124366718299873E-3</v>
      </c>
      <c r="T1818" s="17">
        <f t="shared" si="89"/>
        <v>6.3109634262892289E-4</v>
      </c>
      <c r="U1818" s="8">
        <v>4849775</v>
      </c>
    </row>
    <row r="1819" spans="1:21" x14ac:dyDescent="0.2">
      <c r="A1819" s="29" t="s">
        <v>25</v>
      </c>
      <c r="B1819" s="34" t="s">
        <v>1144</v>
      </c>
      <c r="C1819" s="31" t="s">
        <v>3056</v>
      </c>
      <c r="D1819" s="16">
        <v>1</v>
      </c>
      <c r="E1819" s="8">
        <v>128</v>
      </c>
      <c r="F1819" s="16">
        <v>1</v>
      </c>
      <c r="G1819" s="8">
        <f t="shared" si="87"/>
        <v>0.9921875</v>
      </c>
      <c r="H1819" s="7">
        <v>1</v>
      </c>
      <c r="I1819" s="17">
        <v>1</v>
      </c>
      <c r="J1819" s="3">
        <v>1</v>
      </c>
      <c r="K1819" s="4">
        <v>1</v>
      </c>
      <c r="L1819" s="7">
        <v>1</v>
      </c>
      <c r="M1819" s="1">
        <v>4096</v>
      </c>
      <c r="N1819" s="1">
        <v>8192</v>
      </c>
      <c r="O1819" s="1">
        <v>64</v>
      </c>
      <c r="P1819" s="17">
        <v>1</v>
      </c>
      <c r="Q1819" s="3">
        <v>1</v>
      </c>
      <c r="R1819" s="4">
        <v>1</v>
      </c>
      <c r="S1819" s="7">
        <f t="shared" si="88"/>
        <v>0</v>
      </c>
      <c r="T1819" s="17">
        <f t="shared" si="89"/>
        <v>0</v>
      </c>
      <c r="U1819" s="8">
        <v>78306</v>
      </c>
    </row>
    <row r="1820" spans="1:21" x14ac:dyDescent="0.2">
      <c r="A1820" s="29" t="s">
        <v>47</v>
      </c>
      <c r="B1820" s="34" t="s">
        <v>2218</v>
      </c>
      <c r="C1820" s="31" t="s">
        <v>4130</v>
      </c>
      <c r="D1820" s="16">
        <v>0.5</v>
      </c>
      <c r="E1820" s="8">
        <v>256</v>
      </c>
      <c r="F1820" s="16">
        <v>187</v>
      </c>
      <c r="G1820" s="8">
        <f t="shared" si="87"/>
        <v>0.26953125</v>
      </c>
      <c r="H1820" s="7">
        <v>0.962770375017726</v>
      </c>
      <c r="I1820" s="17">
        <v>0.99794374819005605</v>
      </c>
      <c r="J1820" s="3">
        <v>0.65963825713201196</v>
      </c>
      <c r="K1820" s="4">
        <v>0.99872553711443801</v>
      </c>
      <c r="L1820" s="7">
        <v>2</v>
      </c>
      <c r="M1820" s="1">
        <v>32768</v>
      </c>
      <c r="N1820" s="1">
        <v>4096</v>
      </c>
      <c r="O1820" s="1">
        <v>64</v>
      </c>
      <c r="P1820" s="17">
        <v>1</v>
      </c>
      <c r="Q1820" s="3">
        <v>0.74650268187708801</v>
      </c>
      <c r="R1820" s="4">
        <v>0.99743796133477602</v>
      </c>
      <c r="S1820" s="7">
        <f t="shared" si="88"/>
        <v>8.6864424745076052E-2</v>
      </c>
      <c r="T1820" s="17">
        <f t="shared" si="89"/>
        <v>2.760020691019438E-4</v>
      </c>
      <c r="U1820" s="8">
        <v>3703259</v>
      </c>
    </row>
    <row r="1821" spans="1:21" x14ac:dyDescent="0.2">
      <c r="A1821" s="29" t="s">
        <v>41</v>
      </c>
      <c r="B1821" s="34" t="s">
        <v>2219</v>
      </c>
      <c r="C1821" s="31" t="s">
        <v>4131</v>
      </c>
      <c r="D1821" s="16">
        <v>0.25</v>
      </c>
      <c r="E1821" s="8">
        <v>8192</v>
      </c>
      <c r="F1821" s="16">
        <v>9</v>
      </c>
      <c r="G1821" s="8">
        <f t="shared" si="87"/>
        <v>0.9989013671875</v>
      </c>
      <c r="H1821" s="7">
        <v>0.2</v>
      </c>
      <c r="I1821" s="17">
        <v>1</v>
      </c>
      <c r="J1821" s="3">
        <v>0.28844991406148202</v>
      </c>
      <c r="K1821" s="4">
        <v>0.999999999999999</v>
      </c>
      <c r="L1821" s="7">
        <v>3</v>
      </c>
      <c r="M1821" s="1">
        <v>4096</v>
      </c>
      <c r="N1821" s="1">
        <v>2048</v>
      </c>
      <c r="O1821" s="1">
        <v>16</v>
      </c>
      <c r="P1821" s="17">
        <v>1</v>
      </c>
      <c r="Q1821" s="3">
        <v>0.259321789091913</v>
      </c>
      <c r="R1821" s="4">
        <v>0.99999910018714899</v>
      </c>
      <c r="S1821" s="7">
        <f t="shared" si="88"/>
        <v>2.9128124969569014E-2</v>
      </c>
      <c r="T1821" s="17">
        <f t="shared" si="89"/>
        <v>-8.9981285000817479E-7</v>
      </c>
      <c r="U1821" s="8">
        <v>262450</v>
      </c>
    </row>
    <row r="1822" spans="1:21" x14ac:dyDescent="0.2">
      <c r="A1822" s="29" t="s">
        <v>8</v>
      </c>
      <c r="B1822" s="34" t="s">
        <v>2220</v>
      </c>
      <c r="C1822" s="31" t="s">
        <v>4132</v>
      </c>
      <c r="D1822" s="16">
        <v>0.75</v>
      </c>
      <c r="E1822" s="8">
        <v>1024</v>
      </c>
      <c r="F1822" s="16">
        <v>407</v>
      </c>
      <c r="G1822" s="8">
        <f t="shared" si="87"/>
        <v>0.6025390625</v>
      </c>
      <c r="H1822" s="7">
        <v>0.53836834827221802</v>
      </c>
      <c r="I1822" s="17">
        <v>0.99997781445689105</v>
      </c>
      <c r="J1822" s="3">
        <v>0.42395102817478503</v>
      </c>
      <c r="K1822" s="4">
        <v>1.0000233380191801</v>
      </c>
      <c r="L1822" s="7">
        <v>3</v>
      </c>
      <c r="M1822" s="1">
        <v>65536</v>
      </c>
      <c r="N1822" s="1">
        <v>1024</v>
      </c>
      <c r="O1822" s="1">
        <v>32</v>
      </c>
      <c r="P1822" s="17">
        <v>1</v>
      </c>
      <c r="Q1822" s="3">
        <v>0.41620337957649001</v>
      </c>
      <c r="R1822" s="4">
        <v>0.99998285243698504</v>
      </c>
      <c r="S1822" s="7">
        <f t="shared" si="88"/>
        <v>-7.7476485982950205E-3</v>
      </c>
      <c r="T1822" s="17">
        <f t="shared" si="89"/>
        <v>4.0485582195048941E-5</v>
      </c>
      <c r="U1822" s="8">
        <v>2032629</v>
      </c>
    </row>
    <row r="1823" spans="1:21" x14ac:dyDescent="0.2">
      <c r="A1823" s="29" t="s">
        <v>28</v>
      </c>
      <c r="B1823" s="34" t="s">
        <v>2221</v>
      </c>
      <c r="C1823" s="31" t="s">
        <v>4133</v>
      </c>
      <c r="D1823" s="16">
        <v>0.5</v>
      </c>
      <c r="E1823" s="8">
        <v>4096</v>
      </c>
      <c r="F1823" s="16">
        <v>88</v>
      </c>
      <c r="G1823" s="8">
        <f t="shared" si="87"/>
        <v>0.978515625</v>
      </c>
      <c r="H1823" s="7">
        <v>0.25212771659433503</v>
      </c>
      <c r="I1823" s="17">
        <v>0.99917227193648595</v>
      </c>
      <c r="J1823" s="3">
        <v>0.26777263985968502</v>
      </c>
      <c r="K1823" s="4">
        <v>0.98805337650261704</v>
      </c>
      <c r="L1823" s="7">
        <v>2</v>
      </c>
      <c r="M1823" s="1">
        <v>32768</v>
      </c>
      <c r="N1823" s="1">
        <v>1024</v>
      </c>
      <c r="O1823" s="1">
        <v>64</v>
      </c>
      <c r="P1823" s="17">
        <v>1</v>
      </c>
      <c r="Q1823" s="3">
        <v>0.25290834816440899</v>
      </c>
      <c r="R1823" s="4">
        <v>0.99341593853882404</v>
      </c>
      <c r="S1823" s="7">
        <f t="shared" si="88"/>
        <v>1.4864291695276033E-2</v>
      </c>
      <c r="T1823" s="17">
        <f t="shared" si="89"/>
        <v>5.362562036206997E-3</v>
      </c>
      <c r="U1823" s="8">
        <v>5193283</v>
      </c>
    </row>
    <row r="1824" spans="1:21" x14ac:dyDescent="0.2">
      <c r="A1824" s="29" t="s">
        <v>23</v>
      </c>
      <c r="B1824" s="34" t="s">
        <v>1201</v>
      </c>
      <c r="C1824" s="31" t="s">
        <v>3113</v>
      </c>
      <c r="D1824" s="16">
        <v>0.75</v>
      </c>
      <c r="E1824" s="8">
        <v>512</v>
      </c>
      <c r="F1824" s="16">
        <v>363</v>
      </c>
      <c r="G1824" s="8">
        <f t="shared" si="87"/>
        <v>0.291015625</v>
      </c>
      <c r="H1824" s="7">
        <v>0.90230215024679505</v>
      </c>
      <c r="I1824" s="17">
        <v>0.95333465125841099</v>
      </c>
      <c r="J1824" s="3">
        <v>0.38886804365134098</v>
      </c>
      <c r="K1824" s="4">
        <v>0.99223704767547805</v>
      </c>
      <c r="L1824" s="7">
        <v>1</v>
      </c>
      <c r="M1824" s="1">
        <v>1024</v>
      </c>
      <c r="N1824" s="1">
        <v>8192</v>
      </c>
      <c r="O1824" s="1">
        <v>16</v>
      </c>
      <c r="P1824" s="17">
        <v>1</v>
      </c>
      <c r="Q1824" s="3">
        <v>0.463775597565944</v>
      </c>
      <c r="R1824" s="4">
        <v>0.987153095416617</v>
      </c>
      <c r="S1824" s="7">
        <f t="shared" si="88"/>
        <v>7.490755391460302E-2</v>
      </c>
      <c r="T1824" s="17">
        <f t="shared" si="89"/>
        <v>5.0839522588610464E-3</v>
      </c>
      <c r="U1824" s="8">
        <v>2120110</v>
      </c>
    </row>
    <row r="1825" spans="1:21" x14ac:dyDescent="0.2">
      <c r="A1825" s="29" t="s">
        <v>40</v>
      </c>
      <c r="B1825" s="34" t="s">
        <v>2222</v>
      </c>
      <c r="C1825" s="31" t="s">
        <v>4134</v>
      </c>
      <c r="D1825" s="16">
        <v>0.25</v>
      </c>
      <c r="E1825" s="8">
        <v>128</v>
      </c>
      <c r="F1825" s="16">
        <v>85</v>
      </c>
      <c r="G1825" s="8">
        <f t="shared" si="87"/>
        <v>0.3359375</v>
      </c>
      <c r="H1825" s="7">
        <v>0.86235907976765103</v>
      </c>
      <c r="I1825" s="17">
        <v>0.72786321016581801</v>
      </c>
      <c r="J1825" s="3">
        <v>0.60977992891400701</v>
      </c>
      <c r="K1825" s="4">
        <v>0.87719251345456095</v>
      </c>
      <c r="L1825" s="7">
        <v>1</v>
      </c>
      <c r="M1825" s="1">
        <v>4096</v>
      </c>
      <c r="N1825" s="1">
        <v>65536</v>
      </c>
      <c r="O1825" s="1">
        <v>32</v>
      </c>
      <c r="P1825" s="17">
        <v>1</v>
      </c>
      <c r="Q1825" s="3">
        <v>0.72997388935562602</v>
      </c>
      <c r="R1825" s="4">
        <v>0.84601493359377</v>
      </c>
      <c r="S1825" s="7">
        <f t="shared" si="88"/>
        <v>0.12019396044161901</v>
      </c>
      <c r="T1825" s="17">
        <f t="shared" si="89"/>
        <v>3.1177579860790949E-2</v>
      </c>
      <c r="U1825" s="8">
        <v>20570024</v>
      </c>
    </row>
    <row r="1826" spans="1:21" x14ac:dyDescent="0.2">
      <c r="A1826" s="29" t="s">
        <v>56</v>
      </c>
      <c r="B1826" s="34" t="s">
        <v>1215</v>
      </c>
      <c r="C1826" s="31" t="s">
        <v>3127</v>
      </c>
      <c r="D1826" s="16">
        <v>1</v>
      </c>
      <c r="E1826" s="8">
        <v>512</v>
      </c>
      <c r="F1826" s="16">
        <v>3</v>
      </c>
      <c r="G1826" s="8">
        <f t="shared" si="87"/>
        <v>0.994140625</v>
      </c>
      <c r="H1826" s="7">
        <v>0.452201483815375</v>
      </c>
      <c r="I1826" s="17">
        <v>1</v>
      </c>
      <c r="J1826" s="3">
        <v>0.45220148381537401</v>
      </c>
      <c r="K1826" s="4">
        <v>0.93179251264782104</v>
      </c>
      <c r="L1826" s="7">
        <v>3</v>
      </c>
      <c r="M1826" s="1">
        <v>8192</v>
      </c>
      <c r="N1826" s="1">
        <v>16384</v>
      </c>
      <c r="O1826" s="1">
        <v>64</v>
      </c>
      <c r="P1826" s="17">
        <v>1</v>
      </c>
      <c r="Q1826" s="3">
        <v>0.452201483815375</v>
      </c>
      <c r="R1826" s="4">
        <v>0.93179041362436998</v>
      </c>
      <c r="S1826" s="7">
        <f t="shared" si="88"/>
        <v>9.9920072216264089E-16</v>
      </c>
      <c r="T1826" s="17">
        <f t="shared" si="89"/>
        <v>-2.0990234510520622E-6</v>
      </c>
      <c r="U1826" s="8">
        <v>234430</v>
      </c>
    </row>
    <row r="1827" spans="1:21" x14ac:dyDescent="0.2">
      <c r="A1827" s="29" t="s">
        <v>39</v>
      </c>
      <c r="B1827" s="34" t="s">
        <v>1814</v>
      </c>
      <c r="C1827" s="31" t="s">
        <v>3726</v>
      </c>
      <c r="D1827" s="16">
        <v>0.25</v>
      </c>
      <c r="E1827" s="8">
        <v>256</v>
      </c>
      <c r="F1827" s="16">
        <v>107</v>
      </c>
      <c r="G1827" s="8">
        <f t="shared" si="87"/>
        <v>0.58203125</v>
      </c>
      <c r="H1827" s="7">
        <v>0.70454935923589601</v>
      </c>
      <c r="I1827" s="17">
        <v>1</v>
      </c>
      <c r="J1827" s="3">
        <v>0.56742865165401701</v>
      </c>
      <c r="K1827" s="4">
        <v>1.0000411057895899</v>
      </c>
      <c r="L1827" s="7">
        <v>2</v>
      </c>
      <c r="M1827" s="1">
        <v>1024</v>
      </c>
      <c r="N1827" s="1">
        <v>16384</v>
      </c>
      <c r="O1827" s="1">
        <v>8</v>
      </c>
      <c r="P1827" s="17">
        <v>1</v>
      </c>
      <c r="Q1827" s="3">
        <v>0.61793107965300398</v>
      </c>
      <c r="R1827" s="4">
        <v>1.00002281195314</v>
      </c>
      <c r="S1827" s="7">
        <f t="shared" si="88"/>
        <v>5.0502427998986965E-2</v>
      </c>
      <c r="T1827" s="17">
        <f t="shared" si="89"/>
        <v>1.8293836449911893E-5</v>
      </c>
      <c r="U1827" s="8">
        <v>560324</v>
      </c>
    </row>
    <row r="1828" spans="1:21" x14ac:dyDescent="0.2">
      <c r="A1828" s="29" t="s">
        <v>55</v>
      </c>
      <c r="B1828" s="34" t="s">
        <v>2223</v>
      </c>
      <c r="C1828" s="31" t="s">
        <v>4135</v>
      </c>
      <c r="D1828" s="16">
        <v>0</v>
      </c>
      <c r="E1828" s="8">
        <v>4096</v>
      </c>
      <c r="F1828" s="16">
        <v>2516</v>
      </c>
      <c r="G1828" s="8">
        <f t="shared" si="87"/>
        <v>0.3857421875</v>
      </c>
      <c r="H1828" s="7">
        <v>0.84000336649844898</v>
      </c>
      <c r="I1828" s="17">
        <v>1</v>
      </c>
      <c r="J1828" s="3">
        <v>0.50748603880287502</v>
      </c>
      <c r="K1828" s="4">
        <v>0.99999999946694396</v>
      </c>
      <c r="L1828" s="7">
        <v>2</v>
      </c>
      <c r="M1828" s="1">
        <v>16384</v>
      </c>
      <c r="N1828" s="1">
        <v>4096</v>
      </c>
      <c r="O1828" s="1">
        <v>32</v>
      </c>
      <c r="P1828" s="17">
        <v>1</v>
      </c>
      <c r="Q1828" s="3">
        <v>0.49465585075860002</v>
      </c>
      <c r="R1828" s="4">
        <v>0.99999999973665099</v>
      </c>
      <c r="S1828" s="7">
        <f t="shared" si="88"/>
        <v>-1.2830188044274993E-2</v>
      </c>
      <c r="T1828" s="17">
        <f t="shared" si="89"/>
        <v>2.6970703448370159E-10</v>
      </c>
      <c r="U1828" s="8">
        <v>7504614</v>
      </c>
    </row>
    <row r="1829" spans="1:21" x14ac:dyDescent="0.2">
      <c r="A1829" s="29" t="s">
        <v>27</v>
      </c>
      <c r="B1829" s="34" t="s">
        <v>1550</v>
      </c>
      <c r="C1829" s="31" t="s">
        <v>3462</v>
      </c>
      <c r="D1829" s="16">
        <v>0.75</v>
      </c>
      <c r="E1829" s="8">
        <v>256</v>
      </c>
      <c r="F1829" s="16">
        <v>149</v>
      </c>
      <c r="G1829" s="8">
        <f t="shared" si="87"/>
        <v>0.41796875</v>
      </c>
      <c r="H1829" s="7">
        <v>0.87348685128186099</v>
      </c>
      <c r="I1829" s="17">
        <v>0.88279138759238096</v>
      </c>
      <c r="J1829" s="3">
        <v>0.51457459318378596</v>
      </c>
      <c r="K1829" s="4">
        <v>0.974962220047488</v>
      </c>
      <c r="L1829" s="7">
        <v>1</v>
      </c>
      <c r="M1829" s="1">
        <v>16384</v>
      </c>
      <c r="N1829" s="1">
        <v>32768</v>
      </c>
      <c r="O1829" s="1">
        <v>16</v>
      </c>
      <c r="P1829" s="17">
        <v>1</v>
      </c>
      <c r="Q1829" s="3">
        <v>0.62596283618187798</v>
      </c>
      <c r="R1829" s="4">
        <v>0.95388875123514305</v>
      </c>
      <c r="S1829" s="7">
        <f t="shared" si="88"/>
        <v>0.11138824299809202</v>
      </c>
      <c r="T1829" s="17">
        <f t="shared" si="89"/>
        <v>2.1073468812344953E-2</v>
      </c>
      <c r="U1829" s="8">
        <v>2703362</v>
      </c>
    </row>
    <row r="1830" spans="1:21" x14ac:dyDescent="0.2">
      <c r="A1830" s="29" t="s">
        <v>57</v>
      </c>
      <c r="B1830" s="34" t="s">
        <v>1314</v>
      </c>
      <c r="C1830" s="31" t="s">
        <v>3226</v>
      </c>
      <c r="D1830" s="16">
        <v>0.25</v>
      </c>
      <c r="E1830" s="8">
        <v>256</v>
      </c>
      <c r="F1830" s="16">
        <v>123</v>
      </c>
      <c r="G1830" s="8">
        <f t="shared" si="87"/>
        <v>0.51953125</v>
      </c>
      <c r="H1830" s="7">
        <v>1</v>
      </c>
      <c r="I1830" s="17">
        <v>0.999999999999998</v>
      </c>
      <c r="J1830" s="3">
        <v>0.765343745185323</v>
      </c>
      <c r="K1830" s="4">
        <v>1.0000350500936901</v>
      </c>
      <c r="L1830" s="7">
        <v>3</v>
      </c>
      <c r="M1830" s="1">
        <v>4096</v>
      </c>
      <c r="N1830" s="1">
        <v>2048</v>
      </c>
      <c r="O1830" s="1">
        <v>64</v>
      </c>
      <c r="P1830" s="17">
        <v>1</v>
      </c>
      <c r="Q1830" s="3">
        <v>0.786650536354213</v>
      </c>
      <c r="R1830" s="4">
        <v>1.0000081672933501</v>
      </c>
      <c r="S1830" s="7">
        <f t="shared" si="88"/>
        <v>2.1306791168890005E-2</v>
      </c>
      <c r="T1830" s="17">
        <f t="shared" si="89"/>
        <v>2.6882800340022328E-5</v>
      </c>
      <c r="U1830" s="8">
        <v>2231695</v>
      </c>
    </row>
    <row r="1831" spans="1:21" x14ac:dyDescent="0.2">
      <c r="A1831" s="29" t="s">
        <v>25</v>
      </c>
      <c r="B1831" s="34" t="s">
        <v>1125</v>
      </c>
      <c r="C1831" s="31" t="s">
        <v>3037</v>
      </c>
      <c r="D1831" s="16">
        <v>0.25</v>
      </c>
      <c r="E1831" s="8">
        <v>4096</v>
      </c>
      <c r="F1831" s="16">
        <v>3</v>
      </c>
      <c r="G1831" s="8">
        <f t="shared" si="87"/>
        <v>0.999267578125</v>
      </c>
      <c r="H1831" s="7">
        <v>0.36602540378443799</v>
      </c>
      <c r="I1831" s="17">
        <v>1</v>
      </c>
      <c r="J1831" s="3">
        <v>0.48171652200114201</v>
      </c>
      <c r="K1831" s="4">
        <v>0.999999999999999</v>
      </c>
      <c r="L1831" s="7">
        <v>3</v>
      </c>
      <c r="M1831" s="1">
        <v>16384</v>
      </c>
      <c r="N1831" s="1">
        <v>65536</v>
      </c>
      <c r="O1831" s="1">
        <v>32</v>
      </c>
      <c r="P1831" s="17">
        <v>1</v>
      </c>
      <c r="Q1831" s="3">
        <v>0.48171652200114301</v>
      </c>
      <c r="R1831" s="4">
        <v>1</v>
      </c>
      <c r="S1831" s="7">
        <f t="shared" si="88"/>
        <v>-9.9920072216264089E-16</v>
      </c>
      <c r="T1831" s="17">
        <f t="shared" si="89"/>
        <v>9.9920072216264089E-16</v>
      </c>
      <c r="U1831" s="8">
        <v>654233</v>
      </c>
    </row>
    <row r="1832" spans="1:21" x14ac:dyDescent="0.2">
      <c r="A1832" s="29" t="s">
        <v>57</v>
      </c>
      <c r="B1832" s="34" t="s">
        <v>1013</v>
      </c>
      <c r="C1832" s="31" t="s">
        <v>2925</v>
      </c>
      <c r="D1832" s="16">
        <v>0.75</v>
      </c>
      <c r="E1832" s="8">
        <v>512</v>
      </c>
      <c r="F1832" s="16">
        <v>210</v>
      </c>
      <c r="G1832" s="8">
        <f t="shared" si="87"/>
        <v>0.58984375</v>
      </c>
      <c r="H1832" s="7">
        <v>0.69469098591517497</v>
      </c>
      <c r="I1832" s="17">
        <v>1</v>
      </c>
      <c r="J1832" s="3">
        <v>0.55077537621006001</v>
      </c>
      <c r="K1832" s="4">
        <v>0.99999200726611903</v>
      </c>
      <c r="L1832" s="7">
        <v>2</v>
      </c>
      <c r="M1832" s="1">
        <v>65536</v>
      </c>
      <c r="N1832" s="1">
        <v>65536</v>
      </c>
      <c r="O1832" s="1">
        <v>16</v>
      </c>
      <c r="P1832" s="17">
        <v>1</v>
      </c>
      <c r="Q1832" s="3">
        <v>0.61360939034424</v>
      </c>
      <c r="R1832" s="4">
        <v>0.99998393888063197</v>
      </c>
      <c r="S1832" s="7">
        <f t="shared" si="88"/>
        <v>6.2834014134179994E-2</v>
      </c>
      <c r="T1832" s="17">
        <f t="shared" si="89"/>
        <v>-8.0683854870589045E-6</v>
      </c>
      <c r="U1832" s="8">
        <v>1549993</v>
      </c>
    </row>
    <row r="1833" spans="1:21" x14ac:dyDescent="0.2">
      <c r="A1833" s="29" t="s">
        <v>26</v>
      </c>
      <c r="B1833" s="34" t="s">
        <v>1146</v>
      </c>
      <c r="C1833" s="31" t="s">
        <v>3058</v>
      </c>
      <c r="D1833" s="16">
        <v>1</v>
      </c>
      <c r="E1833" s="8">
        <v>2048</v>
      </c>
      <c r="F1833" s="16">
        <v>1459</v>
      </c>
      <c r="G1833" s="8">
        <f t="shared" si="87"/>
        <v>0.28759765625</v>
      </c>
      <c r="H1833" s="7">
        <v>0.65237629512204098</v>
      </c>
      <c r="I1833" s="17">
        <v>1.0000000000003799</v>
      </c>
      <c r="J1833" s="3">
        <v>0.30470293679692501</v>
      </c>
      <c r="K1833" s="4">
        <v>0.99210382951111398</v>
      </c>
      <c r="L1833" s="7">
        <v>1</v>
      </c>
      <c r="M1833" s="1">
        <v>65536</v>
      </c>
      <c r="N1833" s="1">
        <v>32768</v>
      </c>
      <c r="O1833" s="1">
        <v>16</v>
      </c>
      <c r="P1833" s="17">
        <v>1</v>
      </c>
      <c r="Q1833" s="3">
        <v>0.37814074023281602</v>
      </c>
      <c r="R1833" s="4">
        <v>0.96043600140103602</v>
      </c>
      <c r="S1833" s="7">
        <f t="shared" si="88"/>
        <v>7.3437803435891014E-2</v>
      </c>
      <c r="T1833" s="17">
        <f t="shared" si="89"/>
        <v>-3.1667828110077956E-2</v>
      </c>
      <c r="U1833" s="8">
        <v>75272970</v>
      </c>
    </row>
    <row r="1834" spans="1:21" x14ac:dyDescent="0.2">
      <c r="A1834" s="29" t="s">
        <v>25</v>
      </c>
      <c r="B1834" s="34" t="s">
        <v>1144</v>
      </c>
      <c r="C1834" s="31" t="s">
        <v>3056</v>
      </c>
      <c r="D1834" s="16">
        <v>1</v>
      </c>
      <c r="E1834" s="8">
        <v>128</v>
      </c>
      <c r="F1834" s="16">
        <v>1</v>
      </c>
      <c r="G1834" s="8">
        <f t="shared" si="87"/>
        <v>0.9921875</v>
      </c>
      <c r="H1834" s="7">
        <v>1</v>
      </c>
      <c r="I1834" s="17">
        <v>1</v>
      </c>
      <c r="J1834" s="3">
        <v>1</v>
      </c>
      <c r="K1834" s="4">
        <v>1</v>
      </c>
      <c r="L1834" s="7">
        <v>2</v>
      </c>
      <c r="M1834" s="1">
        <v>65536</v>
      </c>
      <c r="N1834" s="1">
        <v>65536</v>
      </c>
      <c r="O1834" s="1">
        <v>32</v>
      </c>
      <c r="P1834" s="17">
        <v>1</v>
      </c>
      <c r="Q1834" s="3">
        <v>1</v>
      </c>
      <c r="R1834" s="4">
        <v>1</v>
      </c>
      <c r="S1834" s="7">
        <f t="shared" si="88"/>
        <v>0</v>
      </c>
      <c r="T1834" s="17">
        <f t="shared" si="89"/>
        <v>0</v>
      </c>
      <c r="U1834" s="8">
        <v>161805</v>
      </c>
    </row>
    <row r="1835" spans="1:21" x14ac:dyDescent="0.2">
      <c r="A1835" s="29" t="s">
        <v>22</v>
      </c>
      <c r="B1835" s="34" t="s">
        <v>1345</v>
      </c>
      <c r="C1835" s="31" t="s">
        <v>3257</v>
      </c>
      <c r="D1835" s="16">
        <v>0.5</v>
      </c>
      <c r="E1835" s="8">
        <v>8192</v>
      </c>
      <c r="F1835" s="16">
        <v>2869</v>
      </c>
      <c r="G1835" s="8">
        <f t="shared" si="87"/>
        <v>0.6497802734375</v>
      </c>
      <c r="H1835" s="7">
        <v>0.54027311011961598</v>
      </c>
      <c r="I1835" s="17">
        <v>1.00000013962106</v>
      </c>
      <c r="J1835" s="3">
        <v>0.47004704627143201</v>
      </c>
      <c r="K1835" s="4">
        <v>0.99916036150788401</v>
      </c>
      <c r="L1835" s="7">
        <v>3</v>
      </c>
      <c r="M1835" s="1">
        <v>16384</v>
      </c>
      <c r="N1835" s="1">
        <v>32768</v>
      </c>
      <c r="O1835" s="1">
        <v>8</v>
      </c>
      <c r="P1835" s="17">
        <v>1</v>
      </c>
      <c r="Q1835" s="3">
        <v>0.47320415057322801</v>
      </c>
      <c r="R1835" s="4">
        <v>0.99919940040599298</v>
      </c>
      <c r="S1835" s="7">
        <f t="shared" si="88"/>
        <v>3.1571043017959988E-3</v>
      </c>
      <c r="T1835" s="17">
        <f t="shared" si="89"/>
        <v>3.9038898108967324E-5</v>
      </c>
      <c r="U1835" s="8">
        <v>2716322</v>
      </c>
    </row>
    <row r="1836" spans="1:21" x14ac:dyDescent="0.2">
      <c r="A1836" s="29" t="s">
        <v>11</v>
      </c>
      <c r="B1836" s="34" t="s">
        <v>1570</v>
      </c>
      <c r="C1836" s="31" t="s">
        <v>3482</v>
      </c>
      <c r="D1836" s="16">
        <v>1</v>
      </c>
      <c r="E1836" s="8">
        <v>8192</v>
      </c>
      <c r="F1836" s="16">
        <v>2023</v>
      </c>
      <c r="G1836" s="8">
        <f t="shared" si="87"/>
        <v>0.7530517578125</v>
      </c>
      <c r="H1836" s="7">
        <v>0.36566646430982003</v>
      </c>
      <c r="I1836" s="17">
        <v>1</v>
      </c>
      <c r="J1836" s="3">
        <v>0.296636664105842</v>
      </c>
      <c r="K1836" s="4">
        <v>0.99965907354816597</v>
      </c>
      <c r="L1836" s="7">
        <v>2</v>
      </c>
      <c r="M1836" s="1">
        <v>4096</v>
      </c>
      <c r="N1836" s="1">
        <v>16384</v>
      </c>
      <c r="O1836" s="1">
        <v>8</v>
      </c>
      <c r="P1836" s="17">
        <v>1</v>
      </c>
      <c r="Q1836" s="3">
        <v>0.30017029676826101</v>
      </c>
      <c r="R1836" s="4">
        <v>0.99945947066769303</v>
      </c>
      <c r="S1836" s="7">
        <f t="shared" si="88"/>
        <v>3.5336326624190173E-3</v>
      </c>
      <c r="T1836" s="17">
        <f t="shared" si="89"/>
        <v>-1.9960288047293773E-4</v>
      </c>
      <c r="U1836" s="8">
        <v>1296950</v>
      </c>
    </row>
    <row r="1837" spans="1:21" x14ac:dyDescent="0.2">
      <c r="A1837" s="29" t="s">
        <v>27</v>
      </c>
      <c r="B1837" s="34" t="s">
        <v>1056</v>
      </c>
      <c r="C1837" s="31" t="s">
        <v>2968</v>
      </c>
      <c r="D1837" s="16">
        <v>0.5</v>
      </c>
      <c r="E1837" s="8">
        <v>128</v>
      </c>
      <c r="F1837" s="16">
        <v>82</v>
      </c>
      <c r="G1837" s="8">
        <f t="shared" ref="G1837:G1894" si="90">1-F1837/E1837</f>
        <v>0.359375</v>
      </c>
      <c r="H1837" s="7">
        <v>0.86709036555809005</v>
      </c>
      <c r="I1837" s="17">
        <v>0.66695097585737795</v>
      </c>
      <c r="J1837" s="3">
        <v>0.54191619104904598</v>
      </c>
      <c r="K1837" s="4">
        <v>0.83256787747734695</v>
      </c>
      <c r="L1837" s="7">
        <v>3</v>
      </c>
      <c r="M1837" s="1">
        <v>4096</v>
      </c>
      <c r="N1837" s="1">
        <v>1024</v>
      </c>
      <c r="O1837" s="1">
        <v>8</v>
      </c>
      <c r="P1837" s="17">
        <v>1</v>
      </c>
      <c r="Q1837" s="3">
        <v>0.54297364057519404</v>
      </c>
      <c r="R1837" s="4">
        <v>0.82319906925998598</v>
      </c>
      <c r="S1837" s="7">
        <f t="shared" si="88"/>
        <v>1.0574495261480577E-3</v>
      </c>
      <c r="T1837" s="17">
        <f t="shared" si="89"/>
        <v>9.3688082173609688E-3</v>
      </c>
      <c r="U1837" s="8">
        <v>207211</v>
      </c>
    </row>
    <row r="1838" spans="1:21" x14ac:dyDescent="0.2">
      <c r="A1838" s="29" t="s">
        <v>13</v>
      </c>
      <c r="B1838" s="34" t="s">
        <v>1412</v>
      </c>
      <c r="C1838" s="31" t="s">
        <v>3324</v>
      </c>
      <c r="D1838" s="16">
        <v>1</v>
      </c>
      <c r="E1838" s="8">
        <v>512</v>
      </c>
      <c r="F1838" s="16">
        <v>416</v>
      </c>
      <c r="G1838" s="8">
        <f t="shared" si="90"/>
        <v>0.1875</v>
      </c>
      <c r="H1838" s="7">
        <v>0.93703511854977595</v>
      </c>
      <c r="I1838" s="17">
        <v>0.981717676534824</v>
      </c>
      <c r="J1838" s="3">
        <v>0.53946442814200601</v>
      </c>
      <c r="K1838" s="4">
        <v>0.99423651674301705</v>
      </c>
      <c r="L1838" s="7">
        <v>1</v>
      </c>
      <c r="M1838" s="1">
        <v>65536</v>
      </c>
      <c r="N1838" s="1">
        <v>2048</v>
      </c>
      <c r="O1838" s="1">
        <v>16</v>
      </c>
      <c r="P1838" s="17">
        <v>1</v>
      </c>
      <c r="Q1838" s="3">
        <v>0.60909993739239499</v>
      </c>
      <c r="R1838" s="4">
        <v>0.98842424636073201</v>
      </c>
      <c r="S1838" s="7">
        <f t="shared" si="88"/>
        <v>6.9635509250388972E-2</v>
      </c>
      <c r="T1838" s="17">
        <f t="shared" si="89"/>
        <v>5.8122703822850452E-3</v>
      </c>
      <c r="U1838" s="8">
        <v>1441947</v>
      </c>
    </row>
    <row r="1839" spans="1:21" x14ac:dyDescent="0.2">
      <c r="A1839" s="29" t="s">
        <v>4</v>
      </c>
      <c r="B1839" s="34" t="s">
        <v>1964</v>
      </c>
      <c r="C1839" s="31" t="s">
        <v>3876</v>
      </c>
      <c r="D1839" s="16">
        <v>0</v>
      </c>
      <c r="E1839" s="8">
        <v>256</v>
      </c>
      <c r="F1839" s="16">
        <v>106</v>
      </c>
      <c r="G1839" s="8">
        <f t="shared" si="90"/>
        <v>0.5859375</v>
      </c>
      <c r="H1839" s="7">
        <v>0.68387610987987602</v>
      </c>
      <c r="I1839" s="17">
        <v>0.999999999999997</v>
      </c>
      <c r="J1839" s="3">
        <v>0.56247433132245594</v>
      </c>
      <c r="K1839" s="4">
        <v>0.99967035767855905</v>
      </c>
      <c r="L1839" s="7">
        <v>3</v>
      </c>
      <c r="M1839" s="1">
        <v>4096</v>
      </c>
      <c r="N1839" s="1">
        <v>8192</v>
      </c>
      <c r="O1839" s="1">
        <v>64</v>
      </c>
      <c r="P1839" s="17">
        <v>1</v>
      </c>
      <c r="Q1839" s="3">
        <v>0.59330028283999503</v>
      </c>
      <c r="R1839" s="4">
        <v>0.99983080351519105</v>
      </c>
      <c r="S1839" s="7">
        <f t="shared" si="88"/>
        <v>3.0825951517539085E-2</v>
      </c>
      <c r="T1839" s="17">
        <f t="shared" si="89"/>
        <v>1.6044583663199496E-4</v>
      </c>
      <c r="U1839" s="8">
        <v>3119431</v>
      </c>
    </row>
    <row r="1840" spans="1:21" x14ac:dyDescent="0.2">
      <c r="A1840" s="29" t="s">
        <v>37</v>
      </c>
      <c r="B1840" s="34" t="s">
        <v>1630</v>
      </c>
      <c r="C1840" s="31" t="s">
        <v>3542</v>
      </c>
      <c r="D1840" s="16">
        <v>0.75</v>
      </c>
      <c r="E1840" s="8">
        <v>8192</v>
      </c>
      <c r="F1840" s="16">
        <v>382</v>
      </c>
      <c r="G1840" s="8">
        <f t="shared" si="90"/>
        <v>0.953369140625</v>
      </c>
      <c r="H1840" s="7">
        <v>0.28300448849252202</v>
      </c>
      <c r="I1840" s="17">
        <v>0.999999990578186</v>
      </c>
      <c r="J1840" s="3">
        <v>0.267174834926099</v>
      </c>
      <c r="K1840" s="4">
        <v>0.99884147785737998</v>
      </c>
      <c r="L1840" s="7">
        <v>3</v>
      </c>
      <c r="M1840" s="1">
        <v>16384</v>
      </c>
      <c r="N1840" s="1">
        <v>8192</v>
      </c>
      <c r="O1840" s="1">
        <v>32</v>
      </c>
      <c r="P1840" s="17">
        <v>1</v>
      </c>
      <c r="Q1840" s="3">
        <v>0.26232756036534199</v>
      </c>
      <c r="R1840" s="4">
        <v>0.99920067956634095</v>
      </c>
      <c r="S1840" s="7">
        <f t="shared" si="88"/>
        <v>-4.8472745607570089E-3</v>
      </c>
      <c r="T1840" s="17">
        <f t="shared" si="89"/>
        <v>3.592017089609767E-4</v>
      </c>
      <c r="U1840" s="8">
        <v>2628397</v>
      </c>
    </row>
    <row r="1841" spans="1:21" x14ac:dyDescent="0.2">
      <c r="A1841" s="29" t="s">
        <v>4</v>
      </c>
      <c r="B1841" s="34" t="s">
        <v>1864</v>
      </c>
      <c r="C1841" s="31" t="s">
        <v>3776</v>
      </c>
      <c r="D1841" s="16">
        <v>0</v>
      </c>
      <c r="E1841" s="8">
        <v>2048</v>
      </c>
      <c r="F1841" s="16">
        <v>483</v>
      </c>
      <c r="G1841" s="8">
        <f t="shared" si="90"/>
        <v>0.76416015625</v>
      </c>
      <c r="H1841" s="7">
        <v>0.32403849532227302</v>
      </c>
      <c r="I1841" s="17">
        <v>0.99998163079934199</v>
      </c>
      <c r="J1841" s="3">
        <v>0.28019048648161798</v>
      </c>
      <c r="K1841" s="4">
        <v>1.0017536675638301</v>
      </c>
      <c r="L1841" s="7">
        <v>1</v>
      </c>
      <c r="M1841" s="1">
        <v>4096</v>
      </c>
      <c r="N1841" s="1">
        <v>65536</v>
      </c>
      <c r="O1841" s="1">
        <v>64</v>
      </c>
      <c r="P1841" s="17">
        <v>1</v>
      </c>
      <c r="Q1841" s="3">
        <v>0.297139438516972</v>
      </c>
      <c r="R1841" s="4">
        <v>1.0031931193550701</v>
      </c>
      <c r="S1841" s="7">
        <f t="shared" si="88"/>
        <v>1.6948952035354015E-2</v>
      </c>
      <c r="T1841" s="17">
        <f t="shared" si="89"/>
        <v>-1.4394517912399429E-3</v>
      </c>
      <c r="U1841" s="8">
        <v>15298929</v>
      </c>
    </row>
    <row r="1842" spans="1:21" x14ac:dyDescent="0.2">
      <c r="A1842" s="29" t="s">
        <v>53</v>
      </c>
      <c r="B1842" s="34" t="s">
        <v>2142</v>
      </c>
      <c r="C1842" s="31" t="s">
        <v>4054</v>
      </c>
      <c r="D1842" s="16">
        <v>1</v>
      </c>
      <c r="E1842" s="8">
        <v>2048</v>
      </c>
      <c r="F1842" s="16">
        <v>1194</v>
      </c>
      <c r="G1842" s="8">
        <f t="shared" si="90"/>
        <v>0.4169921875</v>
      </c>
      <c r="H1842" s="7">
        <v>0.76350275895675501</v>
      </c>
      <c r="I1842" s="17">
        <v>0.999999999999997</v>
      </c>
      <c r="J1842" s="3">
        <v>0.59058725387926503</v>
      </c>
      <c r="K1842" s="4">
        <v>0.99969604199667295</v>
      </c>
      <c r="L1842" s="7">
        <v>2</v>
      </c>
      <c r="M1842" s="1">
        <v>2048</v>
      </c>
      <c r="N1842" s="1">
        <v>16384</v>
      </c>
      <c r="O1842" s="1">
        <v>8</v>
      </c>
      <c r="P1842" s="17">
        <v>1</v>
      </c>
      <c r="Q1842" s="3">
        <v>0.62875587217857698</v>
      </c>
      <c r="R1842" s="4">
        <v>0.99941048691482004</v>
      </c>
      <c r="S1842" s="7">
        <f t="shared" si="88"/>
        <v>3.8168618299311952E-2</v>
      </c>
      <c r="T1842" s="17">
        <f t="shared" si="89"/>
        <v>-2.8555508185290623E-4</v>
      </c>
      <c r="U1842" s="8">
        <v>2252350</v>
      </c>
    </row>
    <row r="1843" spans="1:21" x14ac:dyDescent="0.2">
      <c r="A1843" s="29" t="s">
        <v>7</v>
      </c>
      <c r="B1843" s="34" t="s">
        <v>2000</v>
      </c>
      <c r="C1843" s="31" t="s">
        <v>3912</v>
      </c>
      <c r="D1843" s="16">
        <v>1</v>
      </c>
      <c r="E1843" s="8">
        <v>2048</v>
      </c>
      <c r="F1843" s="16">
        <v>1261</v>
      </c>
      <c r="G1843" s="8">
        <f t="shared" si="90"/>
        <v>0.38427734375</v>
      </c>
      <c r="H1843" s="7">
        <v>0.59992560001478501</v>
      </c>
      <c r="I1843" s="17">
        <v>0.99999994456130303</v>
      </c>
      <c r="J1843" s="3">
        <v>0.37128996670481501</v>
      </c>
      <c r="K1843" s="4">
        <v>0.99715833507165197</v>
      </c>
      <c r="L1843" s="7">
        <v>3</v>
      </c>
      <c r="M1843" s="1">
        <v>16384</v>
      </c>
      <c r="N1843" s="1">
        <v>2048</v>
      </c>
      <c r="O1843" s="1">
        <v>16</v>
      </c>
      <c r="P1843" s="17">
        <v>1</v>
      </c>
      <c r="Q1843" s="3">
        <v>0.36069353766879497</v>
      </c>
      <c r="R1843" s="4">
        <v>0.99808488553378405</v>
      </c>
      <c r="S1843" s="7">
        <f t="shared" si="88"/>
        <v>-1.0596429036020039E-2</v>
      </c>
      <c r="T1843" s="17">
        <f t="shared" si="89"/>
        <v>9.2655046213208081E-4</v>
      </c>
      <c r="U1843" s="8">
        <v>2171268</v>
      </c>
    </row>
    <row r="1844" spans="1:21" x14ac:dyDescent="0.2">
      <c r="A1844" s="29" t="s">
        <v>22</v>
      </c>
      <c r="B1844" s="34" t="s">
        <v>2224</v>
      </c>
      <c r="C1844" s="31" t="s">
        <v>4136</v>
      </c>
      <c r="D1844" s="16">
        <v>0.5</v>
      </c>
      <c r="E1844" s="8">
        <v>2048</v>
      </c>
      <c r="F1844" s="16">
        <v>937</v>
      </c>
      <c r="G1844" s="8">
        <f t="shared" si="90"/>
        <v>0.54248046875</v>
      </c>
      <c r="H1844" s="7">
        <v>0.74042359221504295</v>
      </c>
      <c r="I1844" s="17">
        <v>1.0000000000445399</v>
      </c>
      <c r="J1844" s="3">
        <v>0.59858651354218495</v>
      </c>
      <c r="K1844" s="4">
        <v>0.99949705558156099</v>
      </c>
      <c r="L1844" s="7">
        <v>1</v>
      </c>
      <c r="M1844" s="1">
        <v>1024</v>
      </c>
      <c r="N1844" s="1">
        <v>4096</v>
      </c>
      <c r="O1844" s="1">
        <v>32</v>
      </c>
      <c r="P1844" s="17">
        <v>1</v>
      </c>
      <c r="Q1844" s="3">
        <v>0.61928725166488396</v>
      </c>
      <c r="R1844" s="4">
        <v>0.99886422689364895</v>
      </c>
      <c r="S1844" s="7">
        <f t="shared" si="88"/>
        <v>2.0700738122699014E-2</v>
      </c>
      <c r="T1844" s="17">
        <f t="shared" si="89"/>
        <v>-6.3282868791203484E-4</v>
      </c>
      <c r="U1844" s="8">
        <v>2512949</v>
      </c>
    </row>
    <row r="1845" spans="1:21" x14ac:dyDescent="0.2">
      <c r="A1845" s="29" t="s">
        <v>55</v>
      </c>
      <c r="B1845" s="34" t="s">
        <v>1757</v>
      </c>
      <c r="C1845" s="31" t="s">
        <v>3669</v>
      </c>
      <c r="D1845" s="16">
        <v>0.25</v>
      </c>
      <c r="E1845" s="8">
        <v>4096</v>
      </c>
      <c r="F1845" s="16">
        <v>2516</v>
      </c>
      <c r="G1845" s="8">
        <f t="shared" si="90"/>
        <v>0.3857421875</v>
      </c>
      <c r="H1845" s="7">
        <v>0.83219215670022995</v>
      </c>
      <c r="I1845" s="17">
        <v>1</v>
      </c>
      <c r="J1845" s="3">
        <v>0.50275016632727998</v>
      </c>
      <c r="K1845" s="4">
        <v>0.99996669139504601</v>
      </c>
      <c r="L1845" s="7">
        <v>1</v>
      </c>
      <c r="M1845" s="1">
        <v>16384</v>
      </c>
      <c r="N1845" s="1">
        <v>2048</v>
      </c>
      <c r="O1845" s="1">
        <v>8</v>
      </c>
      <c r="P1845" s="17">
        <v>1</v>
      </c>
      <c r="Q1845" s="3">
        <v>0.47638632511102003</v>
      </c>
      <c r="R1845" s="4">
        <v>0.99997657370776105</v>
      </c>
      <c r="S1845" s="7">
        <f t="shared" si="88"/>
        <v>-2.6363841216259953E-2</v>
      </c>
      <c r="T1845" s="17">
        <f t="shared" si="89"/>
        <v>9.8823127150371448E-6</v>
      </c>
      <c r="U1845" s="8">
        <v>1053819</v>
      </c>
    </row>
    <row r="1846" spans="1:21" x14ac:dyDescent="0.2">
      <c r="A1846" s="29" t="s">
        <v>25</v>
      </c>
      <c r="B1846" s="34" t="s">
        <v>2225</v>
      </c>
      <c r="C1846" s="31" t="s">
        <v>4137</v>
      </c>
      <c r="D1846" s="16">
        <v>0.5</v>
      </c>
      <c r="E1846" s="8">
        <v>256</v>
      </c>
      <c r="F1846" s="16">
        <v>1</v>
      </c>
      <c r="G1846" s="8">
        <f t="shared" si="90"/>
        <v>0.99609375</v>
      </c>
      <c r="H1846" s="7">
        <v>0.58975451230145803</v>
      </c>
      <c r="I1846" s="17">
        <v>1</v>
      </c>
      <c r="J1846" s="3">
        <v>0.58975451230145903</v>
      </c>
      <c r="K1846" s="4">
        <v>1</v>
      </c>
      <c r="L1846" s="7">
        <v>3</v>
      </c>
      <c r="M1846" s="1">
        <v>1024</v>
      </c>
      <c r="N1846" s="1">
        <v>65536</v>
      </c>
      <c r="O1846" s="1">
        <v>32</v>
      </c>
      <c r="P1846" s="17">
        <v>1</v>
      </c>
      <c r="Q1846" s="3">
        <v>0.58975451230145903</v>
      </c>
      <c r="R1846" s="4">
        <v>1</v>
      </c>
      <c r="S1846" s="7">
        <f t="shared" si="88"/>
        <v>0</v>
      </c>
      <c r="T1846" s="17">
        <f t="shared" si="89"/>
        <v>0</v>
      </c>
      <c r="U1846" s="8">
        <v>108930</v>
      </c>
    </row>
    <row r="1847" spans="1:21" x14ac:dyDescent="0.2">
      <c r="A1847" s="29" t="s">
        <v>36</v>
      </c>
      <c r="B1847" s="34" t="s">
        <v>2226</v>
      </c>
      <c r="C1847" s="31" t="s">
        <v>4138</v>
      </c>
      <c r="D1847" s="16">
        <v>0.5</v>
      </c>
      <c r="E1847" s="8">
        <v>4096</v>
      </c>
      <c r="F1847" s="16">
        <v>1990</v>
      </c>
      <c r="G1847" s="8">
        <f t="shared" si="90"/>
        <v>0.51416015625</v>
      </c>
      <c r="H1847" s="7">
        <v>0.75845941418493401</v>
      </c>
      <c r="I1847" s="17">
        <v>1</v>
      </c>
      <c r="J1847" s="3">
        <v>0.39284656783691202</v>
      </c>
      <c r="K1847" s="4">
        <v>0.99841497426042802</v>
      </c>
      <c r="L1847" s="7">
        <v>3</v>
      </c>
      <c r="M1847" s="1">
        <v>1024</v>
      </c>
      <c r="N1847" s="1">
        <v>65536</v>
      </c>
      <c r="O1847" s="1">
        <v>8</v>
      </c>
      <c r="P1847" s="17">
        <v>1</v>
      </c>
      <c r="Q1847" s="3">
        <v>0.40115759696504599</v>
      </c>
      <c r="R1847" s="4">
        <v>0.99860607739566398</v>
      </c>
      <c r="S1847" s="7">
        <f t="shared" si="88"/>
        <v>8.3110291281339732E-3</v>
      </c>
      <c r="T1847" s="17">
        <f t="shared" si="89"/>
        <v>1.9110313523595934E-4</v>
      </c>
      <c r="U1847" s="8">
        <v>3711241</v>
      </c>
    </row>
    <row r="1848" spans="1:21" x14ac:dyDescent="0.2">
      <c r="A1848" s="29" t="s">
        <v>24</v>
      </c>
      <c r="B1848" s="34" t="s">
        <v>2176</v>
      </c>
      <c r="C1848" s="31" t="s">
        <v>4088</v>
      </c>
      <c r="D1848" s="16">
        <v>0</v>
      </c>
      <c r="E1848" s="8">
        <v>1024</v>
      </c>
      <c r="F1848" s="16">
        <v>73</v>
      </c>
      <c r="G1848" s="8">
        <f t="shared" si="90"/>
        <v>0.9287109375</v>
      </c>
      <c r="H1848" s="7">
        <v>0.39855978158041</v>
      </c>
      <c r="I1848" s="17">
        <v>0.999999999999997</v>
      </c>
      <c r="J1848" s="3">
        <v>0.37063894635588901</v>
      </c>
      <c r="K1848" s="4">
        <v>0.99462075718542298</v>
      </c>
      <c r="L1848" s="7">
        <v>1</v>
      </c>
      <c r="M1848" s="1">
        <v>1024</v>
      </c>
      <c r="N1848" s="1">
        <v>1024</v>
      </c>
      <c r="O1848" s="1">
        <v>64</v>
      </c>
      <c r="P1848" s="17">
        <v>1</v>
      </c>
      <c r="Q1848" s="3">
        <v>0.37986987717428999</v>
      </c>
      <c r="R1848" s="4">
        <v>0.99880995959226404</v>
      </c>
      <c r="S1848" s="7">
        <f t="shared" si="88"/>
        <v>9.2309308184009842E-3</v>
      </c>
      <c r="T1848" s="17">
        <f t="shared" si="89"/>
        <v>4.1892024068410638E-3</v>
      </c>
      <c r="U1848" s="8">
        <v>2171272</v>
      </c>
    </row>
    <row r="1849" spans="1:21" x14ac:dyDescent="0.2">
      <c r="A1849" s="29" t="s">
        <v>8</v>
      </c>
      <c r="B1849" s="34" t="s">
        <v>1400</v>
      </c>
      <c r="C1849" s="31" t="s">
        <v>3312</v>
      </c>
      <c r="D1849" s="16">
        <v>0.25</v>
      </c>
      <c r="E1849" s="8">
        <v>8192</v>
      </c>
      <c r="F1849" s="16">
        <v>1935</v>
      </c>
      <c r="G1849" s="8">
        <f t="shared" si="90"/>
        <v>0.7637939453125</v>
      </c>
      <c r="H1849" s="7">
        <v>0.34747231491689001</v>
      </c>
      <c r="I1849" s="17">
        <v>0.999996182523052</v>
      </c>
      <c r="J1849" s="3">
        <v>0.295055241034898</v>
      </c>
      <c r="K1849" s="4">
        <v>1.0000468488256999</v>
      </c>
      <c r="L1849" s="7">
        <v>1</v>
      </c>
      <c r="M1849" s="1">
        <v>32768</v>
      </c>
      <c r="N1849" s="1">
        <v>1024</v>
      </c>
      <c r="O1849" s="1">
        <v>8</v>
      </c>
      <c r="P1849" s="17">
        <v>1</v>
      </c>
      <c r="Q1849" s="3">
        <v>0.27403663220159002</v>
      </c>
      <c r="R1849" s="4">
        <v>0.99998828105792703</v>
      </c>
      <c r="S1849" s="7">
        <f t="shared" si="88"/>
        <v>-2.1018608833307972E-2</v>
      </c>
      <c r="T1849" s="17">
        <f t="shared" si="89"/>
        <v>4.2764837522968335E-5</v>
      </c>
      <c r="U1849" s="8">
        <v>2001376</v>
      </c>
    </row>
    <row r="1850" spans="1:21" x14ac:dyDescent="0.2">
      <c r="A1850" s="29" t="s">
        <v>7</v>
      </c>
      <c r="B1850" s="34" t="s">
        <v>1678</v>
      </c>
      <c r="C1850" s="31" t="s">
        <v>3590</v>
      </c>
      <c r="D1850" s="16">
        <v>1</v>
      </c>
      <c r="E1850" s="8">
        <v>128</v>
      </c>
      <c r="F1850" s="16">
        <v>107</v>
      </c>
      <c r="G1850" s="8">
        <f t="shared" si="90"/>
        <v>0.1640625</v>
      </c>
      <c r="H1850" s="7">
        <v>1</v>
      </c>
      <c r="I1850" s="17">
        <v>0.75611805218803996</v>
      </c>
      <c r="J1850" s="3">
        <v>0.50674808151320805</v>
      </c>
      <c r="K1850" s="4">
        <v>0.80123774597331099</v>
      </c>
      <c r="L1850" s="7">
        <v>3</v>
      </c>
      <c r="M1850" s="1">
        <v>16384</v>
      </c>
      <c r="N1850" s="1">
        <v>1024</v>
      </c>
      <c r="O1850" s="1">
        <v>64</v>
      </c>
      <c r="P1850" s="17">
        <v>1</v>
      </c>
      <c r="Q1850" s="3">
        <v>0.51770381632853602</v>
      </c>
      <c r="R1850" s="4">
        <v>0.79859108135635704</v>
      </c>
      <c r="S1850" s="7">
        <f t="shared" si="88"/>
        <v>1.0955734815327967E-2</v>
      </c>
      <c r="T1850" s="17">
        <f t="shared" si="89"/>
        <v>2.6466646169539532E-3</v>
      </c>
      <c r="U1850" s="8">
        <v>2427837</v>
      </c>
    </row>
    <row r="1851" spans="1:21" x14ac:dyDescent="0.2">
      <c r="A1851" s="29" t="s">
        <v>41</v>
      </c>
      <c r="B1851" s="34" t="s">
        <v>1481</v>
      </c>
      <c r="C1851" s="31" t="s">
        <v>3393</v>
      </c>
      <c r="D1851" s="16">
        <v>0</v>
      </c>
      <c r="E1851" s="8">
        <v>8192</v>
      </c>
      <c r="F1851" s="16">
        <v>1</v>
      </c>
      <c r="G1851" s="8">
        <f t="shared" si="90"/>
        <v>0.9998779296875</v>
      </c>
      <c r="H1851" s="7">
        <v>0.20710678118654699</v>
      </c>
      <c r="I1851" s="17">
        <v>1</v>
      </c>
      <c r="J1851" s="3">
        <v>0.20710678118654699</v>
      </c>
      <c r="K1851" s="4">
        <v>1</v>
      </c>
      <c r="L1851" s="7">
        <v>3</v>
      </c>
      <c r="M1851" s="1">
        <v>32768</v>
      </c>
      <c r="N1851" s="1">
        <v>2048</v>
      </c>
      <c r="O1851" s="1">
        <v>64</v>
      </c>
      <c r="P1851" s="17">
        <v>1</v>
      </c>
      <c r="Q1851" s="3">
        <v>0.20710678118654699</v>
      </c>
      <c r="R1851" s="4">
        <v>1</v>
      </c>
      <c r="S1851" s="7">
        <f t="shared" si="88"/>
        <v>0</v>
      </c>
      <c r="T1851" s="17">
        <f t="shared" si="89"/>
        <v>0</v>
      </c>
      <c r="U1851" s="8">
        <v>8545295</v>
      </c>
    </row>
    <row r="1852" spans="1:21" x14ac:dyDescent="0.2">
      <c r="A1852" s="29" t="s">
        <v>6</v>
      </c>
      <c r="B1852" s="34" t="s">
        <v>1389</v>
      </c>
      <c r="C1852" s="31" t="s">
        <v>3301</v>
      </c>
      <c r="D1852" s="16">
        <v>1</v>
      </c>
      <c r="E1852" s="8">
        <v>256</v>
      </c>
      <c r="F1852" s="16">
        <v>1</v>
      </c>
      <c r="G1852" s="8">
        <f t="shared" si="90"/>
        <v>0.99609375</v>
      </c>
      <c r="H1852" s="7">
        <v>0.499999999999999</v>
      </c>
      <c r="I1852" s="17">
        <v>1</v>
      </c>
      <c r="J1852" s="3">
        <v>0.499999999999999</v>
      </c>
      <c r="K1852" s="4">
        <v>1</v>
      </c>
      <c r="L1852" s="7">
        <v>2</v>
      </c>
      <c r="M1852" s="1">
        <v>2048</v>
      </c>
      <c r="N1852" s="1">
        <v>65536</v>
      </c>
      <c r="O1852" s="1">
        <v>8</v>
      </c>
      <c r="P1852" s="17">
        <v>1</v>
      </c>
      <c r="Q1852" s="3">
        <v>0.499999999999999</v>
      </c>
      <c r="R1852" s="4">
        <v>1</v>
      </c>
      <c r="S1852" s="7">
        <f t="shared" si="88"/>
        <v>0</v>
      </c>
      <c r="T1852" s="17">
        <f t="shared" si="89"/>
        <v>0</v>
      </c>
      <c r="U1852" s="8">
        <v>28631</v>
      </c>
    </row>
    <row r="1853" spans="1:21" x14ac:dyDescent="0.2">
      <c r="A1853" s="29" t="s">
        <v>36</v>
      </c>
      <c r="B1853" s="34" t="s">
        <v>1460</v>
      </c>
      <c r="C1853" s="31" t="s">
        <v>3372</v>
      </c>
      <c r="D1853" s="16">
        <v>0.75</v>
      </c>
      <c r="E1853" s="8">
        <v>1024</v>
      </c>
      <c r="F1853" s="16">
        <v>598</v>
      </c>
      <c r="G1853" s="8">
        <f t="shared" si="90"/>
        <v>0.416015625</v>
      </c>
      <c r="H1853" s="7">
        <v>0.85888481388612004</v>
      </c>
      <c r="I1853" s="17">
        <v>0.999999999999999</v>
      </c>
      <c r="J1853" s="3">
        <v>0.398652457857813</v>
      </c>
      <c r="K1853" s="4">
        <v>0.99852747525003305</v>
      </c>
      <c r="L1853" s="7">
        <v>2</v>
      </c>
      <c r="M1853" s="1">
        <v>65536</v>
      </c>
      <c r="N1853" s="1">
        <v>65536</v>
      </c>
      <c r="O1853" s="1">
        <v>32</v>
      </c>
      <c r="P1853" s="17">
        <v>1</v>
      </c>
      <c r="Q1853" s="3">
        <v>0.47169028394672502</v>
      </c>
      <c r="R1853" s="4">
        <v>0.99917556040887201</v>
      </c>
      <c r="S1853" s="7">
        <f t="shared" si="88"/>
        <v>7.3037826088912017E-2</v>
      </c>
      <c r="T1853" s="17">
        <f t="shared" si="89"/>
        <v>6.4808515883896245E-4</v>
      </c>
      <c r="U1853" s="8">
        <v>20599649</v>
      </c>
    </row>
    <row r="1854" spans="1:21" x14ac:dyDescent="0.2">
      <c r="A1854" s="29" t="s">
        <v>41</v>
      </c>
      <c r="B1854" s="34" t="s">
        <v>2227</v>
      </c>
      <c r="C1854" s="31" t="s">
        <v>4139</v>
      </c>
      <c r="D1854" s="16">
        <v>0.25</v>
      </c>
      <c r="E1854" s="8">
        <v>16384</v>
      </c>
      <c r="F1854" s="16">
        <v>10</v>
      </c>
      <c r="G1854" s="8">
        <f t="shared" si="90"/>
        <v>0.9993896484375</v>
      </c>
      <c r="H1854" s="7">
        <v>0.2</v>
      </c>
      <c r="I1854" s="17">
        <v>1</v>
      </c>
      <c r="J1854" s="3">
        <v>0.29355985352441399</v>
      </c>
      <c r="K1854" s="4">
        <v>1</v>
      </c>
      <c r="L1854" s="7">
        <v>3</v>
      </c>
      <c r="M1854" s="1">
        <v>4096</v>
      </c>
      <c r="N1854" s="1">
        <v>2048</v>
      </c>
      <c r="O1854" s="1">
        <v>8</v>
      </c>
      <c r="P1854" s="17">
        <v>1</v>
      </c>
      <c r="Q1854" s="3">
        <v>0.248797163225569</v>
      </c>
      <c r="R1854" s="4">
        <v>1.0000003095555701</v>
      </c>
      <c r="S1854" s="7">
        <f t="shared" si="88"/>
        <v>4.4762690298844998E-2</v>
      </c>
      <c r="T1854" s="17">
        <f t="shared" si="89"/>
        <v>-3.0955557006606682E-7</v>
      </c>
      <c r="U1854" s="8">
        <v>300064</v>
      </c>
    </row>
    <row r="1855" spans="1:21" x14ac:dyDescent="0.2">
      <c r="A1855" s="29" t="s">
        <v>56</v>
      </c>
      <c r="B1855" s="34" t="s">
        <v>1781</v>
      </c>
      <c r="C1855" s="31" t="s">
        <v>3693</v>
      </c>
      <c r="D1855" s="16">
        <v>0.75</v>
      </c>
      <c r="E1855" s="8">
        <v>16384</v>
      </c>
      <c r="F1855" s="16">
        <v>13</v>
      </c>
      <c r="G1855" s="8">
        <f t="shared" si="90"/>
        <v>0.99920654296875</v>
      </c>
      <c r="H1855" s="7">
        <v>0.21990991763238299</v>
      </c>
      <c r="I1855" s="17">
        <v>0.999999999999997</v>
      </c>
      <c r="J1855" s="3">
        <v>0.30843261291831903</v>
      </c>
      <c r="K1855" s="4">
        <v>1</v>
      </c>
      <c r="L1855" s="7">
        <v>3</v>
      </c>
      <c r="M1855" s="1">
        <v>8192</v>
      </c>
      <c r="N1855" s="1">
        <v>8192</v>
      </c>
      <c r="O1855" s="1">
        <v>16</v>
      </c>
      <c r="P1855" s="17">
        <v>1</v>
      </c>
      <c r="Q1855" s="3">
        <v>0.30664034424961401</v>
      </c>
      <c r="R1855" s="4">
        <v>1</v>
      </c>
      <c r="S1855" s="7">
        <f t="shared" si="88"/>
        <v>1.7922686687050216E-3</v>
      </c>
      <c r="T1855" s="17">
        <f t="shared" si="89"/>
        <v>0</v>
      </c>
      <c r="U1855" s="8">
        <v>467818</v>
      </c>
    </row>
    <row r="1856" spans="1:21" x14ac:dyDescent="0.2">
      <c r="A1856" s="29" t="s">
        <v>52</v>
      </c>
      <c r="B1856" s="34" t="s">
        <v>1635</v>
      </c>
      <c r="C1856" s="31" t="s">
        <v>3547</v>
      </c>
      <c r="D1856" s="16">
        <v>1</v>
      </c>
      <c r="E1856" s="8">
        <v>128</v>
      </c>
      <c r="F1856" s="16">
        <v>117</v>
      </c>
      <c r="G1856" s="8">
        <f t="shared" si="90"/>
        <v>8.59375E-2</v>
      </c>
      <c r="H1856" s="7">
        <v>0.96249695762021303</v>
      </c>
      <c r="I1856" s="17">
        <v>0.759429468448798</v>
      </c>
      <c r="J1856" s="3">
        <v>0.49236255230937898</v>
      </c>
      <c r="K1856" s="4">
        <v>0.846594019776299</v>
      </c>
      <c r="L1856" s="7">
        <v>2</v>
      </c>
      <c r="M1856" s="1">
        <v>16384</v>
      </c>
      <c r="N1856" s="1">
        <v>2048</v>
      </c>
      <c r="O1856" s="1">
        <v>32</v>
      </c>
      <c r="P1856" s="17">
        <v>1</v>
      </c>
      <c r="Q1856" s="3">
        <v>0.544836933022813</v>
      </c>
      <c r="R1856" s="4">
        <v>0.86207075744842698</v>
      </c>
      <c r="S1856" s="7">
        <f t="shared" si="88"/>
        <v>5.2474380713434021E-2</v>
      </c>
      <c r="T1856" s="17">
        <f t="shared" si="89"/>
        <v>-1.5476737672127983E-2</v>
      </c>
      <c r="U1856" s="8">
        <v>1828269</v>
      </c>
    </row>
    <row r="1857" spans="1:21" x14ac:dyDescent="0.2">
      <c r="A1857" s="29" t="s">
        <v>29</v>
      </c>
      <c r="B1857" s="34" t="s">
        <v>2228</v>
      </c>
      <c r="C1857" s="31" t="s">
        <v>4140</v>
      </c>
      <c r="D1857" s="16">
        <v>0.5</v>
      </c>
      <c r="E1857" s="8">
        <v>256</v>
      </c>
      <c r="F1857" s="16">
        <v>228</v>
      </c>
      <c r="G1857" s="8">
        <f t="shared" si="90"/>
        <v>0.109375</v>
      </c>
      <c r="H1857" s="7">
        <v>0.98649694307022395</v>
      </c>
      <c r="I1857" s="17">
        <v>0.967902276500618</v>
      </c>
      <c r="J1857" s="3">
        <v>0.44599141556628202</v>
      </c>
      <c r="K1857" s="4">
        <v>0.97779609455222805</v>
      </c>
      <c r="L1857" s="7">
        <v>1</v>
      </c>
      <c r="M1857" s="1">
        <v>4096</v>
      </c>
      <c r="N1857" s="1">
        <v>1024</v>
      </c>
      <c r="O1857" s="1">
        <v>8</v>
      </c>
      <c r="P1857" s="17">
        <v>1</v>
      </c>
      <c r="Q1857" s="3">
        <v>0.52949861084616301</v>
      </c>
      <c r="R1857" s="4">
        <v>0.98428415614371401</v>
      </c>
      <c r="S1857" s="7">
        <f t="shared" si="88"/>
        <v>8.350719527988093E-2</v>
      </c>
      <c r="T1857" s="17">
        <f t="shared" si="89"/>
        <v>-6.4880615914859607E-3</v>
      </c>
      <c r="U1857" s="8">
        <v>501979</v>
      </c>
    </row>
    <row r="1858" spans="1:21" x14ac:dyDescent="0.2">
      <c r="A1858" s="29" t="s">
        <v>46</v>
      </c>
      <c r="B1858" s="34" t="s">
        <v>2229</v>
      </c>
      <c r="C1858" s="31" t="s">
        <v>4141</v>
      </c>
      <c r="D1858" s="16">
        <v>0</v>
      </c>
      <c r="E1858" s="8">
        <v>128</v>
      </c>
      <c r="F1858" s="16">
        <v>1</v>
      </c>
      <c r="G1858" s="8">
        <f t="shared" si="90"/>
        <v>0.9921875</v>
      </c>
      <c r="H1858" s="7">
        <v>0.58975451230145803</v>
      </c>
      <c r="I1858" s="17">
        <v>1</v>
      </c>
      <c r="J1858" s="3">
        <v>0.58975451230145803</v>
      </c>
      <c r="K1858" s="4">
        <v>1</v>
      </c>
      <c r="L1858" s="7">
        <v>2</v>
      </c>
      <c r="M1858" s="1">
        <v>1024</v>
      </c>
      <c r="N1858" s="1">
        <v>8192</v>
      </c>
      <c r="O1858" s="1">
        <v>64</v>
      </c>
      <c r="P1858" s="17">
        <v>1</v>
      </c>
      <c r="Q1858" s="3">
        <v>0.58975451230145803</v>
      </c>
      <c r="R1858" s="4">
        <v>1</v>
      </c>
      <c r="S1858" s="7">
        <f t="shared" si="88"/>
        <v>0</v>
      </c>
      <c r="T1858" s="17">
        <f t="shared" si="89"/>
        <v>0</v>
      </c>
      <c r="U1858" s="8">
        <v>76295</v>
      </c>
    </row>
    <row r="1859" spans="1:21" x14ac:dyDescent="0.2">
      <c r="A1859" s="29" t="s">
        <v>52</v>
      </c>
      <c r="B1859" s="34" t="s">
        <v>2230</v>
      </c>
      <c r="C1859" s="31" t="s">
        <v>4142</v>
      </c>
      <c r="D1859" s="16">
        <v>0.25</v>
      </c>
      <c r="E1859" s="8">
        <v>2048</v>
      </c>
      <c r="F1859" s="16">
        <v>1485</v>
      </c>
      <c r="G1859" s="8">
        <f t="shared" si="90"/>
        <v>0.27490234375</v>
      </c>
      <c r="H1859" s="7">
        <v>0.68017700351404098</v>
      </c>
      <c r="I1859" s="17">
        <v>1</v>
      </c>
      <c r="J1859" s="3">
        <v>0.39138354073167803</v>
      </c>
      <c r="K1859" s="4">
        <v>0.99973075752108997</v>
      </c>
      <c r="L1859" s="7">
        <v>1</v>
      </c>
      <c r="M1859" s="1">
        <v>2048</v>
      </c>
      <c r="N1859" s="1">
        <v>4096</v>
      </c>
      <c r="O1859" s="1">
        <v>32</v>
      </c>
      <c r="P1859" s="17">
        <v>1</v>
      </c>
      <c r="Q1859" s="3">
        <v>0.40465094098319698</v>
      </c>
      <c r="R1859" s="4">
        <v>0.99335141001293403</v>
      </c>
      <c r="S1859" s="7">
        <f t="shared" si="88"/>
        <v>1.3267400251518957E-2</v>
      </c>
      <c r="T1859" s="17">
        <f t="shared" si="89"/>
        <v>-6.3793475081559414E-3</v>
      </c>
      <c r="U1859" s="8">
        <v>38989423</v>
      </c>
    </row>
    <row r="1860" spans="1:21" x14ac:dyDescent="0.2">
      <c r="A1860" s="29" t="s">
        <v>3</v>
      </c>
      <c r="B1860" s="34" t="s">
        <v>1495</v>
      </c>
      <c r="C1860" s="31" t="s">
        <v>3407</v>
      </c>
      <c r="D1860" s="16">
        <v>0</v>
      </c>
      <c r="E1860" s="8">
        <v>8192</v>
      </c>
      <c r="F1860" s="16">
        <v>4722</v>
      </c>
      <c r="G1860" s="8">
        <f t="shared" si="90"/>
        <v>0.423583984375</v>
      </c>
      <c r="H1860" s="7">
        <v>0.58853267171095003</v>
      </c>
      <c r="I1860" s="17">
        <v>0.99999998909967802</v>
      </c>
      <c r="J1860" s="3">
        <v>0.45862435077174102</v>
      </c>
      <c r="K1860" s="4">
        <v>1.0000000581082999</v>
      </c>
      <c r="L1860" s="7">
        <v>2</v>
      </c>
      <c r="M1860" s="1">
        <v>16384</v>
      </c>
      <c r="N1860" s="1">
        <v>32768</v>
      </c>
      <c r="O1860" s="1">
        <v>64</v>
      </c>
      <c r="P1860" s="17">
        <v>1</v>
      </c>
      <c r="Q1860" s="3">
        <v>0.47633908001642999</v>
      </c>
      <c r="R1860" s="4">
        <v>0.99999999736907896</v>
      </c>
      <c r="S1860" s="7">
        <f t="shared" ref="S1860:S1923" si="91">ABS(H1860-J1860)-ABS(H1860-Q1860)</f>
        <v>1.7714729244688976E-2</v>
      </c>
      <c r="T1860" s="17">
        <f t="shared" ref="T1860:T1923" si="92">ABS(I1860-K1860)-ABS(I1860-R1860)</f>
        <v>6.0739220986150144E-8</v>
      </c>
      <c r="U1860" s="8">
        <v>285846267</v>
      </c>
    </row>
    <row r="1861" spans="1:21" x14ac:dyDescent="0.2">
      <c r="A1861" s="29" t="s">
        <v>3</v>
      </c>
      <c r="B1861" s="34" t="s">
        <v>2231</v>
      </c>
      <c r="C1861" s="31" t="s">
        <v>4143</v>
      </c>
      <c r="D1861" s="16">
        <v>1</v>
      </c>
      <c r="E1861" s="8">
        <v>256</v>
      </c>
      <c r="F1861" s="16">
        <v>209</v>
      </c>
      <c r="G1861" s="8">
        <f t="shared" si="90"/>
        <v>0.18359375</v>
      </c>
      <c r="H1861" s="7">
        <v>0.89923599109923302</v>
      </c>
      <c r="I1861" s="17">
        <v>0.94973098674225298</v>
      </c>
      <c r="J1861" s="3">
        <v>0.51092500638652605</v>
      </c>
      <c r="K1861" s="4">
        <v>0.94159498494548999</v>
      </c>
      <c r="L1861" s="7">
        <v>2</v>
      </c>
      <c r="M1861" s="1">
        <v>4096</v>
      </c>
      <c r="N1861" s="1">
        <v>16384</v>
      </c>
      <c r="O1861" s="1">
        <v>16</v>
      </c>
      <c r="P1861" s="17">
        <v>1</v>
      </c>
      <c r="Q1861" s="3">
        <v>0.65240226721811001</v>
      </c>
      <c r="R1861" s="4">
        <v>0.96163152780090899</v>
      </c>
      <c r="S1861" s="7">
        <f t="shared" si="91"/>
        <v>0.14147726083158396</v>
      </c>
      <c r="T1861" s="17">
        <f t="shared" si="92"/>
        <v>-3.7645392618930185E-3</v>
      </c>
      <c r="U1861" s="8">
        <v>2408320</v>
      </c>
    </row>
    <row r="1862" spans="1:21" x14ac:dyDescent="0.2">
      <c r="A1862" s="29" t="s">
        <v>19</v>
      </c>
      <c r="B1862" s="34" t="s">
        <v>2034</v>
      </c>
      <c r="C1862" s="31" t="s">
        <v>3946</v>
      </c>
      <c r="D1862" s="16">
        <v>0</v>
      </c>
      <c r="E1862" s="8">
        <v>2048</v>
      </c>
      <c r="F1862" s="16">
        <v>655</v>
      </c>
      <c r="G1862" s="8">
        <f t="shared" si="90"/>
        <v>0.68017578125</v>
      </c>
      <c r="H1862" s="7">
        <v>0.48881397264625298</v>
      </c>
      <c r="I1862" s="17">
        <v>0.999650951121692</v>
      </c>
      <c r="J1862" s="3">
        <v>0.42688560155889799</v>
      </c>
      <c r="K1862" s="4">
        <v>1.00010535182255</v>
      </c>
      <c r="L1862" s="7">
        <v>3</v>
      </c>
      <c r="M1862" s="1">
        <v>16384</v>
      </c>
      <c r="N1862" s="1">
        <v>16384</v>
      </c>
      <c r="O1862" s="1">
        <v>8</v>
      </c>
      <c r="P1862" s="17">
        <v>1</v>
      </c>
      <c r="Q1862" s="3">
        <v>0.434072263485131</v>
      </c>
      <c r="R1862" s="4">
        <v>1.00022508282677</v>
      </c>
      <c r="S1862" s="7">
        <f t="shared" si="91"/>
        <v>7.1866619262330178E-3</v>
      </c>
      <c r="T1862" s="17">
        <f t="shared" si="92"/>
        <v>-1.1973100422002503E-4</v>
      </c>
      <c r="U1862" s="8">
        <v>1393984</v>
      </c>
    </row>
    <row r="1863" spans="1:21" x14ac:dyDescent="0.2">
      <c r="A1863" s="29" t="s">
        <v>14</v>
      </c>
      <c r="B1863" s="34" t="s">
        <v>2232</v>
      </c>
      <c r="C1863" s="31" t="s">
        <v>4144</v>
      </c>
      <c r="D1863" s="16">
        <v>0.25</v>
      </c>
      <c r="E1863" s="8">
        <v>256</v>
      </c>
      <c r="F1863" s="16">
        <v>198</v>
      </c>
      <c r="G1863" s="8">
        <f t="shared" si="90"/>
        <v>0.2265625</v>
      </c>
      <c r="H1863" s="7">
        <v>0.97344315255793201</v>
      </c>
      <c r="I1863" s="17">
        <v>0.87322958482893198</v>
      </c>
      <c r="J1863" s="3">
        <v>0.50578270678236803</v>
      </c>
      <c r="K1863" s="4">
        <v>0.95320554104106003</v>
      </c>
      <c r="L1863" s="7">
        <v>2</v>
      </c>
      <c r="M1863" s="1">
        <v>16384</v>
      </c>
      <c r="N1863" s="1">
        <v>32768</v>
      </c>
      <c r="O1863" s="1">
        <v>16</v>
      </c>
      <c r="P1863" s="17">
        <v>1</v>
      </c>
      <c r="Q1863" s="3">
        <v>0.61733930657200797</v>
      </c>
      <c r="R1863" s="4">
        <v>0.93767973818207795</v>
      </c>
      <c r="S1863" s="7">
        <f t="shared" si="91"/>
        <v>0.11155659978963994</v>
      </c>
      <c r="T1863" s="17">
        <f t="shared" si="92"/>
        <v>1.5525802858982085E-2</v>
      </c>
      <c r="U1863" s="8">
        <v>1506738</v>
      </c>
    </row>
    <row r="1864" spans="1:21" x14ac:dyDescent="0.2">
      <c r="A1864" s="29" t="s">
        <v>22</v>
      </c>
      <c r="B1864" s="34" t="s">
        <v>1100</v>
      </c>
      <c r="C1864" s="31" t="s">
        <v>3012</v>
      </c>
      <c r="D1864" s="16">
        <v>1</v>
      </c>
      <c r="E1864" s="8">
        <v>16384</v>
      </c>
      <c r="F1864" s="16">
        <v>5014</v>
      </c>
      <c r="G1864" s="8">
        <f t="shared" si="90"/>
        <v>0.6939697265625</v>
      </c>
      <c r="H1864" s="7">
        <v>0.46355572948690499</v>
      </c>
      <c r="I1864" s="17">
        <v>1.00000059277302</v>
      </c>
      <c r="J1864" s="3">
        <v>0.41700210941035099</v>
      </c>
      <c r="K1864" s="4">
        <v>0.99881741505918697</v>
      </c>
      <c r="L1864" s="7">
        <v>1</v>
      </c>
      <c r="M1864" s="1">
        <v>16384</v>
      </c>
      <c r="N1864" s="1">
        <v>4096</v>
      </c>
      <c r="O1864" s="1">
        <v>16</v>
      </c>
      <c r="P1864" s="17">
        <v>1</v>
      </c>
      <c r="Q1864" s="3">
        <v>0.40916100408135297</v>
      </c>
      <c r="R1864" s="4">
        <v>0.99951663536063395</v>
      </c>
      <c r="S1864" s="7">
        <f t="shared" si="91"/>
        <v>-7.8411053289980104E-3</v>
      </c>
      <c r="T1864" s="17">
        <f t="shared" si="92"/>
        <v>6.9922030144697889E-4</v>
      </c>
      <c r="U1864" s="8">
        <v>3732672</v>
      </c>
    </row>
    <row r="1865" spans="1:21" x14ac:dyDescent="0.2">
      <c r="A1865" s="29" t="s">
        <v>45</v>
      </c>
      <c r="B1865" s="34" t="s">
        <v>1978</v>
      </c>
      <c r="C1865" s="31" t="s">
        <v>3890</v>
      </c>
      <c r="D1865" s="16">
        <v>1</v>
      </c>
      <c r="E1865" s="8">
        <v>128</v>
      </c>
      <c r="F1865" s="16">
        <v>112</v>
      </c>
      <c r="G1865" s="8">
        <f t="shared" si="90"/>
        <v>0.125</v>
      </c>
      <c r="H1865" s="7">
        <v>0.98756704227303904</v>
      </c>
      <c r="I1865" s="17">
        <v>0.66281365063759901</v>
      </c>
      <c r="J1865" s="3">
        <v>0.53401067251698697</v>
      </c>
      <c r="K1865" s="4">
        <v>0.85216037574491599</v>
      </c>
      <c r="L1865" s="7">
        <v>2</v>
      </c>
      <c r="M1865" s="1">
        <v>32768</v>
      </c>
      <c r="N1865" s="1">
        <v>65536</v>
      </c>
      <c r="O1865" s="1">
        <v>64</v>
      </c>
      <c r="P1865" s="17">
        <v>1</v>
      </c>
      <c r="Q1865" s="3">
        <v>0.645836831086257</v>
      </c>
      <c r="R1865" s="4">
        <v>0.83143694342676999</v>
      </c>
      <c r="S1865" s="7">
        <f t="shared" si="91"/>
        <v>0.11182615856927003</v>
      </c>
      <c r="T1865" s="17">
        <f t="shared" si="92"/>
        <v>2.0723432318145996E-2</v>
      </c>
      <c r="U1865" s="8">
        <v>5305997</v>
      </c>
    </row>
    <row r="1866" spans="1:21" x14ac:dyDescent="0.2">
      <c r="A1866" s="29" t="s">
        <v>20</v>
      </c>
      <c r="B1866" s="34" t="s">
        <v>1372</v>
      </c>
      <c r="C1866" s="31" t="s">
        <v>3284</v>
      </c>
      <c r="D1866" s="16">
        <v>0.25</v>
      </c>
      <c r="E1866" s="8">
        <v>1024</v>
      </c>
      <c r="F1866" s="16">
        <v>476</v>
      </c>
      <c r="G1866" s="8">
        <f t="shared" si="90"/>
        <v>0.53515625</v>
      </c>
      <c r="H1866" s="7">
        <v>0.68651939650878202</v>
      </c>
      <c r="I1866" s="17">
        <v>0.999999999999997</v>
      </c>
      <c r="J1866" s="3">
        <v>0.50971177316088001</v>
      </c>
      <c r="K1866" s="4">
        <v>1.00012004140137</v>
      </c>
      <c r="L1866" s="7">
        <v>3</v>
      </c>
      <c r="M1866" s="1">
        <v>8192</v>
      </c>
      <c r="N1866" s="1">
        <v>2048</v>
      </c>
      <c r="O1866" s="1">
        <v>32</v>
      </c>
      <c r="P1866" s="17">
        <v>1</v>
      </c>
      <c r="Q1866" s="3">
        <v>0.51012663335096298</v>
      </c>
      <c r="R1866" s="4">
        <v>1.00000200168687</v>
      </c>
      <c r="S1866" s="7">
        <f t="shared" si="91"/>
        <v>4.1486019008296626E-4</v>
      </c>
      <c r="T1866" s="17">
        <f t="shared" si="92"/>
        <v>1.1803971449997341E-4</v>
      </c>
      <c r="U1866" s="8">
        <v>1670796</v>
      </c>
    </row>
    <row r="1867" spans="1:21" x14ac:dyDescent="0.2">
      <c r="A1867" s="29" t="s">
        <v>19</v>
      </c>
      <c r="B1867" s="34" t="s">
        <v>1945</v>
      </c>
      <c r="C1867" s="31" t="s">
        <v>3857</v>
      </c>
      <c r="D1867" s="16">
        <v>1</v>
      </c>
      <c r="E1867" s="8">
        <v>1024</v>
      </c>
      <c r="F1867" s="16">
        <v>368</v>
      </c>
      <c r="G1867" s="8">
        <f t="shared" si="90"/>
        <v>0.640625</v>
      </c>
      <c r="H1867" s="7">
        <v>0.50894760579282805</v>
      </c>
      <c r="I1867" s="17">
        <v>1.00011154825139</v>
      </c>
      <c r="J1867" s="3">
        <v>0.435497487894214</v>
      </c>
      <c r="K1867" s="4">
        <v>0.99456094877194001</v>
      </c>
      <c r="L1867" s="7">
        <v>1</v>
      </c>
      <c r="M1867" s="1">
        <v>2048</v>
      </c>
      <c r="N1867" s="1">
        <v>32768</v>
      </c>
      <c r="O1867" s="1">
        <v>16</v>
      </c>
      <c r="P1867" s="17">
        <v>1</v>
      </c>
      <c r="Q1867" s="3">
        <v>0.47289820999641202</v>
      </c>
      <c r="R1867" s="4">
        <v>0.91099864103900297</v>
      </c>
      <c r="S1867" s="7">
        <f t="shared" si="91"/>
        <v>3.7400722102198025E-2</v>
      </c>
      <c r="T1867" s="17">
        <f t="shared" si="92"/>
        <v>-8.3562307732937047E-2</v>
      </c>
      <c r="U1867" s="8">
        <v>4882912</v>
      </c>
    </row>
    <row r="1868" spans="1:21" x14ac:dyDescent="0.2">
      <c r="A1868" s="29" t="s">
        <v>0</v>
      </c>
      <c r="B1868" s="34" t="s">
        <v>2233</v>
      </c>
      <c r="C1868" s="31" t="s">
        <v>4145</v>
      </c>
      <c r="D1868" s="16">
        <v>0.5</v>
      </c>
      <c r="E1868" s="8">
        <v>16384</v>
      </c>
      <c r="F1868" s="16">
        <v>5760</v>
      </c>
      <c r="G1868" s="8">
        <f t="shared" si="90"/>
        <v>0.6484375</v>
      </c>
      <c r="H1868" s="7">
        <v>0.29722058238747501</v>
      </c>
      <c r="I1868" s="17">
        <v>1.00000007357898</v>
      </c>
      <c r="J1868" s="3">
        <v>0.191433155133858</v>
      </c>
      <c r="K1868" s="4">
        <v>0.99998425836762606</v>
      </c>
      <c r="L1868" s="7">
        <v>2</v>
      </c>
      <c r="M1868" s="1">
        <v>2048</v>
      </c>
      <c r="N1868" s="1">
        <v>65536</v>
      </c>
      <c r="O1868" s="1">
        <v>8</v>
      </c>
      <c r="P1868" s="17">
        <v>1</v>
      </c>
      <c r="Q1868" s="3">
        <v>0.19985866517372999</v>
      </c>
      <c r="R1868" s="4">
        <v>0.99893869384127898</v>
      </c>
      <c r="S1868" s="7">
        <f t="shared" si="91"/>
        <v>8.4255100398719918E-3</v>
      </c>
      <c r="T1868" s="17">
        <f t="shared" si="92"/>
        <v>-1.0455645263470759E-3</v>
      </c>
      <c r="U1868" s="8">
        <v>28243705</v>
      </c>
    </row>
    <row r="1869" spans="1:21" x14ac:dyDescent="0.2">
      <c r="A1869" s="29" t="s">
        <v>42</v>
      </c>
      <c r="B1869" s="34" t="s">
        <v>1103</v>
      </c>
      <c r="C1869" s="31" t="s">
        <v>3015</v>
      </c>
      <c r="D1869" s="16">
        <v>0</v>
      </c>
      <c r="E1869" s="8">
        <v>512</v>
      </c>
      <c r="F1869" s="16">
        <v>394</v>
      </c>
      <c r="G1869" s="8">
        <f t="shared" si="90"/>
        <v>0.23046875</v>
      </c>
      <c r="H1869" s="7">
        <v>0.96673475661247699</v>
      </c>
      <c r="I1869" s="17">
        <v>0.98414002892986796</v>
      </c>
      <c r="J1869" s="3">
        <v>0.37538802253224202</v>
      </c>
      <c r="K1869" s="4">
        <v>0.99477472771139097</v>
      </c>
      <c r="L1869" s="7">
        <v>1</v>
      </c>
      <c r="M1869" s="1">
        <v>32768</v>
      </c>
      <c r="N1869" s="1">
        <v>4096</v>
      </c>
      <c r="O1869" s="1">
        <v>64</v>
      </c>
      <c r="P1869" s="17">
        <v>1</v>
      </c>
      <c r="Q1869" s="3">
        <v>0.43843682689279101</v>
      </c>
      <c r="R1869" s="4">
        <v>0.99373685920119603</v>
      </c>
      <c r="S1869" s="7">
        <f t="shared" si="91"/>
        <v>6.3048804360549049E-2</v>
      </c>
      <c r="T1869" s="17">
        <f t="shared" si="92"/>
        <v>1.0378685101949392E-3</v>
      </c>
      <c r="U1869" s="8">
        <v>11384712</v>
      </c>
    </row>
    <row r="1870" spans="1:21" x14ac:dyDescent="0.2">
      <c r="A1870" s="29" t="s">
        <v>28</v>
      </c>
      <c r="B1870" s="34" t="s">
        <v>1402</v>
      </c>
      <c r="C1870" s="31" t="s">
        <v>3314</v>
      </c>
      <c r="D1870" s="16">
        <v>0.25</v>
      </c>
      <c r="E1870" s="8">
        <v>2048</v>
      </c>
      <c r="F1870" s="16">
        <v>64</v>
      </c>
      <c r="G1870" s="8">
        <f t="shared" si="90"/>
        <v>0.96875</v>
      </c>
      <c r="H1870" s="7">
        <v>0.37460247629049398</v>
      </c>
      <c r="I1870" s="17">
        <v>1.0038660701189599</v>
      </c>
      <c r="J1870" s="3">
        <v>0.36867028838559601</v>
      </c>
      <c r="K1870" s="4">
        <v>0.98586729904195403</v>
      </c>
      <c r="L1870" s="7">
        <v>2</v>
      </c>
      <c r="M1870" s="1">
        <v>8192</v>
      </c>
      <c r="N1870" s="1">
        <v>32768</v>
      </c>
      <c r="O1870" s="1">
        <v>8</v>
      </c>
      <c r="P1870" s="17">
        <v>1</v>
      </c>
      <c r="Q1870" s="3">
        <v>0.37523628711325302</v>
      </c>
      <c r="R1870" s="4">
        <v>0.93975857411500696</v>
      </c>
      <c r="S1870" s="7">
        <f t="shared" si="91"/>
        <v>5.2983770821389276E-3</v>
      </c>
      <c r="T1870" s="17">
        <f t="shared" si="92"/>
        <v>-4.6108724926947064E-2</v>
      </c>
      <c r="U1870" s="8">
        <v>306309</v>
      </c>
    </row>
    <row r="1871" spans="1:21" x14ac:dyDescent="0.2">
      <c r="A1871" s="29" t="s">
        <v>58</v>
      </c>
      <c r="B1871" s="34" t="s">
        <v>1605</v>
      </c>
      <c r="C1871" s="31" t="s">
        <v>3517</v>
      </c>
      <c r="D1871" s="16">
        <v>0</v>
      </c>
      <c r="E1871" s="8">
        <v>1024</v>
      </c>
      <c r="F1871" s="16">
        <v>139</v>
      </c>
      <c r="G1871" s="8">
        <f t="shared" si="90"/>
        <v>0.8642578125</v>
      </c>
      <c r="H1871" s="7">
        <v>0.69822466464474098</v>
      </c>
      <c r="I1871" s="17">
        <v>1</v>
      </c>
      <c r="J1871" s="3">
        <v>0.66087895815295095</v>
      </c>
      <c r="K1871" s="4">
        <v>1.00000045802607</v>
      </c>
      <c r="L1871" s="7">
        <v>2</v>
      </c>
      <c r="M1871" s="1">
        <v>4096</v>
      </c>
      <c r="N1871" s="1">
        <v>4096</v>
      </c>
      <c r="O1871" s="1">
        <v>16</v>
      </c>
      <c r="P1871" s="17">
        <v>1</v>
      </c>
      <c r="Q1871" s="3">
        <v>0.67064550691570102</v>
      </c>
      <c r="R1871" s="4">
        <v>1.0000006661683301</v>
      </c>
      <c r="S1871" s="7">
        <f t="shared" si="91"/>
        <v>9.7665487627500713E-3</v>
      </c>
      <c r="T1871" s="17">
        <f t="shared" si="92"/>
        <v>-2.0814226009413517E-7</v>
      </c>
      <c r="U1871" s="8">
        <v>525731</v>
      </c>
    </row>
    <row r="1872" spans="1:21" x14ac:dyDescent="0.2">
      <c r="A1872" s="29" t="s">
        <v>3</v>
      </c>
      <c r="B1872" s="34" t="s">
        <v>2234</v>
      </c>
      <c r="C1872" s="31" t="s">
        <v>4146</v>
      </c>
      <c r="D1872" s="16">
        <v>0</v>
      </c>
      <c r="E1872" s="8">
        <v>128</v>
      </c>
      <c r="F1872" s="16">
        <v>115</v>
      </c>
      <c r="G1872" s="8">
        <f t="shared" si="90"/>
        <v>0.1015625</v>
      </c>
      <c r="H1872" s="7">
        <v>0.97964127686226399</v>
      </c>
      <c r="I1872" s="17">
        <v>0.802849372463316</v>
      </c>
      <c r="J1872" s="3">
        <v>0.53299960479838104</v>
      </c>
      <c r="K1872" s="4">
        <v>0.83421418467739705</v>
      </c>
      <c r="L1872" s="7">
        <v>2</v>
      </c>
      <c r="M1872" s="1">
        <v>8192</v>
      </c>
      <c r="N1872" s="1">
        <v>4096</v>
      </c>
      <c r="O1872" s="1">
        <v>64</v>
      </c>
      <c r="P1872" s="17">
        <v>1</v>
      </c>
      <c r="Q1872" s="3">
        <v>0.63039219320360296</v>
      </c>
      <c r="R1872" s="4">
        <v>0.806589793604778</v>
      </c>
      <c r="S1872" s="7">
        <f t="shared" si="91"/>
        <v>9.7392588405221914E-2</v>
      </c>
      <c r="T1872" s="17">
        <f t="shared" si="92"/>
        <v>2.7624391072619048E-2</v>
      </c>
      <c r="U1872" s="8">
        <v>3069958</v>
      </c>
    </row>
    <row r="1873" spans="1:21" x14ac:dyDescent="0.2">
      <c r="A1873" s="29" t="s">
        <v>54</v>
      </c>
      <c r="B1873" s="34" t="s">
        <v>2147</v>
      </c>
      <c r="C1873" s="31" t="s">
        <v>4059</v>
      </c>
      <c r="D1873" s="16">
        <v>0.75</v>
      </c>
      <c r="E1873" s="8">
        <v>256</v>
      </c>
      <c r="F1873" s="16">
        <v>221</v>
      </c>
      <c r="G1873" s="8">
        <f t="shared" si="90"/>
        <v>0.13671875</v>
      </c>
      <c r="H1873" s="7">
        <v>0.97018733226158405</v>
      </c>
      <c r="I1873" s="17">
        <v>0.87621807555061804</v>
      </c>
      <c r="J1873" s="3">
        <v>0.52750165911886704</v>
      </c>
      <c r="K1873" s="4">
        <v>0.93688409040296705</v>
      </c>
      <c r="L1873" s="7">
        <v>3</v>
      </c>
      <c r="M1873" s="1">
        <v>8192</v>
      </c>
      <c r="N1873" s="1">
        <v>8192</v>
      </c>
      <c r="O1873" s="1">
        <v>8</v>
      </c>
      <c r="P1873" s="17">
        <v>1</v>
      </c>
      <c r="Q1873" s="3">
        <v>0.54538518617213205</v>
      </c>
      <c r="R1873" s="4">
        <v>0.92409091889564798</v>
      </c>
      <c r="S1873" s="7">
        <f t="shared" si="91"/>
        <v>1.7883527053265014E-2</v>
      </c>
      <c r="T1873" s="17">
        <f t="shared" si="92"/>
        <v>1.2793171507319068E-2</v>
      </c>
      <c r="U1873" s="8">
        <v>464150</v>
      </c>
    </row>
    <row r="1874" spans="1:21" x14ac:dyDescent="0.2">
      <c r="A1874" s="29" t="s">
        <v>8</v>
      </c>
      <c r="B1874" s="34" t="s">
        <v>2235</v>
      </c>
      <c r="C1874" s="31" t="s">
        <v>4147</v>
      </c>
      <c r="D1874" s="16">
        <v>0</v>
      </c>
      <c r="E1874" s="8">
        <v>4096</v>
      </c>
      <c r="F1874" s="16">
        <v>1167</v>
      </c>
      <c r="G1874" s="8">
        <f t="shared" si="90"/>
        <v>0.715087890625</v>
      </c>
      <c r="H1874" s="7">
        <v>0.42774067777999603</v>
      </c>
      <c r="I1874" s="17">
        <v>0.99999245752648902</v>
      </c>
      <c r="J1874" s="3">
        <v>0.35180737603212697</v>
      </c>
      <c r="K1874" s="4">
        <v>1.00003090407942</v>
      </c>
      <c r="L1874" s="7">
        <v>2</v>
      </c>
      <c r="M1874" s="1">
        <v>8192</v>
      </c>
      <c r="N1874" s="1">
        <v>65536</v>
      </c>
      <c r="O1874" s="1">
        <v>8</v>
      </c>
      <c r="P1874" s="17">
        <v>1</v>
      </c>
      <c r="Q1874" s="3">
        <v>0.37019916254966601</v>
      </c>
      <c r="R1874" s="4">
        <v>1.0000341218936399</v>
      </c>
      <c r="S1874" s="7">
        <f t="shared" si="91"/>
        <v>1.8391786517539033E-2</v>
      </c>
      <c r="T1874" s="17">
        <f t="shared" si="92"/>
        <v>-3.2178142199690285E-6</v>
      </c>
      <c r="U1874" s="8">
        <v>1876414</v>
      </c>
    </row>
    <row r="1875" spans="1:21" x14ac:dyDescent="0.2">
      <c r="A1875" s="29" t="s">
        <v>23</v>
      </c>
      <c r="B1875" s="34" t="s">
        <v>1468</v>
      </c>
      <c r="C1875" s="31" t="s">
        <v>3380</v>
      </c>
      <c r="D1875" s="16">
        <v>1</v>
      </c>
      <c r="E1875" s="8">
        <v>512</v>
      </c>
      <c r="F1875" s="16">
        <v>363</v>
      </c>
      <c r="G1875" s="8">
        <f t="shared" si="90"/>
        <v>0.291015625</v>
      </c>
      <c r="H1875" s="7">
        <v>0.96479677378621598</v>
      </c>
      <c r="I1875" s="17">
        <v>0.93527390744918704</v>
      </c>
      <c r="J1875" s="3">
        <v>0.42470764705082698</v>
      </c>
      <c r="K1875" s="4">
        <v>0.99429080602858999</v>
      </c>
      <c r="L1875" s="7">
        <v>3</v>
      </c>
      <c r="M1875" s="1">
        <v>2048</v>
      </c>
      <c r="N1875" s="1">
        <v>1024</v>
      </c>
      <c r="O1875" s="1">
        <v>8</v>
      </c>
      <c r="P1875" s="17">
        <v>1</v>
      </c>
      <c r="Q1875" s="3">
        <v>0.42052415160645001</v>
      </c>
      <c r="R1875" s="4">
        <v>0.99359001830426297</v>
      </c>
      <c r="S1875" s="7">
        <f t="shared" si="91"/>
        <v>-4.1834954443770167E-3</v>
      </c>
      <c r="T1875" s="17">
        <f t="shared" si="92"/>
        <v>7.007877243270233E-4</v>
      </c>
      <c r="U1875" s="8">
        <v>407725</v>
      </c>
    </row>
    <row r="1876" spans="1:21" x14ac:dyDescent="0.2">
      <c r="A1876" s="29" t="s">
        <v>6</v>
      </c>
      <c r="B1876" s="34" t="s">
        <v>1151</v>
      </c>
      <c r="C1876" s="31" t="s">
        <v>3063</v>
      </c>
      <c r="D1876" s="16">
        <v>1</v>
      </c>
      <c r="E1876" s="8">
        <v>16384</v>
      </c>
      <c r="F1876" s="16">
        <v>2</v>
      </c>
      <c r="G1876" s="8">
        <f t="shared" si="90"/>
        <v>0.9998779296875</v>
      </c>
      <c r="H1876" s="7">
        <v>0.499999999999999</v>
      </c>
      <c r="I1876" s="17">
        <v>1</v>
      </c>
      <c r="J1876" s="3">
        <v>0.62996052494743604</v>
      </c>
      <c r="K1876" s="4">
        <v>1</v>
      </c>
      <c r="L1876" s="7">
        <v>3</v>
      </c>
      <c r="M1876" s="1">
        <v>16384</v>
      </c>
      <c r="N1876" s="1">
        <v>16384</v>
      </c>
      <c r="O1876" s="1">
        <v>64</v>
      </c>
      <c r="P1876" s="17">
        <v>1</v>
      </c>
      <c r="Q1876" s="3">
        <v>0.62996052494743504</v>
      </c>
      <c r="R1876" s="4">
        <v>1</v>
      </c>
      <c r="S1876" s="7">
        <f t="shared" si="91"/>
        <v>9.9920072216264089E-16</v>
      </c>
      <c r="T1876" s="17">
        <f t="shared" si="92"/>
        <v>0</v>
      </c>
      <c r="U1876" s="8">
        <v>1907509</v>
      </c>
    </row>
    <row r="1877" spans="1:21" x14ac:dyDescent="0.2">
      <c r="A1877" s="29" t="s">
        <v>53</v>
      </c>
      <c r="B1877" s="34" t="s">
        <v>1142</v>
      </c>
      <c r="C1877" s="31" t="s">
        <v>3054</v>
      </c>
      <c r="D1877" s="16">
        <v>0.5</v>
      </c>
      <c r="E1877" s="8">
        <v>16384</v>
      </c>
      <c r="F1877" s="16">
        <v>6790</v>
      </c>
      <c r="G1877" s="8">
        <f t="shared" si="90"/>
        <v>0.5855712890625</v>
      </c>
      <c r="H1877" s="7">
        <v>0.51242657148638004</v>
      </c>
      <c r="I1877" s="17">
        <v>0.999999999999999</v>
      </c>
      <c r="J1877" s="3">
        <v>0.44079426626372997</v>
      </c>
      <c r="K1877" s="4">
        <v>0.99993571192118402</v>
      </c>
      <c r="L1877" s="7">
        <v>1</v>
      </c>
      <c r="M1877" s="1">
        <v>2048</v>
      </c>
      <c r="N1877" s="1">
        <v>32768</v>
      </c>
      <c r="O1877" s="1">
        <v>64</v>
      </c>
      <c r="P1877" s="17">
        <v>1</v>
      </c>
      <c r="Q1877" s="3">
        <v>0.46865877267454698</v>
      </c>
      <c r="R1877" s="4">
        <v>0.99981373034433296</v>
      </c>
      <c r="S1877" s="7">
        <f t="shared" si="91"/>
        <v>2.7864506410817003E-2</v>
      </c>
      <c r="T1877" s="17">
        <f t="shared" si="92"/>
        <v>-1.2198157685106015E-4</v>
      </c>
      <c r="U1877" s="8">
        <v>87981984</v>
      </c>
    </row>
    <row r="1878" spans="1:21" x14ac:dyDescent="0.2">
      <c r="A1878" s="29" t="s">
        <v>29</v>
      </c>
      <c r="B1878" s="34" t="s">
        <v>2211</v>
      </c>
      <c r="C1878" s="31" t="s">
        <v>4123</v>
      </c>
      <c r="D1878" s="16">
        <v>0.25</v>
      </c>
      <c r="E1878" s="8">
        <v>2048</v>
      </c>
      <c r="F1878" s="16">
        <v>1586</v>
      </c>
      <c r="G1878" s="8">
        <f t="shared" si="90"/>
        <v>0.2255859375</v>
      </c>
      <c r="H1878" s="7">
        <v>0.82075771558284605</v>
      </c>
      <c r="I1878" s="17">
        <v>1</v>
      </c>
      <c r="J1878" s="3">
        <v>0.47163626363322703</v>
      </c>
      <c r="K1878" s="4">
        <v>0.99608291477044297</v>
      </c>
      <c r="L1878" s="7">
        <v>2</v>
      </c>
      <c r="M1878" s="1">
        <v>16384</v>
      </c>
      <c r="N1878" s="1">
        <v>1024</v>
      </c>
      <c r="O1878" s="1">
        <v>64</v>
      </c>
      <c r="P1878" s="17">
        <v>1</v>
      </c>
      <c r="Q1878" s="3">
        <v>0.43176098696318899</v>
      </c>
      <c r="R1878" s="4">
        <v>0.99857909927978195</v>
      </c>
      <c r="S1878" s="7">
        <f t="shared" si="91"/>
        <v>-3.987527667003804E-2</v>
      </c>
      <c r="T1878" s="17">
        <f t="shared" si="92"/>
        <v>2.4961845093389723E-3</v>
      </c>
      <c r="U1878" s="8">
        <v>7194493</v>
      </c>
    </row>
    <row r="1879" spans="1:21" x14ac:dyDescent="0.2">
      <c r="A1879" s="29" t="s">
        <v>36</v>
      </c>
      <c r="B1879" s="34" t="s">
        <v>2236</v>
      </c>
      <c r="C1879" s="31" t="s">
        <v>4148</v>
      </c>
      <c r="D1879" s="16">
        <v>0.25</v>
      </c>
      <c r="E1879" s="8">
        <v>1024</v>
      </c>
      <c r="F1879" s="16">
        <v>598</v>
      </c>
      <c r="G1879" s="8">
        <f t="shared" si="90"/>
        <v>0.416015625</v>
      </c>
      <c r="H1879" s="7">
        <v>0.90299608229818695</v>
      </c>
      <c r="I1879" s="17">
        <v>1</v>
      </c>
      <c r="J1879" s="3">
        <v>0.41928827430327797</v>
      </c>
      <c r="K1879" s="4">
        <v>0.99891015085100698</v>
      </c>
      <c r="L1879" s="7">
        <v>1</v>
      </c>
      <c r="M1879" s="1">
        <v>65536</v>
      </c>
      <c r="N1879" s="1">
        <v>8192</v>
      </c>
      <c r="O1879" s="1">
        <v>64</v>
      </c>
      <c r="P1879" s="17">
        <v>1</v>
      </c>
      <c r="Q1879" s="3">
        <v>0.47513255933185899</v>
      </c>
      <c r="R1879" s="4">
        <v>0.99786567488058897</v>
      </c>
      <c r="S1879" s="7">
        <f t="shared" si="91"/>
        <v>5.584428502858102E-2</v>
      </c>
      <c r="T1879" s="17">
        <f t="shared" si="92"/>
        <v>-1.0444759704180129E-3</v>
      </c>
      <c r="U1879" s="8">
        <v>13890281</v>
      </c>
    </row>
    <row r="1880" spans="1:21" x14ac:dyDescent="0.2">
      <c r="A1880" s="29" t="s">
        <v>41</v>
      </c>
      <c r="B1880" s="34" t="s">
        <v>2227</v>
      </c>
      <c r="C1880" s="31" t="s">
        <v>4139</v>
      </c>
      <c r="D1880" s="16">
        <v>0.25</v>
      </c>
      <c r="E1880" s="8">
        <v>16384</v>
      </c>
      <c r="F1880" s="16">
        <v>10</v>
      </c>
      <c r="G1880" s="8">
        <f t="shared" si="90"/>
        <v>0.9993896484375</v>
      </c>
      <c r="H1880" s="7">
        <v>0.2</v>
      </c>
      <c r="I1880" s="17">
        <v>1</v>
      </c>
      <c r="J1880" s="3">
        <v>0.29355985352441399</v>
      </c>
      <c r="K1880" s="4">
        <v>0.999999999999999</v>
      </c>
      <c r="L1880" s="7">
        <v>3</v>
      </c>
      <c r="M1880" s="1">
        <v>1024</v>
      </c>
      <c r="N1880" s="1">
        <v>2048</v>
      </c>
      <c r="O1880" s="1">
        <v>32</v>
      </c>
      <c r="P1880" s="17">
        <v>1</v>
      </c>
      <c r="Q1880" s="3">
        <v>0.25369156813403798</v>
      </c>
      <c r="R1880" s="4">
        <v>0.999998695147163</v>
      </c>
      <c r="S1880" s="7">
        <f t="shared" si="91"/>
        <v>3.9868285390376013E-2</v>
      </c>
      <c r="T1880" s="17">
        <f t="shared" si="92"/>
        <v>-1.3048528360037892E-6</v>
      </c>
      <c r="U1880" s="8">
        <v>291229</v>
      </c>
    </row>
    <row r="1881" spans="1:21" x14ac:dyDescent="0.2">
      <c r="A1881" s="29" t="s">
        <v>39</v>
      </c>
      <c r="B1881" s="34" t="s">
        <v>2237</v>
      </c>
      <c r="C1881" s="31" t="s">
        <v>4149</v>
      </c>
      <c r="D1881" s="16">
        <v>0.75</v>
      </c>
      <c r="E1881" s="8">
        <v>512</v>
      </c>
      <c r="F1881" s="16">
        <v>172</v>
      </c>
      <c r="G1881" s="8">
        <f t="shared" si="90"/>
        <v>0.6640625</v>
      </c>
      <c r="H1881" s="7">
        <v>0.64579421983864504</v>
      </c>
      <c r="I1881" s="17">
        <v>1</v>
      </c>
      <c r="J1881" s="3">
        <v>0.53323609837112995</v>
      </c>
      <c r="K1881" s="4">
        <v>1.0003225274683301</v>
      </c>
      <c r="L1881" s="7">
        <v>2</v>
      </c>
      <c r="M1881" s="1">
        <v>8192</v>
      </c>
      <c r="N1881" s="1">
        <v>1024</v>
      </c>
      <c r="O1881" s="1">
        <v>16</v>
      </c>
      <c r="P1881" s="17">
        <v>1</v>
      </c>
      <c r="Q1881" s="3">
        <v>0.53807810543101797</v>
      </c>
      <c r="R1881" s="4">
        <v>1.0000280755120301</v>
      </c>
      <c r="S1881" s="7">
        <f t="shared" si="91"/>
        <v>4.8420070598880205E-3</v>
      </c>
      <c r="T1881" s="17">
        <f t="shared" si="92"/>
        <v>2.9445195629995702E-4</v>
      </c>
      <c r="U1881" s="8">
        <v>633990</v>
      </c>
    </row>
    <row r="1882" spans="1:21" x14ac:dyDescent="0.2">
      <c r="A1882" s="29" t="s">
        <v>10</v>
      </c>
      <c r="B1882" s="34" t="s">
        <v>1748</v>
      </c>
      <c r="C1882" s="31" t="s">
        <v>3660</v>
      </c>
      <c r="D1882" s="16">
        <v>0.25</v>
      </c>
      <c r="E1882" s="8">
        <v>512</v>
      </c>
      <c r="F1882" s="16">
        <v>216</v>
      </c>
      <c r="G1882" s="8">
        <f t="shared" si="90"/>
        <v>0.578125</v>
      </c>
      <c r="H1882" s="7">
        <v>0.88104717469968896</v>
      </c>
      <c r="I1882" s="17">
        <v>1</v>
      </c>
      <c r="J1882" s="3">
        <v>0.63924925889069295</v>
      </c>
      <c r="K1882" s="4">
        <v>1.0001241220672601</v>
      </c>
      <c r="L1882" s="7">
        <v>2</v>
      </c>
      <c r="M1882" s="1">
        <v>2048</v>
      </c>
      <c r="N1882" s="1">
        <v>1024</v>
      </c>
      <c r="O1882" s="1">
        <v>32</v>
      </c>
      <c r="P1882" s="17">
        <v>1</v>
      </c>
      <c r="Q1882" s="3">
        <v>0.64451907858174395</v>
      </c>
      <c r="R1882" s="4">
        <v>1.00008233572412</v>
      </c>
      <c r="S1882" s="7">
        <f t="shared" si="91"/>
        <v>5.2698196910510031E-3</v>
      </c>
      <c r="T1882" s="17">
        <f t="shared" si="92"/>
        <v>4.1786343140115534E-5</v>
      </c>
      <c r="U1882" s="8">
        <v>1801510</v>
      </c>
    </row>
    <row r="1883" spans="1:21" x14ac:dyDescent="0.2">
      <c r="A1883" s="29" t="s">
        <v>9</v>
      </c>
      <c r="B1883" s="34" t="s">
        <v>1162</v>
      </c>
      <c r="C1883" s="31" t="s">
        <v>3074</v>
      </c>
      <c r="D1883" s="16">
        <v>0.75</v>
      </c>
      <c r="E1883" s="8">
        <v>8192</v>
      </c>
      <c r="F1883" s="16">
        <v>4837</v>
      </c>
      <c r="G1883" s="8">
        <f t="shared" si="90"/>
        <v>0.4095458984375</v>
      </c>
      <c r="H1883" s="7">
        <v>0.58603727878866896</v>
      </c>
      <c r="I1883" s="17">
        <v>1</v>
      </c>
      <c r="J1883" s="3">
        <v>0.45521142641849699</v>
      </c>
      <c r="K1883" s="4">
        <v>0.99825872109823999</v>
      </c>
      <c r="L1883" s="7">
        <v>3</v>
      </c>
      <c r="M1883" s="1">
        <v>8192</v>
      </c>
      <c r="N1883" s="1">
        <v>65536</v>
      </c>
      <c r="O1883" s="1">
        <v>64</v>
      </c>
      <c r="P1883" s="17">
        <v>1</v>
      </c>
      <c r="Q1883" s="3">
        <v>0.46347490645912298</v>
      </c>
      <c r="R1883" s="4">
        <v>0.99842399941634596</v>
      </c>
      <c r="S1883" s="7">
        <f t="shared" si="91"/>
        <v>8.2634800406259923E-3</v>
      </c>
      <c r="T1883" s="17">
        <f t="shared" si="92"/>
        <v>1.6527831810597693E-4</v>
      </c>
      <c r="U1883" s="8">
        <v>240467079</v>
      </c>
    </row>
    <row r="1884" spans="1:21" x14ac:dyDescent="0.2">
      <c r="A1884" s="29" t="s">
        <v>46</v>
      </c>
      <c r="B1884" s="34" t="s">
        <v>1415</v>
      </c>
      <c r="C1884" s="31" t="s">
        <v>3327</v>
      </c>
      <c r="D1884" s="16">
        <v>0.5</v>
      </c>
      <c r="E1884" s="8">
        <v>512</v>
      </c>
      <c r="F1884" s="16">
        <v>2</v>
      </c>
      <c r="G1884" s="8">
        <f t="shared" si="90"/>
        <v>0.99609375</v>
      </c>
      <c r="H1884" s="7">
        <v>0.36602540378443799</v>
      </c>
      <c r="I1884" s="17">
        <v>1</v>
      </c>
      <c r="J1884" s="3">
        <v>0.43528001445219799</v>
      </c>
      <c r="K1884" s="4">
        <v>0.999999999999999</v>
      </c>
      <c r="L1884" s="7">
        <v>1</v>
      </c>
      <c r="M1884" s="1">
        <v>16384</v>
      </c>
      <c r="N1884" s="1">
        <v>1024</v>
      </c>
      <c r="O1884" s="1">
        <v>8</v>
      </c>
      <c r="P1884" s="17">
        <v>1</v>
      </c>
      <c r="Q1884" s="3">
        <v>0.489484236005162</v>
      </c>
      <c r="R1884" s="4">
        <v>0.99999999974911302</v>
      </c>
      <c r="S1884" s="7">
        <f t="shared" si="91"/>
        <v>-5.4204221552964005E-2</v>
      </c>
      <c r="T1884" s="17">
        <f t="shared" si="92"/>
        <v>-2.5088597865874362E-10</v>
      </c>
      <c r="U1884" s="8">
        <v>20183</v>
      </c>
    </row>
    <row r="1885" spans="1:21" x14ac:dyDescent="0.2">
      <c r="A1885" s="29" t="s">
        <v>37</v>
      </c>
      <c r="B1885" s="34" t="s">
        <v>2238</v>
      </c>
      <c r="C1885" s="31" t="s">
        <v>4150</v>
      </c>
      <c r="D1885" s="16">
        <v>0.5</v>
      </c>
      <c r="E1885" s="8">
        <v>2048</v>
      </c>
      <c r="F1885" s="16">
        <v>187</v>
      </c>
      <c r="G1885" s="8">
        <f t="shared" si="90"/>
        <v>0.90869140625</v>
      </c>
      <c r="H1885" s="7">
        <v>0.421842973735441</v>
      </c>
      <c r="I1885" s="17">
        <v>0.99999999534036399</v>
      </c>
      <c r="J1885" s="3">
        <v>0.35989128955217797</v>
      </c>
      <c r="K1885" s="4">
        <v>0.98983348245200298</v>
      </c>
      <c r="L1885" s="7">
        <v>1</v>
      </c>
      <c r="M1885" s="1">
        <v>8192</v>
      </c>
      <c r="N1885" s="1">
        <v>16384</v>
      </c>
      <c r="O1885" s="1">
        <v>16</v>
      </c>
      <c r="P1885" s="17">
        <v>1</v>
      </c>
      <c r="Q1885" s="3">
        <v>0.39213656705550398</v>
      </c>
      <c r="R1885" s="4">
        <v>0.91090172243842804</v>
      </c>
      <c r="S1885" s="7">
        <f t="shared" si="91"/>
        <v>3.2245277503326009E-2</v>
      </c>
      <c r="T1885" s="17">
        <f t="shared" si="92"/>
        <v>-7.8931760013574936E-2</v>
      </c>
      <c r="U1885" s="8">
        <v>686212</v>
      </c>
    </row>
    <row r="1886" spans="1:21" x14ac:dyDescent="0.2">
      <c r="A1886" s="29" t="s">
        <v>13</v>
      </c>
      <c r="B1886" s="34" t="s">
        <v>2239</v>
      </c>
      <c r="C1886" s="31" t="s">
        <v>4151</v>
      </c>
      <c r="D1886" s="16">
        <v>1</v>
      </c>
      <c r="E1886" s="8">
        <v>4096</v>
      </c>
      <c r="F1886" s="16">
        <v>2811</v>
      </c>
      <c r="G1886" s="8">
        <f t="shared" si="90"/>
        <v>0.313720703125</v>
      </c>
      <c r="H1886" s="7">
        <v>0.73602238209929105</v>
      </c>
      <c r="I1886" s="17">
        <v>0.999999999999999</v>
      </c>
      <c r="J1886" s="3">
        <v>0.50529261006094495</v>
      </c>
      <c r="K1886" s="4">
        <v>0.99312169148654605</v>
      </c>
      <c r="L1886" s="7">
        <v>3</v>
      </c>
      <c r="M1886" s="1">
        <v>4096</v>
      </c>
      <c r="N1886" s="1">
        <v>65536</v>
      </c>
      <c r="O1886" s="1">
        <v>64</v>
      </c>
      <c r="P1886" s="17">
        <v>1</v>
      </c>
      <c r="Q1886" s="3">
        <v>0.52375165042850902</v>
      </c>
      <c r="R1886" s="4">
        <v>0.99406303257351203</v>
      </c>
      <c r="S1886" s="7">
        <f t="shared" si="91"/>
        <v>1.8459040367564072E-2</v>
      </c>
      <c r="T1886" s="17">
        <f t="shared" si="92"/>
        <v>9.4134108696597441E-4</v>
      </c>
      <c r="U1886" s="8">
        <v>205578897</v>
      </c>
    </row>
    <row r="1887" spans="1:21" x14ac:dyDescent="0.2">
      <c r="A1887" s="29" t="s">
        <v>37</v>
      </c>
      <c r="B1887" s="34" t="s">
        <v>2240</v>
      </c>
      <c r="C1887" s="31" t="s">
        <v>4152</v>
      </c>
      <c r="D1887" s="16">
        <v>0.25</v>
      </c>
      <c r="E1887" s="8">
        <v>8192</v>
      </c>
      <c r="F1887" s="16">
        <v>365</v>
      </c>
      <c r="G1887" s="8">
        <f t="shared" si="90"/>
        <v>0.9554443359375</v>
      </c>
      <c r="H1887" s="7">
        <v>0.27949714015126498</v>
      </c>
      <c r="I1887" s="17">
        <v>0.99999999986087396</v>
      </c>
      <c r="J1887" s="3">
        <v>0.25554530926044999</v>
      </c>
      <c r="K1887" s="4">
        <v>0.99865846910150302</v>
      </c>
      <c r="L1887" s="7">
        <v>1</v>
      </c>
      <c r="M1887" s="1">
        <v>1024</v>
      </c>
      <c r="N1887" s="1">
        <v>32768</v>
      </c>
      <c r="O1887" s="1">
        <v>8</v>
      </c>
      <c r="P1887" s="17">
        <v>1</v>
      </c>
      <c r="Q1887" s="3">
        <v>0.31835023984314698</v>
      </c>
      <c r="R1887" s="4">
        <v>0.99861633387752102</v>
      </c>
      <c r="S1887" s="7">
        <f t="shared" si="91"/>
        <v>-1.4901268801067014E-2</v>
      </c>
      <c r="T1887" s="17">
        <f t="shared" si="92"/>
        <v>-4.2135223981998315E-5</v>
      </c>
      <c r="U1887" s="8">
        <v>349192</v>
      </c>
    </row>
    <row r="1888" spans="1:21" x14ac:dyDescent="0.2">
      <c r="A1888" s="29" t="s">
        <v>3</v>
      </c>
      <c r="B1888" s="34" t="s">
        <v>1613</v>
      </c>
      <c r="C1888" s="31" t="s">
        <v>3525</v>
      </c>
      <c r="D1888" s="16">
        <v>0</v>
      </c>
      <c r="E1888" s="8">
        <v>4096</v>
      </c>
      <c r="F1888" s="16">
        <v>2531</v>
      </c>
      <c r="G1888" s="8">
        <f t="shared" si="90"/>
        <v>0.382080078125</v>
      </c>
      <c r="H1888" s="7">
        <v>0.68252489849744002</v>
      </c>
      <c r="I1888" s="17">
        <v>0.99999999972333897</v>
      </c>
      <c r="J1888" s="3">
        <v>0.51266017828962496</v>
      </c>
      <c r="K1888" s="4">
        <v>0.99999999989785404</v>
      </c>
      <c r="L1888" s="7">
        <v>3</v>
      </c>
      <c r="M1888" s="1">
        <v>8192</v>
      </c>
      <c r="N1888" s="1">
        <v>32768</v>
      </c>
      <c r="O1888" s="1">
        <v>32</v>
      </c>
      <c r="P1888" s="17">
        <v>1</v>
      </c>
      <c r="Q1888" s="3">
        <v>0.52266405807176497</v>
      </c>
      <c r="R1888" s="4">
        <v>0.99999999544304496</v>
      </c>
      <c r="S1888" s="7">
        <f t="shared" si="91"/>
        <v>1.0003879782140013E-2</v>
      </c>
      <c r="T1888" s="17">
        <f t="shared" si="92"/>
        <v>-4.1057789390563926E-9</v>
      </c>
      <c r="U1888" s="8">
        <v>34783845</v>
      </c>
    </row>
    <row r="1889" spans="1:21" x14ac:dyDescent="0.2">
      <c r="A1889" s="29" t="s">
        <v>34</v>
      </c>
      <c r="B1889" s="34" t="s">
        <v>1071</v>
      </c>
      <c r="C1889" s="31" t="s">
        <v>2983</v>
      </c>
      <c r="D1889" s="16">
        <v>0.75</v>
      </c>
      <c r="E1889" s="8">
        <v>4096</v>
      </c>
      <c r="F1889" s="16">
        <v>974</v>
      </c>
      <c r="G1889" s="8">
        <f t="shared" si="90"/>
        <v>0.76220703125</v>
      </c>
      <c r="H1889" s="7">
        <v>0.54859886844444194</v>
      </c>
      <c r="I1889" s="17">
        <v>1</v>
      </c>
      <c r="J1889" s="3">
        <v>0.47145102305716602</v>
      </c>
      <c r="K1889" s="4">
        <v>0.99999985860542795</v>
      </c>
      <c r="L1889" s="7">
        <v>3</v>
      </c>
      <c r="M1889" s="1">
        <v>32768</v>
      </c>
      <c r="N1889" s="1">
        <v>1024</v>
      </c>
      <c r="O1889" s="1">
        <v>8</v>
      </c>
      <c r="P1889" s="17">
        <v>1</v>
      </c>
      <c r="Q1889" s="3">
        <v>0.43820116003095599</v>
      </c>
      <c r="R1889" s="4">
        <v>0.99999555675547103</v>
      </c>
      <c r="S1889" s="7">
        <f t="shared" si="91"/>
        <v>-3.3249863026210025E-2</v>
      </c>
      <c r="T1889" s="17">
        <f t="shared" si="92"/>
        <v>-4.3018499569225099E-6</v>
      </c>
      <c r="U1889" s="8">
        <v>467486</v>
      </c>
    </row>
    <row r="1890" spans="1:21" x14ac:dyDescent="0.2">
      <c r="A1890" s="29" t="s">
        <v>18</v>
      </c>
      <c r="B1890" s="34" t="s">
        <v>1263</v>
      </c>
      <c r="C1890" s="31" t="s">
        <v>3175</v>
      </c>
      <c r="D1890" s="16">
        <v>0</v>
      </c>
      <c r="E1890" s="8">
        <v>4096</v>
      </c>
      <c r="F1890" s="16">
        <v>1826</v>
      </c>
      <c r="G1890" s="8">
        <f t="shared" si="90"/>
        <v>0.55419921875</v>
      </c>
      <c r="H1890" s="7">
        <v>0.564673520573306</v>
      </c>
      <c r="I1890" s="17">
        <v>0.999999999999998</v>
      </c>
      <c r="J1890" s="3">
        <v>0.34672909772573501</v>
      </c>
      <c r="K1890" s="4">
        <v>1.0000008471724</v>
      </c>
      <c r="L1890" s="7">
        <v>1</v>
      </c>
      <c r="M1890" s="1">
        <v>1024</v>
      </c>
      <c r="N1890" s="1">
        <v>16384</v>
      </c>
      <c r="O1890" s="1">
        <v>32</v>
      </c>
      <c r="P1890" s="17">
        <v>1</v>
      </c>
      <c r="Q1890" s="3">
        <v>0.36725499965082897</v>
      </c>
      <c r="R1890" s="4">
        <v>1.00000383856733</v>
      </c>
      <c r="S1890" s="7">
        <f t="shared" si="91"/>
        <v>2.0525901925093959E-2</v>
      </c>
      <c r="T1890" s="17">
        <f t="shared" si="92"/>
        <v>-2.9913949299853471E-6</v>
      </c>
      <c r="U1890" s="8">
        <v>9689338</v>
      </c>
    </row>
    <row r="1891" spans="1:21" x14ac:dyDescent="0.2">
      <c r="A1891" s="29" t="s">
        <v>46</v>
      </c>
      <c r="B1891" s="34" t="s">
        <v>2241</v>
      </c>
      <c r="C1891" s="31" t="s">
        <v>4153</v>
      </c>
      <c r="D1891" s="16">
        <v>0.5</v>
      </c>
      <c r="E1891" s="8">
        <v>128</v>
      </c>
      <c r="F1891" s="16">
        <v>1</v>
      </c>
      <c r="G1891" s="8">
        <f t="shared" si="90"/>
        <v>0.9921875</v>
      </c>
      <c r="H1891" s="7">
        <v>0.58975451230145803</v>
      </c>
      <c r="I1891" s="17">
        <v>1</v>
      </c>
      <c r="J1891" s="3">
        <v>0.58975451230145903</v>
      </c>
      <c r="K1891" s="4">
        <v>1</v>
      </c>
      <c r="L1891" s="7">
        <v>2</v>
      </c>
      <c r="M1891" s="1">
        <v>65536</v>
      </c>
      <c r="N1891" s="1">
        <v>32768</v>
      </c>
      <c r="O1891" s="1">
        <v>8</v>
      </c>
      <c r="P1891" s="17">
        <v>1</v>
      </c>
      <c r="Q1891" s="3">
        <v>0.58975451230145903</v>
      </c>
      <c r="R1891" s="4">
        <v>1</v>
      </c>
      <c r="S1891" s="7">
        <f t="shared" si="91"/>
        <v>0</v>
      </c>
      <c r="T1891" s="17">
        <f t="shared" si="92"/>
        <v>0</v>
      </c>
      <c r="U1891" s="8">
        <v>31846</v>
      </c>
    </row>
    <row r="1892" spans="1:21" x14ac:dyDescent="0.2">
      <c r="A1892" s="29" t="s">
        <v>3</v>
      </c>
      <c r="B1892" s="34" t="s">
        <v>2110</v>
      </c>
      <c r="C1892" s="31" t="s">
        <v>4022</v>
      </c>
      <c r="D1892" s="16">
        <v>0.5</v>
      </c>
      <c r="E1892" s="8">
        <v>1024</v>
      </c>
      <c r="F1892" s="16">
        <v>751</v>
      </c>
      <c r="G1892" s="8">
        <f t="shared" si="90"/>
        <v>0.2666015625</v>
      </c>
      <c r="H1892" s="7">
        <v>0.84362450070352801</v>
      </c>
      <c r="I1892" s="17">
        <v>0.99999999945631601</v>
      </c>
      <c r="J1892" s="3">
        <v>0.58115822534239503</v>
      </c>
      <c r="K1892" s="4">
        <v>1.0000000000074301</v>
      </c>
      <c r="L1892" s="7">
        <v>1</v>
      </c>
      <c r="M1892" s="1">
        <v>8192</v>
      </c>
      <c r="N1892" s="1">
        <v>16384</v>
      </c>
      <c r="O1892" s="1">
        <v>32</v>
      </c>
      <c r="P1892" s="17">
        <v>1</v>
      </c>
      <c r="Q1892" s="3">
        <v>0.68629144881375403</v>
      </c>
      <c r="R1892" s="4">
        <v>0.99999999813525897</v>
      </c>
      <c r="S1892" s="7">
        <f t="shared" si="91"/>
        <v>0.10513322347135901</v>
      </c>
      <c r="T1892" s="17">
        <f t="shared" si="92"/>
        <v>-7.6994299824661994E-10</v>
      </c>
      <c r="U1892" s="8">
        <v>26449341</v>
      </c>
    </row>
    <row r="1893" spans="1:21" x14ac:dyDescent="0.2">
      <c r="A1893" s="29" t="s">
        <v>19</v>
      </c>
      <c r="B1893" s="34" t="s">
        <v>2242</v>
      </c>
      <c r="C1893" s="31" t="s">
        <v>4154</v>
      </c>
      <c r="D1893" s="16">
        <v>1</v>
      </c>
      <c r="E1893" s="8">
        <v>256</v>
      </c>
      <c r="F1893" s="16">
        <v>114</v>
      </c>
      <c r="G1893" s="8">
        <f t="shared" si="90"/>
        <v>0.5546875</v>
      </c>
      <c r="H1893" s="7">
        <v>0.67651346240374099</v>
      </c>
      <c r="I1893" s="17">
        <v>0.96451064062952496</v>
      </c>
      <c r="J1893" s="3">
        <v>0.55994202385074998</v>
      </c>
      <c r="K1893" s="4">
        <v>0.98255637119091899</v>
      </c>
      <c r="L1893" s="7">
        <v>2</v>
      </c>
      <c r="M1893" s="1">
        <v>4096</v>
      </c>
      <c r="N1893" s="1">
        <v>1024</v>
      </c>
      <c r="O1893" s="1">
        <v>32</v>
      </c>
      <c r="P1893" s="17">
        <v>1</v>
      </c>
      <c r="Q1893" s="3">
        <v>0.57514363306400096</v>
      </c>
      <c r="R1893" s="4">
        <v>0.98000609803328098</v>
      </c>
      <c r="S1893" s="7">
        <f t="shared" si="91"/>
        <v>1.5201609213250977E-2</v>
      </c>
      <c r="T1893" s="17">
        <f t="shared" si="92"/>
        <v>2.5502731576380056E-3</v>
      </c>
      <c r="U1893" s="8">
        <v>1606765</v>
      </c>
    </row>
    <row r="1894" spans="1:21" x14ac:dyDescent="0.2">
      <c r="A1894" s="29" t="s">
        <v>55</v>
      </c>
      <c r="B1894" s="34" t="s">
        <v>1290</v>
      </c>
      <c r="C1894" s="31" t="s">
        <v>3202</v>
      </c>
      <c r="D1894" s="16">
        <v>0</v>
      </c>
      <c r="E1894" s="8">
        <v>256</v>
      </c>
      <c r="F1894" s="16">
        <v>211</v>
      </c>
      <c r="G1894" s="8">
        <f t="shared" si="90"/>
        <v>0.17578125</v>
      </c>
      <c r="H1894" s="7">
        <v>1.0000000094608801</v>
      </c>
      <c r="I1894" s="17">
        <v>0.85224977821917902</v>
      </c>
      <c r="J1894" s="3">
        <v>0.50524654078912101</v>
      </c>
      <c r="K1894" s="4">
        <v>0.94022934545265802</v>
      </c>
      <c r="L1894" s="7">
        <v>2</v>
      </c>
      <c r="M1894" s="1">
        <v>2048</v>
      </c>
      <c r="N1894" s="1">
        <v>1024</v>
      </c>
      <c r="O1894" s="1">
        <v>32</v>
      </c>
      <c r="P1894" s="17">
        <v>1</v>
      </c>
      <c r="Q1894" s="3">
        <v>0.52335275568187101</v>
      </c>
      <c r="R1894" s="4">
        <v>0.93712036112349695</v>
      </c>
      <c r="S1894" s="7">
        <f t="shared" si="91"/>
        <v>1.8106214892749994E-2</v>
      </c>
      <c r="T1894" s="17">
        <f t="shared" si="92"/>
        <v>3.1089843291610686E-3</v>
      </c>
      <c r="U1894" s="8">
        <v>1360763</v>
      </c>
    </row>
    <row r="1895" spans="1:21" x14ac:dyDescent="0.2">
      <c r="A1895" s="29" t="s">
        <v>22</v>
      </c>
      <c r="B1895" s="34" t="s">
        <v>1241</v>
      </c>
      <c r="C1895" s="31" t="s">
        <v>3153</v>
      </c>
      <c r="D1895" s="16">
        <v>0.25</v>
      </c>
      <c r="E1895" s="8">
        <v>256</v>
      </c>
      <c r="F1895" s="16">
        <v>175</v>
      </c>
      <c r="G1895" s="8">
        <f t="shared" ref="G1895:G1956" si="93">1-F1895/E1895</f>
        <v>0.31640625</v>
      </c>
      <c r="H1895" s="7">
        <v>0.88247783700461302</v>
      </c>
      <c r="I1895" s="17">
        <v>0.87511684477145701</v>
      </c>
      <c r="J1895" s="3">
        <v>0.64965392024025503</v>
      </c>
      <c r="K1895" s="4">
        <v>0.94055090719951595</v>
      </c>
      <c r="L1895" s="7">
        <v>1</v>
      </c>
      <c r="M1895" s="1">
        <v>8192</v>
      </c>
      <c r="N1895" s="1">
        <v>2048</v>
      </c>
      <c r="O1895" s="1">
        <v>8</v>
      </c>
      <c r="P1895" s="17">
        <v>1</v>
      </c>
      <c r="Q1895" s="3">
        <v>0.73930823399002799</v>
      </c>
      <c r="R1895" s="4">
        <v>0.92544109159544297</v>
      </c>
      <c r="S1895" s="7">
        <f t="shared" si="91"/>
        <v>8.9654313749772951E-2</v>
      </c>
      <c r="T1895" s="17">
        <f t="shared" si="92"/>
        <v>1.5109815604072985E-2</v>
      </c>
      <c r="U1895" s="8">
        <v>344145</v>
      </c>
    </row>
    <row r="1896" spans="1:21" x14ac:dyDescent="0.2">
      <c r="A1896" s="29" t="s">
        <v>25</v>
      </c>
      <c r="B1896" s="34" t="s">
        <v>2243</v>
      </c>
      <c r="C1896" s="31" t="s">
        <v>4155</v>
      </c>
      <c r="D1896" s="16">
        <v>1</v>
      </c>
      <c r="E1896" s="8">
        <v>16384</v>
      </c>
      <c r="F1896" s="16">
        <v>4</v>
      </c>
      <c r="G1896" s="8">
        <f t="shared" si="93"/>
        <v>0.999755859375</v>
      </c>
      <c r="H1896" s="7">
        <v>0.30277563773199401</v>
      </c>
      <c r="I1896" s="17">
        <v>1</v>
      </c>
      <c r="J1896" s="3">
        <v>0.42818941323674897</v>
      </c>
      <c r="K1896" s="4">
        <v>1</v>
      </c>
      <c r="L1896" s="7">
        <v>3</v>
      </c>
      <c r="M1896" s="1">
        <v>1024</v>
      </c>
      <c r="N1896" s="1">
        <v>16384</v>
      </c>
      <c r="O1896" s="1">
        <v>8</v>
      </c>
      <c r="P1896" s="17">
        <v>1</v>
      </c>
      <c r="Q1896" s="3">
        <v>0.42818941323674897</v>
      </c>
      <c r="R1896" s="4">
        <v>0.999999999999999</v>
      </c>
      <c r="S1896" s="7">
        <f t="shared" si="91"/>
        <v>0</v>
      </c>
      <c r="T1896" s="17">
        <f t="shared" si="92"/>
        <v>-9.9920072216264089E-16</v>
      </c>
      <c r="U1896" s="8">
        <v>52516</v>
      </c>
    </row>
    <row r="1897" spans="1:21" x14ac:dyDescent="0.2">
      <c r="A1897" s="29" t="s">
        <v>4</v>
      </c>
      <c r="B1897" s="34" t="s">
        <v>2244</v>
      </c>
      <c r="C1897" s="31" t="s">
        <v>4156</v>
      </c>
      <c r="D1897" s="16">
        <v>0.75</v>
      </c>
      <c r="E1897" s="8">
        <v>2048</v>
      </c>
      <c r="F1897" s="16">
        <v>488</v>
      </c>
      <c r="G1897" s="8">
        <f t="shared" si="93"/>
        <v>0.76171875</v>
      </c>
      <c r="H1897" s="7">
        <v>0.33048089418748</v>
      </c>
      <c r="I1897" s="17">
        <v>1.0000000000107601</v>
      </c>
      <c r="J1897" s="3">
        <v>0.28619817347305199</v>
      </c>
      <c r="K1897" s="4">
        <v>0.99836821225957795</v>
      </c>
      <c r="L1897" s="7">
        <v>2</v>
      </c>
      <c r="M1897" s="1">
        <v>16384</v>
      </c>
      <c r="N1897" s="1">
        <v>65536</v>
      </c>
      <c r="O1897" s="1">
        <v>64</v>
      </c>
      <c r="P1897" s="17">
        <v>1</v>
      </c>
      <c r="Q1897" s="3">
        <v>0.30246274888999702</v>
      </c>
      <c r="R1897" s="4">
        <v>0.98424152535762999</v>
      </c>
      <c r="S1897" s="7">
        <f t="shared" si="91"/>
        <v>1.6264575416945037E-2</v>
      </c>
      <c r="T1897" s="17">
        <f t="shared" si="92"/>
        <v>-1.412668690194796E-2</v>
      </c>
      <c r="U1897" s="8">
        <v>15193769</v>
      </c>
    </row>
    <row r="1898" spans="1:21" x14ac:dyDescent="0.2">
      <c r="A1898" s="29" t="s">
        <v>31</v>
      </c>
      <c r="B1898" s="34" t="s">
        <v>1397</v>
      </c>
      <c r="C1898" s="31" t="s">
        <v>3309</v>
      </c>
      <c r="D1898" s="16">
        <v>1</v>
      </c>
      <c r="E1898" s="8">
        <v>2048</v>
      </c>
      <c r="F1898" s="16">
        <v>1160</v>
      </c>
      <c r="G1898" s="8">
        <f t="shared" si="93"/>
        <v>0.43359375</v>
      </c>
      <c r="H1898" s="7">
        <v>0.63436512478792995</v>
      </c>
      <c r="I1898" s="17">
        <v>1.0000000000001601</v>
      </c>
      <c r="J1898" s="3">
        <v>0.41598932733981497</v>
      </c>
      <c r="K1898" s="4">
        <v>0.98224028757805304</v>
      </c>
      <c r="L1898" s="7">
        <v>1</v>
      </c>
      <c r="M1898" s="1">
        <v>65536</v>
      </c>
      <c r="N1898" s="1">
        <v>2048</v>
      </c>
      <c r="O1898" s="1">
        <v>8</v>
      </c>
      <c r="P1898" s="17">
        <v>1</v>
      </c>
      <c r="Q1898" s="3">
        <v>0.42038580276113902</v>
      </c>
      <c r="R1898" s="4">
        <v>0.97547615142522603</v>
      </c>
      <c r="S1898" s="7">
        <f t="shared" si="91"/>
        <v>4.396475421324042E-3</v>
      </c>
      <c r="T1898" s="17">
        <f t="shared" si="92"/>
        <v>-6.764136152827005E-3</v>
      </c>
      <c r="U1898" s="8">
        <v>2782996</v>
      </c>
    </row>
    <row r="1899" spans="1:21" x14ac:dyDescent="0.2">
      <c r="A1899" s="29" t="s">
        <v>35</v>
      </c>
      <c r="B1899" s="34" t="s">
        <v>2046</v>
      </c>
      <c r="C1899" s="31" t="s">
        <v>3958</v>
      </c>
      <c r="D1899" s="16">
        <v>0.75</v>
      </c>
      <c r="E1899" s="8">
        <v>8192</v>
      </c>
      <c r="F1899" s="16">
        <v>53</v>
      </c>
      <c r="G1899" s="8">
        <f t="shared" si="93"/>
        <v>0.9935302734375</v>
      </c>
      <c r="H1899" s="7">
        <v>0.28831397027696798</v>
      </c>
      <c r="I1899" s="17">
        <v>1</v>
      </c>
      <c r="J1899" s="3">
        <v>0.36929328222900698</v>
      </c>
      <c r="K1899" s="4">
        <v>1.0001037368952701</v>
      </c>
      <c r="L1899" s="7">
        <v>2</v>
      </c>
      <c r="M1899" s="1">
        <v>32768</v>
      </c>
      <c r="N1899" s="1">
        <v>4096</v>
      </c>
      <c r="O1899" s="1">
        <v>64</v>
      </c>
      <c r="P1899" s="17">
        <v>1</v>
      </c>
      <c r="Q1899" s="3">
        <v>0.35097217124423002</v>
      </c>
      <c r="R1899" s="4">
        <v>1.0000121368305599</v>
      </c>
      <c r="S1899" s="7">
        <f t="shared" si="91"/>
        <v>1.8321110984776956E-2</v>
      </c>
      <c r="T1899" s="17">
        <f t="shared" si="92"/>
        <v>9.1600064710206652E-5</v>
      </c>
      <c r="U1899" s="8">
        <v>9172814</v>
      </c>
    </row>
    <row r="1900" spans="1:21" x14ac:dyDescent="0.2">
      <c r="A1900" s="29" t="s">
        <v>38</v>
      </c>
      <c r="B1900" s="34" t="s">
        <v>1873</v>
      </c>
      <c r="C1900" s="31" t="s">
        <v>3785</v>
      </c>
      <c r="D1900" s="16">
        <v>0.75</v>
      </c>
      <c r="E1900" s="8">
        <v>2048</v>
      </c>
      <c r="F1900" s="16">
        <v>1306</v>
      </c>
      <c r="G1900" s="8">
        <f t="shared" si="93"/>
        <v>0.3623046875</v>
      </c>
      <c r="H1900" s="7">
        <v>0.60139068314908595</v>
      </c>
      <c r="I1900" s="17">
        <v>1.0000000265368101</v>
      </c>
      <c r="J1900" s="3">
        <v>0.36416132205034202</v>
      </c>
      <c r="K1900" s="4">
        <v>0.98951552128278997</v>
      </c>
      <c r="L1900" s="7">
        <v>2</v>
      </c>
      <c r="M1900" s="1">
        <v>4096</v>
      </c>
      <c r="N1900" s="1">
        <v>2048</v>
      </c>
      <c r="O1900" s="1">
        <v>16</v>
      </c>
      <c r="P1900" s="17">
        <v>1</v>
      </c>
      <c r="Q1900" s="3">
        <v>0.35828507811732002</v>
      </c>
      <c r="R1900" s="4">
        <v>0.992268685159441</v>
      </c>
      <c r="S1900" s="7">
        <f t="shared" si="91"/>
        <v>-5.8762439330219962E-3</v>
      </c>
      <c r="T1900" s="17">
        <f t="shared" si="92"/>
        <v>2.7531638766510325E-3</v>
      </c>
      <c r="U1900" s="8">
        <v>7010476</v>
      </c>
    </row>
    <row r="1901" spans="1:21" x14ac:dyDescent="0.2">
      <c r="A1901" s="29" t="s">
        <v>12</v>
      </c>
      <c r="B1901" s="34" t="s">
        <v>2245</v>
      </c>
      <c r="C1901" s="31" t="s">
        <v>4157</v>
      </c>
      <c r="D1901" s="16">
        <v>0.5</v>
      </c>
      <c r="E1901" s="8">
        <v>16384</v>
      </c>
      <c r="F1901" s="16">
        <v>472</v>
      </c>
      <c r="G1901" s="8">
        <f t="shared" si="93"/>
        <v>0.97119140625</v>
      </c>
      <c r="H1901" s="7">
        <v>0.30755750298858597</v>
      </c>
      <c r="I1901" s="17">
        <v>1.0000000002913501</v>
      </c>
      <c r="J1901" s="3">
        <v>0.35905689021333598</v>
      </c>
      <c r="K1901" s="4">
        <v>0.99887849892424396</v>
      </c>
      <c r="L1901" s="7">
        <v>1</v>
      </c>
      <c r="M1901" s="1">
        <v>1024</v>
      </c>
      <c r="N1901" s="1">
        <v>8192</v>
      </c>
      <c r="O1901" s="1">
        <v>32</v>
      </c>
      <c r="P1901" s="17">
        <v>1</v>
      </c>
      <c r="Q1901" s="3">
        <v>0.41969787069424602</v>
      </c>
      <c r="R1901" s="4">
        <v>0.99966995950952497</v>
      </c>
      <c r="S1901" s="7">
        <f t="shared" si="91"/>
        <v>-6.0640980480910045E-2</v>
      </c>
      <c r="T1901" s="17">
        <f t="shared" si="92"/>
        <v>7.9146058528101193E-4</v>
      </c>
      <c r="U1901" s="8">
        <v>1569847</v>
      </c>
    </row>
    <row r="1902" spans="1:21" x14ac:dyDescent="0.2">
      <c r="A1902" s="29" t="s">
        <v>2</v>
      </c>
      <c r="B1902" s="34" t="s">
        <v>2246</v>
      </c>
      <c r="C1902" s="31" t="s">
        <v>4158</v>
      </c>
      <c r="D1902" s="16">
        <v>0.75</v>
      </c>
      <c r="E1902" s="8">
        <v>2048</v>
      </c>
      <c r="F1902" s="16">
        <v>1211</v>
      </c>
      <c r="G1902" s="8">
        <f t="shared" si="93"/>
        <v>0.40869140625</v>
      </c>
      <c r="H1902" s="7">
        <v>0.74941379638893502</v>
      </c>
      <c r="I1902" s="17">
        <v>0.99999983160410999</v>
      </c>
      <c r="J1902" s="3">
        <v>0.33791287767186701</v>
      </c>
      <c r="K1902" s="4">
        <v>0.99124820176044204</v>
      </c>
      <c r="L1902" s="7">
        <v>2</v>
      </c>
      <c r="M1902" s="1">
        <v>4096</v>
      </c>
      <c r="N1902" s="1">
        <v>2048</v>
      </c>
      <c r="O1902" s="1">
        <v>64</v>
      </c>
      <c r="P1902" s="17">
        <v>1</v>
      </c>
      <c r="Q1902" s="3">
        <v>0.33094580273325702</v>
      </c>
      <c r="R1902" s="4">
        <v>0.99296584931021403</v>
      </c>
      <c r="S1902" s="7">
        <f t="shared" si="91"/>
        <v>-6.9670749386099851E-3</v>
      </c>
      <c r="T1902" s="17">
        <f t="shared" si="92"/>
        <v>1.7176475497719945E-3</v>
      </c>
      <c r="U1902" s="8">
        <v>5681542</v>
      </c>
    </row>
    <row r="1903" spans="1:21" x14ac:dyDescent="0.2">
      <c r="A1903" s="29" t="s">
        <v>5</v>
      </c>
      <c r="B1903" s="34" t="s">
        <v>1916</v>
      </c>
      <c r="C1903" s="31" t="s">
        <v>3828</v>
      </c>
      <c r="D1903" s="16">
        <v>0.25</v>
      </c>
      <c r="E1903" s="8">
        <v>128</v>
      </c>
      <c r="F1903" s="16">
        <v>90</v>
      </c>
      <c r="G1903" s="8">
        <f t="shared" si="93"/>
        <v>0.296875</v>
      </c>
      <c r="H1903" s="7">
        <v>0.97258011585047</v>
      </c>
      <c r="I1903" s="17">
        <v>0.917991745621898</v>
      </c>
      <c r="J1903" s="3">
        <v>0.66815614618861596</v>
      </c>
      <c r="K1903" s="4">
        <v>0.918946239293295</v>
      </c>
      <c r="L1903" s="7">
        <v>3</v>
      </c>
      <c r="M1903" s="1">
        <v>2048</v>
      </c>
      <c r="N1903" s="1">
        <v>65536</v>
      </c>
      <c r="O1903" s="1">
        <v>16</v>
      </c>
      <c r="P1903" s="17">
        <v>1</v>
      </c>
      <c r="Q1903" s="3">
        <v>0.71952636534096404</v>
      </c>
      <c r="R1903" s="4">
        <v>0.92009672525916797</v>
      </c>
      <c r="S1903" s="7">
        <f t="shared" si="91"/>
        <v>5.1370219152348073E-2</v>
      </c>
      <c r="T1903" s="17">
        <f t="shared" si="92"/>
        <v>-1.1504859658729716E-3</v>
      </c>
      <c r="U1903" s="8">
        <v>825752</v>
      </c>
    </row>
    <row r="1904" spans="1:21" x14ac:dyDescent="0.2">
      <c r="A1904" s="29" t="s">
        <v>29</v>
      </c>
      <c r="B1904" s="34" t="s">
        <v>2247</v>
      </c>
      <c r="C1904" s="31" t="s">
        <v>4159</v>
      </c>
      <c r="D1904" s="16">
        <v>0.75</v>
      </c>
      <c r="E1904" s="8">
        <v>4096</v>
      </c>
      <c r="F1904" s="16">
        <v>3017</v>
      </c>
      <c r="G1904" s="8">
        <f t="shared" si="93"/>
        <v>0.263427734375</v>
      </c>
      <c r="H1904" s="7">
        <v>0.770236006162072</v>
      </c>
      <c r="I1904" s="17">
        <v>0.999999999999999</v>
      </c>
      <c r="J1904" s="3">
        <v>0.47311654794654401</v>
      </c>
      <c r="K1904" s="4">
        <v>0.99967988380865602</v>
      </c>
      <c r="L1904" s="7">
        <v>2</v>
      </c>
      <c r="M1904" s="1">
        <v>8192</v>
      </c>
      <c r="N1904" s="1">
        <v>2048</v>
      </c>
      <c r="O1904" s="1">
        <v>32</v>
      </c>
      <c r="P1904" s="17">
        <v>1</v>
      </c>
      <c r="Q1904" s="3">
        <v>0.43725726315590102</v>
      </c>
      <c r="R1904" s="4">
        <v>0.99979591182768901</v>
      </c>
      <c r="S1904" s="7">
        <f t="shared" si="91"/>
        <v>-3.5859284790642987E-2</v>
      </c>
      <c r="T1904" s="17">
        <f t="shared" si="92"/>
        <v>1.1602801903298765E-4</v>
      </c>
      <c r="U1904" s="8">
        <v>9021484</v>
      </c>
    </row>
    <row r="1905" spans="1:21" x14ac:dyDescent="0.2">
      <c r="A1905" s="29" t="s">
        <v>36</v>
      </c>
      <c r="B1905" s="34" t="s">
        <v>2248</v>
      </c>
      <c r="C1905" s="31" t="s">
        <v>4160</v>
      </c>
      <c r="D1905" s="16">
        <v>0.25</v>
      </c>
      <c r="E1905" s="8">
        <v>4096</v>
      </c>
      <c r="F1905" s="16">
        <v>1988</v>
      </c>
      <c r="G1905" s="8">
        <f t="shared" si="93"/>
        <v>0.5146484375</v>
      </c>
      <c r="H1905" s="7">
        <v>0.68384357266059603</v>
      </c>
      <c r="I1905" s="17">
        <v>0.999999999999997</v>
      </c>
      <c r="J1905" s="3">
        <v>0.35253448788085501</v>
      </c>
      <c r="K1905" s="4">
        <v>0.99991787979337199</v>
      </c>
      <c r="L1905" s="7">
        <v>2</v>
      </c>
      <c r="M1905" s="1">
        <v>4096</v>
      </c>
      <c r="N1905" s="1">
        <v>16384</v>
      </c>
      <c r="O1905" s="1">
        <v>64</v>
      </c>
      <c r="P1905" s="17">
        <v>1</v>
      </c>
      <c r="Q1905" s="3">
        <v>0.365337741519771</v>
      </c>
      <c r="R1905" s="4">
        <v>0.99988049044827099</v>
      </c>
      <c r="S1905" s="7">
        <f t="shared" si="91"/>
        <v>1.280325363891599E-2</v>
      </c>
      <c r="T1905" s="17">
        <f t="shared" si="92"/>
        <v>-3.7389345101002114E-5</v>
      </c>
      <c r="U1905" s="8">
        <v>27778159</v>
      </c>
    </row>
    <row r="1906" spans="1:21" x14ac:dyDescent="0.2">
      <c r="A1906" s="29" t="s">
        <v>33</v>
      </c>
      <c r="B1906" s="34" t="s">
        <v>2249</v>
      </c>
      <c r="C1906" s="31" t="s">
        <v>4161</v>
      </c>
      <c r="D1906" s="16">
        <v>0.5</v>
      </c>
      <c r="E1906" s="8">
        <v>256</v>
      </c>
      <c r="F1906" s="16">
        <v>225</v>
      </c>
      <c r="G1906" s="8">
        <f t="shared" si="93"/>
        <v>0.12109375</v>
      </c>
      <c r="H1906" s="7">
        <v>0.97975696934791601</v>
      </c>
      <c r="I1906" s="17">
        <v>0.88017788744897896</v>
      </c>
      <c r="J1906" s="3">
        <v>0.42924089052624098</v>
      </c>
      <c r="K1906" s="4">
        <v>0.90982272025246003</v>
      </c>
      <c r="L1906" s="7">
        <v>3</v>
      </c>
      <c r="M1906" s="1">
        <v>65536</v>
      </c>
      <c r="N1906" s="1">
        <v>32768</v>
      </c>
      <c r="O1906" s="1">
        <v>8</v>
      </c>
      <c r="P1906" s="17">
        <v>1</v>
      </c>
      <c r="Q1906" s="3">
        <v>0.47014725738916302</v>
      </c>
      <c r="R1906" s="4">
        <v>0.90842494202190605</v>
      </c>
      <c r="S1906" s="7">
        <f t="shared" si="91"/>
        <v>4.0906366862921928E-2</v>
      </c>
      <c r="T1906" s="17">
        <f t="shared" si="92"/>
        <v>1.397778230553981E-3</v>
      </c>
      <c r="U1906" s="8">
        <v>686998</v>
      </c>
    </row>
    <row r="1907" spans="1:21" x14ac:dyDescent="0.2">
      <c r="A1907" s="29" t="s">
        <v>22</v>
      </c>
      <c r="B1907" s="34" t="s">
        <v>2250</v>
      </c>
      <c r="C1907" s="31" t="s">
        <v>4162</v>
      </c>
      <c r="D1907" s="16">
        <v>1</v>
      </c>
      <c r="E1907" s="8">
        <v>8192</v>
      </c>
      <c r="F1907" s="16">
        <v>2879</v>
      </c>
      <c r="G1907" s="8">
        <f t="shared" si="93"/>
        <v>0.6485595703125</v>
      </c>
      <c r="H1907" s="7">
        <v>0.51985072630783602</v>
      </c>
      <c r="I1907" s="17">
        <v>1.0000000131874101</v>
      </c>
      <c r="J1907" s="3">
        <v>0.45571019127731299</v>
      </c>
      <c r="K1907" s="4">
        <v>0.99808607612149403</v>
      </c>
      <c r="L1907" s="7">
        <v>2</v>
      </c>
      <c r="M1907" s="1">
        <v>8192</v>
      </c>
      <c r="N1907" s="1">
        <v>32768</v>
      </c>
      <c r="O1907" s="1">
        <v>8</v>
      </c>
      <c r="P1907" s="17">
        <v>1</v>
      </c>
      <c r="Q1907" s="3">
        <v>0.467524758666583</v>
      </c>
      <c r="R1907" s="4">
        <v>0.997455408672694</v>
      </c>
      <c r="S1907" s="7">
        <f t="shared" si="91"/>
        <v>1.1814567389270003E-2</v>
      </c>
      <c r="T1907" s="17">
        <f t="shared" si="92"/>
        <v>-6.3066744880002634E-4</v>
      </c>
      <c r="U1907" s="8">
        <v>4269638</v>
      </c>
    </row>
    <row r="1908" spans="1:21" x14ac:dyDescent="0.2">
      <c r="A1908" s="29" t="s">
        <v>16</v>
      </c>
      <c r="B1908" s="34" t="s">
        <v>2251</v>
      </c>
      <c r="C1908" s="31" t="s">
        <v>4163</v>
      </c>
      <c r="D1908" s="16">
        <v>0.25</v>
      </c>
      <c r="E1908" s="8">
        <v>128</v>
      </c>
      <c r="F1908" s="16">
        <v>50</v>
      </c>
      <c r="G1908" s="8">
        <f t="shared" si="93"/>
        <v>0.609375</v>
      </c>
      <c r="H1908" s="7">
        <v>0.85439732553630598</v>
      </c>
      <c r="I1908" s="17">
        <v>0.968785218785294</v>
      </c>
      <c r="J1908" s="3">
        <v>0.70233980868156798</v>
      </c>
      <c r="K1908" s="4">
        <v>0.95178703748758398</v>
      </c>
      <c r="L1908" s="7">
        <v>1</v>
      </c>
      <c r="M1908" s="1">
        <v>1024</v>
      </c>
      <c r="N1908" s="1">
        <v>2048</v>
      </c>
      <c r="O1908" s="1">
        <v>64</v>
      </c>
      <c r="P1908" s="17">
        <v>1</v>
      </c>
      <c r="Q1908" s="3">
        <v>0.75138669250227996</v>
      </c>
      <c r="R1908" s="4">
        <v>0.95618119375364496</v>
      </c>
      <c r="S1908" s="7">
        <f t="shared" si="91"/>
        <v>4.9046883820711984E-2</v>
      </c>
      <c r="T1908" s="17">
        <f t="shared" si="92"/>
        <v>4.394156266060989E-3</v>
      </c>
      <c r="U1908" s="8">
        <v>2474922</v>
      </c>
    </row>
    <row r="1909" spans="1:21" x14ac:dyDescent="0.2">
      <c r="A1909" s="29" t="s">
        <v>8</v>
      </c>
      <c r="B1909" s="34" t="s">
        <v>1438</v>
      </c>
      <c r="C1909" s="31" t="s">
        <v>3350</v>
      </c>
      <c r="D1909" s="16">
        <v>0.25</v>
      </c>
      <c r="E1909" s="8">
        <v>4096</v>
      </c>
      <c r="F1909" s="16">
        <v>1171</v>
      </c>
      <c r="G1909" s="8">
        <f t="shared" si="93"/>
        <v>0.714111328125</v>
      </c>
      <c r="H1909" s="7">
        <v>0.41745664243465103</v>
      </c>
      <c r="I1909" s="17">
        <v>0.99999870180435901</v>
      </c>
      <c r="J1909" s="3">
        <v>0.34670420274764002</v>
      </c>
      <c r="K1909" s="4">
        <v>1.00004631063577</v>
      </c>
      <c r="L1909" s="7">
        <v>1</v>
      </c>
      <c r="M1909" s="1">
        <v>2048</v>
      </c>
      <c r="N1909" s="1">
        <v>4096</v>
      </c>
      <c r="O1909" s="1">
        <v>8</v>
      </c>
      <c r="P1909" s="17">
        <v>1</v>
      </c>
      <c r="Q1909" s="3">
        <v>0.35142998443482698</v>
      </c>
      <c r="R1909" s="4">
        <v>1.0000171454156199</v>
      </c>
      <c r="S1909" s="7">
        <f t="shared" si="91"/>
        <v>4.7257816871869585E-3</v>
      </c>
      <c r="T1909" s="17">
        <f t="shared" si="92"/>
        <v>2.916522015006251E-5</v>
      </c>
      <c r="U1909" s="8">
        <v>513687</v>
      </c>
    </row>
    <row r="1910" spans="1:21" x14ac:dyDescent="0.2">
      <c r="A1910" s="29" t="s">
        <v>57</v>
      </c>
      <c r="B1910" s="34" t="s">
        <v>2252</v>
      </c>
      <c r="C1910" s="31" t="s">
        <v>4164</v>
      </c>
      <c r="D1910" s="16">
        <v>1</v>
      </c>
      <c r="E1910" s="8">
        <v>8192</v>
      </c>
      <c r="F1910" s="16">
        <v>1439</v>
      </c>
      <c r="G1910" s="8">
        <f t="shared" si="93"/>
        <v>0.8243408203125</v>
      </c>
      <c r="H1910" s="7">
        <v>0.39008619549171297</v>
      </c>
      <c r="I1910" s="17">
        <v>1</v>
      </c>
      <c r="J1910" s="3">
        <v>0.35848655990709399</v>
      </c>
      <c r="K1910" s="4">
        <v>0.99801688677462996</v>
      </c>
      <c r="L1910" s="7">
        <v>2</v>
      </c>
      <c r="M1910" s="1">
        <v>16384</v>
      </c>
      <c r="N1910" s="1">
        <v>8192</v>
      </c>
      <c r="O1910" s="1">
        <v>8</v>
      </c>
      <c r="P1910" s="17">
        <v>1</v>
      </c>
      <c r="Q1910" s="3">
        <v>0.35757112527531898</v>
      </c>
      <c r="R1910" s="4">
        <v>0.99819282912498297</v>
      </c>
      <c r="S1910" s="7">
        <f t="shared" si="91"/>
        <v>-9.1543463177501394E-4</v>
      </c>
      <c r="T1910" s="17">
        <f t="shared" si="92"/>
        <v>1.7594235035300887E-4</v>
      </c>
      <c r="U1910" s="8">
        <v>1142997</v>
      </c>
    </row>
    <row r="1911" spans="1:21" x14ac:dyDescent="0.2">
      <c r="A1911" s="29" t="s">
        <v>34</v>
      </c>
      <c r="B1911" s="34" t="s">
        <v>2253</v>
      </c>
      <c r="C1911" s="31" t="s">
        <v>4165</v>
      </c>
      <c r="D1911" s="16">
        <v>0.25</v>
      </c>
      <c r="E1911" s="8">
        <v>256</v>
      </c>
      <c r="F1911" s="16">
        <v>120</v>
      </c>
      <c r="G1911" s="8">
        <f t="shared" si="93"/>
        <v>0.53125</v>
      </c>
      <c r="H1911" s="7">
        <v>0.91973686900480001</v>
      </c>
      <c r="I1911" s="17">
        <v>0.999999999999998</v>
      </c>
      <c r="J1911" s="3">
        <v>0.66144279643897996</v>
      </c>
      <c r="K1911" s="4">
        <v>0.99999983765924105</v>
      </c>
      <c r="L1911" s="7">
        <v>1</v>
      </c>
      <c r="M1911" s="1">
        <v>2048</v>
      </c>
      <c r="N1911" s="1">
        <v>2048</v>
      </c>
      <c r="O1911" s="1">
        <v>8</v>
      </c>
      <c r="P1911" s="17">
        <v>1</v>
      </c>
      <c r="Q1911" s="3">
        <v>0.74609272398826798</v>
      </c>
      <c r="R1911" s="4">
        <v>1.00000025108204</v>
      </c>
      <c r="S1911" s="7">
        <f t="shared" si="91"/>
        <v>8.4649927549288018E-2</v>
      </c>
      <c r="T1911" s="17">
        <f t="shared" si="92"/>
        <v>-8.8741285098059564E-8</v>
      </c>
      <c r="U1911" s="8">
        <v>313018</v>
      </c>
    </row>
    <row r="1912" spans="1:21" x14ac:dyDescent="0.2">
      <c r="A1912" s="29" t="s">
        <v>16</v>
      </c>
      <c r="B1912" s="34" t="s">
        <v>1164</v>
      </c>
      <c r="C1912" s="31" t="s">
        <v>3076</v>
      </c>
      <c r="D1912" s="16">
        <v>0.75</v>
      </c>
      <c r="E1912" s="8">
        <v>4096</v>
      </c>
      <c r="F1912" s="16">
        <v>908</v>
      </c>
      <c r="G1912" s="8">
        <f t="shared" si="93"/>
        <v>0.7783203125</v>
      </c>
      <c r="H1912" s="7">
        <v>0.30868386509146301</v>
      </c>
      <c r="I1912" s="17">
        <v>0.999999999999999</v>
      </c>
      <c r="J1912" s="3">
        <v>0.30363998784343099</v>
      </c>
      <c r="K1912" s="4">
        <v>0.97579158227845797</v>
      </c>
      <c r="L1912" s="7">
        <v>3</v>
      </c>
      <c r="M1912" s="1">
        <v>32768</v>
      </c>
      <c r="N1912" s="1">
        <v>65536</v>
      </c>
      <c r="O1912" s="1">
        <v>64</v>
      </c>
      <c r="P1912" s="17">
        <v>1</v>
      </c>
      <c r="Q1912" s="3">
        <v>0.30918443264082401</v>
      </c>
      <c r="R1912" s="4">
        <v>0.97751193403968895</v>
      </c>
      <c r="S1912" s="7">
        <f t="shared" si="91"/>
        <v>4.5433096986710053E-3</v>
      </c>
      <c r="T1912" s="17">
        <f t="shared" si="92"/>
        <v>1.720351761230976E-3</v>
      </c>
      <c r="U1912" s="8">
        <v>27126673</v>
      </c>
    </row>
    <row r="1913" spans="1:21" x14ac:dyDescent="0.2">
      <c r="A1913" s="29" t="s">
        <v>4</v>
      </c>
      <c r="B1913" s="34" t="s">
        <v>2254</v>
      </c>
      <c r="C1913" s="31" t="s">
        <v>4166</v>
      </c>
      <c r="D1913" s="16">
        <v>0</v>
      </c>
      <c r="E1913" s="8">
        <v>128</v>
      </c>
      <c r="F1913" s="16">
        <v>58</v>
      </c>
      <c r="G1913" s="8">
        <f t="shared" si="93"/>
        <v>0.546875</v>
      </c>
      <c r="H1913" s="7">
        <v>0.83327256961580098</v>
      </c>
      <c r="I1913" s="17">
        <v>0.99655133219677206</v>
      </c>
      <c r="J1913" s="3">
        <v>0.65759621839718896</v>
      </c>
      <c r="K1913" s="4">
        <v>0.995611058549562</v>
      </c>
      <c r="L1913" s="7">
        <v>1</v>
      </c>
      <c r="M1913" s="1">
        <v>16384</v>
      </c>
      <c r="N1913" s="1">
        <v>4096</v>
      </c>
      <c r="O1913" s="1">
        <v>32</v>
      </c>
      <c r="P1913" s="17">
        <v>1</v>
      </c>
      <c r="Q1913" s="3">
        <v>0.71323924989808796</v>
      </c>
      <c r="R1913" s="4">
        <v>0.98388320607262403</v>
      </c>
      <c r="S1913" s="7">
        <f t="shared" si="91"/>
        <v>5.5643031500898998E-2</v>
      </c>
      <c r="T1913" s="17">
        <f t="shared" si="92"/>
        <v>-1.1727852476937972E-2</v>
      </c>
      <c r="U1913" s="8">
        <v>1498294</v>
      </c>
    </row>
    <row r="1914" spans="1:21" x14ac:dyDescent="0.2">
      <c r="A1914" s="29" t="s">
        <v>42</v>
      </c>
      <c r="B1914" s="34" t="s">
        <v>2255</v>
      </c>
      <c r="C1914" s="31" t="s">
        <v>4167</v>
      </c>
      <c r="D1914" s="16">
        <v>0.5</v>
      </c>
      <c r="E1914" s="8">
        <v>2048</v>
      </c>
      <c r="F1914" s="16">
        <v>1398</v>
      </c>
      <c r="G1914" s="8">
        <f t="shared" si="93"/>
        <v>0.3173828125</v>
      </c>
      <c r="H1914" s="7">
        <v>0.84222737026981997</v>
      </c>
      <c r="I1914" s="17">
        <v>1</v>
      </c>
      <c r="J1914" s="3">
        <v>0.363286809445581</v>
      </c>
      <c r="K1914" s="4">
        <v>0.99646681992492303</v>
      </c>
      <c r="L1914" s="7">
        <v>3</v>
      </c>
      <c r="M1914" s="1">
        <v>8192</v>
      </c>
      <c r="N1914" s="1">
        <v>2048</v>
      </c>
      <c r="O1914" s="1">
        <v>64</v>
      </c>
      <c r="P1914" s="17">
        <v>1</v>
      </c>
      <c r="Q1914" s="3">
        <v>0.35202496392051702</v>
      </c>
      <c r="R1914" s="4">
        <v>0.99781765254394905</v>
      </c>
      <c r="S1914" s="7">
        <f t="shared" si="91"/>
        <v>-1.1261845525063985E-2</v>
      </c>
      <c r="T1914" s="17">
        <f t="shared" si="92"/>
        <v>1.3508326190260211E-3</v>
      </c>
      <c r="U1914" s="8">
        <v>6509195</v>
      </c>
    </row>
    <row r="1915" spans="1:21" x14ac:dyDescent="0.2">
      <c r="A1915" s="29" t="s">
        <v>49</v>
      </c>
      <c r="B1915" s="34" t="s">
        <v>1227</v>
      </c>
      <c r="C1915" s="31" t="s">
        <v>3139</v>
      </c>
      <c r="D1915" s="16">
        <v>0.25</v>
      </c>
      <c r="E1915" s="8">
        <v>512</v>
      </c>
      <c r="F1915" s="16">
        <v>75</v>
      </c>
      <c r="G1915" s="8">
        <f t="shared" si="93"/>
        <v>0.853515625</v>
      </c>
      <c r="H1915" s="7">
        <v>0.49689468016882499</v>
      </c>
      <c r="I1915" s="17">
        <v>1</v>
      </c>
      <c r="J1915" s="3">
        <v>0.46797140422637301</v>
      </c>
      <c r="K1915" s="4">
        <v>0.99850048382692902</v>
      </c>
      <c r="L1915" s="7">
        <v>2</v>
      </c>
      <c r="M1915" s="1">
        <v>4096</v>
      </c>
      <c r="N1915" s="1">
        <v>65536</v>
      </c>
      <c r="O1915" s="1">
        <v>32</v>
      </c>
      <c r="P1915" s="17">
        <v>1</v>
      </c>
      <c r="Q1915" s="3">
        <v>0.48962204181554703</v>
      </c>
      <c r="R1915" s="4">
        <v>0.99950610266336104</v>
      </c>
      <c r="S1915" s="7">
        <f t="shared" si="91"/>
        <v>2.1650637589174015E-2</v>
      </c>
      <c r="T1915" s="17">
        <f t="shared" si="92"/>
        <v>1.0056188364320207E-3</v>
      </c>
      <c r="U1915" s="8">
        <v>1342163</v>
      </c>
    </row>
    <row r="1916" spans="1:21" x14ac:dyDescent="0.2">
      <c r="A1916" s="29" t="s">
        <v>48</v>
      </c>
      <c r="B1916" s="34" t="s">
        <v>1276</v>
      </c>
      <c r="C1916" s="31" t="s">
        <v>3188</v>
      </c>
      <c r="D1916" s="16">
        <v>0.25</v>
      </c>
      <c r="E1916" s="8">
        <v>4096</v>
      </c>
      <c r="F1916" s="16">
        <v>965</v>
      </c>
      <c r="G1916" s="8">
        <f t="shared" si="93"/>
        <v>0.764404296875</v>
      </c>
      <c r="H1916" s="7">
        <v>0.61005591492565203</v>
      </c>
      <c r="I1916" s="17">
        <v>0.999999999999998</v>
      </c>
      <c r="J1916" s="3">
        <v>0.56275195696088198</v>
      </c>
      <c r="K1916" s="4">
        <v>0.99929271823149601</v>
      </c>
      <c r="L1916" s="7">
        <v>1</v>
      </c>
      <c r="M1916" s="1">
        <v>65536</v>
      </c>
      <c r="N1916" s="1">
        <v>2048</v>
      </c>
      <c r="O1916" s="1">
        <v>64</v>
      </c>
      <c r="P1916" s="17">
        <v>1</v>
      </c>
      <c r="Q1916" s="3">
        <v>0.55222149452944502</v>
      </c>
      <c r="R1916" s="4">
        <v>0.99966470187310796</v>
      </c>
      <c r="S1916" s="7">
        <f t="shared" si="91"/>
        <v>-1.053046243143696E-2</v>
      </c>
      <c r="T1916" s="17">
        <f t="shared" si="92"/>
        <v>3.7198364161195041E-4</v>
      </c>
      <c r="U1916" s="8">
        <v>9944669</v>
      </c>
    </row>
    <row r="1917" spans="1:21" x14ac:dyDescent="0.2">
      <c r="A1917" s="29" t="s">
        <v>48</v>
      </c>
      <c r="B1917" s="34" t="s">
        <v>2256</v>
      </c>
      <c r="C1917" s="31" t="s">
        <v>4168</v>
      </c>
      <c r="D1917" s="16">
        <v>1</v>
      </c>
      <c r="E1917" s="8">
        <v>8192</v>
      </c>
      <c r="F1917" s="16">
        <v>1612</v>
      </c>
      <c r="G1917" s="8">
        <f t="shared" si="93"/>
        <v>0.80322265625</v>
      </c>
      <c r="H1917" s="7">
        <v>0.43645220777091398</v>
      </c>
      <c r="I1917" s="17">
        <v>0.99999999163072795</v>
      </c>
      <c r="J1917" s="3">
        <v>0.42046853607575202</v>
      </c>
      <c r="K1917" s="4">
        <v>0.99854311480504498</v>
      </c>
      <c r="L1917" s="7">
        <v>2</v>
      </c>
      <c r="M1917" s="1">
        <v>1024</v>
      </c>
      <c r="N1917" s="1">
        <v>32768</v>
      </c>
      <c r="O1917" s="1">
        <v>64</v>
      </c>
      <c r="P1917" s="17">
        <v>1</v>
      </c>
      <c r="Q1917" s="3">
        <v>0.42980939703771298</v>
      </c>
      <c r="R1917" s="4">
        <v>0.99782145117551402</v>
      </c>
      <c r="S1917" s="7">
        <f t="shared" si="91"/>
        <v>9.3408609619609617E-3</v>
      </c>
      <c r="T1917" s="17">
        <f t="shared" si="92"/>
        <v>-7.2166362953096641E-4</v>
      </c>
      <c r="U1917" s="8">
        <v>7138172</v>
      </c>
    </row>
    <row r="1918" spans="1:21" x14ac:dyDescent="0.2">
      <c r="A1918" s="29" t="s">
        <v>55</v>
      </c>
      <c r="B1918" s="34" t="s">
        <v>2257</v>
      </c>
      <c r="C1918" s="31" t="s">
        <v>4169</v>
      </c>
      <c r="D1918" s="16">
        <v>0.5</v>
      </c>
      <c r="E1918" s="8">
        <v>2048</v>
      </c>
      <c r="F1918" s="16">
        <v>1356</v>
      </c>
      <c r="G1918" s="8">
        <f t="shared" si="93"/>
        <v>0.337890625</v>
      </c>
      <c r="H1918" s="7">
        <v>0.90322021292294197</v>
      </c>
      <c r="I1918" s="17">
        <v>0.999999999999998</v>
      </c>
      <c r="J1918" s="3">
        <v>0.51594722196182397</v>
      </c>
      <c r="K1918" s="4">
        <v>0.99330817396635496</v>
      </c>
      <c r="L1918" s="7">
        <v>1</v>
      </c>
      <c r="M1918" s="1">
        <v>2048</v>
      </c>
      <c r="N1918" s="1">
        <v>1024</v>
      </c>
      <c r="O1918" s="1">
        <v>32</v>
      </c>
      <c r="P1918" s="17">
        <v>1</v>
      </c>
      <c r="Q1918" s="3">
        <v>0.48061529543401199</v>
      </c>
      <c r="R1918" s="4">
        <v>0.99548144881022205</v>
      </c>
      <c r="S1918" s="7">
        <f t="shared" si="91"/>
        <v>-3.5331926527811974E-2</v>
      </c>
      <c r="T1918" s="17">
        <f t="shared" si="92"/>
        <v>2.1732748438670901E-3</v>
      </c>
      <c r="U1918" s="8">
        <v>2338116</v>
      </c>
    </row>
    <row r="1919" spans="1:21" x14ac:dyDescent="0.2">
      <c r="A1919" s="29" t="s">
        <v>38</v>
      </c>
      <c r="B1919" s="34" t="s">
        <v>2258</v>
      </c>
      <c r="C1919" s="31" t="s">
        <v>4170</v>
      </c>
      <c r="D1919" s="16">
        <v>1</v>
      </c>
      <c r="E1919" s="8">
        <v>256</v>
      </c>
      <c r="F1919" s="16">
        <v>196</v>
      </c>
      <c r="G1919" s="8">
        <f t="shared" si="93"/>
        <v>0.234375</v>
      </c>
      <c r="H1919" s="7">
        <v>0.89843924200677805</v>
      </c>
      <c r="I1919" s="17">
        <v>0.92762484515751498</v>
      </c>
      <c r="J1919" s="3">
        <v>0.50309124934462701</v>
      </c>
      <c r="K1919" s="4">
        <v>0.98982489241572003</v>
      </c>
      <c r="L1919" s="7">
        <v>2</v>
      </c>
      <c r="M1919" s="1">
        <v>32768</v>
      </c>
      <c r="N1919" s="1">
        <v>16384</v>
      </c>
      <c r="O1919" s="1">
        <v>16</v>
      </c>
      <c r="P1919" s="17">
        <v>1</v>
      </c>
      <c r="Q1919" s="3">
        <v>0.57613200597332104</v>
      </c>
      <c r="R1919" s="4">
        <v>0.97940547243802401</v>
      </c>
      <c r="S1919" s="7">
        <f t="shared" si="91"/>
        <v>7.3040756628694026E-2</v>
      </c>
      <c r="T1919" s="17">
        <f t="shared" si="92"/>
        <v>1.0419419977696021E-2</v>
      </c>
      <c r="U1919" s="8">
        <v>6569548</v>
      </c>
    </row>
    <row r="1920" spans="1:21" x14ac:dyDescent="0.2">
      <c r="A1920" s="29" t="s">
        <v>59</v>
      </c>
      <c r="B1920" s="34" t="s">
        <v>1719</v>
      </c>
      <c r="C1920" s="31" t="s">
        <v>3631</v>
      </c>
      <c r="D1920" s="16">
        <v>0.75</v>
      </c>
      <c r="E1920" s="8">
        <v>4096</v>
      </c>
      <c r="F1920" s="16">
        <v>815</v>
      </c>
      <c r="G1920" s="8">
        <f t="shared" si="93"/>
        <v>0.801025390625</v>
      </c>
      <c r="H1920" s="7">
        <v>0.39544818573148899</v>
      </c>
      <c r="I1920" s="17">
        <v>1.0000000000117399</v>
      </c>
      <c r="J1920" s="3">
        <v>0.31494245662617998</v>
      </c>
      <c r="K1920" s="4">
        <v>0.99332716810340305</v>
      </c>
      <c r="L1920" s="7">
        <v>1</v>
      </c>
      <c r="M1920" s="1">
        <v>32768</v>
      </c>
      <c r="N1920" s="1">
        <v>32768</v>
      </c>
      <c r="O1920" s="1">
        <v>32</v>
      </c>
      <c r="P1920" s="17">
        <v>1</v>
      </c>
      <c r="Q1920" s="3">
        <v>0.39952694471978401</v>
      </c>
      <c r="R1920" s="4">
        <v>0.936606432533032</v>
      </c>
      <c r="S1920" s="7">
        <f t="shared" si="91"/>
        <v>7.6426970117013993E-2</v>
      </c>
      <c r="T1920" s="17">
        <f t="shared" si="92"/>
        <v>-5.672073557037105E-2</v>
      </c>
      <c r="U1920" s="8">
        <v>5329143</v>
      </c>
    </row>
    <row r="1921" spans="1:21" x14ac:dyDescent="0.2">
      <c r="A1921" s="29" t="s">
        <v>4</v>
      </c>
      <c r="B1921" s="34" t="s">
        <v>2084</v>
      </c>
      <c r="C1921" s="31" t="s">
        <v>3996</v>
      </c>
      <c r="D1921" s="16">
        <v>0.5</v>
      </c>
      <c r="E1921" s="8">
        <v>512</v>
      </c>
      <c r="F1921" s="16">
        <v>178</v>
      </c>
      <c r="G1921" s="8">
        <f t="shared" si="93"/>
        <v>0.65234375</v>
      </c>
      <c r="H1921" s="7">
        <v>0.560035033699815</v>
      </c>
      <c r="I1921" s="17">
        <v>1</v>
      </c>
      <c r="J1921" s="3">
        <v>0.46788915770280298</v>
      </c>
      <c r="K1921" s="4">
        <v>0.99613779998562302</v>
      </c>
      <c r="L1921" s="7">
        <v>1</v>
      </c>
      <c r="M1921" s="1">
        <v>2048</v>
      </c>
      <c r="N1921" s="1">
        <v>2048</v>
      </c>
      <c r="O1921" s="1">
        <v>16</v>
      </c>
      <c r="P1921" s="17">
        <v>1</v>
      </c>
      <c r="Q1921" s="3">
        <v>0.48275746773283401</v>
      </c>
      <c r="R1921" s="4">
        <v>1.0002516290578001</v>
      </c>
      <c r="S1921" s="7">
        <f t="shared" si="91"/>
        <v>1.4868310030031029E-2</v>
      </c>
      <c r="T1921" s="17">
        <f t="shared" si="92"/>
        <v>3.6105709565769084E-3</v>
      </c>
      <c r="U1921" s="8">
        <v>708799</v>
      </c>
    </row>
    <row r="1922" spans="1:21" x14ac:dyDescent="0.2">
      <c r="A1922" s="29" t="s">
        <v>31</v>
      </c>
      <c r="B1922" s="34" t="s">
        <v>2259</v>
      </c>
      <c r="C1922" s="31" t="s">
        <v>4171</v>
      </c>
      <c r="D1922" s="16">
        <v>0</v>
      </c>
      <c r="E1922" s="8">
        <v>512</v>
      </c>
      <c r="F1922" s="16">
        <v>342</v>
      </c>
      <c r="G1922" s="8">
        <f t="shared" si="93"/>
        <v>0.33203125</v>
      </c>
      <c r="H1922" s="7">
        <v>0.69682906131469102</v>
      </c>
      <c r="I1922" s="17">
        <v>0.99902907639911898</v>
      </c>
      <c r="J1922" s="3">
        <v>0.42356762567358602</v>
      </c>
      <c r="K1922" s="4">
        <v>0.99700730809591998</v>
      </c>
      <c r="L1922" s="7">
        <v>1</v>
      </c>
      <c r="M1922" s="1">
        <v>16384</v>
      </c>
      <c r="N1922" s="1">
        <v>32768</v>
      </c>
      <c r="O1922" s="1">
        <v>32</v>
      </c>
      <c r="P1922" s="17">
        <v>1</v>
      </c>
      <c r="Q1922" s="3">
        <v>0.49474595857150699</v>
      </c>
      <c r="R1922" s="4">
        <v>0.99501545515782697</v>
      </c>
      <c r="S1922" s="7">
        <f t="shared" si="91"/>
        <v>7.1178332897920971E-2</v>
      </c>
      <c r="T1922" s="17">
        <f t="shared" si="92"/>
        <v>-1.9918529380930083E-3</v>
      </c>
      <c r="U1922" s="8">
        <v>41136427</v>
      </c>
    </row>
    <row r="1923" spans="1:21" x14ac:dyDescent="0.2">
      <c r="A1923" s="29" t="s">
        <v>32</v>
      </c>
      <c r="B1923" s="34" t="s">
        <v>1523</v>
      </c>
      <c r="C1923" s="31" t="s">
        <v>3435</v>
      </c>
      <c r="D1923" s="16">
        <v>1</v>
      </c>
      <c r="E1923" s="8">
        <v>4096</v>
      </c>
      <c r="F1923" s="16">
        <v>18</v>
      </c>
      <c r="G1923" s="8">
        <f t="shared" si="93"/>
        <v>0.99560546875</v>
      </c>
      <c r="H1923" s="7">
        <v>0.14549722436790199</v>
      </c>
      <c r="I1923" s="17">
        <v>1</v>
      </c>
      <c r="J1923" s="3">
        <v>0.20881599963085001</v>
      </c>
      <c r="K1923" s="4">
        <v>1.00000002774097</v>
      </c>
      <c r="L1923" s="7">
        <v>3</v>
      </c>
      <c r="M1923" s="1">
        <v>32768</v>
      </c>
      <c r="N1923" s="1">
        <v>1024</v>
      </c>
      <c r="O1923" s="1">
        <v>64</v>
      </c>
      <c r="P1923" s="17">
        <v>1</v>
      </c>
      <c r="Q1923" s="3">
        <v>0.19086638068001999</v>
      </c>
      <c r="R1923" s="4">
        <v>1.0000021089962801</v>
      </c>
      <c r="S1923" s="7">
        <f t="shared" si="91"/>
        <v>1.7949618950830026E-2</v>
      </c>
      <c r="T1923" s="17">
        <f t="shared" si="92"/>
        <v>-2.0812553100935105E-6</v>
      </c>
      <c r="U1923" s="8">
        <v>4337613</v>
      </c>
    </row>
    <row r="1924" spans="1:21" x14ac:dyDescent="0.2">
      <c r="A1924" s="29" t="s">
        <v>5</v>
      </c>
      <c r="B1924" s="34" t="s">
        <v>1632</v>
      </c>
      <c r="C1924" s="31" t="s">
        <v>3544</v>
      </c>
      <c r="D1924" s="16">
        <v>0</v>
      </c>
      <c r="E1924" s="8">
        <v>512</v>
      </c>
      <c r="F1924" s="16">
        <v>267</v>
      </c>
      <c r="G1924" s="8">
        <f t="shared" si="93"/>
        <v>0.478515625</v>
      </c>
      <c r="H1924" s="7">
        <v>0.81243149372631196</v>
      </c>
      <c r="I1924" s="17">
        <v>0.999999999999999</v>
      </c>
      <c r="J1924" s="3">
        <v>0.63515778842122805</v>
      </c>
      <c r="K1924" s="4">
        <v>1.0000000832003799</v>
      </c>
      <c r="L1924" s="7">
        <v>3</v>
      </c>
      <c r="M1924" s="1">
        <v>16384</v>
      </c>
      <c r="N1924" s="1">
        <v>1024</v>
      </c>
      <c r="O1924" s="1">
        <v>8</v>
      </c>
      <c r="P1924" s="17">
        <v>1</v>
      </c>
      <c r="Q1924" s="3">
        <v>0.63090618461618797</v>
      </c>
      <c r="R1924" s="4">
        <v>1.0000000739353601</v>
      </c>
      <c r="S1924" s="7">
        <f t="shared" ref="S1924:S1987" si="94">ABS(H1924-J1924)-ABS(H1924-Q1924)</f>
        <v>-4.2516038050400828E-3</v>
      </c>
      <c r="T1924" s="17">
        <f t="shared" ref="T1924:T1987" si="95">ABS(I1924-K1924)-ABS(I1924-R1924)</f>
        <v>9.2650198624255609E-9</v>
      </c>
      <c r="U1924" s="8">
        <v>334842</v>
      </c>
    </row>
    <row r="1925" spans="1:21" x14ac:dyDescent="0.2">
      <c r="A1925" s="29" t="s">
        <v>16</v>
      </c>
      <c r="B1925" s="34" t="s">
        <v>1982</v>
      </c>
      <c r="C1925" s="31" t="s">
        <v>3894</v>
      </c>
      <c r="D1925" s="16">
        <v>0.25</v>
      </c>
      <c r="E1925" s="8">
        <v>4096</v>
      </c>
      <c r="F1925" s="16">
        <v>898</v>
      </c>
      <c r="G1925" s="8">
        <f t="shared" si="93"/>
        <v>0.78076171875</v>
      </c>
      <c r="H1925" s="7">
        <v>0.28564828762093802</v>
      </c>
      <c r="I1925" s="17">
        <v>1</v>
      </c>
      <c r="J1925" s="3">
        <v>0.26970577135272999</v>
      </c>
      <c r="K1925" s="4">
        <v>1.0000469308231801</v>
      </c>
      <c r="L1925" s="7">
        <v>2</v>
      </c>
      <c r="M1925" s="1">
        <v>2048</v>
      </c>
      <c r="N1925" s="1">
        <v>65536</v>
      </c>
      <c r="O1925" s="1">
        <v>32</v>
      </c>
      <c r="P1925" s="17">
        <v>1</v>
      </c>
      <c r="Q1925" s="3">
        <v>0.28321253717961298</v>
      </c>
      <c r="R1925" s="4">
        <v>1.0000621843455899</v>
      </c>
      <c r="S1925" s="7">
        <f t="shared" si="94"/>
        <v>1.3506765826882983E-2</v>
      </c>
      <c r="T1925" s="17">
        <f t="shared" si="95"/>
        <v>-1.5253522409830467E-5</v>
      </c>
      <c r="U1925" s="8">
        <v>15215395</v>
      </c>
    </row>
    <row r="1926" spans="1:21" x14ac:dyDescent="0.2">
      <c r="A1926" s="29" t="s">
        <v>56</v>
      </c>
      <c r="B1926" s="34" t="s">
        <v>2260</v>
      </c>
      <c r="C1926" s="31" t="s">
        <v>4172</v>
      </c>
      <c r="D1926" s="16">
        <v>0.25</v>
      </c>
      <c r="E1926" s="8">
        <v>4096</v>
      </c>
      <c r="F1926" s="16">
        <v>6</v>
      </c>
      <c r="G1926" s="8">
        <f t="shared" si="93"/>
        <v>0.99853515625</v>
      </c>
      <c r="H1926" s="7">
        <v>0.28263260278337299</v>
      </c>
      <c r="I1926" s="17">
        <v>0.999999999999999</v>
      </c>
      <c r="J1926" s="3">
        <v>0.35609476563334802</v>
      </c>
      <c r="K1926" s="4">
        <v>0.999999999999998</v>
      </c>
      <c r="L1926" s="7">
        <v>2</v>
      </c>
      <c r="M1926" s="1">
        <v>1024</v>
      </c>
      <c r="N1926" s="1">
        <v>8192</v>
      </c>
      <c r="O1926" s="1">
        <v>8</v>
      </c>
      <c r="P1926" s="17">
        <v>1</v>
      </c>
      <c r="Q1926" s="3">
        <v>0.36257662171702199</v>
      </c>
      <c r="R1926" s="4">
        <v>1.0000000001138001</v>
      </c>
      <c r="S1926" s="7">
        <f t="shared" si="94"/>
        <v>-6.4818560836739647E-3</v>
      </c>
      <c r="T1926" s="17">
        <f t="shared" si="95"/>
        <v>-1.138000804701278E-10</v>
      </c>
      <c r="U1926" s="8">
        <v>19622</v>
      </c>
    </row>
    <row r="1927" spans="1:21" x14ac:dyDescent="0.2">
      <c r="A1927" s="29" t="s">
        <v>14</v>
      </c>
      <c r="B1927" s="34" t="s">
        <v>2082</v>
      </c>
      <c r="C1927" s="31" t="s">
        <v>3994</v>
      </c>
      <c r="D1927" s="16">
        <v>0</v>
      </c>
      <c r="E1927" s="8">
        <v>2048</v>
      </c>
      <c r="F1927" s="16">
        <v>1171</v>
      </c>
      <c r="G1927" s="8">
        <f t="shared" si="93"/>
        <v>0.42822265625</v>
      </c>
      <c r="H1927" s="7">
        <v>0.66855277951490899</v>
      </c>
      <c r="I1927" s="17">
        <v>1</v>
      </c>
      <c r="J1927" s="3">
        <v>0.37467285380323301</v>
      </c>
      <c r="K1927" s="4">
        <v>0.99999621938661098</v>
      </c>
      <c r="L1927" s="7">
        <v>3</v>
      </c>
      <c r="M1927" s="1">
        <v>65536</v>
      </c>
      <c r="N1927" s="1">
        <v>4096</v>
      </c>
      <c r="O1927" s="1">
        <v>32</v>
      </c>
      <c r="P1927" s="17">
        <v>1</v>
      </c>
      <c r="Q1927" s="3">
        <v>0.37364340071542301</v>
      </c>
      <c r="R1927" s="4">
        <v>0.99999901480801201</v>
      </c>
      <c r="S1927" s="7">
        <f t="shared" si="94"/>
        <v>-1.029453087809995E-3</v>
      </c>
      <c r="T1927" s="17">
        <f t="shared" si="95"/>
        <v>2.7954214010250666E-6</v>
      </c>
      <c r="U1927" s="8">
        <v>3933805</v>
      </c>
    </row>
    <row r="1928" spans="1:21" x14ac:dyDescent="0.2">
      <c r="A1928" s="29" t="s">
        <v>20</v>
      </c>
      <c r="B1928" s="34" t="s">
        <v>1542</v>
      </c>
      <c r="C1928" s="31" t="s">
        <v>3454</v>
      </c>
      <c r="D1928" s="16">
        <v>1</v>
      </c>
      <c r="E1928" s="8">
        <v>512</v>
      </c>
      <c r="F1928" s="16">
        <v>282</v>
      </c>
      <c r="G1928" s="8">
        <f t="shared" si="93"/>
        <v>0.44921875</v>
      </c>
      <c r="H1928" s="7">
        <v>0.72546867614835198</v>
      </c>
      <c r="I1928" s="17">
        <v>0.999999999999999</v>
      </c>
      <c r="J1928" s="3">
        <v>0.51660016484576898</v>
      </c>
      <c r="K1928" s="4">
        <v>0.99512282193615698</v>
      </c>
      <c r="L1928" s="7">
        <v>3</v>
      </c>
      <c r="M1928" s="1">
        <v>1024</v>
      </c>
      <c r="N1928" s="1">
        <v>2048</v>
      </c>
      <c r="O1928" s="1">
        <v>32</v>
      </c>
      <c r="P1928" s="17">
        <v>1</v>
      </c>
      <c r="Q1928" s="3">
        <v>0.52521340362109203</v>
      </c>
      <c r="R1928" s="4">
        <v>0.99582912698597204</v>
      </c>
      <c r="S1928" s="7">
        <f t="shared" si="94"/>
        <v>8.613238775323051E-3</v>
      </c>
      <c r="T1928" s="17">
        <f t="shared" si="95"/>
        <v>7.0630504981505915E-4</v>
      </c>
      <c r="U1928" s="8">
        <v>1503254</v>
      </c>
    </row>
    <row r="1929" spans="1:21" x14ac:dyDescent="0.2">
      <c r="A1929" s="29" t="s">
        <v>52</v>
      </c>
      <c r="B1929" s="34" t="s">
        <v>2261</v>
      </c>
      <c r="C1929" s="31" t="s">
        <v>4173</v>
      </c>
      <c r="D1929" s="16">
        <v>0.75</v>
      </c>
      <c r="E1929" s="8">
        <v>4096</v>
      </c>
      <c r="F1929" s="16">
        <v>2829</v>
      </c>
      <c r="G1929" s="8">
        <f t="shared" si="93"/>
        <v>0.309326171875</v>
      </c>
      <c r="H1929" s="7">
        <v>0.480068568558702</v>
      </c>
      <c r="I1929" s="17">
        <v>0.999999999999997</v>
      </c>
      <c r="J1929" s="3">
        <v>0.28803204279440697</v>
      </c>
      <c r="K1929" s="4">
        <v>0.99030405719661896</v>
      </c>
      <c r="L1929" s="7">
        <v>2</v>
      </c>
      <c r="M1929" s="1">
        <v>4096</v>
      </c>
      <c r="N1929" s="1">
        <v>8192</v>
      </c>
      <c r="O1929" s="1">
        <v>8</v>
      </c>
      <c r="P1929" s="17">
        <v>1</v>
      </c>
      <c r="Q1929" s="3">
        <v>0.29084684974818098</v>
      </c>
      <c r="R1929" s="4">
        <v>0.990795120448275</v>
      </c>
      <c r="S1929" s="7">
        <f t="shared" si="94"/>
        <v>2.8148069537740072E-3</v>
      </c>
      <c r="T1929" s="17">
        <f t="shared" si="95"/>
        <v>4.9106325165604314E-4</v>
      </c>
      <c r="U1929" s="8">
        <v>32461534</v>
      </c>
    </row>
    <row r="1930" spans="1:21" x14ac:dyDescent="0.2">
      <c r="A1930" s="29" t="s">
        <v>8</v>
      </c>
      <c r="B1930" s="34" t="s">
        <v>2262</v>
      </c>
      <c r="C1930" s="31" t="s">
        <v>4174</v>
      </c>
      <c r="D1930" s="16">
        <v>0.5</v>
      </c>
      <c r="E1930" s="8">
        <v>2048</v>
      </c>
      <c r="F1930" s="16">
        <v>703</v>
      </c>
      <c r="G1930" s="8">
        <f t="shared" si="93"/>
        <v>0.65673828125</v>
      </c>
      <c r="H1930" s="7">
        <v>0.45315338170942698</v>
      </c>
      <c r="I1930" s="17">
        <v>1.0000038967542999</v>
      </c>
      <c r="J1930" s="3">
        <v>0.36514880505192299</v>
      </c>
      <c r="K1930" s="4">
        <v>0.99445054266115895</v>
      </c>
      <c r="L1930" s="7">
        <v>1</v>
      </c>
      <c r="M1930" s="1">
        <v>65536</v>
      </c>
      <c r="N1930" s="1">
        <v>2048</v>
      </c>
      <c r="O1930" s="1">
        <v>16</v>
      </c>
      <c r="P1930" s="17">
        <v>1</v>
      </c>
      <c r="Q1930" s="3">
        <v>0.37098653496531397</v>
      </c>
      <c r="R1930" s="4">
        <v>0.99519449332016996</v>
      </c>
      <c r="S1930" s="7">
        <f t="shared" si="94"/>
        <v>5.8377299133909877E-3</v>
      </c>
      <c r="T1930" s="17">
        <f t="shared" si="95"/>
        <v>7.4395065901100565E-4</v>
      </c>
      <c r="U1930" s="8">
        <v>2065039</v>
      </c>
    </row>
    <row r="1931" spans="1:21" x14ac:dyDescent="0.2">
      <c r="A1931" s="29" t="s">
        <v>21</v>
      </c>
      <c r="B1931" s="34" t="s">
        <v>1627</v>
      </c>
      <c r="C1931" s="31" t="s">
        <v>3539</v>
      </c>
      <c r="D1931" s="16">
        <v>0.75</v>
      </c>
      <c r="E1931" s="8">
        <v>4096</v>
      </c>
      <c r="F1931" s="16">
        <v>2083</v>
      </c>
      <c r="G1931" s="8">
        <f t="shared" si="93"/>
        <v>0.491455078125</v>
      </c>
      <c r="H1931" s="7">
        <v>0.63116538245991904</v>
      </c>
      <c r="I1931" s="17">
        <v>1</v>
      </c>
      <c r="J1931" s="3">
        <v>0.510605036634312</v>
      </c>
      <c r="K1931" s="4">
        <v>0.99692510016456704</v>
      </c>
      <c r="L1931" s="7">
        <v>2</v>
      </c>
      <c r="M1931" s="1">
        <v>1024</v>
      </c>
      <c r="N1931" s="1">
        <v>65536</v>
      </c>
      <c r="O1931" s="1">
        <v>8</v>
      </c>
      <c r="P1931" s="17">
        <v>1</v>
      </c>
      <c r="Q1931" s="3">
        <v>0.548286924971083</v>
      </c>
      <c r="R1931" s="4">
        <v>0.99698022080071202</v>
      </c>
      <c r="S1931" s="7">
        <f t="shared" si="94"/>
        <v>3.7681888336770997E-2</v>
      </c>
      <c r="T1931" s="17">
        <f t="shared" si="95"/>
        <v>5.5120636144989632E-5</v>
      </c>
      <c r="U1931" s="8">
        <v>11845277</v>
      </c>
    </row>
    <row r="1932" spans="1:21" x14ac:dyDescent="0.2">
      <c r="A1932" s="29" t="s">
        <v>32</v>
      </c>
      <c r="B1932" s="34" t="s">
        <v>1974</v>
      </c>
      <c r="C1932" s="31" t="s">
        <v>3886</v>
      </c>
      <c r="D1932" s="16">
        <v>0</v>
      </c>
      <c r="E1932" s="8">
        <v>128</v>
      </c>
      <c r="F1932" s="16">
        <v>1</v>
      </c>
      <c r="G1932" s="8">
        <f t="shared" si="93"/>
        <v>0.9921875</v>
      </c>
      <c r="H1932" s="7">
        <v>0.69581866548246696</v>
      </c>
      <c r="I1932" s="17">
        <v>1</v>
      </c>
      <c r="J1932" s="3">
        <v>0.69581866548246696</v>
      </c>
      <c r="K1932" s="4">
        <v>1</v>
      </c>
      <c r="L1932" s="7">
        <v>1</v>
      </c>
      <c r="M1932" s="1">
        <v>32768</v>
      </c>
      <c r="N1932" s="1">
        <v>65536</v>
      </c>
      <c r="O1932" s="1">
        <v>8</v>
      </c>
      <c r="P1932" s="17">
        <v>1</v>
      </c>
      <c r="Q1932" s="3">
        <v>0.69581866548246696</v>
      </c>
      <c r="R1932" s="4">
        <v>1</v>
      </c>
      <c r="S1932" s="7">
        <f t="shared" si="94"/>
        <v>0</v>
      </c>
      <c r="T1932" s="17">
        <f t="shared" si="95"/>
        <v>0</v>
      </c>
      <c r="U1932" s="8">
        <v>64865</v>
      </c>
    </row>
    <row r="1933" spans="1:21" x14ac:dyDescent="0.2">
      <c r="A1933" s="29" t="s">
        <v>32</v>
      </c>
      <c r="B1933" s="34" t="s">
        <v>2263</v>
      </c>
      <c r="C1933" s="31" t="s">
        <v>4175</v>
      </c>
      <c r="D1933" s="16">
        <v>0.75</v>
      </c>
      <c r="E1933" s="8">
        <v>2048</v>
      </c>
      <c r="F1933" s="16">
        <v>11</v>
      </c>
      <c r="G1933" s="8">
        <f t="shared" si="93"/>
        <v>0.99462890625</v>
      </c>
      <c r="H1933" s="7">
        <v>0.19214105858285199</v>
      </c>
      <c r="I1933" s="17">
        <v>1</v>
      </c>
      <c r="J1933" s="3">
        <v>0.24505153883988401</v>
      </c>
      <c r="K1933" s="4">
        <v>0.94506824187826499</v>
      </c>
      <c r="L1933" s="7">
        <v>3</v>
      </c>
      <c r="M1933" s="1">
        <v>16384</v>
      </c>
      <c r="N1933" s="1">
        <v>16384</v>
      </c>
      <c r="O1933" s="1">
        <v>64</v>
      </c>
      <c r="P1933" s="17">
        <v>1</v>
      </c>
      <c r="Q1933" s="3">
        <v>0.25318077323931598</v>
      </c>
      <c r="R1933" s="4">
        <v>0.94640543229992202</v>
      </c>
      <c r="S1933" s="7">
        <f t="shared" si="94"/>
        <v>-8.1292343994319727E-3</v>
      </c>
      <c r="T1933" s="17">
        <f t="shared" si="95"/>
        <v>1.3371904216570307E-3</v>
      </c>
      <c r="U1933" s="8">
        <v>1098282</v>
      </c>
    </row>
    <row r="1934" spans="1:21" x14ac:dyDescent="0.2">
      <c r="A1934" s="29" t="s">
        <v>19</v>
      </c>
      <c r="B1934" s="34" t="s">
        <v>1357</v>
      </c>
      <c r="C1934" s="31" t="s">
        <v>3269</v>
      </c>
      <c r="D1934" s="16">
        <v>0.75</v>
      </c>
      <c r="E1934" s="8">
        <v>512</v>
      </c>
      <c r="F1934" s="16">
        <v>218</v>
      </c>
      <c r="G1934" s="8">
        <f t="shared" si="93"/>
        <v>0.57421875</v>
      </c>
      <c r="H1934" s="7">
        <v>0.65216911068132699</v>
      </c>
      <c r="I1934" s="17">
        <v>0.99999713034700999</v>
      </c>
      <c r="J1934" s="3">
        <v>0.54368267253346803</v>
      </c>
      <c r="K1934" s="4">
        <v>1.00026927740184</v>
      </c>
      <c r="L1934" s="7">
        <v>1</v>
      </c>
      <c r="M1934" s="1">
        <v>8192</v>
      </c>
      <c r="N1934" s="1">
        <v>16384</v>
      </c>
      <c r="O1934" s="1">
        <v>64</v>
      </c>
      <c r="P1934" s="17">
        <v>1</v>
      </c>
      <c r="Q1934" s="3">
        <v>0.58706826571076898</v>
      </c>
      <c r="R1934" s="4">
        <v>0.99986484992255498</v>
      </c>
      <c r="S1934" s="7">
        <f t="shared" si="94"/>
        <v>4.3385593177300952E-2</v>
      </c>
      <c r="T1934" s="17">
        <f t="shared" si="95"/>
        <v>1.3986663037501845E-4</v>
      </c>
      <c r="U1934" s="8">
        <v>7929547</v>
      </c>
    </row>
    <row r="1935" spans="1:21" x14ac:dyDescent="0.2">
      <c r="A1935" s="29" t="s">
        <v>20</v>
      </c>
      <c r="B1935" s="34" t="s">
        <v>2264</v>
      </c>
      <c r="C1935" s="31" t="s">
        <v>4176</v>
      </c>
      <c r="D1935" s="16">
        <v>0.5</v>
      </c>
      <c r="E1935" s="8">
        <v>512</v>
      </c>
      <c r="F1935" s="16">
        <v>281</v>
      </c>
      <c r="G1935" s="8">
        <f t="shared" si="93"/>
        <v>0.451171875</v>
      </c>
      <c r="H1935" s="7">
        <v>0.63802765849319498</v>
      </c>
      <c r="I1935" s="17">
        <v>1</v>
      </c>
      <c r="J1935" s="3">
        <v>0.45437263787150101</v>
      </c>
      <c r="K1935" s="4">
        <v>0.99628596948895098</v>
      </c>
      <c r="L1935" s="7">
        <v>3</v>
      </c>
      <c r="M1935" s="1">
        <v>65536</v>
      </c>
      <c r="N1935" s="1">
        <v>1024</v>
      </c>
      <c r="O1935" s="1">
        <v>8</v>
      </c>
      <c r="P1935" s="17">
        <v>1</v>
      </c>
      <c r="Q1935" s="3">
        <v>0.45503099370683298</v>
      </c>
      <c r="R1935" s="4">
        <v>0.99714422454523399</v>
      </c>
      <c r="S1935" s="7">
        <f t="shared" si="94"/>
        <v>6.5835583533196962E-4</v>
      </c>
      <c r="T1935" s="17">
        <f t="shared" si="95"/>
        <v>8.5825505628300824E-4</v>
      </c>
      <c r="U1935" s="8">
        <v>481557</v>
      </c>
    </row>
    <row r="1936" spans="1:21" x14ac:dyDescent="0.2">
      <c r="A1936" s="29" t="s">
        <v>16</v>
      </c>
      <c r="B1936" s="34" t="s">
        <v>1159</v>
      </c>
      <c r="C1936" s="31" t="s">
        <v>3071</v>
      </c>
      <c r="D1936" s="16">
        <v>0.75</v>
      </c>
      <c r="E1936" s="8">
        <v>512</v>
      </c>
      <c r="F1936" s="16">
        <v>140</v>
      </c>
      <c r="G1936" s="8">
        <f t="shared" si="93"/>
        <v>0.7265625</v>
      </c>
      <c r="H1936" s="7">
        <v>0.57114312731650996</v>
      </c>
      <c r="I1936" s="17">
        <v>0.999999999999999</v>
      </c>
      <c r="J1936" s="3">
        <v>0.49820909944047198</v>
      </c>
      <c r="K1936" s="4">
        <v>0.99992708230045402</v>
      </c>
      <c r="L1936" s="7">
        <v>1</v>
      </c>
      <c r="M1936" s="1">
        <v>16384</v>
      </c>
      <c r="N1936" s="1">
        <v>1024</v>
      </c>
      <c r="O1936" s="1">
        <v>64</v>
      </c>
      <c r="P1936" s="17">
        <v>1</v>
      </c>
      <c r="Q1936" s="3">
        <v>0.50756168167313098</v>
      </c>
      <c r="R1936" s="4">
        <v>0.99996055068173995</v>
      </c>
      <c r="S1936" s="7">
        <f t="shared" si="94"/>
        <v>9.3525822326590013E-3</v>
      </c>
      <c r="T1936" s="17">
        <f t="shared" si="95"/>
        <v>3.3468381285928217E-5</v>
      </c>
      <c r="U1936" s="8">
        <v>2971113</v>
      </c>
    </row>
    <row r="1937" spans="1:21" x14ac:dyDescent="0.2">
      <c r="A1937" s="29" t="s">
        <v>3</v>
      </c>
      <c r="B1937" s="34" t="s">
        <v>2265</v>
      </c>
      <c r="C1937" s="31" t="s">
        <v>4177</v>
      </c>
      <c r="D1937" s="16">
        <v>0.25</v>
      </c>
      <c r="E1937" s="8">
        <v>4096</v>
      </c>
      <c r="F1937" s="16">
        <v>2533</v>
      </c>
      <c r="G1937" s="8">
        <f t="shared" si="93"/>
        <v>0.381591796875</v>
      </c>
      <c r="H1937" s="7">
        <v>0.75284223245400395</v>
      </c>
      <c r="I1937" s="17">
        <v>1.0000000001585501</v>
      </c>
      <c r="J1937" s="3">
        <v>0.56547072647621599</v>
      </c>
      <c r="K1937" s="4">
        <v>0.99313231022977999</v>
      </c>
      <c r="L1937" s="7">
        <v>3</v>
      </c>
      <c r="M1937" s="1">
        <v>32768</v>
      </c>
      <c r="N1937" s="1">
        <v>1024</v>
      </c>
      <c r="O1937" s="1">
        <v>8</v>
      </c>
      <c r="P1937" s="17">
        <v>1</v>
      </c>
      <c r="Q1937" s="3">
        <v>0.50627776338924202</v>
      </c>
      <c r="R1937" s="4">
        <v>0.996043181745217</v>
      </c>
      <c r="S1937" s="7">
        <f t="shared" si="94"/>
        <v>-5.9192963086973971E-2</v>
      </c>
      <c r="T1937" s="17">
        <f t="shared" si="95"/>
        <v>2.910871515437008E-3</v>
      </c>
      <c r="U1937" s="8">
        <v>822259</v>
      </c>
    </row>
    <row r="1938" spans="1:21" x14ac:dyDescent="0.2">
      <c r="A1938" s="29" t="s">
        <v>38</v>
      </c>
      <c r="B1938" s="34" t="s">
        <v>2266</v>
      </c>
      <c r="C1938" s="31" t="s">
        <v>4178</v>
      </c>
      <c r="D1938" s="16">
        <v>0</v>
      </c>
      <c r="E1938" s="8">
        <v>128</v>
      </c>
      <c r="F1938" s="16">
        <v>99</v>
      </c>
      <c r="G1938" s="8">
        <f t="shared" si="93"/>
        <v>0.2265625</v>
      </c>
      <c r="H1938" s="7">
        <v>0.90083999669922099</v>
      </c>
      <c r="I1938" s="17">
        <v>0.81598256955655901</v>
      </c>
      <c r="J1938" s="3">
        <v>0.493726109485427</v>
      </c>
      <c r="K1938" s="4">
        <v>0.90526306367109799</v>
      </c>
      <c r="L1938" s="7">
        <v>1</v>
      </c>
      <c r="M1938" s="1">
        <v>65536</v>
      </c>
      <c r="N1938" s="1">
        <v>8192</v>
      </c>
      <c r="O1938" s="1">
        <v>16</v>
      </c>
      <c r="P1938" s="17">
        <v>1</v>
      </c>
      <c r="Q1938" s="3">
        <v>0.61370734864204302</v>
      </c>
      <c r="R1938" s="4">
        <v>0.90602066491854405</v>
      </c>
      <c r="S1938" s="7">
        <f t="shared" si="94"/>
        <v>0.11998123915661602</v>
      </c>
      <c r="T1938" s="17">
        <f t="shared" si="95"/>
        <v>-7.5760124744606028E-4</v>
      </c>
      <c r="U1938" s="8">
        <v>2778506</v>
      </c>
    </row>
    <row r="1939" spans="1:21" x14ac:dyDescent="0.2">
      <c r="A1939" s="29" t="s">
        <v>48</v>
      </c>
      <c r="B1939" s="34" t="s">
        <v>2267</v>
      </c>
      <c r="C1939" s="31" t="s">
        <v>4179</v>
      </c>
      <c r="D1939" s="16">
        <v>0.25</v>
      </c>
      <c r="E1939" s="8">
        <v>16384</v>
      </c>
      <c r="F1939" s="16">
        <v>2597</v>
      </c>
      <c r="G1939" s="8">
        <f t="shared" si="93"/>
        <v>0.84149169921875</v>
      </c>
      <c r="H1939" s="7">
        <v>0.41377322250846599</v>
      </c>
      <c r="I1939" s="17">
        <v>1.0000000469098</v>
      </c>
      <c r="J1939" s="3">
        <v>0.39312126123291202</v>
      </c>
      <c r="K1939" s="4">
        <v>0.99942980283940097</v>
      </c>
      <c r="L1939" s="7">
        <v>3</v>
      </c>
      <c r="M1939" s="1">
        <v>8192</v>
      </c>
      <c r="N1939" s="1">
        <v>1024</v>
      </c>
      <c r="O1939" s="1">
        <v>16</v>
      </c>
      <c r="P1939" s="17">
        <v>1</v>
      </c>
      <c r="Q1939" s="3">
        <v>0.362921270615714</v>
      </c>
      <c r="R1939" s="4">
        <v>1.0000000729741301</v>
      </c>
      <c r="S1939" s="7">
        <f t="shared" si="94"/>
        <v>-3.0199990617198025E-2</v>
      </c>
      <c r="T1939" s="17">
        <f t="shared" si="95"/>
        <v>5.7021800606904538E-4</v>
      </c>
      <c r="U1939" s="8">
        <v>1123082</v>
      </c>
    </row>
    <row r="1940" spans="1:21" x14ac:dyDescent="0.2">
      <c r="A1940" s="29" t="s">
        <v>17</v>
      </c>
      <c r="B1940" s="34" t="s">
        <v>1051</v>
      </c>
      <c r="C1940" s="31" t="s">
        <v>2963</v>
      </c>
      <c r="D1940" s="16">
        <v>0.5</v>
      </c>
      <c r="E1940" s="8">
        <v>128</v>
      </c>
      <c r="F1940" s="16">
        <v>111</v>
      </c>
      <c r="G1940" s="8">
        <f t="shared" si="93"/>
        <v>0.1328125</v>
      </c>
      <c r="H1940" s="7">
        <v>0.96346452167505203</v>
      </c>
      <c r="I1940" s="17">
        <v>0.93974735342646598</v>
      </c>
      <c r="J1940" s="3">
        <v>0.401610622043722</v>
      </c>
      <c r="K1940" s="4">
        <v>0.95179960192519797</v>
      </c>
      <c r="L1940" s="7">
        <v>3</v>
      </c>
      <c r="M1940" s="1">
        <v>65536</v>
      </c>
      <c r="N1940" s="1">
        <v>1024</v>
      </c>
      <c r="O1940" s="1">
        <v>16</v>
      </c>
      <c r="P1940" s="17">
        <v>1</v>
      </c>
      <c r="Q1940" s="3">
        <v>0.41312693722680299</v>
      </c>
      <c r="R1940" s="4">
        <v>0.94687360946388599</v>
      </c>
      <c r="S1940" s="7">
        <f t="shared" si="94"/>
        <v>1.151631518308105E-2</v>
      </c>
      <c r="T1940" s="17">
        <f t="shared" si="95"/>
        <v>4.9259924613119788E-3</v>
      </c>
      <c r="U1940" s="8">
        <v>706080</v>
      </c>
    </row>
    <row r="1941" spans="1:21" x14ac:dyDescent="0.2">
      <c r="A1941" s="29" t="s">
        <v>7</v>
      </c>
      <c r="B1941" s="34" t="s">
        <v>1692</v>
      </c>
      <c r="C1941" s="31" t="s">
        <v>3604</v>
      </c>
      <c r="D1941" s="16">
        <v>0.25</v>
      </c>
      <c r="E1941" s="8">
        <v>1024</v>
      </c>
      <c r="F1941" s="16">
        <v>669</v>
      </c>
      <c r="G1941" s="8">
        <f t="shared" si="93"/>
        <v>0.3466796875</v>
      </c>
      <c r="H1941" s="7">
        <v>0.71184550214322895</v>
      </c>
      <c r="I1941" s="17">
        <v>0.99999998474861695</v>
      </c>
      <c r="J1941" s="3">
        <v>0.41551549047247099</v>
      </c>
      <c r="K1941" s="4">
        <v>1.0000436982026899</v>
      </c>
      <c r="L1941" s="7">
        <v>1</v>
      </c>
      <c r="M1941" s="1">
        <v>4096</v>
      </c>
      <c r="N1941" s="1">
        <v>4096</v>
      </c>
      <c r="O1941" s="1">
        <v>16</v>
      </c>
      <c r="P1941" s="17">
        <v>1</v>
      </c>
      <c r="Q1941" s="3">
        <v>0.441491952880258</v>
      </c>
      <c r="R1941" s="4">
        <v>0.99999320438272699</v>
      </c>
      <c r="S1941" s="7">
        <f t="shared" si="94"/>
        <v>2.5976462407787004E-2</v>
      </c>
      <c r="T1941" s="17">
        <f t="shared" si="95"/>
        <v>3.6933088182977691E-5</v>
      </c>
      <c r="U1941" s="8">
        <v>2893707</v>
      </c>
    </row>
    <row r="1942" spans="1:21" x14ac:dyDescent="0.2">
      <c r="A1942" s="29" t="s">
        <v>34</v>
      </c>
      <c r="B1942" s="34" t="s">
        <v>955</v>
      </c>
      <c r="C1942" s="31" t="s">
        <v>2867</v>
      </c>
      <c r="D1942" s="16">
        <v>0</v>
      </c>
      <c r="E1942" s="8">
        <v>128</v>
      </c>
      <c r="F1942" s="16">
        <v>71</v>
      </c>
      <c r="G1942" s="8">
        <f t="shared" si="93"/>
        <v>0.4453125</v>
      </c>
      <c r="H1942" s="7">
        <v>0.99999999987064903</v>
      </c>
      <c r="I1942" s="17">
        <v>0.757605775410088</v>
      </c>
      <c r="J1942" s="3">
        <v>0.82947015662267298</v>
      </c>
      <c r="K1942" s="4">
        <v>0.91285882049969602</v>
      </c>
      <c r="L1942" s="7">
        <v>3</v>
      </c>
      <c r="M1942" s="1">
        <v>16384</v>
      </c>
      <c r="N1942" s="1">
        <v>65536</v>
      </c>
      <c r="O1942" s="1">
        <v>64</v>
      </c>
      <c r="P1942" s="17">
        <v>1</v>
      </c>
      <c r="Q1942" s="3">
        <v>0.850600527297251</v>
      </c>
      <c r="R1942" s="4">
        <v>0.87924370249834005</v>
      </c>
      <c r="S1942" s="7">
        <f t="shared" si="94"/>
        <v>2.1130370674578014E-2</v>
      </c>
      <c r="T1942" s="17">
        <f t="shared" si="95"/>
        <v>3.361511800135597E-2</v>
      </c>
      <c r="U1942" s="8">
        <v>2165742</v>
      </c>
    </row>
    <row r="1943" spans="1:21" x14ac:dyDescent="0.2">
      <c r="A1943" s="29" t="s">
        <v>23</v>
      </c>
      <c r="B1943" s="34" t="s">
        <v>2268</v>
      </c>
      <c r="C1943" s="31" t="s">
        <v>4180</v>
      </c>
      <c r="D1943" s="16">
        <v>1</v>
      </c>
      <c r="E1943" s="8">
        <v>128</v>
      </c>
      <c r="F1943" s="16">
        <v>110</v>
      </c>
      <c r="G1943" s="8">
        <f t="shared" si="93"/>
        <v>0.140625</v>
      </c>
      <c r="H1943" s="7">
        <v>0.99874137775725003</v>
      </c>
      <c r="I1943" s="17">
        <v>0.64186095249354003</v>
      </c>
      <c r="J1943" s="3">
        <v>0.42139419926220201</v>
      </c>
      <c r="K1943" s="4">
        <v>0.78439018456770204</v>
      </c>
      <c r="L1943" s="7">
        <v>3</v>
      </c>
      <c r="M1943" s="1">
        <v>32768</v>
      </c>
      <c r="N1943" s="1">
        <v>1024</v>
      </c>
      <c r="O1943" s="1">
        <v>8</v>
      </c>
      <c r="P1943" s="17">
        <v>1</v>
      </c>
      <c r="Q1943" s="3">
        <v>0.42797527231786497</v>
      </c>
      <c r="R1943" s="4">
        <v>0.78590632355187195</v>
      </c>
      <c r="S1943" s="7">
        <f t="shared" si="94"/>
        <v>6.5810730556629116E-3</v>
      </c>
      <c r="T1943" s="17">
        <f t="shared" si="95"/>
        <v>-1.5161389841699124E-3</v>
      </c>
      <c r="U1943" s="8">
        <v>267903</v>
      </c>
    </row>
    <row r="1944" spans="1:21" x14ac:dyDescent="0.2">
      <c r="A1944" s="29" t="s">
        <v>23</v>
      </c>
      <c r="B1944" s="34" t="s">
        <v>1454</v>
      </c>
      <c r="C1944" s="31" t="s">
        <v>3366</v>
      </c>
      <c r="D1944" s="16">
        <v>0</v>
      </c>
      <c r="E1944" s="8">
        <v>256</v>
      </c>
      <c r="F1944" s="16">
        <v>202</v>
      </c>
      <c r="G1944" s="8">
        <f t="shared" si="93"/>
        <v>0.2109375</v>
      </c>
      <c r="H1944" s="7">
        <v>0.96892660232638494</v>
      </c>
      <c r="I1944" s="17">
        <v>0.90630894955227603</v>
      </c>
      <c r="J1944" s="3">
        <v>0.39214702125578899</v>
      </c>
      <c r="K1944" s="4">
        <v>0.95543722074746995</v>
      </c>
      <c r="L1944" s="7">
        <v>2</v>
      </c>
      <c r="M1944" s="1">
        <v>1024</v>
      </c>
      <c r="N1944" s="1">
        <v>8192</v>
      </c>
      <c r="O1944" s="1">
        <v>8</v>
      </c>
      <c r="P1944" s="17">
        <v>1</v>
      </c>
      <c r="Q1944" s="3">
        <v>0.457698171492182</v>
      </c>
      <c r="R1944" s="4">
        <v>0.96020115714019905</v>
      </c>
      <c r="S1944" s="7">
        <f t="shared" si="94"/>
        <v>6.5551150236393019E-2</v>
      </c>
      <c r="T1944" s="17">
        <f t="shared" si="95"/>
        <v>-4.7639363927290956E-3</v>
      </c>
      <c r="U1944" s="8">
        <v>572188</v>
      </c>
    </row>
    <row r="1945" spans="1:21" x14ac:dyDescent="0.2">
      <c r="A1945" s="29" t="s">
        <v>25</v>
      </c>
      <c r="B1945" s="34" t="s">
        <v>2269</v>
      </c>
      <c r="C1945" s="31" t="s">
        <v>4181</v>
      </c>
      <c r="D1945" s="16">
        <v>0.5</v>
      </c>
      <c r="E1945" s="8">
        <v>128</v>
      </c>
      <c r="F1945" s="16">
        <v>1</v>
      </c>
      <c r="G1945" s="8">
        <f t="shared" si="93"/>
        <v>0.9921875</v>
      </c>
      <c r="H1945" s="7">
        <v>1</v>
      </c>
      <c r="I1945" s="17">
        <v>1</v>
      </c>
      <c r="J1945" s="3">
        <v>1</v>
      </c>
      <c r="K1945" s="4">
        <v>1</v>
      </c>
      <c r="L1945" s="7">
        <v>2</v>
      </c>
      <c r="M1945" s="1">
        <v>65536</v>
      </c>
      <c r="N1945" s="1">
        <v>2048</v>
      </c>
      <c r="O1945" s="1">
        <v>32</v>
      </c>
      <c r="P1945" s="17">
        <v>1</v>
      </c>
      <c r="Q1945" s="3">
        <v>1</v>
      </c>
      <c r="R1945" s="4">
        <v>1</v>
      </c>
      <c r="S1945" s="7">
        <f t="shared" si="94"/>
        <v>0</v>
      </c>
      <c r="T1945" s="17">
        <f t="shared" si="95"/>
        <v>0</v>
      </c>
      <c r="U1945" s="8">
        <v>73819</v>
      </c>
    </row>
    <row r="1946" spans="1:21" x14ac:dyDescent="0.2">
      <c r="A1946" s="29" t="s">
        <v>13</v>
      </c>
      <c r="B1946" s="34" t="s">
        <v>1369</v>
      </c>
      <c r="C1946" s="31" t="s">
        <v>3281</v>
      </c>
      <c r="D1946" s="16">
        <v>0.5</v>
      </c>
      <c r="E1946" s="8">
        <v>256</v>
      </c>
      <c r="F1946" s="16">
        <v>220</v>
      </c>
      <c r="G1946" s="8">
        <f t="shared" si="93"/>
        <v>0.140625</v>
      </c>
      <c r="H1946" s="7">
        <v>0.980367249194392</v>
      </c>
      <c r="I1946" s="17">
        <v>0.91925385589886499</v>
      </c>
      <c r="J1946" s="3">
        <v>0.52305157551609904</v>
      </c>
      <c r="K1946" s="4">
        <v>0.95260167684411701</v>
      </c>
      <c r="L1946" s="7">
        <v>2</v>
      </c>
      <c r="M1946" s="1">
        <v>65536</v>
      </c>
      <c r="N1946" s="1">
        <v>4096</v>
      </c>
      <c r="O1946" s="1">
        <v>8</v>
      </c>
      <c r="P1946" s="17">
        <v>1</v>
      </c>
      <c r="Q1946" s="3">
        <v>0.61177120173949695</v>
      </c>
      <c r="R1946" s="4">
        <v>0.94509428073217505</v>
      </c>
      <c r="S1946" s="7">
        <f t="shared" si="94"/>
        <v>8.8719626223397907E-2</v>
      </c>
      <c r="T1946" s="17">
        <f t="shared" si="95"/>
        <v>7.5073961119419552E-3</v>
      </c>
      <c r="U1946" s="8">
        <v>581880</v>
      </c>
    </row>
    <row r="1947" spans="1:21" x14ac:dyDescent="0.2">
      <c r="A1947" s="29" t="s">
        <v>12</v>
      </c>
      <c r="B1947" s="34" t="s">
        <v>2270</v>
      </c>
      <c r="C1947" s="31" t="s">
        <v>4182</v>
      </c>
      <c r="D1947" s="16">
        <v>1</v>
      </c>
      <c r="E1947" s="8">
        <v>256</v>
      </c>
      <c r="F1947" s="16">
        <v>38</v>
      </c>
      <c r="G1947" s="8">
        <f t="shared" si="93"/>
        <v>0.8515625</v>
      </c>
      <c r="H1947" s="7">
        <v>0.844511977030862</v>
      </c>
      <c r="I1947" s="17">
        <v>1.0000000004487</v>
      </c>
      <c r="J1947" s="3">
        <v>0.78445792217792898</v>
      </c>
      <c r="K1947" s="4">
        <v>0.97704593479684998</v>
      </c>
      <c r="L1947" s="7">
        <v>1</v>
      </c>
      <c r="M1947" s="1">
        <v>65536</v>
      </c>
      <c r="N1947" s="1">
        <v>32768</v>
      </c>
      <c r="O1947" s="1">
        <v>32</v>
      </c>
      <c r="P1947" s="17">
        <v>1</v>
      </c>
      <c r="Q1947" s="3">
        <v>0.81221738659308795</v>
      </c>
      <c r="R1947" s="4">
        <v>0.84136002495894002</v>
      </c>
      <c r="S1947" s="7">
        <f t="shared" si="94"/>
        <v>2.7759464415158974E-2</v>
      </c>
      <c r="T1947" s="17">
        <f t="shared" si="95"/>
        <v>-0.13568590983790996</v>
      </c>
      <c r="U1947" s="8">
        <v>1316035</v>
      </c>
    </row>
    <row r="1948" spans="1:21" x14ac:dyDescent="0.2">
      <c r="A1948" s="29" t="s">
        <v>39</v>
      </c>
      <c r="B1948" s="34" t="s">
        <v>2271</v>
      </c>
      <c r="C1948" s="31" t="s">
        <v>4183</v>
      </c>
      <c r="D1948" s="16">
        <v>0.5</v>
      </c>
      <c r="E1948" s="8">
        <v>4096</v>
      </c>
      <c r="F1948" s="16">
        <v>935</v>
      </c>
      <c r="G1948" s="8">
        <f t="shared" si="93"/>
        <v>0.771728515625</v>
      </c>
      <c r="H1948" s="7">
        <v>0.30790157697335102</v>
      </c>
      <c r="I1948" s="17">
        <v>1</v>
      </c>
      <c r="J1948" s="3">
        <v>0.28320738000148998</v>
      </c>
      <c r="K1948" s="4">
        <v>0.98166905489742895</v>
      </c>
      <c r="L1948" s="7">
        <v>3</v>
      </c>
      <c r="M1948" s="1">
        <v>32768</v>
      </c>
      <c r="N1948" s="1">
        <v>2048</v>
      </c>
      <c r="O1948" s="1">
        <v>16</v>
      </c>
      <c r="P1948" s="17">
        <v>1</v>
      </c>
      <c r="Q1948" s="3">
        <v>0.27303807290508297</v>
      </c>
      <c r="R1948" s="4">
        <v>0.98792281513689595</v>
      </c>
      <c r="S1948" s="7">
        <f t="shared" si="94"/>
        <v>-1.016930709640701E-2</v>
      </c>
      <c r="T1948" s="17">
        <f t="shared" si="95"/>
        <v>6.2537602394669989E-3</v>
      </c>
      <c r="U1948" s="8">
        <v>1868002</v>
      </c>
    </row>
    <row r="1949" spans="1:21" x14ac:dyDescent="0.2">
      <c r="A1949" s="29" t="s">
        <v>1</v>
      </c>
      <c r="B1949" s="34" t="s">
        <v>1246</v>
      </c>
      <c r="C1949" s="31" t="s">
        <v>3158</v>
      </c>
      <c r="D1949" s="16">
        <v>0.25</v>
      </c>
      <c r="E1949" s="8">
        <v>128</v>
      </c>
      <c r="F1949" s="16">
        <v>44</v>
      </c>
      <c r="G1949" s="8">
        <f t="shared" si="93"/>
        <v>0.65625</v>
      </c>
      <c r="H1949" s="7">
        <v>1</v>
      </c>
      <c r="I1949" s="17">
        <v>0.88845852525831803</v>
      </c>
      <c r="J1949" s="3">
        <v>0.87766306863136501</v>
      </c>
      <c r="K1949" s="4">
        <v>0.87379501988130703</v>
      </c>
      <c r="L1949" s="7">
        <v>1</v>
      </c>
      <c r="M1949" s="1">
        <v>4096</v>
      </c>
      <c r="N1949" s="1">
        <v>65536</v>
      </c>
      <c r="O1949" s="1">
        <v>32</v>
      </c>
      <c r="P1949" s="17">
        <v>1</v>
      </c>
      <c r="Q1949" s="3">
        <v>0.95796603543639602</v>
      </c>
      <c r="R1949" s="4">
        <v>0.87198374287820402</v>
      </c>
      <c r="S1949" s="7">
        <f t="shared" si="94"/>
        <v>8.0302966805031017E-2</v>
      </c>
      <c r="T1949" s="17">
        <f t="shared" si="95"/>
        <v>-1.8112770031030179E-3</v>
      </c>
      <c r="U1949" s="8">
        <v>1096078</v>
      </c>
    </row>
    <row r="1950" spans="1:21" x14ac:dyDescent="0.2">
      <c r="A1950" s="29" t="s">
        <v>3</v>
      </c>
      <c r="B1950" s="34" t="s">
        <v>2038</v>
      </c>
      <c r="C1950" s="31" t="s">
        <v>3950</v>
      </c>
      <c r="D1950" s="16">
        <v>0.25</v>
      </c>
      <c r="E1950" s="8">
        <v>8192</v>
      </c>
      <c r="F1950" s="16">
        <v>4725</v>
      </c>
      <c r="G1950" s="8">
        <f t="shared" si="93"/>
        <v>0.4232177734375</v>
      </c>
      <c r="H1950" s="7">
        <v>0.59552805155531496</v>
      </c>
      <c r="I1950" s="17">
        <v>1.00000001165014</v>
      </c>
      <c r="J1950" s="3">
        <v>0.46706207923155302</v>
      </c>
      <c r="K1950" s="4">
        <v>0.99706732823011102</v>
      </c>
      <c r="L1950" s="7">
        <v>3</v>
      </c>
      <c r="M1950" s="1">
        <v>16384</v>
      </c>
      <c r="N1950" s="1">
        <v>4096</v>
      </c>
      <c r="O1950" s="1">
        <v>16</v>
      </c>
      <c r="P1950" s="17">
        <v>1</v>
      </c>
      <c r="Q1950" s="3">
        <v>0.44248960378392999</v>
      </c>
      <c r="R1950" s="4">
        <v>0.99887222933252495</v>
      </c>
      <c r="S1950" s="7">
        <f t="shared" si="94"/>
        <v>-2.4572475447623032E-2</v>
      </c>
      <c r="T1950" s="17">
        <f t="shared" si="95"/>
        <v>1.8049011024139361E-3</v>
      </c>
      <c r="U1950" s="8">
        <v>4903799</v>
      </c>
    </row>
    <row r="1951" spans="1:21" x14ac:dyDescent="0.2">
      <c r="A1951" s="29" t="s">
        <v>12</v>
      </c>
      <c r="B1951" s="34" t="s">
        <v>1531</v>
      </c>
      <c r="C1951" s="31" t="s">
        <v>3443</v>
      </c>
      <c r="D1951" s="16">
        <v>1</v>
      </c>
      <c r="E1951" s="8">
        <v>4096</v>
      </c>
      <c r="F1951" s="16">
        <v>204</v>
      </c>
      <c r="G1951" s="8">
        <f t="shared" si="93"/>
        <v>0.9501953125</v>
      </c>
      <c r="H1951" s="7">
        <v>0.35582030794655001</v>
      </c>
      <c r="I1951" s="17">
        <v>0.99999999922528904</v>
      </c>
      <c r="J1951" s="3">
        <v>0.37686889882993402</v>
      </c>
      <c r="K1951" s="4">
        <v>0.97729432670520699</v>
      </c>
      <c r="L1951" s="7">
        <v>3</v>
      </c>
      <c r="M1951" s="1">
        <v>1024</v>
      </c>
      <c r="N1951" s="1">
        <v>32768</v>
      </c>
      <c r="O1951" s="1">
        <v>32</v>
      </c>
      <c r="P1951" s="17">
        <v>1</v>
      </c>
      <c r="Q1951" s="3">
        <v>0.38125494933906401</v>
      </c>
      <c r="R1951" s="4">
        <v>0.97793540945552304</v>
      </c>
      <c r="S1951" s="7">
        <f t="shared" si="94"/>
        <v>-4.3860505091299906E-3</v>
      </c>
      <c r="T1951" s="17">
        <f t="shared" si="95"/>
        <v>6.4108275031604656E-4</v>
      </c>
      <c r="U1951" s="8">
        <v>1296480</v>
      </c>
    </row>
    <row r="1952" spans="1:21" x14ac:dyDescent="0.2">
      <c r="A1952" s="29" t="s">
        <v>0</v>
      </c>
      <c r="B1952" s="34" t="s">
        <v>975</v>
      </c>
      <c r="C1952" s="31" t="s">
        <v>2887</v>
      </c>
      <c r="D1952" s="16">
        <v>0</v>
      </c>
      <c r="E1952" s="8">
        <v>8192</v>
      </c>
      <c r="F1952" s="16">
        <v>3216</v>
      </c>
      <c r="G1952" s="8">
        <f t="shared" si="93"/>
        <v>0.607421875</v>
      </c>
      <c r="H1952" s="7">
        <v>0.33805879756435397</v>
      </c>
      <c r="I1952" s="17">
        <v>1.00000700693144</v>
      </c>
      <c r="J1952" s="3">
        <v>0.209774602880613</v>
      </c>
      <c r="K1952" s="4">
        <v>1.0005345772732499</v>
      </c>
      <c r="L1952" s="7">
        <v>3</v>
      </c>
      <c r="M1952" s="1">
        <v>2048</v>
      </c>
      <c r="N1952" s="1">
        <v>4096</v>
      </c>
      <c r="O1952" s="1">
        <v>8</v>
      </c>
      <c r="P1952" s="17">
        <v>1</v>
      </c>
      <c r="Q1952" s="3">
        <v>0.20240734559634799</v>
      </c>
      <c r="R1952" s="4">
        <v>0.99991540719273497</v>
      </c>
      <c r="S1952" s="7">
        <f t="shared" si="94"/>
        <v>-7.3672572842650164E-3</v>
      </c>
      <c r="T1952" s="17">
        <f t="shared" si="95"/>
        <v>4.3597060310496261E-4</v>
      </c>
      <c r="U1952" s="8">
        <v>853409</v>
      </c>
    </row>
    <row r="1953" spans="1:21" x14ac:dyDescent="0.2">
      <c r="A1953" s="29" t="s">
        <v>50</v>
      </c>
      <c r="B1953" s="34" t="s">
        <v>2272</v>
      </c>
      <c r="C1953" s="31" t="s">
        <v>4184</v>
      </c>
      <c r="D1953" s="16">
        <v>0</v>
      </c>
      <c r="E1953" s="8">
        <v>8192</v>
      </c>
      <c r="F1953" s="16">
        <v>345</v>
      </c>
      <c r="G1953" s="8">
        <f t="shared" si="93"/>
        <v>0.9578857421875</v>
      </c>
      <c r="H1953" s="7">
        <v>0.37476372970069899</v>
      </c>
      <c r="I1953" s="17">
        <v>0.99999999999996003</v>
      </c>
      <c r="J1953" s="3">
        <v>0.36516347634387097</v>
      </c>
      <c r="K1953" s="4">
        <v>0.99988732772230104</v>
      </c>
      <c r="L1953" s="7">
        <v>1</v>
      </c>
      <c r="M1953" s="1">
        <v>4096</v>
      </c>
      <c r="N1953" s="1">
        <v>1024</v>
      </c>
      <c r="O1953" s="1">
        <v>8</v>
      </c>
      <c r="P1953" s="17">
        <v>1</v>
      </c>
      <c r="Q1953" s="3">
        <v>0.356578586364516</v>
      </c>
      <c r="R1953" s="4">
        <v>0.99998918998653896</v>
      </c>
      <c r="S1953" s="7">
        <f t="shared" si="94"/>
        <v>-8.5848899793549704E-3</v>
      </c>
      <c r="T1953" s="17">
        <f t="shared" si="95"/>
        <v>1.0186226423791744E-4</v>
      </c>
      <c r="U1953" s="8">
        <v>383901</v>
      </c>
    </row>
    <row r="1954" spans="1:21" x14ac:dyDescent="0.2">
      <c r="A1954" s="29" t="s">
        <v>17</v>
      </c>
      <c r="B1954" s="34" t="s">
        <v>2273</v>
      </c>
      <c r="C1954" s="31" t="s">
        <v>4185</v>
      </c>
      <c r="D1954" s="16">
        <v>0.75</v>
      </c>
      <c r="E1954" s="8">
        <v>256</v>
      </c>
      <c r="F1954" s="16">
        <v>214</v>
      </c>
      <c r="G1954" s="8">
        <f t="shared" si="93"/>
        <v>0.1640625</v>
      </c>
      <c r="H1954" s="7">
        <v>0.95557831692211503</v>
      </c>
      <c r="I1954" s="17">
        <v>0.99999995364914396</v>
      </c>
      <c r="J1954" s="3">
        <v>0.42195348264251298</v>
      </c>
      <c r="K1954" s="4">
        <v>0.99876078141663405</v>
      </c>
      <c r="L1954" s="7">
        <v>2</v>
      </c>
      <c r="M1954" s="1">
        <v>4096</v>
      </c>
      <c r="N1954" s="1">
        <v>1024</v>
      </c>
      <c r="O1954" s="1">
        <v>8</v>
      </c>
      <c r="P1954" s="17">
        <v>1</v>
      </c>
      <c r="Q1954" s="3">
        <v>0.443099027006785</v>
      </c>
      <c r="R1954" s="4">
        <v>1.0000576321304</v>
      </c>
      <c r="S1954" s="7">
        <f t="shared" si="94"/>
        <v>2.1145544364271962E-2</v>
      </c>
      <c r="T1954" s="17">
        <f t="shared" si="95"/>
        <v>1.1814937512538704E-3</v>
      </c>
      <c r="U1954" s="8">
        <v>371148</v>
      </c>
    </row>
    <row r="1955" spans="1:21" x14ac:dyDescent="0.2">
      <c r="A1955" s="29" t="s">
        <v>0</v>
      </c>
      <c r="B1955" s="34" t="s">
        <v>2274</v>
      </c>
      <c r="C1955" s="31" t="s">
        <v>4186</v>
      </c>
      <c r="D1955" s="16">
        <v>1</v>
      </c>
      <c r="E1955" s="8">
        <v>256</v>
      </c>
      <c r="F1955" s="16">
        <v>178</v>
      </c>
      <c r="G1955" s="8">
        <f t="shared" si="93"/>
        <v>0.3046875</v>
      </c>
      <c r="H1955" s="7">
        <v>0.97515357736761599</v>
      </c>
      <c r="I1955" s="17">
        <v>0.99998858287178205</v>
      </c>
      <c r="J1955" s="3">
        <v>0.50492692418187901</v>
      </c>
      <c r="K1955" s="4">
        <v>0.99469211320487405</v>
      </c>
      <c r="L1955" s="7">
        <v>1</v>
      </c>
      <c r="M1955" s="1">
        <v>4096</v>
      </c>
      <c r="N1955" s="1">
        <v>16384</v>
      </c>
      <c r="O1955" s="1">
        <v>16</v>
      </c>
      <c r="P1955" s="17">
        <v>1</v>
      </c>
      <c r="Q1955" s="3">
        <v>0.60244110651765004</v>
      </c>
      <c r="R1955" s="4">
        <v>0.95885872029830899</v>
      </c>
      <c r="S1955" s="7">
        <f t="shared" si="94"/>
        <v>9.7514182335771027E-2</v>
      </c>
      <c r="T1955" s="17">
        <f t="shared" si="95"/>
        <v>-3.5833392906565065E-2</v>
      </c>
      <c r="U1955" s="8">
        <v>3018491</v>
      </c>
    </row>
    <row r="1956" spans="1:21" x14ac:dyDescent="0.2">
      <c r="A1956" s="29" t="s">
        <v>40</v>
      </c>
      <c r="B1956" s="34" t="s">
        <v>2275</v>
      </c>
      <c r="C1956" s="31" t="s">
        <v>4187</v>
      </c>
      <c r="D1956" s="16">
        <v>0.75</v>
      </c>
      <c r="E1956" s="8">
        <v>8192</v>
      </c>
      <c r="F1956" s="16">
        <v>3257</v>
      </c>
      <c r="G1956" s="8">
        <f t="shared" si="93"/>
        <v>0.6024169921875</v>
      </c>
      <c r="H1956" s="7">
        <v>0.36785331179452202</v>
      </c>
      <c r="I1956" s="17">
        <v>0.999999999999998</v>
      </c>
      <c r="J1956" s="3">
        <v>0.272564558337129</v>
      </c>
      <c r="K1956" s="4">
        <v>0.99463534089013905</v>
      </c>
      <c r="L1956" s="7">
        <v>1</v>
      </c>
      <c r="M1956" s="1">
        <v>1024</v>
      </c>
      <c r="N1956" s="1">
        <v>2048</v>
      </c>
      <c r="O1956" s="1">
        <v>8</v>
      </c>
      <c r="P1956" s="17">
        <v>1</v>
      </c>
      <c r="Q1956" s="3">
        <v>0.27216128348198898</v>
      </c>
      <c r="R1956" s="4">
        <v>0.99618535425124699</v>
      </c>
      <c r="S1956" s="7">
        <f t="shared" si="94"/>
        <v>-4.0327485514002337E-4</v>
      </c>
      <c r="T1956" s="17">
        <f t="shared" si="95"/>
        <v>1.5500133611079381E-3</v>
      </c>
      <c r="U1956" s="8">
        <v>1616224</v>
      </c>
    </row>
    <row r="1957" spans="1:21" x14ac:dyDescent="0.2">
      <c r="A1957" s="29" t="s">
        <v>43</v>
      </c>
      <c r="B1957" s="34" t="s">
        <v>1229</v>
      </c>
      <c r="C1957" s="31" t="s">
        <v>3141</v>
      </c>
      <c r="D1957" s="16">
        <v>0.5</v>
      </c>
      <c r="E1957" s="8">
        <v>1024</v>
      </c>
      <c r="F1957" s="16">
        <v>514</v>
      </c>
      <c r="G1957" s="8">
        <f t="shared" ref="G1957:G2018" si="96">1-F1957/E1957</f>
        <v>0.498046875</v>
      </c>
      <c r="H1957" s="7">
        <v>0.75732095195888205</v>
      </c>
      <c r="I1957" s="17">
        <v>1.0000000577160599</v>
      </c>
      <c r="J1957" s="3">
        <v>0.47029739240804702</v>
      </c>
      <c r="K1957" s="4">
        <v>0.99307325066313201</v>
      </c>
      <c r="L1957" s="7">
        <v>1</v>
      </c>
      <c r="M1957" s="1">
        <v>16384</v>
      </c>
      <c r="N1957" s="1">
        <v>4096</v>
      </c>
      <c r="O1957" s="1">
        <v>16</v>
      </c>
      <c r="P1957" s="17">
        <v>1</v>
      </c>
      <c r="Q1957" s="3">
        <v>0.50508442302342205</v>
      </c>
      <c r="R1957" s="4">
        <v>0.95585962691922299</v>
      </c>
      <c r="S1957" s="7">
        <f t="shared" si="94"/>
        <v>3.4787030615375025E-2</v>
      </c>
      <c r="T1957" s="17">
        <f t="shared" si="95"/>
        <v>-3.7213623743909019E-2</v>
      </c>
      <c r="U1957" s="8">
        <v>1691080</v>
      </c>
    </row>
    <row r="1958" spans="1:21" x14ac:dyDescent="0.2">
      <c r="A1958" s="29" t="s">
        <v>1</v>
      </c>
      <c r="B1958" s="34" t="s">
        <v>2276</v>
      </c>
      <c r="C1958" s="31" t="s">
        <v>4188</v>
      </c>
      <c r="D1958" s="16">
        <v>0.5</v>
      </c>
      <c r="E1958" s="8">
        <v>8192</v>
      </c>
      <c r="F1958" s="16">
        <v>703</v>
      </c>
      <c r="G1958" s="8">
        <f t="shared" si="96"/>
        <v>0.9141845703125</v>
      </c>
      <c r="H1958" s="7">
        <v>0.349049171094514</v>
      </c>
      <c r="I1958" s="17">
        <v>1</v>
      </c>
      <c r="J1958" s="3">
        <v>0.35862893131283602</v>
      </c>
      <c r="K1958" s="4">
        <v>0.99267548776616299</v>
      </c>
      <c r="L1958" s="7">
        <v>1</v>
      </c>
      <c r="M1958" s="1">
        <v>1024</v>
      </c>
      <c r="N1958" s="1">
        <v>32768</v>
      </c>
      <c r="O1958" s="1">
        <v>64</v>
      </c>
      <c r="P1958" s="17">
        <v>1</v>
      </c>
      <c r="Q1958" s="3">
        <v>0.41439833733204701</v>
      </c>
      <c r="R1958" s="4">
        <v>0.96547583872466902</v>
      </c>
      <c r="S1958" s="7">
        <f t="shared" si="94"/>
        <v>-5.5769406019210988E-2</v>
      </c>
      <c r="T1958" s="17">
        <f t="shared" si="95"/>
        <v>-2.7199649041493967E-2</v>
      </c>
      <c r="U1958" s="8">
        <v>4122794</v>
      </c>
    </row>
    <row r="1959" spans="1:21" x14ac:dyDescent="0.2">
      <c r="A1959" s="29" t="s">
        <v>20</v>
      </c>
      <c r="B1959" s="34" t="s">
        <v>1406</v>
      </c>
      <c r="C1959" s="31" t="s">
        <v>3318</v>
      </c>
      <c r="D1959" s="16">
        <v>0.5</v>
      </c>
      <c r="E1959" s="8">
        <v>16384</v>
      </c>
      <c r="F1959" s="16">
        <v>4616</v>
      </c>
      <c r="G1959" s="8">
        <f t="shared" si="96"/>
        <v>0.71826171875</v>
      </c>
      <c r="H1959" s="7">
        <v>0.31076620327101001</v>
      </c>
      <c r="I1959" s="17">
        <v>1</v>
      </c>
      <c r="J1959" s="3">
        <v>0.26325177894144502</v>
      </c>
      <c r="K1959" s="4">
        <v>0.99942103103369295</v>
      </c>
      <c r="L1959" s="7">
        <v>3</v>
      </c>
      <c r="M1959" s="1">
        <v>16384</v>
      </c>
      <c r="N1959" s="1">
        <v>32768</v>
      </c>
      <c r="O1959" s="1">
        <v>8</v>
      </c>
      <c r="P1959" s="17">
        <v>1</v>
      </c>
      <c r="Q1959" s="3">
        <v>0.26370223762658002</v>
      </c>
      <c r="R1959" s="4">
        <v>0.99961736516977495</v>
      </c>
      <c r="S1959" s="7">
        <f t="shared" si="94"/>
        <v>4.5045868513499121E-4</v>
      </c>
      <c r="T1959" s="17">
        <f t="shared" si="95"/>
        <v>1.9633413608199923E-4</v>
      </c>
      <c r="U1959" s="8">
        <v>6100181</v>
      </c>
    </row>
    <row r="1960" spans="1:21" x14ac:dyDescent="0.2">
      <c r="A1960" s="29" t="s">
        <v>23</v>
      </c>
      <c r="B1960" s="34" t="s">
        <v>2268</v>
      </c>
      <c r="C1960" s="31" t="s">
        <v>4180</v>
      </c>
      <c r="D1960" s="16">
        <v>1</v>
      </c>
      <c r="E1960" s="8">
        <v>128</v>
      </c>
      <c r="F1960" s="16">
        <v>110</v>
      </c>
      <c r="G1960" s="8">
        <f t="shared" si="96"/>
        <v>0.140625</v>
      </c>
      <c r="H1960" s="7">
        <v>0.99874138345700103</v>
      </c>
      <c r="I1960" s="17">
        <v>0.64186096551401906</v>
      </c>
      <c r="J1960" s="3">
        <v>0.42139315293766599</v>
      </c>
      <c r="K1960" s="4">
        <v>0.78440234950154997</v>
      </c>
      <c r="L1960" s="7">
        <v>2</v>
      </c>
      <c r="M1960" s="1">
        <v>65536</v>
      </c>
      <c r="N1960" s="1">
        <v>65536</v>
      </c>
      <c r="O1960" s="1">
        <v>8</v>
      </c>
      <c r="P1960" s="17">
        <v>1</v>
      </c>
      <c r="Q1960" s="3">
        <v>0.56765580326099296</v>
      </c>
      <c r="R1960" s="4">
        <v>0.80803815924022604</v>
      </c>
      <c r="S1960" s="7">
        <f t="shared" si="94"/>
        <v>0.14626265032332697</v>
      </c>
      <c r="T1960" s="17">
        <f t="shared" si="95"/>
        <v>-2.3635809738676072E-2</v>
      </c>
      <c r="U1960" s="8">
        <v>1890528</v>
      </c>
    </row>
    <row r="1961" spans="1:21" x14ac:dyDescent="0.2">
      <c r="A1961" s="29" t="s">
        <v>25</v>
      </c>
      <c r="B1961" s="34" t="s">
        <v>1933</v>
      </c>
      <c r="C1961" s="31" t="s">
        <v>3845</v>
      </c>
      <c r="D1961" s="16">
        <v>1</v>
      </c>
      <c r="E1961" s="8">
        <v>256</v>
      </c>
      <c r="F1961" s="16">
        <v>2</v>
      </c>
      <c r="G1961" s="8">
        <f t="shared" si="96"/>
        <v>0.9921875</v>
      </c>
      <c r="H1961" s="7">
        <v>0.58975451230145803</v>
      </c>
      <c r="I1961" s="17">
        <v>1</v>
      </c>
      <c r="J1961" s="3">
        <v>0.58975451230145903</v>
      </c>
      <c r="K1961" s="4">
        <v>0.84089641525371395</v>
      </c>
      <c r="L1961" s="7">
        <v>2</v>
      </c>
      <c r="M1961" s="1">
        <v>2048</v>
      </c>
      <c r="N1961" s="1">
        <v>2048</v>
      </c>
      <c r="O1961" s="1">
        <v>16</v>
      </c>
      <c r="P1961" s="17">
        <v>1</v>
      </c>
      <c r="Q1961" s="3">
        <v>0.58975451230145903</v>
      </c>
      <c r="R1961" s="4">
        <v>0.84089641525371395</v>
      </c>
      <c r="S1961" s="7">
        <f t="shared" si="94"/>
        <v>0</v>
      </c>
      <c r="T1961" s="17">
        <f t="shared" si="95"/>
        <v>0</v>
      </c>
      <c r="U1961" s="8">
        <v>17328</v>
      </c>
    </row>
    <row r="1962" spans="1:21" x14ac:dyDescent="0.2">
      <c r="A1962" s="29" t="s">
        <v>32</v>
      </c>
      <c r="B1962" s="34" t="s">
        <v>2277</v>
      </c>
      <c r="C1962" s="31" t="s">
        <v>4189</v>
      </c>
      <c r="D1962" s="16">
        <v>0.25</v>
      </c>
      <c r="E1962" s="8">
        <v>128</v>
      </c>
      <c r="F1962" s="16">
        <v>1</v>
      </c>
      <c r="G1962" s="8">
        <f t="shared" si="96"/>
        <v>0.9921875</v>
      </c>
      <c r="H1962" s="7">
        <v>0.65104055101796998</v>
      </c>
      <c r="I1962" s="17">
        <v>1</v>
      </c>
      <c r="J1962" s="3">
        <v>0.65104055101796998</v>
      </c>
      <c r="K1962" s="4">
        <v>1</v>
      </c>
      <c r="L1962" s="7">
        <v>2</v>
      </c>
      <c r="M1962" s="1">
        <v>1024</v>
      </c>
      <c r="N1962" s="1">
        <v>65536</v>
      </c>
      <c r="O1962" s="1">
        <v>32</v>
      </c>
      <c r="P1962" s="17">
        <v>1</v>
      </c>
      <c r="Q1962" s="3">
        <v>0.65104055101796998</v>
      </c>
      <c r="R1962" s="4">
        <v>1</v>
      </c>
      <c r="S1962" s="7">
        <f t="shared" si="94"/>
        <v>0</v>
      </c>
      <c r="T1962" s="17">
        <f t="shared" si="95"/>
        <v>0</v>
      </c>
      <c r="U1962" s="8">
        <v>187470</v>
      </c>
    </row>
    <row r="1963" spans="1:21" x14ac:dyDescent="0.2">
      <c r="A1963" s="29" t="s">
        <v>27</v>
      </c>
      <c r="B1963" s="34" t="s">
        <v>2278</v>
      </c>
      <c r="C1963" s="31" t="s">
        <v>4190</v>
      </c>
      <c r="D1963" s="16">
        <v>0.25</v>
      </c>
      <c r="E1963" s="8">
        <v>1024</v>
      </c>
      <c r="F1963" s="16">
        <v>536</v>
      </c>
      <c r="G1963" s="8">
        <f t="shared" si="96"/>
        <v>0.4765625</v>
      </c>
      <c r="H1963" s="7">
        <v>0.73885571006053496</v>
      </c>
      <c r="I1963" s="17">
        <v>1</v>
      </c>
      <c r="J1963" s="3">
        <v>0.44224480473481298</v>
      </c>
      <c r="K1963" s="4">
        <v>0.99998651084825496</v>
      </c>
      <c r="L1963" s="7">
        <v>2</v>
      </c>
      <c r="M1963" s="1">
        <v>4096</v>
      </c>
      <c r="N1963" s="1">
        <v>16384</v>
      </c>
      <c r="O1963" s="1">
        <v>64</v>
      </c>
      <c r="P1963" s="17">
        <v>1</v>
      </c>
      <c r="Q1963" s="3">
        <v>0.47286459804088798</v>
      </c>
      <c r="R1963" s="4">
        <v>0.99863463054629298</v>
      </c>
      <c r="S1963" s="7">
        <f t="shared" si="94"/>
        <v>3.0619793306075005E-2</v>
      </c>
      <c r="T1963" s="17">
        <f t="shared" si="95"/>
        <v>-1.3518803019619829E-3</v>
      </c>
      <c r="U1963" s="8">
        <v>10878913</v>
      </c>
    </row>
    <row r="1964" spans="1:21" x14ac:dyDescent="0.2">
      <c r="A1964" s="29" t="s">
        <v>18</v>
      </c>
      <c r="B1964" s="34" t="s">
        <v>2279</v>
      </c>
      <c r="C1964" s="31" t="s">
        <v>4191</v>
      </c>
      <c r="D1964" s="16">
        <v>0.75</v>
      </c>
      <c r="E1964" s="8">
        <v>4096</v>
      </c>
      <c r="F1964" s="16">
        <v>1835</v>
      </c>
      <c r="G1964" s="8">
        <f t="shared" si="96"/>
        <v>0.552001953125</v>
      </c>
      <c r="H1964" s="7">
        <v>0.55608617830075802</v>
      </c>
      <c r="I1964" s="17">
        <v>1</v>
      </c>
      <c r="J1964" s="3">
        <v>0.34415203491859803</v>
      </c>
      <c r="K1964" s="4">
        <v>0.99745044730447596</v>
      </c>
      <c r="L1964" s="7">
        <v>1</v>
      </c>
      <c r="M1964" s="1">
        <v>2048</v>
      </c>
      <c r="N1964" s="1">
        <v>1024</v>
      </c>
      <c r="O1964" s="1">
        <v>8</v>
      </c>
      <c r="P1964" s="17">
        <v>1</v>
      </c>
      <c r="Q1964" s="3">
        <v>0.31962013546349199</v>
      </c>
      <c r="R1964" s="4">
        <v>0.99552959946567399</v>
      </c>
      <c r="S1964" s="7">
        <f t="shared" si="94"/>
        <v>-2.4531899455106032E-2</v>
      </c>
      <c r="T1964" s="17">
        <f t="shared" si="95"/>
        <v>-1.9208478388019756E-3</v>
      </c>
      <c r="U1964" s="8">
        <v>431784</v>
      </c>
    </row>
    <row r="1965" spans="1:21" x14ac:dyDescent="0.2">
      <c r="A1965" s="29" t="s">
        <v>7</v>
      </c>
      <c r="B1965" s="34" t="s">
        <v>1692</v>
      </c>
      <c r="C1965" s="31" t="s">
        <v>3604</v>
      </c>
      <c r="D1965" s="16">
        <v>0.25</v>
      </c>
      <c r="E1965" s="8">
        <v>1024</v>
      </c>
      <c r="F1965" s="16">
        <v>669</v>
      </c>
      <c r="G1965" s="8">
        <f t="shared" si="96"/>
        <v>0.3466796875</v>
      </c>
      <c r="H1965" s="7">
        <v>0.71184550214428199</v>
      </c>
      <c r="I1965" s="17">
        <v>0.99999999999985201</v>
      </c>
      <c r="J1965" s="3">
        <v>0.41551241465362498</v>
      </c>
      <c r="K1965" s="4">
        <v>0.99995273747442304</v>
      </c>
      <c r="L1965" s="7">
        <v>3</v>
      </c>
      <c r="M1965" s="1">
        <v>2048</v>
      </c>
      <c r="N1965" s="1">
        <v>32768</v>
      </c>
      <c r="O1965" s="1">
        <v>8</v>
      </c>
      <c r="P1965" s="17">
        <v>1</v>
      </c>
      <c r="Q1965" s="3">
        <v>0.43674696066244501</v>
      </c>
      <c r="R1965" s="4">
        <v>0.99997045626536996</v>
      </c>
      <c r="S1965" s="7">
        <f t="shared" si="94"/>
        <v>2.1234546008820021E-2</v>
      </c>
      <c r="T1965" s="17">
        <f t="shared" si="95"/>
        <v>1.7718790946918972E-5</v>
      </c>
      <c r="U1965" s="8">
        <v>4115390</v>
      </c>
    </row>
    <row r="1966" spans="1:21" x14ac:dyDescent="0.2">
      <c r="A1966" s="29" t="s">
        <v>21</v>
      </c>
      <c r="B1966" s="34" t="s">
        <v>1289</v>
      </c>
      <c r="C1966" s="31" t="s">
        <v>3201</v>
      </c>
      <c r="D1966" s="16">
        <v>0.75</v>
      </c>
      <c r="E1966" s="8">
        <v>512</v>
      </c>
      <c r="F1966" s="16">
        <v>354</v>
      </c>
      <c r="G1966" s="8">
        <f t="shared" si="96"/>
        <v>0.30859375</v>
      </c>
      <c r="H1966" s="7">
        <v>0.91708005632813105</v>
      </c>
      <c r="I1966" s="17">
        <v>0.985802808703103</v>
      </c>
      <c r="J1966" s="3">
        <v>0.65185072175150005</v>
      </c>
      <c r="K1966" s="4">
        <v>0.99909588212758405</v>
      </c>
      <c r="L1966" s="7">
        <v>2</v>
      </c>
      <c r="M1966" s="1">
        <v>32768</v>
      </c>
      <c r="N1966" s="1">
        <v>4096</v>
      </c>
      <c r="O1966" s="1">
        <v>8</v>
      </c>
      <c r="P1966" s="17">
        <v>1</v>
      </c>
      <c r="Q1966" s="3">
        <v>0.70422044738127898</v>
      </c>
      <c r="R1966" s="4">
        <v>0.99858128662621304</v>
      </c>
      <c r="S1966" s="7">
        <f t="shared" si="94"/>
        <v>5.2369725629778929E-2</v>
      </c>
      <c r="T1966" s="17">
        <f t="shared" si="95"/>
        <v>5.1459550137100685E-4</v>
      </c>
      <c r="U1966" s="8">
        <v>573519</v>
      </c>
    </row>
    <row r="1967" spans="1:21" x14ac:dyDescent="0.2">
      <c r="A1967" s="29" t="s">
        <v>24</v>
      </c>
      <c r="B1967" s="34" t="s">
        <v>2280</v>
      </c>
      <c r="C1967" s="31" t="s">
        <v>4192</v>
      </c>
      <c r="D1967" s="16">
        <v>0.25</v>
      </c>
      <c r="E1967" s="8">
        <v>128</v>
      </c>
      <c r="F1967" s="16">
        <v>34</v>
      </c>
      <c r="G1967" s="8">
        <f t="shared" si="96"/>
        <v>0.734375</v>
      </c>
      <c r="H1967" s="7">
        <v>0.85782240573930901</v>
      </c>
      <c r="I1967" s="17">
        <v>0.97454917869292501</v>
      </c>
      <c r="J1967" s="3">
        <v>0.78744221666030301</v>
      </c>
      <c r="K1967" s="4">
        <v>0.95052767420334805</v>
      </c>
      <c r="L1967" s="7">
        <v>1</v>
      </c>
      <c r="M1967" s="1">
        <v>32768</v>
      </c>
      <c r="N1967" s="1">
        <v>16384</v>
      </c>
      <c r="O1967" s="1">
        <v>32</v>
      </c>
      <c r="P1967" s="17">
        <v>1</v>
      </c>
      <c r="Q1967" s="3">
        <v>0.80591392423353303</v>
      </c>
      <c r="R1967" s="4">
        <v>0.95186045720039603</v>
      </c>
      <c r="S1967" s="7">
        <f t="shared" si="94"/>
        <v>1.8471707573230023E-2</v>
      </c>
      <c r="T1967" s="17">
        <f t="shared" si="95"/>
        <v>1.3327829970479765E-3</v>
      </c>
      <c r="U1967" s="8">
        <v>1099097</v>
      </c>
    </row>
    <row r="1968" spans="1:21" x14ac:dyDescent="0.2">
      <c r="A1968" s="29" t="s">
        <v>39</v>
      </c>
      <c r="B1968" s="34" t="s">
        <v>1779</v>
      </c>
      <c r="C1968" s="31" t="s">
        <v>3691</v>
      </c>
      <c r="D1968" s="16">
        <v>0.5</v>
      </c>
      <c r="E1968" s="8">
        <v>1024</v>
      </c>
      <c r="F1968" s="16">
        <v>312</v>
      </c>
      <c r="G1968" s="8">
        <f t="shared" si="96"/>
        <v>0.6953125</v>
      </c>
      <c r="H1968" s="7">
        <v>0.52477555163129996</v>
      </c>
      <c r="I1968" s="17">
        <v>0.999999999999999</v>
      </c>
      <c r="J1968" s="3">
        <v>0.44598687828510503</v>
      </c>
      <c r="K1968" s="4">
        <v>0.99350581725722997</v>
      </c>
      <c r="L1968" s="7">
        <v>2</v>
      </c>
      <c r="M1968" s="1">
        <v>4096</v>
      </c>
      <c r="N1968" s="1">
        <v>16384</v>
      </c>
      <c r="O1968" s="1">
        <v>64</v>
      </c>
      <c r="P1968" s="17">
        <v>1</v>
      </c>
      <c r="Q1968" s="3">
        <v>0.46676714710485401</v>
      </c>
      <c r="R1968" s="4">
        <v>0.99443649569757697</v>
      </c>
      <c r="S1968" s="7">
        <f t="shared" si="94"/>
        <v>2.0780268819748982E-2</v>
      </c>
      <c r="T1968" s="17">
        <f t="shared" si="95"/>
        <v>9.306784403469992E-4</v>
      </c>
      <c r="U1968" s="8">
        <v>5133843</v>
      </c>
    </row>
    <row r="1969" spans="1:21" x14ac:dyDescent="0.2">
      <c r="A1969" s="29" t="s">
        <v>23</v>
      </c>
      <c r="B1969" s="34" t="s">
        <v>2107</v>
      </c>
      <c r="C1969" s="31" t="s">
        <v>4019</v>
      </c>
      <c r="D1969" s="16">
        <v>0.75</v>
      </c>
      <c r="E1969" s="8">
        <v>4096</v>
      </c>
      <c r="F1969" s="16">
        <v>2345</v>
      </c>
      <c r="G1969" s="8">
        <f t="shared" si="96"/>
        <v>0.427490234375</v>
      </c>
      <c r="H1969" s="7">
        <v>0.71979558500603302</v>
      </c>
      <c r="I1969" s="17">
        <v>0.999999990542634</v>
      </c>
      <c r="J1969" s="3">
        <v>0.35702468093457901</v>
      </c>
      <c r="K1969" s="4">
        <v>0.98939970962958101</v>
      </c>
      <c r="L1969" s="7">
        <v>1</v>
      </c>
      <c r="M1969" s="1">
        <v>4096</v>
      </c>
      <c r="N1969" s="1">
        <v>65536</v>
      </c>
      <c r="O1969" s="1">
        <v>64</v>
      </c>
      <c r="P1969" s="17">
        <v>1</v>
      </c>
      <c r="Q1969" s="3">
        <v>0.42739664992771897</v>
      </c>
      <c r="R1969" s="4">
        <v>0.96063581023808298</v>
      </c>
      <c r="S1969" s="7">
        <f t="shared" si="94"/>
        <v>7.0371968993139966E-2</v>
      </c>
      <c r="T1969" s="17">
        <f t="shared" si="95"/>
        <v>-2.8763899391498038E-2</v>
      </c>
      <c r="U1969" s="8">
        <v>488872376</v>
      </c>
    </row>
    <row r="1970" spans="1:21" x14ac:dyDescent="0.2">
      <c r="A1970" s="29" t="s">
        <v>29</v>
      </c>
      <c r="B1970" s="34" t="s">
        <v>2281</v>
      </c>
      <c r="C1970" s="31" t="s">
        <v>4193</v>
      </c>
      <c r="D1970" s="16">
        <v>0.25</v>
      </c>
      <c r="E1970" s="8">
        <v>4096</v>
      </c>
      <c r="F1970" s="16">
        <v>3016</v>
      </c>
      <c r="G1970" s="8">
        <f t="shared" si="96"/>
        <v>0.263671875</v>
      </c>
      <c r="H1970" s="7">
        <v>0.80154971868887603</v>
      </c>
      <c r="I1970" s="17">
        <v>0.999999999999998</v>
      </c>
      <c r="J1970" s="3">
        <v>0.49059675899254002</v>
      </c>
      <c r="K1970" s="4">
        <v>0.99626160114568596</v>
      </c>
      <c r="L1970" s="7">
        <v>1</v>
      </c>
      <c r="M1970" s="1">
        <v>16384</v>
      </c>
      <c r="N1970" s="1">
        <v>16384</v>
      </c>
      <c r="O1970" s="1">
        <v>64</v>
      </c>
      <c r="P1970" s="17">
        <v>1</v>
      </c>
      <c r="Q1970" s="3">
        <v>0.54304052976377104</v>
      </c>
      <c r="R1970" s="4">
        <v>0.99275590705754302</v>
      </c>
      <c r="S1970" s="7">
        <f t="shared" si="94"/>
        <v>5.2443770771231024E-2</v>
      </c>
      <c r="T1970" s="17">
        <f t="shared" si="95"/>
        <v>-3.505694088142941E-3</v>
      </c>
      <c r="U1970" s="8">
        <v>374482444</v>
      </c>
    </row>
    <row r="1971" spans="1:21" x14ac:dyDescent="0.2">
      <c r="A1971" s="29" t="s">
        <v>3</v>
      </c>
      <c r="B1971" s="34" t="s">
        <v>1005</v>
      </c>
      <c r="C1971" s="31" t="s">
        <v>2917</v>
      </c>
      <c r="D1971" s="16">
        <v>1</v>
      </c>
      <c r="E1971" s="8">
        <v>512</v>
      </c>
      <c r="F1971" s="16">
        <v>404</v>
      </c>
      <c r="G1971" s="8">
        <f t="shared" si="96"/>
        <v>0.2109375</v>
      </c>
      <c r="H1971" s="7">
        <v>0.97305274530972297</v>
      </c>
      <c r="I1971" s="17">
        <v>0.99313741227936403</v>
      </c>
      <c r="J1971" s="3">
        <v>0.62338665837203899</v>
      </c>
      <c r="K1971" s="4">
        <v>0.99972811837353603</v>
      </c>
      <c r="L1971" s="7">
        <v>3</v>
      </c>
      <c r="M1971" s="1">
        <v>8192</v>
      </c>
      <c r="N1971" s="1">
        <v>1024</v>
      </c>
      <c r="O1971" s="1">
        <v>16</v>
      </c>
      <c r="P1971" s="17">
        <v>1</v>
      </c>
      <c r="Q1971" s="3">
        <v>0.61730408008690796</v>
      </c>
      <c r="R1971" s="4">
        <v>0.999674334091054</v>
      </c>
      <c r="S1971" s="7">
        <f t="shared" si="94"/>
        <v>-6.082578285131035E-3</v>
      </c>
      <c r="T1971" s="17">
        <f t="shared" si="95"/>
        <v>5.3784282482038925E-5</v>
      </c>
      <c r="U1971" s="8">
        <v>940131</v>
      </c>
    </row>
    <row r="1972" spans="1:21" x14ac:dyDescent="0.2">
      <c r="A1972" s="29" t="s">
        <v>17</v>
      </c>
      <c r="B1972" s="34" t="s">
        <v>1908</v>
      </c>
      <c r="C1972" s="31" t="s">
        <v>3820</v>
      </c>
      <c r="D1972" s="16">
        <v>0</v>
      </c>
      <c r="E1972" s="8">
        <v>1024</v>
      </c>
      <c r="F1972" s="16">
        <v>702</v>
      </c>
      <c r="G1972" s="8">
        <f t="shared" si="96"/>
        <v>0.314453125</v>
      </c>
      <c r="H1972" s="7">
        <v>0.71343848516288899</v>
      </c>
      <c r="I1972" s="17">
        <v>1</v>
      </c>
      <c r="J1972" s="3">
        <v>0.34971727953575099</v>
      </c>
      <c r="K1972" s="4">
        <v>1.0000377257700599</v>
      </c>
      <c r="L1972" s="7">
        <v>2</v>
      </c>
      <c r="M1972" s="1">
        <v>32768</v>
      </c>
      <c r="N1972" s="1">
        <v>16384</v>
      </c>
      <c r="O1972" s="1">
        <v>8</v>
      </c>
      <c r="P1972" s="17">
        <v>1</v>
      </c>
      <c r="Q1972" s="3">
        <v>0.38344947478611002</v>
      </c>
      <c r="R1972" s="4">
        <v>0.99990246926898596</v>
      </c>
      <c r="S1972" s="7">
        <f t="shared" si="94"/>
        <v>3.3732195250359032E-2</v>
      </c>
      <c r="T1972" s="17">
        <f t="shared" si="95"/>
        <v>-5.9804960954146225E-5</v>
      </c>
      <c r="U1972" s="8">
        <v>3278649</v>
      </c>
    </row>
    <row r="1973" spans="1:21" x14ac:dyDescent="0.2">
      <c r="A1973" s="29" t="s">
        <v>10</v>
      </c>
      <c r="B1973" s="34" t="s">
        <v>2282</v>
      </c>
      <c r="C1973" s="31" t="s">
        <v>4194</v>
      </c>
      <c r="D1973" s="16">
        <v>0</v>
      </c>
      <c r="E1973" s="8">
        <v>16384</v>
      </c>
      <c r="F1973" s="16">
        <v>4646</v>
      </c>
      <c r="G1973" s="8">
        <f t="shared" si="96"/>
        <v>0.7164306640625</v>
      </c>
      <c r="H1973" s="7">
        <v>0.22704021776984001</v>
      </c>
      <c r="I1973" s="17">
        <v>0.999999999999996</v>
      </c>
      <c r="J1973" s="3">
        <v>0.18874897315900499</v>
      </c>
      <c r="K1973" s="4">
        <v>1.0002204742048999</v>
      </c>
      <c r="L1973" s="7">
        <v>2</v>
      </c>
      <c r="M1973" s="1">
        <v>1024</v>
      </c>
      <c r="N1973" s="1">
        <v>2048</v>
      </c>
      <c r="O1973" s="1">
        <v>16</v>
      </c>
      <c r="P1973" s="17">
        <v>1</v>
      </c>
      <c r="Q1973" s="3">
        <v>0.17673820090994199</v>
      </c>
      <c r="R1973" s="4">
        <v>0.99997379448894697</v>
      </c>
      <c r="S1973" s="7">
        <f t="shared" si="94"/>
        <v>-1.2010772249062995E-2</v>
      </c>
      <c r="T1973" s="17">
        <f t="shared" si="95"/>
        <v>1.942686938548599E-4</v>
      </c>
      <c r="U1973" s="8">
        <v>1596795</v>
      </c>
    </row>
    <row r="1974" spans="1:21" x14ac:dyDescent="0.2">
      <c r="A1974" s="29" t="s">
        <v>56</v>
      </c>
      <c r="B1974" s="34" t="s">
        <v>2283</v>
      </c>
      <c r="C1974" s="31" t="s">
        <v>4195</v>
      </c>
      <c r="D1974" s="16">
        <v>0.25</v>
      </c>
      <c r="E1974" s="8">
        <v>2048</v>
      </c>
      <c r="F1974" s="16">
        <v>4</v>
      </c>
      <c r="G1974" s="8">
        <f t="shared" si="96"/>
        <v>0.998046875</v>
      </c>
      <c r="H1974" s="7">
        <v>0.31989805810892102</v>
      </c>
      <c r="I1974" s="17">
        <v>1</v>
      </c>
      <c r="J1974" s="3">
        <v>0.38093012059681702</v>
      </c>
      <c r="K1974" s="4">
        <v>0.99999999477186396</v>
      </c>
      <c r="L1974" s="7">
        <v>2</v>
      </c>
      <c r="M1974" s="1">
        <v>1024</v>
      </c>
      <c r="N1974" s="1">
        <v>32768</v>
      </c>
      <c r="O1974" s="1">
        <v>32</v>
      </c>
      <c r="P1974" s="17">
        <v>1</v>
      </c>
      <c r="Q1974" s="3">
        <v>0.38093012040649499</v>
      </c>
      <c r="R1974" s="4">
        <v>0.99999999963896802</v>
      </c>
      <c r="S1974" s="7">
        <f t="shared" si="94"/>
        <v>1.9032203590896302E-10</v>
      </c>
      <c r="T1974" s="17">
        <f t="shared" si="95"/>
        <v>4.8671040531189647E-9</v>
      </c>
      <c r="U1974" s="8">
        <v>93466</v>
      </c>
    </row>
    <row r="1975" spans="1:21" x14ac:dyDescent="0.2">
      <c r="A1975" s="29" t="s">
        <v>51</v>
      </c>
      <c r="B1975" s="34" t="s">
        <v>1307</v>
      </c>
      <c r="C1975" s="31" t="s">
        <v>3219</v>
      </c>
      <c r="D1975" s="16">
        <v>0.75</v>
      </c>
      <c r="E1975" s="8">
        <v>128</v>
      </c>
      <c r="F1975" s="16">
        <v>124</v>
      </c>
      <c r="G1975" s="8">
        <f t="shared" si="96"/>
        <v>3.125E-2</v>
      </c>
      <c r="H1975" s="7">
        <v>0.97419686302546105</v>
      </c>
      <c r="I1975" s="17">
        <v>0.75078614964579504</v>
      </c>
      <c r="J1975" s="3">
        <v>0.38481519424158001</v>
      </c>
      <c r="K1975" s="4">
        <v>0.82805775490910705</v>
      </c>
      <c r="L1975" s="7">
        <v>1</v>
      </c>
      <c r="M1975" s="1">
        <v>16384</v>
      </c>
      <c r="N1975" s="1">
        <v>8192</v>
      </c>
      <c r="O1975" s="1">
        <v>64</v>
      </c>
      <c r="P1975" s="17">
        <v>1</v>
      </c>
      <c r="Q1975" s="3">
        <v>0.56677083031392606</v>
      </c>
      <c r="R1975" s="4">
        <v>0.80967122463007102</v>
      </c>
      <c r="S1975" s="7">
        <f t="shared" si="94"/>
        <v>0.18195563607234611</v>
      </c>
      <c r="T1975" s="17">
        <f t="shared" si="95"/>
        <v>1.8386530279036029E-2</v>
      </c>
      <c r="U1975" s="8">
        <v>11596861</v>
      </c>
    </row>
    <row r="1976" spans="1:21" x14ac:dyDescent="0.2">
      <c r="A1976" s="29" t="s">
        <v>32</v>
      </c>
      <c r="B1976" s="34" t="s">
        <v>1505</v>
      </c>
      <c r="C1976" s="31" t="s">
        <v>3417</v>
      </c>
      <c r="D1976" s="16">
        <v>0.25</v>
      </c>
      <c r="E1976" s="8">
        <v>1024</v>
      </c>
      <c r="F1976" s="16">
        <v>2</v>
      </c>
      <c r="G1976" s="8">
        <f t="shared" si="96"/>
        <v>0.998046875</v>
      </c>
      <c r="H1976" s="7">
        <v>0.20538046780733599</v>
      </c>
      <c r="I1976" s="17">
        <v>1</v>
      </c>
      <c r="J1976" s="3">
        <v>0.22396898897362899</v>
      </c>
      <c r="K1976" s="4">
        <v>0.99999999106166304</v>
      </c>
      <c r="L1976" s="7">
        <v>1</v>
      </c>
      <c r="M1976" s="1">
        <v>16384</v>
      </c>
      <c r="N1976" s="1">
        <v>1024</v>
      </c>
      <c r="O1976" s="1">
        <v>32</v>
      </c>
      <c r="P1976" s="17">
        <v>1</v>
      </c>
      <c r="Q1976" s="3">
        <v>0.23204061684255001</v>
      </c>
      <c r="R1976" s="4">
        <v>0.99993440120145805</v>
      </c>
      <c r="S1976" s="7">
        <f t="shared" si="94"/>
        <v>-8.0716278689210164E-3</v>
      </c>
      <c r="T1976" s="17">
        <f t="shared" si="95"/>
        <v>-6.5589860204995354E-5</v>
      </c>
      <c r="U1976" s="8">
        <v>359939</v>
      </c>
    </row>
    <row r="1977" spans="1:21" x14ac:dyDescent="0.2">
      <c r="A1977" s="29" t="s">
        <v>5</v>
      </c>
      <c r="B1977" s="34" t="s">
        <v>2284</v>
      </c>
      <c r="C1977" s="31" t="s">
        <v>4196</v>
      </c>
      <c r="D1977" s="16">
        <v>0.25</v>
      </c>
      <c r="E1977" s="8">
        <v>8192</v>
      </c>
      <c r="F1977" s="16">
        <v>2375</v>
      </c>
      <c r="G1977" s="8">
        <f t="shared" si="96"/>
        <v>0.7100830078125</v>
      </c>
      <c r="H1977" s="7">
        <v>0.51298719128043402</v>
      </c>
      <c r="I1977" s="17">
        <v>0.999999999999996</v>
      </c>
      <c r="J1977" s="3">
        <v>0.45645544558719597</v>
      </c>
      <c r="K1977" s="4">
        <v>0.99999995643876605</v>
      </c>
      <c r="L1977" s="7">
        <v>3</v>
      </c>
      <c r="M1977" s="1">
        <v>65536</v>
      </c>
      <c r="N1977" s="1">
        <v>1024</v>
      </c>
      <c r="O1977" s="1">
        <v>32</v>
      </c>
      <c r="P1977" s="17">
        <v>1</v>
      </c>
      <c r="Q1977" s="3">
        <v>0.41648946570407203</v>
      </c>
      <c r="R1977" s="4">
        <v>1.00000000593675</v>
      </c>
      <c r="S1977" s="7">
        <f t="shared" si="94"/>
        <v>-3.9965979883123948E-2</v>
      </c>
      <c r="T1977" s="17">
        <f t="shared" si="95"/>
        <v>3.7624475979214367E-8</v>
      </c>
      <c r="U1977" s="8">
        <v>5902660</v>
      </c>
    </row>
    <row r="1978" spans="1:21" x14ac:dyDescent="0.2">
      <c r="A1978" s="29" t="s">
        <v>49</v>
      </c>
      <c r="B1978" s="34" t="s">
        <v>2285</v>
      </c>
      <c r="C1978" s="31" t="s">
        <v>4197</v>
      </c>
      <c r="D1978" s="16">
        <v>0.25</v>
      </c>
      <c r="E1978" s="8">
        <v>256</v>
      </c>
      <c r="F1978" s="16">
        <v>58</v>
      </c>
      <c r="G1978" s="8">
        <f t="shared" si="96"/>
        <v>0.7734375</v>
      </c>
      <c r="H1978" s="7">
        <v>0.79899578819806805</v>
      </c>
      <c r="I1978" s="17">
        <v>0.99999999999999201</v>
      </c>
      <c r="J1978" s="3">
        <v>0.74879632101808702</v>
      </c>
      <c r="K1978" s="4">
        <v>0.99874034985965199</v>
      </c>
      <c r="L1978" s="7">
        <v>1</v>
      </c>
      <c r="M1978" s="1">
        <v>65536</v>
      </c>
      <c r="N1978" s="1">
        <v>32768</v>
      </c>
      <c r="O1978" s="1">
        <v>16</v>
      </c>
      <c r="P1978" s="17">
        <v>1</v>
      </c>
      <c r="Q1978" s="3">
        <v>0.78523610552433498</v>
      </c>
      <c r="R1978" s="4">
        <v>0.99985030302661004</v>
      </c>
      <c r="S1978" s="7">
        <f t="shared" si="94"/>
        <v>3.6439784506247963E-2</v>
      </c>
      <c r="T1978" s="17">
        <f t="shared" si="95"/>
        <v>1.1099531669580553E-3</v>
      </c>
      <c r="U1978" s="8">
        <v>742238</v>
      </c>
    </row>
    <row r="1979" spans="1:21" x14ac:dyDescent="0.2">
      <c r="A1979" s="29" t="s">
        <v>46</v>
      </c>
      <c r="B1979" s="34" t="s">
        <v>1050</v>
      </c>
      <c r="C1979" s="31" t="s">
        <v>2962</v>
      </c>
      <c r="D1979" s="16">
        <v>0.75</v>
      </c>
      <c r="E1979" s="8">
        <v>1024</v>
      </c>
      <c r="F1979" s="16">
        <v>4</v>
      </c>
      <c r="G1979" s="8">
        <f t="shared" si="96"/>
        <v>0.99609375</v>
      </c>
      <c r="H1979" s="7">
        <v>0.36602540378443799</v>
      </c>
      <c r="I1979" s="17">
        <v>1</v>
      </c>
      <c r="J1979" s="3">
        <v>0.51763809020504203</v>
      </c>
      <c r="K1979" s="4">
        <v>0.999999999999999</v>
      </c>
      <c r="L1979" s="7">
        <v>3</v>
      </c>
      <c r="M1979" s="1">
        <v>4096</v>
      </c>
      <c r="N1979" s="1">
        <v>1024</v>
      </c>
      <c r="O1979" s="1">
        <v>16</v>
      </c>
      <c r="P1979" s="17">
        <v>1</v>
      </c>
      <c r="Q1979" s="3">
        <v>0.46961199426359301</v>
      </c>
      <c r="R1979" s="4">
        <v>0.999999999999999</v>
      </c>
      <c r="S1979" s="7">
        <f t="shared" si="94"/>
        <v>4.8026095941449021E-2</v>
      </c>
      <c r="T1979" s="17">
        <f t="shared" si="95"/>
        <v>0</v>
      </c>
      <c r="U1979" s="8">
        <v>25601</v>
      </c>
    </row>
    <row r="1980" spans="1:21" x14ac:dyDescent="0.2">
      <c r="A1980" s="29" t="s">
        <v>16</v>
      </c>
      <c r="B1980" s="34" t="s">
        <v>2286</v>
      </c>
      <c r="C1980" s="31" t="s">
        <v>4198</v>
      </c>
      <c r="D1980" s="16">
        <v>1</v>
      </c>
      <c r="E1980" s="8">
        <v>1024</v>
      </c>
      <c r="F1980" s="16">
        <v>281</v>
      </c>
      <c r="G1980" s="8">
        <f t="shared" si="96"/>
        <v>0.7255859375</v>
      </c>
      <c r="H1980" s="7">
        <v>0.45826797312915202</v>
      </c>
      <c r="I1980" s="17">
        <v>1</v>
      </c>
      <c r="J1980" s="3">
        <v>0.43050546746810597</v>
      </c>
      <c r="K1980" s="4">
        <v>0.98792674867483299</v>
      </c>
      <c r="L1980" s="7">
        <v>3</v>
      </c>
      <c r="M1980" s="1">
        <v>65536</v>
      </c>
      <c r="N1980" s="1">
        <v>1024</v>
      </c>
      <c r="O1980" s="1">
        <v>32</v>
      </c>
      <c r="P1980" s="17">
        <v>1</v>
      </c>
      <c r="Q1980" s="3">
        <v>0.42174872021728099</v>
      </c>
      <c r="R1980" s="4">
        <v>0.99079050364288301</v>
      </c>
      <c r="S1980" s="7">
        <f t="shared" si="94"/>
        <v>-8.7567472508249811E-3</v>
      </c>
      <c r="T1980" s="17">
        <f t="shared" si="95"/>
        <v>2.8637549680500252E-3</v>
      </c>
      <c r="U1980" s="8">
        <v>2234097</v>
      </c>
    </row>
    <row r="1981" spans="1:21" x14ac:dyDescent="0.2">
      <c r="A1981" s="29" t="s">
        <v>23</v>
      </c>
      <c r="B1981" s="34" t="s">
        <v>1793</v>
      </c>
      <c r="C1981" s="31" t="s">
        <v>3705</v>
      </c>
      <c r="D1981" s="16">
        <v>0.75</v>
      </c>
      <c r="E1981" s="8">
        <v>2048</v>
      </c>
      <c r="F1981" s="16">
        <v>1269</v>
      </c>
      <c r="G1981" s="8">
        <f t="shared" si="96"/>
        <v>0.38037109375</v>
      </c>
      <c r="H1981" s="7">
        <v>0.81949518779986297</v>
      </c>
      <c r="I1981" s="17">
        <v>0.99999999851222998</v>
      </c>
      <c r="J1981" s="3">
        <v>0.38388125979246701</v>
      </c>
      <c r="K1981" s="4">
        <v>0.98588767814068201</v>
      </c>
      <c r="L1981" s="7">
        <v>1</v>
      </c>
      <c r="M1981" s="1">
        <v>16384</v>
      </c>
      <c r="N1981" s="1">
        <v>1024</v>
      </c>
      <c r="O1981" s="1">
        <v>16</v>
      </c>
      <c r="P1981" s="17">
        <v>1</v>
      </c>
      <c r="Q1981" s="3">
        <v>0.36243510356394598</v>
      </c>
      <c r="R1981" s="4">
        <v>0.998953625139823</v>
      </c>
      <c r="S1981" s="7">
        <f t="shared" si="94"/>
        <v>-2.1446156228521029E-2</v>
      </c>
      <c r="T1981" s="17">
        <f t="shared" si="95"/>
        <v>1.3065946999140987E-2</v>
      </c>
      <c r="U1981" s="8">
        <v>1448639</v>
      </c>
    </row>
    <row r="1982" spans="1:21" x14ac:dyDescent="0.2">
      <c r="A1982" s="29" t="s">
        <v>3</v>
      </c>
      <c r="B1982" s="34" t="s">
        <v>2231</v>
      </c>
      <c r="C1982" s="31" t="s">
        <v>4143</v>
      </c>
      <c r="D1982" s="16">
        <v>1</v>
      </c>
      <c r="E1982" s="8">
        <v>256</v>
      </c>
      <c r="F1982" s="16">
        <v>209</v>
      </c>
      <c r="G1982" s="8">
        <f t="shared" si="96"/>
        <v>0.18359375</v>
      </c>
      <c r="H1982" s="7">
        <v>0.89923599215211403</v>
      </c>
      <c r="I1982" s="17">
        <v>0.94973098681577095</v>
      </c>
      <c r="J1982" s="3">
        <v>0.51092516008523203</v>
      </c>
      <c r="K1982" s="4">
        <v>0.94159500309226196</v>
      </c>
      <c r="L1982" s="7">
        <v>2</v>
      </c>
      <c r="M1982" s="1">
        <v>2048</v>
      </c>
      <c r="N1982" s="1">
        <v>16384</v>
      </c>
      <c r="O1982" s="1">
        <v>64</v>
      </c>
      <c r="P1982" s="17">
        <v>1</v>
      </c>
      <c r="Q1982" s="3">
        <v>0.65150740541225205</v>
      </c>
      <c r="R1982" s="4">
        <v>0.961566674648761</v>
      </c>
      <c r="S1982" s="7">
        <f t="shared" si="94"/>
        <v>0.14058224532702002</v>
      </c>
      <c r="T1982" s="17">
        <f t="shared" si="95"/>
        <v>-3.6997041094810612E-3</v>
      </c>
      <c r="U1982" s="8">
        <v>9628522</v>
      </c>
    </row>
    <row r="1983" spans="1:21" x14ac:dyDescent="0.2">
      <c r="A1983" s="29" t="s">
        <v>56</v>
      </c>
      <c r="B1983" s="34" t="s">
        <v>1560</v>
      </c>
      <c r="C1983" s="31" t="s">
        <v>3472</v>
      </c>
      <c r="D1983" s="16">
        <v>0.5</v>
      </c>
      <c r="E1983" s="8">
        <v>2048</v>
      </c>
      <c r="F1983" s="16">
        <v>6</v>
      </c>
      <c r="G1983" s="8">
        <f t="shared" si="96"/>
        <v>0.9970703125</v>
      </c>
      <c r="H1983" s="7">
        <v>0.34864525497976701</v>
      </c>
      <c r="I1983" s="17">
        <v>1</v>
      </c>
      <c r="J1983" s="3">
        <v>0.42831441842727602</v>
      </c>
      <c r="K1983" s="4">
        <v>0.97506717911714602</v>
      </c>
      <c r="L1983" s="7">
        <v>1</v>
      </c>
      <c r="M1983" s="1">
        <v>4096</v>
      </c>
      <c r="N1983" s="1">
        <v>65536</v>
      </c>
      <c r="O1983" s="1">
        <v>8</v>
      </c>
      <c r="P1983" s="17">
        <v>1</v>
      </c>
      <c r="Q1983" s="3">
        <v>0.62301353349737698</v>
      </c>
      <c r="R1983" s="4">
        <v>0.98800147388034298</v>
      </c>
      <c r="S1983" s="7">
        <f t="shared" si="94"/>
        <v>-0.19469911507010096</v>
      </c>
      <c r="T1983" s="17">
        <f t="shared" si="95"/>
        <v>1.2934294763196963E-2</v>
      </c>
      <c r="U1983" s="8">
        <v>60991</v>
      </c>
    </row>
    <row r="1984" spans="1:21" x14ac:dyDescent="0.2">
      <c r="A1984" s="29" t="s">
        <v>29</v>
      </c>
      <c r="B1984" s="34" t="s">
        <v>2211</v>
      </c>
      <c r="C1984" s="31" t="s">
        <v>4123</v>
      </c>
      <c r="D1984" s="16">
        <v>0.25</v>
      </c>
      <c r="E1984" s="8">
        <v>2048</v>
      </c>
      <c r="F1984" s="16">
        <v>1586</v>
      </c>
      <c r="G1984" s="8">
        <f t="shared" si="96"/>
        <v>0.2255859375</v>
      </c>
      <c r="H1984" s="7">
        <v>0.82075771558284705</v>
      </c>
      <c r="I1984" s="17">
        <v>0.999999999999998</v>
      </c>
      <c r="J1984" s="3">
        <v>0.471636296739183</v>
      </c>
      <c r="K1984" s="4">
        <v>0.99608294403879605</v>
      </c>
      <c r="L1984" s="7">
        <v>1</v>
      </c>
      <c r="M1984" s="1">
        <v>32768</v>
      </c>
      <c r="N1984" s="1">
        <v>8192</v>
      </c>
      <c r="O1984" s="1">
        <v>32</v>
      </c>
      <c r="P1984" s="17">
        <v>1</v>
      </c>
      <c r="Q1984" s="3">
        <v>0.53159818030436401</v>
      </c>
      <c r="R1984" s="4">
        <v>0.99307475999097095</v>
      </c>
      <c r="S1984" s="7">
        <f t="shared" si="94"/>
        <v>5.9961883565181007E-2</v>
      </c>
      <c r="T1984" s="17">
        <f t="shared" si="95"/>
        <v>-3.0081840478251021E-3</v>
      </c>
      <c r="U1984" s="8">
        <v>57019396</v>
      </c>
    </row>
    <row r="1985" spans="1:21" x14ac:dyDescent="0.2">
      <c r="A1985" s="29" t="s">
        <v>13</v>
      </c>
      <c r="B1985" s="34" t="s">
        <v>2287</v>
      </c>
      <c r="C1985" s="31" t="s">
        <v>4199</v>
      </c>
      <c r="D1985" s="16">
        <v>0.25</v>
      </c>
      <c r="E1985" s="8">
        <v>512</v>
      </c>
      <c r="F1985" s="16">
        <v>416</v>
      </c>
      <c r="G1985" s="8">
        <f t="shared" si="96"/>
        <v>0.1875</v>
      </c>
      <c r="H1985" s="7">
        <v>0.91541713429261595</v>
      </c>
      <c r="I1985" s="17">
        <v>1</v>
      </c>
      <c r="J1985" s="3">
        <v>0.52038279198258397</v>
      </c>
      <c r="K1985" s="4">
        <v>1.00000024111217</v>
      </c>
      <c r="L1985" s="7">
        <v>2</v>
      </c>
      <c r="M1985" s="1">
        <v>65536</v>
      </c>
      <c r="N1985" s="1">
        <v>8192</v>
      </c>
      <c r="O1985" s="1">
        <v>64</v>
      </c>
      <c r="P1985" s="17">
        <v>1</v>
      </c>
      <c r="Q1985" s="3">
        <v>0.60292378876924702</v>
      </c>
      <c r="R1985" s="4">
        <v>0.99999999691932395</v>
      </c>
      <c r="S1985" s="7">
        <f t="shared" si="94"/>
        <v>8.2540996786663046E-2</v>
      </c>
      <c r="T1985" s="17">
        <f t="shared" si="95"/>
        <v>2.3803149395984491E-7</v>
      </c>
      <c r="U1985" s="8">
        <v>15998688</v>
      </c>
    </row>
    <row r="1986" spans="1:21" x14ac:dyDescent="0.2">
      <c r="A1986" s="29" t="s">
        <v>20</v>
      </c>
      <c r="B1986" s="34" t="s">
        <v>2288</v>
      </c>
      <c r="C1986" s="31" t="s">
        <v>4200</v>
      </c>
      <c r="D1986" s="16">
        <v>1</v>
      </c>
      <c r="E1986" s="8">
        <v>2048</v>
      </c>
      <c r="F1986" s="16">
        <v>864</v>
      </c>
      <c r="G1986" s="8">
        <f t="shared" si="96"/>
        <v>0.578125</v>
      </c>
      <c r="H1986" s="7">
        <v>0.431975181833822</v>
      </c>
      <c r="I1986" s="17">
        <v>0.999999999999999</v>
      </c>
      <c r="J1986" s="3">
        <v>0.334539945510407</v>
      </c>
      <c r="K1986" s="4">
        <v>0.99942227137992301</v>
      </c>
      <c r="L1986" s="7">
        <v>3</v>
      </c>
      <c r="M1986" s="1">
        <v>8192</v>
      </c>
      <c r="N1986" s="1">
        <v>16384</v>
      </c>
      <c r="O1986" s="1">
        <v>8</v>
      </c>
      <c r="P1986" s="17">
        <v>1</v>
      </c>
      <c r="Q1986" s="3">
        <v>0.34311893836495999</v>
      </c>
      <c r="R1986" s="4">
        <v>0.99913652637589201</v>
      </c>
      <c r="S1986" s="7">
        <f t="shared" si="94"/>
        <v>8.5789928545529914E-3</v>
      </c>
      <c r="T1986" s="17">
        <f t="shared" si="95"/>
        <v>-2.8574500403100167E-4</v>
      </c>
      <c r="U1986" s="8">
        <v>981524</v>
      </c>
    </row>
    <row r="1987" spans="1:21" x14ac:dyDescent="0.2">
      <c r="A1987" s="29" t="s">
        <v>3</v>
      </c>
      <c r="B1987" s="34" t="s">
        <v>1021</v>
      </c>
      <c r="C1987" s="31" t="s">
        <v>2933</v>
      </c>
      <c r="D1987" s="16">
        <v>0.25</v>
      </c>
      <c r="E1987" s="8">
        <v>1024</v>
      </c>
      <c r="F1987" s="16">
        <v>751</v>
      </c>
      <c r="G1987" s="8">
        <f t="shared" si="96"/>
        <v>0.2666015625</v>
      </c>
      <c r="H1987" s="7">
        <v>0.88518367631004302</v>
      </c>
      <c r="I1987" s="17">
        <v>0.99999999813611695</v>
      </c>
      <c r="J1987" s="3">
        <v>0.60678488847155299</v>
      </c>
      <c r="K1987" s="4">
        <v>0.995075757856975</v>
      </c>
      <c r="L1987" s="7">
        <v>2</v>
      </c>
      <c r="M1987" s="1">
        <v>8192</v>
      </c>
      <c r="N1987" s="1">
        <v>1024</v>
      </c>
      <c r="O1987" s="1">
        <v>16</v>
      </c>
      <c r="P1987" s="17">
        <v>1</v>
      </c>
      <c r="Q1987" s="3">
        <v>0.58810703081335602</v>
      </c>
      <c r="R1987" s="4">
        <v>0.99692079201009398</v>
      </c>
      <c r="S1987" s="7">
        <f t="shared" si="94"/>
        <v>-1.8677857658196961E-2</v>
      </c>
      <c r="T1987" s="17">
        <f t="shared" si="95"/>
        <v>1.8450341531189851E-3</v>
      </c>
      <c r="U1987" s="8">
        <v>1058823</v>
      </c>
    </row>
    <row r="1988" spans="1:21" x14ac:dyDescent="0.2">
      <c r="A1988" s="29" t="s">
        <v>19</v>
      </c>
      <c r="B1988" s="34" t="s">
        <v>1210</v>
      </c>
      <c r="C1988" s="31" t="s">
        <v>3122</v>
      </c>
      <c r="D1988" s="16">
        <v>0.75</v>
      </c>
      <c r="E1988" s="8">
        <v>8192</v>
      </c>
      <c r="F1988" s="16">
        <v>1973</v>
      </c>
      <c r="G1988" s="8">
        <f t="shared" si="96"/>
        <v>0.7591552734375</v>
      </c>
      <c r="H1988" s="7">
        <v>0.25826640610611801</v>
      </c>
      <c r="I1988" s="17">
        <v>0.99989526337040402</v>
      </c>
      <c r="J1988" s="3">
        <v>0.24891845146203501</v>
      </c>
      <c r="K1988" s="4">
        <v>0.99438522365361903</v>
      </c>
      <c r="L1988" s="7">
        <v>3</v>
      </c>
      <c r="M1988" s="1">
        <v>8192</v>
      </c>
      <c r="N1988" s="1">
        <v>1024</v>
      </c>
      <c r="O1988" s="1">
        <v>16</v>
      </c>
      <c r="P1988" s="17">
        <v>1</v>
      </c>
      <c r="Q1988" s="3">
        <v>0.22369013180608599</v>
      </c>
      <c r="R1988" s="4">
        <v>0.99856108105560404</v>
      </c>
      <c r="S1988" s="7">
        <f t="shared" ref="S1988:S2051" si="97">ABS(H1988-J1988)-ABS(H1988-Q1988)</f>
        <v>-2.5228319655949016E-2</v>
      </c>
      <c r="T1988" s="17">
        <f t="shared" ref="T1988:T2051" si="98">ABS(I1988-K1988)-ABS(I1988-R1988)</f>
        <v>4.1758574019850059E-3</v>
      </c>
      <c r="U1988" s="8">
        <v>1764873</v>
      </c>
    </row>
    <row r="1989" spans="1:21" x14ac:dyDescent="0.2">
      <c r="A1989" s="29" t="s">
        <v>32</v>
      </c>
      <c r="B1989" s="34" t="s">
        <v>1105</v>
      </c>
      <c r="C1989" s="31" t="s">
        <v>3017</v>
      </c>
      <c r="D1989" s="16">
        <v>1</v>
      </c>
      <c r="E1989" s="8">
        <v>1024</v>
      </c>
      <c r="F1989" s="16">
        <v>6</v>
      </c>
      <c r="G1989" s="8">
        <f t="shared" si="96"/>
        <v>0.994140625</v>
      </c>
      <c r="H1989" s="7">
        <v>0.30830279456639498</v>
      </c>
      <c r="I1989" s="17">
        <v>1</v>
      </c>
      <c r="J1989" s="3">
        <v>0.33620694284110902</v>
      </c>
      <c r="K1989" s="4">
        <v>0.87168529974472997</v>
      </c>
      <c r="L1989" s="7">
        <v>2</v>
      </c>
      <c r="M1989" s="1">
        <v>65536</v>
      </c>
      <c r="N1989" s="1">
        <v>16384</v>
      </c>
      <c r="O1989" s="1">
        <v>8</v>
      </c>
      <c r="P1989" s="17">
        <v>1</v>
      </c>
      <c r="Q1989" s="3">
        <v>0.36663597576513002</v>
      </c>
      <c r="R1989" s="4">
        <v>0.86300763491801602</v>
      </c>
      <c r="S1989" s="7">
        <f t="shared" si="97"/>
        <v>-3.0429032924020993E-2</v>
      </c>
      <c r="T1989" s="17">
        <f t="shared" si="98"/>
        <v>-8.6776648267139489E-3</v>
      </c>
      <c r="U1989" s="8">
        <v>308420</v>
      </c>
    </row>
    <row r="1990" spans="1:21" x14ac:dyDescent="0.2">
      <c r="A1990" s="29" t="s">
        <v>55</v>
      </c>
      <c r="B1990" s="34" t="s">
        <v>2289</v>
      </c>
      <c r="C1990" s="31" t="s">
        <v>4201</v>
      </c>
      <c r="D1990" s="16">
        <v>1</v>
      </c>
      <c r="E1990" s="8">
        <v>16384</v>
      </c>
      <c r="F1990" s="16">
        <v>8849</v>
      </c>
      <c r="G1990" s="8">
        <f t="shared" si="96"/>
        <v>0.45989990234375</v>
      </c>
      <c r="H1990" s="7">
        <v>0.669258129679284</v>
      </c>
      <c r="I1990" s="17">
        <v>1.00000000000051</v>
      </c>
      <c r="J1990" s="3">
        <v>0.455398340907191</v>
      </c>
      <c r="K1990" s="4">
        <v>0.99760470842763405</v>
      </c>
      <c r="L1990" s="7">
        <v>2</v>
      </c>
      <c r="M1990" s="1">
        <v>16384</v>
      </c>
      <c r="N1990" s="1">
        <v>16384</v>
      </c>
      <c r="O1990" s="1">
        <v>64</v>
      </c>
      <c r="P1990" s="17">
        <v>1</v>
      </c>
      <c r="Q1990" s="3">
        <v>0.44540468033221198</v>
      </c>
      <c r="R1990" s="4">
        <v>0.99766416071528996</v>
      </c>
      <c r="S1990" s="7">
        <f t="shared" si="97"/>
        <v>-9.9936605749790242E-3</v>
      </c>
      <c r="T1990" s="17">
        <f t="shared" si="98"/>
        <v>5.9452287655914482E-5</v>
      </c>
      <c r="U1990" s="8">
        <v>117456319</v>
      </c>
    </row>
    <row r="1991" spans="1:21" x14ac:dyDescent="0.2">
      <c r="A1991" s="29" t="s">
        <v>47</v>
      </c>
      <c r="B1991" s="34" t="s">
        <v>2290</v>
      </c>
      <c r="C1991" s="31" t="s">
        <v>4202</v>
      </c>
      <c r="D1991" s="16">
        <v>0.25</v>
      </c>
      <c r="E1991" s="8">
        <v>128</v>
      </c>
      <c r="F1991" s="16">
        <v>101</v>
      </c>
      <c r="G1991" s="8">
        <f t="shared" si="96"/>
        <v>0.2109375</v>
      </c>
      <c r="H1991" s="7">
        <v>0.92205956803514999</v>
      </c>
      <c r="I1991" s="17">
        <v>0.65505027521478498</v>
      </c>
      <c r="J1991" s="3">
        <v>0.68486821431343603</v>
      </c>
      <c r="K1991" s="4">
        <v>0.76989325340416404</v>
      </c>
      <c r="L1991" s="7">
        <v>2</v>
      </c>
      <c r="M1991" s="1">
        <v>65536</v>
      </c>
      <c r="N1991" s="1">
        <v>8192</v>
      </c>
      <c r="O1991" s="1">
        <v>16</v>
      </c>
      <c r="P1991" s="17">
        <v>1</v>
      </c>
      <c r="Q1991" s="3">
        <v>0.79693627232497699</v>
      </c>
      <c r="R1991" s="4">
        <v>0.74602599838993</v>
      </c>
      <c r="S1991" s="7">
        <f t="shared" si="97"/>
        <v>0.11206805801154096</v>
      </c>
      <c r="T1991" s="17">
        <f t="shared" si="98"/>
        <v>2.3867255014234035E-2</v>
      </c>
      <c r="U1991" s="8">
        <v>607451</v>
      </c>
    </row>
    <row r="1992" spans="1:21" x14ac:dyDescent="0.2">
      <c r="A1992" s="29" t="s">
        <v>38</v>
      </c>
      <c r="B1992" s="34" t="s">
        <v>2291</v>
      </c>
      <c r="C1992" s="31" t="s">
        <v>4203</v>
      </c>
      <c r="D1992" s="16">
        <v>0</v>
      </c>
      <c r="E1992" s="8">
        <v>4096</v>
      </c>
      <c r="F1992" s="16">
        <v>2470</v>
      </c>
      <c r="G1992" s="8">
        <f t="shared" si="96"/>
        <v>0.39697265625</v>
      </c>
      <c r="H1992" s="7">
        <v>0.53560624241601196</v>
      </c>
      <c r="I1992" s="17">
        <v>1.0000001034888599</v>
      </c>
      <c r="J1992" s="3">
        <v>0.33496732190776402</v>
      </c>
      <c r="K1992" s="4">
        <v>1.0001268620706001</v>
      </c>
      <c r="L1992" s="7">
        <v>3</v>
      </c>
      <c r="M1992" s="1">
        <v>1024</v>
      </c>
      <c r="N1992" s="1">
        <v>1024</v>
      </c>
      <c r="O1992" s="1">
        <v>8</v>
      </c>
      <c r="P1992" s="17">
        <v>1</v>
      </c>
      <c r="Q1992" s="3">
        <v>0.30879516283180802</v>
      </c>
      <c r="R1992" s="4">
        <v>0.99996976978074104</v>
      </c>
      <c r="S1992" s="7">
        <f t="shared" si="97"/>
        <v>-2.6172159075955992E-2</v>
      </c>
      <c r="T1992" s="17">
        <f t="shared" si="98"/>
        <v>9.642487362127028E-5</v>
      </c>
      <c r="U1992" s="8">
        <v>1535307</v>
      </c>
    </row>
    <row r="1993" spans="1:21" x14ac:dyDescent="0.2">
      <c r="A1993" s="29" t="s">
        <v>26</v>
      </c>
      <c r="B1993" s="34" t="s">
        <v>2157</v>
      </c>
      <c r="C1993" s="31" t="s">
        <v>4069</v>
      </c>
      <c r="D1993" s="16">
        <v>0.75</v>
      </c>
      <c r="E1993" s="8">
        <v>4096</v>
      </c>
      <c r="F1993" s="16">
        <v>2696</v>
      </c>
      <c r="G1993" s="8">
        <f t="shared" si="96"/>
        <v>0.341796875</v>
      </c>
      <c r="H1993" s="7">
        <v>0.58490406984113696</v>
      </c>
      <c r="I1993" s="17">
        <v>1.00000000000336</v>
      </c>
      <c r="J1993" s="3">
        <v>0.28632620889613503</v>
      </c>
      <c r="K1993" s="4">
        <v>0.99462276218564005</v>
      </c>
      <c r="L1993" s="7">
        <v>2</v>
      </c>
      <c r="M1993" s="1">
        <v>2048</v>
      </c>
      <c r="N1993" s="1">
        <v>8192</v>
      </c>
      <c r="O1993" s="1">
        <v>16</v>
      </c>
      <c r="P1993" s="17">
        <v>1</v>
      </c>
      <c r="Q1993" s="3">
        <v>0.29074930832264301</v>
      </c>
      <c r="R1993" s="4">
        <v>0.99417038095036603</v>
      </c>
      <c r="S1993" s="7">
        <f t="shared" si="97"/>
        <v>4.4230994265079815E-3</v>
      </c>
      <c r="T1993" s="17">
        <f t="shared" si="98"/>
        <v>-4.5238123527402418E-4</v>
      </c>
      <c r="U1993" s="8">
        <v>13089697</v>
      </c>
    </row>
    <row r="1994" spans="1:21" x14ac:dyDescent="0.2">
      <c r="A1994" s="29" t="s">
        <v>33</v>
      </c>
      <c r="B1994" s="34" t="s">
        <v>1428</v>
      </c>
      <c r="C1994" s="31" t="s">
        <v>3340</v>
      </c>
      <c r="D1994" s="16">
        <v>0.5</v>
      </c>
      <c r="E1994" s="8">
        <v>4096</v>
      </c>
      <c r="F1994" s="16">
        <v>3063</v>
      </c>
      <c r="G1994" s="8">
        <f t="shared" si="96"/>
        <v>0.252197265625</v>
      </c>
      <c r="H1994" s="7">
        <v>0.79662153261783097</v>
      </c>
      <c r="I1994" s="17">
        <v>1</v>
      </c>
      <c r="J1994" s="3">
        <v>0.46627640962918798</v>
      </c>
      <c r="K1994" s="4">
        <v>0.99850426266019099</v>
      </c>
      <c r="L1994" s="7">
        <v>1</v>
      </c>
      <c r="M1994" s="1">
        <v>16384</v>
      </c>
      <c r="N1994" s="1">
        <v>2048</v>
      </c>
      <c r="O1994" s="1">
        <v>16</v>
      </c>
      <c r="P1994" s="17">
        <v>1</v>
      </c>
      <c r="Q1994" s="3">
        <v>0.43611799953832697</v>
      </c>
      <c r="R1994" s="4">
        <v>0.99743548204226495</v>
      </c>
      <c r="S1994" s="7">
        <f t="shared" si="97"/>
        <v>-3.015841009086101E-2</v>
      </c>
      <c r="T1994" s="17">
        <f t="shared" si="98"/>
        <v>-1.0687806179260351E-3</v>
      </c>
      <c r="U1994" s="8">
        <v>5729519</v>
      </c>
    </row>
    <row r="1995" spans="1:21" x14ac:dyDescent="0.2">
      <c r="A1995" s="29" t="s">
        <v>25</v>
      </c>
      <c r="B1995" s="34" t="s">
        <v>1391</v>
      </c>
      <c r="C1995" s="31" t="s">
        <v>3303</v>
      </c>
      <c r="D1995" s="16">
        <v>1</v>
      </c>
      <c r="E1995" s="8">
        <v>4096</v>
      </c>
      <c r="F1995" s="16">
        <v>4</v>
      </c>
      <c r="G1995" s="8">
        <f t="shared" si="96"/>
        <v>0.9990234375</v>
      </c>
      <c r="H1995" s="7">
        <v>0.36602540378443799</v>
      </c>
      <c r="I1995" s="17">
        <v>1</v>
      </c>
      <c r="J1995" s="3">
        <v>0.51763809020504103</v>
      </c>
      <c r="K1995" s="4">
        <v>1</v>
      </c>
      <c r="L1995" s="7">
        <v>2</v>
      </c>
      <c r="M1995" s="1">
        <v>1024</v>
      </c>
      <c r="N1995" s="1">
        <v>2048</v>
      </c>
      <c r="O1995" s="1">
        <v>32</v>
      </c>
      <c r="P1995" s="17">
        <v>1</v>
      </c>
      <c r="Q1995" s="3">
        <v>0.52210700661657405</v>
      </c>
      <c r="R1995" s="4">
        <v>1</v>
      </c>
      <c r="S1995" s="7">
        <f t="shared" si="97"/>
        <v>-4.4689164115330193E-3</v>
      </c>
      <c r="T1995" s="17">
        <f t="shared" si="98"/>
        <v>0</v>
      </c>
      <c r="U1995" s="8">
        <v>66050</v>
      </c>
    </row>
    <row r="1996" spans="1:21" x14ac:dyDescent="0.2">
      <c r="A1996" s="29" t="s">
        <v>16</v>
      </c>
      <c r="B1996" s="34" t="s">
        <v>1259</v>
      </c>
      <c r="C1996" s="31" t="s">
        <v>3171</v>
      </c>
      <c r="D1996" s="16">
        <v>0.25</v>
      </c>
      <c r="E1996" s="8">
        <v>512</v>
      </c>
      <c r="F1996" s="16">
        <v>140</v>
      </c>
      <c r="G1996" s="8">
        <f t="shared" si="96"/>
        <v>0.7265625</v>
      </c>
      <c r="H1996" s="7">
        <v>0.62863641567110895</v>
      </c>
      <c r="I1996" s="17">
        <v>1</v>
      </c>
      <c r="J1996" s="3">
        <v>0.54772400740264504</v>
      </c>
      <c r="K1996" s="4">
        <v>1.00079034459854</v>
      </c>
      <c r="L1996" s="7">
        <v>3</v>
      </c>
      <c r="M1996" s="1">
        <v>16384</v>
      </c>
      <c r="N1996" s="1">
        <v>8192</v>
      </c>
      <c r="O1996" s="1">
        <v>32</v>
      </c>
      <c r="P1996" s="17">
        <v>1</v>
      </c>
      <c r="Q1996" s="3">
        <v>0.56877138009336403</v>
      </c>
      <c r="R1996" s="4">
        <v>1.0003804148136599</v>
      </c>
      <c r="S1996" s="7">
        <f t="shared" si="97"/>
        <v>2.1047372690718991E-2</v>
      </c>
      <c r="T1996" s="17">
        <f t="shared" si="98"/>
        <v>4.0992978488008092E-4</v>
      </c>
      <c r="U1996" s="8">
        <v>1582085</v>
      </c>
    </row>
    <row r="1997" spans="1:21" x14ac:dyDescent="0.2">
      <c r="A1997" s="29" t="s">
        <v>45</v>
      </c>
      <c r="B1997" s="34" t="s">
        <v>2078</v>
      </c>
      <c r="C1997" s="31" t="s">
        <v>3990</v>
      </c>
      <c r="D1997" s="16">
        <v>0</v>
      </c>
      <c r="E1997" s="8">
        <v>2048</v>
      </c>
      <c r="F1997" s="16">
        <v>1151</v>
      </c>
      <c r="G1997" s="8">
        <f t="shared" si="96"/>
        <v>0.43798828125</v>
      </c>
      <c r="H1997" s="7">
        <v>0.69205369738098199</v>
      </c>
      <c r="I1997" s="17">
        <v>1</v>
      </c>
      <c r="J1997" s="3">
        <v>0.363254048725068</v>
      </c>
      <c r="K1997" s="4">
        <v>1.0000000811760701</v>
      </c>
      <c r="L1997" s="7">
        <v>3</v>
      </c>
      <c r="M1997" s="1">
        <v>8192</v>
      </c>
      <c r="N1997" s="1">
        <v>65536</v>
      </c>
      <c r="O1997" s="1">
        <v>64</v>
      </c>
      <c r="P1997" s="17">
        <v>1</v>
      </c>
      <c r="Q1997" s="3">
        <v>0.37991864241223999</v>
      </c>
      <c r="R1997" s="4">
        <v>1.0000001878684599</v>
      </c>
      <c r="S1997" s="7">
        <f t="shared" si="97"/>
        <v>1.6664593687171991E-2</v>
      </c>
      <c r="T1997" s="17">
        <f t="shared" si="98"/>
        <v>-1.0669238981186879E-7</v>
      </c>
      <c r="U1997" s="8">
        <v>11992947</v>
      </c>
    </row>
    <row r="1998" spans="1:21" x14ac:dyDescent="0.2">
      <c r="A1998" s="29" t="s">
        <v>21</v>
      </c>
      <c r="B1998" s="34" t="s">
        <v>1437</v>
      </c>
      <c r="C1998" s="31" t="s">
        <v>3349</v>
      </c>
      <c r="D1998" s="16">
        <v>0</v>
      </c>
      <c r="E1998" s="8">
        <v>128</v>
      </c>
      <c r="F1998" s="16">
        <v>105</v>
      </c>
      <c r="G1998" s="8">
        <f t="shared" si="96"/>
        <v>0.1796875</v>
      </c>
      <c r="H1998" s="7">
        <v>0.95412760767437399</v>
      </c>
      <c r="I1998" s="17">
        <v>0.65062952124921802</v>
      </c>
      <c r="J1998" s="3">
        <v>0.59440201891213296</v>
      </c>
      <c r="K1998" s="4">
        <v>0.67921565958082397</v>
      </c>
      <c r="L1998" s="7">
        <v>3</v>
      </c>
      <c r="M1998" s="1">
        <v>1024</v>
      </c>
      <c r="N1998" s="1">
        <v>65536</v>
      </c>
      <c r="O1998" s="1">
        <v>32</v>
      </c>
      <c r="P1998" s="17">
        <v>1</v>
      </c>
      <c r="Q1998" s="3">
        <v>0.66531440043057699</v>
      </c>
      <c r="R1998" s="4">
        <v>0.69623746579505097</v>
      </c>
      <c r="S1998" s="7">
        <f t="shared" si="97"/>
        <v>7.0912381518444034E-2</v>
      </c>
      <c r="T1998" s="17">
        <f t="shared" si="98"/>
        <v>-1.7021806214226998E-2</v>
      </c>
      <c r="U1998" s="8">
        <v>1457898</v>
      </c>
    </row>
    <row r="1999" spans="1:21" x14ac:dyDescent="0.2">
      <c r="A1999" s="29" t="s">
        <v>2</v>
      </c>
      <c r="B1999" s="34" t="s">
        <v>2292</v>
      </c>
      <c r="C1999" s="31" t="s">
        <v>4204</v>
      </c>
      <c r="D1999" s="16">
        <v>0.25</v>
      </c>
      <c r="E1999" s="8">
        <v>8192</v>
      </c>
      <c r="F1999" s="16">
        <v>4219</v>
      </c>
      <c r="G1999" s="8">
        <f t="shared" si="96"/>
        <v>0.4849853515625</v>
      </c>
      <c r="H1999" s="7">
        <v>0.64056021605781899</v>
      </c>
      <c r="I1999" s="17">
        <v>0.99999996012362002</v>
      </c>
      <c r="J1999" s="3">
        <v>0.31945272079798998</v>
      </c>
      <c r="K1999" s="4">
        <v>0.99934874541442498</v>
      </c>
      <c r="L1999" s="7">
        <v>2</v>
      </c>
      <c r="M1999" s="1">
        <v>4096</v>
      </c>
      <c r="N1999" s="1">
        <v>8192</v>
      </c>
      <c r="O1999" s="1">
        <v>64</v>
      </c>
      <c r="P1999" s="17">
        <v>1</v>
      </c>
      <c r="Q1999" s="3">
        <v>0.31369858515920801</v>
      </c>
      <c r="R1999" s="4">
        <v>0.99928694521697103</v>
      </c>
      <c r="S1999" s="7">
        <f t="shared" si="97"/>
        <v>-5.7541356387819653E-3</v>
      </c>
      <c r="T1999" s="17">
        <f t="shared" si="98"/>
        <v>-6.1800197453942829E-5</v>
      </c>
      <c r="U1999" s="8">
        <v>39579897</v>
      </c>
    </row>
    <row r="2000" spans="1:21" x14ac:dyDescent="0.2">
      <c r="A2000" s="29" t="s">
        <v>50</v>
      </c>
      <c r="B2000" s="34" t="s">
        <v>1894</v>
      </c>
      <c r="C2000" s="31" t="s">
        <v>3806</v>
      </c>
      <c r="D2000" s="16">
        <v>0.75</v>
      </c>
      <c r="E2000" s="8">
        <v>128</v>
      </c>
      <c r="F2000" s="16">
        <v>40</v>
      </c>
      <c r="G2000" s="8">
        <f t="shared" si="96"/>
        <v>0.6875</v>
      </c>
      <c r="H2000" s="7">
        <v>0.83591993275219201</v>
      </c>
      <c r="I2000" s="17">
        <v>1</v>
      </c>
      <c r="J2000" s="3">
        <v>0.75589785433018997</v>
      </c>
      <c r="K2000" s="4">
        <v>0.999974850098997</v>
      </c>
      <c r="L2000" s="7">
        <v>3</v>
      </c>
      <c r="M2000" s="1">
        <v>16384</v>
      </c>
      <c r="N2000" s="1">
        <v>1024</v>
      </c>
      <c r="O2000" s="1">
        <v>8</v>
      </c>
      <c r="P2000" s="17">
        <v>1</v>
      </c>
      <c r="Q2000" s="3">
        <v>0.77749519471331197</v>
      </c>
      <c r="R2000" s="4">
        <v>1.0000146609944001</v>
      </c>
      <c r="S2000" s="7">
        <f t="shared" si="97"/>
        <v>2.1597340383121999E-2</v>
      </c>
      <c r="T2000" s="17">
        <f t="shared" si="98"/>
        <v>1.0488906602934556E-5</v>
      </c>
      <c r="U2000" s="8">
        <v>236034</v>
      </c>
    </row>
    <row r="2001" spans="1:21" x14ac:dyDescent="0.2">
      <c r="A2001" s="29" t="s">
        <v>29</v>
      </c>
      <c r="B2001" s="34" t="s">
        <v>1031</v>
      </c>
      <c r="C2001" s="31" t="s">
        <v>2943</v>
      </c>
      <c r="D2001" s="16">
        <v>1</v>
      </c>
      <c r="E2001" s="8">
        <v>16384</v>
      </c>
      <c r="F2001" s="16">
        <v>10851</v>
      </c>
      <c r="G2001" s="8">
        <f t="shared" si="96"/>
        <v>0.33770751953125</v>
      </c>
      <c r="H2001" s="7">
        <v>0.65246161903433597</v>
      </c>
      <c r="I2001" s="17">
        <v>0.999999999999999</v>
      </c>
      <c r="J2001" s="3">
        <v>0.44380148724292501</v>
      </c>
      <c r="K2001" s="4">
        <v>0.99950399412074498</v>
      </c>
      <c r="L2001" s="7">
        <v>3</v>
      </c>
      <c r="M2001" s="1">
        <v>4096</v>
      </c>
      <c r="N2001" s="1">
        <v>2048</v>
      </c>
      <c r="O2001" s="1">
        <v>64</v>
      </c>
      <c r="P2001" s="17">
        <v>1</v>
      </c>
      <c r="Q2001" s="3">
        <v>0.37569356435863199</v>
      </c>
      <c r="R2001" s="4">
        <v>0.99973161977209402</v>
      </c>
      <c r="S2001" s="7">
        <f t="shared" si="97"/>
        <v>-6.8107922884293015E-2</v>
      </c>
      <c r="T2001" s="17">
        <f t="shared" si="98"/>
        <v>2.2762565134903934E-4</v>
      </c>
      <c r="U2001" s="8">
        <v>20815782</v>
      </c>
    </row>
    <row r="2002" spans="1:21" x14ac:dyDescent="0.2">
      <c r="A2002" s="29" t="s">
        <v>36</v>
      </c>
      <c r="B2002" s="34" t="s">
        <v>2226</v>
      </c>
      <c r="C2002" s="31" t="s">
        <v>4138</v>
      </c>
      <c r="D2002" s="16">
        <v>0.5</v>
      </c>
      <c r="E2002" s="8">
        <v>4096</v>
      </c>
      <c r="F2002" s="16">
        <v>1990</v>
      </c>
      <c r="G2002" s="8">
        <f t="shared" si="96"/>
        <v>0.51416015625</v>
      </c>
      <c r="H2002" s="7">
        <v>0.75845941418493501</v>
      </c>
      <c r="I2002" s="17">
        <v>1</v>
      </c>
      <c r="J2002" s="3">
        <v>0.39284644784536099</v>
      </c>
      <c r="K2002" s="4">
        <v>0.99841874168883005</v>
      </c>
      <c r="L2002" s="7">
        <v>1</v>
      </c>
      <c r="M2002" s="1">
        <v>32768</v>
      </c>
      <c r="N2002" s="1">
        <v>65536</v>
      </c>
      <c r="O2002" s="1">
        <v>8</v>
      </c>
      <c r="P2002" s="17">
        <v>1</v>
      </c>
      <c r="Q2002" s="3">
        <v>0.464637615050427</v>
      </c>
      <c r="R2002" s="4">
        <v>0.98182801936656405</v>
      </c>
      <c r="S2002" s="7">
        <f t="shared" si="97"/>
        <v>7.1791167205066009E-2</v>
      </c>
      <c r="T2002" s="17">
        <f t="shared" si="98"/>
        <v>-1.6590722322265994E-2</v>
      </c>
      <c r="U2002" s="8">
        <v>24256792</v>
      </c>
    </row>
    <row r="2003" spans="1:21" x14ac:dyDescent="0.2">
      <c r="A2003" s="29" t="s">
        <v>41</v>
      </c>
      <c r="B2003" s="34" t="s">
        <v>2293</v>
      </c>
      <c r="C2003" s="31" t="s">
        <v>4205</v>
      </c>
      <c r="D2003" s="16">
        <v>0.75</v>
      </c>
      <c r="E2003" s="8">
        <v>2048</v>
      </c>
      <c r="F2003" s="16">
        <v>9</v>
      </c>
      <c r="G2003" s="8">
        <f t="shared" si="96"/>
        <v>0.99560546875</v>
      </c>
      <c r="H2003" s="7">
        <v>0.222895030159248</v>
      </c>
      <c r="I2003" s="17">
        <v>1</v>
      </c>
      <c r="J2003" s="3">
        <v>0.308283342121556</v>
      </c>
      <c r="K2003" s="4">
        <v>0.95897934916609995</v>
      </c>
      <c r="L2003" s="7">
        <v>3</v>
      </c>
      <c r="M2003" s="1">
        <v>4096</v>
      </c>
      <c r="N2003" s="1">
        <v>1024</v>
      </c>
      <c r="O2003" s="1">
        <v>16</v>
      </c>
      <c r="P2003" s="17">
        <v>1</v>
      </c>
      <c r="Q2003" s="3">
        <v>0.29218223827092199</v>
      </c>
      <c r="R2003" s="4">
        <v>0.98265422898584298</v>
      </c>
      <c r="S2003" s="7">
        <f t="shared" si="97"/>
        <v>1.6101103850634013E-2</v>
      </c>
      <c r="T2003" s="17">
        <f t="shared" si="98"/>
        <v>2.3674879819743033E-2</v>
      </c>
      <c r="U2003" s="8">
        <v>83220</v>
      </c>
    </row>
    <row r="2004" spans="1:21" x14ac:dyDescent="0.2">
      <c r="A2004" s="29" t="s">
        <v>9</v>
      </c>
      <c r="B2004" s="34" t="s">
        <v>2187</v>
      </c>
      <c r="C2004" s="31" t="s">
        <v>4099</v>
      </c>
      <c r="D2004" s="16">
        <v>0.25</v>
      </c>
      <c r="E2004" s="8">
        <v>4096</v>
      </c>
      <c r="F2004" s="16">
        <v>2608</v>
      </c>
      <c r="G2004" s="8">
        <f t="shared" si="96"/>
        <v>0.36328125</v>
      </c>
      <c r="H2004" s="7">
        <v>0.71368883414079198</v>
      </c>
      <c r="I2004" s="17">
        <v>1</v>
      </c>
      <c r="J2004" s="3">
        <v>0.52483107955254205</v>
      </c>
      <c r="K2004" s="4">
        <v>0.99980258096188601</v>
      </c>
      <c r="L2004" s="7">
        <v>2</v>
      </c>
      <c r="M2004" s="1">
        <v>16384</v>
      </c>
      <c r="N2004" s="1">
        <v>65536</v>
      </c>
      <c r="O2004" s="1">
        <v>32</v>
      </c>
      <c r="P2004" s="17">
        <v>1</v>
      </c>
      <c r="Q2004" s="3">
        <v>0.57682866875231598</v>
      </c>
      <c r="R2004" s="4">
        <v>0.999518141578846</v>
      </c>
      <c r="S2004" s="7">
        <f t="shared" si="97"/>
        <v>5.199758919977393E-2</v>
      </c>
      <c r="T2004" s="17">
        <f t="shared" si="98"/>
        <v>-2.8443938304001382E-4</v>
      </c>
      <c r="U2004" s="8">
        <v>219120533</v>
      </c>
    </row>
    <row r="2005" spans="1:21" x14ac:dyDescent="0.2">
      <c r="A2005" s="29" t="s">
        <v>43</v>
      </c>
      <c r="B2005" s="34" t="s">
        <v>1574</v>
      </c>
      <c r="C2005" s="31" t="s">
        <v>3486</v>
      </c>
      <c r="D2005" s="16">
        <v>0</v>
      </c>
      <c r="E2005" s="8">
        <v>2048</v>
      </c>
      <c r="F2005" s="16">
        <v>945</v>
      </c>
      <c r="G2005" s="8">
        <f t="shared" si="96"/>
        <v>0.53857421875</v>
      </c>
      <c r="H2005" s="7">
        <v>0.56370518389493096</v>
      </c>
      <c r="I2005" s="17">
        <v>0.999999999999999</v>
      </c>
      <c r="J2005" s="3">
        <v>0.36656998695676302</v>
      </c>
      <c r="K2005" s="4">
        <v>1.0000258368188399</v>
      </c>
      <c r="L2005" s="7">
        <v>1</v>
      </c>
      <c r="M2005" s="1">
        <v>4096</v>
      </c>
      <c r="N2005" s="1">
        <v>2048</v>
      </c>
      <c r="O2005" s="1">
        <v>64</v>
      </c>
      <c r="P2005" s="17">
        <v>1</v>
      </c>
      <c r="Q2005" s="3">
        <v>0.36408116843103799</v>
      </c>
      <c r="R2005" s="4">
        <v>1.0000029140448501</v>
      </c>
      <c r="S2005" s="7">
        <f t="shared" si="97"/>
        <v>-2.4888185257250228E-3</v>
      </c>
      <c r="T2005" s="17">
        <f t="shared" si="98"/>
        <v>2.2922773989852985E-5</v>
      </c>
      <c r="U2005" s="8">
        <v>5483461</v>
      </c>
    </row>
    <row r="2006" spans="1:21" x14ac:dyDescent="0.2">
      <c r="A2006" s="29" t="s">
        <v>41</v>
      </c>
      <c r="B2006" s="34" t="s">
        <v>2294</v>
      </c>
      <c r="C2006" s="31" t="s">
        <v>4206</v>
      </c>
      <c r="D2006" s="16">
        <v>0</v>
      </c>
      <c r="E2006" s="8">
        <v>16384</v>
      </c>
      <c r="F2006" s="16">
        <v>1</v>
      </c>
      <c r="G2006" s="8">
        <f t="shared" si="96"/>
        <v>0.99993896484375</v>
      </c>
      <c r="H2006" s="7">
        <v>0.2</v>
      </c>
      <c r="I2006" s="17">
        <v>1</v>
      </c>
      <c r="J2006" s="3">
        <v>0.2</v>
      </c>
      <c r="K2006" s="4">
        <v>1</v>
      </c>
      <c r="L2006" s="7">
        <v>3</v>
      </c>
      <c r="M2006" s="1">
        <v>8192</v>
      </c>
      <c r="N2006" s="1">
        <v>4096</v>
      </c>
      <c r="O2006" s="1">
        <v>64</v>
      </c>
      <c r="P2006" s="17">
        <v>1</v>
      </c>
      <c r="Q2006" s="3">
        <v>0.19999999999999901</v>
      </c>
      <c r="R2006" s="4">
        <v>1</v>
      </c>
      <c r="S2006" s="7">
        <f t="shared" si="97"/>
        <v>-9.9920072216264089E-16</v>
      </c>
      <c r="T2006" s="17">
        <f t="shared" si="98"/>
        <v>0</v>
      </c>
      <c r="U2006" s="8">
        <v>4582485</v>
      </c>
    </row>
    <row r="2007" spans="1:21" x14ac:dyDescent="0.2">
      <c r="A2007" s="29" t="s">
        <v>38</v>
      </c>
      <c r="B2007" s="34" t="s">
        <v>2295</v>
      </c>
      <c r="C2007" s="31" t="s">
        <v>4207</v>
      </c>
      <c r="D2007" s="16">
        <v>0.25</v>
      </c>
      <c r="E2007" s="8">
        <v>1024</v>
      </c>
      <c r="F2007" s="16">
        <v>683</v>
      </c>
      <c r="G2007" s="8">
        <f t="shared" si="96"/>
        <v>0.3330078125</v>
      </c>
      <c r="H2007" s="7">
        <v>0.70143983238511198</v>
      </c>
      <c r="I2007" s="17">
        <v>0.99999989438582204</v>
      </c>
      <c r="J2007" s="3">
        <v>0.40584355721752302</v>
      </c>
      <c r="K2007" s="4">
        <v>1.0000053114524601</v>
      </c>
      <c r="L2007" s="7">
        <v>2</v>
      </c>
      <c r="M2007" s="1">
        <v>2048</v>
      </c>
      <c r="N2007" s="1">
        <v>8192</v>
      </c>
      <c r="O2007" s="1">
        <v>64</v>
      </c>
      <c r="P2007" s="17">
        <v>1</v>
      </c>
      <c r="Q2007" s="3">
        <v>0.429729658588557</v>
      </c>
      <c r="R2007" s="4">
        <v>0.99999428937743196</v>
      </c>
      <c r="S2007" s="7">
        <f t="shared" si="97"/>
        <v>2.3886101371033974E-2</v>
      </c>
      <c r="T2007" s="17">
        <f t="shared" si="98"/>
        <v>-1.8794175205005814E-7</v>
      </c>
      <c r="U2007" s="8">
        <v>73547574</v>
      </c>
    </row>
    <row r="2008" spans="1:21" x14ac:dyDescent="0.2">
      <c r="A2008" s="29" t="s">
        <v>3</v>
      </c>
      <c r="B2008" s="34" t="s">
        <v>2296</v>
      </c>
      <c r="C2008" s="31" t="s">
        <v>4208</v>
      </c>
      <c r="D2008" s="16">
        <v>0.75</v>
      </c>
      <c r="E2008" s="8">
        <v>512</v>
      </c>
      <c r="F2008" s="16">
        <v>403</v>
      </c>
      <c r="G2008" s="8">
        <f t="shared" si="96"/>
        <v>0.212890625</v>
      </c>
      <c r="H2008" s="7">
        <v>0.93407129456778104</v>
      </c>
      <c r="I2008" s="17">
        <v>0.98520380646615102</v>
      </c>
      <c r="J2008" s="3">
        <v>0.58198682392595502</v>
      </c>
      <c r="K2008" s="4">
        <v>0.96627914888870703</v>
      </c>
      <c r="L2008" s="7">
        <v>3</v>
      </c>
      <c r="M2008" s="1">
        <v>8192</v>
      </c>
      <c r="N2008" s="1">
        <v>2048</v>
      </c>
      <c r="O2008" s="1">
        <v>32</v>
      </c>
      <c r="P2008" s="17">
        <v>1</v>
      </c>
      <c r="Q2008" s="3">
        <v>0.587768449024896</v>
      </c>
      <c r="R2008" s="4">
        <v>0.96675374630349697</v>
      </c>
      <c r="S2008" s="7">
        <f t="shared" si="97"/>
        <v>5.781625098940979E-3</v>
      </c>
      <c r="T2008" s="17">
        <f t="shared" si="98"/>
        <v>4.7459741478994566E-4</v>
      </c>
      <c r="U2008" s="8">
        <v>1843534</v>
      </c>
    </row>
    <row r="2009" spans="1:21" x14ac:dyDescent="0.2">
      <c r="A2009" s="29" t="s">
        <v>11</v>
      </c>
      <c r="B2009" s="34" t="s">
        <v>2297</v>
      </c>
      <c r="C2009" s="31" t="s">
        <v>4209</v>
      </c>
      <c r="D2009" s="16">
        <v>0.75</v>
      </c>
      <c r="E2009" s="8">
        <v>4096</v>
      </c>
      <c r="F2009" s="16">
        <v>1157</v>
      </c>
      <c r="G2009" s="8">
        <f t="shared" si="96"/>
        <v>0.717529296875</v>
      </c>
      <c r="H2009" s="7">
        <v>0.48751159504814801</v>
      </c>
      <c r="I2009" s="17">
        <v>1</v>
      </c>
      <c r="J2009" s="3">
        <v>0.374427864140087</v>
      </c>
      <c r="K2009" s="4">
        <v>0.98850458258264196</v>
      </c>
      <c r="L2009" s="7">
        <v>1</v>
      </c>
      <c r="M2009" s="1">
        <v>8192</v>
      </c>
      <c r="N2009" s="1">
        <v>1024</v>
      </c>
      <c r="O2009" s="1">
        <v>32</v>
      </c>
      <c r="P2009" s="17">
        <v>1</v>
      </c>
      <c r="Q2009" s="3">
        <v>0.35074737323385802</v>
      </c>
      <c r="R2009" s="4">
        <v>0.99518000084474501</v>
      </c>
      <c r="S2009" s="7">
        <f t="shared" si="97"/>
        <v>-2.3680490906228979E-2</v>
      </c>
      <c r="T2009" s="17">
        <f t="shared" si="98"/>
        <v>6.67541826210305E-3</v>
      </c>
      <c r="U2009" s="8">
        <v>2092397</v>
      </c>
    </row>
    <row r="2010" spans="1:21" x14ac:dyDescent="0.2">
      <c r="A2010" s="29" t="s">
        <v>49</v>
      </c>
      <c r="B2010" s="34" t="s">
        <v>1208</v>
      </c>
      <c r="C2010" s="31" t="s">
        <v>3120</v>
      </c>
      <c r="D2010" s="16">
        <v>0</v>
      </c>
      <c r="E2010" s="8">
        <v>512</v>
      </c>
      <c r="F2010" s="16">
        <v>75</v>
      </c>
      <c r="G2010" s="8">
        <f t="shared" si="96"/>
        <v>0.853515625</v>
      </c>
      <c r="H2010" s="7">
        <v>0.39812812872162601</v>
      </c>
      <c r="I2010" s="17">
        <v>1</v>
      </c>
      <c r="J2010" s="3">
        <v>0.37552460412441702</v>
      </c>
      <c r="K2010" s="4">
        <v>0.99991013223578895</v>
      </c>
      <c r="L2010" s="7">
        <v>1</v>
      </c>
      <c r="M2010" s="1">
        <v>4096</v>
      </c>
      <c r="N2010" s="1">
        <v>2048</v>
      </c>
      <c r="O2010" s="1">
        <v>8</v>
      </c>
      <c r="P2010" s="17">
        <v>1</v>
      </c>
      <c r="Q2010" s="3">
        <v>0.38293589735260303</v>
      </c>
      <c r="R2010" s="4">
        <v>0.99975204677656104</v>
      </c>
      <c r="S2010" s="7">
        <f t="shared" si="97"/>
        <v>7.4112932281860111E-3</v>
      </c>
      <c r="T2010" s="17">
        <f t="shared" si="98"/>
        <v>-1.5808545922790795E-4</v>
      </c>
      <c r="U2010" s="8">
        <v>271541</v>
      </c>
    </row>
    <row r="2011" spans="1:21" x14ac:dyDescent="0.2">
      <c r="A2011" s="29" t="s">
        <v>24</v>
      </c>
      <c r="B2011" s="34" t="s">
        <v>2298</v>
      </c>
      <c r="C2011" s="31" t="s">
        <v>4210</v>
      </c>
      <c r="D2011" s="16">
        <v>0.75</v>
      </c>
      <c r="E2011" s="8">
        <v>8192</v>
      </c>
      <c r="F2011" s="16">
        <v>220</v>
      </c>
      <c r="G2011" s="8">
        <f t="shared" si="96"/>
        <v>0.97314453125</v>
      </c>
      <c r="H2011" s="7">
        <v>0.16147039774529301</v>
      </c>
      <c r="I2011" s="17">
        <v>1</v>
      </c>
      <c r="J2011" s="3">
        <v>0.166316965268273</v>
      </c>
      <c r="K2011" s="4">
        <v>0.98717080715568795</v>
      </c>
      <c r="L2011" s="7">
        <v>2</v>
      </c>
      <c r="M2011" s="1">
        <v>16384</v>
      </c>
      <c r="N2011" s="1">
        <v>32768</v>
      </c>
      <c r="O2011" s="1">
        <v>16</v>
      </c>
      <c r="P2011" s="17">
        <v>1</v>
      </c>
      <c r="Q2011" s="3">
        <v>0.18166744003947499</v>
      </c>
      <c r="R2011" s="4">
        <v>0.983952026332646</v>
      </c>
      <c r="S2011" s="7">
        <f t="shared" si="97"/>
        <v>-1.5350474771201994E-2</v>
      </c>
      <c r="T2011" s="17">
        <f t="shared" si="98"/>
        <v>-3.2187808230419446E-3</v>
      </c>
      <c r="U2011" s="8">
        <v>2487062</v>
      </c>
    </row>
    <row r="2012" spans="1:21" x14ac:dyDescent="0.2">
      <c r="A2012" s="29" t="s">
        <v>19</v>
      </c>
      <c r="B2012" s="34" t="s">
        <v>2299</v>
      </c>
      <c r="C2012" s="31" t="s">
        <v>4211</v>
      </c>
      <c r="D2012" s="16">
        <v>0.75</v>
      </c>
      <c r="E2012" s="8">
        <v>4096</v>
      </c>
      <c r="F2012" s="16">
        <v>1148</v>
      </c>
      <c r="G2012" s="8">
        <f t="shared" si="96"/>
        <v>0.7197265625</v>
      </c>
      <c r="H2012" s="7">
        <v>0.37812534590513902</v>
      </c>
      <c r="I2012" s="17">
        <v>0.99984781927139499</v>
      </c>
      <c r="J2012" s="3">
        <v>0.349490292222286</v>
      </c>
      <c r="K2012" s="4">
        <v>0.99709064448071905</v>
      </c>
      <c r="L2012" s="7">
        <v>1</v>
      </c>
      <c r="M2012" s="1">
        <v>16384</v>
      </c>
      <c r="N2012" s="1">
        <v>8192</v>
      </c>
      <c r="O2012" s="1">
        <v>64</v>
      </c>
      <c r="P2012" s="17">
        <v>1</v>
      </c>
      <c r="Q2012" s="3">
        <v>0.40475229232604298</v>
      </c>
      <c r="R2012" s="4">
        <v>0.98062138027873402</v>
      </c>
      <c r="S2012" s="7">
        <f t="shared" si="97"/>
        <v>2.0081072619490548E-3</v>
      </c>
      <c r="T2012" s="17">
        <f t="shared" si="98"/>
        <v>-1.6469264201985023E-2</v>
      </c>
      <c r="U2012" s="8">
        <v>15918117</v>
      </c>
    </row>
    <row r="2013" spans="1:21" x14ac:dyDescent="0.2">
      <c r="A2013" s="29" t="s">
        <v>11</v>
      </c>
      <c r="B2013" s="34" t="s">
        <v>1097</v>
      </c>
      <c r="C2013" s="31" t="s">
        <v>3009</v>
      </c>
      <c r="D2013" s="16">
        <v>0.5</v>
      </c>
      <c r="E2013" s="8">
        <v>128</v>
      </c>
      <c r="F2013" s="16">
        <v>69</v>
      </c>
      <c r="G2013" s="8">
        <f t="shared" si="96"/>
        <v>0.4609375</v>
      </c>
      <c r="H2013" s="7">
        <v>0.79876183087186403</v>
      </c>
      <c r="I2013" s="17">
        <v>0.83430727772041302</v>
      </c>
      <c r="J2013" s="3">
        <v>0.52708234296707901</v>
      </c>
      <c r="K2013" s="4">
        <v>0.907179794575388</v>
      </c>
      <c r="L2013" s="7">
        <v>3</v>
      </c>
      <c r="M2013" s="1">
        <v>2048</v>
      </c>
      <c r="N2013" s="1">
        <v>2048</v>
      </c>
      <c r="O2013" s="1">
        <v>16</v>
      </c>
      <c r="P2013" s="17">
        <v>1</v>
      </c>
      <c r="Q2013" s="3">
        <v>0.53838969928414804</v>
      </c>
      <c r="R2013" s="4">
        <v>0.90765179888124603</v>
      </c>
      <c r="S2013" s="7">
        <f t="shared" si="97"/>
        <v>1.1307356317069028E-2</v>
      </c>
      <c r="T2013" s="17">
        <f t="shared" si="98"/>
        <v>-4.7200430585803144E-4</v>
      </c>
      <c r="U2013" s="8">
        <v>553871</v>
      </c>
    </row>
    <row r="2014" spans="1:21" x14ac:dyDescent="0.2">
      <c r="A2014" s="29" t="s">
        <v>1</v>
      </c>
      <c r="B2014" s="34" t="s">
        <v>2300</v>
      </c>
      <c r="C2014" s="31" t="s">
        <v>4212</v>
      </c>
      <c r="D2014" s="16">
        <v>1</v>
      </c>
      <c r="E2014" s="8">
        <v>2048</v>
      </c>
      <c r="F2014" s="16">
        <v>289</v>
      </c>
      <c r="G2014" s="8">
        <f t="shared" si="96"/>
        <v>0.85888671875</v>
      </c>
      <c r="H2014" s="7">
        <v>0.47059006704226097</v>
      </c>
      <c r="I2014" s="17">
        <v>0.999999999999998</v>
      </c>
      <c r="J2014" s="3">
        <v>0.46568963029611299</v>
      </c>
      <c r="K2014" s="4">
        <v>0.99248808452801096</v>
      </c>
      <c r="L2014" s="7">
        <v>1</v>
      </c>
      <c r="M2014" s="1">
        <v>32768</v>
      </c>
      <c r="N2014" s="1">
        <v>32768</v>
      </c>
      <c r="O2014" s="1">
        <v>32</v>
      </c>
      <c r="P2014" s="17">
        <v>1</v>
      </c>
      <c r="Q2014" s="3">
        <v>0.54365179211947201</v>
      </c>
      <c r="R2014" s="4">
        <v>0.932097425796381</v>
      </c>
      <c r="S2014" s="7">
        <f t="shared" si="97"/>
        <v>-6.8161288331063052E-2</v>
      </c>
      <c r="T2014" s="17">
        <f t="shared" si="98"/>
        <v>-6.0390658731629965E-2</v>
      </c>
      <c r="U2014" s="8">
        <v>2544770</v>
      </c>
    </row>
    <row r="2015" spans="1:21" x14ac:dyDescent="0.2">
      <c r="A2015" s="29" t="s">
        <v>27</v>
      </c>
      <c r="B2015" s="34" t="s">
        <v>1461</v>
      </c>
      <c r="C2015" s="31" t="s">
        <v>3373</v>
      </c>
      <c r="D2015" s="16">
        <v>0.5</v>
      </c>
      <c r="E2015" s="8">
        <v>16384</v>
      </c>
      <c r="F2015" s="16">
        <v>6020</v>
      </c>
      <c r="G2015" s="8">
        <f t="shared" si="96"/>
        <v>0.632568359375</v>
      </c>
      <c r="H2015" s="7">
        <v>0.35107357773019698</v>
      </c>
      <c r="I2015" s="17">
        <v>0.999999999999997</v>
      </c>
      <c r="J2015" s="3">
        <v>0.24785685705970401</v>
      </c>
      <c r="K2015" s="4">
        <v>0.996994675696937</v>
      </c>
      <c r="L2015" s="7">
        <v>3</v>
      </c>
      <c r="M2015" s="1">
        <v>8192</v>
      </c>
      <c r="N2015" s="1">
        <v>65536</v>
      </c>
      <c r="O2015" s="1">
        <v>8</v>
      </c>
      <c r="P2015" s="17">
        <v>1</v>
      </c>
      <c r="Q2015" s="3">
        <v>0.249848883658492</v>
      </c>
      <c r="R2015" s="4">
        <v>0.99701841330207797</v>
      </c>
      <c r="S2015" s="7">
        <f t="shared" si="97"/>
        <v>1.9920265987879993E-3</v>
      </c>
      <c r="T2015" s="17">
        <f t="shared" si="98"/>
        <v>2.3737605140961016E-5</v>
      </c>
      <c r="U2015" s="8">
        <v>29237573</v>
      </c>
    </row>
    <row r="2016" spans="1:21" x14ac:dyDescent="0.2">
      <c r="A2016" s="29" t="s">
        <v>1</v>
      </c>
      <c r="B2016" s="34" t="s">
        <v>1942</v>
      </c>
      <c r="C2016" s="31" t="s">
        <v>3854</v>
      </c>
      <c r="D2016" s="16">
        <v>0</v>
      </c>
      <c r="E2016" s="8">
        <v>128</v>
      </c>
      <c r="F2016" s="16">
        <v>44</v>
      </c>
      <c r="G2016" s="8">
        <f t="shared" si="96"/>
        <v>0.65625</v>
      </c>
      <c r="H2016" s="7">
        <v>0.75429188237738198</v>
      </c>
      <c r="I2016" s="17">
        <v>0.90985928111177405</v>
      </c>
      <c r="J2016" s="3">
        <v>0.66569818922341495</v>
      </c>
      <c r="K2016" s="4">
        <v>0.89981761778563796</v>
      </c>
      <c r="L2016" s="7">
        <v>2</v>
      </c>
      <c r="M2016" s="1">
        <v>2048</v>
      </c>
      <c r="N2016" s="1">
        <v>32768</v>
      </c>
      <c r="O2016" s="1">
        <v>16</v>
      </c>
      <c r="P2016" s="17">
        <v>1</v>
      </c>
      <c r="Q2016" s="3">
        <v>0.70560281237862199</v>
      </c>
      <c r="R2016" s="4">
        <v>0.892489945556449</v>
      </c>
      <c r="S2016" s="7">
        <f t="shared" si="97"/>
        <v>3.9904623155207042E-2</v>
      </c>
      <c r="T2016" s="17">
        <f t="shared" si="98"/>
        <v>-7.3276722291889529E-3</v>
      </c>
      <c r="U2016" s="8">
        <v>419727</v>
      </c>
    </row>
    <row r="2017" spans="1:21" x14ac:dyDescent="0.2">
      <c r="A2017" s="29" t="s">
        <v>54</v>
      </c>
      <c r="B2017" s="34" t="s">
        <v>1845</v>
      </c>
      <c r="C2017" s="31" t="s">
        <v>3757</v>
      </c>
      <c r="D2017" s="16">
        <v>0.5</v>
      </c>
      <c r="E2017" s="8">
        <v>16384</v>
      </c>
      <c r="F2017" s="16">
        <v>9950</v>
      </c>
      <c r="G2017" s="8">
        <f t="shared" si="96"/>
        <v>0.3927001953125</v>
      </c>
      <c r="H2017" s="7">
        <v>0.585790250183714</v>
      </c>
      <c r="I2017" s="17">
        <v>0.999999999999999</v>
      </c>
      <c r="J2017" s="3">
        <v>0.43373669107882501</v>
      </c>
      <c r="K2017" s="4">
        <v>0.99989513019320597</v>
      </c>
      <c r="L2017" s="7">
        <v>1</v>
      </c>
      <c r="M2017" s="1">
        <v>2048</v>
      </c>
      <c r="N2017" s="1">
        <v>65536</v>
      </c>
      <c r="O2017" s="1">
        <v>64</v>
      </c>
      <c r="P2017" s="17">
        <v>1</v>
      </c>
      <c r="Q2017" s="3">
        <v>0.478590789377495</v>
      </c>
      <c r="R2017" s="4">
        <v>0.99966237938603297</v>
      </c>
      <c r="S2017" s="7">
        <f t="shared" si="97"/>
        <v>4.4854098298669987E-2</v>
      </c>
      <c r="T2017" s="17">
        <f t="shared" si="98"/>
        <v>-2.327508071729989E-4</v>
      </c>
      <c r="U2017" s="8">
        <v>2315982758</v>
      </c>
    </row>
    <row r="2018" spans="1:21" x14ac:dyDescent="0.2">
      <c r="A2018" s="29" t="s">
        <v>8</v>
      </c>
      <c r="B2018" s="34" t="s">
        <v>2301</v>
      </c>
      <c r="C2018" s="31" t="s">
        <v>4213</v>
      </c>
      <c r="D2018" s="16">
        <v>0.75</v>
      </c>
      <c r="E2018" s="8">
        <v>4096</v>
      </c>
      <c r="F2018" s="16">
        <v>1181</v>
      </c>
      <c r="G2018" s="8">
        <f t="shared" si="96"/>
        <v>0.711669921875</v>
      </c>
      <c r="H2018" s="7">
        <v>0.44975974704890098</v>
      </c>
      <c r="I2018" s="17">
        <v>0.99996347553151499</v>
      </c>
      <c r="J2018" s="3">
        <v>0.378365821264326</v>
      </c>
      <c r="K2018" s="4">
        <v>0.994844113185542</v>
      </c>
      <c r="L2018" s="7">
        <v>3</v>
      </c>
      <c r="M2018" s="1">
        <v>4096</v>
      </c>
      <c r="N2018" s="1">
        <v>32768</v>
      </c>
      <c r="O2018" s="1">
        <v>64</v>
      </c>
      <c r="P2018" s="17">
        <v>1</v>
      </c>
      <c r="Q2018" s="3">
        <v>0.38764102433878</v>
      </c>
      <c r="R2018" s="4">
        <v>0.99532808834543696</v>
      </c>
      <c r="S2018" s="7">
        <f t="shared" si="97"/>
        <v>9.2752030744540082E-3</v>
      </c>
      <c r="T2018" s="17">
        <f t="shared" si="98"/>
        <v>4.8397515989495599E-4</v>
      </c>
      <c r="U2018" s="8">
        <v>7354754</v>
      </c>
    </row>
    <row r="2019" spans="1:21" x14ac:dyDescent="0.2">
      <c r="A2019" s="29" t="s">
        <v>46</v>
      </c>
      <c r="B2019" s="34" t="s">
        <v>2092</v>
      </c>
      <c r="C2019" s="31" t="s">
        <v>4004</v>
      </c>
      <c r="D2019" s="16">
        <v>1</v>
      </c>
      <c r="E2019" s="8">
        <v>16384</v>
      </c>
      <c r="F2019" s="16">
        <v>4</v>
      </c>
      <c r="G2019" s="8">
        <f t="shared" ref="G2019:G2073" si="99">1-F2019/E2019</f>
        <v>0.999755859375</v>
      </c>
      <c r="H2019" s="7">
        <v>0.30277563773199401</v>
      </c>
      <c r="I2019" s="17">
        <v>1</v>
      </c>
      <c r="J2019" s="3">
        <v>0.42818941323674897</v>
      </c>
      <c r="K2019" s="4">
        <v>1</v>
      </c>
      <c r="L2019" s="7">
        <v>1</v>
      </c>
      <c r="M2019" s="1">
        <v>4096</v>
      </c>
      <c r="N2019" s="1">
        <v>16384</v>
      </c>
      <c r="O2019" s="1">
        <v>8</v>
      </c>
      <c r="P2019" s="17">
        <v>1</v>
      </c>
      <c r="Q2019" s="3">
        <v>0.68099959320875603</v>
      </c>
      <c r="R2019" s="4">
        <v>0.99999999975610299</v>
      </c>
      <c r="S2019" s="7">
        <f t="shared" si="97"/>
        <v>-0.25281017997200705</v>
      </c>
      <c r="T2019" s="17">
        <f t="shared" si="98"/>
        <v>-2.438970136964258E-10</v>
      </c>
      <c r="U2019" s="8">
        <v>425362</v>
      </c>
    </row>
    <row r="2020" spans="1:21" x14ac:dyDescent="0.2">
      <c r="A2020" s="29" t="s">
        <v>18</v>
      </c>
      <c r="B2020" s="34" t="s">
        <v>2302</v>
      </c>
      <c r="C2020" s="31" t="s">
        <v>4214</v>
      </c>
      <c r="D2020" s="16">
        <v>0.75</v>
      </c>
      <c r="E2020" s="8">
        <v>128</v>
      </c>
      <c r="F2020" s="16">
        <v>102</v>
      </c>
      <c r="G2020" s="8">
        <f t="shared" si="99"/>
        <v>0.203125</v>
      </c>
      <c r="H2020" s="7">
        <v>1.0000000313060999</v>
      </c>
      <c r="I2020" s="17">
        <v>0.88012944657758496</v>
      </c>
      <c r="J2020" s="3">
        <v>0.48337112434603102</v>
      </c>
      <c r="K2020" s="4">
        <v>0.89645968630030104</v>
      </c>
      <c r="L2020" s="7">
        <v>2</v>
      </c>
      <c r="M2020" s="1">
        <v>8192</v>
      </c>
      <c r="N2020" s="1">
        <v>8192</v>
      </c>
      <c r="O2020" s="1">
        <v>8</v>
      </c>
      <c r="P2020" s="17">
        <v>1</v>
      </c>
      <c r="Q2020" s="3">
        <v>0.58746719898824895</v>
      </c>
      <c r="R2020" s="4">
        <v>0.902455116099389</v>
      </c>
      <c r="S2020" s="7">
        <f t="shared" si="97"/>
        <v>0.10409607464221793</v>
      </c>
      <c r="T2020" s="17">
        <f t="shared" si="98"/>
        <v>-5.995429799087959E-3</v>
      </c>
      <c r="U2020" s="8">
        <v>371229</v>
      </c>
    </row>
    <row r="2021" spans="1:21" x14ac:dyDescent="0.2">
      <c r="A2021" s="29" t="s">
        <v>6</v>
      </c>
      <c r="B2021" s="34" t="s">
        <v>1128</v>
      </c>
      <c r="C2021" s="31" t="s">
        <v>3040</v>
      </c>
      <c r="D2021" s="16">
        <v>0</v>
      </c>
      <c r="E2021" s="8">
        <v>1024</v>
      </c>
      <c r="F2021" s="16">
        <v>1</v>
      </c>
      <c r="G2021" s="8">
        <f t="shared" si="99"/>
        <v>0.9990234375</v>
      </c>
      <c r="H2021" s="7">
        <v>0.499999999999999</v>
      </c>
      <c r="I2021" s="17">
        <v>1</v>
      </c>
      <c r="J2021" s="3">
        <v>0.499999999999999</v>
      </c>
      <c r="K2021" s="4">
        <v>1</v>
      </c>
      <c r="L2021" s="7">
        <v>2</v>
      </c>
      <c r="M2021" s="1">
        <v>16384</v>
      </c>
      <c r="N2021" s="1">
        <v>32768</v>
      </c>
      <c r="O2021" s="1">
        <v>64</v>
      </c>
      <c r="P2021" s="17">
        <v>1</v>
      </c>
      <c r="Q2021" s="3">
        <v>0.499999999999999</v>
      </c>
      <c r="R2021" s="4">
        <v>1</v>
      </c>
      <c r="S2021" s="7">
        <f t="shared" si="97"/>
        <v>0</v>
      </c>
      <c r="T2021" s="17">
        <f t="shared" si="98"/>
        <v>0</v>
      </c>
      <c r="U2021" s="8">
        <v>289189</v>
      </c>
    </row>
    <row r="2022" spans="1:21" x14ac:dyDescent="0.2">
      <c r="A2022" s="29" t="s">
        <v>37</v>
      </c>
      <c r="B2022" s="34" t="s">
        <v>2303</v>
      </c>
      <c r="C2022" s="31" t="s">
        <v>4215</v>
      </c>
      <c r="D2022" s="16">
        <v>0.25</v>
      </c>
      <c r="E2022" s="8">
        <v>512</v>
      </c>
      <c r="F2022" s="16">
        <v>91</v>
      </c>
      <c r="G2022" s="8">
        <f t="shared" si="99"/>
        <v>0.822265625</v>
      </c>
      <c r="H2022" s="7">
        <v>0.72787649818495503</v>
      </c>
      <c r="I2022" s="17">
        <v>0.99999997571265997</v>
      </c>
      <c r="J2022" s="3">
        <v>0.595983284174741</v>
      </c>
      <c r="K2022" s="4">
        <v>1.0000127455163901</v>
      </c>
      <c r="L2022" s="7">
        <v>3</v>
      </c>
      <c r="M2022" s="1">
        <v>32768</v>
      </c>
      <c r="N2022" s="1">
        <v>8192</v>
      </c>
      <c r="O2022" s="1">
        <v>64</v>
      </c>
      <c r="P2022" s="17">
        <v>1</v>
      </c>
      <c r="Q2022" s="3">
        <v>0.60397982756820101</v>
      </c>
      <c r="R2022" s="4">
        <v>0.99998260004909101</v>
      </c>
      <c r="S2022" s="7">
        <f t="shared" si="97"/>
        <v>7.9965433934600094E-3</v>
      </c>
      <c r="T2022" s="17">
        <f t="shared" si="98"/>
        <v>-4.6058598388576399E-6</v>
      </c>
      <c r="U2022" s="8">
        <v>1970275</v>
      </c>
    </row>
    <row r="2023" spans="1:21" x14ac:dyDescent="0.2">
      <c r="A2023" s="29" t="s">
        <v>1</v>
      </c>
      <c r="B2023" s="34" t="s">
        <v>2276</v>
      </c>
      <c r="C2023" s="31" t="s">
        <v>4188</v>
      </c>
      <c r="D2023" s="16">
        <v>0.5</v>
      </c>
      <c r="E2023" s="8">
        <v>8192</v>
      </c>
      <c r="F2023" s="16">
        <v>703</v>
      </c>
      <c r="G2023" s="8">
        <f t="shared" si="99"/>
        <v>0.9141845703125</v>
      </c>
      <c r="H2023" s="7">
        <v>0.349049171094515</v>
      </c>
      <c r="I2023" s="17">
        <v>1</v>
      </c>
      <c r="J2023" s="3">
        <v>0.358620549541522</v>
      </c>
      <c r="K2023" s="4">
        <v>0.99269860235456098</v>
      </c>
      <c r="L2023" s="7">
        <v>3</v>
      </c>
      <c r="M2023" s="1">
        <v>4096</v>
      </c>
      <c r="N2023" s="1">
        <v>4096</v>
      </c>
      <c r="O2023" s="1">
        <v>16</v>
      </c>
      <c r="P2023" s="17">
        <v>1</v>
      </c>
      <c r="Q2023" s="3">
        <v>0.34924513508017002</v>
      </c>
      <c r="R2023" s="4">
        <v>0.99685949505742499</v>
      </c>
      <c r="S2023" s="7">
        <f t="shared" si="97"/>
        <v>9.375414461351983E-3</v>
      </c>
      <c r="T2023" s="17">
        <f t="shared" si="98"/>
        <v>4.1608927028640164E-3</v>
      </c>
      <c r="U2023" s="8">
        <v>734806</v>
      </c>
    </row>
    <row r="2024" spans="1:21" x14ac:dyDescent="0.2">
      <c r="A2024" s="29" t="s">
        <v>55</v>
      </c>
      <c r="B2024" s="34" t="s">
        <v>2304</v>
      </c>
      <c r="C2024" s="31" t="s">
        <v>4216</v>
      </c>
      <c r="D2024" s="16">
        <v>1</v>
      </c>
      <c r="E2024" s="8">
        <v>4096</v>
      </c>
      <c r="F2024" s="16">
        <v>2524</v>
      </c>
      <c r="G2024" s="8">
        <f t="shared" si="99"/>
        <v>0.3837890625</v>
      </c>
      <c r="H2024" s="7">
        <v>0.84543894352200299</v>
      </c>
      <c r="I2024" s="17">
        <v>0.99999999999997402</v>
      </c>
      <c r="J2024" s="3">
        <v>0.51074986972844605</v>
      </c>
      <c r="K2024" s="4">
        <v>0.99044349123706099</v>
      </c>
      <c r="L2024" s="7">
        <v>1</v>
      </c>
      <c r="M2024" s="1">
        <v>4096</v>
      </c>
      <c r="N2024" s="1">
        <v>4096</v>
      </c>
      <c r="O2024" s="1">
        <v>16</v>
      </c>
      <c r="P2024" s="17">
        <v>1</v>
      </c>
      <c r="Q2024" s="3">
        <v>0.51427623841234904</v>
      </c>
      <c r="R2024" s="4">
        <v>0.99027446513364403</v>
      </c>
      <c r="S2024" s="7">
        <f t="shared" si="97"/>
        <v>3.5263686839029917E-3</v>
      </c>
      <c r="T2024" s="17">
        <f t="shared" si="98"/>
        <v>-1.6902610341695823E-4</v>
      </c>
      <c r="U2024" s="8">
        <v>3557647</v>
      </c>
    </row>
    <row r="2025" spans="1:21" x14ac:dyDescent="0.2">
      <c r="A2025" s="29" t="s">
        <v>45</v>
      </c>
      <c r="B2025" s="34" t="s">
        <v>2305</v>
      </c>
      <c r="C2025" s="31" t="s">
        <v>4217</v>
      </c>
      <c r="D2025" s="16">
        <v>0.5</v>
      </c>
      <c r="E2025" s="8">
        <v>1024</v>
      </c>
      <c r="F2025" s="16">
        <v>632</v>
      </c>
      <c r="G2025" s="8">
        <f t="shared" si="99"/>
        <v>0.3828125</v>
      </c>
      <c r="H2025" s="7">
        <v>0.90554315941650698</v>
      </c>
      <c r="I2025" s="17">
        <v>1</v>
      </c>
      <c r="J2025" s="3">
        <v>0.45106726849475098</v>
      </c>
      <c r="K2025" s="4">
        <v>0.99999908957617301</v>
      </c>
      <c r="L2025" s="7">
        <v>2</v>
      </c>
      <c r="M2025" s="1">
        <v>65536</v>
      </c>
      <c r="N2025" s="1">
        <v>2048</v>
      </c>
      <c r="O2025" s="1">
        <v>32</v>
      </c>
      <c r="P2025" s="17">
        <v>1</v>
      </c>
      <c r="Q2025" s="3">
        <v>0.45787679081773303</v>
      </c>
      <c r="R2025" s="4">
        <v>0.99999964238208106</v>
      </c>
      <c r="S2025" s="7">
        <f t="shared" si="97"/>
        <v>6.8095223229820423E-3</v>
      </c>
      <c r="T2025" s="17">
        <f t="shared" si="98"/>
        <v>5.5280590804951402E-7</v>
      </c>
      <c r="U2025" s="8">
        <v>2805185</v>
      </c>
    </row>
    <row r="2026" spans="1:21" x14ac:dyDescent="0.2">
      <c r="A2026" s="29" t="s">
        <v>36</v>
      </c>
      <c r="B2026" s="34" t="s">
        <v>1950</v>
      </c>
      <c r="C2026" s="31" t="s">
        <v>3862</v>
      </c>
      <c r="D2026" s="16">
        <v>0.75</v>
      </c>
      <c r="E2026" s="8">
        <v>256</v>
      </c>
      <c r="F2026" s="16">
        <v>176</v>
      </c>
      <c r="G2026" s="8">
        <f t="shared" si="99"/>
        <v>0.3125</v>
      </c>
      <c r="H2026" s="7">
        <v>0.98180912198683701</v>
      </c>
      <c r="I2026" s="17">
        <v>0.80355954439216803</v>
      </c>
      <c r="J2026" s="3">
        <v>0.45669551700114303</v>
      </c>
      <c r="K2026" s="4">
        <v>0.94646058652770004</v>
      </c>
      <c r="L2026" s="7">
        <v>2</v>
      </c>
      <c r="M2026" s="1">
        <v>65536</v>
      </c>
      <c r="N2026" s="1">
        <v>8192</v>
      </c>
      <c r="O2026" s="1">
        <v>64</v>
      </c>
      <c r="P2026" s="17">
        <v>1</v>
      </c>
      <c r="Q2026" s="3">
        <v>0.53355434753137998</v>
      </c>
      <c r="R2026" s="4">
        <v>0.93634134999281704</v>
      </c>
      <c r="S2026" s="7">
        <f t="shared" si="97"/>
        <v>7.6858830530236899E-2</v>
      </c>
      <c r="T2026" s="17">
        <f t="shared" si="98"/>
        <v>1.0119236534883003E-2</v>
      </c>
      <c r="U2026" s="8">
        <v>3508278</v>
      </c>
    </row>
    <row r="2027" spans="1:21" x14ac:dyDescent="0.2">
      <c r="A2027" s="29" t="s">
        <v>20</v>
      </c>
      <c r="B2027" s="34" t="s">
        <v>2306</v>
      </c>
      <c r="C2027" s="31" t="s">
        <v>4218</v>
      </c>
      <c r="D2027" s="16">
        <v>1</v>
      </c>
      <c r="E2027" s="8">
        <v>1024</v>
      </c>
      <c r="F2027" s="16">
        <v>480</v>
      </c>
      <c r="G2027" s="8">
        <f t="shared" si="99"/>
        <v>0.53125</v>
      </c>
      <c r="H2027" s="7">
        <v>0.56360449443389005</v>
      </c>
      <c r="I2027" s="17">
        <v>1</v>
      </c>
      <c r="J2027" s="3">
        <v>0.41847070552923699</v>
      </c>
      <c r="K2027" s="4">
        <v>0.98682206760191005</v>
      </c>
      <c r="L2027" s="7">
        <v>3</v>
      </c>
      <c r="M2027" s="1">
        <v>8192</v>
      </c>
      <c r="N2027" s="1">
        <v>65536</v>
      </c>
      <c r="O2027" s="1">
        <v>16</v>
      </c>
      <c r="P2027" s="17">
        <v>1</v>
      </c>
      <c r="Q2027" s="3">
        <v>0.45367027763687601</v>
      </c>
      <c r="R2027" s="4">
        <v>0.99056669991593704</v>
      </c>
      <c r="S2027" s="7">
        <f t="shared" si="97"/>
        <v>3.5199572107639021E-2</v>
      </c>
      <c r="T2027" s="17">
        <f t="shared" si="98"/>
        <v>3.7446323140269966E-3</v>
      </c>
      <c r="U2027" s="8">
        <v>2843905</v>
      </c>
    </row>
    <row r="2028" spans="1:21" x14ac:dyDescent="0.2">
      <c r="A2028" s="29" t="s">
        <v>36</v>
      </c>
      <c r="B2028" s="34" t="s">
        <v>2307</v>
      </c>
      <c r="C2028" s="31" t="s">
        <v>4219</v>
      </c>
      <c r="D2028" s="16">
        <v>0.25</v>
      </c>
      <c r="E2028" s="8">
        <v>128</v>
      </c>
      <c r="F2028" s="16">
        <v>95</v>
      </c>
      <c r="G2028" s="8">
        <f t="shared" si="99"/>
        <v>0.2578125</v>
      </c>
      <c r="H2028" s="7">
        <v>0.90955521501732395</v>
      </c>
      <c r="I2028" s="17">
        <v>0.49287971711951201</v>
      </c>
      <c r="J2028" s="3">
        <v>0.54520302156332801</v>
      </c>
      <c r="K2028" s="4">
        <v>0.79794941597301405</v>
      </c>
      <c r="L2028" s="7">
        <v>3</v>
      </c>
      <c r="M2028" s="1">
        <v>32768</v>
      </c>
      <c r="N2028" s="1">
        <v>65536</v>
      </c>
      <c r="O2028" s="1">
        <v>32</v>
      </c>
      <c r="P2028" s="17">
        <v>1</v>
      </c>
      <c r="Q2028" s="3">
        <v>0.55757318222934504</v>
      </c>
      <c r="R2028" s="4">
        <v>0.76843669768169198</v>
      </c>
      <c r="S2028" s="7">
        <f t="shared" si="97"/>
        <v>1.2370160666017038E-2</v>
      </c>
      <c r="T2028" s="17">
        <f t="shared" si="98"/>
        <v>2.9512718291322071E-2</v>
      </c>
      <c r="U2028" s="8">
        <v>1055115</v>
      </c>
    </row>
    <row r="2029" spans="1:21" x14ac:dyDescent="0.2">
      <c r="A2029" s="29" t="s">
        <v>5</v>
      </c>
      <c r="B2029" s="34" t="s">
        <v>2308</v>
      </c>
      <c r="C2029" s="31" t="s">
        <v>4220</v>
      </c>
      <c r="D2029" s="16">
        <v>0</v>
      </c>
      <c r="E2029" s="8">
        <v>1024</v>
      </c>
      <c r="F2029" s="16">
        <v>471</v>
      </c>
      <c r="G2029" s="8">
        <f t="shared" si="99"/>
        <v>0.5400390625</v>
      </c>
      <c r="H2029" s="7">
        <v>0.83097178718688203</v>
      </c>
      <c r="I2029" s="17">
        <v>0.999999999999999</v>
      </c>
      <c r="J2029" s="3">
        <v>0.67492584697953495</v>
      </c>
      <c r="K2029" s="4">
        <v>1.0000005172605599</v>
      </c>
      <c r="L2029" s="7">
        <v>1</v>
      </c>
      <c r="M2029" s="1">
        <v>32768</v>
      </c>
      <c r="N2029" s="1">
        <v>1024</v>
      </c>
      <c r="O2029" s="1">
        <v>32</v>
      </c>
      <c r="P2029" s="17">
        <v>1</v>
      </c>
      <c r="Q2029" s="3">
        <v>0.67543098751799602</v>
      </c>
      <c r="R2029" s="4">
        <v>1.0000000263092499</v>
      </c>
      <c r="S2029" s="7">
        <f t="shared" si="97"/>
        <v>5.0514053846106854E-4</v>
      </c>
      <c r="T2029" s="17">
        <f t="shared" si="98"/>
        <v>4.909513100503915E-7</v>
      </c>
      <c r="U2029" s="8">
        <v>1789260</v>
      </c>
    </row>
    <row r="2030" spans="1:21" x14ac:dyDescent="0.2">
      <c r="A2030" s="29" t="s">
        <v>8</v>
      </c>
      <c r="B2030" s="34" t="s">
        <v>2235</v>
      </c>
      <c r="C2030" s="31" t="s">
        <v>4147</v>
      </c>
      <c r="D2030" s="16">
        <v>0</v>
      </c>
      <c r="E2030" s="8">
        <v>4096</v>
      </c>
      <c r="F2030" s="16">
        <v>1167</v>
      </c>
      <c r="G2030" s="8">
        <f t="shared" si="99"/>
        <v>0.715087890625</v>
      </c>
      <c r="H2030" s="7">
        <v>0.42774173160211398</v>
      </c>
      <c r="I2030" s="17">
        <v>0.99998841013394502</v>
      </c>
      <c r="J2030" s="3">
        <v>0.35175396447290203</v>
      </c>
      <c r="K2030" s="4">
        <v>0.99999538204353899</v>
      </c>
      <c r="L2030" s="7">
        <v>1</v>
      </c>
      <c r="M2030" s="1">
        <v>32768</v>
      </c>
      <c r="N2030" s="1">
        <v>1024</v>
      </c>
      <c r="O2030" s="1">
        <v>32</v>
      </c>
      <c r="P2030" s="17">
        <v>1</v>
      </c>
      <c r="Q2030" s="3">
        <v>0.33342311981684802</v>
      </c>
      <c r="R2030" s="4">
        <v>0.99998698592785296</v>
      </c>
      <c r="S2030" s="7">
        <f t="shared" si="97"/>
        <v>-1.8330844656054002E-2</v>
      </c>
      <c r="T2030" s="17">
        <f t="shared" si="98"/>
        <v>5.5477035019180221E-6</v>
      </c>
      <c r="U2030" s="8">
        <v>4079068</v>
      </c>
    </row>
    <row r="2031" spans="1:21" x14ac:dyDescent="0.2">
      <c r="A2031" s="29" t="s">
        <v>18</v>
      </c>
      <c r="B2031" s="34" t="s">
        <v>2309</v>
      </c>
      <c r="C2031" s="31" t="s">
        <v>4221</v>
      </c>
      <c r="D2031" s="16">
        <v>1</v>
      </c>
      <c r="E2031" s="8">
        <v>4096</v>
      </c>
      <c r="F2031" s="16">
        <v>1843</v>
      </c>
      <c r="G2031" s="8">
        <f t="shared" si="99"/>
        <v>0.550048828125</v>
      </c>
      <c r="H2031" s="7">
        <v>0.54221947306768603</v>
      </c>
      <c r="I2031" s="17">
        <v>0.999999999999998</v>
      </c>
      <c r="J2031" s="3">
        <v>0.33818688753799198</v>
      </c>
      <c r="K2031" s="4">
        <v>0.99526535291703699</v>
      </c>
      <c r="L2031" s="7">
        <v>1</v>
      </c>
      <c r="M2031" s="1">
        <v>16384</v>
      </c>
      <c r="N2031" s="1">
        <v>2048</v>
      </c>
      <c r="O2031" s="1">
        <v>16</v>
      </c>
      <c r="P2031" s="17">
        <v>1</v>
      </c>
      <c r="Q2031" s="3">
        <v>0.336182300963761</v>
      </c>
      <c r="R2031" s="4">
        <v>0.99459045650492806</v>
      </c>
      <c r="S2031" s="7">
        <f t="shared" si="97"/>
        <v>-2.004586574230971E-3</v>
      </c>
      <c r="T2031" s="17">
        <f t="shared" si="98"/>
        <v>-6.7489641210893847E-4</v>
      </c>
      <c r="U2031" s="8">
        <v>1674027</v>
      </c>
    </row>
    <row r="2032" spans="1:21" x14ac:dyDescent="0.2">
      <c r="A2032" s="29" t="s">
        <v>39</v>
      </c>
      <c r="B2032" s="34" t="s">
        <v>2310</v>
      </c>
      <c r="C2032" s="31" t="s">
        <v>4222</v>
      </c>
      <c r="D2032" s="16">
        <v>0.25</v>
      </c>
      <c r="E2032" s="8">
        <v>128</v>
      </c>
      <c r="F2032" s="16">
        <v>56</v>
      </c>
      <c r="G2032" s="8">
        <f t="shared" si="99"/>
        <v>0.5625</v>
      </c>
      <c r="H2032" s="7">
        <v>0.81981617693262798</v>
      </c>
      <c r="I2032" s="17">
        <v>0.90443729488371305</v>
      </c>
      <c r="J2032" s="3">
        <v>0.68541101725924602</v>
      </c>
      <c r="K2032" s="4">
        <v>0.97156687099893102</v>
      </c>
      <c r="L2032" s="7">
        <v>2</v>
      </c>
      <c r="M2032" s="1">
        <v>2048</v>
      </c>
      <c r="N2032" s="1">
        <v>16384</v>
      </c>
      <c r="O2032" s="1">
        <v>32</v>
      </c>
      <c r="P2032" s="17">
        <v>1</v>
      </c>
      <c r="Q2032" s="3">
        <v>0.74890051242445999</v>
      </c>
      <c r="R2032" s="4">
        <v>0.95687479961356003</v>
      </c>
      <c r="S2032" s="7">
        <f t="shared" si="97"/>
        <v>6.3489495165213961E-2</v>
      </c>
      <c r="T2032" s="17">
        <f t="shared" si="98"/>
        <v>1.4692071385370986E-2</v>
      </c>
      <c r="U2032" s="8">
        <v>1300749</v>
      </c>
    </row>
    <row r="2033" spans="1:21" x14ac:dyDescent="0.2">
      <c r="A2033" s="29" t="s">
        <v>44</v>
      </c>
      <c r="B2033" s="34" t="s">
        <v>2311</v>
      </c>
      <c r="C2033" s="31" t="s">
        <v>4223</v>
      </c>
      <c r="D2033" s="16">
        <v>0.75</v>
      </c>
      <c r="E2033" s="8">
        <v>256</v>
      </c>
      <c r="F2033" s="16">
        <v>52</v>
      </c>
      <c r="G2033" s="8">
        <f t="shared" si="99"/>
        <v>0.796875</v>
      </c>
      <c r="H2033" s="7">
        <v>0.89016544655375995</v>
      </c>
      <c r="I2033" s="17">
        <v>0.92987828422493901</v>
      </c>
      <c r="J2033" s="3">
        <v>0.84125680376552603</v>
      </c>
      <c r="K2033" s="4">
        <v>0.94554840396995998</v>
      </c>
      <c r="L2033" s="7">
        <v>2</v>
      </c>
      <c r="M2033" s="1">
        <v>4096</v>
      </c>
      <c r="N2033" s="1">
        <v>65536</v>
      </c>
      <c r="O2033" s="1">
        <v>16</v>
      </c>
      <c r="P2033" s="17">
        <v>1</v>
      </c>
      <c r="Q2033" s="3">
        <v>0.86387936262024501</v>
      </c>
      <c r="R2033" s="4">
        <v>0.93998690479508096</v>
      </c>
      <c r="S2033" s="7">
        <f t="shared" si="97"/>
        <v>2.2622558854718977E-2</v>
      </c>
      <c r="T2033" s="17">
        <f t="shared" si="98"/>
        <v>5.5614991748790255E-3</v>
      </c>
      <c r="U2033" s="8">
        <v>782542</v>
      </c>
    </row>
    <row r="2034" spans="1:21" x14ac:dyDescent="0.2">
      <c r="A2034" s="29" t="s">
        <v>45</v>
      </c>
      <c r="B2034" s="34" t="s">
        <v>1030</v>
      </c>
      <c r="C2034" s="31" t="s">
        <v>2942</v>
      </c>
      <c r="D2034" s="16">
        <v>0</v>
      </c>
      <c r="E2034" s="8">
        <v>1024</v>
      </c>
      <c r="F2034" s="16">
        <v>632</v>
      </c>
      <c r="G2034" s="8">
        <f t="shared" si="99"/>
        <v>0.3828125</v>
      </c>
      <c r="H2034" s="7">
        <v>0.79711476447648999</v>
      </c>
      <c r="I2034" s="17">
        <v>0.999999999999999</v>
      </c>
      <c r="J2034" s="3">
        <v>0.39705691897133799</v>
      </c>
      <c r="K2034" s="4">
        <v>0.99999940048140401</v>
      </c>
      <c r="L2034" s="7">
        <v>3</v>
      </c>
      <c r="M2034" s="1">
        <v>32768</v>
      </c>
      <c r="N2034" s="1">
        <v>2048</v>
      </c>
      <c r="O2034" s="1">
        <v>8</v>
      </c>
      <c r="P2034" s="17">
        <v>1</v>
      </c>
      <c r="Q2034" s="3">
        <v>0.39348426178341001</v>
      </c>
      <c r="R2034" s="4">
        <v>1.00000054983742</v>
      </c>
      <c r="S2034" s="7">
        <f t="shared" si="97"/>
        <v>-3.5726571879279856E-3</v>
      </c>
      <c r="T2034" s="17">
        <f t="shared" si="98"/>
        <v>4.9681173952542679E-8</v>
      </c>
      <c r="U2034" s="8">
        <v>483760</v>
      </c>
    </row>
    <row r="2035" spans="1:21" x14ac:dyDescent="0.2">
      <c r="A2035" s="29" t="s">
        <v>28</v>
      </c>
      <c r="B2035" s="34" t="s">
        <v>1042</v>
      </c>
      <c r="C2035" s="31" t="s">
        <v>2954</v>
      </c>
      <c r="D2035" s="16">
        <v>0</v>
      </c>
      <c r="E2035" s="8">
        <v>256</v>
      </c>
      <c r="F2035" s="16">
        <v>32</v>
      </c>
      <c r="G2035" s="8">
        <f t="shared" si="99"/>
        <v>0.875</v>
      </c>
      <c r="H2035" s="7">
        <v>0.63877654867672695</v>
      </c>
      <c r="I2035" s="17">
        <v>1.00328459451326</v>
      </c>
      <c r="J2035" s="3">
        <v>0.60292467823778295</v>
      </c>
      <c r="K2035" s="4">
        <v>0.99989901336395404</v>
      </c>
      <c r="L2035" s="7">
        <v>2</v>
      </c>
      <c r="M2035" s="1">
        <v>65536</v>
      </c>
      <c r="N2035" s="1">
        <v>16384</v>
      </c>
      <c r="O2035" s="1">
        <v>16</v>
      </c>
      <c r="P2035" s="17">
        <v>1</v>
      </c>
      <c r="Q2035" s="3">
        <v>0.62405429108004895</v>
      </c>
      <c r="R2035" s="4">
        <v>1.00025602099161</v>
      </c>
      <c r="S2035" s="7">
        <f t="shared" si="97"/>
        <v>2.1129612842265999E-2</v>
      </c>
      <c r="T2035" s="17">
        <f t="shared" si="98"/>
        <v>3.5700762765600302E-4</v>
      </c>
      <c r="U2035" s="8">
        <v>588350</v>
      </c>
    </row>
    <row r="2036" spans="1:21" x14ac:dyDescent="0.2">
      <c r="A2036" s="29" t="s">
        <v>24</v>
      </c>
      <c r="B2036" s="34" t="s">
        <v>2312</v>
      </c>
      <c r="C2036" s="31" t="s">
        <v>4224</v>
      </c>
      <c r="D2036" s="16">
        <v>0.25</v>
      </c>
      <c r="E2036" s="8">
        <v>256</v>
      </c>
      <c r="F2036" s="16">
        <v>43</v>
      </c>
      <c r="G2036" s="8">
        <f t="shared" si="99"/>
        <v>0.83203125</v>
      </c>
      <c r="H2036" s="7">
        <v>0.87722994169251201</v>
      </c>
      <c r="I2036" s="17">
        <v>0.999999999999997</v>
      </c>
      <c r="J2036" s="3">
        <v>0.82093169278861899</v>
      </c>
      <c r="K2036" s="4">
        <v>1.0087862404810699</v>
      </c>
      <c r="L2036" s="7">
        <v>1</v>
      </c>
      <c r="M2036" s="1">
        <v>8192</v>
      </c>
      <c r="N2036" s="1">
        <v>16384</v>
      </c>
      <c r="O2036" s="1">
        <v>8</v>
      </c>
      <c r="P2036" s="17">
        <v>1</v>
      </c>
      <c r="Q2036" s="3">
        <v>0.84320736745196501</v>
      </c>
      <c r="R2036" s="4">
        <v>1.00182189955408</v>
      </c>
      <c r="S2036" s="7">
        <f t="shared" si="97"/>
        <v>2.2275674663346012E-2</v>
      </c>
      <c r="T2036" s="17">
        <f t="shared" si="98"/>
        <v>6.9643409269899426E-3</v>
      </c>
      <c r="U2036" s="8">
        <v>260549</v>
      </c>
    </row>
    <row r="2037" spans="1:21" x14ac:dyDescent="0.2">
      <c r="A2037" s="29" t="s">
        <v>2</v>
      </c>
      <c r="B2037" s="34" t="s">
        <v>2089</v>
      </c>
      <c r="C2037" s="31" t="s">
        <v>4001</v>
      </c>
      <c r="D2037" s="16">
        <v>0.25</v>
      </c>
      <c r="E2037" s="8">
        <v>512</v>
      </c>
      <c r="F2037" s="16">
        <v>349</v>
      </c>
      <c r="G2037" s="8">
        <f t="shared" si="99"/>
        <v>0.318359375</v>
      </c>
      <c r="H2037" s="7">
        <v>0.95239604686133705</v>
      </c>
      <c r="I2037" s="17">
        <v>0.99999999999704303</v>
      </c>
      <c r="J2037" s="3">
        <v>0.38493755970676802</v>
      </c>
      <c r="K2037" s="4">
        <v>1.00003106398924</v>
      </c>
      <c r="L2037" s="7">
        <v>2</v>
      </c>
      <c r="M2037" s="1">
        <v>2048</v>
      </c>
      <c r="N2037" s="1">
        <v>65536</v>
      </c>
      <c r="O2037" s="1">
        <v>8</v>
      </c>
      <c r="P2037" s="17">
        <v>1</v>
      </c>
      <c r="Q2037" s="3">
        <v>0.47454864215046499</v>
      </c>
      <c r="R2037" s="4">
        <v>1.0000047794445099</v>
      </c>
      <c r="S2037" s="7">
        <f t="shared" si="97"/>
        <v>8.9611082443696977E-2</v>
      </c>
      <c r="T2037" s="17">
        <f t="shared" si="98"/>
        <v>2.6284544730081905E-5</v>
      </c>
      <c r="U2037" s="8">
        <v>5940595</v>
      </c>
    </row>
    <row r="2038" spans="1:21" x14ac:dyDescent="0.2">
      <c r="A2038" s="29" t="s">
        <v>16</v>
      </c>
      <c r="B2038" s="34" t="s">
        <v>1759</v>
      </c>
      <c r="C2038" s="31" t="s">
        <v>3671</v>
      </c>
      <c r="D2038" s="16">
        <v>0.25</v>
      </c>
      <c r="E2038" s="8">
        <v>1024</v>
      </c>
      <c r="F2038" s="16">
        <v>276</v>
      </c>
      <c r="G2038" s="8">
        <f t="shared" si="99"/>
        <v>0.73046875</v>
      </c>
      <c r="H2038" s="7">
        <v>0.510174147573904</v>
      </c>
      <c r="I2038" s="17">
        <v>1</v>
      </c>
      <c r="J2038" s="3">
        <v>0.45719946197518702</v>
      </c>
      <c r="K2038" s="4">
        <v>1.00186246015544</v>
      </c>
      <c r="L2038" s="7">
        <v>1</v>
      </c>
      <c r="M2038" s="1">
        <v>16384</v>
      </c>
      <c r="N2038" s="1">
        <v>32768</v>
      </c>
      <c r="O2038" s="1">
        <v>64</v>
      </c>
      <c r="P2038" s="17">
        <v>1</v>
      </c>
      <c r="Q2038" s="3">
        <v>0.48294027518071803</v>
      </c>
      <c r="R2038" s="4">
        <v>1.0002114597163401</v>
      </c>
      <c r="S2038" s="7">
        <f t="shared" si="97"/>
        <v>2.574081320553101E-2</v>
      </c>
      <c r="T2038" s="17">
        <f t="shared" si="98"/>
        <v>1.6510004390999367E-3</v>
      </c>
      <c r="U2038" s="8">
        <v>9589287</v>
      </c>
    </row>
    <row r="2039" spans="1:21" x14ac:dyDescent="0.2">
      <c r="A2039" s="29" t="s">
        <v>59</v>
      </c>
      <c r="B2039" s="34" t="s">
        <v>2313</v>
      </c>
      <c r="C2039" s="31" t="s">
        <v>4225</v>
      </c>
      <c r="D2039" s="16">
        <v>0.5</v>
      </c>
      <c r="E2039" s="8">
        <v>8192</v>
      </c>
      <c r="F2039" s="16">
        <v>1340</v>
      </c>
      <c r="G2039" s="8">
        <f t="shared" si="99"/>
        <v>0.83642578125</v>
      </c>
      <c r="H2039" s="7">
        <v>0.29417812661614801</v>
      </c>
      <c r="I2039" s="17">
        <v>1</v>
      </c>
      <c r="J2039" s="3">
        <v>0.245244543361017</v>
      </c>
      <c r="K2039" s="4">
        <v>0.99656917246680499</v>
      </c>
      <c r="L2039" s="7">
        <v>3</v>
      </c>
      <c r="M2039" s="1">
        <v>32768</v>
      </c>
      <c r="N2039" s="1">
        <v>2048</v>
      </c>
      <c r="O2039" s="1">
        <v>8</v>
      </c>
      <c r="P2039" s="17">
        <v>1</v>
      </c>
      <c r="Q2039" s="3">
        <v>0.226383531131815</v>
      </c>
      <c r="R2039" s="4">
        <v>0.998822638773048</v>
      </c>
      <c r="S2039" s="7">
        <f t="shared" si="97"/>
        <v>-1.8861012229202001E-2</v>
      </c>
      <c r="T2039" s="17">
        <f t="shared" si="98"/>
        <v>2.2534663062430127E-3</v>
      </c>
      <c r="U2039" s="8">
        <v>1337215</v>
      </c>
    </row>
    <row r="2040" spans="1:21" x14ac:dyDescent="0.2">
      <c r="A2040" s="29" t="s">
        <v>30</v>
      </c>
      <c r="B2040" s="34" t="s">
        <v>2314</v>
      </c>
      <c r="C2040" s="31" t="s">
        <v>4226</v>
      </c>
      <c r="D2040" s="16">
        <v>1</v>
      </c>
      <c r="E2040" s="8">
        <v>1024</v>
      </c>
      <c r="F2040" s="16">
        <v>41</v>
      </c>
      <c r="G2040" s="8">
        <f t="shared" si="99"/>
        <v>0.9599609375</v>
      </c>
      <c r="H2040" s="7">
        <v>0.52306492888966205</v>
      </c>
      <c r="I2040" s="17">
        <v>1</v>
      </c>
      <c r="J2040" s="3">
        <v>0.51999352342756699</v>
      </c>
      <c r="K2040" s="4">
        <v>0.98708903213317001</v>
      </c>
      <c r="L2040" s="7">
        <v>3</v>
      </c>
      <c r="M2040" s="1">
        <v>16384</v>
      </c>
      <c r="N2040" s="1">
        <v>4096</v>
      </c>
      <c r="O2040" s="1">
        <v>8</v>
      </c>
      <c r="P2040" s="17">
        <v>1</v>
      </c>
      <c r="Q2040" s="3">
        <v>0.52048947864373096</v>
      </c>
      <c r="R2040" s="4">
        <v>0.97952778781733596</v>
      </c>
      <c r="S2040" s="7">
        <f t="shared" si="97"/>
        <v>4.9595521616396798E-4</v>
      </c>
      <c r="T2040" s="17">
        <f t="shared" si="98"/>
        <v>-7.5612443158340481E-3</v>
      </c>
      <c r="U2040" s="8">
        <v>245411</v>
      </c>
    </row>
    <row r="2041" spans="1:21" x14ac:dyDescent="0.2">
      <c r="A2041" s="29" t="s">
        <v>43</v>
      </c>
      <c r="B2041" s="34" t="s">
        <v>2150</v>
      </c>
      <c r="C2041" s="31" t="s">
        <v>4062</v>
      </c>
      <c r="D2041" s="16">
        <v>0.5</v>
      </c>
      <c r="E2041" s="8">
        <v>4096</v>
      </c>
      <c r="F2041" s="16">
        <v>1730</v>
      </c>
      <c r="G2041" s="8">
        <f t="shared" si="99"/>
        <v>0.57763671875</v>
      </c>
      <c r="H2041" s="7">
        <v>0.44166416075236298</v>
      </c>
      <c r="I2041" s="17">
        <v>1</v>
      </c>
      <c r="J2041" s="3">
        <v>0.30052241854197997</v>
      </c>
      <c r="K2041" s="4">
        <v>0.99822951357396505</v>
      </c>
      <c r="L2041" s="7">
        <v>2</v>
      </c>
      <c r="M2041" s="1">
        <v>16384</v>
      </c>
      <c r="N2041" s="1">
        <v>4096</v>
      </c>
      <c r="O2041" s="1">
        <v>8</v>
      </c>
      <c r="P2041" s="17">
        <v>1</v>
      </c>
      <c r="Q2041" s="3">
        <v>0.29468350487836997</v>
      </c>
      <c r="R2041" s="4">
        <v>0.99724071059800301</v>
      </c>
      <c r="S2041" s="7">
        <f t="shared" si="97"/>
        <v>-5.8389136636100014E-3</v>
      </c>
      <c r="T2041" s="17">
        <f t="shared" si="98"/>
        <v>-9.8880297596204425E-4</v>
      </c>
      <c r="U2041" s="8">
        <v>1286402</v>
      </c>
    </row>
    <row r="2042" spans="1:21" x14ac:dyDescent="0.2">
      <c r="A2042" s="29" t="s">
        <v>15</v>
      </c>
      <c r="B2042" s="34" t="s">
        <v>2315</v>
      </c>
      <c r="C2042" s="31" t="s">
        <v>4227</v>
      </c>
      <c r="D2042" s="16">
        <v>0.5</v>
      </c>
      <c r="E2042" s="8">
        <v>16384</v>
      </c>
      <c r="F2042" s="16">
        <v>4</v>
      </c>
      <c r="G2042" s="8">
        <f t="shared" si="99"/>
        <v>0.999755859375</v>
      </c>
      <c r="H2042" s="7">
        <v>0.36602540378443799</v>
      </c>
      <c r="I2042" s="17">
        <v>1</v>
      </c>
      <c r="J2042" s="3">
        <v>0.51763809020504103</v>
      </c>
      <c r="K2042" s="4">
        <v>0.999999999999999</v>
      </c>
      <c r="L2042" s="7">
        <v>2</v>
      </c>
      <c r="M2042" s="1">
        <v>1024</v>
      </c>
      <c r="N2042" s="1">
        <v>8192</v>
      </c>
      <c r="O2042" s="1">
        <v>32</v>
      </c>
      <c r="P2042" s="17">
        <v>1</v>
      </c>
      <c r="Q2042" s="3">
        <v>0.51958047180881906</v>
      </c>
      <c r="R2042" s="4">
        <v>0.999999999999999</v>
      </c>
      <c r="S2042" s="7">
        <f t="shared" si="97"/>
        <v>-1.9423816037780206E-3</v>
      </c>
      <c r="T2042" s="17">
        <f t="shared" si="98"/>
        <v>0</v>
      </c>
      <c r="U2042" s="8">
        <v>212688</v>
      </c>
    </row>
    <row r="2043" spans="1:21" x14ac:dyDescent="0.2">
      <c r="A2043" s="29" t="s">
        <v>48</v>
      </c>
      <c r="B2043" s="34" t="s">
        <v>1674</v>
      </c>
      <c r="C2043" s="31" t="s">
        <v>3586</v>
      </c>
      <c r="D2043" s="16">
        <v>0.25</v>
      </c>
      <c r="E2043" s="8">
        <v>512</v>
      </c>
      <c r="F2043" s="16">
        <v>224</v>
      </c>
      <c r="G2043" s="8">
        <f t="shared" si="99"/>
        <v>0.5625</v>
      </c>
      <c r="H2043" s="7">
        <v>0.96268875733373904</v>
      </c>
      <c r="I2043" s="17">
        <v>0.999999999999997</v>
      </c>
      <c r="J2043" s="3">
        <v>0.81930104645905399</v>
      </c>
      <c r="K2043" s="4">
        <v>1.00000017201164</v>
      </c>
      <c r="L2043" s="7">
        <v>2</v>
      </c>
      <c r="M2043" s="1">
        <v>32768</v>
      </c>
      <c r="N2043" s="1">
        <v>65536</v>
      </c>
      <c r="O2043" s="1">
        <v>32</v>
      </c>
      <c r="P2043" s="17">
        <v>1</v>
      </c>
      <c r="Q2043" s="3">
        <v>0.90406480576874004</v>
      </c>
      <c r="R2043" s="4">
        <v>0.99999994268388503</v>
      </c>
      <c r="S2043" s="7">
        <f t="shared" si="97"/>
        <v>8.4763759309686049E-2</v>
      </c>
      <c r="T2043" s="17">
        <f t="shared" si="98"/>
        <v>1.1469553107268382E-7</v>
      </c>
      <c r="U2043" s="8">
        <v>2969805</v>
      </c>
    </row>
    <row r="2044" spans="1:21" x14ac:dyDescent="0.2">
      <c r="A2044" s="29" t="s">
        <v>34</v>
      </c>
      <c r="B2044" s="34" t="s">
        <v>2316</v>
      </c>
      <c r="C2044" s="31" t="s">
        <v>4228</v>
      </c>
      <c r="D2044" s="16">
        <v>0.5</v>
      </c>
      <c r="E2044" s="8">
        <v>256</v>
      </c>
      <c r="F2044" s="16">
        <v>120</v>
      </c>
      <c r="G2044" s="8">
        <f t="shared" si="99"/>
        <v>0.53125</v>
      </c>
      <c r="H2044" s="7">
        <v>0.93041003217016605</v>
      </c>
      <c r="I2044" s="17">
        <v>0.89502775626026598</v>
      </c>
      <c r="J2044" s="3">
        <v>0.70113617657652905</v>
      </c>
      <c r="K2044" s="4">
        <v>0.93785517661470397</v>
      </c>
      <c r="L2044" s="7">
        <v>1</v>
      </c>
      <c r="M2044" s="1">
        <v>32768</v>
      </c>
      <c r="N2044" s="1">
        <v>65536</v>
      </c>
      <c r="O2044" s="1">
        <v>16</v>
      </c>
      <c r="P2044" s="17">
        <v>1</v>
      </c>
      <c r="Q2044" s="3">
        <v>0.85362103071512596</v>
      </c>
      <c r="R2044" s="4">
        <v>0.92352526112935196</v>
      </c>
      <c r="S2044" s="7">
        <f t="shared" si="97"/>
        <v>0.15248485413859691</v>
      </c>
      <c r="T2044" s="17">
        <f t="shared" si="98"/>
        <v>1.4329915485352007E-2</v>
      </c>
      <c r="U2044" s="8">
        <v>985451</v>
      </c>
    </row>
    <row r="2045" spans="1:21" x14ac:dyDescent="0.2">
      <c r="A2045" s="29" t="s">
        <v>59</v>
      </c>
      <c r="B2045" s="34" t="s">
        <v>2317</v>
      </c>
      <c r="C2045" s="31" t="s">
        <v>4229</v>
      </c>
      <c r="D2045" s="16">
        <v>0</v>
      </c>
      <c r="E2045" s="8">
        <v>16384</v>
      </c>
      <c r="F2045" s="16">
        <v>2157</v>
      </c>
      <c r="G2045" s="8">
        <f t="shared" si="99"/>
        <v>0.86834716796875</v>
      </c>
      <c r="H2045" s="7">
        <v>0.25670424521068702</v>
      </c>
      <c r="I2045" s="17">
        <v>1</v>
      </c>
      <c r="J2045" s="3">
        <v>0.20856013705623599</v>
      </c>
      <c r="K2045" s="4">
        <v>1.0001416114548201</v>
      </c>
      <c r="L2045" s="7">
        <v>1</v>
      </c>
      <c r="M2045" s="1">
        <v>1024</v>
      </c>
      <c r="N2045" s="1">
        <v>2048</v>
      </c>
      <c r="O2045" s="1">
        <v>64</v>
      </c>
      <c r="P2045" s="17">
        <v>1</v>
      </c>
      <c r="Q2045" s="3">
        <v>0.19645843742593799</v>
      </c>
      <c r="R2045" s="4">
        <v>1.0000103623821399</v>
      </c>
      <c r="S2045" s="7">
        <f t="shared" si="97"/>
        <v>-1.2101699630298002E-2</v>
      </c>
      <c r="T2045" s="17">
        <f t="shared" si="98"/>
        <v>1.3124907268013963E-4</v>
      </c>
      <c r="U2045" s="8">
        <v>3350080</v>
      </c>
    </row>
    <row r="2046" spans="1:21" x14ac:dyDescent="0.2">
      <c r="A2046" s="29" t="s">
        <v>31</v>
      </c>
      <c r="B2046" s="34" t="s">
        <v>2318</v>
      </c>
      <c r="C2046" s="31" t="s">
        <v>4230</v>
      </c>
      <c r="D2046" s="16">
        <v>0.5</v>
      </c>
      <c r="E2046" s="8">
        <v>2048</v>
      </c>
      <c r="F2046" s="16">
        <v>1158</v>
      </c>
      <c r="G2046" s="8">
        <f t="shared" si="99"/>
        <v>0.4345703125</v>
      </c>
      <c r="H2046" s="7">
        <v>0.54836131315208902</v>
      </c>
      <c r="I2046" s="17">
        <v>0.99999999999025802</v>
      </c>
      <c r="J2046" s="3">
        <v>0.36217650221155701</v>
      </c>
      <c r="K2046" s="4">
        <v>0.992922767028382</v>
      </c>
      <c r="L2046" s="7">
        <v>1</v>
      </c>
      <c r="M2046" s="1">
        <v>65536</v>
      </c>
      <c r="N2046" s="1">
        <v>16384</v>
      </c>
      <c r="O2046" s="1">
        <v>32</v>
      </c>
      <c r="P2046" s="17">
        <v>1</v>
      </c>
      <c r="Q2046" s="3">
        <v>0.411691515743699</v>
      </c>
      <c r="R2046" s="4">
        <v>0.98362939256036197</v>
      </c>
      <c r="S2046" s="7">
        <f t="shared" si="97"/>
        <v>4.9515013532141994E-2</v>
      </c>
      <c r="T2046" s="17">
        <f t="shared" si="98"/>
        <v>-9.2933744680200325E-3</v>
      </c>
      <c r="U2046" s="8">
        <v>80549030</v>
      </c>
    </row>
    <row r="2047" spans="1:21" x14ac:dyDescent="0.2">
      <c r="A2047" s="29" t="s">
        <v>32</v>
      </c>
      <c r="B2047" s="34" t="s">
        <v>1863</v>
      </c>
      <c r="C2047" s="31" t="s">
        <v>3775</v>
      </c>
      <c r="D2047" s="16">
        <v>0</v>
      </c>
      <c r="E2047" s="8">
        <v>256</v>
      </c>
      <c r="F2047" s="16">
        <v>1</v>
      </c>
      <c r="G2047" s="8">
        <f t="shared" si="99"/>
        <v>0.99609375</v>
      </c>
      <c r="H2047" s="7">
        <v>0.58951642315848096</v>
      </c>
      <c r="I2047" s="17">
        <v>1</v>
      </c>
      <c r="J2047" s="3">
        <v>0.58951642449558805</v>
      </c>
      <c r="K2047" s="4">
        <v>1</v>
      </c>
      <c r="L2047" s="7">
        <v>3</v>
      </c>
      <c r="M2047" s="1">
        <v>4096</v>
      </c>
      <c r="N2047" s="1">
        <v>8192</v>
      </c>
      <c r="O2047" s="1">
        <v>64</v>
      </c>
      <c r="P2047" s="17">
        <v>1</v>
      </c>
      <c r="Q2047" s="3">
        <v>0.58951642456258402</v>
      </c>
      <c r="R2047" s="4">
        <v>1</v>
      </c>
      <c r="S2047" s="7">
        <f t="shared" si="97"/>
        <v>-6.6995964331795221E-11</v>
      </c>
      <c r="T2047" s="17">
        <f t="shared" si="98"/>
        <v>0</v>
      </c>
      <c r="U2047" s="8">
        <v>119548</v>
      </c>
    </row>
    <row r="2048" spans="1:21" x14ac:dyDescent="0.2">
      <c r="A2048" s="29" t="s">
        <v>26</v>
      </c>
      <c r="B2048" s="34" t="s">
        <v>1921</v>
      </c>
      <c r="C2048" s="31" t="s">
        <v>3833</v>
      </c>
      <c r="D2048" s="16">
        <v>0.5</v>
      </c>
      <c r="E2048" s="8">
        <v>512</v>
      </c>
      <c r="F2048" s="16">
        <v>402</v>
      </c>
      <c r="G2048" s="8">
        <f t="shared" si="99"/>
        <v>0.21484375</v>
      </c>
      <c r="H2048" s="7">
        <v>0.87212563859835002</v>
      </c>
      <c r="I2048" s="17">
        <v>0.99979318503078496</v>
      </c>
      <c r="J2048" s="3">
        <v>0.363487391748466</v>
      </c>
      <c r="K2048" s="4">
        <v>0.98472714938232797</v>
      </c>
      <c r="L2048" s="7">
        <v>1</v>
      </c>
      <c r="M2048" s="1">
        <v>4096</v>
      </c>
      <c r="N2048" s="1">
        <v>4096</v>
      </c>
      <c r="O2048" s="1">
        <v>64</v>
      </c>
      <c r="P2048" s="17">
        <v>1</v>
      </c>
      <c r="Q2048" s="3">
        <v>0.411783629544066</v>
      </c>
      <c r="R2048" s="4">
        <v>0.99013396368619599</v>
      </c>
      <c r="S2048" s="7">
        <f t="shared" si="97"/>
        <v>4.8296237795599994E-2</v>
      </c>
      <c r="T2048" s="17">
        <f t="shared" si="98"/>
        <v>5.4068143038680239E-3</v>
      </c>
      <c r="U2048" s="8">
        <v>9745326</v>
      </c>
    </row>
    <row r="2049" spans="1:21" x14ac:dyDescent="0.2">
      <c r="A2049" s="29" t="s">
        <v>58</v>
      </c>
      <c r="B2049" s="34" t="s">
        <v>1321</v>
      </c>
      <c r="C2049" s="31" t="s">
        <v>3233</v>
      </c>
      <c r="D2049" s="16">
        <v>0.75</v>
      </c>
      <c r="E2049" s="8">
        <v>128</v>
      </c>
      <c r="F2049" s="16">
        <v>48</v>
      </c>
      <c r="G2049" s="8">
        <f t="shared" si="99"/>
        <v>0.625</v>
      </c>
      <c r="H2049" s="7">
        <v>1</v>
      </c>
      <c r="I2049" s="17">
        <v>0.94718220692493804</v>
      </c>
      <c r="J2049" s="3">
        <v>0.91304891177716996</v>
      </c>
      <c r="K2049" s="4">
        <v>0.97712204519458701</v>
      </c>
      <c r="L2049" s="7">
        <v>3</v>
      </c>
      <c r="M2049" s="1">
        <v>2048</v>
      </c>
      <c r="N2049" s="1">
        <v>8192</v>
      </c>
      <c r="O2049" s="1">
        <v>16</v>
      </c>
      <c r="P2049" s="17">
        <v>1</v>
      </c>
      <c r="Q2049" s="3">
        <v>0.94900343387197095</v>
      </c>
      <c r="R2049" s="4">
        <v>0.96802141844051603</v>
      </c>
      <c r="S2049" s="7">
        <f t="shared" si="97"/>
        <v>3.5954522094800989E-2</v>
      </c>
      <c r="T2049" s="17">
        <f t="shared" si="98"/>
        <v>9.1006267540709729E-3</v>
      </c>
      <c r="U2049" s="8">
        <v>434566</v>
      </c>
    </row>
    <row r="2050" spans="1:21" x14ac:dyDescent="0.2">
      <c r="A2050" s="29" t="s">
        <v>33</v>
      </c>
      <c r="B2050" s="34" t="s">
        <v>2319</v>
      </c>
      <c r="C2050" s="31" t="s">
        <v>4231</v>
      </c>
      <c r="D2050" s="16">
        <v>0.5</v>
      </c>
      <c r="E2050" s="8">
        <v>16384</v>
      </c>
      <c r="F2050" s="16">
        <v>11186</v>
      </c>
      <c r="G2050" s="8">
        <f t="shared" si="99"/>
        <v>0.3172607421875</v>
      </c>
      <c r="H2050" s="7">
        <v>0.666248544406706</v>
      </c>
      <c r="I2050" s="17">
        <v>0.999999999999998</v>
      </c>
      <c r="J2050" s="3">
        <v>0.43325257204721901</v>
      </c>
      <c r="K2050" s="4">
        <v>0.99998306342757104</v>
      </c>
      <c r="L2050" s="7">
        <v>3</v>
      </c>
      <c r="M2050" s="1">
        <v>16384</v>
      </c>
      <c r="N2050" s="1">
        <v>16384</v>
      </c>
      <c r="O2050" s="1">
        <v>16</v>
      </c>
      <c r="P2050" s="17">
        <v>1</v>
      </c>
      <c r="Q2050" s="3">
        <v>0.42142339919243599</v>
      </c>
      <c r="R2050" s="4">
        <v>0.99998842093058304</v>
      </c>
      <c r="S2050" s="7">
        <f t="shared" si="97"/>
        <v>-1.1829172854783021E-2</v>
      </c>
      <c r="T2050" s="17">
        <f t="shared" si="98"/>
        <v>5.3575030120045497E-6</v>
      </c>
      <c r="U2050" s="8">
        <v>153349302</v>
      </c>
    </row>
    <row r="2051" spans="1:21" x14ac:dyDescent="0.2">
      <c r="A2051" s="29" t="s">
        <v>8</v>
      </c>
      <c r="B2051" s="34" t="s">
        <v>2320</v>
      </c>
      <c r="C2051" s="31" t="s">
        <v>4232</v>
      </c>
      <c r="D2051" s="16">
        <v>0.5</v>
      </c>
      <c r="E2051" s="8">
        <v>4096</v>
      </c>
      <c r="F2051" s="16">
        <v>1176</v>
      </c>
      <c r="G2051" s="8">
        <f t="shared" si="99"/>
        <v>0.712890625</v>
      </c>
      <c r="H2051" s="7">
        <v>0.41357133524509698</v>
      </c>
      <c r="I2051" s="17">
        <v>0.99999977047567201</v>
      </c>
      <c r="J2051" s="3">
        <v>0.34427397820813299</v>
      </c>
      <c r="K2051" s="4">
        <v>0.99284395643281598</v>
      </c>
      <c r="L2051" s="7">
        <v>2</v>
      </c>
      <c r="M2051" s="1">
        <v>1024</v>
      </c>
      <c r="N2051" s="1">
        <v>16384</v>
      </c>
      <c r="O2051" s="1">
        <v>64</v>
      </c>
      <c r="P2051" s="17">
        <v>1</v>
      </c>
      <c r="Q2051" s="3">
        <v>0.35475778978552602</v>
      </c>
      <c r="R2051" s="4">
        <v>0.99193090506163895</v>
      </c>
      <c r="S2051" s="7">
        <f t="shared" si="97"/>
        <v>1.0483811577393032E-2</v>
      </c>
      <c r="T2051" s="17">
        <f t="shared" si="98"/>
        <v>-9.1305137117703161E-4</v>
      </c>
      <c r="U2051" s="8">
        <v>6560825</v>
      </c>
    </row>
    <row r="2052" spans="1:21" x14ac:dyDescent="0.2">
      <c r="A2052" s="29" t="s">
        <v>25</v>
      </c>
      <c r="B2052" s="34" t="s">
        <v>2321</v>
      </c>
      <c r="C2052" s="31" t="s">
        <v>4233</v>
      </c>
      <c r="D2052" s="16">
        <v>0</v>
      </c>
      <c r="E2052" s="8">
        <v>8192</v>
      </c>
      <c r="F2052" s="16">
        <v>1</v>
      </c>
      <c r="G2052" s="8">
        <f t="shared" si="99"/>
        <v>0.9998779296875</v>
      </c>
      <c r="H2052" s="7">
        <v>0.33333333333333298</v>
      </c>
      <c r="I2052" s="17">
        <v>1</v>
      </c>
      <c r="J2052" s="3">
        <v>0.33333333333333298</v>
      </c>
      <c r="K2052" s="4">
        <v>1</v>
      </c>
      <c r="L2052" s="7">
        <v>1</v>
      </c>
      <c r="M2052" s="1">
        <v>1024</v>
      </c>
      <c r="N2052" s="1">
        <v>8192</v>
      </c>
      <c r="O2052" s="1">
        <v>32</v>
      </c>
      <c r="P2052" s="17">
        <v>1</v>
      </c>
      <c r="Q2052" s="3">
        <v>0.33333333333333298</v>
      </c>
      <c r="R2052" s="4">
        <v>1</v>
      </c>
      <c r="S2052" s="7">
        <f t="shared" ref="S2052:S2115" si="100">ABS(H2052-J2052)-ABS(H2052-Q2052)</f>
        <v>0</v>
      </c>
      <c r="T2052" s="17">
        <f t="shared" ref="T2052:T2115" si="101">ABS(I2052-K2052)-ABS(I2052-R2052)</f>
        <v>0</v>
      </c>
      <c r="U2052" s="8">
        <v>127848</v>
      </c>
    </row>
    <row r="2053" spans="1:21" x14ac:dyDescent="0.2">
      <c r="A2053" s="29" t="s">
        <v>26</v>
      </c>
      <c r="B2053" s="34" t="s">
        <v>1961</v>
      </c>
      <c r="C2053" s="31" t="s">
        <v>3873</v>
      </c>
      <c r="D2053" s="16">
        <v>1</v>
      </c>
      <c r="E2053" s="8">
        <v>16384</v>
      </c>
      <c r="F2053" s="16">
        <v>9467</v>
      </c>
      <c r="G2053" s="8">
        <f t="shared" si="99"/>
        <v>0.42218017578125</v>
      </c>
      <c r="H2053" s="7">
        <v>0.46190156519027098</v>
      </c>
      <c r="I2053" s="17">
        <v>1.00000000003332</v>
      </c>
      <c r="J2053" s="3">
        <v>0.24811351341006399</v>
      </c>
      <c r="K2053" s="4">
        <v>0.99160650818632501</v>
      </c>
      <c r="L2053" s="7">
        <v>1</v>
      </c>
      <c r="M2053" s="1">
        <v>4096</v>
      </c>
      <c r="N2053" s="1">
        <v>8192</v>
      </c>
      <c r="O2053" s="1">
        <v>16</v>
      </c>
      <c r="P2053" s="17">
        <v>1</v>
      </c>
      <c r="Q2053" s="3">
        <v>0.25588887453800502</v>
      </c>
      <c r="R2053" s="4">
        <v>0.99398764577241705</v>
      </c>
      <c r="S2053" s="7">
        <f t="shared" si="100"/>
        <v>7.7753611279410273E-3</v>
      </c>
      <c r="T2053" s="17">
        <f t="shared" si="101"/>
        <v>2.3811375860920414E-3</v>
      </c>
      <c r="U2053" s="8">
        <v>24118680</v>
      </c>
    </row>
    <row r="2054" spans="1:21" x14ac:dyDescent="0.2">
      <c r="A2054" s="29" t="s">
        <v>47</v>
      </c>
      <c r="B2054" s="34" t="s">
        <v>2322</v>
      </c>
      <c r="C2054" s="31" t="s">
        <v>4234</v>
      </c>
      <c r="D2054" s="16">
        <v>0.75</v>
      </c>
      <c r="E2054" s="8">
        <v>4096</v>
      </c>
      <c r="F2054" s="16">
        <v>1822</v>
      </c>
      <c r="G2054" s="8">
        <f t="shared" si="99"/>
        <v>0.55517578125</v>
      </c>
      <c r="H2054" s="7">
        <v>0.61191963881868305</v>
      </c>
      <c r="I2054" s="17">
        <v>0.999999999999999</v>
      </c>
      <c r="J2054" s="3">
        <v>0.51666056120612003</v>
      </c>
      <c r="K2054" s="4">
        <v>0.99664660722153198</v>
      </c>
      <c r="L2054" s="7">
        <v>3</v>
      </c>
      <c r="M2054" s="1">
        <v>1024</v>
      </c>
      <c r="N2054" s="1">
        <v>1024</v>
      </c>
      <c r="O2054" s="1">
        <v>32</v>
      </c>
      <c r="P2054" s="17">
        <v>1</v>
      </c>
      <c r="Q2054" s="3">
        <v>0.47547978221494702</v>
      </c>
      <c r="R2054" s="4">
        <v>0.99868278128520305</v>
      </c>
      <c r="S2054" s="7">
        <f t="shared" si="100"/>
        <v>-4.1180778991173006E-2</v>
      </c>
      <c r="T2054" s="17">
        <f t="shared" si="101"/>
        <v>2.0361740636710701E-3</v>
      </c>
      <c r="U2054" s="8">
        <v>1524000</v>
      </c>
    </row>
    <row r="2055" spans="1:21" x14ac:dyDescent="0.2">
      <c r="A2055" s="29" t="s">
        <v>28</v>
      </c>
      <c r="B2055" s="34" t="s">
        <v>2323</v>
      </c>
      <c r="C2055" s="31" t="s">
        <v>4235</v>
      </c>
      <c r="D2055" s="16">
        <v>0.25</v>
      </c>
      <c r="E2055" s="8">
        <v>1024</v>
      </c>
      <c r="F2055" s="16">
        <v>48</v>
      </c>
      <c r="G2055" s="8">
        <f t="shared" si="99"/>
        <v>0.953125</v>
      </c>
      <c r="H2055" s="7">
        <v>0.42341129032908298</v>
      </c>
      <c r="I2055" s="17">
        <v>0.99832740532266595</v>
      </c>
      <c r="J2055" s="3">
        <v>0.40558799293505399</v>
      </c>
      <c r="K2055" s="4">
        <v>0.98471873895264805</v>
      </c>
      <c r="L2055" s="7">
        <v>1</v>
      </c>
      <c r="M2055" s="1">
        <v>65536</v>
      </c>
      <c r="N2055" s="1">
        <v>4096</v>
      </c>
      <c r="O2055" s="1">
        <v>32</v>
      </c>
      <c r="P2055" s="17">
        <v>1</v>
      </c>
      <c r="Q2055" s="3">
        <v>0.42611401835271001</v>
      </c>
      <c r="R2055" s="4">
        <v>0.97099941969485204</v>
      </c>
      <c r="S2055" s="7">
        <f t="shared" si="100"/>
        <v>1.5120569370401959E-2</v>
      </c>
      <c r="T2055" s="17">
        <f t="shared" si="101"/>
        <v>-1.3719319257796014E-2</v>
      </c>
      <c r="U2055" s="8">
        <v>1666524</v>
      </c>
    </row>
    <row r="2056" spans="1:21" x14ac:dyDescent="0.2">
      <c r="A2056" s="29" t="s">
        <v>57</v>
      </c>
      <c r="B2056" s="34" t="s">
        <v>2194</v>
      </c>
      <c r="C2056" s="31" t="s">
        <v>4106</v>
      </c>
      <c r="D2056" s="16">
        <v>0.25</v>
      </c>
      <c r="E2056" s="8">
        <v>16384</v>
      </c>
      <c r="F2056" s="16">
        <v>2368</v>
      </c>
      <c r="G2056" s="8">
        <f t="shared" si="99"/>
        <v>0.85546875</v>
      </c>
      <c r="H2056" s="7">
        <v>0.36226872002410199</v>
      </c>
      <c r="I2056" s="17">
        <v>0.999999999999999</v>
      </c>
      <c r="J2056" s="3">
        <v>0.32992112079827701</v>
      </c>
      <c r="K2056" s="4">
        <v>0.99987123724232396</v>
      </c>
      <c r="L2056" s="7">
        <v>1</v>
      </c>
      <c r="M2056" s="1">
        <v>16384</v>
      </c>
      <c r="N2056" s="1">
        <v>32768</v>
      </c>
      <c r="O2056" s="1">
        <v>8</v>
      </c>
      <c r="P2056" s="17">
        <v>1</v>
      </c>
      <c r="Q2056" s="3">
        <v>0.38244335330877299</v>
      </c>
      <c r="R2056" s="4">
        <v>0.99992754756527602</v>
      </c>
      <c r="S2056" s="7">
        <f t="shared" si="100"/>
        <v>1.2172965941153968E-2</v>
      </c>
      <c r="T2056" s="17">
        <f t="shared" si="101"/>
        <v>5.6310322952057845E-5</v>
      </c>
      <c r="U2056" s="8">
        <v>2421016</v>
      </c>
    </row>
    <row r="2057" spans="1:21" x14ac:dyDescent="0.2">
      <c r="A2057" s="29" t="s">
        <v>14</v>
      </c>
      <c r="B2057" s="34" t="s">
        <v>1047</v>
      </c>
      <c r="C2057" s="31" t="s">
        <v>2959</v>
      </c>
      <c r="D2057" s="16">
        <v>0.75</v>
      </c>
      <c r="E2057" s="8">
        <v>1024</v>
      </c>
      <c r="F2057" s="16">
        <v>644</v>
      </c>
      <c r="G2057" s="8">
        <f t="shared" si="99"/>
        <v>0.37109375</v>
      </c>
      <c r="H2057" s="7">
        <v>0.79493465343403003</v>
      </c>
      <c r="I2057" s="17">
        <v>1</v>
      </c>
      <c r="J2057" s="3">
        <v>0.42324717784947402</v>
      </c>
      <c r="K2057" s="4">
        <v>0.999221755728951</v>
      </c>
      <c r="L2057" s="7">
        <v>3</v>
      </c>
      <c r="M2057" s="1">
        <v>16384</v>
      </c>
      <c r="N2057" s="1">
        <v>4096</v>
      </c>
      <c r="O2057" s="1">
        <v>64</v>
      </c>
      <c r="P2057" s="17">
        <v>1</v>
      </c>
      <c r="Q2057" s="3">
        <v>0.42836431513732798</v>
      </c>
      <c r="R2057" s="4">
        <v>0.999315635381406</v>
      </c>
      <c r="S2057" s="7">
        <f t="shared" si="100"/>
        <v>5.1171372878539567E-3</v>
      </c>
      <c r="T2057" s="17">
        <f t="shared" si="101"/>
        <v>9.3879652454997853E-5</v>
      </c>
      <c r="U2057" s="8">
        <v>4591005</v>
      </c>
    </row>
    <row r="2058" spans="1:21" x14ac:dyDescent="0.2">
      <c r="A2058" s="29" t="s">
        <v>10</v>
      </c>
      <c r="B2058" s="34" t="s">
        <v>1213</v>
      </c>
      <c r="C2058" s="31" t="s">
        <v>3125</v>
      </c>
      <c r="D2058" s="16">
        <v>0.5</v>
      </c>
      <c r="E2058" s="8">
        <v>2048</v>
      </c>
      <c r="F2058" s="16">
        <v>791</v>
      </c>
      <c r="G2058" s="8">
        <f t="shared" si="99"/>
        <v>0.61376953125</v>
      </c>
      <c r="H2058" s="7">
        <v>0.46768715681966999</v>
      </c>
      <c r="I2058" s="17">
        <v>1</v>
      </c>
      <c r="J2058" s="3">
        <v>0.36626571723589602</v>
      </c>
      <c r="K2058" s="4">
        <v>0.98771611297946804</v>
      </c>
      <c r="L2058" s="7">
        <v>3</v>
      </c>
      <c r="M2058" s="1">
        <v>1024</v>
      </c>
      <c r="N2058" s="1">
        <v>4096</v>
      </c>
      <c r="O2058" s="1">
        <v>64</v>
      </c>
      <c r="P2058" s="17">
        <v>1</v>
      </c>
      <c r="Q2058" s="3">
        <v>0.366807145552355</v>
      </c>
      <c r="R2058" s="4">
        <v>0.99041625508841502</v>
      </c>
      <c r="S2058" s="7">
        <f t="shared" si="100"/>
        <v>5.414283164589806E-4</v>
      </c>
      <c r="T2058" s="17">
        <f t="shared" si="101"/>
        <v>2.700142108946979E-3</v>
      </c>
      <c r="U2058" s="8">
        <v>7270178</v>
      </c>
    </row>
    <row r="2059" spans="1:21" x14ac:dyDescent="0.2">
      <c r="A2059" s="29" t="s">
        <v>4</v>
      </c>
      <c r="B2059" s="34" t="s">
        <v>2324</v>
      </c>
      <c r="C2059" s="31" t="s">
        <v>4236</v>
      </c>
      <c r="D2059" s="16">
        <v>0.75</v>
      </c>
      <c r="E2059" s="8">
        <v>1024</v>
      </c>
      <c r="F2059" s="16">
        <v>301</v>
      </c>
      <c r="G2059" s="8">
        <f t="shared" si="99"/>
        <v>0.7060546875</v>
      </c>
      <c r="H2059" s="7">
        <v>0.46141485803361798</v>
      </c>
      <c r="I2059" s="17">
        <v>0.99999999081381097</v>
      </c>
      <c r="J2059" s="3">
        <v>0.39244654514644001</v>
      </c>
      <c r="K2059" s="4">
        <v>0.99783260820011299</v>
      </c>
      <c r="L2059" s="7">
        <v>2</v>
      </c>
      <c r="M2059" s="1">
        <v>2048</v>
      </c>
      <c r="N2059" s="1">
        <v>16384</v>
      </c>
      <c r="O2059" s="1">
        <v>8</v>
      </c>
      <c r="P2059" s="17">
        <v>1</v>
      </c>
      <c r="Q2059" s="3">
        <v>0.40812891803996099</v>
      </c>
      <c r="R2059" s="4">
        <v>0.98449454343769105</v>
      </c>
      <c r="S2059" s="7">
        <f t="shared" si="100"/>
        <v>1.5682372893520979E-2</v>
      </c>
      <c r="T2059" s="17">
        <f t="shared" si="101"/>
        <v>-1.3338064762421942E-2</v>
      </c>
      <c r="U2059" s="8">
        <v>611818</v>
      </c>
    </row>
    <row r="2060" spans="1:21" x14ac:dyDescent="0.2">
      <c r="A2060" s="29" t="s">
        <v>7</v>
      </c>
      <c r="B2060" s="34" t="s">
        <v>2325</v>
      </c>
      <c r="C2060" s="31" t="s">
        <v>4237</v>
      </c>
      <c r="D2060" s="16">
        <v>0.75</v>
      </c>
      <c r="E2060" s="8">
        <v>512</v>
      </c>
      <c r="F2060" s="16">
        <v>368</v>
      </c>
      <c r="G2060" s="8">
        <f t="shared" si="99"/>
        <v>0.28125</v>
      </c>
      <c r="H2060" s="7">
        <v>0.89286545057396405</v>
      </c>
      <c r="I2060" s="17">
        <v>0.98726559035095895</v>
      </c>
      <c r="J2060" s="3">
        <v>0.50088018151682001</v>
      </c>
      <c r="K2060" s="4">
        <v>0.99863006027444401</v>
      </c>
      <c r="L2060" s="7">
        <v>2</v>
      </c>
      <c r="M2060" s="1">
        <v>4096</v>
      </c>
      <c r="N2060" s="1">
        <v>32768</v>
      </c>
      <c r="O2060" s="1">
        <v>32</v>
      </c>
      <c r="P2060" s="17">
        <v>1</v>
      </c>
      <c r="Q2060" s="3">
        <v>0.56900250140570297</v>
      </c>
      <c r="R2060" s="4">
        <v>0.99762107785169996</v>
      </c>
      <c r="S2060" s="7">
        <f t="shared" si="100"/>
        <v>6.8122319888882954E-2</v>
      </c>
      <c r="T2060" s="17">
        <f t="shared" si="101"/>
        <v>1.0089824227440536E-3</v>
      </c>
      <c r="U2060" s="8">
        <v>13325736</v>
      </c>
    </row>
    <row r="2061" spans="1:21" x14ac:dyDescent="0.2">
      <c r="A2061" s="29" t="s">
        <v>15</v>
      </c>
      <c r="B2061" s="34" t="s">
        <v>2326</v>
      </c>
      <c r="C2061" s="31" t="s">
        <v>4238</v>
      </c>
      <c r="D2061" s="16">
        <v>0.5</v>
      </c>
      <c r="E2061" s="8">
        <v>512</v>
      </c>
      <c r="F2061" s="16">
        <v>1</v>
      </c>
      <c r="G2061" s="8">
        <f t="shared" si="99"/>
        <v>0.998046875</v>
      </c>
      <c r="H2061" s="7">
        <v>0.41421356237309498</v>
      </c>
      <c r="I2061" s="17">
        <v>1</v>
      </c>
      <c r="J2061" s="3">
        <v>0.41421356237309398</v>
      </c>
      <c r="K2061" s="4">
        <v>1</v>
      </c>
      <c r="L2061" s="7">
        <v>1</v>
      </c>
      <c r="M2061" s="1">
        <v>16384</v>
      </c>
      <c r="N2061" s="1">
        <v>2048</v>
      </c>
      <c r="O2061" s="1">
        <v>16</v>
      </c>
      <c r="P2061" s="17">
        <v>1</v>
      </c>
      <c r="Q2061" s="3">
        <v>0.41421356237309398</v>
      </c>
      <c r="R2061" s="4">
        <v>1</v>
      </c>
      <c r="S2061" s="7">
        <f t="shared" si="100"/>
        <v>0</v>
      </c>
      <c r="T2061" s="17">
        <f t="shared" si="101"/>
        <v>0</v>
      </c>
      <c r="U2061" s="8">
        <v>38891</v>
      </c>
    </row>
    <row r="2062" spans="1:21" x14ac:dyDescent="0.2">
      <c r="A2062" s="29" t="s">
        <v>11</v>
      </c>
      <c r="B2062" s="34" t="s">
        <v>1570</v>
      </c>
      <c r="C2062" s="31" t="s">
        <v>3482</v>
      </c>
      <c r="D2062" s="16">
        <v>1</v>
      </c>
      <c r="E2062" s="8">
        <v>8192</v>
      </c>
      <c r="F2062" s="16">
        <v>2023</v>
      </c>
      <c r="G2062" s="8">
        <f t="shared" si="99"/>
        <v>0.7530517578125</v>
      </c>
      <c r="H2062" s="7">
        <v>0.36566644093131001</v>
      </c>
      <c r="I2062" s="17">
        <v>1</v>
      </c>
      <c r="J2062" s="3">
        <v>0.29663732750626198</v>
      </c>
      <c r="K2062" s="4">
        <v>0.99965673838465596</v>
      </c>
      <c r="L2062" s="7">
        <v>3</v>
      </c>
      <c r="M2062" s="1">
        <v>16384</v>
      </c>
      <c r="N2062" s="1">
        <v>2048</v>
      </c>
      <c r="O2062" s="1">
        <v>16</v>
      </c>
      <c r="P2062" s="17">
        <v>1</v>
      </c>
      <c r="Q2062" s="3">
        <v>0.27152013684492798</v>
      </c>
      <c r="R2062" s="4">
        <v>0.99977436675134201</v>
      </c>
      <c r="S2062" s="7">
        <f t="shared" si="100"/>
        <v>-2.5117190661333999E-2</v>
      </c>
      <c r="T2062" s="17">
        <f t="shared" si="101"/>
        <v>1.1762836668605114E-4</v>
      </c>
      <c r="U2062" s="8">
        <v>1776377</v>
      </c>
    </row>
    <row r="2063" spans="1:21" x14ac:dyDescent="0.2">
      <c r="A2063" s="29" t="s">
        <v>0</v>
      </c>
      <c r="B2063" s="34" t="s">
        <v>2327</v>
      </c>
      <c r="C2063" s="31" t="s">
        <v>4239</v>
      </c>
      <c r="D2063" s="16">
        <v>0.75</v>
      </c>
      <c r="E2063" s="8">
        <v>1024</v>
      </c>
      <c r="F2063" s="16">
        <v>590</v>
      </c>
      <c r="G2063" s="8">
        <f t="shared" si="99"/>
        <v>0.423828125</v>
      </c>
      <c r="H2063" s="7">
        <v>0.61651405816881</v>
      </c>
      <c r="I2063" s="17">
        <v>1.0000001694407401</v>
      </c>
      <c r="J2063" s="3">
        <v>0.349599826500397</v>
      </c>
      <c r="K2063" s="4">
        <v>0.997663036527764</v>
      </c>
      <c r="L2063" s="7">
        <v>1</v>
      </c>
      <c r="M2063" s="1">
        <v>4096</v>
      </c>
      <c r="N2063" s="1">
        <v>65536</v>
      </c>
      <c r="O2063" s="1">
        <v>8</v>
      </c>
      <c r="P2063" s="17">
        <v>1</v>
      </c>
      <c r="Q2063" s="3">
        <v>0.429144650761354</v>
      </c>
      <c r="R2063" s="4">
        <v>0.97948275344158398</v>
      </c>
      <c r="S2063" s="7">
        <f t="shared" si="100"/>
        <v>7.9544824260956992E-2</v>
      </c>
      <c r="T2063" s="17">
        <f t="shared" si="101"/>
        <v>-1.8180283086180027E-2</v>
      </c>
      <c r="U2063" s="8">
        <v>12683528</v>
      </c>
    </row>
    <row r="2064" spans="1:21" x14ac:dyDescent="0.2">
      <c r="A2064" s="29" t="s">
        <v>9</v>
      </c>
      <c r="B2064" s="34" t="s">
        <v>2328</v>
      </c>
      <c r="C2064" s="31" t="s">
        <v>4240</v>
      </c>
      <c r="D2064" s="16">
        <v>0.75</v>
      </c>
      <c r="E2064" s="8">
        <v>2048</v>
      </c>
      <c r="F2064" s="16">
        <v>1383</v>
      </c>
      <c r="G2064" s="8">
        <f t="shared" si="99"/>
        <v>0.32470703125</v>
      </c>
      <c r="H2064" s="7">
        <v>0.762270249276358</v>
      </c>
      <c r="I2064" s="17">
        <v>1</v>
      </c>
      <c r="J2064" s="3">
        <v>0.53803200978148602</v>
      </c>
      <c r="K2064" s="4">
        <v>0.99768979926382195</v>
      </c>
      <c r="L2064" s="7">
        <v>1</v>
      </c>
      <c r="M2064" s="1">
        <v>16384</v>
      </c>
      <c r="N2064" s="1">
        <v>65536</v>
      </c>
      <c r="O2064" s="1">
        <v>8</v>
      </c>
      <c r="P2064" s="17">
        <v>1</v>
      </c>
      <c r="Q2064" s="3">
        <v>0.65859264649847704</v>
      </c>
      <c r="R2064" s="4">
        <v>0.97699254766023302</v>
      </c>
      <c r="S2064" s="7">
        <f t="shared" si="100"/>
        <v>0.12056063671699102</v>
      </c>
      <c r="T2064" s="17">
        <f t="shared" si="101"/>
        <v>-2.0697251603588929E-2</v>
      </c>
      <c r="U2064" s="8">
        <v>65091730</v>
      </c>
    </row>
    <row r="2065" spans="1:21" x14ac:dyDescent="0.2">
      <c r="A2065" s="29" t="s">
        <v>23</v>
      </c>
      <c r="B2065" s="34" t="s">
        <v>2329</v>
      </c>
      <c r="C2065" s="31" t="s">
        <v>4241</v>
      </c>
      <c r="D2065" s="16">
        <v>0.5</v>
      </c>
      <c r="E2065" s="8">
        <v>4096</v>
      </c>
      <c r="F2065" s="16">
        <v>2342</v>
      </c>
      <c r="G2065" s="8">
        <f t="shared" si="99"/>
        <v>0.42822265625</v>
      </c>
      <c r="H2065" s="7">
        <v>0.72052395700640903</v>
      </c>
      <c r="I2065" s="17">
        <v>1.00000001089085</v>
      </c>
      <c r="J2065" s="3">
        <v>0.35738438669293299</v>
      </c>
      <c r="K2065" s="4">
        <v>0.99585156455881796</v>
      </c>
      <c r="L2065" s="7">
        <v>3</v>
      </c>
      <c r="M2065" s="1">
        <v>8192</v>
      </c>
      <c r="N2065" s="1">
        <v>8192</v>
      </c>
      <c r="O2065" s="1">
        <v>8</v>
      </c>
      <c r="P2065" s="17">
        <v>1</v>
      </c>
      <c r="Q2065" s="3">
        <v>0.35464391569125098</v>
      </c>
      <c r="R2065" s="4">
        <v>0.99622704850273702</v>
      </c>
      <c r="S2065" s="7">
        <f t="shared" si="100"/>
        <v>-2.74047100168201E-3</v>
      </c>
      <c r="T2065" s="17">
        <f t="shared" si="101"/>
        <v>3.7548394391906381E-4</v>
      </c>
      <c r="U2065" s="8">
        <v>2596777</v>
      </c>
    </row>
    <row r="2066" spans="1:21" x14ac:dyDescent="0.2">
      <c r="A2066" s="29" t="s">
        <v>40</v>
      </c>
      <c r="B2066" s="34" t="s">
        <v>2330</v>
      </c>
      <c r="C2066" s="31" t="s">
        <v>4242</v>
      </c>
      <c r="D2066" s="16">
        <v>0.75</v>
      </c>
      <c r="E2066" s="8">
        <v>4096</v>
      </c>
      <c r="F2066" s="16">
        <v>1685</v>
      </c>
      <c r="G2066" s="8">
        <f t="shared" si="99"/>
        <v>0.588623046875</v>
      </c>
      <c r="H2066" s="7">
        <v>0.44193749682282601</v>
      </c>
      <c r="I2066" s="17">
        <v>0.999999999999998</v>
      </c>
      <c r="J2066" s="3">
        <v>0.314321061502704</v>
      </c>
      <c r="K2066" s="4">
        <v>0.99351338509297804</v>
      </c>
      <c r="L2066" s="7">
        <v>3</v>
      </c>
      <c r="M2066" s="1">
        <v>1024</v>
      </c>
      <c r="N2066" s="1">
        <v>16384</v>
      </c>
      <c r="O2066" s="1">
        <v>32</v>
      </c>
      <c r="P2066" s="17">
        <v>1</v>
      </c>
      <c r="Q2066" s="3">
        <v>0.31856830303295802</v>
      </c>
      <c r="R2066" s="4">
        <v>0.99372386803864698</v>
      </c>
      <c r="S2066" s="7">
        <f t="shared" si="100"/>
        <v>4.2472415302540201E-3</v>
      </c>
      <c r="T2066" s="17">
        <f t="shared" si="101"/>
        <v>2.1048294566894388E-4</v>
      </c>
      <c r="U2066" s="8">
        <v>36973656</v>
      </c>
    </row>
    <row r="2067" spans="1:21" x14ac:dyDescent="0.2">
      <c r="A2067" s="29" t="s">
        <v>20</v>
      </c>
      <c r="B2067" s="34" t="s">
        <v>2051</v>
      </c>
      <c r="C2067" s="31" t="s">
        <v>3963</v>
      </c>
      <c r="D2067" s="16">
        <v>0.25</v>
      </c>
      <c r="E2067" s="8">
        <v>16384</v>
      </c>
      <c r="F2067" s="16">
        <v>4593</v>
      </c>
      <c r="G2067" s="8">
        <f t="shared" si="99"/>
        <v>0.71966552734375</v>
      </c>
      <c r="H2067" s="7">
        <v>0.31851614737313499</v>
      </c>
      <c r="I2067" s="17">
        <v>1</v>
      </c>
      <c r="J2067" s="3">
        <v>0.26724012786803197</v>
      </c>
      <c r="K2067" s="4">
        <v>0.99994706401057798</v>
      </c>
      <c r="L2067" s="7">
        <v>3</v>
      </c>
      <c r="M2067" s="1">
        <v>32768</v>
      </c>
      <c r="N2067" s="1">
        <v>16384</v>
      </c>
      <c r="O2067" s="1">
        <v>8</v>
      </c>
      <c r="P2067" s="17">
        <v>1</v>
      </c>
      <c r="Q2067" s="3">
        <v>0.26335538129506098</v>
      </c>
      <c r="R2067" s="4">
        <v>0.99999670910795602</v>
      </c>
      <c r="S2067" s="7">
        <f t="shared" si="100"/>
        <v>-3.8847465729709985E-3</v>
      </c>
      <c r="T2067" s="17">
        <f t="shared" si="101"/>
        <v>4.9645097378037129E-5</v>
      </c>
      <c r="U2067" s="8">
        <v>4779512</v>
      </c>
    </row>
    <row r="2068" spans="1:21" x14ac:dyDescent="0.2">
      <c r="A2068" s="29" t="s">
        <v>49</v>
      </c>
      <c r="B2068" s="34" t="s">
        <v>2331</v>
      </c>
      <c r="C2068" s="31" t="s">
        <v>4243</v>
      </c>
      <c r="D2068" s="16">
        <v>1</v>
      </c>
      <c r="E2068" s="8">
        <v>8192</v>
      </c>
      <c r="F2068" s="16">
        <v>428</v>
      </c>
      <c r="G2068" s="8">
        <f t="shared" si="99"/>
        <v>0.94775390625</v>
      </c>
      <c r="H2068" s="7">
        <v>0.26778240674564502</v>
      </c>
      <c r="I2068" s="17">
        <v>0.99999999999998501</v>
      </c>
      <c r="J2068" s="3">
        <v>0.30201394445952001</v>
      </c>
      <c r="K2068" s="4">
        <v>0.99799996018938297</v>
      </c>
      <c r="L2068" s="7">
        <v>1</v>
      </c>
      <c r="M2068" s="1">
        <v>8192</v>
      </c>
      <c r="N2068" s="1">
        <v>2048</v>
      </c>
      <c r="O2068" s="1">
        <v>16</v>
      </c>
      <c r="P2068" s="17">
        <v>1</v>
      </c>
      <c r="Q2068" s="3">
        <v>0.31990802393471102</v>
      </c>
      <c r="R2068" s="4">
        <v>0.99989977029325305</v>
      </c>
      <c r="S2068" s="7">
        <f t="shared" si="100"/>
        <v>-1.7894079475191005E-2</v>
      </c>
      <c r="T2068" s="17">
        <f t="shared" si="101"/>
        <v>1.899810103870081E-3</v>
      </c>
      <c r="U2068" s="8">
        <v>1156663</v>
      </c>
    </row>
    <row r="2069" spans="1:21" x14ac:dyDescent="0.2">
      <c r="A2069" s="29" t="s">
        <v>23</v>
      </c>
      <c r="B2069" s="34" t="s">
        <v>1046</v>
      </c>
      <c r="C2069" s="31" t="s">
        <v>2958</v>
      </c>
      <c r="D2069" s="16">
        <v>1</v>
      </c>
      <c r="E2069" s="8">
        <v>8192</v>
      </c>
      <c r="F2069" s="16">
        <v>4375</v>
      </c>
      <c r="G2069" s="8">
        <f t="shared" si="99"/>
        <v>0.4659423828125</v>
      </c>
      <c r="H2069" s="7">
        <v>0.65285766896590702</v>
      </c>
      <c r="I2069" s="17">
        <v>0.99999998847468696</v>
      </c>
      <c r="J2069" s="3">
        <v>0.341678357037559</v>
      </c>
      <c r="K2069" s="4">
        <v>0.99731946489254697</v>
      </c>
      <c r="L2069" s="7">
        <v>1</v>
      </c>
      <c r="M2069" s="1">
        <v>1024</v>
      </c>
      <c r="N2069" s="1">
        <v>8192</v>
      </c>
      <c r="O2069" s="1">
        <v>32</v>
      </c>
      <c r="P2069" s="17">
        <v>1</v>
      </c>
      <c r="Q2069" s="3">
        <v>0.35172060953962198</v>
      </c>
      <c r="R2069" s="4">
        <v>0.99264318968262699</v>
      </c>
      <c r="S2069" s="7">
        <f t="shared" si="100"/>
        <v>1.0042252502062976E-2</v>
      </c>
      <c r="T2069" s="17">
        <f t="shared" si="101"/>
        <v>-4.6762752099199778E-3</v>
      </c>
      <c r="U2069" s="8">
        <v>22303677</v>
      </c>
    </row>
    <row r="2070" spans="1:21" x14ac:dyDescent="0.2">
      <c r="A2070" s="29" t="s">
        <v>44</v>
      </c>
      <c r="B2070" s="34" t="s">
        <v>2097</v>
      </c>
      <c r="C2070" s="31" t="s">
        <v>4009</v>
      </c>
      <c r="D2070" s="16">
        <v>0.25</v>
      </c>
      <c r="E2070" s="8">
        <v>16384</v>
      </c>
      <c r="F2070" s="16">
        <v>934</v>
      </c>
      <c r="G2070" s="8">
        <f t="shared" si="99"/>
        <v>0.9429931640625</v>
      </c>
      <c r="H2070" s="7">
        <v>0.19488455279785999</v>
      </c>
      <c r="I2070" s="17">
        <v>1</v>
      </c>
      <c r="J2070" s="3">
        <v>0.214219693967998</v>
      </c>
      <c r="K2070" s="4">
        <v>1.00063593900986</v>
      </c>
      <c r="L2070" s="7">
        <v>3</v>
      </c>
      <c r="M2070" s="1">
        <v>4096</v>
      </c>
      <c r="N2070" s="1">
        <v>2048</v>
      </c>
      <c r="O2070" s="1">
        <v>32</v>
      </c>
      <c r="P2070" s="17">
        <v>1</v>
      </c>
      <c r="Q2070" s="3">
        <v>0.19336857334095101</v>
      </c>
      <c r="R2070" s="4">
        <v>1.00008475857185</v>
      </c>
      <c r="S2070" s="7">
        <f t="shared" si="100"/>
        <v>1.7819161713229031E-2</v>
      </c>
      <c r="T2070" s="17">
        <f t="shared" si="101"/>
        <v>5.5118043801005712E-4</v>
      </c>
      <c r="U2070" s="8">
        <v>2353308</v>
      </c>
    </row>
    <row r="2071" spans="1:21" x14ac:dyDescent="0.2">
      <c r="A2071" s="29" t="s">
        <v>27</v>
      </c>
      <c r="B2071" s="34" t="s">
        <v>2332</v>
      </c>
      <c r="C2071" s="31" t="s">
        <v>4244</v>
      </c>
      <c r="D2071" s="16">
        <v>0.75</v>
      </c>
      <c r="E2071" s="8">
        <v>4096</v>
      </c>
      <c r="F2071" s="16">
        <v>1779</v>
      </c>
      <c r="G2071" s="8">
        <f t="shared" si="99"/>
        <v>0.565673828125</v>
      </c>
      <c r="H2071" s="7">
        <v>0.48572836818152998</v>
      </c>
      <c r="I2071" s="17">
        <v>1</v>
      </c>
      <c r="J2071" s="3">
        <v>0.31690364036998098</v>
      </c>
      <c r="K2071" s="4">
        <v>0.99773621211098695</v>
      </c>
      <c r="L2071" s="7">
        <v>3</v>
      </c>
      <c r="M2071" s="1">
        <v>1024</v>
      </c>
      <c r="N2071" s="1">
        <v>32768</v>
      </c>
      <c r="O2071" s="1">
        <v>8</v>
      </c>
      <c r="P2071" s="17">
        <v>1</v>
      </c>
      <c r="Q2071" s="3">
        <v>0.32263466631654703</v>
      </c>
      <c r="R2071" s="4">
        <v>0.99744701297470195</v>
      </c>
      <c r="S2071" s="7">
        <f t="shared" si="100"/>
        <v>5.7310259465660485E-3</v>
      </c>
      <c r="T2071" s="17">
        <f t="shared" si="101"/>
        <v>-2.8919913628500105E-4</v>
      </c>
      <c r="U2071" s="8">
        <v>4722896</v>
      </c>
    </row>
    <row r="2072" spans="1:21" x14ac:dyDescent="0.2">
      <c r="A2072" s="29" t="s">
        <v>22</v>
      </c>
      <c r="B2072" s="34" t="s">
        <v>1997</v>
      </c>
      <c r="C2072" s="31" t="s">
        <v>3909</v>
      </c>
      <c r="D2072" s="16">
        <v>0</v>
      </c>
      <c r="E2072" s="8">
        <v>4096</v>
      </c>
      <c r="F2072" s="16">
        <v>1631</v>
      </c>
      <c r="G2072" s="8">
        <f t="shared" si="99"/>
        <v>0.601806640625</v>
      </c>
      <c r="H2072" s="7">
        <v>0.62837056856431694</v>
      </c>
      <c r="I2072" s="17">
        <v>0.999999999951112</v>
      </c>
      <c r="J2072" s="3">
        <v>0.51963133413990104</v>
      </c>
      <c r="K2072" s="4">
        <v>1.00000002211874</v>
      </c>
      <c r="L2072" s="7">
        <v>1</v>
      </c>
      <c r="M2072" s="1">
        <v>16384</v>
      </c>
      <c r="N2072" s="1">
        <v>8192</v>
      </c>
      <c r="O2072" s="1">
        <v>8</v>
      </c>
      <c r="P2072" s="17">
        <v>1</v>
      </c>
      <c r="Q2072" s="3">
        <v>0.53509451735457803</v>
      </c>
      <c r="R2072" s="4">
        <v>1.0000000808248699</v>
      </c>
      <c r="S2072" s="7">
        <f t="shared" si="100"/>
        <v>1.546318321467699E-2</v>
      </c>
      <c r="T2072" s="17">
        <f t="shared" si="101"/>
        <v>-5.8706129957286635E-8</v>
      </c>
      <c r="U2072" s="8">
        <v>1177346</v>
      </c>
    </row>
    <row r="2073" spans="1:21" x14ac:dyDescent="0.2">
      <c r="A2073" s="29" t="s">
        <v>47</v>
      </c>
      <c r="B2073" s="34" t="s">
        <v>2333</v>
      </c>
      <c r="C2073" s="31" t="s">
        <v>4245</v>
      </c>
      <c r="D2073" s="16">
        <v>0.25</v>
      </c>
      <c r="E2073" s="8">
        <v>8192</v>
      </c>
      <c r="F2073" s="16">
        <v>3183</v>
      </c>
      <c r="G2073" s="8">
        <f t="shared" si="99"/>
        <v>0.6114501953125</v>
      </c>
      <c r="H2073" s="7">
        <v>0.54062547262501803</v>
      </c>
      <c r="I2073" s="17">
        <v>0.999999999999999</v>
      </c>
      <c r="J2073" s="3">
        <v>0.470410749359157</v>
      </c>
      <c r="K2073" s="4">
        <v>0.99896668609063999</v>
      </c>
      <c r="L2073" s="7">
        <v>2</v>
      </c>
      <c r="M2073" s="1">
        <v>4096</v>
      </c>
      <c r="N2073" s="1">
        <v>8192</v>
      </c>
      <c r="O2073" s="1">
        <v>8</v>
      </c>
      <c r="P2073" s="17">
        <v>1</v>
      </c>
      <c r="Q2073" s="3">
        <v>0.46622726506380302</v>
      </c>
      <c r="R2073" s="4">
        <v>0.99929357688896803</v>
      </c>
      <c r="S2073" s="7">
        <f t="shared" si="100"/>
        <v>-4.1834842953539786E-3</v>
      </c>
      <c r="T2073" s="17">
        <f t="shared" si="101"/>
        <v>3.2689079832803891E-4</v>
      </c>
      <c r="U2073" s="8">
        <v>1103491</v>
      </c>
    </row>
    <row r="2074" spans="1:21" x14ac:dyDescent="0.2">
      <c r="A2074" s="29" t="s">
        <v>37</v>
      </c>
      <c r="B2074" s="34" t="s">
        <v>2334</v>
      </c>
      <c r="C2074" s="31" t="s">
        <v>4246</v>
      </c>
      <c r="D2074" s="16">
        <v>0.25</v>
      </c>
      <c r="E2074" s="8">
        <v>16384</v>
      </c>
      <c r="F2074" s="16">
        <v>545</v>
      </c>
      <c r="G2074" s="8">
        <f t="shared" ref="G2074:G2133" si="102">1-F2074/E2074</f>
        <v>0.96673583984375</v>
      </c>
      <c r="H2074" s="7">
        <v>0.24896474448110001</v>
      </c>
      <c r="I2074" s="17">
        <v>0.99999999967769704</v>
      </c>
      <c r="J2074" s="3">
        <v>0.23269181390414401</v>
      </c>
      <c r="K2074" s="4">
        <v>0.99807570638250698</v>
      </c>
      <c r="L2074" s="7">
        <v>2</v>
      </c>
      <c r="M2074" s="1">
        <v>1024</v>
      </c>
      <c r="N2074" s="1">
        <v>32768</v>
      </c>
      <c r="O2074" s="1">
        <v>8</v>
      </c>
      <c r="P2074" s="17">
        <v>1</v>
      </c>
      <c r="Q2074" s="3">
        <v>0.24134866140740199</v>
      </c>
      <c r="R2074" s="4">
        <v>0.99549148719997405</v>
      </c>
      <c r="S2074" s="7">
        <f t="shared" si="100"/>
        <v>8.6568475032579861E-3</v>
      </c>
      <c r="T2074" s="17">
        <f t="shared" si="101"/>
        <v>-2.5842191825329319E-3</v>
      </c>
      <c r="U2074" s="8">
        <v>378024</v>
      </c>
    </row>
    <row r="2075" spans="1:21" x14ac:dyDescent="0.2">
      <c r="A2075" s="29" t="s">
        <v>8</v>
      </c>
      <c r="B2075" s="34" t="s">
        <v>1175</v>
      </c>
      <c r="C2075" s="31" t="s">
        <v>3087</v>
      </c>
      <c r="D2075" s="16">
        <v>0.5</v>
      </c>
      <c r="E2075" s="8">
        <v>256</v>
      </c>
      <c r="F2075" s="16">
        <v>148</v>
      </c>
      <c r="G2075" s="8">
        <f t="shared" si="102"/>
        <v>0.421875</v>
      </c>
      <c r="H2075" s="7">
        <v>0.84921275577572797</v>
      </c>
      <c r="I2075" s="17">
        <v>1.0000019362152801</v>
      </c>
      <c r="J2075" s="3">
        <v>0.61920884774048801</v>
      </c>
      <c r="K2075" s="4">
        <v>1.00005677925324</v>
      </c>
      <c r="L2075" s="7">
        <v>2</v>
      </c>
      <c r="M2075" s="1">
        <v>32768</v>
      </c>
      <c r="N2075" s="1">
        <v>8192</v>
      </c>
      <c r="O2075" s="1">
        <v>16</v>
      </c>
      <c r="P2075" s="17">
        <v>1</v>
      </c>
      <c r="Q2075" s="3">
        <v>0.68257993824944596</v>
      </c>
      <c r="R2075" s="4">
        <v>1.00000581817638</v>
      </c>
      <c r="S2075" s="7">
        <f t="shared" si="100"/>
        <v>6.337109050895795E-2</v>
      </c>
      <c r="T2075" s="17">
        <f t="shared" si="101"/>
        <v>5.096107685997886E-5</v>
      </c>
      <c r="U2075" s="8">
        <v>920957</v>
      </c>
    </row>
    <row r="2076" spans="1:21" x14ac:dyDescent="0.2">
      <c r="A2076" s="29" t="s">
        <v>6</v>
      </c>
      <c r="B2076" s="34" t="s">
        <v>2335</v>
      </c>
      <c r="C2076" s="31" t="s">
        <v>4247</v>
      </c>
      <c r="D2076" s="16">
        <v>0.25</v>
      </c>
      <c r="E2076" s="8">
        <v>8192</v>
      </c>
      <c r="F2076" s="16">
        <v>2</v>
      </c>
      <c r="G2076" s="8">
        <f t="shared" si="102"/>
        <v>0.999755859375</v>
      </c>
      <c r="H2076" s="7">
        <v>0.499999999999999</v>
      </c>
      <c r="I2076" s="17">
        <v>1</v>
      </c>
      <c r="J2076" s="3">
        <v>0.62996052494743604</v>
      </c>
      <c r="K2076" s="4">
        <v>1</v>
      </c>
      <c r="L2076" s="7">
        <v>3</v>
      </c>
      <c r="M2076" s="1">
        <v>1024</v>
      </c>
      <c r="N2076" s="1">
        <v>4096</v>
      </c>
      <c r="O2076" s="1">
        <v>8</v>
      </c>
      <c r="P2076" s="17">
        <v>1</v>
      </c>
      <c r="Q2076" s="3">
        <v>0.62996052494743604</v>
      </c>
      <c r="R2076" s="4">
        <v>1</v>
      </c>
      <c r="S2076" s="7">
        <f t="shared" si="100"/>
        <v>0</v>
      </c>
      <c r="T2076" s="17">
        <f t="shared" si="101"/>
        <v>0</v>
      </c>
      <c r="U2076" s="8">
        <v>12764</v>
      </c>
    </row>
    <row r="2077" spans="1:21" x14ac:dyDescent="0.2">
      <c r="A2077" s="29" t="s">
        <v>19</v>
      </c>
      <c r="B2077" s="34" t="s">
        <v>2067</v>
      </c>
      <c r="C2077" s="31" t="s">
        <v>3979</v>
      </c>
      <c r="D2077" s="16">
        <v>0.5</v>
      </c>
      <c r="E2077" s="8">
        <v>2048</v>
      </c>
      <c r="F2077" s="16">
        <v>658</v>
      </c>
      <c r="G2077" s="8">
        <f t="shared" si="102"/>
        <v>0.6787109375</v>
      </c>
      <c r="H2077" s="7">
        <v>0.38293586540470298</v>
      </c>
      <c r="I2077" s="17">
        <v>0.99999992200782895</v>
      </c>
      <c r="J2077" s="3">
        <v>0.33849949033052401</v>
      </c>
      <c r="K2077" s="4">
        <v>0.99288132047797995</v>
      </c>
      <c r="L2077" s="7">
        <v>1</v>
      </c>
      <c r="M2077" s="1">
        <v>1024</v>
      </c>
      <c r="N2077" s="1">
        <v>32768</v>
      </c>
      <c r="O2077" s="1">
        <v>16</v>
      </c>
      <c r="P2077" s="17">
        <v>1</v>
      </c>
      <c r="Q2077" s="3">
        <v>0.37948349600460002</v>
      </c>
      <c r="R2077" s="4">
        <v>0.94486751846074601</v>
      </c>
      <c r="S2077" s="7">
        <f t="shared" si="100"/>
        <v>4.0984005674076007E-2</v>
      </c>
      <c r="T2077" s="17">
        <f t="shared" si="101"/>
        <v>-4.8013802017233931E-2</v>
      </c>
      <c r="U2077" s="8">
        <v>7733996</v>
      </c>
    </row>
    <row r="2078" spans="1:21" x14ac:dyDescent="0.2">
      <c r="A2078" s="29" t="s">
        <v>59</v>
      </c>
      <c r="B2078" s="34" t="s">
        <v>2336</v>
      </c>
      <c r="C2078" s="31" t="s">
        <v>4248</v>
      </c>
      <c r="D2078" s="16">
        <v>0</v>
      </c>
      <c r="E2078" s="8">
        <v>1024</v>
      </c>
      <c r="F2078" s="16">
        <v>311</v>
      </c>
      <c r="G2078" s="8">
        <f t="shared" si="102"/>
        <v>0.6962890625</v>
      </c>
      <c r="H2078" s="7">
        <v>0.55226609042527497</v>
      </c>
      <c r="I2078" s="17">
        <v>0.999999999999997</v>
      </c>
      <c r="J2078" s="3">
        <v>0.40929533657889</v>
      </c>
      <c r="K2078" s="4">
        <v>0.99996093364225302</v>
      </c>
      <c r="L2078" s="7">
        <v>3</v>
      </c>
      <c r="M2078" s="1">
        <v>8192</v>
      </c>
      <c r="N2078" s="1">
        <v>32768</v>
      </c>
      <c r="O2078" s="1">
        <v>32</v>
      </c>
      <c r="P2078" s="17">
        <v>1</v>
      </c>
      <c r="Q2078" s="3">
        <v>0.42970871569594998</v>
      </c>
      <c r="R2078" s="4">
        <v>1.0000730176655399</v>
      </c>
      <c r="S2078" s="7">
        <f t="shared" si="100"/>
        <v>2.0413379117059982E-2</v>
      </c>
      <c r="T2078" s="17">
        <f t="shared" si="101"/>
        <v>-3.395130779892952E-5</v>
      </c>
      <c r="U2078" s="8">
        <v>1902083</v>
      </c>
    </row>
    <row r="2079" spans="1:21" x14ac:dyDescent="0.2">
      <c r="A2079" s="29" t="s">
        <v>9</v>
      </c>
      <c r="B2079" s="34" t="s">
        <v>1419</v>
      </c>
      <c r="C2079" s="31" t="s">
        <v>3331</v>
      </c>
      <c r="D2079" s="16">
        <v>0.5</v>
      </c>
      <c r="E2079" s="8">
        <v>16384</v>
      </c>
      <c r="F2079" s="16">
        <v>8989</v>
      </c>
      <c r="G2079" s="8">
        <f t="shared" si="102"/>
        <v>0.45135498046875</v>
      </c>
      <c r="H2079" s="7">
        <v>0.52281854587366305</v>
      </c>
      <c r="I2079" s="17">
        <v>0.999999999999999</v>
      </c>
      <c r="J2079" s="3">
        <v>0.41723738921563802</v>
      </c>
      <c r="K2079" s="4">
        <v>0.99973070815624099</v>
      </c>
      <c r="L2079" s="7">
        <v>3</v>
      </c>
      <c r="M2079" s="1">
        <v>32768</v>
      </c>
      <c r="N2079" s="1">
        <v>32768</v>
      </c>
      <c r="O2079" s="1">
        <v>8</v>
      </c>
      <c r="P2079" s="17">
        <v>1</v>
      </c>
      <c r="Q2079" s="3">
        <v>0.41568400007272399</v>
      </c>
      <c r="R2079" s="4">
        <v>0.99976055941248898</v>
      </c>
      <c r="S2079" s="7">
        <f t="shared" si="100"/>
        <v>-1.5533891429140301E-3</v>
      </c>
      <c r="T2079" s="17">
        <f t="shared" si="101"/>
        <v>2.9851256247992453E-5</v>
      </c>
      <c r="U2079" s="8">
        <v>32402798</v>
      </c>
    </row>
    <row r="2080" spans="1:21" x14ac:dyDescent="0.2">
      <c r="A2080" s="29" t="s">
        <v>40</v>
      </c>
      <c r="B2080" s="34" t="s">
        <v>2337</v>
      </c>
      <c r="C2080" s="31" t="s">
        <v>4249</v>
      </c>
      <c r="D2080" s="16">
        <v>1</v>
      </c>
      <c r="E2080" s="8">
        <v>1024</v>
      </c>
      <c r="F2080" s="16">
        <v>493</v>
      </c>
      <c r="G2080" s="8">
        <f t="shared" si="102"/>
        <v>0.5185546875</v>
      </c>
      <c r="H2080" s="7">
        <v>0.69172943192186298</v>
      </c>
      <c r="I2080" s="17">
        <v>0.999999999999999</v>
      </c>
      <c r="J2080" s="3">
        <v>0.45705149154085201</v>
      </c>
      <c r="K2080" s="4">
        <v>0.99269236496790902</v>
      </c>
      <c r="L2080" s="7">
        <v>2</v>
      </c>
      <c r="M2080" s="1">
        <v>32768</v>
      </c>
      <c r="N2080" s="1">
        <v>4096</v>
      </c>
      <c r="O2080" s="1">
        <v>64</v>
      </c>
      <c r="P2080" s="17">
        <v>1</v>
      </c>
      <c r="Q2080" s="3">
        <v>0.47095822227723499</v>
      </c>
      <c r="R2080" s="4">
        <v>0.990325578517671</v>
      </c>
      <c r="S2080" s="7">
        <f t="shared" si="100"/>
        <v>1.3906730736382988E-2</v>
      </c>
      <c r="T2080" s="17">
        <f t="shared" si="101"/>
        <v>-2.3667864502380231E-3</v>
      </c>
      <c r="U2080" s="8">
        <v>12316399</v>
      </c>
    </row>
    <row r="2081" spans="1:21" x14ac:dyDescent="0.2">
      <c r="A2081" s="29" t="s">
        <v>1</v>
      </c>
      <c r="B2081" s="34" t="s">
        <v>2338</v>
      </c>
      <c r="C2081" s="31" t="s">
        <v>4250</v>
      </c>
      <c r="D2081" s="16">
        <v>0.5</v>
      </c>
      <c r="E2081" s="8">
        <v>256</v>
      </c>
      <c r="F2081" s="16">
        <v>73</v>
      </c>
      <c r="G2081" s="8">
        <f t="shared" si="102"/>
        <v>0.71484375</v>
      </c>
      <c r="H2081" s="7">
        <v>0.95635415823050596</v>
      </c>
      <c r="I2081" s="17">
        <v>0.98576644012648396</v>
      </c>
      <c r="J2081" s="3">
        <v>0.87572033859752396</v>
      </c>
      <c r="K2081" s="4">
        <v>0.98131187179009804</v>
      </c>
      <c r="L2081" s="7">
        <v>2</v>
      </c>
      <c r="M2081" s="1">
        <v>2048</v>
      </c>
      <c r="N2081" s="1">
        <v>8192</v>
      </c>
      <c r="O2081" s="1">
        <v>32</v>
      </c>
      <c r="P2081" s="17">
        <v>1</v>
      </c>
      <c r="Q2081" s="3">
        <v>0.91741508926820303</v>
      </c>
      <c r="R2081" s="4">
        <v>0.98331804685303503</v>
      </c>
      <c r="S2081" s="7">
        <f t="shared" si="100"/>
        <v>4.169475067067907E-2</v>
      </c>
      <c r="T2081" s="17">
        <f t="shared" si="101"/>
        <v>2.0061750629369879E-3</v>
      </c>
      <c r="U2081" s="8">
        <v>1126982</v>
      </c>
    </row>
    <row r="2082" spans="1:21" x14ac:dyDescent="0.2">
      <c r="A2082" s="29" t="s">
        <v>20</v>
      </c>
      <c r="B2082" s="34" t="s">
        <v>2059</v>
      </c>
      <c r="C2082" s="31" t="s">
        <v>3971</v>
      </c>
      <c r="D2082" s="16">
        <v>0.5</v>
      </c>
      <c r="E2082" s="8">
        <v>128</v>
      </c>
      <c r="F2082" s="16">
        <v>83</v>
      </c>
      <c r="G2082" s="8">
        <f t="shared" si="102"/>
        <v>0.3515625</v>
      </c>
      <c r="H2082" s="7">
        <v>0.86327525017794304</v>
      </c>
      <c r="I2082" s="17">
        <v>0.79066800923856695</v>
      </c>
      <c r="J2082" s="3">
        <v>0.60953868499366104</v>
      </c>
      <c r="K2082" s="4">
        <v>0.88182444124272397</v>
      </c>
      <c r="L2082" s="7">
        <v>1</v>
      </c>
      <c r="M2082" s="1">
        <v>2048</v>
      </c>
      <c r="N2082" s="1">
        <v>2048</v>
      </c>
      <c r="O2082" s="1">
        <v>8</v>
      </c>
      <c r="P2082" s="17">
        <v>1</v>
      </c>
      <c r="Q2082" s="3">
        <v>0.68819411631699001</v>
      </c>
      <c r="R2082" s="4">
        <v>0.85456682754514701</v>
      </c>
      <c r="S2082" s="7">
        <f t="shared" si="100"/>
        <v>7.8655431323328973E-2</v>
      </c>
      <c r="T2082" s="17">
        <f t="shared" si="101"/>
        <v>2.7257613697576955E-2</v>
      </c>
      <c r="U2082" s="8">
        <v>321494</v>
      </c>
    </row>
    <row r="2083" spans="1:21" x14ac:dyDescent="0.2">
      <c r="A2083" s="29" t="s">
        <v>37</v>
      </c>
      <c r="B2083" s="34" t="s">
        <v>1587</v>
      </c>
      <c r="C2083" s="31" t="s">
        <v>3499</v>
      </c>
      <c r="D2083" s="16">
        <v>0</v>
      </c>
      <c r="E2083" s="8">
        <v>4096</v>
      </c>
      <c r="F2083" s="16">
        <v>250</v>
      </c>
      <c r="G2083" s="8">
        <f t="shared" si="102"/>
        <v>0.93896484375</v>
      </c>
      <c r="H2083" s="7">
        <v>0.36643088496283199</v>
      </c>
      <c r="I2083" s="17">
        <v>0.99999999825806496</v>
      </c>
      <c r="J2083" s="3">
        <v>0.31530609690245198</v>
      </c>
      <c r="K2083" s="4">
        <v>0.99991897022822296</v>
      </c>
      <c r="L2083" s="7">
        <v>1</v>
      </c>
      <c r="M2083" s="1">
        <v>65536</v>
      </c>
      <c r="N2083" s="1">
        <v>1024</v>
      </c>
      <c r="O2083" s="1">
        <v>32</v>
      </c>
      <c r="P2083" s="17">
        <v>1</v>
      </c>
      <c r="Q2083" s="3">
        <v>0.30420370791026702</v>
      </c>
      <c r="R2083" s="4">
        <v>0.99996650806950504</v>
      </c>
      <c r="S2083" s="7">
        <f t="shared" si="100"/>
        <v>-1.1102388992184964E-2</v>
      </c>
      <c r="T2083" s="17">
        <f t="shared" si="101"/>
        <v>4.7537841282085935E-5</v>
      </c>
      <c r="U2083" s="8">
        <v>5644790</v>
      </c>
    </row>
    <row r="2084" spans="1:21" x14ac:dyDescent="0.2">
      <c r="A2084" s="29" t="s">
        <v>6</v>
      </c>
      <c r="B2084" s="34" t="s">
        <v>1151</v>
      </c>
      <c r="C2084" s="31" t="s">
        <v>3063</v>
      </c>
      <c r="D2084" s="16">
        <v>1</v>
      </c>
      <c r="E2084" s="8">
        <v>16384</v>
      </c>
      <c r="F2084" s="16">
        <v>2</v>
      </c>
      <c r="G2084" s="8">
        <f t="shared" si="102"/>
        <v>0.9998779296875</v>
      </c>
      <c r="H2084" s="7">
        <v>0.499999999999999</v>
      </c>
      <c r="I2084" s="17">
        <v>1</v>
      </c>
      <c r="J2084" s="3">
        <v>0.62996052494743604</v>
      </c>
      <c r="K2084" s="4">
        <v>1</v>
      </c>
      <c r="L2084" s="7">
        <v>3</v>
      </c>
      <c r="M2084" s="1">
        <v>4096</v>
      </c>
      <c r="N2084" s="1">
        <v>1024</v>
      </c>
      <c r="O2084" s="1">
        <v>64</v>
      </c>
      <c r="P2084" s="17">
        <v>1</v>
      </c>
      <c r="Q2084" s="3">
        <v>0.62996052494743504</v>
      </c>
      <c r="R2084" s="4">
        <v>1</v>
      </c>
      <c r="S2084" s="7">
        <f t="shared" si="100"/>
        <v>9.9920072216264089E-16</v>
      </c>
      <c r="T2084" s="17">
        <f t="shared" si="101"/>
        <v>0</v>
      </c>
      <c r="U2084" s="8">
        <v>444994</v>
      </c>
    </row>
    <row r="2085" spans="1:21" x14ac:dyDescent="0.2">
      <c r="A2085" s="29" t="s">
        <v>24</v>
      </c>
      <c r="B2085" s="34" t="s">
        <v>1973</v>
      </c>
      <c r="C2085" s="31" t="s">
        <v>3885</v>
      </c>
      <c r="D2085" s="16">
        <v>0.25</v>
      </c>
      <c r="E2085" s="8">
        <v>8192</v>
      </c>
      <c r="F2085" s="16">
        <v>194</v>
      </c>
      <c r="G2085" s="8">
        <f t="shared" si="102"/>
        <v>0.976318359375</v>
      </c>
      <c r="H2085" s="7">
        <v>0.167761139540923</v>
      </c>
      <c r="I2085" s="17">
        <v>1</v>
      </c>
      <c r="J2085" s="3">
        <v>0.16870337312056699</v>
      </c>
      <c r="K2085" s="4">
        <v>0.99993834721311203</v>
      </c>
      <c r="L2085" s="7">
        <v>1</v>
      </c>
      <c r="M2085" s="1">
        <v>8192</v>
      </c>
      <c r="N2085" s="1">
        <v>8192</v>
      </c>
      <c r="O2085" s="1">
        <v>64</v>
      </c>
      <c r="P2085" s="17">
        <v>1</v>
      </c>
      <c r="Q2085" s="3">
        <v>0.17431317660072901</v>
      </c>
      <c r="R2085" s="4">
        <v>0.99426571049109203</v>
      </c>
      <c r="S2085" s="7">
        <f t="shared" si="100"/>
        <v>-5.6098034801620178E-3</v>
      </c>
      <c r="T2085" s="17">
        <f t="shared" si="101"/>
        <v>-5.672636722020008E-3</v>
      </c>
      <c r="U2085" s="8">
        <v>5857070</v>
      </c>
    </row>
    <row r="2086" spans="1:21" x14ac:dyDescent="0.2">
      <c r="A2086" s="29" t="s">
        <v>52</v>
      </c>
      <c r="B2086" s="34" t="s">
        <v>1902</v>
      </c>
      <c r="C2086" s="31" t="s">
        <v>3814</v>
      </c>
      <c r="D2086" s="16">
        <v>0</v>
      </c>
      <c r="E2086" s="8">
        <v>256</v>
      </c>
      <c r="F2086" s="16">
        <v>219</v>
      </c>
      <c r="G2086" s="8">
        <f t="shared" si="102"/>
        <v>0.14453125</v>
      </c>
      <c r="H2086" s="7">
        <v>0.90891588700104597</v>
      </c>
      <c r="I2086" s="17">
        <v>0.88227309944907395</v>
      </c>
      <c r="J2086" s="3">
        <v>0.49659234255430101</v>
      </c>
      <c r="K2086" s="4">
        <v>0.98053599671269598</v>
      </c>
      <c r="L2086" s="7">
        <v>2</v>
      </c>
      <c r="M2086" s="1">
        <v>1024</v>
      </c>
      <c r="N2086" s="1">
        <v>65536</v>
      </c>
      <c r="O2086" s="1">
        <v>16</v>
      </c>
      <c r="P2086" s="17">
        <v>1</v>
      </c>
      <c r="Q2086" s="3">
        <v>0.60033382835399296</v>
      </c>
      <c r="R2086" s="4">
        <v>0.97129007158482905</v>
      </c>
      <c r="S2086" s="7">
        <f t="shared" si="100"/>
        <v>0.10374148579969195</v>
      </c>
      <c r="T2086" s="17">
        <f t="shared" si="101"/>
        <v>9.2459251278669274E-3</v>
      </c>
      <c r="U2086" s="8">
        <v>33227493</v>
      </c>
    </row>
    <row r="2087" spans="1:21" x14ac:dyDescent="0.2">
      <c r="A2087" s="29" t="s">
        <v>7</v>
      </c>
      <c r="B2087" s="34" t="s">
        <v>2339</v>
      </c>
      <c r="C2087" s="31" t="s">
        <v>4251</v>
      </c>
      <c r="D2087" s="16">
        <v>0.25</v>
      </c>
      <c r="E2087" s="8">
        <v>16384</v>
      </c>
      <c r="F2087" s="16">
        <v>7577</v>
      </c>
      <c r="G2087" s="8">
        <f t="shared" si="102"/>
        <v>0.53753662109375</v>
      </c>
      <c r="H2087" s="7">
        <v>0.30884473433252202</v>
      </c>
      <c r="I2087" s="17">
        <v>1.00000000005669</v>
      </c>
      <c r="J2087" s="3">
        <v>0.21008368073659001</v>
      </c>
      <c r="K2087" s="4">
        <v>0.999764108529962</v>
      </c>
      <c r="L2087" s="7">
        <v>1</v>
      </c>
      <c r="M2087" s="1">
        <v>4096</v>
      </c>
      <c r="N2087" s="1">
        <v>65536</v>
      </c>
      <c r="O2087" s="1">
        <v>16</v>
      </c>
      <c r="P2087" s="17">
        <v>1</v>
      </c>
      <c r="Q2087" s="3">
        <v>0.22723149460728101</v>
      </c>
      <c r="R2087" s="4">
        <v>0.99835554733203402</v>
      </c>
      <c r="S2087" s="7">
        <f t="shared" si="100"/>
        <v>1.7147813870691003E-2</v>
      </c>
      <c r="T2087" s="17">
        <f t="shared" si="101"/>
        <v>-1.4085611979279822E-3</v>
      </c>
      <c r="U2087" s="8">
        <v>244323149</v>
      </c>
    </row>
    <row r="2088" spans="1:21" x14ac:dyDescent="0.2">
      <c r="A2088" s="29" t="s">
        <v>21</v>
      </c>
      <c r="B2088" s="34" t="s">
        <v>1545</v>
      </c>
      <c r="C2088" s="31" t="s">
        <v>3457</v>
      </c>
      <c r="D2088" s="16">
        <v>0.25</v>
      </c>
      <c r="E2088" s="8">
        <v>2048</v>
      </c>
      <c r="F2088" s="16">
        <v>1130</v>
      </c>
      <c r="G2088" s="8">
        <f t="shared" si="102"/>
        <v>0.4482421875</v>
      </c>
      <c r="H2088" s="7">
        <v>0.78929829791182804</v>
      </c>
      <c r="I2088" s="17">
        <v>1</v>
      </c>
      <c r="J2088" s="3">
        <v>0.61029964988002405</v>
      </c>
      <c r="K2088" s="4">
        <v>0.99549501107871896</v>
      </c>
      <c r="L2088" s="7">
        <v>2</v>
      </c>
      <c r="M2088" s="1">
        <v>2048</v>
      </c>
      <c r="N2088" s="1">
        <v>4096</v>
      </c>
      <c r="O2088" s="1">
        <v>64</v>
      </c>
      <c r="P2088" s="17">
        <v>1</v>
      </c>
      <c r="Q2088" s="3">
        <v>0.62179698584334298</v>
      </c>
      <c r="R2088" s="4">
        <v>0.99636044686723102</v>
      </c>
      <c r="S2088" s="7">
        <f t="shared" si="100"/>
        <v>1.1497335963318922E-2</v>
      </c>
      <c r="T2088" s="17">
        <f t="shared" si="101"/>
        <v>8.6543578851205893E-4</v>
      </c>
      <c r="U2088" s="8">
        <v>6235029</v>
      </c>
    </row>
    <row r="2089" spans="1:21" x14ac:dyDescent="0.2">
      <c r="A2089" s="29" t="s">
        <v>25</v>
      </c>
      <c r="B2089" s="34" t="s">
        <v>2340</v>
      </c>
      <c r="C2089" s="31" t="s">
        <v>4252</v>
      </c>
      <c r="D2089" s="16">
        <v>1</v>
      </c>
      <c r="E2089" s="8">
        <v>1024</v>
      </c>
      <c r="F2089" s="16">
        <v>4</v>
      </c>
      <c r="G2089" s="8">
        <f t="shared" si="102"/>
        <v>0.99609375</v>
      </c>
      <c r="H2089" s="7">
        <v>0.36602540378443799</v>
      </c>
      <c r="I2089" s="17">
        <v>1</v>
      </c>
      <c r="J2089" s="3">
        <v>0.51763809020504203</v>
      </c>
      <c r="K2089" s="4">
        <v>1</v>
      </c>
      <c r="L2089" s="7">
        <v>1</v>
      </c>
      <c r="M2089" s="1">
        <v>2048</v>
      </c>
      <c r="N2089" s="1">
        <v>2048</v>
      </c>
      <c r="O2089" s="1">
        <v>16</v>
      </c>
      <c r="P2089" s="17">
        <v>1</v>
      </c>
      <c r="Q2089" s="3">
        <v>0.76089813915131299</v>
      </c>
      <c r="R2089" s="4">
        <v>0.99999962160500599</v>
      </c>
      <c r="S2089" s="7">
        <f t="shared" si="100"/>
        <v>-0.24326004894627096</v>
      </c>
      <c r="T2089" s="17">
        <f t="shared" si="101"/>
        <v>-3.7839499400504906E-7</v>
      </c>
      <c r="U2089" s="8">
        <v>56746</v>
      </c>
    </row>
    <row r="2090" spans="1:21" x14ac:dyDescent="0.2">
      <c r="A2090" s="29" t="s">
        <v>26</v>
      </c>
      <c r="B2090" s="34" t="s">
        <v>1319</v>
      </c>
      <c r="C2090" s="31" t="s">
        <v>3231</v>
      </c>
      <c r="D2090" s="16">
        <v>0</v>
      </c>
      <c r="E2090" s="8">
        <v>512</v>
      </c>
      <c r="F2090" s="16">
        <v>402</v>
      </c>
      <c r="G2090" s="8">
        <f t="shared" si="102"/>
        <v>0.21484375</v>
      </c>
      <c r="H2090" s="7">
        <v>0.88878560266282103</v>
      </c>
      <c r="I2090" s="17">
        <v>0.99569510836953801</v>
      </c>
      <c r="J2090" s="3">
        <v>0.37605300716222601</v>
      </c>
      <c r="K2090" s="4">
        <v>0.99619086064235396</v>
      </c>
      <c r="L2090" s="7">
        <v>1</v>
      </c>
      <c r="M2090" s="1">
        <v>1024</v>
      </c>
      <c r="N2090" s="1">
        <v>1024</v>
      </c>
      <c r="O2090" s="1">
        <v>8</v>
      </c>
      <c r="P2090" s="17">
        <v>1</v>
      </c>
      <c r="Q2090" s="3">
        <v>0.39014166370327602</v>
      </c>
      <c r="R2090" s="4">
        <v>0.99635640350370502</v>
      </c>
      <c r="S2090" s="7">
        <f t="shared" si="100"/>
        <v>1.4088656541050015E-2</v>
      </c>
      <c r="T2090" s="17">
        <f t="shared" si="101"/>
        <v>-1.6554286135106455E-4</v>
      </c>
      <c r="U2090" s="8">
        <v>490116</v>
      </c>
    </row>
    <row r="2091" spans="1:21" x14ac:dyDescent="0.2">
      <c r="A2091" s="29" t="s">
        <v>43</v>
      </c>
      <c r="B2091" s="34" t="s">
        <v>2341</v>
      </c>
      <c r="C2091" s="31" t="s">
        <v>4253</v>
      </c>
      <c r="D2091" s="16">
        <v>0.5</v>
      </c>
      <c r="E2091" s="8">
        <v>16384</v>
      </c>
      <c r="F2091" s="16">
        <v>5661</v>
      </c>
      <c r="G2091" s="8">
        <f t="shared" si="102"/>
        <v>0.65447998046875</v>
      </c>
      <c r="H2091" s="7">
        <v>0.32250431545792502</v>
      </c>
      <c r="I2091" s="17">
        <v>0.999999999999998</v>
      </c>
      <c r="J2091" s="3">
        <v>0.23819799450683901</v>
      </c>
      <c r="K2091" s="4">
        <v>0.99890965925005604</v>
      </c>
      <c r="L2091" s="7">
        <v>3</v>
      </c>
      <c r="M2091" s="1">
        <v>1024</v>
      </c>
      <c r="N2091" s="1">
        <v>16384</v>
      </c>
      <c r="O2091" s="1">
        <v>16</v>
      </c>
      <c r="P2091" s="17">
        <v>1</v>
      </c>
      <c r="Q2091" s="3">
        <v>0.23324733330526501</v>
      </c>
      <c r="R2091" s="4">
        <v>0.99900850509272998</v>
      </c>
      <c r="S2091" s="7">
        <f t="shared" si="100"/>
        <v>-4.9506612015740026E-3</v>
      </c>
      <c r="T2091" s="17">
        <f t="shared" si="101"/>
        <v>9.8845842673944695E-5</v>
      </c>
      <c r="U2091" s="8">
        <v>11054193</v>
      </c>
    </row>
    <row r="2092" spans="1:21" x14ac:dyDescent="0.2">
      <c r="A2092" s="29" t="s">
        <v>59</v>
      </c>
      <c r="B2092" s="34" t="s">
        <v>2065</v>
      </c>
      <c r="C2092" s="31" t="s">
        <v>3977</v>
      </c>
      <c r="D2092" s="16">
        <v>1</v>
      </c>
      <c r="E2092" s="8">
        <v>8192</v>
      </c>
      <c r="F2092" s="16">
        <v>1362</v>
      </c>
      <c r="G2092" s="8">
        <f t="shared" si="102"/>
        <v>0.833740234375</v>
      </c>
      <c r="H2092" s="7">
        <v>0.30399481514901699</v>
      </c>
      <c r="I2092" s="17">
        <v>1.0000004588762399</v>
      </c>
      <c r="J2092" s="3">
        <v>0.25803691164497</v>
      </c>
      <c r="K2092" s="4">
        <v>0.99588338107798402</v>
      </c>
      <c r="L2092" s="7">
        <v>3</v>
      </c>
      <c r="M2092" s="1">
        <v>16384</v>
      </c>
      <c r="N2092" s="1">
        <v>32768</v>
      </c>
      <c r="O2092" s="1">
        <v>16</v>
      </c>
      <c r="P2092" s="17">
        <v>1</v>
      </c>
      <c r="Q2092" s="3">
        <v>0.26110953174260099</v>
      </c>
      <c r="R2092" s="4">
        <v>0.99577100428307697</v>
      </c>
      <c r="S2092" s="7">
        <f t="shared" si="100"/>
        <v>3.0726200976309848E-3</v>
      </c>
      <c r="T2092" s="17">
        <f t="shared" si="101"/>
        <v>-1.1237679490705421E-4</v>
      </c>
      <c r="U2092" s="8">
        <v>2313087</v>
      </c>
    </row>
    <row r="2093" spans="1:21" x14ac:dyDescent="0.2">
      <c r="A2093" s="29" t="s">
        <v>21</v>
      </c>
      <c r="B2093" s="34" t="s">
        <v>1068</v>
      </c>
      <c r="C2093" s="31" t="s">
        <v>2980</v>
      </c>
      <c r="D2093" s="16">
        <v>0</v>
      </c>
      <c r="E2093" s="8">
        <v>256</v>
      </c>
      <c r="F2093" s="16">
        <v>195</v>
      </c>
      <c r="G2093" s="8">
        <f t="shared" si="102"/>
        <v>0.23828125</v>
      </c>
      <c r="H2093" s="7">
        <v>0.999999999999999</v>
      </c>
      <c r="I2093" s="17">
        <v>0.96438971167739296</v>
      </c>
      <c r="J2093" s="3">
        <v>0.60774310160862799</v>
      </c>
      <c r="K2093" s="4">
        <v>0.91129556697970604</v>
      </c>
      <c r="L2093" s="7">
        <v>2</v>
      </c>
      <c r="M2093" s="1">
        <v>65536</v>
      </c>
      <c r="N2093" s="1">
        <v>1024</v>
      </c>
      <c r="O2093" s="1">
        <v>16</v>
      </c>
      <c r="P2093" s="17">
        <v>1</v>
      </c>
      <c r="Q2093" s="3">
        <v>0.65107291085484498</v>
      </c>
      <c r="R2093" s="4">
        <v>0.91529756506100501</v>
      </c>
      <c r="S2093" s="7">
        <f t="shared" si="100"/>
        <v>4.3329809246216988E-2</v>
      </c>
      <c r="T2093" s="17">
        <f t="shared" si="101"/>
        <v>4.0019980812989742E-3</v>
      </c>
      <c r="U2093" s="8">
        <v>781560</v>
      </c>
    </row>
    <row r="2094" spans="1:21" x14ac:dyDescent="0.2">
      <c r="A2094" s="29" t="s">
        <v>0</v>
      </c>
      <c r="B2094" s="34" t="s">
        <v>2342</v>
      </c>
      <c r="C2094" s="31" t="s">
        <v>4254</v>
      </c>
      <c r="D2094" s="16">
        <v>0.5</v>
      </c>
      <c r="E2094" s="8">
        <v>512</v>
      </c>
      <c r="F2094" s="16">
        <v>319</v>
      </c>
      <c r="G2094" s="8">
        <f t="shared" si="102"/>
        <v>0.376953125</v>
      </c>
      <c r="H2094" s="7">
        <v>0.78218250313535098</v>
      </c>
      <c r="I2094" s="17">
        <v>0.99999800309216702</v>
      </c>
      <c r="J2094" s="3">
        <v>0.42615411447985402</v>
      </c>
      <c r="K2094" s="4">
        <v>0.99989221524199601</v>
      </c>
      <c r="L2094" s="7">
        <v>2</v>
      </c>
      <c r="M2094" s="1">
        <v>2048</v>
      </c>
      <c r="N2094" s="1">
        <v>4096</v>
      </c>
      <c r="O2094" s="1">
        <v>8</v>
      </c>
      <c r="P2094" s="17">
        <v>1</v>
      </c>
      <c r="Q2094" s="3">
        <v>0.452228732912341</v>
      </c>
      <c r="R2094" s="4">
        <v>0.99980320252312105</v>
      </c>
      <c r="S2094" s="7">
        <f t="shared" si="100"/>
        <v>2.6074618432486985E-2</v>
      </c>
      <c r="T2094" s="17">
        <f t="shared" si="101"/>
        <v>-8.9012718874958985E-5</v>
      </c>
      <c r="U2094" s="8">
        <v>539348</v>
      </c>
    </row>
    <row r="2095" spans="1:21" x14ac:dyDescent="0.2">
      <c r="A2095" s="29" t="s">
        <v>47</v>
      </c>
      <c r="B2095" s="34" t="s">
        <v>971</v>
      </c>
      <c r="C2095" s="31" t="s">
        <v>2883</v>
      </c>
      <c r="D2095" s="16">
        <v>0</v>
      </c>
      <c r="E2095" s="8">
        <v>1024</v>
      </c>
      <c r="F2095" s="16">
        <v>573</v>
      </c>
      <c r="G2095" s="8">
        <f t="shared" si="102"/>
        <v>0.4404296875</v>
      </c>
      <c r="H2095" s="7">
        <v>0.857739584141614</v>
      </c>
      <c r="I2095" s="17">
        <v>1</v>
      </c>
      <c r="J2095" s="3">
        <v>0.67429249274866698</v>
      </c>
      <c r="K2095" s="4">
        <v>0.99999995788113005</v>
      </c>
      <c r="L2095" s="7">
        <v>2</v>
      </c>
      <c r="M2095" s="1">
        <v>16384</v>
      </c>
      <c r="N2095" s="1">
        <v>4096</v>
      </c>
      <c r="O2095" s="1">
        <v>64</v>
      </c>
      <c r="P2095" s="17">
        <v>1</v>
      </c>
      <c r="Q2095" s="3">
        <v>0.69894068113976104</v>
      </c>
      <c r="R2095" s="4">
        <v>1.0000000091741901</v>
      </c>
      <c r="S2095" s="7">
        <f t="shared" si="100"/>
        <v>2.4648188391094061E-2</v>
      </c>
      <c r="T2095" s="17">
        <f t="shared" si="101"/>
        <v>3.2944679873025962E-8</v>
      </c>
      <c r="U2095" s="8">
        <v>4741683</v>
      </c>
    </row>
    <row r="2096" spans="1:21" x14ac:dyDescent="0.2">
      <c r="A2096" s="29" t="s">
        <v>27</v>
      </c>
      <c r="B2096" s="34" t="s">
        <v>1420</v>
      </c>
      <c r="C2096" s="31" t="s">
        <v>3332</v>
      </c>
      <c r="D2096" s="16">
        <v>0</v>
      </c>
      <c r="E2096" s="8">
        <v>128</v>
      </c>
      <c r="F2096" s="16">
        <v>82</v>
      </c>
      <c r="G2096" s="8">
        <f t="shared" si="102"/>
        <v>0.359375</v>
      </c>
      <c r="H2096" s="7">
        <v>0.920741488283214</v>
      </c>
      <c r="I2096" s="17">
        <v>0.86922276443314805</v>
      </c>
      <c r="J2096" s="3">
        <v>0.49209404461937201</v>
      </c>
      <c r="K2096" s="4">
        <v>0.92797575371479601</v>
      </c>
      <c r="L2096" s="7">
        <v>1</v>
      </c>
      <c r="M2096" s="1">
        <v>1024</v>
      </c>
      <c r="N2096" s="1">
        <v>65536</v>
      </c>
      <c r="O2096" s="1">
        <v>64</v>
      </c>
      <c r="P2096" s="17">
        <v>1</v>
      </c>
      <c r="Q2096" s="3">
        <v>0.64264607862198697</v>
      </c>
      <c r="R2096" s="4">
        <v>0.92138145779872704</v>
      </c>
      <c r="S2096" s="7">
        <f t="shared" si="100"/>
        <v>0.15055203400261497</v>
      </c>
      <c r="T2096" s="17">
        <f t="shared" si="101"/>
        <v>6.5942959160689707E-3</v>
      </c>
      <c r="U2096" s="8">
        <v>9500019</v>
      </c>
    </row>
    <row r="2097" spans="1:21" x14ac:dyDescent="0.2">
      <c r="A2097" s="29" t="s">
        <v>29</v>
      </c>
      <c r="B2097" s="34" t="s">
        <v>1706</v>
      </c>
      <c r="C2097" s="31" t="s">
        <v>3618</v>
      </c>
      <c r="D2097" s="16">
        <v>1</v>
      </c>
      <c r="E2097" s="8">
        <v>256</v>
      </c>
      <c r="F2097" s="16">
        <v>228</v>
      </c>
      <c r="G2097" s="8">
        <f t="shared" si="102"/>
        <v>0.109375</v>
      </c>
      <c r="H2097" s="7">
        <v>0.98123003929848895</v>
      </c>
      <c r="I2097" s="17">
        <v>0.89454175614008002</v>
      </c>
      <c r="J2097" s="3">
        <v>0.460666476532133</v>
      </c>
      <c r="K2097" s="4">
        <v>0.93843108404211695</v>
      </c>
      <c r="L2097" s="7">
        <v>3</v>
      </c>
      <c r="M2097" s="1">
        <v>1024</v>
      </c>
      <c r="N2097" s="1">
        <v>8192</v>
      </c>
      <c r="O2097" s="1">
        <v>32</v>
      </c>
      <c r="P2097" s="17">
        <v>1</v>
      </c>
      <c r="Q2097" s="3">
        <v>0.47802625907311302</v>
      </c>
      <c r="R2097" s="4">
        <v>0.93619949749933595</v>
      </c>
      <c r="S2097" s="7">
        <f t="shared" si="100"/>
        <v>1.7359782540980029E-2</v>
      </c>
      <c r="T2097" s="17">
        <f t="shared" si="101"/>
        <v>2.2315865427809944E-3</v>
      </c>
      <c r="U2097" s="8">
        <v>1850961</v>
      </c>
    </row>
    <row r="2098" spans="1:21" x14ac:dyDescent="0.2">
      <c r="A2098" s="29" t="s">
        <v>15</v>
      </c>
      <c r="B2098" s="34" t="s">
        <v>1279</v>
      </c>
      <c r="C2098" s="31" t="s">
        <v>3191</v>
      </c>
      <c r="D2098" s="16">
        <v>0</v>
      </c>
      <c r="E2098" s="8">
        <v>4096</v>
      </c>
      <c r="F2098" s="16">
        <v>1</v>
      </c>
      <c r="G2098" s="8">
        <f t="shared" si="102"/>
        <v>0.999755859375</v>
      </c>
      <c r="H2098" s="7">
        <v>0.33333333333333298</v>
      </c>
      <c r="I2098" s="17">
        <v>1</v>
      </c>
      <c r="J2098" s="3">
        <v>0.33333333333333298</v>
      </c>
      <c r="K2098" s="4">
        <v>1</v>
      </c>
      <c r="L2098" s="7">
        <v>3</v>
      </c>
      <c r="M2098" s="1">
        <v>65536</v>
      </c>
      <c r="N2098" s="1">
        <v>8192</v>
      </c>
      <c r="O2098" s="1">
        <v>32</v>
      </c>
      <c r="P2098" s="17">
        <v>1</v>
      </c>
      <c r="Q2098" s="3">
        <v>0.33333333333333298</v>
      </c>
      <c r="R2098" s="4">
        <v>1</v>
      </c>
      <c r="S2098" s="7">
        <f t="shared" si="100"/>
        <v>0</v>
      </c>
      <c r="T2098" s="17">
        <f t="shared" si="101"/>
        <v>0</v>
      </c>
      <c r="U2098" s="8">
        <v>2882531</v>
      </c>
    </row>
    <row r="2099" spans="1:21" x14ac:dyDescent="0.2">
      <c r="A2099" s="29" t="s">
        <v>47</v>
      </c>
      <c r="B2099" s="34" t="s">
        <v>2343</v>
      </c>
      <c r="C2099" s="31" t="s">
        <v>4255</v>
      </c>
      <c r="D2099" s="16">
        <v>0</v>
      </c>
      <c r="E2099" s="8">
        <v>2048</v>
      </c>
      <c r="F2099" s="16">
        <v>1002</v>
      </c>
      <c r="G2099" s="8">
        <f t="shared" si="102"/>
        <v>0.5107421875</v>
      </c>
      <c r="H2099" s="7">
        <v>0.76987099492322797</v>
      </c>
      <c r="I2099" s="17">
        <v>0.999999999999998</v>
      </c>
      <c r="J2099" s="3">
        <v>0.62914209667675502</v>
      </c>
      <c r="K2099" s="4">
        <v>1.0000000373492901</v>
      </c>
      <c r="L2099" s="7">
        <v>3</v>
      </c>
      <c r="M2099" s="1">
        <v>4096</v>
      </c>
      <c r="N2099" s="1">
        <v>4096</v>
      </c>
      <c r="O2099" s="1">
        <v>16</v>
      </c>
      <c r="P2099" s="17">
        <v>1</v>
      </c>
      <c r="Q2099" s="3">
        <v>0.62739714522471401</v>
      </c>
      <c r="R2099" s="4">
        <v>1.00000000243836</v>
      </c>
      <c r="S2099" s="7">
        <f t="shared" si="100"/>
        <v>-1.7449514520410103E-3</v>
      </c>
      <c r="T2099" s="17">
        <f t="shared" si="101"/>
        <v>3.4910930146736519E-8</v>
      </c>
      <c r="U2099" s="8">
        <v>1097180</v>
      </c>
    </row>
    <row r="2100" spans="1:21" x14ac:dyDescent="0.2">
      <c r="A2100" s="29" t="s">
        <v>31</v>
      </c>
      <c r="B2100" s="34" t="s">
        <v>1317</v>
      </c>
      <c r="C2100" s="31" t="s">
        <v>3229</v>
      </c>
      <c r="D2100" s="16">
        <v>0.5</v>
      </c>
      <c r="E2100" s="8">
        <v>1024</v>
      </c>
      <c r="F2100" s="16">
        <v>620</v>
      </c>
      <c r="G2100" s="8">
        <f t="shared" si="102"/>
        <v>0.39453125</v>
      </c>
      <c r="H2100" s="7">
        <v>0.67888485067297299</v>
      </c>
      <c r="I2100" s="17">
        <v>1.0000000004518099</v>
      </c>
      <c r="J2100" s="3">
        <v>0.43298465158744098</v>
      </c>
      <c r="K2100" s="4">
        <v>1.0000461158263201</v>
      </c>
      <c r="L2100" s="7">
        <v>3</v>
      </c>
      <c r="M2100" s="1">
        <v>4096</v>
      </c>
      <c r="N2100" s="1">
        <v>65536</v>
      </c>
      <c r="O2100" s="1">
        <v>16</v>
      </c>
      <c r="P2100" s="17">
        <v>1</v>
      </c>
      <c r="Q2100" s="3">
        <v>0.46978731462246998</v>
      </c>
      <c r="R2100" s="4">
        <v>0.99998934229327097</v>
      </c>
      <c r="S2100" s="7">
        <f t="shared" si="100"/>
        <v>3.6802663035028993E-2</v>
      </c>
      <c r="T2100" s="17">
        <f t="shared" si="101"/>
        <v>3.5457215971201883E-5</v>
      </c>
      <c r="U2100" s="8">
        <v>37120152</v>
      </c>
    </row>
    <row r="2101" spans="1:21" x14ac:dyDescent="0.2">
      <c r="A2101" s="29" t="s">
        <v>41</v>
      </c>
      <c r="B2101" s="34" t="s">
        <v>1994</v>
      </c>
      <c r="C2101" s="31" t="s">
        <v>3906</v>
      </c>
      <c r="D2101" s="16">
        <v>1</v>
      </c>
      <c r="E2101" s="8">
        <v>4096</v>
      </c>
      <c r="F2101" s="16">
        <v>12</v>
      </c>
      <c r="G2101" s="8">
        <f t="shared" si="102"/>
        <v>0.9970703125</v>
      </c>
      <c r="H2101" s="7">
        <v>0.2</v>
      </c>
      <c r="I2101" s="17">
        <v>1</v>
      </c>
      <c r="J2101" s="3">
        <v>0.30261714988457999</v>
      </c>
      <c r="K2101" s="4">
        <v>1</v>
      </c>
      <c r="L2101" s="7">
        <v>2</v>
      </c>
      <c r="M2101" s="1">
        <v>65536</v>
      </c>
      <c r="N2101" s="1">
        <v>1024</v>
      </c>
      <c r="O2101" s="1">
        <v>8</v>
      </c>
      <c r="P2101" s="17">
        <v>1</v>
      </c>
      <c r="Q2101" s="3">
        <v>0.27844645542845398</v>
      </c>
      <c r="R2101" s="4">
        <v>1.00000001749463</v>
      </c>
      <c r="S2101" s="7">
        <f t="shared" si="100"/>
        <v>2.4170694456126018E-2</v>
      </c>
      <c r="T2101" s="17">
        <f t="shared" si="101"/>
        <v>-1.7494629966918751E-8</v>
      </c>
      <c r="U2101" s="8">
        <v>1103150</v>
      </c>
    </row>
    <row r="2102" spans="1:21" x14ac:dyDescent="0.2">
      <c r="A2102" s="29" t="s">
        <v>7</v>
      </c>
      <c r="B2102" s="34" t="s">
        <v>2344</v>
      </c>
      <c r="C2102" s="31" t="s">
        <v>4256</v>
      </c>
      <c r="D2102" s="16">
        <v>1</v>
      </c>
      <c r="E2102" s="8">
        <v>256</v>
      </c>
      <c r="F2102" s="16">
        <v>197</v>
      </c>
      <c r="G2102" s="8">
        <f t="shared" si="102"/>
        <v>0.23046875</v>
      </c>
      <c r="H2102" s="7">
        <v>0.91029624297748701</v>
      </c>
      <c r="I2102" s="17">
        <v>0.81119816825721802</v>
      </c>
      <c r="J2102" s="3">
        <v>0.55528548075441797</v>
      </c>
      <c r="K2102" s="4">
        <v>0.96123268811823204</v>
      </c>
      <c r="L2102" s="7">
        <v>1</v>
      </c>
      <c r="M2102" s="1">
        <v>4096</v>
      </c>
      <c r="N2102" s="1">
        <v>32768</v>
      </c>
      <c r="O2102" s="1">
        <v>64</v>
      </c>
      <c r="P2102" s="17">
        <v>1</v>
      </c>
      <c r="Q2102" s="3">
        <v>0.69070737346635003</v>
      </c>
      <c r="R2102" s="4">
        <v>0.93564946055462594</v>
      </c>
      <c r="S2102" s="7">
        <f t="shared" si="100"/>
        <v>0.13542189271193206</v>
      </c>
      <c r="T2102" s="17">
        <f t="shared" si="101"/>
        <v>2.5583227563606092E-2</v>
      </c>
      <c r="U2102" s="8">
        <v>23459699</v>
      </c>
    </row>
    <row r="2103" spans="1:21" x14ac:dyDescent="0.2">
      <c r="A2103" s="29" t="s">
        <v>41</v>
      </c>
      <c r="B2103" s="34" t="s">
        <v>1423</v>
      </c>
      <c r="C2103" s="31" t="s">
        <v>3335</v>
      </c>
      <c r="D2103" s="16">
        <v>0</v>
      </c>
      <c r="E2103" s="8">
        <v>4096</v>
      </c>
      <c r="F2103" s="16">
        <v>1</v>
      </c>
      <c r="G2103" s="8">
        <f t="shared" si="102"/>
        <v>0.999755859375</v>
      </c>
      <c r="H2103" s="7">
        <v>0.20710678118654699</v>
      </c>
      <c r="I2103" s="17">
        <v>1</v>
      </c>
      <c r="J2103" s="3">
        <v>0.20710678118654699</v>
      </c>
      <c r="K2103" s="4">
        <v>1</v>
      </c>
      <c r="L2103" s="7">
        <v>1</v>
      </c>
      <c r="M2103" s="1">
        <v>65536</v>
      </c>
      <c r="N2103" s="1">
        <v>1024</v>
      </c>
      <c r="O2103" s="1">
        <v>32</v>
      </c>
      <c r="P2103" s="17">
        <v>1</v>
      </c>
      <c r="Q2103" s="3">
        <v>0.20710678118654699</v>
      </c>
      <c r="R2103" s="4">
        <v>1</v>
      </c>
      <c r="S2103" s="7">
        <f t="shared" si="100"/>
        <v>0</v>
      </c>
      <c r="T2103" s="17">
        <f t="shared" si="101"/>
        <v>0</v>
      </c>
      <c r="U2103" s="8">
        <v>4294247</v>
      </c>
    </row>
    <row r="2104" spans="1:21" x14ac:dyDescent="0.2">
      <c r="A2104" s="29" t="s">
        <v>55</v>
      </c>
      <c r="B2104" s="34" t="s">
        <v>2345</v>
      </c>
      <c r="C2104" s="31" t="s">
        <v>4257</v>
      </c>
      <c r="D2104" s="16">
        <v>1</v>
      </c>
      <c r="E2104" s="8">
        <v>8192</v>
      </c>
      <c r="F2104" s="16">
        <v>4775</v>
      </c>
      <c r="G2104" s="8">
        <f t="shared" si="102"/>
        <v>0.4171142578125</v>
      </c>
      <c r="H2104" s="7">
        <v>0.73800215702483996</v>
      </c>
      <c r="I2104" s="17">
        <v>0.999999999999998</v>
      </c>
      <c r="J2104" s="3">
        <v>0.47699822274639098</v>
      </c>
      <c r="K2104" s="4">
        <v>0.99500968095359299</v>
      </c>
      <c r="L2104" s="7">
        <v>1</v>
      </c>
      <c r="M2104" s="1">
        <v>4096</v>
      </c>
      <c r="N2104" s="1">
        <v>65536</v>
      </c>
      <c r="O2104" s="1">
        <v>16</v>
      </c>
      <c r="P2104" s="17">
        <v>1</v>
      </c>
      <c r="Q2104" s="3">
        <v>0.55603953316535504</v>
      </c>
      <c r="R2104" s="4">
        <v>0.98404790473511095</v>
      </c>
      <c r="S2104" s="7">
        <f t="shared" si="100"/>
        <v>7.9041310418964061E-2</v>
      </c>
      <c r="T2104" s="17">
        <f t="shared" si="101"/>
        <v>-1.0961776218482044E-2</v>
      </c>
      <c r="U2104" s="8">
        <v>187519829</v>
      </c>
    </row>
    <row r="2105" spans="1:21" x14ac:dyDescent="0.2">
      <c r="A2105" s="29" t="s">
        <v>5</v>
      </c>
      <c r="B2105" s="34" t="s">
        <v>2346</v>
      </c>
      <c r="C2105" s="31" t="s">
        <v>4258</v>
      </c>
      <c r="D2105" s="16">
        <v>0</v>
      </c>
      <c r="E2105" s="8">
        <v>2048</v>
      </c>
      <c r="F2105" s="16">
        <v>832</v>
      </c>
      <c r="G2105" s="8">
        <f t="shared" si="102"/>
        <v>0.59375</v>
      </c>
      <c r="H2105" s="7">
        <v>0.68214110150983398</v>
      </c>
      <c r="I2105" s="17">
        <v>1</v>
      </c>
      <c r="J2105" s="3">
        <v>0.57393656648152702</v>
      </c>
      <c r="K2105" s="4">
        <v>0.99999990214444401</v>
      </c>
      <c r="L2105" s="7">
        <v>3</v>
      </c>
      <c r="M2105" s="1">
        <v>1024</v>
      </c>
      <c r="N2105" s="1">
        <v>1024</v>
      </c>
      <c r="O2105" s="1">
        <v>32</v>
      </c>
      <c r="P2105" s="17">
        <v>1</v>
      </c>
      <c r="Q2105" s="3">
        <v>0.54870260442811802</v>
      </c>
      <c r="R2105" s="4">
        <v>0.99999994772330902</v>
      </c>
      <c r="S2105" s="7">
        <f t="shared" si="100"/>
        <v>-2.5233962053408998E-2</v>
      </c>
      <c r="T2105" s="17">
        <f t="shared" si="101"/>
        <v>4.5578865015549752E-8</v>
      </c>
      <c r="U2105" s="8">
        <v>1439170</v>
      </c>
    </row>
    <row r="2106" spans="1:21" x14ac:dyDescent="0.2">
      <c r="A2106" s="29" t="s">
        <v>33</v>
      </c>
      <c r="B2106" s="34" t="s">
        <v>2347</v>
      </c>
      <c r="C2106" s="31" t="s">
        <v>4259</v>
      </c>
      <c r="D2106" s="16">
        <v>0.75</v>
      </c>
      <c r="E2106" s="8">
        <v>16384</v>
      </c>
      <c r="F2106" s="16">
        <v>11192</v>
      </c>
      <c r="G2106" s="8">
        <f t="shared" si="102"/>
        <v>0.31689453125</v>
      </c>
      <c r="H2106" s="7">
        <v>0.66184919486140803</v>
      </c>
      <c r="I2106" s="17">
        <v>0.999999999999999</v>
      </c>
      <c r="J2106" s="3">
        <v>0.43070272418498001</v>
      </c>
      <c r="K2106" s="4">
        <v>0.99958439176692004</v>
      </c>
      <c r="L2106" s="7">
        <v>3</v>
      </c>
      <c r="M2106" s="1">
        <v>1024</v>
      </c>
      <c r="N2106" s="1">
        <v>1024</v>
      </c>
      <c r="O2106" s="1">
        <v>32</v>
      </c>
      <c r="P2106" s="17">
        <v>1</v>
      </c>
      <c r="Q2106" s="3">
        <v>0.33904117067095801</v>
      </c>
      <c r="R2106" s="4">
        <v>0.99987981149429095</v>
      </c>
      <c r="S2106" s="7">
        <f t="shared" si="100"/>
        <v>-9.1661553514021998E-2</v>
      </c>
      <c r="T2106" s="17">
        <f t="shared" si="101"/>
        <v>2.9541972737090472E-4</v>
      </c>
      <c r="U2106" s="8">
        <v>4919400</v>
      </c>
    </row>
    <row r="2107" spans="1:21" x14ac:dyDescent="0.2">
      <c r="A2107" s="29" t="s">
        <v>36</v>
      </c>
      <c r="B2107" s="34" t="s">
        <v>2114</v>
      </c>
      <c r="C2107" s="31" t="s">
        <v>4026</v>
      </c>
      <c r="D2107" s="16">
        <v>0.5</v>
      </c>
      <c r="E2107" s="8">
        <v>256</v>
      </c>
      <c r="F2107" s="16">
        <v>176</v>
      </c>
      <c r="G2107" s="8">
        <f t="shared" si="102"/>
        <v>0.3125</v>
      </c>
      <c r="H2107" s="7">
        <v>0.95542650843705101</v>
      </c>
      <c r="I2107" s="17">
        <v>0.85409763807378003</v>
      </c>
      <c r="J2107" s="3">
        <v>0.414090469891223</v>
      </c>
      <c r="K2107" s="4">
        <v>0.93732217146252494</v>
      </c>
      <c r="L2107" s="7">
        <v>2</v>
      </c>
      <c r="M2107" s="1">
        <v>4096</v>
      </c>
      <c r="N2107" s="1">
        <v>2048</v>
      </c>
      <c r="O2107" s="1">
        <v>8</v>
      </c>
      <c r="P2107" s="17">
        <v>1</v>
      </c>
      <c r="Q2107" s="3">
        <v>0.443223971325444</v>
      </c>
      <c r="R2107" s="4">
        <v>0.92149333519701304</v>
      </c>
      <c r="S2107" s="7">
        <f t="shared" si="100"/>
        <v>2.9133501434220999E-2</v>
      </c>
      <c r="T2107" s="17">
        <f t="shared" si="101"/>
        <v>1.5828836265511903E-2</v>
      </c>
      <c r="U2107" s="8">
        <v>306353</v>
      </c>
    </row>
    <row r="2108" spans="1:21" x14ac:dyDescent="0.2">
      <c r="A2108" s="29" t="s">
        <v>25</v>
      </c>
      <c r="B2108" s="34" t="s">
        <v>1677</v>
      </c>
      <c r="C2108" s="31" t="s">
        <v>3589</v>
      </c>
      <c r="D2108" s="16">
        <v>1</v>
      </c>
      <c r="E2108" s="8">
        <v>2048</v>
      </c>
      <c r="F2108" s="16">
        <v>4</v>
      </c>
      <c r="G2108" s="8">
        <f t="shared" si="102"/>
        <v>0.998046875</v>
      </c>
      <c r="H2108" s="7">
        <v>0.36602540378443799</v>
      </c>
      <c r="I2108" s="17">
        <v>1</v>
      </c>
      <c r="J2108" s="3">
        <v>0.51763809020504203</v>
      </c>
      <c r="K2108" s="4">
        <v>1</v>
      </c>
      <c r="L2108" s="7">
        <v>2</v>
      </c>
      <c r="M2108" s="1">
        <v>1024</v>
      </c>
      <c r="N2108" s="1">
        <v>8192</v>
      </c>
      <c r="O2108" s="1">
        <v>16</v>
      </c>
      <c r="P2108" s="17">
        <v>1</v>
      </c>
      <c r="Q2108" s="3">
        <v>0.53701743367441901</v>
      </c>
      <c r="R2108" s="4">
        <v>1</v>
      </c>
      <c r="S2108" s="7">
        <f t="shared" si="100"/>
        <v>-1.9379343469376975E-2</v>
      </c>
      <c r="T2108" s="17">
        <f t="shared" si="101"/>
        <v>0</v>
      </c>
      <c r="U2108" s="8">
        <v>29868</v>
      </c>
    </row>
    <row r="2109" spans="1:21" x14ac:dyDescent="0.2">
      <c r="A2109" s="29" t="s">
        <v>40</v>
      </c>
      <c r="B2109" s="34" t="s">
        <v>2337</v>
      </c>
      <c r="C2109" s="31" t="s">
        <v>4249</v>
      </c>
      <c r="D2109" s="16">
        <v>1</v>
      </c>
      <c r="E2109" s="8">
        <v>1024</v>
      </c>
      <c r="F2109" s="16">
        <v>493</v>
      </c>
      <c r="G2109" s="8">
        <f t="shared" si="102"/>
        <v>0.5185546875</v>
      </c>
      <c r="H2109" s="7">
        <v>0.69172952571994895</v>
      </c>
      <c r="I2109" s="17">
        <v>0.999999999999999</v>
      </c>
      <c r="J2109" s="3">
        <v>0.45705365763025202</v>
      </c>
      <c r="K2109" s="4">
        <v>0.99268907001423801</v>
      </c>
      <c r="L2109" s="7">
        <v>2</v>
      </c>
      <c r="M2109" s="1">
        <v>1024</v>
      </c>
      <c r="N2109" s="1">
        <v>4096</v>
      </c>
      <c r="O2109" s="1">
        <v>8</v>
      </c>
      <c r="P2109" s="17">
        <v>1</v>
      </c>
      <c r="Q2109" s="3">
        <v>0.47134643286229599</v>
      </c>
      <c r="R2109" s="4">
        <v>0.99026197694618501</v>
      </c>
      <c r="S2109" s="7">
        <f t="shared" si="100"/>
        <v>1.4292775232043975E-2</v>
      </c>
      <c r="T2109" s="17">
        <f t="shared" si="101"/>
        <v>-2.427093068052999E-3</v>
      </c>
      <c r="U2109" s="8">
        <v>1417029</v>
      </c>
    </row>
    <row r="2110" spans="1:21" x14ac:dyDescent="0.2">
      <c r="A2110" s="29" t="s">
        <v>41</v>
      </c>
      <c r="B2110" s="34" t="s">
        <v>2050</v>
      </c>
      <c r="C2110" s="31" t="s">
        <v>3962</v>
      </c>
      <c r="D2110" s="16">
        <v>1</v>
      </c>
      <c r="E2110" s="8">
        <v>256</v>
      </c>
      <c r="F2110" s="16">
        <v>2</v>
      </c>
      <c r="G2110" s="8">
        <f t="shared" si="102"/>
        <v>0.9921875</v>
      </c>
      <c r="H2110" s="7">
        <v>0.68913946223788303</v>
      </c>
      <c r="I2110" s="17">
        <v>1</v>
      </c>
      <c r="J2110" s="3">
        <v>0.68913946223788503</v>
      </c>
      <c r="K2110" s="4">
        <v>0.89089870790446102</v>
      </c>
      <c r="L2110" s="7">
        <v>3</v>
      </c>
      <c r="M2110" s="1">
        <v>2048</v>
      </c>
      <c r="N2110" s="1">
        <v>65536</v>
      </c>
      <c r="O2110" s="1">
        <v>8</v>
      </c>
      <c r="P2110" s="17">
        <v>1</v>
      </c>
      <c r="Q2110" s="3">
        <v>0.68913946223788403</v>
      </c>
      <c r="R2110" s="4">
        <v>0.89089871789741604</v>
      </c>
      <c r="S2110" s="7">
        <f t="shared" si="100"/>
        <v>9.9920072216264089E-16</v>
      </c>
      <c r="T2110" s="17">
        <f t="shared" si="101"/>
        <v>9.9929550190225314E-9</v>
      </c>
      <c r="U2110" s="8">
        <v>46407</v>
      </c>
    </row>
    <row r="2111" spans="1:21" x14ac:dyDescent="0.2">
      <c r="A2111" s="29" t="s">
        <v>29</v>
      </c>
      <c r="B2111" s="34" t="s">
        <v>1969</v>
      </c>
      <c r="C2111" s="31" t="s">
        <v>3881</v>
      </c>
      <c r="D2111" s="16">
        <v>0</v>
      </c>
      <c r="E2111" s="8">
        <v>2048</v>
      </c>
      <c r="F2111" s="16">
        <v>1585</v>
      </c>
      <c r="G2111" s="8">
        <f t="shared" si="102"/>
        <v>0.22607421875</v>
      </c>
      <c r="H2111" s="7">
        <v>0.89260995822567402</v>
      </c>
      <c r="I2111" s="17">
        <v>0.999999999999998</v>
      </c>
      <c r="J2111" s="3">
        <v>0.51303251652050796</v>
      </c>
      <c r="K2111" s="4">
        <v>1</v>
      </c>
      <c r="L2111" s="7">
        <v>3</v>
      </c>
      <c r="M2111" s="1">
        <v>16384</v>
      </c>
      <c r="N2111" s="1">
        <v>4096</v>
      </c>
      <c r="O2111" s="1">
        <v>32</v>
      </c>
      <c r="P2111" s="17">
        <v>1</v>
      </c>
      <c r="Q2111" s="3">
        <v>0.50834600707736499</v>
      </c>
      <c r="R2111" s="4">
        <v>1.00000000909933</v>
      </c>
      <c r="S2111" s="7">
        <f t="shared" si="100"/>
        <v>-4.6865094431429721E-3</v>
      </c>
      <c r="T2111" s="17">
        <f t="shared" si="101"/>
        <v>-9.0993299561858976E-9</v>
      </c>
      <c r="U2111" s="8">
        <v>9778145</v>
      </c>
    </row>
    <row r="2112" spans="1:21" x14ac:dyDescent="0.2">
      <c r="A2112" s="29" t="s">
        <v>23</v>
      </c>
      <c r="B2112" s="34" t="s">
        <v>1582</v>
      </c>
      <c r="C2112" s="31" t="s">
        <v>3494</v>
      </c>
      <c r="D2112" s="16">
        <v>0.75</v>
      </c>
      <c r="E2112" s="8">
        <v>8192</v>
      </c>
      <c r="F2112" s="16">
        <v>4367</v>
      </c>
      <c r="G2112" s="8">
        <f t="shared" si="102"/>
        <v>0.4669189453125</v>
      </c>
      <c r="H2112" s="7">
        <v>0.67401252399729095</v>
      </c>
      <c r="I2112" s="17">
        <v>1.00000001809243</v>
      </c>
      <c r="J2112" s="3">
        <v>0.35208216448620699</v>
      </c>
      <c r="K2112" s="4">
        <v>0.99857801196565299</v>
      </c>
      <c r="L2112" s="7">
        <v>3</v>
      </c>
      <c r="M2112" s="1">
        <v>4096</v>
      </c>
      <c r="N2112" s="1">
        <v>2048</v>
      </c>
      <c r="O2112" s="1">
        <v>32</v>
      </c>
      <c r="P2112" s="17">
        <v>1</v>
      </c>
      <c r="Q2112" s="3">
        <v>0.31326416707099303</v>
      </c>
      <c r="R2112" s="4">
        <v>0.99930642271165704</v>
      </c>
      <c r="S2112" s="7">
        <f t="shared" si="100"/>
        <v>-3.8817997415213967E-2</v>
      </c>
      <c r="T2112" s="17">
        <f t="shared" si="101"/>
        <v>7.2841074600404898E-4</v>
      </c>
      <c r="U2112" s="8">
        <v>3664269</v>
      </c>
    </row>
    <row r="2113" spans="1:21" x14ac:dyDescent="0.2">
      <c r="A2113" s="29" t="s">
        <v>42</v>
      </c>
      <c r="B2113" s="34" t="s">
        <v>1069</v>
      </c>
      <c r="C2113" s="31" t="s">
        <v>2981</v>
      </c>
      <c r="D2113" s="16">
        <v>0.5</v>
      </c>
      <c r="E2113" s="8">
        <v>512</v>
      </c>
      <c r="F2113" s="16">
        <v>394</v>
      </c>
      <c r="G2113" s="8">
        <f t="shared" si="102"/>
        <v>0.23046875</v>
      </c>
      <c r="H2113" s="7">
        <v>0.92601295409296402</v>
      </c>
      <c r="I2113" s="17">
        <v>0.98541525724083501</v>
      </c>
      <c r="J2113" s="3">
        <v>0.360603441321864</v>
      </c>
      <c r="K2113" s="4">
        <v>0.99888436024522897</v>
      </c>
      <c r="L2113" s="7">
        <v>1</v>
      </c>
      <c r="M2113" s="1">
        <v>4096</v>
      </c>
      <c r="N2113" s="1">
        <v>32768</v>
      </c>
      <c r="O2113" s="1">
        <v>32</v>
      </c>
      <c r="P2113" s="17">
        <v>1</v>
      </c>
      <c r="Q2113" s="3">
        <v>0.473619813588813</v>
      </c>
      <c r="R2113" s="4">
        <v>0.99647190224218596</v>
      </c>
      <c r="S2113" s="7">
        <f t="shared" si="100"/>
        <v>0.11301637226694905</v>
      </c>
      <c r="T2113" s="17">
        <f t="shared" si="101"/>
        <v>2.4124580030430165E-3</v>
      </c>
      <c r="U2113" s="8">
        <v>54013466</v>
      </c>
    </row>
    <row r="2114" spans="1:21" x14ac:dyDescent="0.2">
      <c r="A2114" s="29" t="s">
        <v>25</v>
      </c>
      <c r="B2114" s="34" t="s">
        <v>1656</v>
      </c>
      <c r="C2114" s="31" t="s">
        <v>3568</v>
      </c>
      <c r="D2114" s="16">
        <v>0.25</v>
      </c>
      <c r="E2114" s="8">
        <v>128</v>
      </c>
      <c r="F2114" s="16">
        <v>1</v>
      </c>
      <c r="G2114" s="8">
        <f t="shared" si="102"/>
        <v>0.9921875</v>
      </c>
      <c r="H2114" s="7">
        <v>0.58975451230145803</v>
      </c>
      <c r="I2114" s="17">
        <v>1</v>
      </c>
      <c r="J2114" s="3">
        <v>0.58975451230145803</v>
      </c>
      <c r="K2114" s="4">
        <v>1</v>
      </c>
      <c r="L2114" s="7">
        <v>3</v>
      </c>
      <c r="M2114" s="1">
        <v>4096</v>
      </c>
      <c r="N2114" s="1">
        <v>2048</v>
      </c>
      <c r="O2114" s="1">
        <v>32</v>
      </c>
      <c r="P2114" s="17">
        <v>1</v>
      </c>
      <c r="Q2114" s="3">
        <v>0.58975451230145803</v>
      </c>
      <c r="R2114" s="4">
        <v>1</v>
      </c>
      <c r="S2114" s="7">
        <f t="shared" si="100"/>
        <v>0</v>
      </c>
      <c r="T2114" s="17">
        <f t="shared" si="101"/>
        <v>0</v>
      </c>
      <c r="U2114" s="8">
        <v>32400</v>
      </c>
    </row>
    <row r="2115" spans="1:21" x14ac:dyDescent="0.2">
      <c r="A2115" s="29" t="s">
        <v>42</v>
      </c>
      <c r="B2115" s="34" t="s">
        <v>2099</v>
      </c>
      <c r="C2115" s="31" t="s">
        <v>4011</v>
      </c>
      <c r="D2115" s="16">
        <v>0</v>
      </c>
      <c r="E2115" s="8">
        <v>1024</v>
      </c>
      <c r="F2115" s="16">
        <v>741</v>
      </c>
      <c r="G2115" s="8">
        <f t="shared" si="102"/>
        <v>0.2763671875</v>
      </c>
      <c r="H2115" s="7">
        <v>0.90421874091059096</v>
      </c>
      <c r="I2115" s="17">
        <v>0.999999999999999</v>
      </c>
      <c r="J2115" s="3">
        <v>0.367726670832142</v>
      </c>
      <c r="K2115" s="4">
        <v>0.99998670558773795</v>
      </c>
      <c r="L2115" s="7">
        <v>3</v>
      </c>
      <c r="M2115" s="1">
        <v>2048</v>
      </c>
      <c r="N2115" s="1">
        <v>4096</v>
      </c>
      <c r="O2115" s="1">
        <v>8</v>
      </c>
      <c r="P2115" s="17">
        <v>1</v>
      </c>
      <c r="Q2115" s="3">
        <v>0.37118445464126099</v>
      </c>
      <c r="R2115" s="4">
        <v>1.00000218852656</v>
      </c>
      <c r="S2115" s="7">
        <f t="shared" si="100"/>
        <v>3.4577838091189861E-3</v>
      </c>
      <c r="T2115" s="17">
        <f t="shared" si="101"/>
        <v>1.1105885700080087E-5</v>
      </c>
      <c r="U2115" s="8">
        <v>797636</v>
      </c>
    </row>
    <row r="2116" spans="1:21" x14ac:dyDescent="0.2">
      <c r="A2116" s="29" t="s">
        <v>0</v>
      </c>
      <c r="B2116" s="34" t="s">
        <v>1496</v>
      </c>
      <c r="C2116" s="31" t="s">
        <v>3408</v>
      </c>
      <c r="D2116" s="16">
        <v>0.75</v>
      </c>
      <c r="E2116" s="8">
        <v>8192</v>
      </c>
      <c r="F2116" s="16">
        <v>3239</v>
      </c>
      <c r="G2116" s="8">
        <f t="shared" si="102"/>
        <v>0.6046142578125</v>
      </c>
      <c r="H2116" s="7">
        <v>0.327971463617379</v>
      </c>
      <c r="I2116" s="17">
        <v>1.0000000312164601</v>
      </c>
      <c r="J2116" s="3">
        <v>0.20505861184558399</v>
      </c>
      <c r="K2116" s="4">
        <v>0.99826120665123597</v>
      </c>
      <c r="L2116" s="7">
        <v>1</v>
      </c>
      <c r="M2116" s="1">
        <v>8192</v>
      </c>
      <c r="N2116" s="1">
        <v>65536</v>
      </c>
      <c r="O2116" s="1">
        <v>8</v>
      </c>
      <c r="P2116" s="17">
        <v>1</v>
      </c>
      <c r="Q2116" s="3">
        <v>0.244282898929502</v>
      </c>
      <c r="R2116" s="4">
        <v>0.98842443922011103</v>
      </c>
      <c r="S2116" s="7">
        <f t="shared" ref="S2116:S2179" si="103">ABS(H2116-J2116)-ABS(H2116-Q2116)</f>
        <v>3.9224287083918008E-2</v>
      </c>
      <c r="T2116" s="17">
        <f t="shared" ref="T2116:T2179" si="104">ABS(I2116-K2116)-ABS(I2116-R2116)</f>
        <v>-9.8367674311249376E-3</v>
      </c>
      <c r="U2116" s="8">
        <v>25379405</v>
      </c>
    </row>
    <row r="2117" spans="1:21" x14ac:dyDescent="0.2">
      <c r="A2117" s="29" t="s">
        <v>42</v>
      </c>
      <c r="B2117" s="34" t="s">
        <v>2099</v>
      </c>
      <c r="C2117" s="31" t="s">
        <v>4011</v>
      </c>
      <c r="D2117" s="16">
        <v>0</v>
      </c>
      <c r="E2117" s="8">
        <v>1024</v>
      </c>
      <c r="F2117" s="16">
        <v>741</v>
      </c>
      <c r="G2117" s="8">
        <f t="shared" si="102"/>
        <v>0.2763671875</v>
      </c>
      <c r="H2117" s="7">
        <v>0.90421873770598804</v>
      </c>
      <c r="I2117" s="17">
        <v>1</v>
      </c>
      <c r="J2117" s="3">
        <v>0.36771918573775297</v>
      </c>
      <c r="K2117" s="4">
        <v>1.00001337177269</v>
      </c>
      <c r="L2117" s="7">
        <v>3</v>
      </c>
      <c r="M2117" s="1">
        <v>4096</v>
      </c>
      <c r="N2117" s="1">
        <v>32768</v>
      </c>
      <c r="O2117" s="1">
        <v>16</v>
      </c>
      <c r="P2117" s="17">
        <v>1</v>
      </c>
      <c r="Q2117" s="3">
        <v>0.39134949440160599</v>
      </c>
      <c r="R2117" s="4">
        <v>1.0000000569049201</v>
      </c>
      <c r="S2117" s="7">
        <f t="shared" si="103"/>
        <v>2.3630308663853072E-2</v>
      </c>
      <c r="T2117" s="17">
        <f t="shared" si="104"/>
        <v>1.3314867769897987E-5</v>
      </c>
      <c r="U2117" s="8">
        <v>5509088</v>
      </c>
    </row>
    <row r="2118" spans="1:21" x14ac:dyDescent="0.2">
      <c r="A2118" s="29" t="s">
        <v>29</v>
      </c>
      <c r="B2118" s="34" t="s">
        <v>1706</v>
      </c>
      <c r="C2118" s="31" t="s">
        <v>3618</v>
      </c>
      <c r="D2118" s="16">
        <v>1</v>
      </c>
      <c r="E2118" s="8">
        <v>256</v>
      </c>
      <c r="F2118" s="16">
        <v>228</v>
      </c>
      <c r="G2118" s="8">
        <f t="shared" si="102"/>
        <v>0.109375</v>
      </c>
      <c r="H2118" s="7">
        <v>0.98123003929848795</v>
      </c>
      <c r="I2118" s="17">
        <v>0.89454175614007903</v>
      </c>
      <c r="J2118" s="3">
        <v>0.46066643513628203</v>
      </c>
      <c r="K2118" s="4">
        <v>0.938431400437579</v>
      </c>
      <c r="L2118" s="7">
        <v>1</v>
      </c>
      <c r="M2118" s="1">
        <v>65536</v>
      </c>
      <c r="N2118" s="1">
        <v>2048</v>
      </c>
      <c r="O2118" s="1">
        <v>16</v>
      </c>
      <c r="P2118" s="17">
        <v>1</v>
      </c>
      <c r="Q2118" s="3">
        <v>0.57045305607357</v>
      </c>
      <c r="R2118" s="4">
        <v>0.91586909517980197</v>
      </c>
      <c r="S2118" s="7">
        <f t="shared" si="103"/>
        <v>0.10978662093728797</v>
      </c>
      <c r="T2118" s="17">
        <f t="shared" si="104"/>
        <v>2.2562305257777027E-2</v>
      </c>
      <c r="U2118" s="8">
        <v>1203034</v>
      </c>
    </row>
    <row r="2119" spans="1:21" x14ac:dyDescent="0.2">
      <c r="A2119" s="29" t="s">
        <v>23</v>
      </c>
      <c r="B2119" s="34" t="s">
        <v>2268</v>
      </c>
      <c r="C2119" s="31" t="s">
        <v>4180</v>
      </c>
      <c r="D2119" s="16">
        <v>1</v>
      </c>
      <c r="E2119" s="8">
        <v>128</v>
      </c>
      <c r="F2119" s="16">
        <v>110</v>
      </c>
      <c r="G2119" s="8">
        <f t="shared" si="102"/>
        <v>0.140625</v>
      </c>
      <c r="H2119" s="7">
        <v>0.99874138722866002</v>
      </c>
      <c r="I2119" s="17">
        <v>0.641860418073952</v>
      </c>
      <c r="J2119" s="3">
        <v>0.42139413750554999</v>
      </c>
      <c r="K2119" s="4">
        <v>0.78439263648290503</v>
      </c>
      <c r="L2119" s="7">
        <v>2</v>
      </c>
      <c r="M2119" s="1">
        <v>8192</v>
      </c>
      <c r="N2119" s="1">
        <v>65536</v>
      </c>
      <c r="O2119" s="1">
        <v>16</v>
      </c>
      <c r="P2119" s="17">
        <v>1</v>
      </c>
      <c r="Q2119" s="3">
        <v>0.56668524700996503</v>
      </c>
      <c r="R2119" s="4">
        <v>0.80876266937417296</v>
      </c>
      <c r="S2119" s="7">
        <f t="shared" si="103"/>
        <v>0.14529110950441504</v>
      </c>
      <c r="T2119" s="17">
        <f t="shared" si="104"/>
        <v>-2.4370032891267934E-2</v>
      </c>
      <c r="U2119" s="8">
        <v>3497771</v>
      </c>
    </row>
    <row r="2120" spans="1:21" x14ac:dyDescent="0.2">
      <c r="A2120" s="29" t="s">
        <v>42</v>
      </c>
      <c r="B2120" s="34" t="s">
        <v>2348</v>
      </c>
      <c r="C2120" s="31" t="s">
        <v>4260</v>
      </c>
      <c r="D2120" s="16">
        <v>0.75</v>
      </c>
      <c r="E2120" s="8">
        <v>128</v>
      </c>
      <c r="F2120" s="16">
        <v>112</v>
      </c>
      <c r="G2120" s="8">
        <f t="shared" si="102"/>
        <v>0.125</v>
      </c>
      <c r="H2120" s="7">
        <v>0.97475287622080498</v>
      </c>
      <c r="I2120" s="17">
        <v>0.581702063056454</v>
      </c>
      <c r="J2120" s="3">
        <v>0.47256093468310201</v>
      </c>
      <c r="K2120" s="4">
        <v>0.83820534093990196</v>
      </c>
      <c r="L2120" s="7">
        <v>1</v>
      </c>
      <c r="M2120" s="1">
        <v>4096</v>
      </c>
      <c r="N2120" s="1">
        <v>1024</v>
      </c>
      <c r="O2120" s="1">
        <v>16</v>
      </c>
      <c r="P2120" s="17">
        <v>1</v>
      </c>
      <c r="Q2120" s="3">
        <v>0.56261376942503405</v>
      </c>
      <c r="R2120" s="4">
        <v>0.83790845210508402</v>
      </c>
      <c r="S2120" s="7">
        <f t="shared" si="103"/>
        <v>9.0052834741932042E-2</v>
      </c>
      <c r="T2120" s="17">
        <f t="shared" si="104"/>
        <v>2.9688883481793216E-4</v>
      </c>
      <c r="U2120" s="8">
        <v>551105</v>
      </c>
    </row>
    <row r="2121" spans="1:21" x14ac:dyDescent="0.2">
      <c r="A2121" s="29" t="s">
        <v>2</v>
      </c>
      <c r="B2121" s="34" t="s">
        <v>2349</v>
      </c>
      <c r="C2121" s="31" t="s">
        <v>4261</v>
      </c>
      <c r="D2121" s="16">
        <v>1</v>
      </c>
      <c r="E2121" s="8">
        <v>512</v>
      </c>
      <c r="F2121" s="16">
        <v>352</v>
      </c>
      <c r="G2121" s="8">
        <f t="shared" si="102"/>
        <v>0.3125</v>
      </c>
      <c r="H2121" s="7">
        <v>0.88536158539764498</v>
      </c>
      <c r="I2121" s="17">
        <v>0.98651384916271501</v>
      </c>
      <c r="J2121" s="3">
        <v>0.36180478384781301</v>
      </c>
      <c r="K2121" s="4">
        <v>0.98647788073297504</v>
      </c>
      <c r="L2121" s="7">
        <v>3</v>
      </c>
      <c r="M2121" s="1">
        <v>2048</v>
      </c>
      <c r="N2121" s="1">
        <v>32768</v>
      </c>
      <c r="O2121" s="1">
        <v>32</v>
      </c>
      <c r="P2121" s="17">
        <v>1</v>
      </c>
      <c r="Q2121" s="3">
        <v>0.38898099994580998</v>
      </c>
      <c r="R2121" s="4">
        <v>0.98961440698122505</v>
      </c>
      <c r="S2121" s="7">
        <f t="shared" si="103"/>
        <v>2.7176216097996975E-2</v>
      </c>
      <c r="T2121" s="17">
        <f t="shared" si="104"/>
        <v>-3.0645893887700781E-3</v>
      </c>
      <c r="U2121" s="8">
        <v>3006017</v>
      </c>
    </row>
    <row r="2122" spans="1:21" x14ac:dyDescent="0.2">
      <c r="A2122" s="29" t="s">
        <v>59</v>
      </c>
      <c r="B2122" s="34" t="s">
        <v>2313</v>
      </c>
      <c r="C2122" s="31" t="s">
        <v>4225</v>
      </c>
      <c r="D2122" s="16">
        <v>0.5</v>
      </c>
      <c r="E2122" s="8">
        <v>8192</v>
      </c>
      <c r="F2122" s="16">
        <v>1340</v>
      </c>
      <c r="G2122" s="8">
        <f t="shared" si="102"/>
        <v>0.83642578125</v>
      </c>
      <c r="H2122" s="7">
        <v>0.29417812661614801</v>
      </c>
      <c r="I2122" s="17">
        <v>1.0000005649708199</v>
      </c>
      <c r="J2122" s="3">
        <v>0.245232401155349</v>
      </c>
      <c r="K2122" s="4">
        <v>0.996590114508911</v>
      </c>
      <c r="L2122" s="7">
        <v>3</v>
      </c>
      <c r="M2122" s="1">
        <v>1024</v>
      </c>
      <c r="N2122" s="1">
        <v>32768</v>
      </c>
      <c r="O2122" s="1">
        <v>8</v>
      </c>
      <c r="P2122" s="17">
        <v>1</v>
      </c>
      <c r="Q2122" s="3">
        <v>0.24769789307985801</v>
      </c>
      <c r="R2122" s="4">
        <v>0.99680085188486001</v>
      </c>
      <c r="S2122" s="7">
        <f t="shared" si="103"/>
        <v>2.4654919245090112E-3</v>
      </c>
      <c r="T2122" s="17">
        <f t="shared" si="104"/>
        <v>2.1073737594901054E-4</v>
      </c>
      <c r="U2122" s="8">
        <v>653464</v>
      </c>
    </row>
    <row r="2123" spans="1:21" x14ac:dyDescent="0.2">
      <c r="A2123" s="29" t="s">
        <v>8</v>
      </c>
      <c r="B2123" s="34" t="s">
        <v>1204</v>
      </c>
      <c r="C2123" s="31" t="s">
        <v>3116</v>
      </c>
      <c r="D2123" s="16">
        <v>0.5</v>
      </c>
      <c r="E2123" s="8">
        <v>128</v>
      </c>
      <c r="F2123" s="16">
        <v>80</v>
      </c>
      <c r="G2123" s="8">
        <f t="shared" si="102"/>
        <v>0.375</v>
      </c>
      <c r="H2123" s="7">
        <v>0.890563735556123</v>
      </c>
      <c r="I2123" s="17">
        <v>0.98659988781938102</v>
      </c>
      <c r="J2123" s="3">
        <v>0.610616584607377</v>
      </c>
      <c r="K2123" s="4">
        <v>0.97334630938195799</v>
      </c>
      <c r="L2123" s="7">
        <v>2</v>
      </c>
      <c r="M2123" s="1">
        <v>65536</v>
      </c>
      <c r="N2123" s="1">
        <v>16384</v>
      </c>
      <c r="O2123" s="1">
        <v>32</v>
      </c>
      <c r="P2123" s="17">
        <v>1</v>
      </c>
      <c r="Q2123" s="3">
        <v>0.69598607003823898</v>
      </c>
      <c r="R2123" s="4">
        <v>0.97166274492020999</v>
      </c>
      <c r="S2123" s="7">
        <f t="shared" si="103"/>
        <v>8.536948543086198E-2</v>
      </c>
      <c r="T2123" s="17">
        <f t="shared" si="104"/>
        <v>-1.6835644617479995E-3</v>
      </c>
      <c r="U2123" s="8">
        <v>1572336</v>
      </c>
    </row>
    <row r="2124" spans="1:21" x14ac:dyDescent="0.2">
      <c r="A2124" s="29" t="s">
        <v>54</v>
      </c>
      <c r="B2124" s="34" t="s">
        <v>1685</v>
      </c>
      <c r="C2124" s="31" t="s">
        <v>3597</v>
      </c>
      <c r="D2124" s="16">
        <v>0</v>
      </c>
      <c r="E2124" s="8">
        <v>512</v>
      </c>
      <c r="F2124" s="16">
        <v>409</v>
      </c>
      <c r="G2124" s="8">
        <f t="shared" si="102"/>
        <v>0.201171875</v>
      </c>
      <c r="H2124" s="7">
        <v>0.92134205566581895</v>
      </c>
      <c r="I2124" s="17">
        <v>0.98091625209775901</v>
      </c>
      <c r="J2124" s="3">
        <v>0.52443848042102303</v>
      </c>
      <c r="K2124" s="4">
        <v>0.99651582030826402</v>
      </c>
      <c r="L2124" s="7">
        <v>2</v>
      </c>
      <c r="M2124" s="1">
        <v>65536</v>
      </c>
      <c r="N2124" s="1">
        <v>65536</v>
      </c>
      <c r="O2124" s="1">
        <v>16</v>
      </c>
      <c r="P2124" s="17">
        <v>1</v>
      </c>
      <c r="Q2124" s="3">
        <v>0.67040979356097297</v>
      </c>
      <c r="R2124" s="4">
        <v>0.99348849084522695</v>
      </c>
      <c r="S2124" s="7">
        <f t="shared" si="103"/>
        <v>0.14597131313994993</v>
      </c>
      <c r="T2124" s="17">
        <f t="shared" si="104"/>
        <v>3.0273294630370762E-3</v>
      </c>
      <c r="U2124" s="8">
        <v>34516434</v>
      </c>
    </row>
    <row r="2125" spans="1:21" x14ac:dyDescent="0.2">
      <c r="A2125" s="29" t="s">
        <v>47</v>
      </c>
      <c r="B2125" s="34" t="s">
        <v>2350</v>
      </c>
      <c r="C2125" s="31" t="s">
        <v>4262</v>
      </c>
      <c r="D2125" s="16">
        <v>0.25</v>
      </c>
      <c r="E2125" s="8">
        <v>1024</v>
      </c>
      <c r="F2125" s="16">
        <v>573</v>
      </c>
      <c r="G2125" s="8">
        <f t="shared" si="102"/>
        <v>0.4404296875</v>
      </c>
      <c r="H2125" s="7">
        <v>0.84125825452284597</v>
      </c>
      <c r="I2125" s="17">
        <v>0.999999999999999</v>
      </c>
      <c r="J2125" s="3">
        <v>0.66126099583026599</v>
      </c>
      <c r="K2125" s="4">
        <v>0.99988641711271997</v>
      </c>
      <c r="L2125" s="7">
        <v>1</v>
      </c>
      <c r="M2125" s="1">
        <v>32768</v>
      </c>
      <c r="N2125" s="1">
        <v>4096</v>
      </c>
      <c r="O2125" s="1">
        <v>8</v>
      </c>
      <c r="P2125" s="17">
        <v>1</v>
      </c>
      <c r="Q2125" s="3">
        <v>0.70719789812635203</v>
      </c>
      <c r="R2125" s="4">
        <v>0.98861500428742699</v>
      </c>
      <c r="S2125" s="7">
        <f t="shared" si="103"/>
        <v>4.5936902296086046E-2</v>
      </c>
      <c r="T2125" s="17">
        <f t="shared" si="104"/>
        <v>-1.1271412825292981E-2</v>
      </c>
      <c r="U2125" s="8">
        <v>711691</v>
      </c>
    </row>
    <row r="2126" spans="1:21" x14ac:dyDescent="0.2">
      <c r="A2126" s="29" t="s">
        <v>22</v>
      </c>
      <c r="B2126" s="34" t="s">
        <v>2351</v>
      </c>
      <c r="C2126" s="31" t="s">
        <v>4263</v>
      </c>
      <c r="D2126" s="16">
        <v>0.25</v>
      </c>
      <c r="E2126" s="8">
        <v>4096</v>
      </c>
      <c r="F2126" s="16">
        <v>1635</v>
      </c>
      <c r="G2126" s="8">
        <f t="shared" si="102"/>
        <v>0.600830078125</v>
      </c>
      <c r="H2126" s="7">
        <v>0.63607180824058995</v>
      </c>
      <c r="I2126" s="17">
        <v>1.00000000000643</v>
      </c>
      <c r="J2126" s="3">
        <v>0.52896682013444996</v>
      </c>
      <c r="K2126" s="4">
        <v>0.99994091578786104</v>
      </c>
      <c r="L2126" s="7">
        <v>3</v>
      </c>
      <c r="M2126" s="1">
        <v>4096</v>
      </c>
      <c r="N2126" s="1">
        <v>1024</v>
      </c>
      <c r="O2126" s="1">
        <v>32</v>
      </c>
      <c r="P2126" s="17">
        <v>1</v>
      </c>
      <c r="Q2126" s="3">
        <v>0.48861655425175798</v>
      </c>
      <c r="R2126" s="4">
        <v>0.99997851372455204</v>
      </c>
      <c r="S2126" s="7">
        <f t="shared" si="103"/>
        <v>-4.0350265882691971E-2</v>
      </c>
      <c r="T2126" s="17">
        <f t="shared" si="104"/>
        <v>3.7597936691002865E-5</v>
      </c>
      <c r="U2126" s="8">
        <v>1628099</v>
      </c>
    </row>
    <row r="2127" spans="1:21" x14ac:dyDescent="0.2">
      <c r="A2127" s="29" t="s">
        <v>1</v>
      </c>
      <c r="B2127" s="34" t="s">
        <v>977</v>
      </c>
      <c r="C2127" s="31" t="s">
        <v>2889</v>
      </c>
      <c r="D2127" s="16">
        <v>0</v>
      </c>
      <c r="E2127" s="8">
        <v>512</v>
      </c>
      <c r="F2127" s="16">
        <v>119</v>
      </c>
      <c r="G2127" s="8">
        <f t="shared" si="102"/>
        <v>0.767578125</v>
      </c>
      <c r="H2127" s="7">
        <v>0.68806661502760602</v>
      </c>
      <c r="I2127" s="17">
        <v>1</v>
      </c>
      <c r="J2127" s="3">
        <v>0.64521611870625295</v>
      </c>
      <c r="K2127" s="4">
        <v>0.999990184306494</v>
      </c>
      <c r="L2127" s="7">
        <v>2</v>
      </c>
      <c r="M2127" s="1">
        <v>8192</v>
      </c>
      <c r="N2127" s="1">
        <v>4096</v>
      </c>
      <c r="O2127" s="1">
        <v>32</v>
      </c>
      <c r="P2127" s="17">
        <v>1</v>
      </c>
      <c r="Q2127" s="3">
        <v>0.66299761923032696</v>
      </c>
      <c r="R2127" s="4">
        <v>1.00000367692895</v>
      </c>
      <c r="S2127" s="7">
        <f t="shared" si="103"/>
        <v>1.7781500524074012E-2</v>
      </c>
      <c r="T2127" s="17">
        <f t="shared" si="104"/>
        <v>6.1387645560184723E-6</v>
      </c>
      <c r="U2127" s="8">
        <v>1256136</v>
      </c>
    </row>
    <row r="2128" spans="1:21" x14ac:dyDescent="0.2">
      <c r="A2128" s="29" t="s">
        <v>24</v>
      </c>
      <c r="B2128" s="34" t="s">
        <v>1007</v>
      </c>
      <c r="C2128" s="31" t="s">
        <v>2919</v>
      </c>
      <c r="D2128" s="16">
        <v>1</v>
      </c>
      <c r="E2128" s="8">
        <v>2048</v>
      </c>
      <c r="F2128" s="16">
        <v>108</v>
      </c>
      <c r="G2128" s="8">
        <f t="shared" si="102"/>
        <v>0.947265625</v>
      </c>
      <c r="H2128" s="7">
        <v>0.227969574462978</v>
      </c>
      <c r="I2128" s="17">
        <v>1</v>
      </c>
      <c r="J2128" s="3">
        <v>0.22326451335800401</v>
      </c>
      <c r="K2128" s="4">
        <v>1.0005883652933101</v>
      </c>
      <c r="L2128" s="7">
        <v>3</v>
      </c>
      <c r="M2128" s="1">
        <v>65536</v>
      </c>
      <c r="N2128" s="1">
        <v>1024</v>
      </c>
      <c r="O2128" s="1">
        <v>8</v>
      </c>
      <c r="P2128" s="17">
        <v>1</v>
      </c>
      <c r="Q2128" s="3">
        <v>0.22050059607584899</v>
      </c>
      <c r="R2128" s="4">
        <v>0.99684706216695096</v>
      </c>
      <c r="S2128" s="7">
        <f t="shared" si="103"/>
        <v>-2.7639172821550262E-3</v>
      </c>
      <c r="T2128" s="17">
        <f t="shared" si="104"/>
        <v>-2.5645725397389629E-3</v>
      </c>
      <c r="U2128" s="8">
        <v>1009313</v>
      </c>
    </row>
    <row r="2129" spans="1:21" x14ac:dyDescent="0.2">
      <c r="A2129" s="29" t="s">
        <v>43</v>
      </c>
      <c r="B2129" s="34" t="s">
        <v>1474</v>
      </c>
      <c r="C2129" s="31" t="s">
        <v>3386</v>
      </c>
      <c r="D2129" s="16">
        <v>0.25</v>
      </c>
      <c r="E2129" s="8">
        <v>256</v>
      </c>
      <c r="F2129" s="16">
        <v>154</v>
      </c>
      <c r="G2129" s="8">
        <f t="shared" si="102"/>
        <v>0.3984375</v>
      </c>
      <c r="H2129" s="7">
        <v>0.86756579155963698</v>
      </c>
      <c r="I2129" s="17">
        <v>0.96329153527240297</v>
      </c>
      <c r="J2129" s="3">
        <v>0.49334324541354002</v>
      </c>
      <c r="K2129" s="4">
        <v>0.98303562878324202</v>
      </c>
      <c r="L2129" s="7">
        <v>3</v>
      </c>
      <c r="M2129" s="1">
        <v>1024</v>
      </c>
      <c r="N2129" s="1">
        <v>65536</v>
      </c>
      <c r="O2129" s="1">
        <v>8</v>
      </c>
      <c r="P2129" s="17">
        <v>1</v>
      </c>
      <c r="Q2129" s="3">
        <v>0.54426760007734998</v>
      </c>
      <c r="R2129" s="4">
        <v>0.974074016270152</v>
      </c>
      <c r="S2129" s="7">
        <f t="shared" si="103"/>
        <v>5.0924354663809956E-2</v>
      </c>
      <c r="T2129" s="17">
        <f t="shared" si="104"/>
        <v>8.9616125130900226E-3</v>
      </c>
      <c r="U2129" s="8">
        <v>638774</v>
      </c>
    </row>
    <row r="2130" spans="1:21" x14ac:dyDescent="0.2">
      <c r="A2130" s="29" t="s">
        <v>57</v>
      </c>
      <c r="B2130" s="34" t="s">
        <v>2352</v>
      </c>
      <c r="C2130" s="31" t="s">
        <v>4264</v>
      </c>
      <c r="D2130" s="16">
        <v>0.75</v>
      </c>
      <c r="E2130" s="8">
        <v>4096</v>
      </c>
      <c r="F2130" s="16">
        <v>882</v>
      </c>
      <c r="G2130" s="8">
        <f t="shared" si="102"/>
        <v>0.78466796875</v>
      </c>
      <c r="H2130" s="7">
        <v>0.42723537117786298</v>
      </c>
      <c r="I2130" s="17">
        <v>1</v>
      </c>
      <c r="J2130" s="3">
        <v>0.37392243691877802</v>
      </c>
      <c r="K2130" s="4">
        <v>0.99501780623245895</v>
      </c>
      <c r="L2130" s="7">
        <v>1</v>
      </c>
      <c r="M2130" s="1">
        <v>16384</v>
      </c>
      <c r="N2130" s="1">
        <v>4096</v>
      </c>
      <c r="O2130" s="1">
        <v>8</v>
      </c>
      <c r="P2130" s="17">
        <v>1</v>
      </c>
      <c r="Q2130" s="3">
        <v>0.40482984846974301</v>
      </c>
      <c r="R2130" s="4">
        <v>0.99623426523676395</v>
      </c>
      <c r="S2130" s="7">
        <f t="shared" si="103"/>
        <v>3.0907411550964992E-2</v>
      </c>
      <c r="T2130" s="17">
        <f t="shared" si="104"/>
        <v>1.2164590043050039E-3</v>
      </c>
      <c r="U2130" s="8">
        <v>691875</v>
      </c>
    </row>
    <row r="2131" spans="1:21" x14ac:dyDescent="0.2">
      <c r="A2131" s="29" t="s">
        <v>15</v>
      </c>
      <c r="B2131" s="34" t="s">
        <v>2014</v>
      </c>
      <c r="C2131" s="31" t="s">
        <v>3926</v>
      </c>
      <c r="D2131" s="16">
        <v>0.75</v>
      </c>
      <c r="E2131" s="8">
        <v>16384</v>
      </c>
      <c r="F2131" s="16">
        <v>4</v>
      </c>
      <c r="G2131" s="8">
        <f t="shared" si="102"/>
        <v>0.999755859375</v>
      </c>
      <c r="H2131" s="7">
        <v>0.33333333333333298</v>
      </c>
      <c r="I2131" s="17">
        <v>1</v>
      </c>
      <c r="J2131" s="3">
        <v>0.47140452079103101</v>
      </c>
      <c r="K2131" s="4">
        <v>0.999999999999996</v>
      </c>
      <c r="L2131" s="7">
        <v>3</v>
      </c>
      <c r="M2131" s="1">
        <v>8192</v>
      </c>
      <c r="N2131" s="1">
        <v>65536</v>
      </c>
      <c r="O2131" s="1">
        <v>8</v>
      </c>
      <c r="P2131" s="17">
        <v>1</v>
      </c>
      <c r="Q2131" s="3">
        <v>0.47140452079103201</v>
      </c>
      <c r="R2131" s="4">
        <v>0.999999999999999</v>
      </c>
      <c r="S2131" s="7">
        <f t="shared" si="103"/>
        <v>-9.9920072216264089E-16</v>
      </c>
      <c r="T2131" s="17">
        <f t="shared" si="104"/>
        <v>2.9976021664879227E-15</v>
      </c>
      <c r="U2131" s="8">
        <v>427173</v>
      </c>
    </row>
    <row r="2132" spans="1:21" x14ac:dyDescent="0.2">
      <c r="A2132" s="29" t="s">
        <v>25</v>
      </c>
      <c r="B2132" s="34" t="s">
        <v>2353</v>
      </c>
      <c r="C2132" s="31" t="s">
        <v>4265</v>
      </c>
      <c r="D2132" s="16">
        <v>0.75</v>
      </c>
      <c r="E2132" s="8">
        <v>512</v>
      </c>
      <c r="F2132" s="16">
        <v>2</v>
      </c>
      <c r="G2132" s="8">
        <f t="shared" si="102"/>
        <v>0.99609375</v>
      </c>
      <c r="H2132" s="7">
        <v>0.43425854591066498</v>
      </c>
      <c r="I2132" s="17">
        <v>1</v>
      </c>
      <c r="J2132" s="3">
        <v>0.516423352547698</v>
      </c>
      <c r="K2132" s="4">
        <v>0.999999999999998</v>
      </c>
      <c r="L2132" s="7">
        <v>3</v>
      </c>
      <c r="M2132" s="1">
        <v>8192</v>
      </c>
      <c r="N2132" s="1">
        <v>65536</v>
      </c>
      <c r="O2132" s="1">
        <v>8</v>
      </c>
      <c r="P2132" s="17">
        <v>1</v>
      </c>
      <c r="Q2132" s="3">
        <v>0.516423352547699</v>
      </c>
      <c r="R2132" s="4">
        <v>0.999999999999999</v>
      </c>
      <c r="S2132" s="7">
        <f t="shared" si="103"/>
        <v>-9.9920072216264089E-16</v>
      </c>
      <c r="T2132" s="17">
        <f t="shared" si="104"/>
        <v>9.9920072216264089E-16</v>
      </c>
      <c r="U2132" s="8">
        <v>36919</v>
      </c>
    </row>
    <row r="2133" spans="1:21" x14ac:dyDescent="0.2">
      <c r="A2133" s="29" t="s">
        <v>33</v>
      </c>
      <c r="B2133" s="34" t="s">
        <v>1341</v>
      </c>
      <c r="C2133" s="31" t="s">
        <v>3253</v>
      </c>
      <c r="D2133" s="16">
        <v>0.75</v>
      </c>
      <c r="E2133" s="8">
        <v>128</v>
      </c>
      <c r="F2133" s="16">
        <v>118</v>
      </c>
      <c r="G2133" s="8">
        <f t="shared" si="102"/>
        <v>7.8125E-2</v>
      </c>
      <c r="H2133" s="7">
        <v>0.95762420481201205</v>
      </c>
      <c r="I2133" s="17">
        <v>0.63713337835512596</v>
      </c>
      <c r="J2133" s="3">
        <v>0.39666481467596898</v>
      </c>
      <c r="K2133" s="4">
        <v>0.70317863083780197</v>
      </c>
      <c r="L2133" s="7">
        <v>3</v>
      </c>
      <c r="M2133" s="1">
        <v>32768</v>
      </c>
      <c r="N2133" s="1">
        <v>1024</v>
      </c>
      <c r="O2133" s="1">
        <v>8</v>
      </c>
      <c r="P2133" s="17">
        <v>1</v>
      </c>
      <c r="Q2133" s="3">
        <v>0.40316068216224998</v>
      </c>
      <c r="R2133" s="4">
        <v>0.70494243679943003</v>
      </c>
      <c r="S2133" s="7">
        <f t="shared" si="103"/>
        <v>6.4958674862809485E-3</v>
      </c>
      <c r="T2133" s="17">
        <f t="shared" si="104"/>
        <v>-1.7638059616280621E-3</v>
      </c>
      <c r="U2133" s="8">
        <v>261408</v>
      </c>
    </row>
    <row r="2134" spans="1:21" x14ac:dyDescent="0.2">
      <c r="A2134" s="29" t="s">
        <v>3</v>
      </c>
      <c r="B2134" s="34" t="s">
        <v>1134</v>
      </c>
      <c r="C2134" s="31" t="s">
        <v>3046</v>
      </c>
      <c r="D2134" s="16">
        <v>0</v>
      </c>
      <c r="E2134" s="8">
        <v>16384</v>
      </c>
      <c r="F2134" s="16">
        <v>8743</v>
      </c>
      <c r="G2134" s="8">
        <f t="shared" ref="G2134:G2186" si="105">1-F2134/E2134</f>
        <v>0.46636962890625</v>
      </c>
      <c r="H2134" s="7">
        <v>0.52972569627013</v>
      </c>
      <c r="I2134" s="17">
        <v>0.99999998294479497</v>
      </c>
      <c r="J2134" s="3">
        <v>0.42585865380633597</v>
      </c>
      <c r="K2134" s="4">
        <v>0.99999998280240299</v>
      </c>
      <c r="L2134" s="7">
        <v>2</v>
      </c>
      <c r="M2134" s="1">
        <v>2048</v>
      </c>
      <c r="N2134" s="1">
        <v>2048</v>
      </c>
      <c r="O2134" s="1">
        <v>32</v>
      </c>
      <c r="P2134" s="17">
        <v>1</v>
      </c>
      <c r="Q2134" s="3">
        <v>0.37805268358104799</v>
      </c>
      <c r="R2134" s="4">
        <v>0.99999999726888</v>
      </c>
      <c r="S2134" s="7">
        <f t="shared" si="103"/>
        <v>-4.7805970225287986E-2</v>
      </c>
      <c r="T2134" s="17">
        <f t="shared" si="104"/>
        <v>-1.4181693042125687E-8</v>
      </c>
      <c r="U2134" s="8">
        <v>4060568</v>
      </c>
    </row>
    <row r="2135" spans="1:21" x14ac:dyDescent="0.2">
      <c r="A2135" s="29" t="s">
        <v>10</v>
      </c>
      <c r="B2135" s="34" t="s">
        <v>2058</v>
      </c>
      <c r="C2135" s="31" t="s">
        <v>3970</v>
      </c>
      <c r="D2135" s="16">
        <v>0.75</v>
      </c>
      <c r="E2135" s="8">
        <v>1024</v>
      </c>
      <c r="F2135" s="16">
        <v>414</v>
      </c>
      <c r="G2135" s="8">
        <f t="shared" si="105"/>
        <v>0.595703125</v>
      </c>
      <c r="H2135" s="7">
        <v>0.63625366979391795</v>
      </c>
      <c r="I2135" s="17">
        <v>0.999999999999999</v>
      </c>
      <c r="J2135" s="3">
        <v>0.47969740376589898</v>
      </c>
      <c r="K2135" s="4">
        <v>0.99167164136250097</v>
      </c>
      <c r="L2135" s="7">
        <v>2</v>
      </c>
      <c r="M2135" s="1">
        <v>1024</v>
      </c>
      <c r="N2135" s="1">
        <v>16384</v>
      </c>
      <c r="O2135" s="1">
        <v>32</v>
      </c>
      <c r="P2135" s="17">
        <v>1</v>
      </c>
      <c r="Q2135" s="3">
        <v>0.508051228847064</v>
      </c>
      <c r="R2135" s="4">
        <v>0.99465438518785398</v>
      </c>
      <c r="S2135" s="7">
        <f t="shared" si="103"/>
        <v>2.8353825081165018E-2</v>
      </c>
      <c r="T2135" s="17">
        <f t="shared" si="104"/>
        <v>2.9827438253530181E-3</v>
      </c>
      <c r="U2135" s="8">
        <v>5442392</v>
      </c>
    </row>
    <row r="2136" spans="1:21" x14ac:dyDescent="0.2">
      <c r="A2136" s="29" t="s">
        <v>32</v>
      </c>
      <c r="B2136" s="34" t="s">
        <v>2354</v>
      </c>
      <c r="C2136" s="31" t="s">
        <v>4266</v>
      </c>
      <c r="D2136" s="16">
        <v>1</v>
      </c>
      <c r="E2136" s="8">
        <v>256</v>
      </c>
      <c r="F2136" s="16">
        <v>1</v>
      </c>
      <c r="G2136" s="8">
        <f t="shared" si="105"/>
        <v>0.99609375</v>
      </c>
      <c r="H2136" s="7">
        <v>0.511451126911039</v>
      </c>
      <c r="I2136" s="17">
        <v>1</v>
      </c>
      <c r="J2136" s="3">
        <v>0.51145112350952104</v>
      </c>
      <c r="K2136" s="4">
        <v>1</v>
      </c>
      <c r="L2136" s="7">
        <v>1</v>
      </c>
      <c r="M2136" s="1">
        <v>4096</v>
      </c>
      <c r="N2136" s="1">
        <v>65536</v>
      </c>
      <c r="O2136" s="1">
        <v>64</v>
      </c>
      <c r="P2136" s="17">
        <v>1</v>
      </c>
      <c r="Q2136" s="3">
        <v>0.51145112510335999</v>
      </c>
      <c r="R2136" s="4">
        <v>1</v>
      </c>
      <c r="S2136" s="7">
        <f t="shared" si="103"/>
        <v>1.5938389497094363E-9</v>
      </c>
      <c r="T2136" s="17">
        <f t="shared" si="104"/>
        <v>0</v>
      </c>
      <c r="U2136" s="8">
        <v>491285</v>
      </c>
    </row>
    <row r="2137" spans="1:21" x14ac:dyDescent="0.2">
      <c r="A2137" s="29" t="s">
        <v>45</v>
      </c>
      <c r="B2137" s="34" t="s">
        <v>2305</v>
      </c>
      <c r="C2137" s="31" t="s">
        <v>4217</v>
      </c>
      <c r="D2137" s="16">
        <v>0.5</v>
      </c>
      <c r="E2137" s="8">
        <v>1024</v>
      </c>
      <c r="F2137" s="16">
        <v>632</v>
      </c>
      <c r="G2137" s="8">
        <f t="shared" si="105"/>
        <v>0.3828125</v>
      </c>
      <c r="H2137" s="7">
        <v>0.90554315665912</v>
      </c>
      <c r="I2137" s="17">
        <v>1</v>
      </c>
      <c r="J2137" s="3">
        <v>0.45106665063382501</v>
      </c>
      <c r="K2137" s="4">
        <v>0.99999931121613395</v>
      </c>
      <c r="L2137" s="7">
        <v>3</v>
      </c>
      <c r="M2137" s="1">
        <v>32768</v>
      </c>
      <c r="N2137" s="1">
        <v>32768</v>
      </c>
      <c r="O2137" s="1">
        <v>8</v>
      </c>
      <c r="P2137" s="17">
        <v>1</v>
      </c>
      <c r="Q2137" s="3">
        <v>0.47067834203880099</v>
      </c>
      <c r="R2137" s="4">
        <v>0.99999829825217901</v>
      </c>
      <c r="S2137" s="7">
        <f t="shared" si="103"/>
        <v>1.9611691404975984E-2</v>
      </c>
      <c r="T2137" s="17">
        <f t="shared" si="104"/>
        <v>-1.0129639549383285E-6</v>
      </c>
      <c r="U2137" s="8">
        <v>831809</v>
      </c>
    </row>
    <row r="2138" spans="1:21" x14ac:dyDescent="0.2">
      <c r="A2138" s="29" t="s">
        <v>22</v>
      </c>
      <c r="B2138" s="34" t="s">
        <v>1228</v>
      </c>
      <c r="C2138" s="31" t="s">
        <v>3140</v>
      </c>
      <c r="D2138" s="16">
        <v>1</v>
      </c>
      <c r="E2138" s="8">
        <v>128</v>
      </c>
      <c r="F2138" s="16">
        <v>98</v>
      </c>
      <c r="G2138" s="8">
        <f t="shared" si="105"/>
        <v>0.234375</v>
      </c>
      <c r="H2138" s="7">
        <v>0.96988299101642905</v>
      </c>
      <c r="I2138" s="17">
        <v>0.84167435677532698</v>
      </c>
      <c r="J2138" s="3">
        <v>0.657616765198627</v>
      </c>
      <c r="K2138" s="4">
        <v>0.91826080484935002</v>
      </c>
      <c r="L2138" s="7">
        <v>3</v>
      </c>
      <c r="M2138" s="1">
        <v>4096</v>
      </c>
      <c r="N2138" s="1">
        <v>2048</v>
      </c>
      <c r="O2138" s="1">
        <v>32</v>
      </c>
      <c r="P2138" s="17">
        <v>1</v>
      </c>
      <c r="Q2138" s="3">
        <v>0.677957265827553</v>
      </c>
      <c r="R2138" s="4">
        <v>0.91028722232271397</v>
      </c>
      <c r="S2138" s="7">
        <f t="shared" si="103"/>
        <v>2.0340500628926006E-2</v>
      </c>
      <c r="T2138" s="17">
        <f t="shared" si="104"/>
        <v>7.9735825266360472E-3</v>
      </c>
      <c r="U2138" s="8">
        <v>1253971</v>
      </c>
    </row>
    <row r="2139" spans="1:21" x14ac:dyDescent="0.2">
      <c r="A2139" s="29" t="s">
        <v>4</v>
      </c>
      <c r="B2139" s="34" t="s">
        <v>2254</v>
      </c>
      <c r="C2139" s="31" t="s">
        <v>4166</v>
      </c>
      <c r="D2139" s="16">
        <v>0</v>
      </c>
      <c r="E2139" s="8">
        <v>128</v>
      </c>
      <c r="F2139" s="16">
        <v>58</v>
      </c>
      <c r="G2139" s="8">
        <f t="shared" si="105"/>
        <v>0.546875</v>
      </c>
      <c r="H2139" s="7">
        <v>0.83326876795216598</v>
      </c>
      <c r="I2139" s="17">
        <v>0.99655133219724901</v>
      </c>
      <c r="J2139" s="3">
        <v>0.65527404493553199</v>
      </c>
      <c r="K2139" s="4">
        <v>0.98383806646532801</v>
      </c>
      <c r="L2139" s="7">
        <v>1</v>
      </c>
      <c r="M2139" s="1">
        <v>4096</v>
      </c>
      <c r="N2139" s="1">
        <v>16384</v>
      </c>
      <c r="O2139" s="1">
        <v>64</v>
      </c>
      <c r="P2139" s="17">
        <v>1</v>
      </c>
      <c r="Q2139" s="3">
        <v>0.72959420245488305</v>
      </c>
      <c r="R2139" s="4">
        <v>0.98208798338156</v>
      </c>
      <c r="S2139" s="7">
        <f t="shared" si="103"/>
        <v>7.432015751935106E-2</v>
      </c>
      <c r="T2139" s="17">
        <f t="shared" si="104"/>
        <v>-1.7500830837680059E-3</v>
      </c>
      <c r="U2139" s="8">
        <v>3993394</v>
      </c>
    </row>
    <row r="2140" spans="1:21" x14ac:dyDescent="0.2">
      <c r="A2140" s="29" t="s">
        <v>16</v>
      </c>
      <c r="B2140" s="34" t="s">
        <v>2355</v>
      </c>
      <c r="C2140" s="31" t="s">
        <v>4267</v>
      </c>
      <c r="D2140" s="16">
        <v>0</v>
      </c>
      <c r="E2140" s="8">
        <v>16384</v>
      </c>
      <c r="F2140" s="16">
        <v>2643</v>
      </c>
      <c r="G2140" s="8">
        <f t="shared" si="105"/>
        <v>0.83868408203125</v>
      </c>
      <c r="H2140" s="7">
        <v>0.20144235400122501</v>
      </c>
      <c r="I2140" s="17">
        <v>1</v>
      </c>
      <c r="J2140" s="3">
        <v>0.190731648488765</v>
      </c>
      <c r="K2140" s="4">
        <v>0.99969435936843798</v>
      </c>
      <c r="L2140" s="7">
        <v>1</v>
      </c>
      <c r="M2140" s="1">
        <v>8192</v>
      </c>
      <c r="N2140" s="1">
        <v>4096</v>
      </c>
      <c r="O2140" s="1">
        <v>32</v>
      </c>
      <c r="P2140" s="17">
        <v>1</v>
      </c>
      <c r="Q2140" s="3">
        <v>0.18628574604996501</v>
      </c>
      <c r="R2140" s="4">
        <v>1.00000565542371</v>
      </c>
      <c r="S2140" s="7">
        <f t="shared" si="103"/>
        <v>-4.4459024387999979E-3</v>
      </c>
      <c r="T2140" s="17">
        <f t="shared" si="104"/>
        <v>2.9998520785201599E-4</v>
      </c>
      <c r="U2140" s="8">
        <v>7254908</v>
      </c>
    </row>
    <row r="2141" spans="1:21" x14ac:dyDescent="0.2">
      <c r="A2141" s="29" t="s">
        <v>33</v>
      </c>
      <c r="B2141" s="34" t="s">
        <v>2356</v>
      </c>
      <c r="C2141" s="31" t="s">
        <v>4268</v>
      </c>
      <c r="D2141" s="16">
        <v>1</v>
      </c>
      <c r="E2141" s="8">
        <v>16384</v>
      </c>
      <c r="F2141" s="16">
        <v>11201</v>
      </c>
      <c r="G2141" s="8">
        <f t="shared" si="105"/>
        <v>0.31634521484375</v>
      </c>
      <c r="H2141" s="7">
        <v>0.66628184403365598</v>
      </c>
      <c r="I2141" s="17">
        <v>0.999999999999999</v>
      </c>
      <c r="J2141" s="3">
        <v>0.43536440963470402</v>
      </c>
      <c r="K2141" s="4">
        <v>0.99992128306893202</v>
      </c>
      <c r="L2141" s="7">
        <v>3</v>
      </c>
      <c r="M2141" s="1">
        <v>4096</v>
      </c>
      <c r="N2141" s="1">
        <v>2048</v>
      </c>
      <c r="O2141" s="1">
        <v>8</v>
      </c>
      <c r="P2141" s="17">
        <v>1</v>
      </c>
      <c r="Q2141" s="3">
        <v>0.36585550190791</v>
      </c>
      <c r="R2141" s="4">
        <v>1.0000000091247501</v>
      </c>
      <c r="S2141" s="7">
        <f t="shared" si="103"/>
        <v>-6.9508907726794023E-2</v>
      </c>
      <c r="T2141" s="17">
        <f t="shared" si="104"/>
        <v>7.8707806315914119E-5</v>
      </c>
      <c r="U2141" s="8">
        <v>3724457</v>
      </c>
    </row>
    <row r="2142" spans="1:21" x14ac:dyDescent="0.2">
      <c r="A2142" s="29" t="s">
        <v>23</v>
      </c>
      <c r="B2142" s="34" t="s">
        <v>1454</v>
      </c>
      <c r="C2142" s="31" t="s">
        <v>3366</v>
      </c>
      <c r="D2142" s="16">
        <v>0</v>
      </c>
      <c r="E2142" s="8">
        <v>256</v>
      </c>
      <c r="F2142" s="16">
        <v>202</v>
      </c>
      <c r="G2142" s="8">
        <f t="shared" si="105"/>
        <v>0.2109375</v>
      </c>
      <c r="H2142" s="7">
        <v>0.96892659249731095</v>
      </c>
      <c r="I2142" s="17">
        <v>0.90630897104019803</v>
      </c>
      <c r="J2142" s="3">
        <v>0.39214632651666098</v>
      </c>
      <c r="K2142" s="4">
        <v>0.95543621416368396</v>
      </c>
      <c r="L2142" s="7">
        <v>3</v>
      </c>
      <c r="M2142" s="1">
        <v>2048</v>
      </c>
      <c r="N2142" s="1">
        <v>65536</v>
      </c>
      <c r="O2142" s="1">
        <v>32</v>
      </c>
      <c r="P2142" s="17">
        <v>1</v>
      </c>
      <c r="Q2142" s="3">
        <v>0.43112500844349599</v>
      </c>
      <c r="R2142" s="4">
        <v>0.95836822152697299</v>
      </c>
      <c r="S2142" s="7">
        <f t="shared" si="103"/>
        <v>3.8978681926835068E-2</v>
      </c>
      <c r="T2142" s="17">
        <f t="shared" si="104"/>
        <v>-2.9320073632890242E-3</v>
      </c>
      <c r="U2142" s="8">
        <v>2176781</v>
      </c>
    </row>
    <row r="2143" spans="1:21" x14ac:dyDescent="0.2">
      <c r="A2143" s="29" t="s">
        <v>9</v>
      </c>
      <c r="B2143" s="34" t="s">
        <v>2357</v>
      </c>
      <c r="C2143" s="31" t="s">
        <v>4269</v>
      </c>
      <c r="D2143" s="16">
        <v>1</v>
      </c>
      <c r="E2143" s="8">
        <v>8192</v>
      </c>
      <c r="F2143" s="16">
        <v>4839</v>
      </c>
      <c r="G2143" s="8">
        <f t="shared" si="105"/>
        <v>0.4093017578125</v>
      </c>
      <c r="H2143" s="7">
        <v>0.56158497238989402</v>
      </c>
      <c r="I2143" s="17">
        <v>1.00000001961392</v>
      </c>
      <c r="J2143" s="3">
        <v>0.43739294338024998</v>
      </c>
      <c r="K2143" s="4">
        <v>0.99965993226499195</v>
      </c>
      <c r="L2143" s="7">
        <v>1</v>
      </c>
      <c r="M2143" s="1">
        <v>4096</v>
      </c>
      <c r="N2143" s="1">
        <v>1024</v>
      </c>
      <c r="O2143" s="1">
        <v>32</v>
      </c>
      <c r="P2143" s="17">
        <v>1</v>
      </c>
      <c r="Q2143" s="3">
        <v>0.37498978056799498</v>
      </c>
      <c r="R2143" s="4">
        <v>0.999906647661995</v>
      </c>
      <c r="S2143" s="7">
        <f t="shared" si="103"/>
        <v>-6.2403162812254998E-2</v>
      </c>
      <c r="T2143" s="17">
        <f t="shared" si="104"/>
        <v>2.4671539700305001E-4</v>
      </c>
      <c r="U2143" s="8">
        <v>2680210</v>
      </c>
    </row>
    <row r="2144" spans="1:21" x14ac:dyDescent="0.2">
      <c r="A2144" s="29" t="s">
        <v>25</v>
      </c>
      <c r="B2144" s="34" t="s">
        <v>2358</v>
      </c>
      <c r="C2144" s="31" t="s">
        <v>4270</v>
      </c>
      <c r="D2144" s="16">
        <v>0</v>
      </c>
      <c r="E2144" s="8">
        <v>2048</v>
      </c>
      <c r="F2144" s="16">
        <v>1</v>
      </c>
      <c r="G2144" s="8">
        <f t="shared" si="105"/>
        <v>0.99951171875</v>
      </c>
      <c r="H2144" s="7">
        <v>0.36602540378443799</v>
      </c>
      <c r="I2144" s="17">
        <v>1</v>
      </c>
      <c r="J2144" s="3">
        <v>0.36602540378443799</v>
      </c>
      <c r="K2144" s="4">
        <v>1</v>
      </c>
      <c r="L2144" s="7">
        <v>3</v>
      </c>
      <c r="M2144" s="1">
        <v>1024</v>
      </c>
      <c r="N2144" s="1">
        <v>2048</v>
      </c>
      <c r="O2144" s="1">
        <v>64</v>
      </c>
      <c r="P2144" s="17">
        <v>1</v>
      </c>
      <c r="Q2144" s="3">
        <v>0.36602540378443799</v>
      </c>
      <c r="R2144" s="4">
        <v>1</v>
      </c>
      <c r="S2144" s="7">
        <f t="shared" si="103"/>
        <v>0</v>
      </c>
      <c r="T2144" s="17">
        <f t="shared" si="104"/>
        <v>0</v>
      </c>
      <c r="U2144" s="8">
        <v>79423</v>
      </c>
    </row>
    <row r="2145" spans="1:21" x14ac:dyDescent="0.2">
      <c r="A2145" s="29" t="s">
        <v>13</v>
      </c>
      <c r="B2145" s="34" t="s">
        <v>1232</v>
      </c>
      <c r="C2145" s="31" t="s">
        <v>3144</v>
      </c>
      <c r="D2145" s="16">
        <v>0</v>
      </c>
      <c r="E2145" s="8">
        <v>8192</v>
      </c>
      <c r="F2145" s="16">
        <v>5251</v>
      </c>
      <c r="G2145" s="8">
        <f t="shared" si="105"/>
        <v>0.3590087890625</v>
      </c>
      <c r="H2145" s="7">
        <v>0.63251982072357504</v>
      </c>
      <c r="I2145" s="17">
        <v>1</v>
      </c>
      <c r="J2145" s="3">
        <v>0.45257372534563201</v>
      </c>
      <c r="K2145" s="4">
        <v>0.99999997815236397</v>
      </c>
      <c r="L2145" s="7">
        <v>3</v>
      </c>
      <c r="M2145" s="1">
        <v>2048</v>
      </c>
      <c r="N2145" s="1">
        <v>32768</v>
      </c>
      <c r="O2145" s="1">
        <v>32</v>
      </c>
      <c r="P2145" s="17">
        <v>1</v>
      </c>
      <c r="Q2145" s="3">
        <v>0.45740910774348997</v>
      </c>
      <c r="R2145" s="4">
        <v>0.99999999127443195</v>
      </c>
      <c r="S2145" s="7">
        <f t="shared" si="103"/>
        <v>4.835382397857968E-3</v>
      </c>
      <c r="T2145" s="17">
        <f t="shared" si="104"/>
        <v>1.3122067987758612E-8</v>
      </c>
      <c r="U2145" s="8">
        <v>117491993</v>
      </c>
    </row>
    <row r="2146" spans="1:21" x14ac:dyDescent="0.2">
      <c r="A2146" s="29" t="s">
        <v>20</v>
      </c>
      <c r="B2146" s="34" t="s">
        <v>2359</v>
      </c>
      <c r="C2146" s="31" t="s">
        <v>4271</v>
      </c>
      <c r="D2146" s="16">
        <v>0</v>
      </c>
      <c r="E2146" s="8">
        <v>4096</v>
      </c>
      <c r="F2146" s="16">
        <v>1522</v>
      </c>
      <c r="G2146" s="8">
        <f t="shared" si="105"/>
        <v>0.62841796875</v>
      </c>
      <c r="H2146" s="7">
        <v>0.39645339059417201</v>
      </c>
      <c r="I2146" s="17">
        <v>1</v>
      </c>
      <c r="J2146" s="3">
        <v>0.31212132614578197</v>
      </c>
      <c r="K2146" s="4">
        <v>0.99991998264242998</v>
      </c>
      <c r="L2146" s="7">
        <v>3</v>
      </c>
      <c r="M2146" s="1">
        <v>4096</v>
      </c>
      <c r="N2146" s="1">
        <v>1024</v>
      </c>
      <c r="O2146" s="1">
        <v>8</v>
      </c>
      <c r="P2146" s="17">
        <v>1</v>
      </c>
      <c r="Q2146" s="3">
        <v>0.29196211776743702</v>
      </c>
      <c r="R2146" s="4">
        <v>1.00003160730072</v>
      </c>
      <c r="S2146" s="7">
        <f t="shared" si="103"/>
        <v>-2.015920837834495E-2</v>
      </c>
      <c r="T2146" s="17">
        <f t="shared" si="104"/>
        <v>4.8410056849967908E-5</v>
      </c>
      <c r="U2146" s="8">
        <v>487359</v>
      </c>
    </row>
    <row r="2147" spans="1:21" x14ac:dyDescent="0.2">
      <c r="A2147" s="29" t="s">
        <v>23</v>
      </c>
      <c r="B2147" s="34" t="s">
        <v>2360</v>
      </c>
      <c r="C2147" s="31" t="s">
        <v>4272</v>
      </c>
      <c r="D2147" s="16">
        <v>0</v>
      </c>
      <c r="E2147" s="8">
        <v>1024</v>
      </c>
      <c r="F2147" s="16">
        <v>690</v>
      </c>
      <c r="G2147" s="8">
        <f t="shared" si="105"/>
        <v>0.326171875</v>
      </c>
      <c r="H2147" s="7">
        <v>0.86710939870441195</v>
      </c>
      <c r="I2147" s="17">
        <v>0.99999999992012301</v>
      </c>
      <c r="J2147" s="3">
        <v>0.38155829895104998</v>
      </c>
      <c r="K2147" s="4">
        <v>0.99999996198609198</v>
      </c>
      <c r="L2147" s="7">
        <v>1</v>
      </c>
      <c r="M2147" s="1">
        <v>1024</v>
      </c>
      <c r="N2147" s="1">
        <v>8192</v>
      </c>
      <c r="O2147" s="1">
        <v>16</v>
      </c>
      <c r="P2147" s="17">
        <v>1</v>
      </c>
      <c r="Q2147" s="3">
        <v>0.43520253808822901</v>
      </c>
      <c r="R2147" s="4">
        <v>1.0000002050005301</v>
      </c>
      <c r="S2147" s="7">
        <f t="shared" si="103"/>
        <v>5.3644239137179028E-2</v>
      </c>
      <c r="T2147" s="17">
        <f t="shared" si="104"/>
        <v>-1.6714637607329053E-7</v>
      </c>
      <c r="U2147" s="8">
        <v>5715480</v>
      </c>
    </row>
    <row r="2148" spans="1:21" x14ac:dyDescent="0.2">
      <c r="A2148" s="29" t="s">
        <v>55</v>
      </c>
      <c r="B2148" s="34" t="s">
        <v>2361</v>
      </c>
      <c r="C2148" s="31" t="s">
        <v>4273</v>
      </c>
      <c r="D2148" s="16">
        <v>0</v>
      </c>
      <c r="E2148" s="8">
        <v>512</v>
      </c>
      <c r="F2148" s="16">
        <v>399</v>
      </c>
      <c r="G2148" s="8">
        <f t="shared" si="105"/>
        <v>0.220703125</v>
      </c>
      <c r="H2148" s="7">
        <v>0.97790405472074504</v>
      </c>
      <c r="I2148" s="17">
        <v>0.94009903618262103</v>
      </c>
      <c r="J2148" s="3">
        <v>0.50953292171911102</v>
      </c>
      <c r="K2148" s="4">
        <v>0.98546236159178902</v>
      </c>
      <c r="L2148" s="7">
        <v>2</v>
      </c>
      <c r="M2148" s="1">
        <v>1024</v>
      </c>
      <c r="N2148" s="1">
        <v>2048</v>
      </c>
      <c r="O2148" s="1">
        <v>32</v>
      </c>
      <c r="P2148" s="17">
        <v>1</v>
      </c>
      <c r="Q2148" s="3">
        <v>0.53189466915802497</v>
      </c>
      <c r="R2148" s="4">
        <v>0.98346513920759104</v>
      </c>
      <c r="S2148" s="7">
        <f t="shared" si="103"/>
        <v>2.2361747438913948E-2</v>
      </c>
      <c r="T2148" s="17">
        <f t="shared" si="104"/>
        <v>1.9972223841979719E-3</v>
      </c>
      <c r="U2148" s="8">
        <v>1903909</v>
      </c>
    </row>
    <row r="2149" spans="1:21" x14ac:dyDescent="0.2">
      <c r="A2149" s="29" t="s">
        <v>27</v>
      </c>
      <c r="B2149" s="34" t="s">
        <v>2362</v>
      </c>
      <c r="C2149" s="31" t="s">
        <v>4274</v>
      </c>
      <c r="D2149" s="16">
        <v>0.25</v>
      </c>
      <c r="E2149" s="8">
        <v>2048</v>
      </c>
      <c r="F2149" s="16">
        <v>951</v>
      </c>
      <c r="G2149" s="8">
        <f t="shared" si="105"/>
        <v>0.53564453125</v>
      </c>
      <c r="H2149" s="7">
        <v>0.61368808506392003</v>
      </c>
      <c r="I2149" s="17">
        <v>0.99999998626349795</v>
      </c>
      <c r="J2149" s="3">
        <v>0.38240204968965402</v>
      </c>
      <c r="K2149" s="4">
        <v>0.99989658882706101</v>
      </c>
      <c r="L2149" s="7">
        <v>1</v>
      </c>
      <c r="M2149" s="1">
        <v>2048</v>
      </c>
      <c r="N2149" s="1">
        <v>8192</v>
      </c>
      <c r="O2149" s="1">
        <v>8</v>
      </c>
      <c r="P2149" s="17">
        <v>1</v>
      </c>
      <c r="Q2149" s="3">
        <v>0.40959716943151903</v>
      </c>
      <c r="R2149" s="4">
        <v>0.99838627078865605</v>
      </c>
      <c r="S2149" s="7">
        <f t="shared" si="103"/>
        <v>2.7195119741865004E-2</v>
      </c>
      <c r="T2149" s="17">
        <f t="shared" si="104"/>
        <v>-1.5103180384049564E-3</v>
      </c>
      <c r="U2149" s="8">
        <v>2057407</v>
      </c>
    </row>
    <row r="2150" spans="1:21" x14ac:dyDescent="0.2">
      <c r="A2150" s="29" t="s">
        <v>32</v>
      </c>
      <c r="B2150" s="34" t="s">
        <v>2363</v>
      </c>
      <c r="C2150" s="31" t="s">
        <v>4275</v>
      </c>
      <c r="D2150" s="16">
        <v>0.5</v>
      </c>
      <c r="E2150" s="8">
        <v>256</v>
      </c>
      <c r="F2150" s="16">
        <v>1</v>
      </c>
      <c r="G2150" s="8">
        <f t="shared" si="105"/>
        <v>0.99609375</v>
      </c>
      <c r="H2150" s="7">
        <v>0.49466467258553498</v>
      </c>
      <c r="I2150" s="17">
        <v>1</v>
      </c>
      <c r="J2150" s="3">
        <v>0.49466467243607198</v>
      </c>
      <c r="K2150" s="4">
        <v>1</v>
      </c>
      <c r="L2150" s="7">
        <v>2</v>
      </c>
      <c r="M2150" s="1">
        <v>2048</v>
      </c>
      <c r="N2150" s="1">
        <v>8192</v>
      </c>
      <c r="O2150" s="1">
        <v>8</v>
      </c>
      <c r="P2150" s="17">
        <v>1</v>
      </c>
      <c r="Q2150" s="3">
        <v>0.49466467244290002</v>
      </c>
      <c r="R2150" s="4">
        <v>1</v>
      </c>
      <c r="S2150" s="7">
        <f t="shared" si="103"/>
        <v>6.8280381348984065E-12</v>
      </c>
      <c r="T2150" s="17">
        <f t="shared" si="104"/>
        <v>0</v>
      </c>
      <c r="U2150" s="8">
        <v>16451</v>
      </c>
    </row>
    <row r="2151" spans="1:21" x14ac:dyDescent="0.2">
      <c r="A2151" s="29" t="s">
        <v>44</v>
      </c>
      <c r="B2151" s="34" t="s">
        <v>2364</v>
      </c>
      <c r="C2151" s="31" t="s">
        <v>4276</v>
      </c>
      <c r="D2151" s="16">
        <v>0.5</v>
      </c>
      <c r="E2151" s="8">
        <v>2048</v>
      </c>
      <c r="F2151" s="16">
        <v>216</v>
      </c>
      <c r="G2151" s="8">
        <f t="shared" si="105"/>
        <v>0.89453125</v>
      </c>
      <c r="H2151" s="7">
        <v>0.40097602291680301</v>
      </c>
      <c r="I2151" s="17">
        <v>1</v>
      </c>
      <c r="J2151" s="3">
        <v>0.394223062372004</v>
      </c>
      <c r="K2151" s="4">
        <v>0.98040425381821505</v>
      </c>
      <c r="L2151" s="7">
        <v>2</v>
      </c>
      <c r="M2151" s="1">
        <v>32768</v>
      </c>
      <c r="N2151" s="1">
        <v>4096</v>
      </c>
      <c r="O2151" s="1">
        <v>64</v>
      </c>
      <c r="P2151" s="17">
        <v>1</v>
      </c>
      <c r="Q2151" s="3">
        <v>0.39184452496399402</v>
      </c>
      <c r="R2151" s="4">
        <v>0.97435975468918201</v>
      </c>
      <c r="S2151" s="7">
        <f t="shared" si="103"/>
        <v>-2.378537408009973E-3</v>
      </c>
      <c r="T2151" s="17">
        <f t="shared" si="104"/>
        <v>-6.044499129033043E-3</v>
      </c>
      <c r="U2151" s="8">
        <v>5416046</v>
      </c>
    </row>
    <row r="2152" spans="1:21" x14ac:dyDescent="0.2">
      <c r="A2152" s="29" t="s">
        <v>56</v>
      </c>
      <c r="B2152" s="34" t="s">
        <v>2365</v>
      </c>
      <c r="C2152" s="31" t="s">
        <v>4277</v>
      </c>
      <c r="D2152" s="16">
        <v>0</v>
      </c>
      <c r="E2152" s="8">
        <v>16384</v>
      </c>
      <c r="F2152" s="16">
        <v>2</v>
      </c>
      <c r="G2152" s="8">
        <f t="shared" si="105"/>
        <v>0.9998779296875</v>
      </c>
      <c r="H2152" s="7">
        <v>0.23644951992961</v>
      </c>
      <c r="I2152" s="17">
        <v>1</v>
      </c>
      <c r="J2152" s="3">
        <v>0.236449519929609</v>
      </c>
      <c r="K2152" s="4">
        <v>1</v>
      </c>
      <c r="L2152" s="7">
        <v>1</v>
      </c>
      <c r="M2152" s="1">
        <v>1024</v>
      </c>
      <c r="N2152" s="1">
        <v>65536</v>
      </c>
      <c r="O2152" s="1">
        <v>32</v>
      </c>
      <c r="P2152" s="17">
        <v>1</v>
      </c>
      <c r="Q2152" s="3">
        <v>0.236449519929609</v>
      </c>
      <c r="R2152" s="4">
        <v>1</v>
      </c>
      <c r="S2152" s="7">
        <f t="shared" si="103"/>
        <v>0</v>
      </c>
      <c r="T2152" s="17">
        <f t="shared" si="104"/>
        <v>0</v>
      </c>
      <c r="U2152" s="8">
        <v>328485</v>
      </c>
    </row>
    <row r="2153" spans="1:21" x14ac:dyDescent="0.2">
      <c r="A2153" s="29" t="s">
        <v>5</v>
      </c>
      <c r="B2153" s="34" t="s">
        <v>2366</v>
      </c>
      <c r="C2153" s="31" t="s">
        <v>4278</v>
      </c>
      <c r="D2153" s="16">
        <v>0.25</v>
      </c>
      <c r="E2153" s="8">
        <v>16384</v>
      </c>
      <c r="F2153" s="16">
        <v>4081</v>
      </c>
      <c r="G2153" s="8">
        <f t="shared" si="105"/>
        <v>0.75091552734375</v>
      </c>
      <c r="H2153" s="7">
        <v>0.43490361697270102</v>
      </c>
      <c r="I2153" s="17">
        <v>1</v>
      </c>
      <c r="J2153" s="3">
        <v>0.39728826659815603</v>
      </c>
      <c r="K2153" s="4">
        <v>0.99999974028375604</v>
      </c>
      <c r="L2153" s="7">
        <v>2</v>
      </c>
      <c r="M2153" s="1">
        <v>32768</v>
      </c>
      <c r="N2153" s="1">
        <v>8192</v>
      </c>
      <c r="O2153" s="1">
        <v>16</v>
      </c>
      <c r="P2153" s="17">
        <v>1</v>
      </c>
      <c r="Q2153" s="3">
        <v>0.38599650356207099</v>
      </c>
      <c r="R2153" s="4">
        <v>0.99996549522589095</v>
      </c>
      <c r="S2153" s="7">
        <f t="shared" si="103"/>
        <v>-1.1291763036085034E-2</v>
      </c>
      <c r="T2153" s="17">
        <f t="shared" si="104"/>
        <v>-3.4245057865089912E-5</v>
      </c>
      <c r="U2153" s="8">
        <v>4798216</v>
      </c>
    </row>
    <row r="2154" spans="1:21" x14ac:dyDescent="0.2">
      <c r="A2154" s="29" t="s">
        <v>23</v>
      </c>
      <c r="B2154" s="34" t="s">
        <v>2367</v>
      </c>
      <c r="C2154" s="31" t="s">
        <v>4279</v>
      </c>
      <c r="D2154" s="16">
        <v>0.5</v>
      </c>
      <c r="E2154" s="8">
        <v>128</v>
      </c>
      <c r="F2154" s="16">
        <v>110</v>
      </c>
      <c r="G2154" s="8">
        <f t="shared" si="105"/>
        <v>0.140625</v>
      </c>
      <c r="H2154" s="7">
        <v>0.99999996843954597</v>
      </c>
      <c r="I2154" s="17">
        <v>0.70428614833421499</v>
      </c>
      <c r="J2154" s="3">
        <v>0.44284605821045497</v>
      </c>
      <c r="K2154" s="4">
        <v>0.90335597940581902</v>
      </c>
      <c r="L2154" s="7">
        <v>2</v>
      </c>
      <c r="M2154" s="1">
        <v>16384</v>
      </c>
      <c r="N2154" s="1">
        <v>16384</v>
      </c>
      <c r="O2154" s="1">
        <v>16</v>
      </c>
      <c r="P2154" s="17">
        <v>1</v>
      </c>
      <c r="Q2154" s="3">
        <v>0.54579810770192705</v>
      </c>
      <c r="R2154" s="4">
        <v>0.88888879597599502</v>
      </c>
      <c r="S2154" s="7">
        <f t="shared" si="103"/>
        <v>0.10295204949147208</v>
      </c>
      <c r="T2154" s="17">
        <f t="shared" si="104"/>
        <v>1.4467183429824004E-2</v>
      </c>
      <c r="U2154" s="8">
        <v>1141777</v>
      </c>
    </row>
    <row r="2155" spans="1:21" x14ac:dyDescent="0.2">
      <c r="A2155" s="29" t="s">
        <v>42</v>
      </c>
      <c r="B2155" s="34" t="s">
        <v>2368</v>
      </c>
      <c r="C2155" s="31" t="s">
        <v>4280</v>
      </c>
      <c r="D2155" s="16">
        <v>1</v>
      </c>
      <c r="E2155" s="8">
        <v>4096</v>
      </c>
      <c r="F2155" s="16">
        <v>2716</v>
      </c>
      <c r="G2155" s="8">
        <f t="shared" si="105"/>
        <v>0.3369140625</v>
      </c>
      <c r="H2155" s="7">
        <v>0.69234649604055898</v>
      </c>
      <c r="I2155" s="17">
        <v>1</v>
      </c>
      <c r="J2155" s="3">
        <v>0.31946508135585899</v>
      </c>
      <c r="K2155" s="4">
        <v>0.99284683795659301</v>
      </c>
      <c r="L2155" s="7">
        <v>2</v>
      </c>
      <c r="M2155" s="1">
        <v>4096</v>
      </c>
      <c r="N2155" s="1">
        <v>16384</v>
      </c>
      <c r="O2155" s="1">
        <v>64</v>
      </c>
      <c r="P2155" s="17">
        <v>1</v>
      </c>
      <c r="Q2155" s="3">
        <v>0.33764914976759802</v>
      </c>
      <c r="R2155" s="4">
        <v>0.99427348377134395</v>
      </c>
      <c r="S2155" s="7">
        <f t="shared" si="103"/>
        <v>1.8184068411739029E-2</v>
      </c>
      <c r="T2155" s="17">
        <f t="shared" si="104"/>
        <v>1.4266458147509375E-3</v>
      </c>
      <c r="U2155" s="8">
        <v>144053681</v>
      </c>
    </row>
    <row r="2156" spans="1:21" x14ac:dyDescent="0.2">
      <c r="A2156" s="29" t="s">
        <v>7</v>
      </c>
      <c r="B2156" s="34" t="s">
        <v>2369</v>
      </c>
      <c r="C2156" s="31" t="s">
        <v>4281</v>
      </c>
      <c r="D2156" s="16">
        <v>0.5</v>
      </c>
      <c r="E2156" s="8">
        <v>2048</v>
      </c>
      <c r="F2156" s="16">
        <v>1258</v>
      </c>
      <c r="G2156" s="8">
        <f t="shared" si="105"/>
        <v>0.3857421875</v>
      </c>
      <c r="H2156" s="7">
        <v>0.68637178707699498</v>
      </c>
      <c r="I2156" s="17">
        <v>1.0000000002365399</v>
      </c>
      <c r="J2156" s="3">
        <v>0.42282519627697501</v>
      </c>
      <c r="K2156" s="4">
        <v>0.999676629353626</v>
      </c>
      <c r="L2156" s="7">
        <v>2</v>
      </c>
      <c r="M2156" s="1">
        <v>1024</v>
      </c>
      <c r="N2156" s="1">
        <v>32768</v>
      </c>
      <c r="O2156" s="1">
        <v>8</v>
      </c>
      <c r="P2156" s="17">
        <v>1</v>
      </c>
      <c r="Q2156" s="3">
        <v>0.45110283098557902</v>
      </c>
      <c r="R2156" s="4">
        <v>0.99818517696586995</v>
      </c>
      <c r="S2156" s="7">
        <f t="shared" si="103"/>
        <v>2.8277634708604005E-2</v>
      </c>
      <c r="T2156" s="17">
        <f t="shared" si="104"/>
        <v>-1.4914523877560537E-3</v>
      </c>
      <c r="U2156" s="8">
        <v>10512880</v>
      </c>
    </row>
    <row r="2157" spans="1:21" x14ac:dyDescent="0.2">
      <c r="A2157" s="29" t="s">
        <v>13</v>
      </c>
      <c r="B2157" s="34" t="s">
        <v>1232</v>
      </c>
      <c r="C2157" s="31" t="s">
        <v>3144</v>
      </c>
      <c r="D2157" s="16">
        <v>0</v>
      </c>
      <c r="E2157" s="8">
        <v>8192</v>
      </c>
      <c r="F2157" s="16">
        <v>5251</v>
      </c>
      <c r="G2157" s="8">
        <f t="shared" si="105"/>
        <v>0.3590087890625</v>
      </c>
      <c r="H2157" s="7">
        <v>0.63251982072357504</v>
      </c>
      <c r="I2157" s="17">
        <v>0.999999999999997</v>
      </c>
      <c r="J2157" s="3">
        <v>0.452573731116651</v>
      </c>
      <c r="K2157" s="4">
        <v>0.99999995853674095</v>
      </c>
      <c r="L2157" s="7">
        <v>3</v>
      </c>
      <c r="M2157" s="1">
        <v>2048</v>
      </c>
      <c r="N2157" s="1">
        <v>2048</v>
      </c>
      <c r="O2157" s="1">
        <v>64</v>
      </c>
      <c r="P2157" s="17">
        <v>1</v>
      </c>
      <c r="Q2157" s="3">
        <v>0.40828454396032898</v>
      </c>
      <c r="R2157" s="4">
        <v>1.00000001697594</v>
      </c>
      <c r="S2157" s="7">
        <f t="shared" si="103"/>
        <v>-4.4289187156322019E-2</v>
      </c>
      <c r="T2157" s="17">
        <f t="shared" si="104"/>
        <v>2.4487313066146044E-8</v>
      </c>
      <c r="U2157" s="8">
        <v>5950250</v>
      </c>
    </row>
    <row r="2158" spans="1:21" x14ac:dyDescent="0.2">
      <c r="A2158" s="29" t="s">
        <v>51</v>
      </c>
      <c r="B2158" s="34" t="s">
        <v>2120</v>
      </c>
      <c r="C2158" s="31" t="s">
        <v>4032</v>
      </c>
      <c r="D2158" s="16">
        <v>0.25</v>
      </c>
      <c r="E2158" s="8">
        <v>128</v>
      </c>
      <c r="F2158" s="16">
        <v>124</v>
      </c>
      <c r="G2158" s="8">
        <f t="shared" si="105"/>
        <v>3.125E-2</v>
      </c>
      <c r="H2158" s="7">
        <v>0.93970320936048202</v>
      </c>
      <c r="I2158" s="17">
        <v>0.67687746259571901</v>
      </c>
      <c r="J2158" s="3">
        <v>0.40790547261834698</v>
      </c>
      <c r="K2158" s="4">
        <v>0.82038331648746798</v>
      </c>
      <c r="L2158" s="7">
        <v>1</v>
      </c>
      <c r="M2158" s="1">
        <v>4096</v>
      </c>
      <c r="N2158" s="1">
        <v>1024</v>
      </c>
      <c r="O2158" s="1">
        <v>64</v>
      </c>
      <c r="P2158" s="17">
        <v>1</v>
      </c>
      <c r="Q2158" s="3">
        <v>0.51580503000320399</v>
      </c>
      <c r="R2158" s="4">
        <v>0.81717120538059596</v>
      </c>
      <c r="S2158" s="7">
        <f t="shared" si="103"/>
        <v>0.10789955738485701</v>
      </c>
      <c r="T2158" s="17">
        <f t="shared" si="104"/>
        <v>3.2121111068720287E-3</v>
      </c>
      <c r="U2158" s="8">
        <v>2782167</v>
      </c>
    </row>
    <row r="2159" spans="1:21" x14ac:dyDescent="0.2">
      <c r="A2159" s="29" t="s">
        <v>47</v>
      </c>
      <c r="B2159" s="34" t="s">
        <v>2370</v>
      </c>
      <c r="C2159" s="31" t="s">
        <v>4282</v>
      </c>
      <c r="D2159" s="16">
        <v>0.25</v>
      </c>
      <c r="E2159" s="8">
        <v>512</v>
      </c>
      <c r="F2159" s="16">
        <v>318</v>
      </c>
      <c r="G2159" s="8">
        <f t="shared" si="105"/>
        <v>0.37890625</v>
      </c>
      <c r="H2159" s="7">
        <v>0.89831086539659499</v>
      </c>
      <c r="I2159" s="17">
        <v>1</v>
      </c>
      <c r="J2159" s="3">
        <v>0.67441982096400799</v>
      </c>
      <c r="K2159" s="4">
        <v>0.99999990942397399</v>
      </c>
      <c r="L2159" s="7">
        <v>2</v>
      </c>
      <c r="M2159" s="1">
        <v>65536</v>
      </c>
      <c r="N2159" s="1">
        <v>8192</v>
      </c>
      <c r="O2159" s="1">
        <v>64</v>
      </c>
      <c r="P2159" s="17">
        <v>1</v>
      </c>
      <c r="Q2159" s="3">
        <v>0.73269656483091505</v>
      </c>
      <c r="R2159" s="4">
        <v>1.00000000410186</v>
      </c>
      <c r="S2159" s="7">
        <f t="shared" si="103"/>
        <v>5.8276743866907066E-2</v>
      </c>
      <c r="T2159" s="17">
        <f t="shared" si="104"/>
        <v>8.6474166050010126E-8</v>
      </c>
      <c r="U2159" s="8">
        <v>5073853</v>
      </c>
    </row>
    <row r="2160" spans="1:21" x14ac:dyDescent="0.2">
      <c r="A2160" s="29" t="s">
        <v>16</v>
      </c>
      <c r="B2160" s="34" t="s">
        <v>1153</v>
      </c>
      <c r="C2160" s="31" t="s">
        <v>3065</v>
      </c>
      <c r="D2160" s="16">
        <v>0.5</v>
      </c>
      <c r="E2160" s="8">
        <v>2048</v>
      </c>
      <c r="F2160" s="16">
        <v>508</v>
      </c>
      <c r="G2160" s="8">
        <f t="shared" si="105"/>
        <v>0.751953125</v>
      </c>
      <c r="H2160" s="7">
        <v>0.37888515958964902</v>
      </c>
      <c r="I2160" s="17">
        <v>0.999999999999999</v>
      </c>
      <c r="J2160" s="3">
        <v>0.34997448555077498</v>
      </c>
      <c r="K2160" s="4">
        <v>0.99047475474982705</v>
      </c>
      <c r="L2160" s="7">
        <v>2</v>
      </c>
      <c r="M2160" s="1">
        <v>65536</v>
      </c>
      <c r="N2160" s="1">
        <v>8192</v>
      </c>
      <c r="O2160" s="1">
        <v>8</v>
      </c>
      <c r="P2160" s="17">
        <v>1</v>
      </c>
      <c r="Q2160" s="3">
        <v>0.35696554497168198</v>
      </c>
      <c r="R2160" s="4">
        <v>0.99208042706625399</v>
      </c>
      <c r="S2160" s="7">
        <f t="shared" si="103"/>
        <v>6.9910594209069976E-3</v>
      </c>
      <c r="T2160" s="17">
        <f t="shared" si="104"/>
        <v>1.6056723164269426E-3</v>
      </c>
      <c r="U2160" s="8">
        <v>1340622</v>
      </c>
    </row>
    <row r="2161" spans="1:21" x14ac:dyDescent="0.2">
      <c r="A2161" s="29" t="s">
        <v>33</v>
      </c>
      <c r="B2161" s="34" t="s">
        <v>2371</v>
      </c>
      <c r="C2161" s="31" t="s">
        <v>4283</v>
      </c>
      <c r="D2161" s="16">
        <v>1</v>
      </c>
      <c r="E2161" s="8">
        <v>2048</v>
      </c>
      <c r="F2161" s="16">
        <v>1616</v>
      </c>
      <c r="G2161" s="8">
        <f t="shared" si="105"/>
        <v>0.2109375</v>
      </c>
      <c r="H2161" s="7">
        <v>0.85389196672664203</v>
      </c>
      <c r="I2161" s="17">
        <v>1</v>
      </c>
      <c r="J2161" s="3">
        <v>0.47105459616522899</v>
      </c>
      <c r="K2161" s="4">
        <v>0.99999647381410695</v>
      </c>
      <c r="L2161" s="7">
        <v>3</v>
      </c>
      <c r="M2161" s="1">
        <v>16384</v>
      </c>
      <c r="N2161" s="1">
        <v>16384</v>
      </c>
      <c r="O2161" s="1">
        <v>8</v>
      </c>
      <c r="P2161" s="17">
        <v>1</v>
      </c>
      <c r="Q2161" s="3">
        <v>0.47843364775892799</v>
      </c>
      <c r="R2161" s="4">
        <v>0.99998979220033202</v>
      </c>
      <c r="S2161" s="7">
        <f t="shared" si="103"/>
        <v>7.3790515936990042E-3</v>
      </c>
      <c r="T2161" s="17">
        <f t="shared" si="104"/>
        <v>-6.6816137749281523E-6</v>
      </c>
      <c r="U2161" s="8">
        <v>8560836</v>
      </c>
    </row>
    <row r="2162" spans="1:21" x14ac:dyDescent="0.2">
      <c r="A2162" s="29" t="s">
        <v>54</v>
      </c>
      <c r="B2162" s="34" t="s">
        <v>1561</v>
      </c>
      <c r="C2162" s="31" t="s">
        <v>3473</v>
      </c>
      <c r="D2162" s="16">
        <v>0.25</v>
      </c>
      <c r="E2162" s="8">
        <v>1024</v>
      </c>
      <c r="F2162" s="16">
        <v>781</v>
      </c>
      <c r="G2162" s="8">
        <f t="shared" si="105"/>
        <v>0.2373046875</v>
      </c>
      <c r="H2162" s="7">
        <v>0.886129485705069</v>
      </c>
      <c r="I2162" s="17">
        <v>1</v>
      </c>
      <c r="J2162" s="3">
        <v>0.53542266999703303</v>
      </c>
      <c r="K2162" s="4">
        <v>1.0000000043521999</v>
      </c>
      <c r="L2162" s="7">
        <v>1</v>
      </c>
      <c r="M2162" s="1">
        <v>1024</v>
      </c>
      <c r="N2162" s="1">
        <v>16384</v>
      </c>
      <c r="O2162" s="1">
        <v>16</v>
      </c>
      <c r="P2162" s="17">
        <v>1</v>
      </c>
      <c r="Q2162" s="3">
        <v>0.64490871570819497</v>
      </c>
      <c r="R2162" s="4">
        <v>0.99999999746574497</v>
      </c>
      <c r="S2162" s="7">
        <f t="shared" si="103"/>
        <v>0.10948604571116194</v>
      </c>
      <c r="T2162" s="17">
        <f t="shared" si="104"/>
        <v>1.8179449057242891E-9</v>
      </c>
      <c r="U2162" s="8">
        <v>27567518</v>
      </c>
    </row>
    <row r="2163" spans="1:21" x14ac:dyDescent="0.2">
      <c r="A2163" s="29" t="s">
        <v>28</v>
      </c>
      <c r="B2163" s="34" t="s">
        <v>1206</v>
      </c>
      <c r="C2163" s="31" t="s">
        <v>3118</v>
      </c>
      <c r="D2163" s="16">
        <v>1</v>
      </c>
      <c r="E2163" s="8">
        <v>512</v>
      </c>
      <c r="F2163" s="16">
        <v>45</v>
      </c>
      <c r="G2163" s="8">
        <f t="shared" si="105"/>
        <v>0.912109375</v>
      </c>
      <c r="H2163" s="7">
        <v>0.57714986716990402</v>
      </c>
      <c r="I2163" s="17">
        <v>1.0011450712496599</v>
      </c>
      <c r="J2163" s="3">
        <v>0.56635926530306002</v>
      </c>
      <c r="K2163" s="4">
        <v>0.97246782050423997</v>
      </c>
      <c r="L2163" s="7">
        <v>1</v>
      </c>
      <c r="M2163" s="1">
        <v>1024</v>
      </c>
      <c r="N2163" s="1">
        <v>32768</v>
      </c>
      <c r="O2163" s="1">
        <v>64</v>
      </c>
      <c r="P2163" s="17">
        <v>1</v>
      </c>
      <c r="Q2163" s="3">
        <v>0.78152876802173399</v>
      </c>
      <c r="R2163" s="4">
        <v>0.81031286192446295</v>
      </c>
      <c r="S2163" s="7">
        <f t="shared" si="103"/>
        <v>-0.19358829898498597</v>
      </c>
      <c r="T2163" s="17">
        <f t="shared" si="104"/>
        <v>-0.16215495857977702</v>
      </c>
      <c r="U2163" s="8">
        <v>2150210</v>
      </c>
    </row>
    <row r="2164" spans="1:21" x14ac:dyDescent="0.2">
      <c r="A2164" s="29" t="s">
        <v>30</v>
      </c>
      <c r="B2164" s="34" t="s">
        <v>2372</v>
      </c>
      <c r="C2164" s="31" t="s">
        <v>4284</v>
      </c>
      <c r="D2164" s="16">
        <v>0</v>
      </c>
      <c r="E2164" s="8">
        <v>256</v>
      </c>
      <c r="F2164" s="16">
        <v>24</v>
      </c>
      <c r="G2164" s="8">
        <f t="shared" si="105"/>
        <v>0.90625</v>
      </c>
      <c r="H2164" s="7">
        <v>1.0000000000011899</v>
      </c>
      <c r="I2164" s="17">
        <v>0.98297282998411695</v>
      </c>
      <c r="J2164" s="3">
        <v>0.97537984283460399</v>
      </c>
      <c r="K2164" s="4">
        <v>0.98328505274857902</v>
      </c>
      <c r="L2164" s="7">
        <v>2</v>
      </c>
      <c r="M2164" s="1">
        <v>1024</v>
      </c>
      <c r="N2164" s="1">
        <v>16384</v>
      </c>
      <c r="O2164" s="1">
        <v>16</v>
      </c>
      <c r="P2164" s="17">
        <v>1</v>
      </c>
      <c r="Q2164" s="3">
        <v>0.99727459734601798</v>
      </c>
      <c r="R2164" s="4">
        <v>0.98259492451795005</v>
      </c>
      <c r="S2164" s="7">
        <f t="shared" si="103"/>
        <v>2.1894754511413983E-2</v>
      </c>
      <c r="T2164" s="17">
        <f t="shared" si="104"/>
        <v>-6.5682701704816715E-5</v>
      </c>
      <c r="U2164" s="8">
        <v>403016</v>
      </c>
    </row>
    <row r="2165" spans="1:21" x14ac:dyDescent="0.2">
      <c r="A2165" s="29" t="s">
        <v>49</v>
      </c>
      <c r="B2165" s="34" t="s">
        <v>1608</v>
      </c>
      <c r="C2165" s="31" t="s">
        <v>3520</v>
      </c>
      <c r="D2165" s="16">
        <v>0.5</v>
      </c>
      <c r="E2165" s="8">
        <v>2048</v>
      </c>
      <c r="F2165" s="16">
        <v>171</v>
      </c>
      <c r="G2165" s="8">
        <f t="shared" si="105"/>
        <v>0.91650390625</v>
      </c>
      <c r="H2165" s="7">
        <v>0.35944910618501902</v>
      </c>
      <c r="I2165" s="17">
        <v>0.999999999999998</v>
      </c>
      <c r="J2165" s="3">
        <v>0.35934763890060401</v>
      </c>
      <c r="K2165" s="4">
        <v>0.98645368744464301</v>
      </c>
      <c r="L2165" s="7">
        <v>1</v>
      </c>
      <c r="M2165" s="1">
        <v>16384</v>
      </c>
      <c r="N2165" s="1">
        <v>1024</v>
      </c>
      <c r="O2165" s="1">
        <v>32</v>
      </c>
      <c r="P2165" s="17">
        <v>1</v>
      </c>
      <c r="Q2165" s="3">
        <v>0.37389451859160999</v>
      </c>
      <c r="R2165" s="4">
        <v>0.99158557329149299</v>
      </c>
      <c r="S2165" s="7">
        <f t="shared" si="103"/>
        <v>-1.4343945122175961E-2</v>
      </c>
      <c r="T2165" s="17">
        <f t="shared" si="104"/>
        <v>5.1318858468499817E-3</v>
      </c>
      <c r="U2165" s="8">
        <v>1522762</v>
      </c>
    </row>
    <row r="2166" spans="1:21" x14ac:dyDescent="0.2">
      <c r="A2166" s="29" t="s">
        <v>12</v>
      </c>
      <c r="B2166" s="34" t="s">
        <v>1401</v>
      </c>
      <c r="C2166" s="31" t="s">
        <v>3313</v>
      </c>
      <c r="D2166" s="16">
        <v>0.75</v>
      </c>
      <c r="E2166" s="8">
        <v>4096</v>
      </c>
      <c r="F2166" s="16">
        <v>200</v>
      </c>
      <c r="G2166" s="8">
        <f t="shared" si="105"/>
        <v>0.951171875</v>
      </c>
      <c r="H2166" s="7">
        <v>0.33198592581479303</v>
      </c>
      <c r="I2166" s="17">
        <v>0.99999999914641702</v>
      </c>
      <c r="J2166" s="3">
        <v>0.34868084843547897</v>
      </c>
      <c r="K2166" s="4">
        <v>0.98732182057511497</v>
      </c>
      <c r="L2166" s="7">
        <v>1</v>
      </c>
      <c r="M2166" s="1">
        <v>1024</v>
      </c>
      <c r="N2166" s="1">
        <v>4096</v>
      </c>
      <c r="O2166" s="1">
        <v>16</v>
      </c>
      <c r="P2166" s="17">
        <v>1</v>
      </c>
      <c r="Q2166" s="3">
        <v>0.415796650510736</v>
      </c>
      <c r="R2166" s="4">
        <v>0.996698692642491</v>
      </c>
      <c r="S2166" s="7">
        <f t="shared" si="103"/>
        <v>-6.7115802075257025E-2</v>
      </c>
      <c r="T2166" s="17">
        <f t="shared" si="104"/>
        <v>9.3768720673760297E-3</v>
      </c>
      <c r="U2166" s="8">
        <v>563252</v>
      </c>
    </row>
    <row r="2167" spans="1:21" x14ac:dyDescent="0.2">
      <c r="A2167" s="29" t="s">
        <v>49</v>
      </c>
      <c r="B2167" s="34" t="s">
        <v>2373</v>
      </c>
      <c r="C2167" s="31" t="s">
        <v>4285</v>
      </c>
      <c r="D2167" s="16">
        <v>0.75</v>
      </c>
      <c r="E2167" s="8">
        <v>512</v>
      </c>
      <c r="F2167" s="16">
        <v>76</v>
      </c>
      <c r="G2167" s="8">
        <f t="shared" si="105"/>
        <v>0.8515625</v>
      </c>
      <c r="H2167" s="7">
        <v>0.57713936991533898</v>
      </c>
      <c r="I2167" s="17">
        <v>0.999999999999997</v>
      </c>
      <c r="J2167" s="3">
        <v>0.54426345980801105</v>
      </c>
      <c r="K2167" s="4">
        <v>0.992758325713475</v>
      </c>
      <c r="L2167" s="7">
        <v>3</v>
      </c>
      <c r="M2167" s="1">
        <v>16384</v>
      </c>
      <c r="N2167" s="1">
        <v>4096</v>
      </c>
      <c r="O2167" s="1">
        <v>16</v>
      </c>
      <c r="P2167" s="17">
        <v>1</v>
      </c>
      <c r="Q2167" s="3">
        <v>0.55600791057576004</v>
      </c>
      <c r="R2167" s="4">
        <v>0.99597838493745205</v>
      </c>
      <c r="S2167" s="7">
        <f t="shared" si="103"/>
        <v>1.1744450767748993E-2</v>
      </c>
      <c r="T2167" s="17">
        <f t="shared" si="104"/>
        <v>3.2200592239770565E-3</v>
      </c>
      <c r="U2167" s="8">
        <v>532327</v>
      </c>
    </row>
    <row r="2168" spans="1:21" x14ac:dyDescent="0.2">
      <c r="A2168" s="29" t="s">
        <v>39</v>
      </c>
      <c r="B2168" s="34" t="s">
        <v>2374</v>
      </c>
      <c r="C2168" s="31" t="s">
        <v>4286</v>
      </c>
      <c r="D2168" s="16">
        <v>0.25</v>
      </c>
      <c r="E2168" s="8">
        <v>512</v>
      </c>
      <c r="F2168" s="16">
        <v>172</v>
      </c>
      <c r="G2168" s="8">
        <f t="shared" si="105"/>
        <v>0.6640625</v>
      </c>
      <c r="H2168" s="7">
        <v>0.67811196767461501</v>
      </c>
      <c r="I2168" s="17">
        <v>0.99999999999999301</v>
      </c>
      <c r="J2168" s="3">
        <v>0.55974364959523504</v>
      </c>
      <c r="K2168" s="4">
        <v>0.99999458306469002</v>
      </c>
      <c r="L2168" s="7">
        <v>2</v>
      </c>
      <c r="M2168" s="1">
        <v>16384</v>
      </c>
      <c r="N2168" s="1">
        <v>2048</v>
      </c>
      <c r="O2168" s="1">
        <v>64</v>
      </c>
      <c r="P2168" s="17">
        <v>1</v>
      </c>
      <c r="Q2168" s="3">
        <v>0.57371108700590501</v>
      </c>
      <c r="R2168" s="4">
        <v>0.999978539706883</v>
      </c>
      <c r="S2168" s="7">
        <f t="shared" si="103"/>
        <v>1.3967437410669969E-2</v>
      </c>
      <c r="T2168" s="17">
        <f t="shared" si="104"/>
        <v>-1.604335780702737E-5</v>
      </c>
      <c r="U2168" s="8">
        <v>3049539</v>
      </c>
    </row>
    <row r="2169" spans="1:21" x14ac:dyDescent="0.2">
      <c r="A2169" s="29" t="s">
        <v>51</v>
      </c>
      <c r="B2169" s="34" t="s">
        <v>2031</v>
      </c>
      <c r="C2169" s="31" t="s">
        <v>3943</v>
      </c>
      <c r="D2169" s="16">
        <v>0</v>
      </c>
      <c r="E2169" s="8">
        <v>1024</v>
      </c>
      <c r="F2169" s="16">
        <v>834</v>
      </c>
      <c r="G2169" s="8">
        <f t="shared" si="105"/>
        <v>0.185546875</v>
      </c>
      <c r="H2169" s="7">
        <v>0.96146012928410296</v>
      </c>
      <c r="I2169" s="17">
        <v>1</v>
      </c>
      <c r="J2169" s="3">
        <v>0.463377552577869</v>
      </c>
      <c r="K2169" s="4">
        <v>1.00000114096532</v>
      </c>
      <c r="L2169" s="7">
        <v>1</v>
      </c>
      <c r="M2169" s="1">
        <v>4096</v>
      </c>
      <c r="N2169" s="1">
        <v>16384</v>
      </c>
      <c r="O2169" s="1">
        <v>16</v>
      </c>
      <c r="P2169" s="17">
        <v>1</v>
      </c>
      <c r="Q2169" s="3">
        <v>0.56652961054320405</v>
      </c>
      <c r="R2169" s="4">
        <v>0.99999999019913999</v>
      </c>
      <c r="S2169" s="7">
        <f t="shared" si="103"/>
        <v>0.10315205796533505</v>
      </c>
      <c r="T2169" s="17">
        <f t="shared" si="104"/>
        <v>1.1311644599887316E-6</v>
      </c>
      <c r="U2169" s="8">
        <v>47711195</v>
      </c>
    </row>
    <row r="2170" spans="1:21" x14ac:dyDescent="0.2">
      <c r="A2170" s="29" t="s">
        <v>0</v>
      </c>
      <c r="B2170" s="34" t="s">
        <v>1761</v>
      </c>
      <c r="C2170" s="31" t="s">
        <v>3673</v>
      </c>
      <c r="D2170" s="16">
        <v>0.75</v>
      </c>
      <c r="E2170" s="8">
        <v>2048</v>
      </c>
      <c r="F2170" s="16">
        <v>1019</v>
      </c>
      <c r="G2170" s="8">
        <f t="shared" si="105"/>
        <v>0.50244140625</v>
      </c>
      <c r="H2170" s="7">
        <v>0.52450983647854199</v>
      </c>
      <c r="I2170" s="17">
        <v>0.99998675651187396</v>
      </c>
      <c r="J2170" s="3">
        <v>0.30730654665700102</v>
      </c>
      <c r="K2170" s="4">
        <v>0.99883083987158205</v>
      </c>
      <c r="L2170" s="7">
        <v>1</v>
      </c>
      <c r="M2170" s="1">
        <v>16384</v>
      </c>
      <c r="N2170" s="1">
        <v>65536</v>
      </c>
      <c r="O2170" s="1">
        <v>16</v>
      </c>
      <c r="P2170" s="17">
        <v>1</v>
      </c>
      <c r="Q2170" s="3">
        <v>0.353430091916556</v>
      </c>
      <c r="R2170" s="4">
        <v>0.92146971786178</v>
      </c>
      <c r="S2170" s="7">
        <f t="shared" si="103"/>
        <v>4.6123545259554977E-2</v>
      </c>
      <c r="T2170" s="17">
        <f t="shared" si="104"/>
        <v>-7.7361122009802052E-2</v>
      </c>
      <c r="U2170" s="8">
        <v>28766269</v>
      </c>
    </row>
    <row r="2171" spans="1:21" x14ac:dyDescent="0.2">
      <c r="A2171" s="29" t="s">
        <v>30</v>
      </c>
      <c r="B2171" s="34" t="s">
        <v>1178</v>
      </c>
      <c r="C2171" s="31" t="s">
        <v>3090</v>
      </c>
      <c r="D2171" s="16">
        <v>0.75</v>
      </c>
      <c r="E2171" s="8">
        <v>1024</v>
      </c>
      <c r="F2171" s="16">
        <v>38</v>
      </c>
      <c r="G2171" s="8">
        <f t="shared" si="105"/>
        <v>0.962890625</v>
      </c>
      <c r="H2171" s="7">
        <v>0.49878265816801998</v>
      </c>
      <c r="I2171" s="17">
        <v>1</v>
      </c>
      <c r="J2171" s="3">
        <v>0.49585419002057302</v>
      </c>
      <c r="K2171" s="4">
        <v>0.99788145104644399</v>
      </c>
      <c r="L2171" s="7">
        <v>2</v>
      </c>
      <c r="M2171" s="1">
        <v>1024</v>
      </c>
      <c r="N2171" s="1">
        <v>16384</v>
      </c>
      <c r="O2171" s="1">
        <v>64</v>
      </c>
      <c r="P2171" s="17">
        <v>1</v>
      </c>
      <c r="Q2171" s="3">
        <v>0.49788102791824101</v>
      </c>
      <c r="R2171" s="4">
        <v>0.99034802236959896</v>
      </c>
      <c r="S2171" s="7">
        <f t="shared" si="103"/>
        <v>2.026837897667999E-3</v>
      </c>
      <c r="T2171" s="17">
        <f t="shared" si="104"/>
        <v>-7.5334286768450331E-3</v>
      </c>
      <c r="U2171" s="8">
        <v>1802441</v>
      </c>
    </row>
    <row r="2172" spans="1:21" x14ac:dyDescent="0.2">
      <c r="A2172" s="29" t="s">
        <v>42</v>
      </c>
      <c r="B2172" s="34" t="s">
        <v>2375</v>
      </c>
      <c r="C2172" s="31" t="s">
        <v>4287</v>
      </c>
      <c r="D2172" s="16">
        <v>1</v>
      </c>
      <c r="E2172" s="8">
        <v>8192</v>
      </c>
      <c r="F2172" s="16">
        <v>5110</v>
      </c>
      <c r="G2172" s="8">
        <f t="shared" si="105"/>
        <v>0.376220703125</v>
      </c>
      <c r="H2172" s="7">
        <v>0.66090137749766098</v>
      </c>
      <c r="I2172" s="17">
        <v>0.999999999999997</v>
      </c>
      <c r="J2172" s="3">
        <v>0.32127659117461099</v>
      </c>
      <c r="K2172" s="4">
        <v>0.99050862718096</v>
      </c>
      <c r="L2172" s="7">
        <v>1</v>
      </c>
      <c r="M2172" s="1">
        <v>8192</v>
      </c>
      <c r="N2172" s="1">
        <v>1024</v>
      </c>
      <c r="O2172" s="1">
        <v>8</v>
      </c>
      <c r="P2172" s="17">
        <v>1</v>
      </c>
      <c r="Q2172" s="3">
        <v>0.27732139724939098</v>
      </c>
      <c r="R2172" s="4">
        <v>0.99572652243452398</v>
      </c>
      <c r="S2172" s="7">
        <f t="shared" si="103"/>
        <v>-4.3955193925220015E-2</v>
      </c>
      <c r="T2172" s="17">
        <f t="shared" si="104"/>
        <v>5.2178952535639755E-3</v>
      </c>
      <c r="U2172" s="8">
        <v>1176426</v>
      </c>
    </row>
    <row r="2173" spans="1:21" x14ac:dyDescent="0.2">
      <c r="A2173" s="29" t="s">
        <v>47</v>
      </c>
      <c r="B2173" s="34" t="s">
        <v>971</v>
      </c>
      <c r="C2173" s="31" t="s">
        <v>2883</v>
      </c>
      <c r="D2173" s="16">
        <v>0</v>
      </c>
      <c r="E2173" s="8">
        <v>1024</v>
      </c>
      <c r="F2173" s="16">
        <v>573</v>
      </c>
      <c r="G2173" s="8">
        <f t="shared" si="105"/>
        <v>0.4404296875</v>
      </c>
      <c r="H2173" s="7">
        <v>0.85773952390102404</v>
      </c>
      <c r="I2173" s="17">
        <v>0.999999999999997</v>
      </c>
      <c r="J2173" s="3">
        <v>0.67429239609007896</v>
      </c>
      <c r="K2173" s="4">
        <v>1.0000000547807499</v>
      </c>
      <c r="L2173" s="7">
        <v>1</v>
      </c>
      <c r="M2173" s="1">
        <v>65536</v>
      </c>
      <c r="N2173" s="1">
        <v>32768</v>
      </c>
      <c r="O2173" s="1">
        <v>64</v>
      </c>
      <c r="P2173" s="17">
        <v>1</v>
      </c>
      <c r="Q2173" s="3">
        <v>0.76467613023877601</v>
      </c>
      <c r="R2173" s="4">
        <v>0.99999999717635302</v>
      </c>
      <c r="S2173" s="7">
        <f t="shared" si="103"/>
        <v>9.0383734148697048E-2</v>
      </c>
      <c r="T2173" s="17">
        <f t="shared" si="104"/>
        <v>5.1957108948563757E-8</v>
      </c>
      <c r="U2173" s="8">
        <v>21767380</v>
      </c>
    </row>
    <row r="2174" spans="1:21" x14ac:dyDescent="0.2">
      <c r="A2174" s="29" t="s">
        <v>59</v>
      </c>
      <c r="B2174" s="34" t="s">
        <v>1787</v>
      </c>
      <c r="C2174" s="31" t="s">
        <v>3699</v>
      </c>
      <c r="D2174" s="16">
        <v>0</v>
      </c>
      <c r="E2174" s="8">
        <v>128</v>
      </c>
      <c r="F2174" s="16">
        <v>70</v>
      </c>
      <c r="G2174" s="8">
        <f t="shared" si="105"/>
        <v>0.453125</v>
      </c>
      <c r="H2174" s="7">
        <v>0.90172752677325196</v>
      </c>
      <c r="I2174" s="17">
        <v>0.75977938970974301</v>
      </c>
      <c r="J2174" s="3">
        <v>0.701359530066196</v>
      </c>
      <c r="K2174" s="4">
        <v>0.88118534691266504</v>
      </c>
      <c r="L2174" s="7">
        <v>1</v>
      </c>
      <c r="M2174" s="1">
        <v>8192</v>
      </c>
      <c r="N2174" s="1">
        <v>16384</v>
      </c>
      <c r="O2174" s="1">
        <v>8</v>
      </c>
      <c r="P2174" s="17">
        <v>1</v>
      </c>
      <c r="Q2174" s="3">
        <v>0.796424448072519</v>
      </c>
      <c r="R2174" s="4">
        <v>0.85694367864834398</v>
      </c>
      <c r="S2174" s="7">
        <f t="shared" si="103"/>
        <v>9.5064918006322996E-2</v>
      </c>
      <c r="T2174" s="17">
        <f t="shared" si="104"/>
        <v>2.4241668264321059E-2</v>
      </c>
      <c r="U2174" s="8">
        <v>317457</v>
      </c>
    </row>
    <row r="2175" spans="1:21" x14ac:dyDescent="0.2">
      <c r="A2175" s="29" t="s">
        <v>28</v>
      </c>
      <c r="B2175" s="34" t="s">
        <v>2376</v>
      </c>
      <c r="C2175" s="31" t="s">
        <v>4288</v>
      </c>
      <c r="D2175" s="16">
        <v>1</v>
      </c>
      <c r="E2175" s="8">
        <v>2048</v>
      </c>
      <c r="F2175" s="16">
        <v>73</v>
      </c>
      <c r="G2175" s="8">
        <f t="shared" si="105"/>
        <v>0.96435546875</v>
      </c>
      <c r="H2175" s="7">
        <v>0.30053882979470797</v>
      </c>
      <c r="I2175" s="17">
        <v>1.0016147255165599</v>
      </c>
      <c r="J2175" s="3">
        <v>0.31929484681679299</v>
      </c>
      <c r="K2175" s="4">
        <v>0.981158470785779</v>
      </c>
      <c r="L2175" s="7">
        <v>2</v>
      </c>
      <c r="M2175" s="1">
        <v>4096</v>
      </c>
      <c r="N2175" s="1">
        <v>16384</v>
      </c>
      <c r="O2175" s="1">
        <v>64</v>
      </c>
      <c r="P2175" s="17">
        <v>1</v>
      </c>
      <c r="Q2175" s="3">
        <v>0.33808301586744399</v>
      </c>
      <c r="R2175" s="4">
        <v>0.95024512686642104</v>
      </c>
      <c r="S2175" s="7">
        <f t="shared" si="103"/>
        <v>-1.8788169050651005E-2</v>
      </c>
      <c r="T2175" s="17">
        <f t="shared" si="104"/>
        <v>-3.0913343919357961E-2</v>
      </c>
      <c r="U2175" s="8">
        <v>1962906</v>
      </c>
    </row>
    <row r="2176" spans="1:21" x14ac:dyDescent="0.2">
      <c r="A2176" s="29" t="s">
        <v>22</v>
      </c>
      <c r="B2176" s="34" t="s">
        <v>2377</v>
      </c>
      <c r="C2176" s="31" t="s">
        <v>4289</v>
      </c>
      <c r="D2176" s="16">
        <v>0.25</v>
      </c>
      <c r="E2176" s="8">
        <v>8192</v>
      </c>
      <c r="F2176" s="16">
        <v>2863</v>
      </c>
      <c r="G2176" s="8">
        <f t="shared" si="105"/>
        <v>0.6505126953125</v>
      </c>
      <c r="H2176" s="7">
        <v>0.49918605339281302</v>
      </c>
      <c r="I2176" s="17">
        <v>1.0000000000159299</v>
      </c>
      <c r="J2176" s="3">
        <v>0.43366989815147899</v>
      </c>
      <c r="K2176" s="4">
        <v>0.99957150885201995</v>
      </c>
      <c r="L2176" s="7">
        <v>1</v>
      </c>
      <c r="M2176" s="1">
        <v>4096</v>
      </c>
      <c r="N2176" s="1">
        <v>1024</v>
      </c>
      <c r="O2176" s="1">
        <v>8</v>
      </c>
      <c r="P2176" s="17">
        <v>1</v>
      </c>
      <c r="Q2176" s="3">
        <v>0.38789215900089302</v>
      </c>
      <c r="R2176" s="4">
        <v>0.99996910733507605</v>
      </c>
      <c r="S2176" s="7">
        <f t="shared" si="103"/>
        <v>-4.5777739150585972E-2</v>
      </c>
      <c r="T2176" s="17">
        <f t="shared" si="104"/>
        <v>3.9759848305609413E-4</v>
      </c>
      <c r="U2176" s="8">
        <v>520533</v>
      </c>
    </row>
    <row r="2177" spans="1:21" x14ac:dyDescent="0.2">
      <c r="A2177" s="29" t="s">
        <v>13</v>
      </c>
      <c r="B2177" s="34" t="s">
        <v>2378</v>
      </c>
      <c r="C2177" s="31" t="s">
        <v>4290</v>
      </c>
      <c r="D2177" s="16">
        <v>0</v>
      </c>
      <c r="E2177" s="8">
        <v>128</v>
      </c>
      <c r="F2177" s="16">
        <v>115</v>
      </c>
      <c r="G2177" s="8">
        <f t="shared" si="105"/>
        <v>0.1015625</v>
      </c>
      <c r="H2177" s="7">
        <v>0.999999999999997</v>
      </c>
      <c r="I2177" s="17">
        <v>0.82194977079568698</v>
      </c>
      <c r="J2177" s="3">
        <v>0.47924393589981801</v>
      </c>
      <c r="K2177" s="4">
        <v>0.88606018610698201</v>
      </c>
      <c r="L2177" s="7">
        <v>1</v>
      </c>
      <c r="M2177" s="1">
        <v>16384</v>
      </c>
      <c r="N2177" s="1">
        <v>16384</v>
      </c>
      <c r="O2177" s="1">
        <v>64</v>
      </c>
      <c r="P2177" s="17">
        <v>1</v>
      </c>
      <c r="Q2177" s="3">
        <v>0.73228068533001101</v>
      </c>
      <c r="R2177" s="4">
        <v>0.84264130757059097</v>
      </c>
      <c r="S2177" s="7">
        <f t="shared" si="103"/>
        <v>0.25303674943019294</v>
      </c>
      <c r="T2177" s="17">
        <f t="shared" si="104"/>
        <v>4.3418878536391037E-2</v>
      </c>
      <c r="U2177" s="8">
        <v>18239304</v>
      </c>
    </row>
    <row r="2178" spans="1:21" x14ac:dyDescent="0.2">
      <c r="A2178" s="29" t="s">
        <v>47</v>
      </c>
      <c r="B2178" s="34" t="s">
        <v>2379</v>
      </c>
      <c r="C2178" s="31" t="s">
        <v>4291</v>
      </c>
      <c r="D2178" s="16">
        <v>1</v>
      </c>
      <c r="E2178" s="8">
        <v>16384</v>
      </c>
      <c r="F2178" s="16">
        <v>5536</v>
      </c>
      <c r="G2178" s="8">
        <f t="shared" si="105"/>
        <v>0.662109375</v>
      </c>
      <c r="H2178" s="7">
        <v>0.44251771996859401</v>
      </c>
      <c r="I2178" s="17">
        <v>0.999999999999998</v>
      </c>
      <c r="J2178" s="3">
        <v>0.40503265072690597</v>
      </c>
      <c r="K2178" s="4">
        <v>0.99955209432708603</v>
      </c>
      <c r="L2178" s="7">
        <v>1</v>
      </c>
      <c r="M2178" s="1">
        <v>1024</v>
      </c>
      <c r="N2178" s="1">
        <v>4096</v>
      </c>
      <c r="O2178" s="1">
        <v>16</v>
      </c>
      <c r="P2178" s="17">
        <v>1</v>
      </c>
      <c r="Q2178" s="3">
        <v>0.38654241536656597</v>
      </c>
      <c r="R2178" s="4">
        <v>0.99960907991596604</v>
      </c>
      <c r="S2178" s="7">
        <f t="shared" si="103"/>
        <v>-1.8490235360340002E-2</v>
      </c>
      <c r="T2178" s="17">
        <f t="shared" si="104"/>
        <v>5.6985588880009708E-5</v>
      </c>
      <c r="U2178" s="8">
        <v>1493315</v>
      </c>
    </row>
    <row r="2179" spans="1:21" x14ac:dyDescent="0.2">
      <c r="A2179" s="29" t="s">
        <v>8</v>
      </c>
      <c r="B2179" s="34" t="s">
        <v>2380</v>
      </c>
      <c r="C2179" s="31" t="s">
        <v>4292</v>
      </c>
      <c r="D2179" s="16">
        <v>1</v>
      </c>
      <c r="E2179" s="8">
        <v>256</v>
      </c>
      <c r="F2179" s="16">
        <v>149</v>
      </c>
      <c r="G2179" s="8">
        <f t="shared" si="105"/>
        <v>0.41796875</v>
      </c>
      <c r="H2179" s="7">
        <v>0.81652507668392904</v>
      </c>
      <c r="I2179" s="17">
        <v>0.99999880289658605</v>
      </c>
      <c r="J2179" s="3">
        <v>0.59536728362787705</v>
      </c>
      <c r="K2179" s="4">
        <v>0.99508123803252702</v>
      </c>
      <c r="L2179" s="7">
        <v>3</v>
      </c>
      <c r="M2179" s="1">
        <v>1024</v>
      </c>
      <c r="N2179" s="1">
        <v>4096</v>
      </c>
      <c r="O2179" s="1">
        <v>16</v>
      </c>
      <c r="P2179" s="17">
        <v>1</v>
      </c>
      <c r="Q2179" s="3">
        <v>0.619984333105285</v>
      </c>
      <c r="R2179" s="4">
        <v>0.99623698648736003</v>
      </c>
      <c r="S2179" s="7">
        <f t="shared" si="103"/>
        <v>2.4617049477407948E-2</v>
      </c>
      <c r="T2179" s="17">
        <f t="shared" si="104"/>
        <v>1.1557484548330166E-3</v>
      </c>
      <c r="U2179" s="8">
        <v>708568</v>
      </c>
    </row>
    <row r="2180" spans="1:21" x14ac:dyDescent="0.2">
      <c r="A2180" s="29" t="s">
        <v>42</v>
      </c>
      <c r="B2180" s="34" t="s">
        <v>1737</v>
      </c>
      <c r="C2180" s="31" t="s">
        <v>3649</v>
      </c>
      <c r="D2180" s="16">
        <v>0.75</v>
      </c>
      <c r="E2180" s="8">
        <v>4096</v>
      </c>
      <c r="F2180" s="16">
        <v>2715</v>
      </c>
      <c r="G2180" s="8">
        <f t="shared" si="105"/>
        <v>0.337158203125</v>
      </c>
      <c r="H2180" s="7">
        <v>0.78805618869345995</v>
      </c>
      <c r="I2180" s="17">
        <v>1</v>
      </c>
      <c r="J2180" s="3">
        <v>0.36295674914166098</v>
      </c>
      <c r="K2180" s="4">
        <v>0.99326465213238002</v>
      </c>
      <c r="L2180" s="7">
        <v>3</v>
      </c>
      <c r="M2180" s="1">
        <v>32768</v>
      </c>
      <c r="N2180" s="1">
        <v>4096</v>
      </c>
      <c r="O2180" s="1">
        <v>32</v>
      </c>
      <c r="P2180" s="17">
        <v>1</v>
      </c>
      <c r="Q2180" s="3">
        <v>0.35165140040737197</v>
      </c>
      <c r="R2180" s="4">
        <v>0.99576330566325399</v>
      </c>
      <c r="S2180" s="7">
        <f t="shared" ref="S2180:S2243" si="106">ABS(H2180-J2180)-ABS(H2180-Q2180)</f>
        <v>-1.1305348734289011E-2</v>
      </c>
      <c r="T2180" s="17">
        <f t="shared" ref="T2180:T2243" si="107">ABS(I2180-K2180)-ABS(I2180-R2180)</f>
        <v>2.4986535308739732E-3</v>
      </c>
      <c r="U2180" s="8">
        <v>11834813</v>
      </c>
    </row>
    <row r="2181" spans="1:21" x14ac:dyDescent="0.2">
      <c r="A2181" s="29" t="s">
        <v>18</v>
      </c>
      <c r="B2181" s="34" t="s">
        <v>2381</v>
      </c>
      <c r="C2181" s="31" t="s">
        <v>4293</v>
      </c>
      <c r="D2181" s="16">
        <v>0.5</v>
      </c>
      <c r="E2181" s="8">
        <v>256</v>
      </c>
      <c r="F2181" s="16">
        <v>190</v>
      </c>
      <c r="G2181" s="8">
        <f t="shared" si="105"/>
        <v>0.2578125</v>
      </c>
      <c r="H2181" s="7">
        <v>0.94206526127119405</v>
      </c>
      <c r="I2181" s="17">
        <v>0.998967207769622</v>
      </c>
      <c r="J2181" s="3">
        <v>0.46626474331414097</v>
      </c>
      <c r="K2181" s="4">
        <v>0.98141960772149694</v>
      </c>
      <c r="L2181" s="7">
        <v>1</v>
      </c>
      <c r="M2181" s="1">
        <v>32768</v>
      </c>
      <c r="N2181" s="1">
        <v>1024</v>
      </c>
      <c r="O2181" s="1">
        <v>16</v>
      </c>
      <c r="P2181" s="17">
        <v>1</v>
      </c>
      <c r="Q2181" s="3">
        <v>0.51800832490833604</v>
      </c>
      <c r="R2181" s="4">
        <v>0.98437649188452803</v>
      </c>
      <c r="S2181" s="7">
        <f t="shared" si="106"/>
        <v>5.1743581594195065E-2</v>
      </c>
      <c r="T2181" s="17">
        <f t="shared" si="107"/>
        <v>2.9568841630310816E-3</v>
      </c>
      <c r="U2181" s="8">
        <v>757570</v>
      </c>
    </row>
    <row r="2182" spans="1:21" x14ac:dyDescent="0.2">
      <c r="A2182" s="29" t="s">
        <v>9</v>
      </c>
      <c r="B2182" s="34" t="s">
        <v>1730</v>
      </c>
      <c r="C2182" s="31" t="s">
        <v>3642</v>
      </c>
      <c r="D2182" s="16">
        <v>0.5</v>
      </c>
      <c r="E2182" s="8">
        <v>4096</v>
      </c>
      <c r="F2182" s="16">
        <v>2611</v>
      </c>
      <c r="G2182" s="8">
        <f t="shared" si="105"/>
        <v>0.362548828125</v>
      </c>
      <c r="H2182" s="7">
        <v>0.67029183923629398</v>
      </c>
      <c r="I2182" s="17">
        <v>1</v>
      </c>
      <c r="J2182" s="3">
        <v>0.494712006585666</v>
      </c>
      <c r="K2182" s="4">
        <v>0.99893729417079202</v>
      </c>
      <c r="L2182" s="7">
        <v>1</v>
      </c>
      <c r="M2182" s="1">
        <v>4096</v>
      </c>
      <c r="N2182" s="1">
        <v>16384</v>
      </c>
      <c r="O2182" s="1">
        <v>64</v>
      </c>
      <c r="P2182" s="17">
        <v>1</v>
      </c>
      <c r="Q2182" s="3">
        <v>0.54214907097018195</v>
      </c>
      <c r="R2182" s="4">
        <v>0.99349704993105004</v>
      </c>
      <c r="S2182" s="7">
        <f t="shared" si="106"/>
        <v>4.7437064384515948E-2</v>
      </c>
      <c r="T2182" s="17">
        <f t="shared" si="107"/>
        <v>-5.440244239741987E-3</v>
      </c>
      <c r="U2182" s="8">
        <v>119018079</v>
      </c>
    </row>
    <row r="2183" spans="1:21" x14ac:dyDescent="0.2">
      <c r="A2183" s="29" t="s">
        <v>26</v>
      </c>
      <c r="B2183" s="34" t="s">
        <v>1960</v>
      </c>
      <c r="C2183" s="31" t="s">
        <v>3872</v>
      </c>
      <c r="D2183" s="16">
        <v>0.5</v>
      </c>
      <c r="E2183" s="8">
        <v>1024</v>
      </c>
      <c r="F2183" s="16">
        <v>771</v>
      </c>
      <c r="G2183" s="8">
        <f t="shared" si="105"/>
        <v>0.2470703125</v>
      </c>
      <c r="H2183" s="7">
        <v>0.82367410331923596</v>
      </c>
      <c r="I2183" s="17">
        <v>0.99999999999987299</v>
      </c>
      <c r="J2183" s="3">
        <v>0.36682119527191398</v>
      </c>
      <c r="K2183" s="4">
        <v>0.997265121234996</v>
      </c>
      <c r="L2183" s="7">
        <v>3</v>
      </c>
      <c r="M2183" s="1">
        <v>32768</v>
      </c>
      <c r="N2183" s="1">
        <v>4096</v>
      </c>
      <c r="O2183" s="1">
        <v>8</v>
      </c>
      <c r="P2183" s="17">
        <v>1</v>
      </c>
      <c r="Q2183" s="3">
        <v>0.37256207923117202</v>
      </c>
      <c r="R2183" s="4">
        <v>0.99760262847858105</v>
      </c>
      <c r="S2183" s="7">
        <f t="shared" si="106"/>
        <v>5.7408839592580363E-3</v>
      </c>
      <c r="T2183" s="17">
        <f t="shared" si="107"/>
        <v>3.3750724358505568E-4</v>
      </c>
      <c r="U2183" s="8">
        <v>1219400</v>
      </c>
    </row>
    <row r="2184" spans="1:21" x14ac:dyDescent="0.2">
      <c r="A2184" s="29" t="s">
        <v>19</v>
      </c>
      <c r="B2184" s="34" t="s">
        <v>1112</v>
      </c>
      <c r="C2184" s="31" t="s">
        <v>3024</v>
      </c>
      <c r="D2184" s="16">
        <v>0.25</v>
      </c>
      <c r="E2184" s="8">
        <v>128</v>
      </c>
      <c r="F2184" s="16">
        <v>59</v>
      </c>
      <c r="G2184" s="8">
        <f t="shared" si="105"/>
        <v>0.5390625</v>
      </c>
      <c r="H2184" s="7">
        <v>0.999999999999999</v>
      </c>
      <c r="I2184" s="17">
        <v>0.91297299108111796</v>
      </c>
      <c r="J2184" s="3">
        <v>0.81952467841542398</v>
      </c>
      <c r="K2184" s="4">
        <v>0.95748932186117397</v>
      </c>
      <c r="L2184" s="7">
        <v>3</v>
      </c>
      <c r="M2184" s="1">
        <v>4096</v>
      </c>
      <c r="N2184" s="1">
        <v>1024</v>
      </c>
      <c r="O2184" s="1">
        <v>8</v>
      </c>
      <c r="P2184" s="17">
        <v>1</v>
      </c>
      <c r="Q2184" s="3">
        <v>0.83167409093579403</v>
      </c>
      <c r="R2184" s="4">
        <v>0.95312336076042103</v>
      </c>
      <c r="S2184" s="7">
        <f t="shared" si="106"/>
        <v>1.2149412520370051E-2</v>
      </c>
      <c r="T2184" s="17">
        <f t="shared" si="107"/>
        <v>4.3659611007529353E-3</v>
      </c>
      <c r="U2184" s="8">
        <v>233169</v>
      </c>
    </row>
    <row r="2185" spans="1:21" x14ac:dyDescent="0.2">
      <c r="A2185" s="29" t="s">
        <v>1</v>
      </c>
      <c r="B2185" s="34" t="s">
        <v>2382</v>
      </c>
      <c r="C2185" s="31" t="s">
        <v>4294</v>
      </c>
      <c r="D2185" s="16">
        <v>0.25</v>
      </c>
      <c r="E2185" s="8">
        <v>4096</v>
      </c>
      <c r="F2185" s="16">
        <v>452</v>
      </c>
      <c r="G2185" s="8">
        <f t="shared" si="105"/>
        <v>0.8896484375</v>
      </c>
      <c r="H2185" s="7">
        <v>0.43857804908116499</v>
      </c>
      <c r="I2185" s="17">
        <v>0.999999999999994</v>
      </c>
      <c r="J2185" s="3">
        <v>0.43353167657007002</v>
      </c>
      <c r="K2185" s="4">
        <v>0.99868976694155798</v>
      </c>
      <c r="L2185" s="7">
        <v>3</v>
      </c>
      <c r="M2185" s="1">
        <v>8192</v>
      </c>
      <c r="N2185" s="1">
        <v>1024</v>
      </c>
      <c r="O2185" s="1">
        <v>32</v>
      </c>
      <c r="P2185" s="17">
        <v>1</v>
      </c>
      <c r="Q2185" s="3">
        <v>0.418050899273475</v>
      </c>
      <c r="R2185" s="4">
        <v>0.999633165468788</v>
      </c>
      <c r="S2185" s="7">
        <f t="shared" si="106"/>
        <v>-1.5480777296595027E-2</v>
      </c>
      <c r="T2185" s="17">
        <f t="shared" si="107"/>
        <v>9.433985272300216E-4</v>
      </c>
      <c r="U2185" s="8">
        <v>1311061</v>
      </c>
    </row>
    <row r="2186" spans="1:21" x14ac:dyDescent="0.2">
      <c r="A2186" s="29" t="s">
        <v>21</v>
      </c>
      <c r="B2186" s="34" t="s">
        <v>1437</v>
      </c>
      <c r="C2186" s="31" t="s">
        <v>3349</v>
      </c>
      <c r="D2186" s="16">
        <v>0</v>
      </c>
      <c r="E2186" s="8">
        <v>128</v>
      </c>
      <c r="F2186" s="16">
        <v>105</v>
      </c>
      <c r="G2186" s="8">
        <f t="shared" si="105"/>
        <v>0.1796875</v>
      </c>
      <c r="H2186" s="7">
        <v>0.95412760767437699</v>
      </c>
      <c r="I2186" s="17">
        <v>0.65062952124921902</v>
      </c>
      <c r="J2186" s="3">
        <v>0.59440297820604404</v>
      </c>
      <c r="K2186" s="4">
        <v>0.67921559002294596</v>
      </c>
      <c r="L2186" s="7">
        <v>1</v>
      </c>
      <c r="M2186" s="1">
        <v>8192</v>
      </c>
      <c r="N2186" s="1">
        <v>1024</v>
      </c>
      <c r="O2186" s="1">
        <v>16</v>
      </c>
      <c r="P2186" s="17">
        <v>1</v>
      </c>
      <c r="Q2186" s="3">
        <v>0.74578280537208397</v>
      </c>
      <c r="R2186" s="4">
        <v>0.70205750229876496</v>
      </c>
      <c r="S2186" s="7">
        <f t="shared" si="106"/>
        <v>0.15137982716603993</v>
      </c>
      <c r="T2186" s="17">
        <f t="shared" si="107"/>
        <v>-2.2841912275818999E-2</v>
      </c>
      <c r="U2186" s="8">
        <v>526491</v>
      </c>
    </row>
    <row r="2187" spans="1:21" x14ac:dyDescent="0.2">
      <c r="A2187" s="29" t="s">
        <v>14</v>
      </c>
      <c r="B2187" s="34" t="s">
        <v>2383</v>
      </c>
      <c r="C2187" s="31" t="s">
        <v>4295</v>
      </c>
      <c r="D2187" s="16">
        <v>0</v>
      </c>
      <c r="E2187" s="8">
        <v>8192</v>
      </c>
      <c r="F2187" s="16">
        <v>3804</v>
      </c>
      <c r="G2187" s="8">
        <f t="shared" ref="G2187:G2246" si="108">1-F2187/E2187</f>
        <v>0.53564453125</v>
      </c>
      <c r="H2187" s="7">
        <v>0.52272071180534896</v>
      </c>
      <c r="I2187" s="17">
        <v>0.999999999999997</v>
      </c>
      <c r="J2187" s="3">
        <v>0.31765327250055098</v>
      </c>
      <c r="K2187" s="4">
        <v>1.0000140384211</v>
      </c>
      <c r="L2187" s="7">
        <v>1</v>
      </c>
      <c r="M2187" s="1">
        <v>16384</v>
      </c>
      <c r="N2187" s="1">
        <v>4096</v>
      </c>
      <c r="O2187" s="1">
        <v>32</v>
      </c>
      <c r="P2187" s="17">
        <v>1</v>
      </c>
      <c r="Q2187" s="3">
        <v>0.306974453048389</v>
      </c>
      <c r="R2187" s="4">
        <v>0.99999974530792801</v>
      </c>
      <c r="S2187" s="7">
        <f t="shared" si="106"/>
        <v>-1.0678819452161981E-2</v>
      </c>
      <c r="T2187" s="17">
        <f t="shared" si="107"/>
        <v>1.3783729034044789E-5</v>
      </c>
      <c r="U2187" s="8">
        <v>6798141</v>
      </c>
    </row>
    <row r="2188" spans="1:21" x14ac:dyDescent="0.2">
      <c r="A2188" s="29" t="s">
        <v>33</v>
      </c>
      <c r="B2188" s="34" t="s">
        <v>1797</v>
      </c>
      <c r="C2188" s="31" t="s">
        <v>3709</v>
      </c>
      <c r="D2188" s="16">
        <v>0.75</v>
      </c>
      <c r="E2188" s="8">
        <v>1024</v>
      </c>
      <c r="F2188" s="16">
        <v>831</v>
      </c>
      <c r="G2188" s="8">
        <f t="shared" si="108"/>
        <v>0.1884765625</v>
      </c>
      <c r="H2188" s="7">
        <v>0.92241121064729503</v>
      </c>
      <c r="I2188" s="17">
        <v>1</v>
      </c>
      <c r="J2188" s="3">
        <v>0.47022474531538599</v>
      </c>
      <c r="K2188" s="4">
        <v>0.99999857105999301</v>
      </c>
      <c r="L2188" s="7">
        <v>1</v>
      </c>
      <c r="M2188" s="1">
        <v>4096</v>
      </c>
      <c r="N2188" s="1">
        <v>4096</v>
      </c>
      <c r="O2188" s="1">
        <v>32</v>
      </c>
      <c r="P2188" s="17">
        <v>1</v>
      </c>
      <c r="Q2188" s="3">
        <v>0.53579463528677995</v>
      </c>
      <c r="R2188" s="4">
        <v>0.99990488944237099</v>
      </c>
      <c r="S2188" s="7">
        <f t="shared" si="106"/>
        <v>6.5569889971393958E-2</v>
      </c>
      <c r="T2188" s="17">
        <f t="shared" si="107"/>
        <v>-9.3681617622021207E-5</v>
      </c>
      <c r="U2188" s="8">
        <v>11861241</v>
      </c>
    </row>
    <row r="2189" spans="1:21" x14ac:dyDescent="0.2">
      <c r="A2189" s="29" t="s">
        <v>22</v>
      </c>
      <c r="B2189" s="34" t="s">
        <v>1241</v>
      </c>
      <c r="C2189" s="31" t="s">
        <v>3153</v>
      </c>
      <c r="D2189" s="16">
        <v>0.25</v>
      </c>
      <c r="E2189" s="8">
        <v>256</v>
      </c>
      <c r="F2189" s="16">
        <v>175</v>
      </c>
      <c r="G2189" s="8">
        <f t="shared" si="108"/>
        <v>0.31640625</v>
      </c>
      <c r="H2189" s="7">
        <v>0.88247783700461202</v>
      </c>
      <c r="I2189" s="17">
        <v>0.87511684479909302</v>
      </c>
      <c r="J2189" s="3">
        <v>0.64965400351721303</v>
      </c>
      <c r="K2189" s="4">
        <v>0.94055083224515501</v>
      </c>
      <c r="L2189" s="7">
        <v>1</v>
      </c>
      <c r="M2189" s="1">
        <v>1024</v>
      </c>
      <c r="N2189" s="1">
        <v>4096</v>
      </c>
      <c r="O2189" s="1">
        <v>8</v>
      </c>
      <c r="P2189" s="17">
        <v>1</v>
      </c>
      <c r="Q2189" s="3">
        <v>0.75573736019362703</v>
      </c>
      <c r="R2189" s="4">
        <v>0.92137563160976699</v>
      </c>
      <c r="S2189" s="7">
        <f t="shared" si="106"/>
        <v>0.106083356676414</v>
      </c>
      <c r="T2189" s="17">
        <f t="shared" si="107"/>
        <v>1.9175200635388023E-2</v>
      </c>
      <c r="U2189" s="8">
        <v>404563</v>
      </c>
    </row>
    <row r="2190" spans="1:21" x14ac:dyDescent="0.2">
      <c r="A2190" s="29" t="s">
        <v>15</v>
      </c>
      <c r="B2190" s="34" t="s">
        <v>2384</v>
      </c>
      <c r="C2190" s="31" t="s">
        <v>4296</v>
      </c>
      <c r="D2190" s="16">
        <v>0.5</v>
      </c>
      <c r="E2190" s="8">
        <v>2048</v>
      </c>
      <c r="F2190" s="16">
        <v>4</v>
      </c>
      <c r="G2190" s="8">
        <f t="shared" si="108"/>
        <v>0.998046875</v>
      </c>
      <c r="H2190" s="7">
        <v>0.36602540378443799</v>
      </c>
      <c r="I2190" s="17">
        <v>1</v>
      </c>
      <c r="J2190" s="3">
        <v>0.51763809020504103</v>
      </c>
      <c r="K2190" s="4">
        <v>1</v>
      </c>
      <c r="L2190" s="7">
        <v>1</v>
      </c>
      <c r="M2190" s="1">
        <v>65536</v>
      </c>
      <c r="N2190" s="1">
        <v>1024</v>
      </c>
      <c r="O2190" s="1">
        <v>16</v>
      </c>
      <c r="P2190" s="17">
        <v>1</v>
      </c>
      <c r="Q2190" s="3">
        <v>0.56048023952692605</v>
      </c>
      <c r="R2190" s="4">
        <v>1.00000000154099</v>
      </c>
      <c r="S2190" s="7">
        <f t="shared" si="106"/>
        <v>-4.2842149321885015E-2</v>
      </c>
      <c r="T2190" s="17">
        <f t="shared" si="107"/>
        <v>-1.5409900022689271E-9</v>
      </c>
      <c r="U2190" s="8">
        <v>727457</v>
      </c>
    </row>
    <row r="2191" spans="1:21" x14ac:dyDescent="0.2">
      <c r="A2191" s="29" t="s">
        <v>19</v>
      </c>
      <c r="B2191" s="34" t="s">
        <v>986</v>
      </c>
      <c r="C2191" s="31" t="s">
        <v>2898</v>
      </c>
      <c r="D2191" s="16">
        <v>0.5</v>
      </c>
      <c r="E2191" s="8">
        <v>128</v>
      </c>
      <c r="F2191" s="16">
        <v>59</v>
      </c>
      <c r="G2191" s="8">
        <f t="shared" si="108"/>
        <v>0.5390625</v>
      </c>
      <c r="H2191" s="7">
        <v>1.0000065875325299</v>
      </c>
      <c r="I2191" s="17">
        <v>0.93152680819621603</v>
      </c>
      <c r="J2191" s="3">
        <v>0.82213014366688897</v>
      </c>
      <c r="K2191" s="4">
        <v>0.97921737477420601</v>
      </c>
      <c r="L2191" s="7">
        <v>2</v>
      </c>
      <c r="M2191" s="1">
        <v>65536</v>
      </c>
      <c r="N2191" s="1">
        <v>2048</v>
      </c>
      <c r="O2191" s="1">
        <v>64</v>
      </c>
      <c r="P2191" s="17">
        <v>1</v>
      </c>
      <c r="Q2191" s="3">
        <v>0.86732776713647297</v>
      </c>
      <c r="R2191" s="4">
        <v>0.97229874864772603</v>
      </c>
      <c r="S2191" s="7">
        <f t="shared" si="106"/>
        <v>4.5197623469584003E-2</v>
      </c>
      <c r="T2191" s="17">
        <f t="shared" si="107"/>
        <v>6.9186261264799764E-3</v>
      </c>
      <c r="U2191" s="8">
        <v>3097931</v>
      </c>
    </row>
    <row r="2192" spans="1:21" x14ac:dyDescent="0.2">
      <c r="A2192" s="29" t="s">
        <v>9</v>
      </c>
      <c r="B2192" s="34" t="s">
        <v>2357</v>
      </c>
      <c r="C2192" s="31" t="s">
        <v>4269</v>
      </c>
      <c r="D2192" s="16">
        <v>1</v>
      </c>
      <c r="E2192" s="8">
        <v>8192</v>
      </c>
      <c r="F2192" s="16">
        <v>4839</v>
      </c>
      <c r="G2192" s="8">
        <f t="shared" si="108"/>
        <v>0.4093017578125</v>
      </c>
      <c r="H2192" s="7">
        <v>0.56158497238989602</v>
      </c>
      <c r="I2192" s="17">
        <v>0.999999999999999</v>
      </c>
      <c r="J2192" s="3">
        <v>0.43739296499643199</v>
      </c>
      <c r="K2192" s="4">
        <v>0.99965998471971096</v>
      </c>
      <c r="L2192" s="7">
        <v>3</v>
      </c>
      <c r="M2192" s="1">
        <v>65536</v>
      </c>
      <c r="N2192" s="1">
        <v>4096</v>
      </c>
      <c r="O2192" s="1">
        <v>16</v>
      </c>
      <c r="P2192" s="17">
        <v>1</v>
      </c>
      <c r="Q2192" s="3">
        <v>0.41064278747710398</v>
      </c>
      <c r="R2192" s="4">
        <v>0.99979854971753701</v>
      </c>
      <c r="S2192" s="7">
        <f t="shared" si="106"/>
        <v>-2.6750177519328011E-2</v>
      </c>
      <c r="T2192" s="17">
        <f t="shared" si="107"/>
        <v>1.3856499782605169E-4</v>
      </c>
      <c r="U2192" s="8">
        <v>7140842</v>
      </c>
    </row>
    <row r="2193" spans="1:21" x14ac:dyDescent="0.2">
      <c r="A2193" s="29" t="s">
        <v>37</v>
      </c>
      <c r="B2193" s="34" t="s">
        <v>2385</v>
      </c>
      <c r="C2193" s="31" t="s">
        <v>4297</v>
      </c>
      <c r="D2193" s="16">
        <v>1</v>
      </c>
      <c r="E2193" s="8">
        <v>512</v>
      </c>
      <c r="F2193" s="16">
        <v>93</v>
      </c>
      <c r="G2193" s="8">
        <f t="shared" si="108"/>
        <v>0.818359375</v>
      </c>
      <c r="H2193" s="7">
        <v>0.65997972197568999</v>
      </c>
      <c r="I2193" s="17">
        <v>1.0000000002680001</v>
      </c>
      <c r="J2193" s="3">
        <v>0.54040272308848702</v>
      </c>
      <c r="K2193" s="4">
        <v>0.98901602274616196</v>
      </c>
      <c r="L2193" s="7">
        <v>1</v>
      </c>
      <c r="M2193" s="1">
        <v>8192</v>
      </c>
      <c r="N2193" s="1">
        <v>4096</v>
      </c>
      <c r="O2193" s="1">
        <v>16</v>
      </c>
      <c r="P2193" s="17">
        <v>1</v>
      </c>
      <c r="Q2193" s="3">
        <v>0.58452232768327606</v>
      </c>
      <c r="R2193" s="4">
        <v>0.91300035318119799</v>
      </c>
      <c r="S2193" s="7">
        <f t="shared" si="106"/>
        <v>4.411960459478903E-2</v>
      </c>
      <c r="T2193" s="17">
        <f t="shared" si="107"/>
        <v>-7.6015669564963972E-2</v>
      </c>
      <c r="U2193" s="8">
        <v>373190</v>
      </c>
    </row>
    <row r="2194" spans="1:21" x14ac:dyDescent="0.2">
      <c r="A2194" s="29" t="s">
        <v>13</v>
      </c>
      <c r="B2194" s="34" t="s">
        <v>1979</v>
      </c>
      <c r="C2194" s="31" t="s">
        <v>3891</v>
      </c>
      <c r="D2194" s="16">
        <v>0.75</v>
      </c>
      <c r="E2194" s="8">
        <v>8192</v>
      </c>
      <c r="F2194" s="16">
        <v>5260</v>
      </c>
      <c r="G2194" s="8">
        <f t="shared" si="108"/>
        <v>0.35791015625</v>
      </c>
      <c r="H2194" s="7">
        <v>0.63848113671876205</v>
      </c>
      <c r="I2194" s="17">
        <v>0.999999999999998</v>
      </c>
      <c r="J2194" s="3">
        <v>0.46098924323845297</v>
      </c>
      <c r="K2194" s="4">
        <v>0.99993321726861595</v>
      </c>
      <c r="L2194" s="7">
        <v>1</v>
      </c>
      <c r="M2194" s="1">
        <v>4096</v>
      </c>
      <c r="N2194" s="1">
        <v>65536</v>
      </c>
      <c r="O2194" s="1">
        <v>16</v>
      </c>
      <c r="P2194" s="17">
        <v>1</v>
      </c>
      <c r="Q2194" s="3">
        <v>0.53102585776724098</v>
      </c>
      <c r="R2194" s="4">
        <v>0.99470945359516105</v>
      </c>
      <c r="S2194" s="7">
        <f t="shared" si="106"/>
        <v>7.003661452878801E-2</v>
      </c>
      <c r="T2194" s="17">
        <f t="shared" si="107"/>
        <v>-5.2237636734548953E-3</v>
      </c>
      <c r="U2194" s="8">
        <v>398399203</v>
      </c>
    </row>
    <row r="2195" spans="1:21" x14ac:dyDescent="0.2">
      <c r="A2195" s="29" t="s">
        <v>1</v>
      </c>
      <c r="B2195" s="34" t="s">
        <v>2386</v>
      </c>
      <c r="C2195" s="31" t="s">
        <v>4298</v>
      </c>
      <c r="D2195" s="16">
        <v>0.5</v>
      </c>
      <c r="E2195" s="8">
        <v>1024</v>
      </c>
      <c r="F2195" s="16">
        <v>178</v>
      </c>
      <c r="G2195" s="8">
        <f t="shared" si="108"/>
        <v>0.826171875</v>
      </c>
      <c r="H2195" s="7">
        <v>0.61099346191119397</v>
      </c>
      <c r="I2195" s="17">
        <v>0.999999999999999</v>
      </c>
      <c r="J2195" s="3">
        <v>0.58022712967587797</v>
      </c>
      <c r="K2195" s="4">
        <v>0.97738438889706902</v>
      </c>
      <c r="L2195" s="7">
        <v>1</v>
      </c>
      <c r="M2195" s="1">
        <v>65536</v>
      </c>
      <c r="N2195" s="1">
        <v>16384</v>
      </c>
      <c r="O2195" s="1">
        <v>16</v>
      </c>
      <c r="P2195" s="17">
        <v>1</v>
      </c>
      <c r="Q2195" s="3">
        <v>0.61081012928946798</v>
      </c>
      <c r="R2195" s="4">
        <v>0.93320220857507297</v>
      </c>
      <c r="S2195" s="7">
        <f t="shared" si="106"/>
        <v>3.0582999613590012E-2</v>
      </c>
      <c r="T2195" s="17">
        <f t="shared" si="107"/>
        <v>-4.4182180321996056E-2</v>
      </c>
      <c r="U2195" s="8">
        <v>1118540</v>
      </c>
    </row>
    <row r="2196" spans="1:21" x14ac:dyDescent="0.2">
      <c r="A2196" s="29" t="s">
        <v>9</v>
      </c>
      <c r="B2196" s="34" t="s">
        <v>2387</v>
      </c>
      <c r="C2196" s="31" t="s">
        <v>4299</v>
      </c>
      <c r="D2196" s="16">
        <v>0.25</v>
      </c>
      <c r="E2196" s="8">
        <v>256</v>
      </c>
      <c r="F2196" s="16">
        <v>200</v>
      </c>
      <c r="G2196" s="8">
        <f t="shared" si="108"/>
        <v>0.21875</v>
      </c>
      <c r="H2196" s="7">
        <v>0.98897968000830505</v>
      </c>
      <c r="I2196" s="17">
        <v>0.96103423552765099</v>
      </c>
      <c r="J2196" s="3">
        <v>0.585874431508277</v>
      </c>
      <c r="K2196" s="4">
        <v>0.99419801465778301</v>
      </c>
      <c r="L2196" s="7">
        <v>2</v>
      </c>
      <c r="M2196" s="1">
        <v>2048</v>
      </c>
      <c r="N2196" s="1">
        <v>4096</v>
      </c>
      <c r="O2196" s="1">
        <v>8</v>
      </c>
      <c r="P2196" s="17">
        <v>1</v>
      </c>
      <c r="Q2196" s="3">
        <v>0.67370628869961002</v>
      </c>
      <c r="R2196" s="4">
        <v>0.98768610767309295</v>
      </c>
      <c r="S2196" s="7">
        <f t="shared" si="106"/>
        <v>8.7831857191333018E-2</v>
      </c>
      <c r="T2196" s="17">
        <f t="shared" si="107"/>
        <v>6.5119069846900635E-3</v>
      </c>
      <c r="U2196" s="8">
        <v>495944</v>
      </c>
    </row>
    <row r="2197" spans="1:21" x14ac:dyDescent="0.2">
      <c r="A2197" s="29" t="s">
        <v>52</v>
      </c>
      <c r="B2197" s="34" t="s">
        <v>1902</v>
      </c>
      <c r="C2197" s="31" t="s">
        <v>3814</v>
      </c>
      <c r="D2197" s="16">
        <v>0</v>
      </c>
      <c r="E2197" s="8">
        <v>256</v>
      </c>
      <c r="F2197" s="16">
        <v>219</v>
      </c>
      <c r="G2197" s="8">
        <f t="shared" si="108"/>
        <v>0.14453125</v>
      </c>
      <c r="H2197" s="7">
        <v>0.90891588700104597</v>
      </c>
      <c r="I2197" s="17">
        <v>0.88227309944907495</v>
      </c>
      <c r="J2197" s="3">
        <v>0.49659046370770499</v>
      </c>
      <c r="K2197" s="4">
        <v>0.98056276984024804</v>
      </c>
      <c r="L2197" s="7">
        <v>3</v>
      </c>
      <c r="M2197" s="1">
        <v>4096</v>
      </c>
      <c r="N2197" s="1">
        <v>1024</v>
      </c>
      <c r="O2197" s="1">
        <v>16</v>
      </c>
      <c r="P2197" s="17">
        <v>1</v>
      </c>
      <c r="Q2197" s="3">
        <v>0.50411199174277199</v>
      </c>
      <c r="R2197" s="4">
        <v>0.98150160730089397</v>
      </c>
      <c r="S2197" s="7">
        <f t="shared" si="106"/>
        <v>7.5215280350670044E-3</v>
      </c>
      <c r="T2197" s="17">
        <f t="shared" si="107"/>
        <v>-9.3883746064593598E-4</v>
      </c>
      <c r="U2197" s="8">
        <v>908310</v>
      </c>
    </row>
    <row r="2198" spans="1:21" x14ac:dyDescent="0.2">
      <c r="A2198" s="29" t="s">
        <v>15</v>
      </c>
      <c r="B2198" s="34" t="s">
        <v>1149</v>
      </c>
      <c r="C2198" s="31" t="s">
        <v>3061</v>
      </c>
      <c r="D2198" s="16">
        <v>1</v>
      </c>
      <c r="E2198" s="8">
        <v>256</v>
      </c>
      <c r="F2198" s="16">
        <v>2</v>
      </c>
      <c r="G2198" s="8">
        <f t="shared" si="108"/>
        <v>0.9921875</v>
      </c>
      <c r="H2198" s="7">
        <v>0.58975451230145803</v>
      </c>
      <c r="I2198" s="17">
        <v>1</v>
      </c>
      <c r="J2198" s="3">
        <v>0.58975451230145803</v>
      </c>
      <c r="K2198" s="4">
        <v>0.84089641525371295</v>
      </c>
      <c r="L2198" s="7">
        <v>3</v>
      </c>
      <c r="M2198" s="1">
        <v>2048</v>
      </c>
      <c r="N2198" s="1">
        <v>65536</v>
      </c>
      <c r="O2198" s="1">
        <v>8</v>
      </c>
      <c r="P2198" s="17">
        <v>1</v>
      </c>
      <c r="Q2198" s="3">
        <v>0.58975451230145803</v>
      </c>
      <c r="R2198" s="4">
        <v>0.84089641525371395</v>
      </c>
      <c r="S2198" s="7">
        <f t="shared" si="106"/>
        <v>0</v>
      </c>
      <c r="T2198" s="17">
        <f t="shared" si="107"/>
        <v>9.9920072216264089E-16</v>
      </c>
      <c r="U2198" s="8">
        <v>35458</v>
      </c>
    </row>
    <row r="2199" spans="1:21" x14ac:dyDescent="0.2">
      <c r="A2199" s="29" t="s">
        <v>23</v>
      </c>
      <c r="B2199" s="34" t="s">
        <v>998</v>
      </c>
      <c r="C2199" s="31" t="s">
        <v>2910</v>
      </c>
      <c r="D2199" s="16">
        <v>0.25</v>
      </c>
      <c r="E2199" s="8">
        <v>256</v>
      </c>
      <c r="F2199" s="16">
        <v>202</v>
      </c>
      <c r="G2199" s="8">
        <f t="shared" si="108"/>
        <v>0.2109375</v>
      </c>
      <c r="H2199" s="7">
        <v>0.92049672738300403</v>
      </c>
      <c r="I2199" s="17">
        <v>0.80757094475639402</v>
      </c>
      <c r="J2199" s="3">
        <v>0.40907036041933098</v>
      </c>
      <c r="K2199" s="4">
        <v>0.93482549948108895</v>
      </c>
      <c r="L2199" s="7">
        <v>1</v>
      </c>
      <c r="M2199" s="1">
        <v>32768</v>
      </c>
      <c r="N2199" s="1">
        <v>16384</v>
      </c>
      <c r="O2199" s="1">
        <v>64</v>
      </c>
      <c r="P2199" s="17">
        <v>1</v>
      </c>
      <c r="Q2199" s="3">
        <v>0.52861787507005398</v>
      </c>
      <c r="R2199" s="4">
        <v>0.91294149257602297</v>
      </c>
      <c r="S2199" s="7">
        <f t="shared" si="106"/>
        <v>0.119547514650723</v>
      </c>
      <c r="T2199" s="17">
        <f t="shared" si="107"/>
        <v>2.1884006905065978E-2</v>
      </c>
      <c r="U2199" s="8">
        <v>10090895</v>
      </c>
    </row>
    <row r="2200" spans="1:21" x14ac:dyDescent="0.2">
      <c r="A2200" s="29" t="s">
        <v>5</v>
      </c>
      <c r="B2200" s="34" t="s">
        <v>2388</v>
      </c>
      <c r="C2200" s="31" t="s">
        <v>4300</v>
      </c>
      <c r="D2200" s="16">
        <v>0.5</v>
      </c>
      <c r="E2200" s="8">
        <v>1024</v>
      </c>
      <c r="F2200" s="16">
        <v>473</v>
      </c>
      <c r="G2200" s="8">
        <f t="shared" si="108"/>
        <v>0.5380859375</v>
      </c>
      <c r="H2200" s="7">
        <v>0.77733297024590298</v>
      </c>
      <c r="I2200" s="17">
        <v>0.999999999999998</v>
      </c>
      <c r="J2200" s="3">
        <v>0.63268951525567496</v>
      </c>
      <c r="K2200" s="4">
        <v>0.99780318435770099</v>
      </c>
      <c r="L2200" s="7">
        <v>1</v>
      </c>
      <c r="M2200" s="1">
        <v>1024</v>
      </c>
      <c r="N2200" s="1">
        <v>16384</v>
      </c>
      <c r="O2200" s="1">
        <v>8</v>
      </c>
      <c r="P2200" s="17">
        <v>1</v>
      </c>
      <c r="Q2200" s="3">
        <v>0.72796632983332898</v>
      </c>
      <c r="R2200" s="4">
        <v>0.995788620512291</v>
      </c>
      <c r="S2200" s="7">
        <f t="shared" si="106"/>
        <v>9.5276814577654023E-2</v>
      </c>
      <c r="T2200" s="17">
        <f t="shared" si="107"/>
        <v>-2.014563845409989E-3</v>
      </c>
      <c r="U2200" s="8">
        <v>931876</v>
      </c>
    </row>
    <row r="2201" spans="1:21" x14ac:dyDescent="0.2">
      <c r="A2201" s="29" t="s">
        <v>38</v>
      </c>
      <c r="B2201" s="34" t="s">
        <v>2118</v>
      </c>
      <c r="C2201" s="31" t="s">
        <v>4030</v>
      </c>
      <c r="D2201" s="16">
        <v>0.5</v>
      </c>
      <c r="E2201" s="8">
        <v>512</v>
      </c>
      <c r="F2201" s="16">
        <v>363</v>
      </c>
      <c r="G2201" s="8">
        <f t="shared" si="108"/>
        <v>0.291015625</v>
      </c>
      <c r="H2201" s="7">
        <v>0.83013719819527299</v>
      </c>
      <c r="I2201" s="17">
        <v>0.99088146092477503</v>
      </c>
      <c r="J2201" s="3">
        <v>0.45938176925249702</v>
      </c>
      <c r="K2201" s="4">
        <v>0.99494110535894298</v>
      </c>
      <c r="L2201" s="7">
        <v>2</v>
      </c>
      <c r="M2201" s="1">
        <v>4096</v>
      </c>
      <c r="N2201" s="1">
        <v>32768</v>
      </c>
      <c r="O2201" s="1">
        <v>8</v>
      </c>
      <c r="P2201" s="17">
        <v>1</v>
      </c>
      <c r="Q2201" s="3">
        <v>0.52824055502364098</v>
      </c>
      <c r="R2201" s="4">
        <v>0.993161970187455</v>
      </c>
      <c r="S2201" s="7">
        <f t="shared" si="106"/>
        <v>6.885878577114396E-2</v>
      </c>
      <c r="T2201" s="17">
        <f t="shared" si="107"/>
        <v>1.7791351714879777E-3</v>
      </c>
      <c r="U2201" s="8">
        <v>24290261</v>
      </c>
    </row>
    <row r="2202" spans="1:21" x14ac:dyDescent="0.2">
      <c r="A2202" s="29" t="s">
        <v>43</v>
      </c>
      <c r="B2202" s="34" t="s">
        <v>1334</v>
      </c>
      <c r="C2202" s="31" t="s">
        <v>3246</v>
      </c>
      <c r="D2202" s="16">
        <v>0</v>
      </c>
      <c r="E2202" s="8">
        <v>1024</v>
      </c>
      <c r="F2202" s="16">
        <v>513</v>
      </c>
      <c r="G2202" s="8">
        <f t="shared" si="108"/>
        <v>0.4990234375</v>
      </c>
      <c r="H2202" s="7">
        <v>0.75423313088699095</v>
      </c>
      <c r="I2202" s="17">
        <v>0.999999999999997</v>
      </c>
      <c r="J2202" s="3">
        <v>0.46864255439628399</v>
      </c>
      <c r="K2202" s="4">
        <v>1.0000300344334401</v>
      </c>
      <c r="L2202" s="7">
        <v>1</v>
      </c>
      <c r="M2202" s="1">
        <v>2048</v>
      </c>
      <c r="N2202" s="1">
        <v>32768</v>
      </c>
      <c r="O2202" s="1">
        <v>16</v>
      </c>
      <c r="P2202" s="17">
        <v>1</v>
      </c>
      <c r="Q2202" s="3">
        <v>0.53732009729326802</v>
      </c>
      <c r="R2202" s="4">
        <v>0.99998613451941398</v>
      </c>
      <c r="S2202" s="7">
        <f t="shared" si="106"/>
        <v>6.8677542896984023E-2</v>
      </c>
      <c r="T2202" s="17">
        <f t="shared" si="107"/>
        <v>1.6168952860051711E-5</v>
      </c>
      <c r="U2202" s="8">
        <v>7636998</v>
      </c>
    </row>
    <row r="2203" spans="1:21" x14ac:dyDescent="0.2">
      <c r="A2203" s="29" t="s">
        <v>17</v>
      </c>
      <c r="B2203" s="34" t="s">
        <v>2389</v>
      </c>
      <c r="C2203" s="31" t="s">
        <v>4301</v>
      </c>
      <c r="D2203" s="16">
        <v>0.5</v>
      </c>
      <c r="E2203" s="8">
        <v>8192</v>
      </c>
      <c r="F2203" s="16">
        <v>4411</v>
      </c>
      <c r="G2203" s="8">
        <f t="shared" si="108"/>
        <v>0.4615478515625</v>
      </c>
      <c r="H2203" s="7">
        <v>0.42177616774006399</v>
      </c>
      <c r="I2203" s="17">
        <v>1</v>
      </c>
      <c r="J2203" s="3">
        <v>0.23436523051393399</v>
      </c>
      <c r="K2203" s="4">
        <v>0.996366239883126</v>
      </c>
      <c r="L2203" s="7">
        <v>1</v>
      </c>
      <c r="M2203" s="1">
        <v>8192</v>
      </c>
      <c r="N2203" s="1">
        <v>32768</v>
      </c>
      <c r="O2203" s="1">
        <v>32</v>
      </c>
      <c r="P2203" s="17">
        <v>1</v>
      </c>
      <c r="Q2203" s="3">
        <v>0.271950544633216</v>
      </c>
      <c r="R2203" s="4">
        <v>0.98399179157216798</v>
      </c>
      <c r="S2203" s="7">
        <f t="shared" si="106"/>
        <v>3.7585314119282009E-2</v>
      </c>
      <c r="T2203" s="17">
        <f t="shared" si="107"/>
        <v>-1.2374448310958019E-2</v>
      </c>
      <c r="U2203" s="8">
        <v>132309599</v>
      </c>
    </row>
    <row r="2204" spans="1:21" x14ac:dyDescent="0.2">
      <c r="A2204" s="29" t="s">
        <v>29</v>
      </c>
      <c r="B2204" s="34" t="s">
        <v>1498</v>
      </c>
      <c r="C2204" s="31" t="s">
        <v>3410</v>
      </c>
      <c r="D2204" s="16">
        <v>0.75</v>
      </c>
      <c r="E2204" s="8">
        <v>512</v>
      </c>
      <c r="F2204" s="16">
        <v>432</v>
      </c>
      <c r="G2204" s="8">
        <f t="shared" si="108"/>
        <v>0.15625</v>
      </c>
      <c r="H2204" s="7">
        <v>0.95152074014286203</v>
      </c>
      <c r="I2204" s="17">
        <v>0.961840130829683</v>
      </c>
      <c r="J2204" s="3">
        <v>0.45818681827258101</v>
      </c>
      <c r="K2204" s="4">
        <v>0.93673843577694704</v>
      </c>
      <c r="L2204" s="7">
        <v>1</v>
      </c>
      <c r="M2204" s="1">
        <v>16384</v>
      </c>
      <c r="N2204" s="1">
        <v>4096</v>
      </c>
      <c r="O2204" s="1">
        <v>8</v>
      </c>
      <c r="P2204" s="17">
        <v>1</v>
      </c>
      <c r="Q2204" s="3">
        <v>0.56828724810100895</v>
      </c>
      <c r="R2204" s="4">
        <v>0.94275308925761703</v>
      </c>
      <c r="S2204" s="7">
        <f t="shared" si="106"/>
        <v>0.11010042982842794</v>
      </c>
      <c r="T2204" s="17">
        <f t="shared" si="107"/>
        <v>6.0146534806699847E-3</v>
      </c>
      <c r="U2204" s="8">
        <v>1399080</v>
      </c>
    </row>
    <row r="2205" spans="1:21" x14ac:dyDescent="0.2">
      <c r="A2205" s="29" t="s">
        <v>51</v>
      </c>
      <c r="B2205" s="34" t="s">
        <v>1751</v>
      </c>
      <c r="C2205" s="31" t="s">
        <v>3663</v>
      </c>
      <c r="D2205" s="16">
        <v>0.5</v>
      </c>
      <c r="E2205" s="8">
        <v>128</v>
      </c>
      <c r="F2205" s="16">
        <v>124</v>
      </c>
      <c r="G2205" s="8">
        <f t="shared" si="108"/>
        <v>3.125E-2</v>
      </c>
      <c r="H2205" s="7">
        <v>1</v>
      </c>
      <c r="I2205" s="17">
        <v>0.73898317686259896</v>
      </c>
      <c r="J2205" s="3">
        <v>0.398177124563387</v>
      </c>
      <c r="K2205" s="4">
        <v>0.82158160065130303</v>
      </c>
      <c r="L2205" s="7">
        <v>1</v>
      </c>
      <c r="M2205" s="1">
        <v>32768</v>
      </c>
      <c r="N2205" s="1">
        <v>65536</v>
      </c>
      <c r="O2205" s="1">
        <v>32</v>
      </c>
      <c r="P2205" s="17">
        <v>1</v>
      </c>
      <c r="Q2205" s="3">
        <v>0.62766961578467895</v>
      </c>
      <c r="R2205" s="4">
        <v>0.76717158975315602</v>
      </c>
      <c r="S2205" s="7">
        <f t="shared" si="106"/>
        <v>0.22949249122129201</v>
      </c>
      <c r="T2205" s="17">
        <f t="shared" si="107"/>
        <v>5.441001089814701E-2</v>
      </c>
      <c r="U2205" s="8">
        <v>100143694</v>
      </c>
    </row>
    <row r="2206" spans="1:21" x14ac:dyDescent="0.2">
      <c r="A2206" s="29" t="s">
        <v>22</v>
      </c>
      <c r="B2206" s="34" t="s">
        <v>1323</v>
      </c>
      <c r="C2206" s="31" t="s">
        <v>3235</v>
      </c>
      <c r="D2206" s="16">
        <v>0.25</v>
      </c>
      <c r="E2206" s="8">
        <v>1024</v>
      </c>
      <c r="F2206" s="16">
        <v>530</v>
      </c>
      <c r="G2206" s="8">
        <f t="shared" si="108"/>
        <v>0.482421875</v>
      </c>
      <c r="H2206" s="7">
        <v>0.87288255714048801</v>
      </c>
      <c r="I2206" s="17">
        <v>1.00000000049055</v>
      </c>
      <c r="J2206" s="3">
        <v>0.67162885141717499</v>
      </c>
      <c r="K2206" s="4">
        <v>0.99994634241140101</v>
      </c>
      <c r="L2206" s="7">
        <v>3</v>
      </c>
      <c r="M2206" s="1">
        <v>16384</v>
      </c>
      <c r="N2206" s="1">
        <v>32768</v>
      </c>
      <c r="O2206" s="1">
        <v>16</v>
      </c>
      <c r="P2206" s="17">
        <v>1</v>
      </c>
      <c r="Q2206" s="3">
        <v>0.70478287820940899</v>
      </c>
      <c r="R2206" s="4">
        <v>0.99996426094730595</v>
      </c>
      <c r="S2206" s="7">
        <f t="shared" si="106"/>
        <v>3.3154026792234004E-2</v>
      </c>
      <c r="T2206" s="17">
        <f t="shared" si="107"/>
        <v>1.7918535904937194E-5</v>
      </c>
      <c r="U2206" s="8">
        <v>1639283</v>
      </c>
    </row>
    <row r="2207" spans="1:21" x14ac:dyDescent="0.2">
      <c r="A2207" s="29" t="s">
        <v>32</v>
      </c>
      <c r="B2207" s="34" t="s">
        <v>2390</v>
      </c>
      <c r="C2207" s="31" t="s">
        <v>4302</v>
      </c>
      <c r="D2207" s="16">
        <v>0.25</v>
      </c>
      <c r="E2207" s="8">
        <v>256</v>
      </c>
      <c r="F2207" s="16">
        <v>1</v>
      </c>
      <c r="G2207" s="8">
        <f t="shared" si="108"/>
        <v>0.99609375</v>
      </c>
      <c r="H2207" s="7">
        <v>0.51684731599938205</v>
      </c>
      <c r="I2207" s="17">
        <v>1</v>
      </c>
      <c r="J2207" s="3">
        <v>0.51684731599938205</v>
      </c>
      <c r="K2207" s="4">
        <v>1</v>
      </c>
      <c r="L2207" s="7">
        <v>2</v>
      </c>
      <c r="M2207" s="1">
        <v>16384</v>
      </c>
      <c r="N2207" s="1">
        <v>16384</v>
      </c>
      <c r="O2207" s="1">
        <v>32</v>
      </c>
      <c r="P2207" s="17">
        <v>1</v>
      </c>
      <c r="Q2207" s="3">
        <v>0.51684731599938305</v>
      </c>
      <c r="R2207" s="4">
        <v>1</v>
      </c>
      <c r="S2207" s="7">
        <f t="shared" si="106"/>
        <v>-9.9920072216264089E-16</v>
      </c>
      <c r="T2207" s="17">
        <f t="shared" si="107"/>
        <v>0</v>
      </c>
      <c r="U2207" s="8">
        <v>117176</v>
      </c>
    </row>
    <row r="2208" spans="1:21" x14ac:dyDescent="0.2">
      <c r="A2208" s="29" t="s">
        <v>36</v>
      </c>
      <c r="B2208" s="34" t="s">
        <v>2391</v>
      </c>
      <c r="C2208" s="31" t="s">
        <v>4303</v>
      </c>
      <c r="D2208" s="16">
        <v>0.75</v>
      </c>
      <c r="E2208" s="8">
        <v>16384</v>
      </c>
      <c r="F2208" s="16">
        <v>6850</v>
      </c>
      <c r="G2208" s="8">
        <f t="shared" si="108"/>
        <v>0.5819091796875</v>
      </c>
      <c r="H2208" s="7">
        <v>0.55316879683716302</v>
      </c>
      <c r="I2208" s="17">
        <v>0.999999999999998</v>
      </c>
      <c r="J2208" s="3">
        <v>0.31572687586131298</v>
      </c>
      <c r="K2208" s="4">
        <v>0.99949388937200201</v>
      </c>
      <c r="L2208" s="7">
        <v>2</v>
      </c>
      <c r="M2208" s="1">
        <v>8192</v>
      </c>
      <c r="N2208" s="1">
        <v>4096</v>
      </c>
      <c r="O2208" s="1">
        <v>16</v>
      </c>
      <c r="P2208" s="17">
        <v>1</v>
      </c>
      <c r="Q2208" s="3">
        <v>0.28634647997192098</v>
      </c>
      <c r="R2208" s="4">
        <v>0.99976213631211996</v>
      </c>
      <c r="S2208" s="7">
        <f t="shared" si="106"/>
        <v>-2.9380395889392008E-2</v>
      </c>
      <c r="T2208" s="17">
        <f t="shared" si="107"/>
        <v>2.6824694011795547E-4</v>
      </c>
      <c r="U2208" s="8">
        <v>3536660</v>
      </c>
    </row>
    <row r="2209" spans="1:21" x14ac:dyDescent="0.2">
      <c r="A2209" s="29" t="s">
        <v>45</v>
      </c>
      <c r="B2209" s="34" t="s">
        <v>2392</v>
      </c>
      <c r="C2209" s="31" t="s">
        <v>4304</v>
      </c>
      <c r="D2209" s="16">
        <v>0.75</v>
      </c>
      <c r="E2209" s="8">
        <v>2048</v>
      </c>
      <c r="F2209" s="16">
        <v>1153</v>
      </c>
      <c r="G2209" s="8">
        <f t="shared" si="108"/>
        <v>0.43701171875</v>
      </c>
      <c r="H2209" s="7">
        <v>0.83149403262960497</v>
      </c>
      <c r="I2209" s="17">
        <v>0.99999997913816296</v>
      </c>
      <c r="J2209" s="3">
        <v>0.43950270707801198</v>
      </c>
      <c r="K2209" s="4">
        <v>0.99719777423058298</v>
      </c>
      <c r="L2209" s="7">
        <v>1</v>
      </c>
      <c r="M2209" s="1">
        <v>65536</v>
      </c>
      <c r="N2209" s="1">
        <v>4096</v>
      </c>
      <c r="O2209" s="1">
        <v>32</v>
      </c>
      <c r="P2209" s="17">
        <v>1</v>
      </c>
      <c r="Q2209" s="3">
        <v>0.46578291421673101</v>
      </c>
      <c r="R2209" s="4">
        <v>0.99496966103947104</v>
      </c>
      <c r="S2209" s="7">
        <f t="shared" si="106"/>
        <v>2.6280207138719036E-2</v>
      </c>
      <c r="T2209" s="17">
        <f t="shared" si="107"/>
        <v>-2.2281131911119356E-3</v>
      </c>
      <c r="U2209" s="8">
        <v>5585821</v>
      </c>
    </row>
    <row r="2210" spans="1:21" x14ac:dyDescent="0.2">
      <c r="A2210" s="29" t="s">
        <v>47</v>
      </c>
      <c r="B2210" s="34" t="s">
        <v>2039</v>
      </c>
      <c r="C2210" s="31" t="s">
        <v>3951</v>
      </c>
      <c r="D2210" s="16">
        <v>0.25</v>
      </c>
      <c r="E2210" s="8">
        <v>2048</v>
      </c>
      <c r="F2210" s="16">
        <v>1002</v>
      </c>
      <c r="G2210" s="8">
        <f t="shared" si="108"/>
        <v>0.5107421875</v>
      </c>
      <c r="H2210" s="7">
        <v>0.785065136321066</v>
      </c>
      <c r="I2210" s="17">
        <v>0.999999999999999</v>
      </c>
      <c r="J2210" s="3">
        <v>0.64150213160019898</v>
      </c>
      <c r="K2210" s="4">
        <v>0.99991164130788801</v>
      </c>
      <c r="L2210" s="7">
        <v>3</v>
      </c>
      <c r="M2210" s="1">
        <v>8192</v>
      </c>
      <c r="N2210" s="1">
        <v>4096</v>
      </c>
      <c r="O2210" s="1">
        <v>32</v>
      </c>
      <c r="P2210" s="17">
        <v>1</v>
      </c>
      <c r="Q2210" s="3">
        <v>0.63972255758109198</v>
      </c>
      <c r="R2210" s="4">
        <v>0.99993865927786696</v>
      </c>
      <c r="S2210" s="7">
        <f t="shared" si="106"/>
        <v>-1.7795740191069997E-3</v>
      </c>
      <c r="T2210" s="17">
        <f t="shared" si="107"/>
        <v>2.7017969978948564E-5</v>
      </c>
      <c r="U2210" s="8">
        <v>2339073</v>
      </c>
    </row>
    <row r="2211" spans="1:21" x14ac:dyDescent="0.2">
      <c r="A2211" s="29" t="s">
        <v>47</v>
      </c>
      <c r="B2211" s="34" t="s">
        <v>2393</v>
      </c>
      <c r="C2211" s="31" t="s">
        <v>4305</v>
      </c>
      <c r="D2211" s="16">
        <v>1</v>
      </c>
      <c r="E2211" s="8">
        <v>128</v>
      </c>
      <c r="F2211" s="16">
        <v>101</v>
      </c>
      <c r="G2211" s="8">
        <f t="shared" si="108"/>
        <v>0.2109375</v>
      </c>
      <c r="H2211" s="7">
        <v>0.91070331008451999</v>
      </c>
      <c r="I2211" s="17">
        <v>0.75569176130483495</v>
      </c>
      <c r="J2211" s="3">
        <v>0.67075220081671405</v>
      </c>
      <c r="K2211" s="4">
        <v>0.88072002114111303</v>
      </c>
      <c r="L2211" s="7">
        <v>2</v>
      </c>
      <c r="M2211" s="1">
        <v>32768</v>
      </c>
      <c r="N2211" s="1">
        <v>65536</v>
      </c>
      <c r="O2211" s="1">
        <v>64</v>
      </c>
      <c r="P2211" s="17">
        <v>1</v>
      </c>
      <c r="Q2211" s="3">
        <v>0.81793346477751605</v>
      </c>
      <c r="R2211" s="4">
        <v>0.85734612995595805</v>
      </c>
      <c r="S2211" s="7">
        <f t="shared" si="106"/>
        <v>0.147181263960802</v>
      </c>
      <c r="T2211" s="17">
        <f t="shared" si="107"/>
        <v>2.3373891185154982E-2</v>
      </c>
      <c r="U2211" s="8">
        <v>4081289</v>
      </c>
    </row>
    <row r="2212" spans="1:21" x14ac:dyDescent="0.2">
      <c r="A2212" s="29" t="s">
        <v>59</v>
      </c>
      <c r="B2212" s="34" t="s">
        <v>1036</v>
      </c>
      <c r="C2212" s="31" t="s">
        <v>2948</v>
      </c>
      <c r="D2212" s="16">
        <v>0.25</v>
      </c>
      <c r="E2212" s="8">
        <v>1024</v>
      </c>
      <c r="F2212" s="16">
        <v>311</v>
      </c>
      <c r="G2212" s="8">
        <f t="shared" si="108"/>
        <v>0.6962890625</v>
      </c>
      <c r="H2212" s="7">
        <v>0.60461848376891203</v>
      </c>
      <c r="I2212" s="17">
        <v>0.999999999999998</v>
      </c>
      <c r="J2212" s="3">
        <v>0.44810587204023899</v>
      </c>
      <c r="K2212" s="4">
        <v>0.99995015916447105</v>
      </c>
      <c r="L2212" s="7">
        <v>3</v>
      </c>
      <c r="M2212" s="1">
        <v>32768</v>
      </c>
      <c r="N2212" s="1">
        <v>65536</v>
      </c>
      <c r="O2212" s="1">
        <v>8</v>
      </c>
      <c r="P2212" s="17">
        <v>1</v>
      </c>
      <c r="Q2212" s="3">
        <v>0.476775416529095</v>
      </c>
      <c r="R2212" s="4">
        <v>0.99999622727653503</v>
      </c>
      <c r="S2212" s="7">
        <f t="shared" si="106"/>
        <v>2.8669544488856002E-2</v>
      </c>
      <c r="T2212" s="17">
        <f t="shared" si="107"/>
        <v>4.6068112063979427E-5</v>
      </c>
      <c r="U2212" s="8">
        <v>647964</v>
      </c>
    </row>
    <row r="2213" spans="1:21" x14ac:dyDescent="0.2">
      <c r="A2213" s="29" t="s">
        <v>24</v>
      </c>
      <c r="B2213" s="34" t="s">
        <v>1078</v>
      </c>
      <c r="C2213" s="31" t="s">
        <v>2990</v>
      </c>
      <c r="D2213" s="16">
        <v>1</v>
      </c>
      <c r="E2213" s="8">
        <v>512</v>
      </c>
      <c r="F2213" s="16">
        <v>61</v>
      </c>
      <c r="G2213" s="8">
        <f t="shared" si="108"/>
        <v>0.880859375</v>
      </c>
      <c r="H2213" s="7">
        <v>0.47409784160475399</v>
      </c>
      <c r="I2213" s="17">
        <v>0.999999999999998</v>
      </c>
      <c r="J2213" s="3">
        <v>0.44494539453295801</v>
      </c>
      <c r="K2213" s="4">
        <v>1.01031406766225</v>
      </c>
      <c r="L2213" s="7">
        <v>2</v>
      </c>
      <c r="M2213" s="1">
        <v>4096</v>
      </c>
      <c r="N2213" s="1">
        <v>2048</v>
      </c>
      <c r="O2213" s="1">
        <v>32</v>
      </c>
      <c r="P2213" s="17">
        <v>1</v>
      </c>
      <c r="Q2213" s="3">
        <v>0.45323778812365101</v>
      </c>
      <c r="R2213" s="4">
        <v>0.98330719130632305</v>
      </c>
      <c r="S2213" s="7">
        <f t="shared" si="106"/>
        <v>8.2923935906930035E-3</v>
      </c>
      <c r="T2213" s="17">
        <f t="shared" si="107"/>
        <v>-6.3787410314229964E-3</v>
      </c>
      <c r="U2213" s="8">
        <v>1016869</v>
      </c>
    </row>
    <row r="2214" spans="1:21" x14ac:dyDescent="0.2">
      <c r="A2214" s="29" t="s">
        <v>43</v>
      </c>
      <c r="B2214" s="34" t="s">
        <v>1949</v>
      </c>
      <c r="C2214" s="31" t="s">
        <v>3861</v>
      </c>
      <c r="D2214" s="16">
        <v>0.25</v>
      </c>
      <c r="E2214" s="8">
        <v>512</v>
      </c>
      <c r="F2214" s="16">
        <v>285</v>
      </c>
      <c r="G2214" s="8">
        <f t="shared" si="108"/>
        <v>0.443359375</v>
      </c>
      <c r="H2214" s="7">
        <v>0.82631198082702195</v>
      </c>
      <c r="I2214" s="17">
        <v>0.97289356103325597</v>
      </c>
      <c r="J2214" s="3">
        <v>0.49663056766888602</v>
      </c>
      <c r="K2214" s="4">
        <v>0.98581256710552201</v>
      </c>
      <c r="L2214" s="7">
        <v>2</v>
      </c>
      <c r="M2214" s="1">
        <v>4096</v>
      </c>
      <c r="N2214" s="1">
        <v>16384</v>
      </c>
      <c r="O2214" s="1">
        <v>32</v>
      </c>
      <c r="P2214" s="17">
        <v>1</v>
      </c>
      <c r="Q2214" s="3">
        <v>0.55247733340240501</v>
      </c>
      <c r="R2214" s="4">
        <v>0.98539529472406295</v>
      </c>
      <c r="S2214" s="7">
        <f t="shared" si="106"/>
        <v>5.5846765733518988E-2</v>
      </c>
      <c r="T2214" s="17">
        <f t="shared" si="107"/>
        <v>4.172723814590551E-4</v>
      </c>
      <c r="U2214" s="8">
        <v>3289612</v>
      </c>
    </row>
    <row r="2215" spans="1:21" x14ac:dyDescent="0.2">
      <c r="A2215" s="29" t="s">
        <v>55</v>
      </c>
      <c r="B2215" s="34" t="s">
        <v>2361</v>
      </c>
      <c r="C2215" s="31" t="s">
        <v>4273</v>
      </c>
      <c r="D2215" s="16">
        <v>0</v>
      </c>
      <c r="E2215" s="8">
        <v>512</v>
      </c>
      <c r="F2215" s="16">
        <v>399</v>
      </c>
      <c r="G2215" s="8">
        <f t="shared" si="108"/>
        <v>0.220703125</v>
      </c>
      <c r="H2215" s="7">
        <v>0.97790405471567898</v>
      </c>
      <c r="I2215" s="17">
        <v>0.94009903618345703</v>
      </c>
      <c r="J2215" s="3">
        <v>0.50953289601887297</v>
      </c>
      <c r="K2215" s="4">
        <v>0.98546255610833899</v>
      </c>
      <c r="L2215" s="7">
        <v>2</v>
      </c>
      <c r="M2215" s="1">
        <v>1024</v>
      </c>
      <c r="N2215" s="1">
        <v>65536</v>
      </c>
      <c r="O2215" s="1">
        <v>64</v>
      </c>
      <c r="P2215" s="17">
        <v>1</v>
      </c>
      <c r="Q2215" s="3">
        <v>0.62605328763357204</v>
      </c>
      <c r="R2215" s="4">
        <v>0.97679069237499805</v>
      </c>
      <c r="S2215" s="7">
        <f t="shared" si="106"/>
        <v>0.11652039161469907</v>
      </c>
      <c r="T2215" s="17">
        <f t="shared" si="107"/>
        <v>8.6718637333409454E-3</v>
      </c>
      <c r="U2215" s="8">
        <v>24221585</v>
      </c>
    </row>
    <row r="2216" spans="1:21" x14ac:dyDescent="0.2">
      <c r="A2216" s="29" t="s">
        <v>10</v>
      </c>
      <c r="B2216" s="34" t="s">
        <v>2394</v>
      </c>
      <c r="C2216" s="31" t="s">
        <v>4306</v>
      </c>
      <c r="D2216" s="16">
        <v>0.75</v>
      </c>
      <c r="E2216" s="8">
        <v>2048</v>
      </c>
      <c r="F2216" s="16">
        <v>793</v>
      </c>
      <c r="G2216" s="8">
        <f t="shared" si="108"/>
        <v>0.61279296875</v>
      </c>
      <c r="H2216" s="7">
        <v>0.45374114291041301</v>
      </c>
      <c r="I2216" s="17">
        <v>1</v>
      </c>
      <c r="J2216" s="3">
        <v>0.36099577188252902</v>
      </c>
      <c r="K2216" s="4">
        <v>0.99306076256093001</v>
      </c>
      <c r="L2216" s="7">
        <v>3</v>
      </c>
      <c r="M2216" s="1">
        <v>1024</v>
      </c>
      <c r="N2216" s="1">
        <v>1024</v>
      </c>
      <c r="O2216" s="1">
        <v>64</v>
      </c>
      <c r="P2216" s="17">
        <v>1</v>
      </c>
      <c r="Q2216" s="3">
        <v>0.34438827829623397</v>
      </c>
      <c r="R2216" s="4">
        <v>0.99596306482757802</v>
      </c>
      <c r="S2216" s="7">
        <f t="shared" si="106"/>
        <v>-1.6607493586295041E-2</v>
      </c>
      <c r="T2216" s="17">
        <f t="shared" si="107"/>
        <v>2.9023022666480047E-3</v>
      </c>
      <c r="U2216" s="8">
        <v>4239555</v>
      </c>
    </row>
    <row r="2217" spans="1:21" x14ac:dyDescent="0.2">
      <c r="A2217" s="29" t="s">
        <v>16</v>
      </c>
      <c r="B2217" s="34" t="s">
        <v>1104</v>
      </c>
      <c r="C2217" s="31" t="s">
        <v>3016</v>
      </c>
      <c r="D2217" s="16">
        <v>0.5</v>
      </c>
      <c r="E2217" s="8">
        <v>4096</v>
      </c>
      <c r="F2217" s="16">
        <v>905</v>
      </c>
      <c r="G2217" s="8">
        <f t="shared" si="108"/>
        <v>0.779052734375</v>
      </c>
      <c r="H2217" s="7">
        <v>0.30515453685920402</v>
      </c>
      <c r="I2217" s="17">
        <v>1</v>
      </c>
      <c r="J2217" s="3">
        <v>0.296051593040213</v>
      </c>
      <c r="K2217" s="4">
        <v>0.99312074403380401</v>
      </c>
      <c r="L2217" s="7">
        <v>3</v>
      </c>
      <c r="M2217" s="1">
        <v>8192</v>
      </c>
      <c r="N2217" s="1">
        <v>16384</v>
      </c>
      <c r="O2217" s="1">
        <v>8</v>
      </c>
      <c r="P2217" s="17">
        <v>1</v>
      </c>
      <c r="Q2217" s="3">
        <v>0.29846469850826002</v>
      </c>
      <c r="R2217" s="4">
        <v>0.993456310803017</v>
      </c>
      <c r="S2217" s="7">
        <f t="shared" si="106"/>
        <v>2.4131054680470165E-3</v>
      </c>
      <c r="T2217" s="17">
        <f t="shared" si="107"/>
        <v>3.3556676921298045E-4</v>
      </c>
      <c r="U2217" s="8">
        <v>1179575</v>
      </c>
    </row>
    <row r="2218" spans="1:21" x14ac:dyDescent="0.2">
      <c r="A2218" s="29" t="s">
        <v>28</v>
      </c>
      <c r="B2218" s="34" t="s">
        <v>2395</v>
      </c>
      <c r="C2218" s="31" t="s">
        <v>4307</v>
      </c>
      <c r="D2218" s="16">
        <v>0.5</v>
      </c>
      <c r="E2218" s="8">
        <v>16384</v>
      </c>
      <c r="F2218" s="16">
        <v>160</v>
      </c>
      <c r="G2218" s="8">
        <f t="shared" si="108"/>
        <v>0.990234375</v>
      </c>
      <c r="H2218" s="7">
        <v>0.214278064348076</v>
      </c>
      <c r="I2218" s="17">
        <v>1.0002463350045201</v>
      </c>
      <c r="J2218" s="3">
        <v>0.25044121590531798</v>
      </c>
      <c r="K2218" s="4">
        <v>0.99816837416466697</v>
      </c>
      <c r="L2218" s="7">
        <v>2</v>
      </c>
      <c r="M2218" s="1">
        <v>4096</v>
      </c>
      <c r="N2218" s="1">
        <v>1024</v>
      </c>
      <c r="O2218" s="1">
        <v>16</v>
      </c>
      <c r="P2218" s="17">
        <v>1</v>
      </c>
      <c r="Q2218" s="3">
        <v>0.214440684860084</v>
      </c>
      <c r="R2218" s="4">
        <v>0.99912130004250099</v>
      </c>
      <c r="S2218" s="7">
        <f t="shared" si="106"/>
        <v>3.6000531045233986E-2</v>
      </c>
      <c r="T2218" s="17">
        <f t="shared" si="107"/>
        <v>9.5292587783402105E-4</v>
      </c>
      <c r="U2218" s="8">
        <v>944856</v>
      </c>
    </row>
    <row r="2219" spans="1:21" x14ac:dyDescent="0.2">
      <c r="A2219" s="29" t="s">
        <v>36</v>
      </c>
      <c r="B2219" s="34" t="s">
        <v>2396</v>
      </c>
      <c r="C2219" s="31" t="s">
        <v>4308</v>
      </c>
      <c r="D2219" s="16">
        <v>0</v>
      </c>
      <c r="E2219" s="8">
        <v>256</v>
      </c>
      <c r="F2219" s="16">
        <v>176</v>
      </c>
      <c r="G2219" s="8">
        <f t="shared" si="108"/>
        <v>0.3125</v>
      </c>
      <c r="H2219" s="7">
        <v>0.92961360760564404</v>
      </c>
      <c r="I2219" s="17">
        <v>0.95540813921855205</v>
      </c>
      <c r="J2219" s="3">
        <v>0.378474090936534</v>
      </c>
      <c r="K2219" s="4">
        <v>0.98492354551502004</v>
      </c>
      <c r="L2219" s="7">
        <v>1</v>
      </c>
      <c r="M2219" s="1">
        <v>8192</v>
      </c>
      <c r="N2219" s="1">
        <v>1024</v>
      </c>
      <c r="O2219" s="1">
        <v>16</v>
      </c>
      <c r="P2219" s="17">
        <v>1</v>
      </c>
      <c r="Q2219" s="3">
        <v>0.42405100544672902</v>
      </c>
      <c r="R2219" s="4">
        <v>0.97319861368525995</v>
      </c>
      <c r="S2219" s="7">
        <f t="shared" si="106"/>
        <v>4.5576914510194966E-2</v>
      </c>
      <c r="T2219" s="17">
        <f t="shared" si="107"/>
        <v>1.1724931829760088E-2</v>
      </c>
      <c r="U2219" s="8">
        <v>790121</v>
      </c>
    </row>
    <row r="2220" spans="1:21" x14ac:dyDescent="0.2">
      <c r="A2220" s="29" t="s">
        <v>59</v>
      </c>
      <c r="B2220" s="34" t="s">
        <v>2397</v>
      </c>
      <c r="C2220" s="31" t="s">
        <v>4309</v>
      </c>
      <c r="D2220" s="16">
        <v>0.25</v>
      </c>
      <c r="E2220" s="8">
        <v>16384</v>
      </c>
      <c r="F2220" s="16">
        <v>2180</v>
      </c>
      <c r="G2220" s="8">
        <f t="shared" si="108"/>
        <v>0.866943359375</v>
      </c>
      <c r="H2220" s="7">
        <v>0.26488894470264102</v>
      </c>
      <c r="I2220" s="17">
        <v>0.999999999999999</v>
      </c>
      <c r="J2220" s="3">
        <v>0.225327083504128</v>
      </c>
      <c r="K2220" s="4">
        <v>0.99971396280380398</v>
      </c>
      <c r="L2220" s="7">
        <v>3</v>
      </c>
      <c r="M2220" s="1">
        <v>2048</v>
      </c>
      <c r="N2220" s="1">
        <v>8192</v>
      </c>
      <c r="O2220" s="1">
        <v>32</v>
      </c>
      <c r="P2220" s="17">
        <v>1</v>
      </c>
      <c r="Q2220" s="3">
        <v>0.21632440203154099</v>
      </c>
      <c r="R2220" s="4">
        <v>0.99988284542531503</v>
      </c>
      <c r="S2220" s="7">
        <f t="shared" si="106"/>
        <v>-9.0026814725870097E-3</v>
      </c>
      <c r="T2220" s="17">
        <f t="shared" si="107"/>
        <v>1.6888262151104616E-4</v>
      </c>
      <c r="U2220" s="8">
        <v>2379022</v>
      </c>
    </row>
    <row r="2221" spans="1:21" x14ac:dyDescent="0.2">
      <c r="A2221" s="29" t="s">
        <v>54</v>
      </c>
      <c r="B2221" s="34" t="s">
        <v>1912</v>
      </c>
      <c r="C2221" s="31" t="s">
        <v>3824</v>
      </c>
      <c r="D2221" s="16">
        <v>0</v>
      </c>
      <c r="E2221" s="8">
        <v>8192</v>
      </c>
      <c r="F2221" s="16">
        <v>5242</v>
      </c>
      <c r="G2221" s="8">
        <f t="shared" si="108"/>
        <v>0.360107421875</v>
      </c>
      <c r="H2221" s="7">
        <v>0.64843237381915997</v>
      </c>
      <c r="I2221" s="17">
        <v>0.999999999999998</v>
      </c>
      <c r="J2221" s="3">
        <v>0.45985368580842301</v>
      </c>
      <c r="K2221" s="4">
        <v>1.00000000130704</v>
      </c>
      <c r="L2221" s="7">
        <v>2</v>
      </c>
      <c r="M2221" s="1">
        <v>65536</v>
      </c>
      <c r="N2221" s="1">
        <v>32768</v>
      </c>
      <c r="O2221" s="1">
        <v>8</v>
      </c>
      <c r="P2221" s="17">
        <v>1</v>
      </c>
      <c r="Q2221" s="3">
        <v>0.47954705335143999</v>
      </c>
      <c r="R2221" s="4">
        <v>1.0000000018588999</v>
      </c>
      <c r="S2221" s="7">
        <f t="shared" si="106"/>
        <v>1.9693367543016982E-2</v>
      </c>
      <c r="T2221" s="17">
        <f t="shared" si="107"/>
        <v>-5.5185989111805611E-10</v>
      </c>
      <c r="U2221" s="8">
        <v>69611176</v>
      </c>
    </row>
    <row r="2222" spans="1:21" x14ac:dyDescent="0.2">
      <c r="A2222" s="29" t="s">
        <v>5</v>
      </c>
      <c r="B2222" s="34" t="s">
        <v>1426</v>
      </c>
      <c r="C2222" s="31" t="s">
        <v>3338</v>
      </c>
      <c r="D2222" s="16">
        <v>0.5</v>
      </c>
      <c r="E2222" s="8">
        <v>2048</v>
      </c>
      <c r="F2222" s="16">
        <v>836</v>
      </c>
      <c r="G2222" s="8">
        <f t="shared" si="108"/>
        <v>0.591796875</v>
      </c>
      <c r="H2222" s="7">
        <v>0.77538475648551597</v>
      </c>
      <c r="I2222" s="17">
        <v>1</v>
      </c>
      <c r="J2222" s="3">
        <v>0.65236130981528695</v>
      </c>
      <c r="K2222" s="4">
        <v>0.99572113201787904</v>
      </c>
      <c r="L2222" s="7">
        <v>1</v>
      </c>
      <c r="M2222" s="1">
        <v>16384</v>
      </c>
      <c r="N2222" s="1">
        <v>1024</v>
      </c>
      <c r="O2222" s="1">
        <v>16</v>
      </c>
      <c r="P2222" s="17">
        <v>1</v>
      </c>
      <c r="Q2222" s="3">
        <v>0.63724846717023798</v>
      </c>
      <c r="R2222" s="4">
        <v>0.99642302496045598</v>
      </c>
      <c r="S2222" s="7">
        <f t="shared" si="106"/>
        <v>-1.5112842645048974E-2</v>
      </c>
      <c r="T2222" s="17">
        <f t="shared" si="107"/>
        <v>7.0189294257694268E-4</v>
      </c>
      <c r="U2222" s="8">
        <v>923336</v>
      </c>
    </row>
    <row r="2223" spans="1:21" x14ac:dyDescent="0.2">
      <c r="A2223" s="29" t="s">
        <v>19</v>
      </c>
      <c r="B2223" s="34" t="s">
        <v>2398</v>
      </c>
      <c r="C2223" s="31" t="s">
        <v>4310</v>
      </c>
      <c r="D2223" s="16">
        <v>0.5</v>
      </c>
      <c r="E2223" s="8">
        <v>4096</v>
      </c>
      <c r="F2223" s="16">
        <v>1145</v>
      </c>
      <c r="G2223" s="8">
        <f t="shared" si="108"/>
        <v>0.720458984375</v>
      </c>
      <c r="H2223" s="7">
        <v>0.37155028200203</v>
      </c>
      <c r="I2223" s="17">
        <v>1.0000411039408701</v>
      </c>
      <c r="J2223" s="3">
        <v>0.34109949165719899</v>
      </c>
      <c r="K2223" s="4">
        <v>0.99453067357992198</v>
      </c>
      <c r="L2223" s="7">
        <v>3</v>
      </c>
      <c r="M2223" s="1">
        <v>32768</v>
      </c>
      <c r="N2223" s="1">
        <v>8192</v>
      </c>
      <c r="O2223" s="1">
        <v>8</v>
      </c>
      <c r="P2223" s="17">
        <v>1</v>
      </c>
      <c r="Q2223" s="3">
        <v>0.34087420871040103</v>
      </c>
      <c r="R2223" s="4">
        <v>0.99439298319320601</v>
      </c>
      <c r="S2223" s="7">
        <f t="shared" si="106"/>
        <v>-2.2528294679796668E-4</v>
      </c>
      <c r="T2223" s="17">
        <f t="shared" si="107"/>
        <v>-1.3769038671596068E-4</v>
      </c>
      <c r="U2223" s="8">
        <v>1775303</v>
      </c>
    </row>
    <row r="2224" spans="1:21" x14ac:dyDescent="0.2">
      <c r="A2224" s="29" t="s">
        <v>53</v>
      </c>
      <c r="B2224" s="34" t="s">
        <v>2042</v>
      </c>
      <c r="C2224" s="31" t="s">
        <v>3954</v>
      </c>
      <c r="D2224" s="16">
        <v>0.75</v>
      </c>
      <c r="E2224" s="8">
        <v>8192</v>
      </c>
      <c r="F2224" s="16">
        <v>3822</v>
      </c>
      <c r="G2224" s="8">
        <f t="shared" si="108"/>
        <v>0.533447265625</v>
      </c>
      <c r="H2224" s="7">
        <v>0.58743319229452695</v>
      </c>
      <c r="I2224" s="17">
        <v>1</v>
      </c>
      <c r="J2224" s="3">
        <v>0.48741849275042398</v>
      </c>
      <c r="K2224" s="4">
        <v>0.99968083050918299</v>
      </c>
      <c r="L2224" s="7">
        <v>3</v>
      </c>
      <c r="M2224" s="1">
        <v>2048</v>
      </c>
      <c r="N2224" s="1">
        <v>32768</v>
      </c>
      <c r="O2224" s="1">
        <v>16</v>
      </c>
      <c r="P2224" s="17">
        <v>1</v>
      </c>
      <c r="Q2224" s="3">
        <v>0.49080928738607299</v>
      </c>
      <c r="R2224" s="4">
        <v>0.99969474023577898</v>
      </c>
      <c r="S2224" s="7">
        <f t="shared" si="106"/>
        <v>3.3907946356490082E-3</v>
      </c>
      <c r="T2224" s="17">
        <f t="shared" si="107"/>
        <v>1.3909726595984218E-5</v>
      </c>
      <c r="U2224" s="8">
        <v>8212955</v>
      </c>
    </row>
    <row r="2225" spans="1:21" x14ac:dyDescent="0.2">
      <c r="A2225" s="29" t="s">
        <v>46</v>
      </c>
      <c r="B2225" s="34" t="s">
        <v>1415</v>
      </c>
      <c r="C2225" s="31" t="s">
        <v>3327</v>
      </c>
      <c r="D2225" s="16">
        <v>0.5</v>
      </c>
      <c r="E2225" s="8">
        <v>512</v>
      </c>
      <c r="F2225" s="16">
        <v>2</v>
      </c>
      <c r="G2225" s="8">
        <f t="shared" si="108"/>
        <v>0.99609375</v>
      </c>
      <c r="H2225" s="7">
        <v>0.36602540378443799</v>
      </c>
      <c r="I2225" s="17">
        <v>1</v>
      </c>
      <c r="J2225" s="3">
        <v>0.43528001445219799</v>
      </c>
      <c r="K2225" s="4">
        <v>0.999999999999999</v>
      </c>
      <c r="L2225" s="7">
        <v>3</v>
      </c>
      <c r="M2225" s="1">
        <v>1024</v>
      </c>
      <c r="N2225" s="1">
        <v>8192</v>
      </c>
      <c r="O2225" s="1">
        <v>64</v>
      </c>
      <c r="P2225" s="17">
        <v>1</v>
      </c>
      <c r="Q2225" s="3">
        <v>0.43528001445219899</v>
      </c>
      <c r="R2225" s="4">
        <v>0.999999999999999</v>
      </c>
      <c r="S2225" s="7">
        <f t="shared" si="106"/>
        <v>-9.9920072216264089E-16</v>
      </c>
      <c r="T2225" s="17">
        <f t="shared" si="107"/>
        <v>0</v>
      </c>
      <c r="U2225" s="8">
        <v>90329</v>
      </c>
    </row>
    <row r="2226" spans="1:21" x14ac:dyDescent="0.2">
      <c r="A2226" s="29" t="s">
        <v>27</v>
      </c>
      <c r="B2226" s="34" t="s">
        <v>2079</v>
      </c>
      <c r="C2226" s="31" t="s">
        <v>3991</v>
      </c>
      <c r="D2226" s="16">
        <v>1</v>
      </c>
      <c r="E2226" s="8">
        <v>8192</v>
      </c>
      <c r="F2226" s="16">
        <v>3264</v>
      </c>
      <c r="G2226" s="8">
        <f t="shared" si="108"/>
        <v>0.6015625</v>
      </c>
      <c r="H2226" s="7">
        <v>0.40137441435119797</v>
      </c>
      <c r="I2226" s="17">
        <v>1</v>
      </c>
      <c r="J2226" s="3">
        <v>0.27815402997730698</v>
      </c>
      <c r="K2226" s="4">
        <v>0.99773492619281701</v>
      </c>
      <c r="L2226" s="7">
        <v>1</v>
      </c>
      <c r="M2226" s="1">
        <v>8192</v>
      </c>
      <c r="N2226" s="1">
        <v>16384</v>
      </c>
      <c r="O2226" s="1">
        <v>32</v>
      </c>
      <c r="P2226" s="17">
        <v>1</v>
      </c>
      <c r="Q2226" s="3">
        <v>0.33151992352571102</v>
      </c>
      <c r="R2226" s="4">
        <v>0.99031251734190995</v>
      </c>
      <c r="S2226" s="7">
        <f t="shared" si="106"/>
        <v>5.3365893548404042E-2</v>
      </c>
      <c r="T2226" s="17">
        <f t="shared" si="107"/>
        <v>-7.4224088509070585E-3</v>
      </c>
      <c r="U2226" s="8">
        <v>33174033</v>
      </c>
    </row>
    <row r="2227" spans="1:21" x14ac:dyDescent="0.2">
      <c r="A2227" s="29" t="s">
        <v>10</v>
      </c>
      <c r="B2227" s="34" t="s">
        <v>2399</v>
      </c>
      <c r="C2227" s="31" t="s">
        <v>4311</v>
      </c>
      <c r="D2227" s="16">
        <v>0</v>
      </c>
      <c r="E2227" s="8">
        <v>1024</v>
      </c>
      <c r="F2227" s="16">
        <v>412</v>
      </c>
      <c r="G2227" s="8">
        <f t="shared" si="108"/>
        <v>0.59765625</v>
      </c>
      <c r="H2227" s="7">
        <v>0.69501330313884202</v>
      </c>
      <c r="I2227" s="17">
        <v>1</v>
      </c>
      <c r="J2227" s="3">
        <v>0.52385893980531795</v>
      </c>
      <c r="K2227" s="4">
        <v>1.00015559607934</v>
      </c>
      <c r="L2227" s="7">
        <v>2</v>
      </c>
      <c r="M2227" s="1">
        <v>4096</v>
      </c>
      <c r="N2227" s="1">
        <v>16384</v>
      </c>
      <c r="O2227" s="1">
        <v>16</v>
      </c>
      <c r="P2227" s="17">
        <v>1</v>
      </c>
      <c r="Q2227" s="3">
        <v>0.55528128450254799</v>
      </c>
      <c r="R2227" s="4">
        <v>0.999898131504947</v>
      </c>
      <c r="S2227" s="7">
        <f t="shared" si="106"/>
        <v>3.1422344697230042E-2</v>
      </c>
      <c r="T2227" s="17">
        <f t="shared" si="107"/>
        <v>5.3727584287011076E-5</v>
      </c>
      <c r="U2227" s="8">
        <v>2963889</v>
      </c>
    </row>
    <row r="2228" spans="1:21" x14ac:dyDescent="0.2">
      <c r="A2228" s="29" t="s">
        <v>57</v>
      </c>
      <c r="B2228" s="34" t="s">
        <v>1013</v>
      </c>
      <c r="C2228" s="31" t="s">
        <v>2925</v>
      </c>
      <c r="D2228" s="16">
        <v>0.75</v>
      </c>
      <c r="E2228" s="8">
        <v>512</v>
      </c>
      <c r="F2228" s="16">
        <v>210</v>
      </c>
      <c r="G2228" s="8">
        <f t="shared" si="108"/>
        <v>0.58984375</v>
      </c>
      <c r="H2228" s="7">
        <v>0.69469098589266098</v>
      </c>
      <c r="I2228" s="17">
        <v>0.999999999999999</v>
      </c>
      <c r="J2228" s="3">
        <v>0.550774330564065</v>
      </c>
      <c r="K2228" s="4">
        <v>0.99992515664544401</v>
      </c>
      <c r="L2228" s="7">
        <v>3</v>
      </c>
      <c r="M2228" s="1">
        <v>32768</v>
      </c>
      <c r="N2228" s="1">
        <v>8192</v>
      </c>
      <c r="O2228" s="1">
        <v>64</v>
      </c>
      <c r="P2228" s="17">
        <v>1</v>
      </c>
      <c r="Q2228" s="3">
        <v>0.57685027011065804</v>
      </c>
      <c r="R2228" s="4">
        <v>1.0000100583737099</v>
      </c>
      <c r="S2228" s="7">
        <f t="shared" si="106"/>
        <v>2.6075939546593041E-2</v>
      </c>
      <c r="T2228" s="17">
        <f t="shared" si="107"/>
        <v>6.4784980844057038E-5</v>
      </c>
      <c r="U2228" s="8">
        <v>3075040</v>
      </c>
    </row>
    <row r="2229" spans="1:21" x14ac:dyDescent="0.2">
      <c r="A2229" s="29" t="s">
        <v>38</v>
      </c>
      <c r="B2229" s="34" t="s">
        <v>2291</v>
      </c>
      <c r="C2229" s="31" t="s">
        <v>4203</v>
      </c>
      <c r="D2229" s="16">
        <v>0</v>
      </c>
      <c r="E2229" s="8">
        <v>4096</v>
      </c>
      <c r="F2229" s="16">
        <v>2470</v>
      </c>
      <c r="G2229" s="8">
        <f t="shared" si="108"/>
        <v>0.39697265625</v>
      </c>
      <c r="H2229" s="7">
        <v>0.53560639684681199</v>
      </c>
      <c r="I2229" s="17">
        <v>1.00000000235552</v>
      </c>
      <c r="J2229" s="3">
        <v>0.33502870592616202</v>
      </c>
      <c r="K2229" s="4">
        <v>0.99999316358346502</v>
      </c>
      <c r="L2229" s="7">
        <v>3</v>
      </c>
      <c r="M2229" s="1">
        <v>16384</v>
      </c>
      <c r="N2229" s="1">
        <v>65536</v>
      </c>
      <c r="O2229" s="1">
        <v>32</v>
      </c>
      <c r="P2229" s="17">
        <v>1</v>
      </c>
      <c r="Q2229" s="3">
        <v>0.35156726531425098</v>
      </c>
      <c r="R2229" s="4">
        <v>0.99998227900286696</v>
      </c>
      <c r="S2229" s="7">
        <f t="shared" si="106"/>
        <v>1.6538559388088958E-2</v>
      </c>
      <c r="T2229" s="17">
        <f t="shared" si="107"/>
        <v>-1.0884580598058413E-5</v>
      </c>
      <c r="U2229" s="8">
        <v>667413533</v>
      </c>
    </row>
    <row r="2230" spans="1:21" x14ac:dyDescent="0.2">
      <c r="A2230" s="29" t="s">
        <v>21</v>
      </c>
      <c r="B2230" s="34" t="s">
        <v>2400</v>
      </c>
      <c r="C2230" s="31" t="s">
        <v>4312</v>
      </c>
      <c r="D2230" s="16">
        <v>0.5</v>
      </c>
      <c r="E2230" s="8">
        <v>128</v>
      </c>
      <c r="F2230" s="16">
        <v>105</v>
      </c>
      <c r="G2230" s="8">
        <f t="shared" si="108"/>
        <v>0.1796875</v>
      </c>
      <c r="H2230" s="7">
        <v>1</v>
      </c>
      <c r="I2230" s="17">
        <v>0.82356158944721802</v>
      </c>
      <c r="J2230" s="3">
        <v>0.62075039814490596</v>
      </c>
      <c r="K2230" s="4">
        <v>0.85666542361678699</v>
      </c>
      <c r="L2230" s="7">
        <v>3</v>
      </c>
      <c r="M2230" s="1">
        <v>1024</v>
      </c>
      <c r="N2230" s="1">
        <v>1024</v>
      </c>
      <c r="O2230" s="1">
        <v>64</v>
      </c>
      <c r="P2230" s="17">
        <v>1</v>
      </c>
      <c r="Q2230" s="3">
        <v>0.63198102859967298</v>
      </c>
      <c r="R2230" s="4">
        <v>0.857173836668639</v>
      </c>
      <c r="S2230" s="7">
        <f t="shared" si="106"/>
        <v>1.1230630454767021E-2</v>
      </c>
      <c r="T2230" s="17">
        <f t="shared" si="107"/>
        <v>-5.0841305185200802E-4</v>
      </c>
      <c r="U2230" s="8">
        <v>2219767</v>
      </c>
    </row>
    <row r="2231" spans="1:21" x14ac:dyDescent="0.2">
      <c r="A2231" s="29" t="s">
        <v>26</v>
      </c>
      <c r="B2231" s="34" t="s">
        <v>2401</v>
      </c>
      <c r="C2231" s="31" t="s">
        <v>4313</v>
      </c>
      <c r="D2231" s="16">
        <v>0.75</v>
      </c>
      <c r="E2231" s="8">
        <v>8192</v>
      </c>
      <c r="F2231" s="16">
        <v>5099</v>
      </c>
      <c r="G2231" s="8">
        <f t="shared" si="108"/>
        <v>0.3775634765625</v>
      </c>
      <c r="H2231" s="7">
        <v>0.54208534727029201</v>
      </c>
      <c r="I2231" s="17">
        <v>0.99999999995934696</v>
      </c>
      <c r="J2231" s="3">
        <v>0.27741776187317002</v>
      </c>
      <c r="K2231" s="4">
        <v>0.99764822496576699</v>
      </c>
      <c r="L2231" s="7">
        <v>1</v>
      </c>
      <c r="M2231" s="1">
        <v>8192</v>
      </c>
      <c r="N2231" s="1">
        <v>2048</v>
      </c>
      <c r="O2231" s="1">
        <v>8</v>
      </c>
      <c r="P2231" s="17">
        <v>1</v>
      </c>
      <c r="Q2231" s="3">
        <v>0.25777337400420097</v>
      </c>
      <c r="R2231" s="4">
        <v>0.99933645754202405</v>
      </c>
      <c r="S2231" s="7">
        <f t="shared" si="106"/>
        <v>-1.9644387868969049E-2</v>
      </c>
      <c r="T2231" s="17">
        <f t="shared" si="107"/>
        <v>1.6882325762570538E-3</v>
      </c>
      <c r="U2231" s="8">
        <v>2206158</v>
      </c>
    </row>
    <row r="2232" spans="1:21" x14ac:dyDescent="0.2">
      <c r="A2232" s="29" t="s">
        <v>53</v>
      </c>
      <c r="B2232" s="34" t="s">
        <v>1379</v>
      </c>
      <c r="C2232" s="31" t="s">
        <v>3291</v>
      </c>
      <c r="D2232" s="16">
        <v>0.25</v>
      </c>
      <c r="E2232" s="8">
        <v>512</v>
      </c>
      <c r="F2232" s="16">
        <v>371</v>
      </c>
      <c r="G2232" s="8">
        <f t="shared" si="108"/>
        <v>0.275390625</v>
      </c>
      <c r="H2232" s="7">
        <v>0.90592754095230099</v>
      </c>
      <c r="I2232" s="17">
        <v>0.999999999999998</v>
      </c>
      <c r="J2232" s="3">
        <v>0.62540660155829297</v>
      </c>
      <c r="K2232" s="4">
        <v>0.99999999905393799</v>
      </c>
      <c r="L2232" s="7">
        <v>3</v>
      </c>
      <c r="M2232" s="1">
        <v>8192</v>
      </c>
      <c r="N2232" s="1">
        <v>16384</v>
      </c>
      <c r="O2232" s="1">
        <v>32</v>
      </c>
      <c r="P2232" s="17">
        <v>1</v>
      </c>
      <c r="Q2232" s="3">
        <v>0.649945698374915</v>
      </c>
      <c r="R2232" s="4">
        <v>1.0000000013459101</v>
      </c>
      <c r="S2232" s="7">
        <f t="shared" si="106"/>
        <v>2.453909681662203E-2</v>
      </c>
      <c r="T2232" s="17">
        <f t="shared" si="107"/>
        <v>-3.9985204036696587E-10</v>
      </c>
      <c r="U2232" s="8">
        <v>2155163</v>
      </c>
    </row>
    <row r="2233" spans="1:21" x14ac:dyDescent="0.2">
      <c r="A2233" s="29" t="s">
        <v>0</v>
      </c>
      <c r="B2233" s="34" t="s">
        <v>2402</v>
      </c>
      <c r="C2233" s="31" t="s">
        <v>4314</v>
      </c>
      <c r="D2233" s="16">
        <v>0.25</v>
      </c>
      <c r="E2233" s="8">
        <v>2048</v>
      </c>
      <c r="F2233" s="16">
        <v>1017</v>
      </c>
      <c r="G2233" s="8">
        <f t="shared" si="108"/>
        <v>0.50341796875</v>
      </c>
      <c r="H2233" s="7">
        <v>0.52893211842824905</v>
      </c>
      <c r="I2233" s="17">
        <v>0.999999999999998</v>
      </c>
      <c r="J2233" s="3">
        <v>0.30968540933399202</v>
      </c>
      <c r="K2233" s="4">
        <v>0.999582845354412</v>
      </c>
      <c r="L2233" s="7">
        <v>1</v>
      </c>
      <c r="M2233" s="1">
        <v>16384</v>
      </c>
      <c r="N2233" s="1">
        <v>65536</v>
      </c>
      <c r="O2233" s="1">
        <v>16</v>
      </c>
      <c r="P2233" s="17">
        <v>1</v>
      </c>
      <c r="Q2233" s="3">
        <v>0.354353707064545</v>
      </c>
      <c r="R2233" s="4">
        <v>0.99975330956277098</v>
      </c>
      <c r="S2233" s="7">
        <f t="shared" si="106"/>
        <v>4.4668297730552975E-2</v>
      </c>
      <c r="T2233" s="17">
        <f t="shared" si="107"/>
        <v>1.7046420835897802E-4</v>
      </c>
      <c r="U2233" s="8">
        <v>27853745</v>
      </c>
    </row>
    <row r="2234" spans="1:21" x14ac:dyDescent="0.2">
      <c r="A2234" s="29" t="s">
        <v>41</v>
      </c>
      <c r="B2234" s="34" t="s">
        <v>1160</v>
      </c>
      <c r="C2234" s="31" t="s">
        <v>3072</v>
      </c>
      <c r="D2234" s="16">
        <v>0.75</v>
      </c>
      <c r="E2234" s="8">
        <v>8192</v>
      </c>
      <c r="F2234" s="16">
        <v>11</v>
      </c>
      <c r="G2234" s="8">
        <f t="shared" si="108"/>
        <v>0.9986572265625</v>
      </c>
      <c r="H2234" s="7">
        <v>0.20710678118654699</v>
      </c>
      <c r="I2234" s="17">
        <v>1</v>
      </c>
      <c r="J2234" s="3">
        <v>0.30885864835155802</v>
      </c>
      <c r="K2234" s="4">
        <v>0.999999999999997</v>
      </c>
      <c r="L2234" s="7">
        <v>2</v>
      </c>
      <c r="M2234" s="1">
        <v>1024</v>
      </c>
      <c r="N2234" s="1">
        <v>65536</v>
      </c>
      <c r="O2234" s="1">
        <v>64</v>
      </c>
      <c r="P2234" s="17">
        <v>1</v>
      </c>
      <c r="Q2234" s="3">
        <v>0.32756073586559298</v>
      </c>
      <c r="R2234" s="4">
        <v>1</v>
      </c>
      <c r="S2234" s="7">
        <f t="shared" si="106"/>
        <v>-1.870208751403496E-2</v>
      </c>
      <c r="T2234" s="17">
        <f t="shared" si="107"/>
        <v>2.9976021664879227E-15</v>
      </c>
      <c r="U2234" s="8">
        <v>575199</v>
      </c>
    </row>
    <row r="2235" spans="1:21" x14ac:dyDescent="0.2">
      <c r="A2235" s="29" t="s">
        <v>3</v>
      </c>
      <c r="B2235" s="34" t="s">
        <v>1316</v>
      </c>
      <c r="C2235" s="31" t="s">
        <v>3228</v>
      </c>
      <c r="D2235" s="16">
        <v>0.5</v>
      </c>
      <c r="E2235" s="8">
        <v>256</v>
      </c>
      <c r="F2235" s="16">
        <v>209</v>
      </c>
      <c r="G2235" s="8">
        <f t="shared" si="108"/>
        <v>0.18359375</v>
      </c>
      <c r="H2235" s="7">
        <v>0.98202198295605103</v>
      </c>
      <c r="I2235" s="17">
        <v>0.89197264768485196</v>
      </c>
      <c r="J2235" s="3">
        <v>0.58752756321055999</v>
      </c>
      <c r="K2235" s="4">
        <v>0.93119051235099604</v>
      </c>
      <c r="L2235" s="7">
        <v>3</v>
      </c>
      <c r="M2235" s="1">
        <v>2048</v>
      </c>
      <c r="N2235" s="1">
        <v>8192</v>
      </c>
      <c r="O2235" s="1">
        <v>64</v>
      </c>
      <c r="P2235" s="17">
        <v>1</v>
      </c>
      <c r="Q2235" s="3">
        <v>0.61689825783982999</v>
      </c>
      <c r="R2235" s="4">
        <v>0.92805973049120005</v>
      </c>
      <c r="S2235" s="7">
        <f t="shared" si="106"/>
        <v>2.937069462927E-2</v>
      </c>
      <c r="T2235" s="17">
        <f t="shared" si="107"/>
        <v>3.1307818597959836E-3</v>
      </c>
      <c r="U2235" s="8">
        <v>3287400</v>
      </c>
    </row>
    <row r="2236" spans="1:21" x14ac:dyDescent="0.2">
      <c r="A2236" s="29" t="s">
        <v>37</v>
      </c>
      <c r="B2236" s="34" t="s">
        <v>2403</v>
      </c>
      <c r="C2236" s="31" t="s">
        <v>4315</v>
      </c>
      <c r="D2236" s="16">
        <v>0.5</v>
      </c>
      <c r="E2236" s="8">
        <v>8192</v>
      </c>
      <c r="F2236" s="16">
        <v>374</v>
      </c>
      <c r="G2236" s="8">
        <f t="shared" si="108"/>
        <v>0.954345703125</v>
      </c>
      <c r="H2236" s="7">
        <v>0.278044893461251</v>
      </c>
      <c r="I2236" s="17">
        <v>1.00000000444301</v>
      </c>
      <c r="J2236" s="3">
        <v>0.257646332055737</v>
      </c>
      <c r="K2236" s="4">
        <v>0.99836793786410905</v>
      </c>
      <c r="L2236" s="7">
        <v>1</v>
      </c>
      <c r="M2236" s="1">
        <v>16384</v>
      </c>
      <c r="N2236" s="1">
        <v>8192</v>
      </c>
      <c r="O2236" s="1">
        <v>32</v>
      </c>
      <c r="P2236" s="17">
        <v>1</v>
      </c>
      <c r="Q2236" s="3">
        <v>0.29831608427147499</v>
      </c>
      <c r="R2236" s="4">
        <v>0.99385220632582905</v>
      </c>
      <c r="S2236" s="7">
        <f t="shared" si="106"/>
        <v>1.273705952899995E-4</v>
      </c>
      <c r="T2236" s="17">
        <f t="shared" si="107"/>
        <v>-4.515731538279999E-3</v>
      </c>
      <c r="U2236" s="8">
        <v>3509674</v>
      </c>
    </row>
    <row r="2237" spans="1:21" x14ac:dyDescent="0.2">
      <c r="A2237" s="29" t="s">
        <v>4</v>
      </c>
      <c r="B2237" s="34" t="s">
        <v>2404</v>
      </c>
      <c r="C2237" s="31" t="s">
        <v>4316</v>
      </c>
      <c r="D2237" s="16">
        <v>0.25</v>
      </c>
      <c r="E2237" s="8">
        <v>1024</v>
      </c>
      <c r="F2237" s="16">
        <v>299</v>
      </c>
      <c r="G2237" s="8">
        <f t="shared" si="108"/>
        <v>0.7080078125</v>
      </c>
      <c r="H2237" s="7">
        <v>0.46051471287356399</v>
      </c>
      <c r="I2237" s="17">
        <v>1.0000234683846201</v>
      </c>
      <c r="J2237" s="3">
        <v>0.39294474861671702</v>
      </c>
      <c r="K2237" s="4">
        <v>0.98582645609569497</v>
      </c>
      <c r="L2237" s="7">
        <v>3</v>
      </c>
      <c r="M2237" s="1">
        <v>1024</v>
      </c>
      <c r="N2237" s="1">
        <v>32768</v>
      </c>
      <c r="O2237" s="1">
        <v>64</v>
      </c>
      <c r="P2237" s="17">
        <v>1</v>
      </c>
      <c r="Q2237" s="3">
        <v>0.41441950000455402</v>
      </c>
      <c r="R2237" s="4">
        <v>0.99935549749923203</v>
      </c>
      <c r="S2237" s="7">
        <f t="shared" si="106"/>
        <v>2.1474751387836999E-2</v>
      </c>
      <c r="T2237" s="17">
        <f t="shared" si="107"/>
        <v>1.3529041403537057E-2</v>
      </c>
      <c r="U2237" s="8">
        <v>5536963</v>
      </c>
    </row>
    <row r="2238" spans="1:21" x14ac:dyDescent="0.2">
      <c r="A2238" s="29" t="s">
        <v>58</v>
      </c>
      <c r="B2238" s="34" t="s">
        <v>1106</v>
      </c>
      <c r="C2238" s="31" t="s">
        <v>3018</v>
      </c>
      <c r="D2238" s="16">
        <v>0</v>
      </c>
      <c r="E2238" s="8">
        <v>128</v>
      </c>
      <c r="F2238" s="16">
        <v>48</v>
      </c>
      <c r="G2238" s="8">
        <f t="shared" si="108"/>
        <v>0.625</v>
      </c>
      <c r="H2238" s="7">
        <v>1</v>
      </c>
      <c r="I2238" s="17">
        <v>0.93024591649909605</v>
      </c>
      <c r="J2238" s="3">
        <v>0.85676093620157201</v>
      </c>
      <c r="K2238" s="4">
        <v>0.90048942333753301</v>
      </c>
      <c r="L2238" s="7">
        <v>3</v>
      </c>
      <c r="M2238" s="1">
        <v>1024</v>
      </c>
      <c r="N2238" s="1">
        <v>8192</v>
      </c>
      <c r="O2238" s="1">
        <v>16</v>
      </c>
      <c r="P2238" s="17">
        <v>1</v>
      </c>
      <c r="Q2238" s="3">
        <v>0.90931003773284103</v>
      </c>
      <c r="R2238" s="4">
        <v>0.91092085658916699</v>
      </c>
      <c r="S2238" s="7">
        <f t="shared" si="106"/>
        <v>5.2549101531269016E-2</v>
      </c>
      <c r="T2238" s="17">
        <f t="shared" si="107"/>
        <v>1.0431433251633981E-2</v>
      </c>
      <c r="U2238" s="8">
        <v>483177</v>
      </c>
    </row>
    <row r="2239" spans="1:21" x14ac:dyDescent="0.2">
      <c r="A2239" s="29" t="s">
        <v>49</v>
      </c>
      <c r="B2239" s="34" t="s">
        <v>1208</v>
      </c>
      <c r="C2239" s="31" t="s">
        <v>3120</v>
      </c>
      <c r="D2239" s="16">
        <v>0</v>
      </c>
      <c r="E2239" s="8">
        <v>512</v>
      </c>
      <c r="F2239" s="16">
        <v>75</v>
      </c>
      <c r="G2239" s="8">
        <f t="shared" si="108"/>
        <v>0.853515625</v>
      </c>
      <c r="H2239" s="7">
        <v>0.39812812872162201</v>
      </c>
      <c r="I2239" s="17">
        <v>1</v>
      </c>
      <c r="J2239" s="3">
        <v>0.37557368293681898</v>
      </c>
      <c r="K2239" s="4">
        <v>0.99838250335854095</v>
      </c>
      <c r="L2239" s="7">
        <v>3</v>
      </c>
      <c r="M2239" s="1">
        <v>65536</v>
      </c>
      <c r="N2239" s="1">
        <v>8192</v>
      </c>
      <c r="O2239" s="1">
        <v>16</v>
      </c>
      <c r="P2239" s="17">
        <v>1</v>
      </c>
      <c r="Q2239" s="3">
        <v>0.385471847951392</v>
      </c>
      <c r="R2239" s="4">
        <v>1.0007892874258899</v>
      </c>
      <c r="S2239" s="7">
        <f t="shared" si="106"/>
        <v>9.8981650145730238E-3</v>
      </c>
      <c r="T2239" s="17">
        <f t="shared" si="107"/>
        <v>8.2820921556914229E-4</v>
      </c>
      <c r="U2239" s="8">
        <v>658718</v>
      </c>
    </row>
    <row r="2240" spans="1:21" x14ac:dyDescent="0.2">
      <c r="A2240" s="29" t="s">
        <v>16</v>
      </c>
      <c r="B2240" s="34" t="s">
        <v>1756</v>
      </c>
      <c r="C2240" s="31" t="s">
        <v>3668</v>
      </c>
      <c r="D2240" s="16">
        <v>1</v>
      </c>
      <c r="E2240" s="8">
        <v>4096</v>
      </c>
      <c r="F2240" s="16">
        <v>914</v>
      </c>
      <c r="G2240" s="8">
        <f t="shared" si="108"/>
        <v>0.77685546875</v>
      </c>
      <c r="H2240" s="7">
        <v>0.29792844289188303</v>
      </c>
      <c r="I2240" s="17">
        <v>1</v>
      </c>
      <c r="J2240" s="3">
        <v>0.29760571292264398</v>
      </c>
      <c r="K2240" s="4">
        <v>0.98396823548587298</v>
      </c>
      <c r="L2240" s="7">
        <v>1</v>
      </c>
      <c r="M2240" s="1">
        <v>8192</v>
      </c>
      <c r="N2240" s="1">
        <v>8192</v>
      </c>
      <c r="O2240" s="1">
        <v>32</v>
      </c>
      <c r="P2240" s="17">
        <v>1</v>
      </c>
      <c r="Q2240" s="3">
        <v>0.40353284668149603</v>
      </c>
      <c r="R2240" s="4">
        <v>0.99210536740093402</v>
      </c>
      <c r="S2240" s="7">
        <f t="shared" si="106"/>
        <v>-0.10528167382037396</v>
      </c>
      <c r="T2240" s="17">
        <f t="shared" si="107"/>
        <v>8.1371319150610466E-3</v>
      </c>
      <c r="U2240" s="8">
        <v>3853583</v>
      </c>
    </row>
    <row r="2241" spans="1:21" x14ac:dyDescent="0.2">
      <c r="A2241" s="29" t="s">
        <v>14</v>
      </c>
      <c r="B2241" s="34" t="s">
        <v>2405</v>
      </c>
      <c r="C2241" s="31" t="s">
        <v>4317</v>
      </c>
      <c r="D2241" s="16">
        <v>0.25</v>
      </c>
      <c r="E2241" s="8">
        <v>4096</v>
      </c>
      <c r="F2241" s="16">
        <v>2125</v>
      </c>
      <c r="G2241" s="8">
        <f t="shared" si="108"/>
        <v>0.481201171875</v>
      </c>
      <c r="H2241" s="7">
        <v>0.57729514816643301</v>
      </c>
      <c r="I2241" s="17">
        <v>0.999999999999998</v>
      </c>
      <c r="J2241" s="3">
        <v>0.34107337778024799</v>
      </c>
      <c r="K2241" s="4">
        <v>0.99999539363994205</v>
      </c>
      <c r="L2241" s="7">
        <v>3</v>
      </c>
      <c r="M2241" s="1">
        <v>2048</v>
      </c>
      <c r="N2241" s="1">
        <v>8192</v>
      </c>
      <c r="O2241" s="1">
        <v>8</v>
      </c>
      <c r="P2241" s="17">
        <v>1</v>
      </c>
      <c r="Q2241" s="3">
        <v>0.340196324189111</v>
      </c>
      <c r="R2241" s="4">
        <v>0.99998821900611501</v>
      </c>
      <c r="S2241" s="7">
        <f t="shared" si="106"/>
        <v>-8.7705359113698922E-4</v>
      </c>
      <c r="T2241" s="17">
        <f t="shared" si="107"/>
        <v>-7.1746338270450849E-6</v>
      </c>
      <c r="U2241" s="8">
        <v>1233278</v>
      </c>
    </row>
    <row r="2242" spans="1:21" x14ac:dyDescent="0.2">
      <c r="A2242" s="29" t="s">
        <v>56</v>
      </c>
      <c r="B2242" s="34" t="s">
        <v>2406</v>
      </c>
      <c r="C2242" s="31" t="s">
        <v>4318</v>
      </c>
      <c r="D2242" s="16">
        <v>1</v>
      </c>
      <c r="E2242" s="8">
        <v>8192</v>
      </c>
      <c r="F2242" s="16">
        <v>14</v>
      </c>
      <c r="G2242" s="8">
        <f t="shared" si="108"/>
        <v>0.998291015625</v>
      </c>
      <c r="H2242" s="7">
        <v>0.23644951992961</v>
      </c>
      <c r="I2242" s="17">
        <v>1</v>
      </c>
      <c r="J2242" s="3">
        <v>0.335096401258768</v>
      </c>
      <c r="K2242" s="4">
        <v>1</v>
      </c>
      <c r="L2242" s="7">
        <v>3</v>
      </c>
      <c r="M2242" s="1">
        <v>32768</v>
      </c>
      <c r="N2242" s="1">
        <v>32768</v>
      </c>
      <c r="O2242" s="1">
        <v>8</v>
      </c>
      <c r="P2242" s="17">
        <v>1</v>
      </c>
      <c r="Q2242" s="3">
        <v>0.34107388323896198</v>
      </c>
      <c r="R2242" s="4">
        <v>0.999999999999999</v>
      </c>
      <c r="S2242" s="7">
        <f t="shared" si="106"/>
        <v>-5.9774819801939882E-3</v>
      </c>
      <c r="T2242" s="17">
        <f t="shared" si="107"/>
        <v>-9.9920072216264089E-16</v>
      </c>
      <c r="U2242" s="8">
        <v>428319</v>
      </c>
    </row>
    <row r="2243" spans="1:21" x14ac:dyDescent="0.2">
      <c r="A2243" s="29" t="s">
        <v>7</v>
      </c>
      <c r="B2243" s="34" t="s">
        <v>2407</v>
      </c>
      <c r="C2243" s="31" t="s">
        <v>4319</v>
      </c>
      <c r="D2243" s="16">
        <v>0</v>
      </c>
      <c r="E2243" s="8">
        <v>8192</v>
      </c>
      <c r="F2243" s="16">
        <v>4100</v>
      </c>
      <c r="G2243" s="8">
        <f t="shared" si="108"/>
        <v>0.49951171875</v>
      </c>
      <c r="H2243" s="7">
        <v>0.40987833786199102</v>
      </c>
      <c r="I2243" s="17">
        <v>1.0000004856782201</v>
      </c>
      <c r="J2243" s="3">
        <v>0.26950578208656201</v>
      </c>
      <c r="K2243" s="4">
        <v>0.99997730450048805</v>
      </c>
      <c r="L2243" s="7">
        <v>2</v>
      </c>
      <c r="M2243" s="1">
        <v>2048</v>
      </c>
      <c r="N2243" s="1">
        <v>1024</v>
      </c>
      <c r="O2243" s="1">
        <v>64</v>
      </c>
      <c r="P2243" s="17">
        <v>1</v>
      </c>
      <c r="Q2243" s="3">
        <v>0.23875081400169099</v>
      </c>
      <c r="R2243" s="4">
        <v>1.0000052648979201</v>
      </c>
      <c r="S2243" s="7">
        <f t="shared" si="106"/>
        <v>-3.0754968084871021E-2</v>
      </c>
      <c r="T2243" s="17">
        <f t="shared" si="107"/>
        <v>1.8401958032043808E-5</v>
      </c>
      <c r="U2243" s="8">
        <v>6736285</v>
      </c>
    </row>
    <row r="2244" spans="1:21" x14ac:dyDescent="0.2">
      <c r="A2244" s="29" t="s">
        <v>33</v>
      </c>
      <c r="B2244" s="34" t="s">
        <v>2408</v>
      </c>
      <c r="C2244" s="31" t="s">
        <v>4320</v>
      </c>
      <c r="D2244" s="16">
        <v>1</v>
      </c>
      <c r="E2244" s="8">
        <v>256</v>
      </c>
      <c r="F2244" s="16">
        <v>225</v>
      </c>
      <c r="G2244" s="8">
        <f t="shared" si="108"/>
        <v>0.12109375</v>
      </c>
      <c r="H2244" s="7">
        <v>1</v>
      </c>
      <c r="I2244" s="17">
        <v>0.9642465844707</v>
      </c>
      <c r="J2244" s="3">
        <v>0.42988081296401698</v>
      </c>
      <c r="K2244" s="4">
        <v>0.97800266370659605</v>
      </c>
      <c r="L2244" s="7">
        <v>2</v>
      </c>
      <c r="M2244" s="1">
        <v>4096</v>
      </c>
      <c r="N2244" s="1">
        <v>16384</v>
      </c>
      <c r="O2244" s="1">
        <v>32</v>
      </c>
      <c r="P2244" s="17">
        <v>1</v>
      </c>
      <c r="Q2244" s="3">
        <v>0.56403117701693195</v>
      </c>
      <c r="R2244" s="4">
        <v>0.97547034186009896</v>
      </c>
      <c r="S2244" s="7">
        <f t="shared" ref="S2244:S2307" si="109">ABS(H2244-J2244)-ABS(H2244-Q2244)</f>
        <v>0.13415036405291492</v>
      </c>
      <c r="T2244" s="17">
        <f t="shared" ref="T2244:T2307" si="110">ABS(I2244-K2244)-ABS(I2244-R2244)</f>
        <v>2.5323218464970987E-3</v>
      </c>
      <c r="U2244" s="8">
        <v>12528532</v>
      </c>
    </row>
    <row r="2245" spans="1:21" x14ac:dyDescent="0.2">
      <c r="A2245" s="29" t="s">
        <v>20</v>
      </c>
      <c r="B2245" s="34" t="s">
        <v>2059</v>
      </c>
      <c r="C2245" s="31" t="s">
        <v>3971</v>
      </c>
      <c r="D2245" s="16">
        <v>0.5</v>
      </c>
      <c r="E2245" s="8">
        <v>128</v>
      </c>
      <c r="F2245" s="16">
        <v>83</v>
      </c>
      <c r="G2245" s="8">
        <f t="shared" si="108"/>
        <v>0.3515625</v>
      </c>
      <c r="H2245" s="7">
        <v>0.86330634248747395</v>
      </c>
      <c r="I2245" s="17">
        <v>0.79066800923856495</v>
      </c>
      <c r="J2245" s="3">
        <v>0.609545546877726</v>
      </c>
      <c r="K2245" s="4">
        <v>0.88181872015933804</v>
      </c>
      <c r="L2245" s="7">
        <v>2</v>
      </c>
      <c r="M2245" s="1">
        <v>16384</v>
      </c>
      <c r="N2245" s="1">
        <v>32768</v>
      </c>
      <c r="O2245" s="1">
        <v>32</v>
      </c>
      <c r="P2245" s="17">
        <v>1</v>
      </c>
      <c r="Q2245" s="3">
        <v>0.70525319346211202</v>
      </c>
      <c r="R2245" s="4">
        <v>0.84157252469655597</v>
      </c>
      <c r="S2245" s="7">
        <f t="shared" si="109"/>
        <v>9.5707646584386019E-2</v>
      </c>
      <c r="T2245" s="17">
        <f t="shared" si="110"/>
        <v>4.0246195462782075E-2</v>
      </c>
      <c r="U2245" s="8">
        <v>1785100</v>
      </c>
    </row>
    <row r="2246" spans="1:21" x14ac:dyDescent="0.2">
      <c r="A2246" s="29" t="s">
        <v>54</v>
      </c>
      <c r="B2246" s="34" t="s">
        <v>1501</v>
      </c>
      <c r="C2246" s="31" t="s">
        <v>3413</v>
      </c>
      <c r="D2246" s="16">
        <v>1</v>
      </c>
      <c r="E2246" s="8">
        <v>4096</v>
      </c>
      <c r="F2246" s="16">
        <v>2807</v>
      </c>
      <c r="G2246" s="8">
        <f t="shared" si="108"/>
        <v>0.314697265625</v>
      </c>
      <c r="H2246" s="7">
        <v>0.74835489432757596</v>
      </c>
      <c r="I2246" s="17">
        <v>0.999999999999997</v>
      </c>
      <c r="J2246" s="3">
        <v>0.51246262891196703</v>
      </c>
      <c r="K2246" s="4">
        <v>0.99890378247888201</v>
      </c>
      <c r="L2246" s="7">
        <v>2</v>
      </c>
      <c r="M2246" s="1">
        <v>32768</v>
      </c>
      <c r="N2246" s="1">
        <v>16384</v>
      </c>
      <c r="O2246" s="1">
        <v>16</v>
      </c>
      <c r="P2246" s="17">
        <v>1</v>
      </c>
      <c r="Q2246" s="3">
        <v>0.53520199268107305</v>
      </c>
      <c r="R2246" s="4">
        <v>0.998377648908083</v>
      </c>
      <c r="S2246" s="7">
        <f t="shared" si="109"/>
        <v>2.2739363769106014E-2</v>
      </c>
      <c r="T2246" s="17">
        <f t="shared" si="110"/>
        <v>-5.2613357079900336E-4</v>
      </c>
      <c r="U2246" s="8">
        <v>45834813</v>
      </c>
    </row>
    <row r="2247" spans="1:21" x14ac:dyDescent="0.2">
      <c r="A2247" s="29" t="s">
        <v>10</v>
      </c>
      <c r="B2247" s="34" t="s">
        <v>1754</v>
      </c>
      <c r="C2247" s="31" t="s">
        <v>3666</v>
      </c>
      <c r="D2247" s="16">
        <v>0.25</v>
      </c>
      <c r="E2247" s="8">
        <v>128</v>
      </c>
      <c r="F2247" s="16">
        <v>76</v>
      </c>
      <c r="G2247" s="8">
        <f t="shared" ref="G2247:G2308" si="111">1-F2247/E2247</f>
        <v>0.40625</v>
      </c>
      <c r="H2247" s="7">
        <v>0.93925698677063696</v>
      </c>
      <c r="I2247" s="17">
        <v>0.92550343183067696</v>
      </c>
      <c r="J2247" s="3">
        <v>0.62940267624055501</v>
      </c>
      <c r="K2247" s="4">
        <v>0.91694633398595904</v>
      </c>
      <c r="L2247" s="7">
        <v>2</v>
      </c>
      <c r="M2247" s="1">
        <v>4096</v>
      </c>
      <c r="N2247" s="1">
        <v>8192</v>
      </c>
      <c r="O2247" s="1">
        <v>8</v>
      </c>
      <c r="P2247" s="17">
        <v>1</v>
      </c>
      <c r="Q2247" s="3">
        <v>0.68694303362176201</v>
      </c>
      <c r="R2247" s="4">
        <v>0.90408313976535504</v>
      </c>
      <c r="S2247" s="7">
        <f t="shared" si="109"/>
        <v>5.7540357381206997E-2</v>
      </c>
      <c r="T2247" s="17">
        <f t="shared" si="110"/>
        <v>-1.2863194220604002E-2</v>
      </c>
      <c r="U2247" s="8">
        <v>440741</v>
      </c>
    </row>
    <row r="2248" spans="1:21" x14ac:dyDescent="0.2">
      <c r="A2248" s="29" t="s">
        <v>38</v>
      </c>
      <c r="B2248" s="34" t="s">
        <v>2409</v>
      </c>
      <c r="C2248" s="31" t="s">
        <v>4321</v>
      </c>
      <c r="D2248" s="16">
        <v>0.25</v>
      </c>
      <c r="E2248" s="8">
        <v>256</v>
      </c>
      <c r="F2248" s="16">
        <v>196</v>
      </c>
      <c r="G2248" s="8">
        <f t="shared" si="111"/>
        <v>0.234375</v>
      </c>
      <c r="H2248" s="7">
        <v>0.92892831382253505</v>
      </c>
      <c r="I2248" s="17">
        <v>0.90680291812652003</v>
      </c>
      <c r="J2248" s="3">
        <v>0.49342559402664099</v>
      </c>
      <c r="K2248" s="4">
        <v>0.91707425072983395</v>
      </c>
      <c r="L2248" s="7">
        <v>3</v>
      </c>
      <c r="M2248" s="1">
        <v>8192</v>
      </c>
      <c r="N2248" s="1">
        <v>2048</v>
      </c>
      <c r="O2248" s="1">
        <v>16</v>
      </c>
      <c r="P2248" s="17">
        <v>1</v>
      </c>
      <c r="Q2248" s="3">
        <v>0.51298281569657</v>
      </c>
      <c r="R2248" s="4">
        <v>0.92875686169110205</v>
      </c>
      <c r="S2248" s="7">
        <f t="shared" si="109"/>
        <v>1.9557221669929015E-2</v>
      </c>
      <c r="T2248" s="17">
        <f t="shared" si="110"/>
        <v>-1.1682610961268103E-2</v>
      </c>
      <c r="U2248" s="8">
        <v>1385724</v>
      </c>
    </row>
    <row r="2249" spans="1:21" x14ac:dyDescent="0.2">
      <c r="A2249" s="29" t="s">
        <v>25</v>
      </c>
      <c r="B2249" s="34" t="s">
        <v>2410</v>
      </c>
      <c r="C2249" s="31" t="s">
        <v>4322</v>
      </c>
      <c r="D2249" s="16">
        <v>0.5</v>
      </c>
      <c r="E2249" s="8">
        <v>2048</v>
      </c>
      <c r="F2249" s="16">
        <v>4</v>
      </c>
      <c r="G2249" s="8">
        <f t="shared" si="111"/>
        <v>0.998046875</v>
      </c>
      <c r="H2249" s="7">
        <v>0.36602540378443799</v>
      </c>
      <c r="I2249" s="17">
        <v>1</v>
      </c>
      <c r="J2249" s="3">
        <v>0.51763809020504203</v>
      </c>
      <c r="K2249" s="4">
        <v>0.999999999999999</v>
      </c>
      <c r="L2249" s="7">
        <v>3</v>
      </c>
      <c r="M2249" s="1">
        <v>8192</v>
      </c>
      <c r="N2249" s="1">
        <v>4096</v>
      </c>
      <c r="O2249" s="1">
        <v>64</v>
      </c>
      <c r="P2249" s="17">
        <v>1</v>
      </c>
      <c r="Q2249" s="3">
        <v>0.51370916868273997</v>
      </c>
      <c r="R2249" s="4">
        <v>0.999999999999999</v>
      </c>
      <c r="S2249" s="7">
        <f t="shared" si="109"/>
        <v>3.9289215223020646E-3</v>
      </c>
      <c r="T2249" s="17">
        <f t="shared" si="110"/>
        <v>0</v>
      </c>
      <c r="U2249" s="8">
        <v>273877</v>
      </c>
    </row>
    <row r="2250" spans="1:21" x14ac:dyDescent="0.2">
      <c r="A2250" s="29" t="s">
        <v>27</v>
      </c>
      <c r="B2250" s="34" t="s">
        <v>2411</v>
      </c>
      <c r="C2250" s="31" t="s">
        <v>4323</v>
      </c>
      <c r="D2250" s="16">
        <v>1</v>
      </c>
      <c r="E2250" s="8">
        <v>256</v>
      </c>
      <c r="F2250" s="16">
        <v>149</v>
      </c>
      <c r="G2250" s="8">
        <f t="shared" si="111"/>
        <v>0.41796875</v>
      </c>
      <c r="H2250" s="7">
        <v>0.91617264806466303</v>
      </c>
      <c r="I2250" s="17">
        <v>0.85395528339819904</v>
      </c>
      <c r="J2250" s="3">
        <v>0.55522360140945903</v>
      </c>
      <c r="K2250" s="4">
        <v>0.97044343412064704</v>
      </c>
      <c r="L2250" s="7">
        <v>1</v>
      </c>
      <c r="M2250" s="1">
        <v>65536</v>
      </c>
      <c r="N2250" s="1">
        <v>32768</v>
      </c>
      <c r="O2250" s="1">
        <v>64</v>
      </c>
      <c r="P2250" s="17">
        <v>1</v>
      </c>
      <c r="Q2250" s="3">
        <v>0.67587039105718505</v>
      </c>
      <c r="R2250" s="4">
        <v>0.94914962206012299</v>
      </c>
      <c r="S2250" s="7">
        <f t="shared" si="109"/>
        <v>0.12064678964772602</v>
      </c>
      <c r="T2250" s="17">
        <f t="shared" si="110"/>
        <v>2.1293812060524053E-2</v>
      </c>
      <c r="U2250" s="8">
        <v>11743516</v>
      </c>
    </row>
    <row r="2251" spans="1:21" x14ac:dyDescent="0.2">
      <c r="A2251" s="29" t="s">
        <v>53</v>
      </c>
      <c r="B2251" s="34" t="s">
        <v>2019</v>
      </c>
      <c r="C2251" s="31" t="s">
        <v>3931</v>
      </c>
      <c r="D2251" s="16">
        <v>0.5</v>
      </c>
      <c r="E2251" s="8">
        <v>8192</v>
      </c>
      <c r="F2251" s="16">
        <v>3816</v>
      </c>
      <c r="G2251" s="8">
        <f t="shared" si="111"/>
        <v>0.5341796875</v>
      </c>
      <c r="H2251" s="7">
        <v>0.57410193963332501</v>
      </c>
      <c r="I2251" s="17">
        <v>0.999999999999999</v>
      </c>
      <c r="J2251" s="3">
        <v>0.471447860618735</v>
      </c>
      <c r="K2251" s="4">
        <v>0.99235297948321299</v>
      </c>
      <c r="L2251" s="7">
        <v>1</v>
      </c>
      <c r="M2251" s="1">
        <v>1024</v>
      </c>
      <c r="N2251" s="1">
        <v>32768</v>
      </c>
      <c r="O2251" s="1">
        <v>32</v>
      </c>
      <c r="P2251" s="17">
        <v>1</v>
      </c>
      <c r="Q2251" s="3">
        <v>0.50661659528580105</v>
      </c>
      <c r="R2251" s="4">
        <v>0.97945637598776003</v>
      </c>
      <c r="S2251" s="7">
        <f t="shared" si="109"/>
        <v>3.5168734667066048E-2</v>
      </c>
      <c r="T2251" s="17">
        <f t="shared" si="110"/>
        <v>-1.2896603495452963E-2</v>
      </c>
      <c r="U2251" s="8">
        <v>41125489</v>
      </c>
    </row>
    <row r="2252" spans="1:21" x14ac:dyDescent="0.2">
      <c r="A2252" s="29" t="s">
        <v>58</v>
      </c>
      <c r="B2252" s="34" t="s">
        <v>2412</v>
      </c>
      <c r="C2252" s="31" t="s">
        <v>4324</v>
      </c>
      <c r="D2252" s="16">
        <v>0.25</v>
      </c>
      <c r="E2252" s="8">
        <v>8192</v>
      </c>
      <c r="F2252" s="16">
        <v>451</v>
      </c>
      <c r="G2252" s="8">
        <f t="shared" si="111"/>
        <v>0.9449462890625</v>
      </c>
      <c r="H2252" s="7">
        <v>0.44443695698114899</v>
      </c>
      <c r="I2252" s="17">
        <v>0.999999999999999</v>
      </c>
      <c r="J2252" s="3">
        <v>0.43582946975786502</v>
      </c>
      <c r="K2252" s="4">
        <v>0.99935260390227598</v>
      </c>
      <c r="L2252" s="7">
        <v>1</v>
      </c>
      <c r="M2252" s="1">
        <v>4096</v>
      </c>
      <c r="N2252" s="1">
        <v>65536</v>
      </c>
      <c r="O2252" s="1">
        <v>16</v>
      </c>
      <c r="P2252" s="17">
        <v>1</v>
      </c>
      <c r="Q2252" s="3">
        <v>0.47085410561010999</v>
      </c>
      <c r="R2252" s="4">
        <v>0.99824900503631497</v>
      </c>
      <c r="S2252" s="7">
        <f t="shared" si="109"/>
        <v>-1.7809661405677024E-2</v>
      </c>
      <c r="T2252" s="17">
        <f t="shared" si="110"/>
        <v>-1.1035988659610085E-3</v>
      </c>
      <c r="U2252" s="8">
        <v>932453</v>
      </c>
    </row>
    <row r="2253" spans="1:21" x14ac:dyDescent="0.2">
      <c r="A2253" s="29" t="s">
        <v>50</v>
      </c>
      <c r="B2253" s="34" t="s">
        <v>2413</v>
      </c>
      <c r="C2253" s="31" t="s">
        <v>4325</v>
      </c>
      <c r="D2253" s="16">
        <v>0.5</v>
      </c>
      <c r="E2253" s="8">
        <v>2048</v>
      </c>
      <c r="F2253" s="16">
        <v>174</v>
      </c>
      <c r="G2253" s="8">
        <f t="shared" si="111"/>
        <v>0.9150390625</v>
      </c>
      <c r="H2253" s="7">
        <v>0.54282216086686796</v>
      </c>
      <c r="I2253" s="17">
        <v>1</v>
      </c>
      <c r="J2253" s="3">
        <v>0.53877029825024902</v>
      </c>
      <c r="K2253" s="4">
        <v>0.99602979298569605</v>
      </c>
      <c r="L2253" s="7">
        <v>2</v>
      </c>
      <c r="M2253" s="1">
        <v>1024</v>
      </c>
      <c r="N2253" s="1">
        <v>4096</v>
      </c>
      <c r="O2253" s="1">
        <v>8</v>
      </c>
      <c r="P2253" s="17">
        <v>1</v>
      </c>
      <c r="Q2253" s="3">
        <v>0.55109713438532404</v>
      </c>
      <c r="R2253" s="4">
        <v>0.99275792417179898</v>
      </c>
      <c r="S2253" s="7">
        <f t="shared" si="109"/>
        <v>-4.2231109018371349E-3</v>
      </c>
      <c r="T2253" s="17">
        <f t="shared" si="110"/>
        <v>-3.271868813897072E-3</v>
      </c>
      <c r="U2253" s="8">
        <v>267567</v>
      </c>
    </row>
    <row r="2254" spans="1:21" x14ac:dyDescent="0.2">
      <c r="A2254" s="29" t="s">
        <v>31</v>
      </c>
      <c r="B2254" s="34" t="s">
        <v>2414</v>
      </c>
      <c r="C2254" s="31" t="s">
        <v>4326</v>
      </c>
      <c r="D2254" s="16">
        <v>0</v>
      </c>
      <c r="E2254" s="8">
        <v>128</v>
      </c>
      <c r="F2254" s="16">
        <v>102</v>
      </c>
      <c r="G2254" s="8">
        <f t="shared" si="111"/>
        <v>0.203125</v>
      </c>
      <c r="H2254" s="7">
        <v>0.78213772533525805</v>
      </c>
      <c r="I2254" s="17">
        <v>0.69117908440556897</v>
      </c>
      <c r="J2254" s="3">
        <v>0.59445835696654303</v>
      </c>
      <c r="K2254" s="4">
        <v>0.94516816289966799</v>
      </c>
      <c r="L2254" s="7">
        <v>2</v>
      </c>
      <c r="M2254" s="1">
        <v>32768</v>
      </c>
      <c r="N2254" s="1">
        <v>4096</v>
      </c>
      <c r="O2254" s="1">
        <v>64</v>
      </c>
      <c r="P2254" s="17">
        <v>1</v>
      </c>
      <c r="Q2254" s="3">
        <v>0.64508472637553205</v>
      </c>
      <c r="R2254" s="4">
        <v>0.91065194255550397</v>
      </c>
      <c r="S2254" s="7">
        <f t="shared" si="109"/>
        <v>5.0626369408989014E-2</v>
      </c>
      <c r="T2254" s="17">
        <f t="shared" si="110"/>
        <v>3.4516220344164017E-2</v>
      </c>
      <c r="U2254" s="8">
        <v>3159583</v>
      </c>
    </row>
    <row r="2255" spans="1:21" x14ac:dyDescent="0.2">
      <c r="A2255" s="29" t="s">
        <v>55</v>
      </c>
      <c r="B2255" s="34" t="s">
        <v>1931</v>
      </c>
      <c r="C2255" s="31" t="s">
        <v>3843</v>
      </c>
      <c r="D2255" s="16">
        <v>0.75</v>
      </c>
      <c r="E2255" s="8">
        <v>8192</v>
      </c>
      <c r="F2255" s="16">
        <v>4770</v>
      </c>
      <c r="G2255" s="8">
        <f t="shared" si="111"/>
        <v>0.417724609375</v>
      </c>
      <c r="H2255" s="7">
        <v>0.73726319562803599</v>
      </c>
      <c r="I2255" s="17">
        <v>0.999999999999856</v>
      </c>
      <c r="J2255" s="3">
        <v>0.47634053218144601</v>
      </c>
      <c r="K2255" s="4">
        <v>0.99984021195023298</v>
      </c>
      <c r="L2255" s="7">
        <v>1</v>
      </c>
      <c r="M2255" s="1">
        <v>8192</v>
      </c>
      <c r="N2255" s="1">
        <v>2048</v>
      </c>
      <c r="O2255" s="1">
        <v>16</v>
      </c>
      <c r="P2255" s="17">
        <v>1</v>
      </c>
      <c r="Q2255" s="3">
        <v>0.426497575347556</v>
      </c>
      <c r="R2255" s="4">
        <v>0.99996028068001697</v>
      </c>
      <c r="S2255" s="7">
        <f t="shared" si="109"/>
        <v>-4.9842956833890006E-2</v>
      </c>
      <c r="T2255" s="17">
        <f t="shared" si="110"/>
        <v>1.200687297839842E-4</v>
      </c>
      <c r="U2255" s="8">
        <v>2256919</v>
      </c>
    </row>
    <row r="2256" spans="1:21" x14ac:dyDescent="0.2">
      <c r="A2256" s="29" t="s">
        <v>18</v>
      </c>
      <c r="B2256" s="34" t="s">
        <v>2415</v>
      </c>
      <c r="C2256" s="31" t="s">
        <v>4327</v>
      </c>
      <c r="D2256" s="16">
        <v>0.5</v>
      </c>
      <c r="E2256" s="8">
        <v>8192</v>
      </c>
      <c r="F2256" s="16">
        <v>3234</v>
      </c>
      <c r="G2256" s="8">
        <f t="shared" si="111"/>
        <v>0.605224609375</v>
      </c>
      <c r="H2256" s="7">
        <v>0.48847093526704999</v>
      </c>
      <c r="I2256" s="17">
        <v>0.999999999999999</v>
      </c>
      <c r="J2256" s="3">
        <v>0.31370023786032503</v>
      </c>
      <c r="K2256" s="4">
        <v>0.99882769544108396</v>
      </c>
      <c r="L2256" s="7">
        <v>1</v>
      </c>
      <c r="M2256" s="1">
        <v>16384</v>
      </c>
      <c r="N2256" s="1">
        <v>2048</v>
      </c>
      <c r="O2256" s="1">
        <v>8</v>
      </c>
      <c r="P2256" s="17">
        <v>1</v>
      </c>
      <c r="Q2256" s="3">
        <v>0.29337844813377201</v>
      </c>
      <c r="R2256" s="4">
        <v>0.99849684703712904</v>
      </c>
      <c r="S2256" s="7">
        <f t="shared" si="109"/>
        <v>-2.0321789726553019E-2</v>
      </c>
      <c r="T2256" s="17">
        <f t="shared" si="110"/>
        <v>-3.3084840395491977E-4</v>
      </c>
      <c r="U2256" s="8">
        <v>1374156</v>
      </c>
    </row>
    <row r="2257" spans="1:21" x14ac:dyDescent="0.2">
      <c r="A2257" s="29" t="s">
        <v>9</v>
      </c>
      <c r="B2257" s="34" t="s">
        <v>2416</v>
      </c>
      <c r="C2257" s="31" t="s">
        <v>4328</v>
      </c>
      <c r="D2257" s="16">
        <v>0.5</v>
      </c>
      <c r="E2257" s="8">
        <v>2048</v>
      </c>
      <c r="F2257" s="16">
        <v>1381</v>
      </c>
      <c r="G2257" s="8">
        <f t="shared" si="111"/>
        <v>0.32568359375</v>
      </c>
      <c r="H2257" s="7">
        <v>0.81537726806543198</v>
      </c>
      <c r="I2257" s="17">
        <v>0.999999999999998</v>
      </c>
      <c r="J2257" s="3">
        <v>0.572954535683733</v>
      </c>
      <c r="K2257" s="4">
        <v>0.99843716439755303</v>
      </c>
      <c r="L2257" s="7">
        <v>1</v>
      </c>
      <c r="M2257" s="1">
        <v>8192</v>
      </c>
      <c r="N2257" s="1">
        <v>4096</v>
      </c>
      <c r="O2257" s="1">
        <v>16</v>
      </c>
      <c r="P2257" s="17">
        <v>1</v>
      </c>
      <c r="Q2257" s="3">
        <v>0.60454482227661399</v>
      </c>
      <c r="R2257" s="4">
        <v>0.99301185065083497</v>
      </c>
      <c r="S2257" s="7">
        <f t="shared" si="109"/>
        <v>3.159028659288099E-2</v>
      </c>
      <c r="T2257" s="17">
        <f t="shared" si="110"/>
        <v>-5.4253137467180634E-3</v>
      </c>
      <c r="U2257" s="8">
        <v>4338646</v>
      </c>
    </row>
    <row r="2258" spans="1:21" x14ac:dyDescent="0.2">
      <c r="A2258" s="29" t="s">
        <v>33</v>
      </c>
      <c r="B2258" s="34" t="s">
        <v>1293</v>
      </c>
      <c r="C2258" s="31" t="s">
        <v>3205</v>
      </c>
      <c r="D2258" s="16">
        <v>0</v>
      </c>
      <c r="E2258" s="8">
        <v>16384</v>
      </c>
      <c r="F2258" s="16">
        <v>11177</v>
      </c>
      <c r="G2258" s="8">
        <f t="shared" si="111"/>
        <v>0.31781005859375</v>
      </c>
      <c r="H2258" s="7">
        <v>0.666248544406706</v>
      </c>
      <c r="I2258" s="17">
        <v>1</v>
      </c>
      <c r="J2258" s="3">
        <v>0.43071533712132598</v>
      </c>
      <c r="K2258" s="4">
        <v>0.99999998916530297</v>
      </c>
      <c r="L2258" s="7">
        <v>3</v>
      </c>
      <c r="M2258" s="1">
        <v>8192</v>
      </c>
      <c r="N2258" s="1">
        <v>65536</v>
      </c>
      <c r="O2258" s="1">
        <v>16</v>
      </c>
      <c r="P2258" s="17">
        <v>1</v>
      </c>
      <c r="Q2258" s="3">
        <v>0.43403439513866998</v>
      </c>
      <c r="R2258" s="4">
        <v>0.99999999308074305</v>
      </c>
      <c r="S2258" s="7">
        <f t="shared" si="109"/>
        <v>3.319058017344001E-3</v>
      </c>
      <c r="T2258" s="17">
        <f t="shared" si="110"/>
        <v>3.9154400832686065E-9</v>
      </c>
      <c r="U2258" s="8">
        <v>534287884</v>
      </c>
    </row>
    <row r="2259" spans="1:21" x14ac:dyDescent="0.2">
      <c r="A2259" s="29" t="s">
        <v>4</v>
      </c>
      <c r="B2259" s="34" t="s">
        <v>2417</v>
      </c>
      <c r="C2259" s="31" t="s">
        <v>4329</v>
      </c>
      <c r="D2259" s="16">
        <v>0</v>
      </c>
      <c r="E2259" s="8">
        <v>4096</v>
      </c>
      <c r="F2259" s="16">
        <v>827</v>
      </c>
      <c r="G2259" s="8">
        <f t="shared" si="111"/>
        <v>0.798095703125</v>
      </c>
      <c r="H2259" s="7">
        <v>0.25745712271799498</v>
      </c>
      <c r="I2259" s="17">
        <v>0.999999999999999</v>
      </c>
      <c r="J2259" s="3">
        <v>0.22603504521790599</v>
      </c>
      <c r="K2259" s="4">
        <v>1.00280763154088</v>
      </c>
      <c r="L2259" s="7">
        <v>2</v>
      </c>
      <c r="M2259" s="1">
        <v>8192</v>
      </c>
      <c r="N2259" s="1">
        <v>16384</v>
      </c>
      <c r="O2259" s="1">
        <v>32</v>
      </c>
      <c r="P2259" s="17">
        <v>1</v>
      </c>
      <c r="Q2259" s="3">
        <v>0.230942598024204</v>
      </c>
      <c r="R2259" s="4">
        <v>1.0037642669265201</v>
      </c>
      <c r="S2259" s="7">
        <f t="shared" si="109"/>
        <v>4.9075528062980101E-3</v>
      </c>
      <c r="T2259" s="17">
        <f t="shared" si="110"/>
        <v>-9.566353856400589E-4</v>
      </c>
      <c r="U2259" s="8">
        <v>3847139</v>
      </c>
    </row>
    <row r="2260" spans="1:21" x14ac:dyDescent="0.2">
      <c r="A2260" s="29" t="s">
        <v>51</v>
      </c>
      <c r="B2260" s="34" t="s">
        <v>2418</v>
      </c>
      <c r="C2260" s="31" t="s">
        <v>4330</v>
      </c>
      <c r="D2260" s="16">
        <v>0.25</v>
      </c>
      <c r="E2260" s="8">
        <v>2048</v>
      </c>
      <c r="F2260" s="16">
        <v>1547</v>
      </c>
      <c r="G2260" s="8">
        <f t="shared" si="111"/>
        <v>0.24462890625</v>
      </c>
      <c r="H2260" s="7">
        <v>0.88359595064385499</v>
      </c>
      <c r="I2260" s="17">
        <v>1</v>
      </c>
      <c r="J2260" s="3">
        <v>0.44890898946178898</v>
      </c>
      <c r="K2260" s="4">
        <v>1.00000043757996</v>
      </c>
      <c r="L2260" s="7">
        <v>1</v>
      </c>
      <c r="M2260" s="1">
        <v>16384</v>
      </c>
      <c r="N2260" s="1">
        <v>8192</v>
      </c>
      <c r="O2260" s="1">
        <v>32</v>
      </c>
      <c r="P2260" s="17">
        <v>1</v>
      </c>
      <c r="Q2260" s="3">
        <v>0.50267155672343</v>
      </c>
      <c r="R2260" s="4">
        <v>0.99998724624007296</v>
      </c>
      <c r="S2260" s="7">
        <f t="shared" si="109"/>
        <v>5.3762567261641026E-2</v>
      </c>
      <c r="T2260" s="17">
        <f t="shared" si="110"/>
        <v>-1.2316179966997964E-5</v>
      </c>
      <c r="U2260" s="8">
        <v>54261445</v>
      </c>
    </row>
    <row r="2261" spans="1:21" x14ac:dyDescent="0.2">
      <c r="A2261" s="29" t="s">
        <v>30</v>
      </c>
      <c r="B2261" s="34" t="s">
        <v>2372</v>
      </c>
      <c r="C2261" s="31" t="s">
        <v>4284</v>
      </c>
      <c r="D2261" s="16">
        <v>0</v>
      </c>
      <c r="E2261" s="8">
        <v>256</v>
      </c>
      <c r="F2261" s="16">
        <v>24</v>
      </c>
      <c r="G2261" s="8">
        <f t="shared" si="111"/>
        <v>0.90625</v>
      </c>
      <c r="H2261" s="7">
        <v>0.99999999999980005</v>
      </c>
      <c r="I2261" s="17">
        <v>0.98297282998452895</v>
      </c>
      <c r="J2261" s="3">
        <v>0.975422297856954</v>
      </c>
      <c r="K2261" s="4">
        <v>0.98322796745590302</v>
      </c>
      <c r="L2261" s="7">
        <v>1</v>
      </c>
      <c r="M2261" s="1">
        <v>4096</v>
      </c>
      <c r="N2261" s="1">
        <v>4096</v>
      </c>
      <c r="O2261" s="1">
        <v>8</v>
      </c>
      <c r="P2261" s="17">
        <v>1</v>
      </c>
      <c r="Q2261" s="3">
        <v>0.99571464800217202</v>
      </c>
      <c r="R2261" s="4">
        <v>0.98236345401557701</v>
      </c>
      <c r="S2261" s="7">
        <f t="shared" si="109"/>
        <v>2.0292350145218019E-2</v>
      </c>
      <c r="T2261" s="17">
        <f t="shared" si="110"/>
        <v>-3.5423849757787451E-4</v>
      </c>
      <c r="U2261" s="8">
        <v>221014</v>
      </c>
    </row>
    <row r="2262" spans="1:21" x14ac:dyDescent="0.2">
      <c r="A2262" s="29" t="s">
        <v>27</v>
      </c>
      <c r="B2262" s="34" t="s">
        <v>1420</v>
      </c>
      <c r="C2262" s="31" t="s">
        <v>3332</v>
      </c>
      <c r="D2262" s="16">
        <v>0</v>
      </c>
      <c r="E2262" s="8">
        <v>128</v>
      </c>
      <c r="F2262" s="16">
        <v>82</v>
      </c>
      <c r="G2262" s="8">
        <f t="shared" si="111"/>
        <v>0.359375</v>
      </c>
      <c r="H2262" s="7">
        <v>0.920741488283215</v>
      </c>
      <c r="I2262" s="17">
        <v>0.86922276443314905</v>
      </c>
      <c r="J2262" s="3">
        <v>0.49213202929941002</v>
      </c>
      <c r="K2262" s="4">
        <v>0.92806715443472998</v>
      </c>
      <c r="L2262" s="7">
        <v>2</v>
      </c>
      <c r="M2262" s="1">
        <v>65536</v>
      </c>
      <c r="N2262" s="1">
        <v>8192</v>
      </c>
      <c r="O2262" s="1">
        <v>64</v>
      </c>
      <c r="P2262" s="17">
        <v>1</v>
      </c>
      <c r="Q2262" s="3">
        <v>0.56607853324027202</v>
      </c>
      <c r="R2262" s="4">
        <v>0.93230766390063102</v>
      </c>
      <c r="S2262" s="7">
        <f t="shared" si="109"/>
        <v>7.3946503940861996E-2</v>
      </c>
      <c r="T2262" s="17">
        <f t="shared" si="110"/>
        <v>-4.2405094659010434E-3</v>
      </c>
      <c r="U2262" s="8">
        <v>3165002</v>
      </c>
    </row>
    <row r="2263" spans="1:21" x14ac:dyDescent="0.2">
      <c r="A2263" s="29" t="s">
        <v>23</v>
      </c>
      <c r="B2263" s="34" t="s">
        <v>1398</v>
      </c>
      <c r="C2263" s="31" t="s">
        <v>3310</v>
      </c>
      <c r="D2263" s="16">
        <v>0.25</v>
      </c>
      <c r="E2263" s="8">
        <v>128</v>
      </c>
      <c r="F2263" s="16">
        <v>110</v>
      </c>
      <c r="G2263" s="8">
        <f t="shared" si="111"/>
        <v>0.140625</v>
      </c>
      <c r="H2263" s="7">
        <v>0.96325722311063</v>
      </c>
      <c r="I2263" s="17">
        <v>0.74222097777262896</v>
      </c>
      <c r="J2263" s="3">
        <v>0.35670933173365499</v>
      </c>
      <c r="K2263" s="4">
        <v>0.796057648755918</v>
      </c>
      <c r="L2263" s="7">
        <v>1</v>
      </c>
      <c r="M2263" s="1">
        <v>2048</v>
      </c>
      <c r="N2263" s="1">
        <v>65536</v>
      </c>
      <c r="O2263" s="1">
        <v>16</v>
      </c>
      <c r="P2263" s="17">
        <v>1</v>
      </c>
      <c r="Q2263" s="3">
        <v>0.56169388544633503</v>
      </c>
      <c r="R2263" s="4">
        <v>0.825622592246394</v>
      </c>
      <c r="S2263" s="7">
        <f t="shared" si="109"/>
        <v>0.2049845537126801</v>
      </c>
      <c r="T2263" s="17">
        <f t="shared" si="110"/>
        <v>-2.9564943490476003E-2</v>
      </c>
      <c r="U2263" s="8">
        <v>11847169</v>
      </c>
    </row>
    <row r="2264" spans="1:21" x14ac:dyDescent="0.2">
      <c r="A2264" s="29" t="s">
        <v>43</v>
      </c>
      <c r="B2264" s="34" t="s">
        <v>2419</v>
      </c>
      <c r="C2264" s="31" t="s">
        <v>4331</v>
      </c>
      <c r="D2264" s="16">
        <v>0</v>
      </c>
      <c r="E2264" s="8">
        <v>512</v>
      </c>
      <c r="F2264" s="16">
        <v>285</v>
      </c>
      <c r="G2264" s="8">
        <f t="shared" si="111"/>
        <v>0.443359375</v>
      </c>
      <c r="H2264" s="7">
        <v>0.82772970450621597</v>
      </c>
      <c r="I2264" s="17">
        <v>0.99190337681539698</v>
      </c>
      <c r="J2264" s="3">
        <v>0.49067989113487198</v>
      </c>
      <c r="K2264" s="4">
        <v>0.99124885131335105</v>
      </c>
      <c r="L2264" s="7">
        <v>3</v>
      </c>
      <c r="M2264" s="1">
        <v>8192</v>
      </c>
      <c r="N2264" s="1">
        <v>2048</v>
      </c>
      <c r="O2264" s="1">
        <v>64</v>
      </c>
      <c r="P2264" s="17">
        <v>1</v>
      </c>
      <c r="Q2264" s="3">
        <v>0.49488825082459997</v>
      </c>
      <c r="R2264" s="4">
        <v>0.99063958975980504</v>
      </c>
      <c r="S2264" s="7">
        <f t="shared" si="109"/>
        <v>4.2083596897279918E-3</v>
      </c>
      <c r="T2264" s="17">
        <f t="shared" si="110"/>
        <v>-6.0926155354601441E-4</v>
      </c>
      <c r="U2264" s="8">
        <v>3474323</v>
      </c>
    </row>
    <row r="2265" spans="1:21" x14ac:dyDescent="0.2">
      <c r="A2265" s="29" t="s">
        <v>30</v>
      </c>
      <c r="B2265" s="34" t="s">
        <v>1844</v>
      </c>
      <c r="C2265" s="31" t="s">
        <v>3756</v>
      </c>
      <c r="D2265" s="16">
        <v>1</v>
      </c>
      <c r="E2265" s="8">
        <v>2048</v>
      </c>
      <c r="F2265" s="16">
        <v>50</v>
      </c>
      <c r="G2265" s="8">
        <f t="shared" si="111"/>
        <v>0.9755859375</v>
      </c>
      <c r="H2265" s="7">
        <v>0.40018556039423803</v>
      </c>
      <c r="I2265" s="17">
        <v>0.999999999999999</v>
      </c>
      <c r="J2265" s="3">
        <v>0.419155516341713</v>
      </c>
      <c r="K2265" s="4">
        <v>0.97154872966913397</v>
      </c>
      <c r="L2265" s="7">
        <v>1</v>
      </c>
      <c r="M2265" s="1">
        <v>2048</v>
      </c>
      <c r="N2265" s="1">
        <v>1024</v>
      </c>
      <c r="O2265" s="1">
        <v>8</v>
      </c>
      <c r="P2265" s="17">
        <v>1</v>
      </c>
      <c r="Q2265" s="3">
        <v>0.418187342070239</v>
      </c>
      <c r="R2265" s="4">
        <v>0.96686989803853296</v>
      </c>
      <c r="S2265" s="7">
        <f t="shared" si="109"/>
        <v>9.6817427147399826E-4</v>
      </c>
      <c r="T2265" s="17">
        <f t="shared" si="110"/>
        <v>-4.6788316306010103E-3</v>
      </c>
      <c r="U2265" s="8">
        <v>230814</v>
      </c>
    </row>
    <row r="2266" spans="1:21" x14ac:dyDescent="0.2">
      <c r="A2266" s="29" t="s">
        <v>56</v>
      </c>
      <c r="B2266" s="34" t="s">
        <v>2420</v>
      </c>
      <c r="C2266" s="31" t="s">
        <v>4332</v>
      </c>
      <c r="D2266" s="16">
        <v>1</v>
      </c>
      <c r="E2266" s="8">
        <v>128</v>
      </c>
      <c r="F2266" s="16">
        <v>2</v>
      </c>
      <c r="G2266" s="8">
        <f t="shared" si="111"/>
        <v>0.984375</v>
      </c>
      <c r="H2266" s="7">
        <v>0.999999999999999</v>
      </c>
      <c r="I2266" s="17">
        <v>0.999999999999997</v>
      </c>
      <c r="J2266" s="3">
        <v>1</v>
      </c>
      <c r="K2266" s="4">
        <v>1</v>
      </c>
      <c r="L2266" s="7">
        <v>1</v>
      </c>
      <c r="M2266" s="1">
        <v>2048</v>
      </c>
      <c r="N2266" s="1">
        <v>4096</v>
      </c>
      <c r="O2266" s="1">
        <v>8</v>
      </c>
      <c r="P2266" s="17">
        <v>1</v>
      </c>
      <c r="Q2266" s="3">
        <v>0.999999999999999</v>
      </c>
      <c r="R2266" s="4">
        <v>1</v>
      </c>
      <c r="S2266" s="7">
        <f t="shared" si="109"/>
        <v>9.9920072216264089E-16</v>
      </c>
      <c r="T2266" s="17">
        <f t="shared" si="110"/>
        <v>0</v>
      </c>
      <c r="U2266" s="8">
        <v>9388</v>
      </c>
    </row>
    <row r="2267" spans="1:21" x14ac:dyDescent="0.2">
      <c r="A2267" s="29" t="s">
        <v>51</v>
      </c>
      <c r="B2267" s="34" t="s">
        <v>1320</v>
      </c>
      <c r="C2267" s="31" t="s">
        <v>3232</v>
      </c>
      <c r="D2267" s="16">
        <v>1</v>
      </c>
      <c r="E2267" s="8">
        <v>128</v>
      </c>
      <c r="F2267" s="16">
        <v>124</v>
      </c>
      <c r="G2267" s="8">
        <f t="shared" si="111"/>
        <v>3.125E-2</v>
      </c>
      <c r="H2267" s="7">
        <v>0.98475342131075005</v>
      </c>
      <c r="I2267" s="17">
        <v>0.75334449053561603</v>
      </c>
      <c r="J2267" s="3">
        <v>0.37864449639041903</v>
      </c>
      <c r="K2267" s="4">
        <v>0.80880141186697296</v>
      </c>
      <c r="L2267" s="7">
        <v>3</v>
      </c>
      <c r="M2267" s="1">
        <v>65536</v>
      </c>
      <c r="N2267" s="1">
        <v>8192</v>
      </c>
      <c r="O2267" s="1">
        <v>16</v>
      </c>
      <c r="P2267" s="17">
        <v>1</v>
      </c>
      <c r="Q2267" s="3">
        <v>0.40798088193205101</v>
      </c>
      <c r="R2267" s="4">
        <v>0.80835841234629902</v>
      </c>
      <c r="S2267" s="7">
        <f t="shared" si="109"/>
        <v>2.9336385541631982E-2</v>
      </c>
      <c r="T2267" s="17">
        <f t="shared" si="110"/>
        <v>4.4299952067394788E-4</v>
      </c>
      <c r="U2267" s="8">
        <v>718069</v>
      </c>
    </row>
    <row r="2268" spans="1:21" x14ac:dyDescent="0.2">
      <c r="A2268" s="29" t="s">
        <v>27</v>
      </c>
      <c r="B2268" s="34" t="s">
        <v>1218</v>
      </c>
      <c r="C2268" s="31" t="s">
        <v>3130</v>
      </c>
      <c r="D2268" s="16">
        <v>1</v>
      </c>
      <c r="E2268" s="8">
        <v>4096</v>
      </c>
      <c r="F2268" s="16">
        <v>1785</v>
      </c>
      <c r="G2268" s="8">
        <f t="shared" si="111"/>
        <v>0.564208984375</v>
      </c>
      <c r="H2268" s="7">
        <v>0.48735140004320099</v>
      </c>
      <c r="I2268" s="17">
        <v>0.999999999999996</v>
      </c>
      <c r="J2268" s="3">
        <v>0.31939531441832503</v>
      </c>
      <c r="K2268" s="4">
        <v>0.99074375001058701</v>
      </c>
      <c r="L2268" s="7">
        <v>1</v>
      </c>
      <c r="M2268" s="1">
        <v>8192</v>
      </c>
      <c r="N2268" s="1">
        <v>65536</v>
      </c>
      <c r="O2268" s="1">
        <v>16</v>
      </c>
      <c r="P2268" s="17">
        <v>1</v>
      </c>
      <c r="Q2268" s="3">
        <v>0.42085985405635701</v>
      </c>
      <c r="R2268" s="4">
        <v>0.88915809553432701</v>
      </c>
      <c r="S2268" s="7">
        <f t="shared" si="109"/>
        <v>0.10146453963803198</v>
      </c>
      <c r="T2268" s="17">
        <f t="shared" si="110"/>
        <v>-0.10158565447626</v>
      </c>
      <c r="U2268" s="8">
        <v>53797822</v>
      </c>
    </row>
    <row r="2269" spans="1:21" x14ac:dyDescent="0.2">
      <c r="A2269" s="29" t="s">
        <v>44</v>
      </c>
      <c r="B2269" s="34" t="s">
        <v>2311</v>
      </c>
      <c r="C2269" s="31" t="s">
        <v>4223</v>
      </c>
      <c r="D2269" s="16">
        <v>0.75</v>
      </c>
      <c r="E2269" s="8">
        <v>256</v>
      </c>
      <c r="F2269" s="16">
        <v>52</v>
      </c>
      <c r="G2269" s="8">
        <f t="shared" si="111"/>
        <v>0.796875</v>
      </c>
      <c r="H2269" s="7">
        <v>0.89047133717434102</v>
      </c>
      <c r="I2269" s="17">
        <v>0.92821263418653399</v>
      </c>
      <c r="J2269" s="3">
        <v>0.84259580733675998</v>
      </c>
      <c r="K2269" s="4">
        <v>0.94179935155731198</v>
      </c>
      <c r="L2269" s="7">
        <v>1</v>
      </c>
      <c r="M2269" s="1">
        <v>2048</v>
      </c>
      <c r="N2269" s="1">
        <v>16384</v>
      </c>
      <c r="O2269" s="1">
        <v>8</v>
      </c>
      <c r="P2269" s="17">
        <v>1</v>
      </c>
      <c r="Q2269" s="3">
        <v>0.86066633903072398</v>
      </c>
      <c r="R2269" s="4">
        <v>0.93613407955751204</v>
      </c>
      <c r="S2269" s="7">
        <f t="shared" si="109"/>
        <v>1.8070531693963998E-2</v>
      </c>
      <c r="T2269" s="17">
        <f t="shared" si="110"/>
        <v>5.6652719997999368E-3</v>
      </c>
      <c r="U2269" s="8">
        <v>316937</v>
      </c>
    </row>
    <row r="2270" spans="1:21" x14ac:dyDescent="0.2">
      <c r="A2270" s="29" t="s">
        <v>46</v>
      </c>
      <c r="B2270" s="34" t="s">
        <v>2421</v>
      </c>
      <c r="C2270" s="31" t="s">
        <v>4333</v>
      </c>
      <c r="D2270" s="16">
        <v>1</v>
      </c>
      <c r="E2270" s="8">
        <v>8192</v>
      </c>
      <c r="F2270" s="16">
        <v>4</v>
      </c>
      <c r="G2270" s="8">
        <f t="shared" si="111"/>
        <v>0.99951171875</v>
      </c>
      <c r="H2270" s="7">
        <v>0.36602540378443799</v>
      </c>
      <c r="I2270" s="17">
        <v>1</v>
      </c>
      <c r="J2270" s="3">
        <v>0.51763809020504103</v>
      </c>
      <c r="K2270" s="4">
        <v>0.999999999999999</v>
      </c>
      <c r="L2270" s="7">
        <v>1</v>
      </c>
      <c r="M2270" s="1">
        <v>2048</v>
      </c>
      <c r="N2270" s="1">
        <v>4096</v>
      </c>
      <c r="O2270" s="1">
        <v>8</v>
      </c>
      <c r="P2270" s="17">
        <v>1</v>
      </c>
      <c r="Q2270" s="3">
        <v>0.79161211227847905</v>
      </c>
      <c r="R2270" s="4">
        <v>1.0000000208164499</v>
      </c>
      <c r="S2270" s="7">
        <f t="shared" si="109"/>
        <v>-0.27397402207343802</v>
      </c>
      <c r="T2270" s="17">
        <f t="shared" si="110"/>
        <v>-2.0816448897953421E-8</v>
      </c>
      <c r="U2270" s="8">
        <v>60604</v>
      </c>
    </row>
    <row r="2271" spans="1:21" x14ac:dyDescent="0.2">
      <c r="A2271" s="29" t="s">
        <v>42</v>
      </c>
      <c r="B2271" s="34" t="s">
        <v>2422</v>
      </c>
      <c r="C2271" s="31" t="s">
        <v>4334</v>
      </c>
      <c r="D2271" s="16">
        <v>1</v>
      </c>
      <c r="E2271" s="8">
        <v>256</v>
      </c>
      <c r="F2271" s="16">
        <v>211</v>
      </c>
      <c r="G2271" s="8">
        <f t="shared" si="111"/>
        <v>0.17578125</v>
      </c>
      <c r="H2271" s="7">
        <v>0.94773559246093098</v>
      </c>
      <c r="I2271" s="17">
        <v>0.91961854702645396</v>
      </c>
      <c r="J2271" s="3">
        <v>0.36029426891834598</v>
      </c>
      <c r="K2271" s="4">
        <v>0.97293854128129598</v>
      </c>
      <c r="L2271" s="7">
        <v>2</v>
      </c>
      <c r="M2271" s="1">
        <v>1024</v>
      </c>
      <c r="N2271" s="1">
        <v>4096</v>
      </c>
      <c r="O2271" s="1">
        <v>16</v>
      </c>
      <c r="P2271" s="17">
        <v>1</v>
      </c>
      <c r="Q2271" s="3">
        <v>0.41149437282298001</v>
      </c>
      <c r="R2271" s="4">
        <v>0.96991400642777803</v>
      </c>
      <c r="S2271" s="7">
        <f t="shared" si="109"/>
        <v>5.1200103904634142E-2</v>
      </c>
      <c r="T2271" s="17">
        <f t="shared" si="110"/>
        <v>3.0245348535179462E-3</v>
      </c>
      <c r="U2271" s="8">
        <v>1056267</v>
      </c>
    </row>
    <row r="2272" spans="1:21" x14ac:dyDescent="0.2">
      <c r="A2272" s="29" t="s">
        <v>29</v>
      </c>
      <c r="B2272" s="34" t="s">
        <v>1324</v>
      </c>
      <c r="C2272" s="31" t="s">
        <v>3236</v>
      </c>
      <c r="D2272" s="16">
        <v>0</v>
      </c>
      <c r="E2272" s="8">
        <v>16384</v>
      </c>
      <c r="F2272" s="16">
        <v>10828</v>
      </c>
      <c r="G2272" s="8">
        <f t="shared" si="111"/>
        <v>0.339111328125</v>
      </c>
      <c r="H2272" s="7">
        <v>0.64746532365796094</v>
      </c>
      <c r="I2272" s="17">
        <v>0.999999999999998</v>
      </c>
      <c r="J2272" s="3">
        <v>0.43677324033933601</v>
      </c>
      <c r="K2272" s="4">
        <v>0.99999996813263003</v>
      </c>
      <c r="L2272" s="7">
        <v>3</v>
      </c>
      <c r="M2272" s="1">
        <v>8192</v>
      </c>
      <c r="N2272" s="1">
        <v>1024</v>
      </c>
      <c r="O2272" s="1">
        <v>16</v>
      </c>
      <c r="P2272" s="17">
        <v>1</v>
      </c>
      <c r="Q2272" s="3">
        <v>0.34857109301620398</v>
      </c>
      <c r="R2272" s="4">
        <v>0.99999998734603202</v>
      </c>
      <c r="S2272" s="7">
        <f t="shared" si="109"/>
        <v>-8.820214732313203E-2</v>
      </c>
      <c r="T2272" s="17">
        <f t="shared" si="110"/>
        <v>1.9213401980522349E-8</v>
      </c>
      <c r="U2272" s="8">
        <v>2576786</v>
      </c>
    </row>
    <row r="2273" spans="1:21" x14ac:dyDescent="0.2">
      <c r="A2273" s="29" t="s">
        <v>40</v>
      </c>
      <c r="B2273" s="34" t="s">
        <v>2222</v>
      </c>
      <c r="C2273" s="31" t="s">
        <v>4134</v>
      </c>
      <c r="D2273" s="16">
        <v>0.25</v>
      </c>
      <c r="E2273" s="8">
        <v>128</v>
      </c>
      <c r="F2273" s="16">
        <v>85</v>
      </c>
      <c r="G2273" s="8">
        <f t="shared" si="111"/>
        <v>0.3359375</v>
      </c>
      <c r="H2273" s="7">
        <v>0.86235907976765203</v>
      </c>
      <c r="I2273" s="17">
        <v>0.72786321016581901</v>
      </c>
      <c r="J2273" s="3">
        <v>0.610706100624264</v>
      </c>
      <c r="K2273" s="4">
        <v>0.87837336907317598</v>
      </c>
      <c r="L2273" s="7">
        <v>1</v>
      </c>
      <c r="M2273" s="1">
        <v>2048</v>
      </c>
      <c r="N2273" s="1">
        <v>32768</v>
      </c>
      <c r="O2273" s="1">
        <v>32</v>
      </c>
      <c r="P2273" s="17">
        <v>1</v>
      </c>
      <c r="Q2273" s="3">
        <v>0.72202218749626601</v>
      </c>
      <c r="R2273" s="4">
        <v>0.85017006431401598</v>
      </c>
      <c r="S2273" s="7">
        <f t="shared" si="109"/>
        <v>0.11131608687200201</v>
      </c>
      <c r="T2273" s="17">
        <f t="shared" si="110"/>
        <v>2.8203304759159997E-2</v>
      </c>
      <c r="U2273" s="8">
        <v>9034493</v>
      </c>
    </row>
    <row r="2274" spans="1:21" x14ac:dyDescent="0.2">
      <c r="A2274" s="29" t="s">
        <v>30</v>
      </c>
      <c r="B2274" s="34" t="s">
        <v>1035</v>
      </c>
      <c r="C2274" s="31" t="s">
        <v>2947</v>
      </c>
      <c r="D2274" s="16">
        <v>0</v>
      </c>
      <c r="E2274" s="8">
        <v>1024</v>
      </c>
      <c r="F2274" s="16">
        <v>37</v>
      </c>
      <c r="G2274" s="8">
        <f t="shared" si="111"/>
        <v>0.9638671875</v>
      </c>
      <c r="H2274" s="7">
        <v>0.513920347391434</v>
      </c>
      <c r="I2274" s="17">
        <v>0.999999999999999</v>
      </c>
      <c r="J2274" s="3">
        <v>0.51091720483589298</v>
      </c>
      <c r="K2274" s="4">
        <v>1.00000152345294</v>
      </c>
      <c r="L2274" s="7">
        <v>2</v>
      </c>
      <c r="M2274" s="1">
        <v>2048</v>
      </c>
      <c r="N2274" s="1">
        <v>8192</v>
      </c>
      <c r="O2274" s="1">
        <v>8</v>
      </c>
      <c r="P2274" s="17">
        <v>1</v>
      </c>
      <c r="Q2274" s="3">
        <v>0.51250330952948198</v>
      </c>
      <c r="R2274" s="4">
        <v>0.99994278098164302</v>
      </c>
      <c r="S2274" s="7">
        <f t="shared" si="109"/>
        <v>1.5861046935889966E-3</v>
      </c>
      <c r="T2274" s="17">
        <f t="shared" si="110"/>
        <v>-5.5695565414959347E-5</v>
      </c>
      <c r="U2274" s="8">
        <v>248041</v>
      </c>
    </row>
    <row r="2275" spans="1:21" x14ac:dyDescent="0.2">
      <c r="A2275" s="29" t="s">
        <v>4</v>
      </c>
      <c r="B2275" s="34" t="s">
        <v>1684</v>
      </c>
      <c r="C2275" s="31" t="s">
        <v>3596</v>
      </c>
      <c r="D2275" s="16">
        <v>0.25</v>
      </c>
      <c r="E2275" s="8">
        <v>512</v>
      </c>
      <c r="F2275" s="16">
        <v>178</v>
      </c>
      <c r="G2275" s="8">
        <f t="shared" si="111"/>
        <v>0.65234375</v>
      </c>
      <c r="H2275" s="7">
        <v>0.608262872191907</v>
      </c>
      <c r="I2275" s="17">
        <v>1.00001092083563</v>
      </c>
      <c r="J2275" s="3">
        <v>0.50832764647181805</v>
      </c>
      <c r="K2275" s="4">
        <v>0.99974422703079802</v>
      </c>
      <c r="L2275" s="7">
        <v>1</v>
      </c>
      <c r="M2275" s="1">
        <v>2048</v>
      </c>
      <c r="N2275" s="1">
        <v>8192</v>
      </c>
      <c r="O2275" s="1">
        <v>64</v>
      </c>
      <c r="P2275" s="17">
        <v>1</v>
      </c>
      <c r="Q2275" s="3">
        <v>0.53871433215992803</v>
      </c>
      <c r="R2275" s="4">
        <v>0.999901651610969</v>
      </c>
      <c r="S2275" s="7">
        <f t="shared" si="109"/>
        <v>3.0386685688109982E-2</v>
      </c>
      <c r="T2275" s="17">
        <f t="shared" si="110"/>
        <v>1.5742458017098393E-4</v>
      </c>
      <c r="U2275" s="8">
        <v>3651269</v>
      </c>
    </row>
    <row r="2276" spans="1:21" x14ac:dyDescent="0.2">
      <c r="A2276" s="29" t="s">
        <v>10</v>
      </c>
      <c r="B2276" s="34" t="s">
        <v>2399</v>
      </c>
      <c r="C2276" s="31" t="s">
        <v>4311</v>
      </c>
      <c r="D2276" s="16">
        <v>0</v>
      </c>
      <c r="E2276" s="8">
        <v>1024</v>
      </c>
      <c r="F2276" s="16">
        <v>412</v>
      </c>
      <c r="G2276" s="8">
        <f t="shared" si="111"/>
        <v>0.59765625</v>
      </c>
      <c r="H2276" s="7">
        <v>0.69501376596262299</v>
      </c>
      <c r="I2276" s="17">
        <v>0.999999999999998</v>
      </c>
      <c r="J2276" s="3">
        <v>0.52391571388565905</v>
      </c>
      <c r="K2276" s="4">
        <v>0.99983869941375403</v>
      </c>
      <c r="L2276" s="7">
        <v>2</v>
      </c>
      <c r="M2276" s="1">
        <v>1024</v>
      </c>
      <c r="N2276" s="1">
        <v>16384</v>
      </c>
      <c r="O2276" s="1">
        <v>16</v>
      </c>
      <c r="P2276" s="17">
        <v>1</v>
      </c>
      <c r="Q2276" s="3">
        <v>0.55502116028635495</v>
      </c>
      <c r="R2276" s="4">
        <v>1.00009401945071</v>
      </c>
      <c r="S2276" s="7">
        <f t="shared" si="109"/>
        <v>3.1105446400695902E-2</v>
      </c>
      <c r="T2276" s="17">
        <f t="shared" si="110"/>
        <v>6.7281135532004654E-5</v>
      </c>
      <c r="U2276" s="8">
        <v>2752161</v>
      </c>
    </row>
    <row r="2277" spans="1:21" x14ac:dyDescent="0.2">
      <c r="A2277" s="29" t="s">
        <v>31</v>
      </c>
      <c r="B2277" s="34" t="s">
        <v>2423</v>
      </c>
      <c r="C2277" s="31" t="s">
        <v>4335</v>
      </c>
      <c r="D2277" s="16">
        <v>0.75</v>
      </c>
      <c r="E2277" s="8">
        <v>256</v>
      </c>
      <c r="F2277" s="16">
        <v>185</v>
      </c>
      <c r="G2277" s="8">
        <f t="shared" si="111"/>
        <v>0.27734375</v>
      </c>
      <c r="H2277" s="7">
        <v>0.85881962059493799</v>
      </c>
      <c r="I2277" s="17">
        <v>0.94239875331856604</v>
      </c>
      <c r="J2277" s="3">
        <v>0.52824691187556505</v>
      </c>
      <c r="K2277" s="4">
        <v>0.99480379605885605</v>
      </c>
      <c r="L2277" s="7">
        <v>3</v>
      </c>
      <c r="M2277" s="1">
        <v>2048</v>
      </c>
      <c r="N2277" s="1">
        <v>2048</v>
      </c>
      <c r="O2277" s="1">
        <v>64</v>
      </c>
      <c r="P2277" s="17">
        <v>1</v>
      </c>
      <c r="Q2277" s="3">
        <v>0.544301569059645</v>
      </c>
      <c r="R2277" s="4">
        <v>0.992853019542566</v>
      </c>
      <c r="S2277" s="7">
        <f t="shared" si="109"/>
        <v>1.6054657184079946E-2</v>
      </c>
      <c r="T2277" s="17">
        <f t="shared" si="110"/>
        <v>1.9507765162900537E-3</v>
      </c>
      <c r="U2277" s="8">
        <v>4179072</v>
      </c>
    </row>
    <row r="2278" spans="1:21" x14ac:dyDescent="0.2">
      <c r="A2278" s="29" t="s">
        <v>17</v>
      </c>
      <c r="B2278" s="34" t="s">
        <v>2424</v>
      </c>
      <c r="C2278" s="31" t="s">
        <v>4336</v>
      </c>
      <c r="D2278" s="16">
        <v>0.25</v>
      </c>
      <c r="E2278" s="8">
        <v>128</v>
      </c>
      <c r="F2278" s="16">
        <v>111</v>
      </c>
      <c r="G2278" s="8">
        <f t="shared" si="111"/>
        <v>0.1328125</v>
      </c>
      <c r="H2278" s="7">
        <v>0.99978282784193095</v>
      </c>
      <c r="I2278" s="17">
        <v>0.88713506172102796</v>
      </c>
      <c r="J2278" s="3">
        <v>0.45515964634573702</v>
      </c>
      <c r="K2278" s="4">
        <v>0.98163879202062698</v>
      </c>
      <c r="L2278" s="7">
        <v>3</v>
      </c>
      <c r="M2278" s="1">
        <v>16384</v>
      </c>
      <c r="N2278" s="1">
        <v>1024</v>
      </c>
      <c r="O2278" s="1">
        <v>8</v>
      </c>
      <c r="P2278" s="17">
        <v>1</v>
      </c>
      <c r="Q2278" s="3">
        <v>0.471806906455701</v>
      </c>
      <c r="R2278" s="4">
        <v>0.97902484929106504</v>
      </c>
      <c r="S2278" s="7">
        <f t="shared" si="109"/>
        <v>1.6647260109963979E-2</v>
      </c>
      <c r="T2278" s="17">
        <f t="shared" si="110"/>
        <v>2.6139427295619466E-3</v>
      </c>
      <c r="U2278" s="8">
        <v>305657</v>
      </c>
    </row>
    <row r="2279" spans="1:21" x14ac:dyDescent="0.2">
      <c r="A2279" s="29" t="s">
        <v>14</v>
      </c>
      <c r="B2279" s="34" t="s">
        <v>2425</v>
      </c>
      <c r="C2279" s="31" t="s">
        <v>4337</v>
      </c>
      <c r="D2279" s="16">
        <v>1</v>
      </c>
      <c r="E2279" s="8">
        <v>16384</v>
      </c>
      <c r="F2279" s="16">
        <v>6946</v>
      </c>
      <c r="G2279" s="8">
        <f t="shared" si="111"/>
        <v>0.5760498046875</v>
      </c>
      <c r="H2279" s="7">
        <v>0.45951354981949</v>
      </c>
      <c r="I2279" s="17">
        <v>0.999999999999996</v>
      </c>
      <c r="J2279" s="3">
        <v>0.29986931725608101</v>
      </c>
      <c r="K2279" s="4">
        <v>0.99918872196886999</v>
      </c>
      <c r="L2279" s="7">
        <v>2</v>
      </c>
      <c r="M2279" s="1">
        <v>8192</v>
      </c>
      <c r="N2279" s="1">
        <v>65536</v>
      </c>
      <c r="O2279" s="1">
        <v>16</v>
      </c>
      <c r="P2279" s="17">
        <v>1</v>
      </c>
      <c r="Q2279" s="3">
        <v>0.31245008866588703</v>
      </c>
      <c r="R2279" s="4">
        <v>0.99921168808057603</v>
      </c>
      <c r="S2279" s="7">
        <f t="shared" si="109"/>
        <v>1.2580771409806013E-2</v>
      </c>
      <c r="T2279" s="17">
        <f t="shared" si="110"/>
        <v>2.2966111706046455E-5</v>
      </c>
      <c r="U2279" s="8">
        <v>57944455</v>
      </c>
    </row>
    <row r="2280" spans="1:21" x14ac:dyDescent="0.2">
      <c r="A2280" s="29" t="s">
        <v>45</v>
      </c>
      <c r="B2280" s="34" t="s">
        <v>2078</v>
      </c>
      <c r="C2280" s="31" t="s">
        <v>3990</v>
      </c>
      <c r="D2280" s="16">
        <v>0</v>
      </c>
      <c r="E2280" s="8">
        <v>2048</v>
      </c>
      <c r="F2280" s="16">
        <v>1151</v>
      </c>
      <c r="G2280" s="8">
        <f t="shared" si="111"/>
        <v>0.43798828125</v>
      </c>
      <c r="H2280" s="7">
        <v>0.69205366207664198</v>
      </c>
      <c r="I2280" s="17">
        <v>0.999999999999999</v>
      </c>
      <c r="J2280" s="3">
        <v>0.36325390884778103</v>
      </c>
      <c r="K2280" s="4">
        <v>0.999999879733105</v>
      </c>
      <c r="L2280" s="7">
        <v>1</v>
      </c>
      <c r="M2280" s="1">
        <v>65536</v>
      </c>
      <c r="N2280" s="1">
        <v>65536</v>
      </c>
      <c r="O2280" s="1">
        <v>64</v>
      </c>
      <c r="P2280" s="17">
        <v>1</v>
      </c>
      <c r="Q2280" s="3">
        <v>0.43137641726673398</v>
      </c>
      <c r="R2280" s="4">
        <v>1.00000004098568</v>
      </c>
      <c r="S2280" s="7">
        <f t="shared" si="109"/>
        <v>6.8122508418952954E-2</v>
      </c>
      <c r="T2280" s="17">
        <f t="shared" si="110"/>
        <v>7.9281213039017473E-8</v>
      </c>
      <c r="U2280" s="8">
        <v>101245081</v>
      </c>
    </row>
    <row r="2281" spans="1:21" x14ac:dyDescent="0.2">
      <c r="A2281" s="29" t="s">
        <v>44</v>
      </c>
      <c r="B2281" s="34" t="s">
        <v>2426</v>
      </c>
      <c r="C2281" s="31" t="s">
        <v>4338</v>
      </c>
      <c r="D2281" s="16">
        <v>0</v>
      </c>
      <c r="E2281" s="8">
        <v>2048</v>
      </c>
      <c r="F2281" s="16">
        <v>212</v>
      </c>
      <c r="G2281" s="8">
        <f t="shared" si="111"/>
        <v>0.896484375</v>
      </c>
      <c r="H2281" s="7">
        <v>0.35967789991806398</v>
      </c>
      <c r="I2281" s="17">
        <v>1.00000000000001</v>
      </c>
      <c r="J2281" s="3">
        <v>0.34320998314735701</v>
      </c>
      <c r="K2281" s="4">
        <v>0.99992058957646801</v>
      </c>
      <c r="L2281" s="7">
        <v>3</v>
      </c>
      <c r="M2281" s="1">
        <v>4096</v>
      </c>
      <c r="N2281" s="1">
        <v>65536</v>
      </c>
      <c r="O2281" s="1">
        <v>8</v>
      </c>
      <c r="P2281" s="17">
        <v>1</v>
      </c>
      <c r="Q2281" s="3">
        <v>0.34617427221078401</v>
      </c>
      <c r="R2281" s="4">
        <v>1.0006873173549999</v>
      </c>
      <c r="S2281" s="7">
        <f t="shared" si="109"/>
        <v>2.9642890634269947E-3</v>
      </c>
      <c r="T2281" s="17">
        <f t="shared" si="110"/>
        <v>-6.079069314479657E-4</v>
      </c>
      <c r="U2281" s="8">
        <v>646777</v>
      </c>
    </row>
    <row r="2282" spans="1:21" x14ac:dyDescent="0.2">
      <c r="A2282" s="29" t="s">
        <v>23</v>
      </c>
      <c r="B2282" s="34" t="s">
        <v>2162</v>
      </c>
      <c r="C2282" s="31" t="s">
        <v>4074</v>
      </c>
      <c r="D2282" s="16">
        <v>0</v>
      </c>
      <c r="E2282" s="8">
        <v>128</v>
      </c>
      <c r="F2282" s="16">
        <v>110</v>
      </c>
      <c r="G2282" s="8">
        <f t="shared" si="111"/>
        <v>0.140625</v>
      </c>
      <c r="H2282" s="7">
        <v>0.96478312274759304</v>
      </c>
      <c r="I2282" s="17">
        <v>0.72527248603468397</v>
      </c>
      <c r="J2282" s="3">
        <v>0.390052180073099</v>
      </c>
      <c r="K2282" s="4">
        <v>0.84929629289393804</v>
      </c>
      <c r="L2282" s="7">
        <v>1</v>
      </c>
      <c r="M2282" s="1">
        <v>1024</v>
      </c>
      <c r="N2282" s="1">
        <v>8192</v>
      </c>
      <c r="O2282" s="1">
        <v>8</v>
      </c>
      <c r="P2282" s="17">
        <v>1</v>
      </c>
      <c r="Q2282" s="3">
        <v>0.52842722286405697</v>
      </c>
      <c r="R2282" s="4">
        <v>0.83246911477512198</v>
      </c>
      <c r="S2282" s="7">
        <f t="shared" si="109"/>
        <v>0.13837504279095791</v>
      </c>
      <c r="T2282" s="17">
        <f t="shared" si="110"/>
        <v>1.6827178118816066E-2</v>
      </c>
      <c r="U2282" s="8">
        <v>667034</v>
      </c>
    </row>
    <row r="2283" spans="1:21" x14ac:dyDescent="0.2">
      <c r="A2283" s="29" t="s">
        <v>20</v>
      </c>
      <c r="B2283" s="34" t="s">
        <v>1868</v>
      </c>
      <c r="C2283" s="31" t="s">
        <v>3780</v>
      </c>
      <c r="D2283" s="16">
        <v>0.75</v>
      </c>
      <c r="E2283" s="8">
        <v>256</v>
      </c>
      <c r="F2283" s="16">
        <v>161</v>
      </c>
      <c r="G2283" s="8">
        <f t="shared" si="111"/>
        <v>0.37109375</v>
      </c>
      <c r="H2283" s="7">
        <v>0.89709242549212997</v>
      </c>
      <c r="I2283" s="17">
        <v>0.98823274329295197</v>
      </c>
      <c r="J2283" s="3">
        <v>0.58913159219007705</v>
      </c>
      <c r="K2283" s="4">
        <v>0.96778191515446599</v>
      </c>
      <c r="L2283" s="7">
        <v>2</v>
      </c>
      <c r="M2283" s="1">
        <v>32768</v>
      </c>
      <c r="N2283" s="1">
        <v>4096</v>
      </c>
      <c r="O2283" s="1">
        <v>32</v>
      </c>
      <c r="P2283" s="17">
        <v>1</v>
      </c>
      <c r="Q2283" s="3">
        <v>0.65679727658779496</v>
      </c>
      <c r="R2283" s="4">
        <v>0.97157362245727896</v>
      </c>
      <c r="S2283" s="7">
        <f t="shared" si="109"/>
        <v>6.7665684397717918E-2</v>
      </c>
      <c r="T2283" s="17">
        <f t="shared" si="110"/>
        <v>3.7917073028129744E-3</v>
      </c>
      <c r="U2283" s="8">
        <v>1655343</v>
      </c>
    </row>
    <row r="2284" spans="1:21" x14ac:dyDescent="0.2">
      <c r="A2284" s="29" t="s">
        <v>57</v>
      </c>
      <c r="B2284" s="34" t="s">
        <v>2427</v>
      </c>
      <c r="C2284" s="31" t="s">
        <v>4339</v>
      </c>
      <c r="D2284" s="16">
        <v>0.5</v>
      </c>
      <c r="E2284" s="8">
        <v>256</v>
      </c>
      <c r="F2284" s="16">
        <v>123</v>
      </c>
      <c r="G2284" s="8">
        <f t="shared" si="111"/>
        <v>0.51953125</v>
      </c>
      <c r="H2284" s="7">
        <v>0.84977148036917005</v>
      </c>
      <c r="I2284" s="17">
        <v>0.99112290044471596</v>
      </c>
      <c r="J2284" s="3">
        <v>0.64318735595995202</v>
      </c>
      <c r="K2284" s="4">
        <v>0.980190131779755</v>
      </c>
      <c r="L2284" s="7">
        <v>1</v>
      </c>
      <c r="M2284" s="1">
        <v>4096</v>
      </c>
      <c r="N2284" s="1">
        <v>32768</v>
      </c>
      <c r="O2284" s="1">
        <v>32</v>
      </c>
      <c r="P2284" s="17">
        <v>1</v>
      </c>
      <c r="Q2284" s="3">
        <v>0.74038852402982602</v>
      </c>
      <c r="R2284" s="4">
        <v>0.98299570050931895</v>
      </c>
      <c r="S2284" s="7">
        <f t="shared" si="109"/>
        <v>9.7201168069874E-2</v>
      </c>
      <c r="T2284" s="17">
        <f t="shared" si="110"/>
        <v>2.8055687295639453E-3</v>
      </c>
      <c r="U2284" s="8">
        <v>2282092</v>
      </c>
    </row>
    <row r="2285" spans="1:21" x14ac:dyDescent="0.2">
      <c r="A2285" s="29" t="s">
        <v>54</v>
      </c>
      <c r="B2285" s="34" t="s">
        <v>2428</v>
      </c>
      <c r="C2285" s="31" t="s">
        <v>4340</v>
      </c>
      <c r="D2285" s="16">
        <v>0.25</v>
      </c>
      <c r="E2285" s="8">
        <v>4096</v>
      </c>
      <c r="F2285" s="16">
        <v>2802</v>
      </c>
      <c r="G2285" s="8">
        <f t="shared" si="111"/>
        <v>0.31591796875</v>
      </c>
      <c r="H2285" s="7">
        <v>0.71169568837596597</v>
      </c>
      <c r="I2285" s="17">
        <v>0.99999998076611496</v>
      </c>
      <c r="J2285" s="3">
        <v>0.48406266872820702</v>
      </c>
      <c r="K2285" s="4">
        <v>0.99927242583480802</v>
      </c>
      <c r="L2285" s="7">
        <v>3</v>
      </c>
      <c r="M2285" s="1">
        <v>8192</v>
      </c>
      <c r="N2285" s="1">
        <v>32768</v>
      </c>
      <c r="O2285" s="1">
        <v>32</v>
      </c>
      <c r="P2285" s="17">
        <v>1</v>
      </c>
      <c r="Q2285" s="3">
        <v>0.49227378943779099</v>
      </c>
      <c r="R2285" s="4">
        <v>0.99931702329847205</v>
      </c>
      <c r="S2285" s="7">
        <f t="shared" si="109"/>
        <v>8.2111207095839633E-3</v>
      </c>
      <c r="T2285" s="17">
        <f t="shared" si="110"/>
        <v>4.4597463664031167E-5</v>
      </c>
      <c r="U2285" s="8">
        <v>66721772</v>
      </c>
    </row>
    <row r="2286" spans="1:21" x14ac:dyDescent="0.2">
      <c r="A2286" s="29" t="s">
        <v>57</v>
      </c>
      <c r="B2286" s="34" t="s">
        <v>2429</v>
      </c>
      <c r="C2286" s="31" t="s">
        <v>4341</v>
      </c>
      <c r="D2286" s="16">
        <v>0.5</v>
      </c>
      <c r="E2286" s="8">
        <v>128</v>
      </c>
      <c r="F2286" s="16">
        <v>73</v>
      </c>
      <c r="G2286" s="8">
        <f t="shared" si="111"/>
        <v>0.4296875</v>
      </c>
      <c r="H2286" s="7">
        <v>1</v>
      </c>
      <c r="I2286" s="17">
        <v>0.85952317771452602</v>
      </c>
      <c r="J2286" s="3">
        <v>0.79214094702954596</v>
      </c>
      <c r="K2286" s="4">
        <v>0.92727778473427003</v>
      </c>
      <c r="L2286" s="7">
        <v>2</v>
      </c>
      <c r="M2286" s="1">
        <v>1024</v>
      </c>
      <c r="N2286" s="1">
        <v>16384</v>
      </c>
      <c r="O2286" s="1">
        <v>64</v>
      </c>
      <c r="P2286" s="17">
        <v>1</v>
      </c>
      <c r="Q2286" s="3">
        <v>0.87484766021326599</v>
      </c>
      <c r="R2286" s="4">
        <v>0.90157407007122503</v>
      </c>
      <c r="S2286" s="7">
        <f t="shared" si="109"/>
        <v>8.2706713183720026E-2</v>
      </c>
      <c r="T2286" s="17">
        <f t="shared" si="110"/>
        <v>2.5703714663044996E-2</v>
      </c>
      <c r="U2286" s="8">
        <v>2344911</v>
      </c>
    </row>
    <row r="2287" spans="1:21" x14ac:dyDescent="0.2">
      <c r="A2287" s="29" t="s">
        <v>44</v>
      </c>
      <c r="B2287" s="34" t="s">
        <v>2430</v>
      </c>
      <c r="C2287" s="31" t="s">
        <v>4342</v>
      </c>
      <c r="D2287" s="16">
        <v>0.5</v>
      </c>
      <c r="E2287" s="8">
        <v>256</v>
      </c>
      <c r="F2287" s="16">
        <v>52</v>
      </c>
      <c r="G2287" s="8">
        <f t="shared" si="111"/>
        <v>0.796875</v>
      </c>
      <c r="H2287" s="7">
        <v>0.75390730116992299</v>
      </c>
      <c r="I2287" s="17">
        <v>0.99999999999998301</v>
      </c>
      <c r="J2287" s="3">
        <v>0.70368942093594999</v>
      </c>
      <c r="K2287" s="4">
        <v>1.0005169388183099</v>
      </c>
      <c r="L2287" s="7">
        <v>2</v>
      </c>
      <c r="M2287" s="1">
        <v>8192</v>
      </c>
      <c r="N2287" s="1">
        <v>4096</v>
      </c>
      <c r="O2287" s="1">
        <v>64</v>
      </c>
      <c r="P2287" s="17">
        <v>1</v>
      </c>
      <c r="Q2287" s="3">
        <v>0.71541660103155702</v>
      </c>
      <c r="R2287" s="4">
        <v>1.0006873493836399</v>
      </c>
      <c r="S2287" s="7">
        <f t="shared" si="109"/>
        <v>1.1727180095607026E-2</v>
      </c>
      <c r="T2287" s="17">
        <f t="shared" si="110"/>
        <v>-1.7041056532995924E-4</v>
      </c>
      <c r="U2287" s="8">
        <v>2613627</v>
      </c>
    </row>
    <row r="2288" spans="1:21" x14ac:dyDescent="0.2">
      <c r="A2288" s="29" t="s">
        <v>57</v>
      </c>
      <c r="B2288" s="34" t="s">
        <v>2431</v>
      </c>
      <c r="C2288" s="31" t="s">
        <v>4343</v>
      </c>
      <c r="D2288" s="16">
        <v>0.5</v>
      </c>
      <c r="E2288" s="8">
        <v>512</v>
      </c>
      <c r="F2288" s="16">
        <v>210</v>
      </c>
      <c r="G2288" s="8">
        <f t="shared" si="111"/>
        <v>0.58984375</v>
      </c>
      <c r="H2288" s="7">
        <v>0.59148669843913304</v>
      </c>
      <c r="I2288" s="17">
        <v>1</v>
      </c>
      <c r="J2288" s="3">
        <v>0.46893511883109901</v>
      </c>
      <c r="K2288" s="4">
        <v>1.0000027381760701</v>
      </c>
      <c r="L2288" s="7">
        <v>2</v>
      </c>
      <c r="M2288" s="1">
        <v>2048</v>
      </c>
      <c r="N2288" s="1">
        <v>4096</v>
      </c>
      <c r="O2288" s="1">
        <v>64</v>
      </c>
      <c r="P2288" s="17">
        <v>1</v>
      </c>
      <c r="Q2288" s="3">
        <v>0.49335514146790899</v>
      </c>
      <c r="R2288" s="4">
        <v>1.00000178486366</v>
      </c>
      <c r="S2288" s="7">
        <f t="shared" si="109"/>
        <v>2.4420022636809979E-2</v>
      </c>
      <c r="T2288" s="17">
        <f t="shared" si="110"/>
        <v>9.5331241012353019E-7</v>
      </c>
      <c r="U2288" s="8">
        <v>2669433</v>
      </c>
    </row>
    <row r="2289" spans="1:21" x14ac:dyDescent="0.2">
      <c r="A2289" s="29" t="s">
        <v>22</v>
      </c>
      <c r="B2289" s="34" t="s">
        <v>1064</v>
      </c>
      <c r="C2289" s="31" t="s">
        <v>2976</v>
      </c>
      <c r="D2289" s="16">
        <v>0.25</v>
      </c>
      <c r="E2289" s="8">
        <v>2048</v>
      </c>
      <c r="F2289" s="16">
        <v>935</v>
      </c>
      <c r="G2289" s="8">
        <f t="shared" si="111"/>
        <v>0.54345703125</v>
      </c>
      <c r="H2289" s="7">
        <v>0.71280974872365999</v>
      </c>
      <c r="I2289" s="17">
        <v>1.00000015480129</v>
      </c>
      <c r="J2289" s="3">
        <v>0.57285194424814101</v>
      </c>
      <c r="K2289" s="4">
        <v>0.99996094703403704</v>
      </c>
      <c r="L2289" s="7">
        <v>2</v>
      </c>
      <c r="M2289" s="1">
        <v>4096</v>
      </c>
      <c r="N2289" s="1">
        <v>1024</v>
      </c>
      <c r="O2289" s="1">
        <v>64</v>
      </c>
      <c r="P2289" s="17">
        <v>1</v>
      </c>
      <c r="Q2289" s="3">
        <v>0.54525369629079901</v>
      </c>
      <c r="R2289" s="4">
        <v>0.99997237732799904</v>
      </c>
      <c r="S2289" s="7">
        <f t="shared" si="109"/>
        <v>-2.7598247957342004E-2</v>
      </c>
      <c r="T2289" s="17">
        <f t="shared" si="110"/>
        <v>1.1430293962000349E-5</v>
      </c>
      <c r="U2289" s="8">
        <v>3055541</v>
      </c>
    </row>
    <row r="2290" spans="1:21" x14ac:dyDescent="0.2">
      <c r="A2290" s="29" t="s">
        <v>37</v>
      </c>
      <c r="B2290" s="34" t="s">
        <v>1552</v>
      </c>
      <c r="C2290" s="31" t="s">
        <v>3464</v>
      </c>
      <c r="D2290" s="16">
        <v>0</v>
      </c>
      <c r="E2290" s="8">
        <v>256</v>
      </c>
      <c r="F2290" s="16">
        <v>61</v>
      </c>
      <c r="G2290" s="8">
        <f t="shared" si="111"/>
        <v>0.76171875</v>
      </c>
      <c r="H2290" s="7">
        <v>0.78436540784291398</v>
      </c>
      <c r="I2290" s="17">
        <v>1.0000000008263901</v>
      </c>
      <c r="J2290" s="3">
        <v>0.62324953984129094</v>
      </c>
      <c r="K2290" s="4">
        <v>1.0000000532723099</v>
      </c>
      <c r="L2290" s="7">
        <v>3</v>
      </c>
      <c r="M2290" s="1">
        <v>2048</v>
      </c>
      <c r="N2290" s="1">
        <v>4096</v>
      </c>
      <c r="O2290" s="1">
        <v>16</v>
      </c>
      <c r="P2290" s="17">
        <v>1</v>
      </c>
      <c r="Q2290" s="3">
        <v>0.631112932233301</v>
      </c>
      <c r="R2290" s="4">
        <v>1.0000249970238</v>
      </c>
      <c r="S2290" s="7">
        <f t="shared" si="109"/>
        <v>7.8633923920100601E-3</v>
      </c>
      <c r="T2290" s="17">
        <f t="shared" si="110"/>
        <v>-2.494375149009187E-5</v>
      </c>
      <c r="U2290" s="8">
        <v>424284</v>
      </c>
    </row>
    <row r="2291" spans="1:21" x14ac:dyDescent="0.2">
      <c r="A2291" s="29" t="s">
        <v>12</v>
      </c>
      <c r="B2291" s="34" t="s">
        <v>1854</v>
      </c>
      <c r="C2291" s="31" t="s">
        <v>3766</v>
      </c>
      <c r="D2291" s="16">
        <v>0.5</v>
      </c>
      <c r="E2291" s="8">
        <v>2048</v>
      </c>
      <c r="F2291" s="16">
        <v>121</v>
      </c>
      <c r="G2291" s="8">
        <f t="shared" si="111"/>
        <v>0.94091796875</v>
      </c>
      <c r="H2291" s="7">
        <v>0.39423872258099402</v>
      </c>
      <c r="I2291" s="17">
        <v>0.99999999953458696</v>
      </c>
      <c r="J2291" s="3">
        <v>0.38657301181682802</v>
      </c>
      <c r="K2291" s="4">
        <v>0.98116714641998604</v>
      </c>
      <c r="L2291" s="7">
        <v>3</v>
      </c>
      <c r="M2291" s="1">
        <v>2048</v>
      </c>
      <c r="N2291" s="1">
        <v>32768</v>
      </c>
      <c r="O2291" s="1">
        <v>16</v>
      </c>
      <c r="P2291" s="17">
        <v>1</v>
      </c>
      <c r="Q2291" s="3">
        <v>0.396396958324788</v>
      </c>
      <c r="R2291" s="4">
        <v>0.98345192668082004</v>
      </c>
      <c r="S2291" s="7">
        <f t="shared" si="109"/>
        <v>5.5074750203720213E-3</v>
      </c>
      <c r="T2291" s="17">
        <f t="shared" si="110"/>
        <v>2.2847802608340073E-3</v>
      </c>
      <c r="U2291" s="8">
        <v>591879</v>
      </c>
    </row>
    <row r="2292" spans="1:21" x14ac:dyDescent="0.2">
      <c r="A2292" s="29" t="s">
        <v>24</v>
      </c>
      <c r="B2292" s="34" t="s">
        <v>2432</v>
      </c>
      <c r="C2292" s="31" t="s">
        <v>4344</v>
      </c>
      <c r="D2292" s="16">
        <v>0.5</v>
      </c>
      <c r="E2292" s="8">
        <v>2048</v>
      </c>
      <c r="F2292" s="16">
        <v>101</v>
      </c>
      <c r="G2292" s="8">
        <f t="shared" si="111"/>
        <v>0.95068359375</v>
      </c>
      <c r="H2292" s="7">
        <v>0.28249812482710401</v>
      </c>
      <c r="I2292" s="17">
        <v>0.999999999999999</v>
      </c>
      <c r="J2292" s="3">
        <v>0.27436596557412701</v>
      </c>
      <c r="K2292" s="4">
        <v>0.97640980629677598</v>
      </c>
      <c r="L2292" s="7">
        <v>2</v>
      </c>
      <c r="M2292" s="1">
        <v>16384</v>
      </c>
      <c r="N2292" s="1">
        <v>16384</v>
      </c>
      <c r="O2292" s="1">
        <v>32</v>
      </c>
      <c r="P2292" s="17">
        <v>1</v>
      </c>
      <c r="Q2292" s="3">
        <v>0.279015493243498</v>
      </c>
      <c r="R2292" s="4">
        <v>0.95611071775976697</v>
      </c>
      <c r="S2292" s="7">
        <f t="shared" si="109"/>
        <v>4.6495276693709897E-3</v>
      </c>
      <c r="T2292" s="17">
        <f t="shared" si="110"/>
        <v>-2.0299088537009013E-2</v>
      </c>
      <c r="U2292" s="8">
        <v>1836187</v>
      </c>
    </row>
    <row r="2293" spans="1:21" x14ac:dyDescent="0.2">
      <c r="A2293" s="29" t="s">
        <v>45</v>
      </c>
      <c r="B2293" s="34" t="s">
        <v>2433</v>
      </c>
      <c r="C2293" s="31" t="s">
        <v>4345</v>
      </c>
      <c r="D2293" s="16">
        <v>0.75</v>
      </c>
      <c r="E2293" s="8">
        <v>512</v>
      </c>
      <c r="F2293" s="16">
        <v>348</v>
      </c>
      <c r="G2293" s="8">
        <f t="shared" si="111"/>
        <v>0.3203125</v>
      </c>
      <c r="H2293" s="7">
        <v>0.845179166998417</v>
      </c>
      <c r="I2293" s="17">
        <v>0.98326341455007904</v>
      </c>
      <c r="J2293" s="3">
        <v>0.40648291594812402</v>
      </c>
      <c r="K2293" s="4">
        <v>0.998614714618968</v>
      </c>
      <c r="L2293" s="7">
        <v>3</v>
      </c>
      <c r="M2293" s="1">
        <v>1024</v>
      </c>
      <c r="N2293" s="1">
        <v>16384</v>
      </c>
      <c r="O2293" s="1">
        <v>8</v>
      </c>
      <c r="P2293" s="17">
        <v>1</v>
      </c>
      <c r="Q2293" s="3">
        <v>0.42127264770327599</v>
      </c>
      <c r="R2293" s="4">
        <v>0.99817794157731099</v>
      </c>
      <c r="S2293" s="7">
        <f t="shared" si="109"/>
        <v>1.4789731755151969E-2</v>
      </c>
      <c r="T2293" s="17">
        <f t="shared" si="110"/>
        <v>4.3677304165701258E-4</v>
      </c>
      <c r="U2293" s="8">
        <v>504568</v>
      </c>
    </row>
    <row r="2294" spans="1:21" x14ac:dyDescent="0.2">
      <c r="A2294" s="29" t="s">
        <v>45</v>
      </c>
      <c r="B2294" s="34" t="s">
        <v>1237</v>
      </c>
      <c r="C2294" s="31" t="s">
        <v>3149</v>
      </c>
      <c r="D2294" s="16">
        <v>0.25</v>
      </c>
      <c r="E2294" s="8">
        <v>256</v>
      </c>
      <c r="F2294" s="16">
        <v>197</v>
      </c>
      <c r="G2294" s="8">
        <f t="shared" si="111"/>
        <v>0.23046875</v>
      </c>
      <c r="H2294" s="7">
        <v>0.999999999999999</v>
      </c>
      <c r="I2294" s="17">
        <v>0.94181890847149097</v>
      </c>
      <c r="J2294" s="3">
        <v>0.46812264601588899</v>
      </c>
      <c r="K2294" s="4">
        <v>0.98584689939412495</v>
      </c>
      <c r="L2294" s="7">
        <v>1</v>
      </c>
      <c r="M2294" s="1">
        <v>16384</v>
      </c>
      <c r="N2294" s="1">
        <v>32768</v>
      </c>
      <c r="O2294" s="1">
        <v>64</v>
      </c>
      <c r="P2294" s="17">
        <v>1</v>
      </c>
      <c r="Q2294" s="3">
        <v>0.61620472236478796</v>
      </c>
      <c r="R2294" s="4">
        <v>0.98323698346403499</v>
      </c>
      <c r="S2294" s="7">
        <f t="shared" si="109"/>
        <v>0.14808207634889892</v>
      </c>
      <c r="T2294" s="17">
        <f t="shared" si="110"/>
        <v>2.6099159300899677E-3</v>
      </c>
      <c r="U2294" s="8">
        <v>16291776</v>
      </c>
    </row>
    <row r="2295" spans="1:21" x14ac:dyDescent="0.2">
      <c r="A2295" s="29" t="s">
        <v>35</v>
      </c>
      <c r="B2295" s="34" t="s">
        <v>2434</v>
      </c>
      <c r="C2295" s="31" t="s">
        <v>4346</v>
      </c>
      <c r="D2295" s="16">
        <v>0.75</v>
      </c>
      <c r="E2295" s="8">
        <v>256</v>
      </c>
      <c r="F2295" s="16">
        <v>14</v>
      </c>
      <c r="G2295" s="8">
        <f t="shared" si="111"/>
        <v>0.9453125</v>
      </c>
      <c r="H2295" s="7">
        <v>0.77359020054637295</v>
      </c>
      <c r="I2295" s="17">
        <v>1</v>
      </c>
      <c r="J2295" s="3">
        <v>0.76292471602372403</v>
      </c>
      <c r="K2295" s="4">
        <v>1.0006521036921701</v>
      </c>
      <c r="L2295" s="7">
        <v>2</v>
      </c>
      <c r="M2295" s="1">
        <v>16384</v>
      </c>
      <c r="N2295" s="1">
        <v>1024</v>
      </c>
      <c r="O2295" s="1">
        <v>32</v>
      </c>
      <c r="P2295" s="17">
        <v>1</v>
      </c>
      <c r="Q2295" s="3">
        <v>0.76591259369776399</v>
      </c>
      <c r="R2295" s="4">
        <v>0.99990528869004902</v>
      </c>
      <c r="S2295" s="7">
        <f t="shared" si="109"/>
        <v>2.9878776740399626E-3</v>
      </c>
      <c r="T2295" s="17">
        <f t="shared" si="110"/>
        <v>5.5739238221907961E-4</v>
      </c>
      <c r="U2295" s="8">
        <v>817942</v>
      </c>
    </row>
    <row r="2296" spans="1:21" x14ac:dyDescent="0.2">
      <c r="A2296" s="29" t="s">
        <v>52</v>
      </c>
      <c r="B2296" s="34" t="s">
        <v>1902</v>
      </c>
      <c r="C2296" s="31" t="s">
        <v>3814</v>
      </c>
      <c r="D2296" s="16">
        <v>0</v>
      </c>
      <c r="E2296" s="8">
        <v>256</v>
      </c>
      <c r="F2296" s="16">
        <v>219</v>
      </c>
      <c r="G2296" s="8">
        <f t="shared" si="111"/>
        <v>0.14453125</v>
      </c>
      <c r="H2296" s="7">
        <v>0.90891602178243203</v>
      </c>
      <c r="I2296" s="17">
        <v>0.88227309944907295</v>
      </c>
      <c r="J2296" s="3">
        <v>0.49661698094953499</v>
      </c>
      <c r="K2296" s="4">
        <v>0.980275346630753</v>
      </c>
      <c r="L2296" s="7">
        <v>1</v>
      </c>
      <c r="M2296" s="1">
        <v>65536</v>
      </c>
      <c r="N2296" s="1">
        <v>16384</v>
      </c>
      <c r="O2296" s="1">
        <v>32</v>
      </c>
      <c r="P2296" s="17">
        <v>1</v>
      </c>
      <c r="Q2296" s="3">
        <v>0.61269397040567697</v>
      </c>
      <c r="R2296" s="4">
        <v>0.96860451880540899</v>
      </c>
      <c r="S2296" s="7">
        <f t="shared" si="109"/>
        <v>0.11607698945614198</v>
      </c>
      <c r="T2296" s="17">
        <f t="shared" si="110"/>
        <v>1.167082782534401E-2</v>
      </c>
      <c r="U2296" s="8">
        <v>32685729</v>
      </c>
    </row>
    <row r="2297" spans="1:21" x14ac:dyDescent="0.2">
      <c r="A2297" s="29" t="s">
        <v>56</v>
      </c>
      <c r="B2297" s="34" t="s">
        <v>1305</v>
      </c>
      <c r="C2297" s="31" t="s">
        <v>3217</v>
      </c>
      <c r="D2297" s="16">
        <v>0</v>
      </c>
      <c r="E2297" s="8">
        <v>8192</v>
      </c>
      <c r="F2297" s="16">
        <v>2</v>
      </c>
      <c r="G2297" s="8">
        <f t="shared" si="111"/>
        <v>0.999755859375</v>
      </c>
      <c r="H2297" s="7">
        <v>0.245384565409455</v>
      </c>
      <c r="I2297" s="17">
        <v>0.999999999999999</v>
      </c>
      <c r="J2297" s="3">
        <v>0.245384565409454</v>
      </c>
      <c r="K2297" s="4">
        <v>0.999999999999998</v>
      </c>
      <c r="L2297" s="7">
        <v>3</v>
      </c>
      <c r="M2297" s="1">
        <v>1024</v>
      </c>
      <c r="N2297" s="1">
        <v>8192</v>
      </c>
      <c r="O2297" s="1">
        <v>8</v>
      </c>
      <c r="P2297" s="17">
        <v>1</v>
      </c>
      <c r="Q2297" s="3">
        <v>0.245384565409454</v>
      </c>
      <c r="R2297" s="4">
        <v>0.999999999999999</v>
      </c>
      <c r="S2297" s="7">
        <f t="shared" si="109"/>
        <v>0</v>
      </c>
      <c r="T2297" s="17">
        <f t="shared" si="110"/>
        <v>9.9920072216264089E-16</v>
      </c>
      <c r="U2297" s="8">
        <v>24471</v>
      </c>
    </row>
    <row r="2298" spans="1:21" x14ac:dyDescent="0.2">
      <c r="A2298" s="29" t="s">
        <v>8</v>
      </c>
      <c r="B2298" s="34" t="s">
        <v>2435</v>
      </c>
      <c r="C2298" s="31" t="s">
        <v>4347</v>
      </c>
      <c r="D2298" s="16">
        <v>0</v>
      </c>
      <c r="E2298" s="8">
        <v>256</v>
      </c>
      <c r="F2298" s="16">
        <v>148</v>
      </c>
      <c r="G2298" s="8">
        <f t="shared" si="111"/>
        <v>0.421875</v>
      </c>
      <c r="H2298" s="7">
        <v>0.79262443589529297</v>
      </c>
      <c r="I2298" s="17">
        <v>1.0000018204791801</v>
      </c>
      <c r="J2298" s="3">
        <v>0.57789311543970101</v>
      </c>
      <c r="K2298" s="4">
        <v>1.0000028189558401</v>
      </c>
      <c r="L2298" s="7">
        <v>2</v>
      </c>
      <c r="M2298" s="1">
        <v>2048</v>
      </c>
      <c r="N2298" s="1">
        <v>8192</v>
      </c>
      <c r="O2298" s="1">
        <v>8</v>
      </c>
      <c r="P2298" s="17">
        <v>1</v>
      </c>
      <c r="Q2298" s="3">
        <v>0.63642815872224401</v>
      </c>
      <c r="R2298" s="4">
        <v>1.0000150876824001</v>
      </c>
      <c r="S2298" s="7">
        <f t="shared" si="109"/>
        <v>5.8535043282542998E-2</v>
      </c>
      <c r="T2298" s="17">
        <f t="shared" si="110"/>
        <v>-1.2268726560016319E-5</v>
      </c>
      <c r="U2298" s="8">
        <v>464208</v>
      </c>
    </row>
    <row r="2299" spans="1:21" x14ac:dyDescent="0.2">
      <c r="A2299" s="29" t="s">
        <v>6</v>
      </c>
      <c r="B2299" s="34" t="s">
        <v>2436</v>
      </c>
      <c r="C2299" s="31" t="s">
        <v>4348</v>
      </c>
      <c r="D2299" s="16">
        <v>1</v>
      </c>
      <c r="E2299" s="8">
        <v>4096</v>
      </c>
      <c r="F2299" s="16">
        <v>2</v>
      </c>
      <c r="G2299" s="8">
        <f t="shared" si="111"/>
        <v>0.99951171875</v>
      </c>
      <c r="H2299" s="7">
        <v>0.499999999999999</v>
      </c>
      <c r="I2299" s="17">
        <v>1</v>
      </c>
      <c r="J2299" s="3">
        <v>0.62996052494743604</v>
      </c>
      <c r="K2299" s="4">
        <v>1</v>
      </c>
      <c r="L2299" s="7">
        <v>3</v>
      </c>
      <c r="M2299" s="1">
        <v>32768</v>
      </c>
      <c r="N2299" s="1">
        <v>8192</v>
      </c>
      <c r="O2299" s="1">
        <v>8</v>
      </c>
      <c r="P2299" s="17">
        <v>1</v>
      </c>
      <c r="Q2299" s="3">
        <v>0.62996052494743604</v>
      </c>
      <c r="R2299" s="4">
        <v>1</v>
      </c>
      <c r="S2299" s="7">
        <f t="shared" si="109"/>
        <v>0</v>
      </c>
      <c r="T2299" s="17">
        <f t="shared" si="110"/>
        <v>0</v>
      </c>
      <c r="U2299" s="8">
        <v>92850</v>
      </c>
    </row>
    <row r="2300" spans="1:21" x14ac:dyDescent="0.2">
      <c r="A2300" s="29" t="s">
        <v>38</v>
      </c>
      <c r="B2300" s="34" t="s">
        <v>2130</v>
      </c>
      <c r="C2300" s="31" t="s">
        <v>4042</v>
      </c>
      <c r="D2300" s="16">
        <v>0.25</v>
      </c>
      <c r="E2300" s="8">
        <v>4096</v>
      </c>
      <c r="F2300" s="16">
        <v>2474</v>
      </c>
      <c r="G2300" s="8">
        <f t="shared" si="111"/>
        <v>0.39599609375</v>
      </c>
      <c r="H2300" s="7">
        <v>0.43739441287773201</v>
      </c>
      <c r="I2300" s="17">
        <v>1.0000000015416699</v>
      </c>
      <c r="J2300" s="3">
        <v>0.27672661106629198</v>
      </c>
      <c r="K2300" s="4">
        <v>0.99743558715990899</v>
      </c>
      <c r="L2300" s="7">
        <v>1</v>
      </c>
      <c r="M2300" s="1">
        <v>16384</v>
      </c>
      <c r="N2300" s="1">
        <v>1024</v>
      </c>
      <c r="O2300" s="1">
        <v>16</v>
      </c>
      <c r="P2300" s="17">
        <v>1</v>
      </c>
      <c r="Q2300" s="3">
        <v>0.25494182424742901</v>
      </c>
      <c r="R2300" s="4">
        <v>0.99936683199583498</v>
      </c>
      <c r="S2300" s="7">
        <f t="shared" si="109"/>
        <v>-2.1784786818862978E-2</v>
      </c>
      <c r="T2300" s="17">
        <f t="shared" si="110"/>
        <v>1.9312448359259937E-3</v>
      </c>
      <c r="U2300" s="8">
        <v>4722146</v>
      </c>
    </row>
    <row r="2301" spans="1:21" x14ac:dyDescent="0.2">
      <c r="A2301" s="29" t="s">
        <v>31</v>
      </c>
      <c r="B2301" s="34" t="s">
        <v>2129</v>
      </c>
      <c r="C2301" s="31" t="s">
        <v>4041</v>
      </c>
      <c r="D2301" s="16">
        <v>0.5</v>
      </c>
      <c r="E2301" s="8">
        <v>4096</v>
      </c>
      <c r="F2301" s="16">
        <v>2190</v>
      </c>
      <c r="G2301" s="8">
        <f t="shared" si="111"/>
        <v>0.46533203125</v>
      </c>
      <c r="H2301" s="7">
        <v>0.43268747971535099</v>
      </c>
      <c r="I2301" s="17">
        <v>0.99999998353541097</v>
      </c>
      <c r="J2301" s="3">
        <v>0.30121198011105899</v>
      </c>
      <c r="K2301" s="4">
        <v>0.99869439477022504</v>
      </c>
      <c r="L2301" s="7">
        <v>2</v>
      </c>
      <c r="M2301" s="1">
        <v>4096</v>
      </c>
      <c r="N2301" s="1">
        <v>8192</v>
      </c>
      <c r="O2301" s="1">
        <v>16</v>
      </c>
      <c r="P2301" s="17">
        <v>1</v>
      </c>
      <c r="Q2301" s="3">
        <v>0.30379547103429899</v>
      </c>
      <c r="R2301" s="4">
        <v>0.99705593813215199</v>
      </c>
      <c r="S2301" s="7">
        <f t="shared" si="109"/>
        <v>2.5834909232400061E-3</v>
      </c>
      <c r="T2301" s="17">
        <f t="shared" si="110"/>
        <v>-1.6384566380730492E-3</v>
      </c>
      <c r="U2301" s="8">
        <v>20567181</v>
      </c>
    </row>
    <row r="2302" spans="1:21" x14ac:dyDescent="0.2">
      <c r="A2302" s="29" t="s">
        <v>10</v>
      </c>
      <c r="B2302" s="34" t="s">
        <v>1442</v>
      </c>
      <c r="C2302" s="31" t="s">
        <v>3354</v>
      </c>
      <c r="D2302" s="16">
        <v>1</v>
      </c>
      <c r="E2302" s="8">
        <v>2048</v>
      </c>
      <c r="F2302" s="16">
        <v>795</v>
      </c>
      <c r="G2302" s="8">
        <f t="shared" si="111"/>
        <v>0.61181640625</v>
      </c>
      <c r="H2302" s="7">
        <v>0.47298068565239099</v>
      </c>
      <c r="I2302" s="17">
        <v>1</v>
      </c>
      <c r="J2302" s="3">
        <v>0.37841184268029898</v>
      </c>
      <c r="K2302" s="4">
        <v>0.99187024063270901</v>
      </c>
      <c r="L2302" s="7">
        <v>3</v>
      </c>
      <c r="M2302" s="1">
        <v>8192</v>
      </c>
      <c r="N2302" s="1">
        <v>65536</v>
      </c>
      <c r="O2302" s="1">
        <v>32</v>
      </c>
      <c r="P2302" s="17">
        <v>1</v>
      </c>
      <c r="Q2302" s="3">
        <v>0.39482767767002303</v>
      </c>
      <c r="R2302" s="4">
        <v>0.99446263135728497</v>
      </c>
      <c r="S2302" s="7">
        <f t="shared" si="109"/>
        <v>1.6415834989724043E-2</v>
      </c>
      <c r="T2302" s="17">
        <f t="shared" si="110"/>
        <v>2.5923907245759548E-3</v>
      </c>
      <c r="U2302" s="8">
        <v>29533856</v>
      </c>
    </row>
    <row r="2303" spans="1:21" x14ac:dyDescent="0.2">
      <c r="A2303" s="29" t="s">
        <v>7</v>
      </c>
      <c r="B2303" s="34" t="s">
        <v>2437</v>
      </c>
      <c r="C2303" s="31" t="s">
        <v>4349</v>
      </c>
      <c r="D2303" s="16">
        <v>1</v>
      </c>
      <c r="E2303" s="8">
        <v>512</v>
      </c>
      <c r="F2303" s="16">
        <v>369</v>
      </c>
      <c r="G2303" s="8">
        <f t="shared" si="111"/>
        <v>0.279296875</v>
      </c>
      <c r="H2303" s="7">
        <v>0.83118726075323102</v>
      </c>
      <c r="I2303" s="17">
        <v>0.92828215334466702</v>
      </c>
      <c r="J2303" s="3">
        <v>0.48571265389088403</v>
      </c>
      <c r="K2303" s="4">
        <v>0.96993772920391597</v>
      </c>
      <c r="L2303" s="7">
        <v>1</v>
      </c>
      <c r="M2303" s="1">
        <v>2048</v>
      </c>
      <c r="N2303" s="1">
        <v>65536</v>
      </c>
      <c r="O2303" s="1">
        <v>8</v>
      </c>
      <c r="P2303" s="17">
        <v>1</v>
      </c>
      <c r="Q2303" s="3">
        <v>0.58967997395930805</v>
      </c>
      <c r="R2303" s="4">
        <v>0.90908620717081201</v>
      </c>
      <c r="S2303" s="7">
        <f t="shared" si="109"/>
        <v>0.10396732006842402</v>
      </c>
      <c r="T2303" s="17">
        <f t="shared" si="110"/>
        <v>2.2459629685393945E-2</v>
      </c>
      <c r="U2303" s="8">
        <v>11495335</v>
      </c>
    </row>
    <row r="2304" spans="1:21" x14ac:dyDescent="0.2">
      <c r="A2304" s="29" t="s">
        <v>32</v>
      </c>
      <c r="B2304" s="34" t="s">
        <v>1453</v>
      </c>
      <c r="C2304" s="31" t="s">
        <v>3365</v>
      </c>
      <c r="D2304" s="16">
        <v>1</v>
      </c>
      <c r="E2304" s="8">
        <v>16384</v>
      </c>
      <c r="F2304" s="16">
        <v>22</v>
      </c>
      <c r="G2304" s="8">
        <f t="shared" si="111"/>
        <v>0.9986572265625</v>
      </c>
      <c r="H2304" s="7">
        <v>0.14549722436790199</v>
      </c>
      <c r="I2304" s="17">
        <v>1</v>
      </c>
      <c r="J2304" s="3">
        <v>0.21412015225749101</v>
      </c>
      <c r="K2304" s="4">
        <v>1.0000000000004099</v>
      </c>
      <c r="L2304" s="7">
        <v>3</v>
      </c>
      <c r="M2304" s="1">
        <v>4096</v>
      </c>
      <c r="N2304" s="1">
        <v>1024</v>
      </c>
      <c r="O2304" s="1">
        <v>8</v>
      </c>
      <c r="P2304" s="17">
        <v>1</v>
      </c>
      <c r="Q2304" s="3">
        <v>0.19120645541030001</v>
      </c>
      <c r="R2304" s="4">
        <v>1.00000004000437</v>
      </c>
      <c r="S2304" s="7">
        <f t="shared" si="109"/>
        <v>2.2913696847190995E-2</v>
      </c>
      <c r="T2304" s="17">
        <f t="shared" si="110"/>
        <v>-4.0003960144474604E-8</v>
      </c>
      <c r="U2304" s="8">
        <v>351506</v>
      </c>
    </row>
    <row r="2305" spans="1:21" x14ac:dyDescent="0.2">
      <c r="A2305" s="29" t="s">
        <v>0</v>
      </c>
      <c r="B2305" s="34" t="s">
        <v>2233</v>
      </c>
      <c r="C2305" s="31" t="s">
        <v>4145</v>
      </c>
      <c r="D2305" s="16">
        <v>0.5</v>
      </c>
      <c r="E2305" s="8">
        <v>16384</v>
      </c>
      <c r="F2305" s="16">
        <v>5760</v>
      </c>
      <c r="G2305" s="8">
        <f t="shared" si="111"/>
        <v>0.6484375</v>
      </c>
      <c r="H2305" s="7">
        <v>0.29722058238747501</v>
      </c>
      <c r="I2305" s="17">
        <v>0.999999999999997</v>
      </c>
      <c r="J2305" s="3">
        <v>0.19146843250424</v>
      </c>
      <c r="K2305" s="4">
        <v>0.99857914037472595</v>
      </c>
      <c r="L2305" s="7">
        <v>3</v>
      </c>
      <c r="M2305" s="1">
        <v>2048</v>
      </c>
      <c r="N2305" s="1">
        <v>4096</v>
      </c>
      <c r="O2305" s="1">
        <v>8</v>
      </c>
      <c r="P2305" s="17">
        <v>1</v>
      </c>
      <c r="Q2305" s="3">
        <v>0.17945280441466699</v>
      </c>
      <c r="R2305" s="4">
        <v>1.0001950432151401</v>
      </c>
      <c r="S2305" s="7">
        <f t="shared" si="109"/>
        <v>-1.2015628089573016E-2</v>
      </c>
      <c r="T2305" s="17">
        <f t="shared" si="110"/>
        <v>1.2258164101279778E-3</v>
      </c>
      <c r="U2305" s="8">
        <v>1123424</v>
      </c>
    </row>
    <row r="2306" spans="1:21" x14ac:dyDescent="0.2">
      <c r="A2306" s="29" t="s">
        <v>5</v>
      </c>
      <c r="B2306" s="34" t="s">
        <v>2438</v>
      </c>
      <c r="C2306" s="31" t="s">
        <v>4350</v>
      </c>
      <c r="D2306" s="16">
        <v>0.75</v>
      </c>
      <c r="E2306" s="8">
        <v>128</v>
      </c>
      <c r="F2306" s="16">
        <v>90</v>
      </c>
      <c r="G2306" s="8">
        <f t="shared" si="111"/>
        <v>0.296875</v>
      </c>
      <c r="H2306" s="7">
        <v>1.00000000054029</v>
      </c>
      <c r="I2306" s="17">
        <v>0.88827677605910904</v>
      </c>
      <c r="J2306" s="3">
        <v>0.73943919885843301</v>
      </c>
      <c r="K2306" s="4">
        <v>0.95708310677025499</v>
      </c>
      <c r="L2306" s="7">
        <v>2</v>
      </c>
      <c r="M2306" s="1">
        <v>4096</v>
      </c>
      <c r="N2306" s="1">
        <v>4096</v>
      </c>
      <c r="O2306" s="1">
        <v>64</v>
      </c>
      <c r="P2306" s="17">
        <v>1</v>
      </c>
      <c r="Q2306" s="3">
        <v>0.83183932290101903</v>
      </c>
      <c r="R2306" s="4">
        <v>0.93362931349309797</v>
      </c>
      <c r="S2306" s="7">
        <f t="shared" si="109"/>
        <v>9.2400124042586018E-2</v>
      </c>
      <c r="T2306" s="17">
        <f t="shared" si="110"/>
        <v>2.345379327715702E-2</v>
      </c>
      <c r="U2306" s="8">
        <v>2665434</v>
      </c>
    </row>
    <row r="2307" spans="1:21" x14ac:dyDescent="0.2">
      <c r="A2307" s="29" t="s">
        <v>4</v>
      </c>
      <c r="B2307" s="34" t="s">
        <v>1280</v>
      </c>
      <c r="C2307" s="31" t="s">
        <v>3192</v>
      </c>
      <c r="D2307" s="16">
        <v>0.5</v>
      </c>
      <c r="E2307" s="8">
        <v>256</v>
      </c>
      <c r="F2307" s="16">
        <v>106</v>
      </c>
      <c r="G2307" s="8">
        <f t="shared" si="111"/>
        <v>0.5859375</v>
      </c>
      <c r="H2307" s="7">
        <v>0.87078247295215006</v>
      </c>
      <c r="I2307" s="17">
        <v>0.999999999999996</v>
      </c>
      <c r="J2307" s="3">
        <v>0.71567457365385001</v>
      </c>
      <c r="K2307" s="4">
        <v>1.00040286876881</v>
      </c>
      <c r="L2307" s="7">
        <v>3</v>
      </c>
      <c r="M2307" s="1">
        <v>2048</v>
      </c>
      <c r="N2307" s="1">
        <v>32768</v>
      </c>
      <c r="O2307" s="1">
        <v>16</v>
      </c>
      <c r="P2307" s="17">
        <v>1</v>
      </c>
      <c r="Q2307" s="3">
        <v>0.77093285633869801</v>
      </c>
      <c r="R2307" s="4">
        <v>0.99705748401384697</v>
      </c>
      <c r="S2307" s="7">
        <f t="shared" si="109"/>
        <v>5.5258282684848004E-2</v>
      </c>
      <c r="T2307" s="17">
        <f t="shared" si="110"/>
        <v>-2.5396472173350171E-3</v>
      </c>
      <c r="U2307" s="8">
        <v>1048889</v>
      </c>
    </row>
    <row r="2308" spans="1:21" x14ac:dyDescent="0.2">
      <c r="A2308" s="29" t="s">
        <v>24</v>
      </c>
      <c r="B2308" s="34" t="s">
        <v>2439</v>
      </c>
      <c r="C2308" s="31" t="s">
        <v>4351</v>
      </c>
      <c r="D2308" s="16">
        <v>0.5</v>
      </c>
      <c r="E2308" s="8">
        <v>8192</v>
      </c>
      <c r="F2308" s="16">
        <v>208</v>
      </c>
      <c r="G2308" s="8">
        <f t="shared" si="111"/>
        <v>0.974609375</v>
      </c>
      <c r="H2308" s="7">
        <v>0.174349634908394</v>
      </c>
      <c r="I2308" s="17">
        <v>1</v>
      </c>
      <c r="J2308" s="3">
        <v>0.179005049630722</v>
      </c>
      <c r="K2308" s="4">
        <v>0.98653321665781002</v>
      </c>
      <c r="L2308" s="7">
        <v>3</v>
      </c>
      <c r="M2308" s="1">
        <v>1024</v>
      </c>
      <c r="N2308" s="1">
        <v>65536</v>
      </c>
      <c r="O2308" s="1">
        <v>8</v>
      </c>
      <c r="P2308" s="17">
        <v>1</v>
      </c>
      <c r="Q2308" s="3">
        <v>0.194284882948004</v>
      </c>
      <c r="R2308" s="4">
        <v>0.99056769999887595</v>
      </c>
      <c r="S2308" s="7">
        <f t="shared" ref="S2308:S2371" si="112">ABS(H2308-J2308)-ABS(H2308-Q2308)</f>
        <v>-1.5279833317281999E-2</v>
      </c>
      <c r="T2308" s="17">
        <f t="shared" ref="T2308:T2371" si="113">ABS(I2308-K2308)-ABS(I2308-R2308)</f>
        <v>4.0344833410659309E-3</v>
      </c>
      <c r="U2308" s="8">
        <v>386359</v>
      </c>
    </row>
    <row r="2309" spans="1:21" x14ac:dyDescent="0.2">
      <c r="A2309" s="29" t="s">
        <v>43</v>
      </c>
      <c r="B2309" s="34" t="s">
        <v>1467</v>
      </c>
      <c r="C2309" s="31" t="s">
        <v>3379</v>
      </c>
      <c r="D2309" s="16">
        <v>0</v>
      </c>
      <c r="E2309" s="8">
        <v>128</v>
      </c>
      <c r="F2309" s="16">
        <v>78</v>
      </c>
      <c r="G2309" s="8">
        <f t="shared" ref="G2309:G2370" si="114">1-F2309/E2309</f>
        <v>0.390625</v>
      </c>
      <c r="H2309" s="7">
        <v>0.79978865595891302</v>
      </c>
      <c r="I2309" s="17">
        <v>0.66106224794191104</v>
      </c>
      <c r="J2309" s="3">
        <v>0.57706042723408302</v>
      </c>
      <c r="K2309" s="4">
        <v>0.91779311517939599</v>
      </c>
      <c r="L2309" s="7">
        <v>2</v>
      </c>
      <c r="M2309" s="1">
        <v>4096</v>
      </c>
      <c r="N2309" s="1">
        <v>16384</v>
      </c>
      <c r="O2309" s="1">
        <v>32</v>
      </c>
      <c r="P2309" s="17">
        <v>1</v>
      </c>
      <c r="Q2309" s="3">
        <v>0.61679598102228805</v>
      </c>
      <c r="R2309" s="4">
        <v>0.831228708480374</v>
      </c>
      <c r="S2309" s="7">
        <f t="shared" si="112"/>
        <v>3.9735553788205036E-2</v>
      </c>
      <c r="T2309" s="17">
        <f t="shared" si="113"/>
        <v>8.656440669902199E-2</v>
      </c>
      <c r="U2309" s="8">
        <v>1368786</v>
      </c>
    </row>
    <row r="2310" spans="1:21" x14ac:dyDescent="0.2">
      <c r="A2310" s="29" t="s">
        <v>15</v>
      </c>
      <c r="B2310" s="34" t="s">
        <v>1749</v>
      </c>
      <c r="C2310" s="31" t="s">
        <v>3661</v>
      </c>
      <c r="D2310" s="16">
        <v>0</v>
      </c>
      <c r="E2310" s="8">
        <v>1024</v>
      </c>
      <c r="F2310" s="16">
        <v>1</v>
      </c>
      <c r="G2310" s="8">
        <f t="shared" si="114"/>
        <v>0.9990234375</v>
      </c>
      <c r="H2310" s="7">
        <v>0.36602540378443799</v>
      </c>
      <c r="I2310" s="17">
        <v>1</v>
      </c>
      <c r="J2310" s="3">
        <v>0.36602540378443799</v>
      </c>
      <c r="K2310" s="4">
        <v>1</v>
      </c>
      <c r="L2310" s="7">
        <v>2</v>
      </c>
      <c r="M2310" s="1">
        <v>2048</v>
      </c>
      <c r="N2310" s="1">
        <v>2048</v>
      </c>
      <c r="O2310" s="1">
        <v>32</v>
      </c>
      <c r="P2310" s="17">
        <v>1</v>
      </c>
      <c r="Q2310" s="3">
        <v>0.36602540378443899</v>
      </c>
      <c r="R2310" s="4">
        <v>1</v>
      </c>
      <c r="S2310" s="7">
        <f t="shared" si="112"/>
        <v>-9.9920072216264089E-16</v>
      </c>
      <c r="T2310" s="17">
        <f t="shared" si="113"/>
        <v>0</v>
      </c>
      <c r="U2310" s="8">
        <v>43126</v>
      </c>
    </row>
    <row r="2311" spans="1:21" x14ac:dyDescent="0.2">
      <c r="A2311" s="29" t="s">
        <v>30</v>
      </c>
      <c r="B2311" s="34" t="s">
        <v>1952</v>
      </c>
      <c r="C2311" s="31" t="s">
        <v>3864</v>
      </c>
      <c r="D2311" s="16">
        <v>1</v>
      </c>
      <c r="E2311" s="8">
        <v>128</v>
      </c>
      <c r="F2311" s="16">
        <v>21</v>
      </c>
      <c r="G2311" s="8">
        <f t="shared" si="114"/>
        <v>0.8359375</v>
      </c>
      <c r="H2311" s="7">
        <v>0.68813790752460402</v>
      </c>
      <c r="I2311" s="17">
        <v>0.90106380251248297</v>
      </c>
      <c r="J2311" s="3">
        <v>0.68813790752452098</v>
      </c>
      <c r="K2311" s="4">
        <v>0.92755388165981201</v>
      </c>
      <c r="L2311" s="7">
        <v>2</v>
      </c>
      <c r="M2311" s="1">
        <v>65536</v>
      </c>
      <c r="N2311" s="1">
        <v>4096</v>
      </c>
      <c r="O2311" s="1">
        <v>64</v>
      </c>
      <c r="P2311" s="17">
        <v>1</v>
      </c>
      <c r="Q2311" s="3">
        <v>0.68813790752437698</v>
      </c>
      <c r="R2311" s="4">
        <v>0.90873833377270197</v>
      </c>
      <c r="S2311" s="7">
        <f t="shared" si="112"/>
        <v>-1.439959262938828E-13</v>
      </c>
      <c r="T2311" s="17">
        <f t="shared" si="113"/>
        <v>1.881554788711004E-2</v>
      </c>
      <c r="U2311" s="8">
        <v>764605</v>
      </c>
    </row>
    <row r="2312" spans="1:21" x14ac:dyDescent="0.2">
      <c r="A2312" s="29" t="s">
        <v>36</v>
      </c>
      <c r="B2312" s="34" t="s">
        <v>2440</v>
      </c>
      <c r="C2312" s="31" t="s">
        <v>4352</v>
      </c>
      <c r="D2312" s="16">
        <v>1</v>
      </c>
      <c r="E2312" s="8">
        <v>16384</v>
      </c>
      <c r="F2312" s="16">
        <v>6859</v>
      </c>
      <c r="G2312" s="8">
        <f t="shared" si="114"/>
        <v>0.58135986328125</v>
      </c>
      <c r="H2312" s="7">
        <v>0.55332997882393797</v>
      </c>
      <c r="I2312" s="17">
        <v>1</v>
      </c>
      <c r="J2312" s="3">
        <v>0.31728304075661101</v>
      </c>
      <c r="K2312" s="4">
        <v>0.99867854128773803</v>
      </c>
      <c r="L2312" s="7">
        <v>1</v>
      </c>
      <c r="M2312" s="1">
        <v>1024</v>
      </c>
      <c r="N2312" s="1">
        <v>4096</v>
      </c>
      <c r="O2312" s="1">
        <v>32</v>
      </c>
      <c r="P2312" s="17">
        <v>1</v>
      </c>
      <c r="Q2312" s="3">
        <v>0.29681129341451201</v>
      </c>
      <c r="R2312" s="4">
        <v>0.99942046096815595</v>
      </c>
      <c r="S2312" s="7">
        <f t="shared" si="112"/>
        <v>-2.0471747342099E-2</v>
      </c>
      <c r="T2312" s="17">
        <f t="shared" si="113"/>
        <v>7.41919680417924E-4</v>
      </c>
      <c r="U2312" s="8">
        <v>4696577</v>
      </c>
    </row>
    <row r="2313" spans="1:21" x14ac:dyDescent="0.2">
      <c r="A2313" s="29" t="s">
        <v>19</v>
      </c>
      <c r="B2313" s="34" t="s">
        <v>2034</v>
      </c>
      <c r="C2313" s="31" t="s">
        <v>3946</v>
      </c>
      <c r="D2313" s="16">
        <v>0</v>
      </c>
      <c r="E2313" s="8">
        <v>2048</v>
      </c>
      <c r="F2313" s="16">
        <v>655</v>
      </c>
      <c r="G2313" s="8">
        <f t="shared" si="114"/>
        <v>0.68017578125</v>
      </c>
      <c r="H2313" s="7">
        <v>0.48871804665699198</v>
      </c>
      <c r="I2313" s="17">
        <v>0.99978819490939497</v>
      </c>
      <c r="J2313" s="3">
        <v>0.42684554243244799</v>
      </c>
      <c r="K2313" s="4">
        <v>0.99992829625714996</v>
      </c>
      <c r="L2313" s="7">
        <v>1</v>
      </c>
      <c r="M2313" s="1">
        <v>32768</v>
      </c>
      <c r="N2313" s="1">
        <v>4096</v>
      </c>
      <c r="O2313" s="1">
        <v>8</v>
      </c>
      <c r="P2313" s="17">
        <v>1</v>
      </c>
      <c r="Q2313" s="3">
        <v>0.43121983032948602</v>
      </c>
      <c r="R2313" s="4">
        <v>0.99983599348107899</v>
      </c>
      <c r="S2313" s="7">
        <f t="shared" si="112"/>
        <v>4.3742878970380317E-3</v>
      </c>
      <c r="T2313" s="17">
        <f t="shared" si="113"/>
        <v>9.2302776070973813E-5</v>
      </c>
      <c r="U2313" s="8">
        <v>1150253</v>
      </c>
    </row>
    <row r="2314" spans="1:21" x14ac:dyDescent="0.2">
      <c r="A2314" s="29" t="s">
        <v>27</v>
      </c>
      <c r="B2314" s="34" t="s">
        <v>1303</v>
      </c>
      <c r="C2314" s="31" t="s">
        <v>3215</v>
      </c>
      <c r="D2314" s="16">
        <v>0.5</v>
      </c>
      <c r="E2314" s="8">
        <v>1024</v>
      </c>
      <c r="F2314" s="16">
        <v>537</v>
      </c>
      <c r="G2314" s="8">
        <f t="shared" si="114"/>
        <v>0.4755859375</v>
      </c>
      <c r="H2314" s="7">
        <v>0.73156874685172801</v>
      </c>
      <c r="I2314" s="17">
        <v>0.99999993132975795</v>
      </c>
      <c r="J2314" s="3">
        <v>0.43793530814609599</v>
      </c>
      <c r="K2314" s="4">
        <v>0.99387183507708698</v>
      </c>
      <c r="L2314" s="7">
        <v>1</v>
      </c>
      <c r="M2314" s="1">
        <v>32768</v>
      </c>
      <c r="N2314" s="1">
        <v>65536</v>
      </c>
      <c r="O2314" s="1">
        <v>64</v>
      </c>
      <c r="P2314" s="17">
        <v>1</v>
      </c>
      <c r="Q2314" s="3">
        <v>0.52463933115172701</v>
      </c>
      <c r="R2314" s="4">
        <v>0.92731367822516597</v>
      </c>
      <c r="S2314" s="7">
        <f t="shared" si="112"/>
        <v>8.6704023005631015E-2</v>
      </c>
      <c r="T2314" s="17">
        <f t="shared" si="113"/>
        <v>-6.6558156851921013E-2</v>
      </c>
      <c r="U2314" s="8">
        <v>93480215</v>
      </c>
    </row>
    <row r="2315" spans="1:21" x14ac:dyDescent="0.2">
      <c r="A2315" s="29" t="s">
        <v>23</v>
      </c>
      <c r="B2315" s="34" t="s">
        <v>1907</v>
      </c>
      <c r="C2315" s="31" t="s">
        <v>3819</v>
      </c>
      <c r="D2315" s="16">
        <v>0.5</v>
      </c>
      <c r="E2315" s="8">
        <v>8192</v>
      </c>
      <c r="F2315" s="16">
        <v>4361</v>
      </c>
      <c r="G2315" s="8">
        <f t="shared" si="114"/>
        <v>0.4676513671875</v>
      </c>
      <c r="H2315" s="7">
        <v>0.65152881620818903</v>
      </c>
      <c r="I2315" s="17">
        <v>0.99999999916382998</v>
      </c>
      <c r="J2315" s="3">
        <v>0.33826663115605399</v>
      </c>
      <c r="K2315" s="4">
        <v>0.99859009435595203</v>
      </c>
      <c r="L2315" s="7">
        <v>1</v>
      </c>
      <c r="M2315" s="1">
        <v>16384</v>
      </c>
      <c r="N2315" s="1">
        <v>65536</v>
      </c>
      <c r="O2315" s="1">
        <v>32</v>
      </c>
      <c r="P2315" s="17">
        <v>1</v>
      </c>
      <c r="Q2315" s="3">
        <v>0.40143041583483402</v>
      </c>
      <c r="R2315" s="4">
        <v>0.99489139656546499</v>
      </c>
      <c r="S2315" s="7">
        <f t="shared" si="112"/>
        <v>6.3163784678780033E-2</v>
      </c>
      <c r="T2315" s="17">
        <f t="shared" si="113"/>
        <v>-3.6986977904870377E-3</v>
      </c>
      <c r="U2315" s="8">
        <v>350247730</v>
      </c>
    </row>
    <row r="2316" spans="1:21" x14ac:dyDescent="0.2">
      <c r="A2316" s="29" t="s">
        <v>0</v>
      </c>
      <c r="B2316" s="34" t="s">
        <v>2441</v>
      </c>
      <c r="C2316" s="31" t="s">
        <v>4353</v>
      </c>
      <c r="D2316" s="16">
        <v>0</v>
      </c>
      <c r="E2316" s="8">
        <v>16384</v>
      </c>
      <c r="F2316" s="16">
        <v>5724</v>
      </c>
      <c r="G2316" s="8">
        <f t="shared" si="114"/>
        <v>0.650634765625</v>
      </c>
      <c r="H2316" s="7">
        <v>0.29329141516059398</v>
      </c>
      <c r="I2316" s="17">
        <v>0.999999999999999</v>
      </c>
      <c r="J2316" s="3">
        <v>0.186725530425325</v>
      </c>
      <c r="K2316" s="4">
        <v>1.0012581341351501</v>
      </c>
      <c r="L2316" s="7">
        <v>3</v>
      </c>
      <c r="M2316" s="1">
        <v>8192</v>
      </c>
      <c r="N2316" s="1">
        <v>4096</v>
      </c>
      <c r="O2316" s="1">
        <v>32</v>
      </c>
      <c r="P2316" s="17">
        <v>1</v>
      </c>
      <c r="Q2316" s="3">
        <v>0.17619401499916501</v>
      </c>
      <c r="R2316" s="4">
        <v>1.0000245048778</v>
      </c>
      <c r="S2316" s="7">
        <f t="shared" si="112"/>
        <v>-1.0531515426159987E-2</v>
      </c>
      <c r="T2316" s="17">
        <f t="shared" si="113"/>
        <v>1.233629257350044E-3</v>
      </c>
      <c r="U2316" s="8">
        <v>7398991</v>
      </c>
    </row>
    <row r="2317" spans="1:21" x14ac:dyDescent="0.2">
      <c r="A2317" s="29" t="s">
        <v>52</v>
      </c>
      <c r="B2317" s="34" t="s">
        <v>2442</v>
      </c>
      <c r="C2317" s="31" t="s">
        <v>4354</v>
      </c>
      <c r="D2317" s="16">
        <v>0</v>
      </c>
      <c r="E2317" s="8">
        <v>4096</v>
      </c>
      <c r="F2317" s="16">
        <v>2820</v>
      </c>
      <c r="G2317" s="8">
        <f t="shared" si="114"/>
        <v>0.3115234375</v>
      </c>
      <c r="H2317" s="7">
        <v>0.50666454884485701</v>
      </c>
      <c r="I2317" s="17">
        <v>0.999999999999999</v>
      </c>
      <c r="J2317" s="3">
        <v>0.30263451741368402</v>
      </c>
      <c r="K2317" s="4">
        <v>0.99998254750773397</v>
      </c>
      <c r="L2317" s="7">
        <v>3</v>
      </c>
      <c r="M2317" s="1">
        <v>65536</v>
      </c>
      <c r="N2317" s="1">
        <v>32768</v>
      </c>
      <c r="O2317" s="1">
        <v>8</v>
      </c>
      <c r="P2317" s="17">
        <v>1</v>
      </c>
      <c r="Q2317" s="3">
        <v>0.31078259481042197</v>
      </c>
      <c r="R2317" s="4">
        <v>0.99994739947672096</v>
      </c>
      <c r="S2317" s="7">
        <f t="shared" si="112"/>
        <v>8.1480773967379516E-3</v>
      </c>
      <c r="T2317" s="17">
        <f t="shared" si="113"/>
        <v>-3.5148031013010339E-5</v>
      </c>
      <c r="U2317" s="8">
        <v>116390935</v>
      </c>
    </row>
    <row r="2318" spans="1:21" x14ac:dyDescent="0.2">
      <c r="A2318" s="29" t="s">
        <v>5</v>
      </c>
      <c r="B2318" s="34" t="s">
        <v>1829</v>
      </c>
      <c r="C2318" s="31" t="s">
        <v>3741</v>
      </c>
      <c r="D2318" s="16">
        <v>0.75</v>
      </c>
      <c r="E2318" s="8">
        <v>8192</v>
      </c>
      <c r="F2318" s="16">
        <v>2393</v>
      </c>
      <c r="G2318" s="8">
        <f t="shared" si="114"/>
        <v>0.7078857421875</v>
      </c>
      <c r="H2318" s="7">
        <v>0.54012025267975305</v>
      </c>
      <c r="I2318" s="17">
        <v>0.999999999999999</v>
      </c>
      <c r="J2318" s="3">
        <v>0.48858470159984402</v>
      </c>
      <c r="K2318" s="4">
        <v>0.99837001879518805</v>
      </c>
      <c r="L2318" s="7">
        <v>1</v>
      </c>
      <c r="M2318" s="1">
        <v>1024</v>
      </c>
      <c r="N2318" s="1">
        <v>4096</v>
      </c>
      <c r="O2318" s="1">
        <v>16</v>
      </c>
      <c r="P2318" s="17">
        <v>1</v>
      </c>
      <c r="Q2318" s="3">
        <v>0.487145816066127</v>
      </c>
      <c r="R2318" s="4">
        <v>0.99931503939934296</v>
      </c>
      <c r="S2318" s="7">
        <f t="shared" si="112"/>
        <v>-1.4388855337170159E-3</v>
      </c>
      <c r="T2318" s="17">
        <f t="shared" si="113"/>
        <v>9.450206041549114E-4</v>
      </c>
      <c r="U2318" s="8">
        <v>1203524</v>
      </c>
    </row>
    <row r="2319" spans="1:21" x14ac:dyDescent="0.2">
      <c r="A2319" s="29" t="s">
        <v>1</v>
      </c>
      <c r="B2319" s="34" t="s">
        <v>2443</v>
      </c>
      <c r="C2319" s="31" t="s">
        <v>4355</v>
      </c>
      <c r="D2319" s="16">
        <v>0.75</v>
      </c>
      <c r="E2319" s="8">
        <v>1024</v>
      </c>
      <c r="F2319" s="16">
        <v>178</v>
      </c>
      <c r="G2319" s="8">
        <f t="shared" si="114"/>
        <v>0.826171875</v>
      </c>
      <c r="H2319" s="7">
        <v>0.63066139673508703</v>
      </c>
      <c r="I2319" s="17">
        <v>0.999999999999999</v>
      </c>
      <c r="J2319" s="3">
        <v>0.59890133592641803</v>
      </c>
      <c r="K2319" s="4">
        <v>0.977373755077518</v>
      </c>
      <c r="L2319" s="7">
        <v>2</v>
      </c>
      <c r="M2319" s="1">
        <v>4096</v>
      </c>
      <c r="N2319" s="1">
        <v>2048</v>
      </c>
      <c r="O2319" s="1">
        <v>64</v>
      </c>
      <c r="P2319" s="17">
        <v>1</v>
      </c>
      <c r="Q2319" s="3">
        <v>0.60453949358335801</v>
      </c>
      <c r="R2319" s="4">
        <v>0.97761319842523098</v>
      </c>
      <c r="S2319" s="7">
        <f t="shared" si="112"/>
        <v>5.6381576569399794E-3</v>
      </c>
      <c r="T2319" s="17">
        <f t="shared" si="113"/>
        <v>2.3944334771297537E-4</v>
      </c>
      <c r="U2319" s="8">
        <v>2336547</v>
      </c>
    </row>
    <row r="2320" spans="1:21" x14ac:dyDescent="0.2">
      <c r="A2320" s="29" t="s">
        <v>59</v>
      </c>
      <c r="B2320" s="34" t="s">
        <v>1203</v>
      </c>
      <c r="C2320" s="31" t="s">
        <v>3115</v>
      </c>
      <c r="D2320" s="16">
        <v>0.5</v>
      </c>
      <c r="E2320" s="8">
        <v>4096</v>
      </c>
      <c r="F2320" s="16">
        <v>809</v>
      </c>
      <c r="G2320" s="8">
        <f t="shared" si="114"/>
        <v>0.802490234375</v>
      </c>
      <c r="H2320" s="7">
        <v>0.39901804949217201</v>
      </c>
      <c r="I2320" s="17">
        <v>1.0000000000000699</v>
      </c>
      <c r="J2320" s="3">
        <v>0.31755568689807101</v>
      </c>
      <c r="K2320" s="4">
        <v>0.99484582742319405</v>
      </c>
      <c r="L2320" s="7">
        <v>1</v>
      </c>
      <c r="M2320" s="1">
        <v>2048</v>
      </c>
      <c r="N2320" s="1">
        <v>2048</v>
      </c>
      <c r="O2320" s="1">
        <v>64</v>
      </c>
      <c r="P2320" s="17">
        <v>1</v>
      </c>
      <c r="Q2320" s="3">
        <v>0.31476623300277301</v>
      </c>
      <c r="R2320" s="4">
        <v>0.99624963272457201</v>
      </c>
      <c r="S2320" s="7">
        <f t="shared" si="112"/>
        <v>-2.7894538952979997E-3</v>
      </c>
      <c r="T2320" s="17">
        <f t="shared" si="113"/>
        <v>1.4038053013779583E-3</v>
      </c>
      <c r="U2320" s="8">
        <v>3022715</v>
      </c>
    </row>
    <row r="2321" spans="1:21" x14ac:dyDescent="0.2">
      <c r="A2321" s="29" t="s">
        <v>8</v>
      </c>
      <c r="B2321" s="34" t="s">
        <v>1175</v>
      </c>
      <c r="C2321" s="31" t="s">
        <v>3087</v>
      </c>
      <c r="D2321" s="16">
        <v>0.5</v>
      </c>
      <c r="E2321" s="8">
        <v>256</v>
      </c>
      <c r="F2321" s="16">
        <v>148</v>
      </c>
      <c r="G2321" s="8">
        <f t="shared" si="114"/>
        <v>0.421875</v>
      </c>
      <c r="H2321" s="7">
        <v>0.84913861854319395</v>
      </c>
      <c r="I2321" s="17">
        <v>0.99988366330142897</v>
      </c>
      <c r="J2321" s="3">
        <v>0.61921269155042402</v>
      </c>
      <c r="K2321" s="4">
        <v>1.0000588853018699</v>
      </c>
      <c r="L2321" s="7">
        <v>2</v>
      </c>
      <c r="M2321" s="1">
        <v>8192</v>
      </c>
      <c r="N2321" s="1">
        <v>8192</v>
      </c>
      <c r="O2321" s="1">
        <v>8</v>
      </c>
      <c r="P2321" s="17">
        <v>1</v>
      </c>
      <c r="Q2321" s="3">
        <v>0.68294972781482199</v>
      </c>
      <c r="R2321" s="4">
        <v>1.00000419044684</v>
      </c>
      <c r="S2321" s="7">
        <f t="shared" si="112"/>
        <v>6.3737036264397973E-2</v>
      </c>
      <c r="T2321" s="17">
        <f t="shared" si="113"/>
        <v>5.4694855029957523E-5</v>
      </c>
      <c r="U2321" s="8">
        <v>461309</v>
      </c>
    </row>
    <row r="2322" spans="1:21" x14ac:dyDescent="0.2">
      <c r="A2322" s="29" t="s">
        <v>44</v>
      </c>
      <c r="B2322" s="34" t="s">
        <v>2444</v>
      </c>
      <c r="C2322" s="31" t="s">
        <v>4356</v>
      </c>
      <c r="D2322" s="16">
        <v>0.25</v>
      </c>
      <c r="E2322" s="8">
        <v>8192</v>
      </c>
      <c r="F2322" s="16">
        <v>557</v>
      </c>
      <c r="G2322" s="8">
        <f t="shared" si="114"/>
        <v>0.9320068359375</v>
      </c>
      <c r="H2322" s="7">
        <v>0.25715054642476498</v>
      </c>
      <c r="I2322" s="17">
        <v>1</v>
      </c>
      <c r="J2322" s="3">
        <v>0.267453787328156</v>
      </c>
      <c r="K2322" s="4">
        <v>1.00080912962873</v>
      </c>
      <c r="L2322" s="7">
        <v>2</v>
      </c>
      <c r="M2322" s="1">
        <v>8192</v>
      </c>
      <c r="N2322" s="1">
        <v>65536</v>
      </c>
      <c r="O2322" s="1">
        <v>32</v>
      </c>
      <c r="P2322" s="17">
        <v>1</v>
      </c>
      <c r="Q2322" s="3">
        <v>0.26895434253242401</v>
      </c>
      <c r="R2322" s="4">
        <v>0.99582880873732105</v>
      </c>
      <c r="S2322" s="7">
        <f t="shared" si="112"/>
        <v>-1.5005552042680059E-3</v>
      </c>
      <c r="T2322" s="17">
        <f t="shared" si="113"/>
        <v>-3.3620616339489207E-3</v>
      </c>
      <c r="U2322" s="8">
        <v>4372881</v>
      </c>
    </row>
    <row r="2323" spans="1:21" x14ac:dyDescent="0.2">
      <c r="A2323" s="29" t="s">
        <v>7</v>
      </c>
      <c r="B2323" s="34" t="s">
        <v>2445</v>
      </c>
      <c r="C2323" s="31" t="s">
        <v>4357</v>
      </c>
      <c r="D2323" s="16">
        <v>0.5</v>
      </c>
      <c r="E2323" s="8">
        <v>512</v>
      </c>
      <c r="F2323" s="16">
        <v>368</v>
      </c>
      <c r="G2323" s="8">
        <f t="shared" si="114"/>
        <v>0.28125</v>
      </c>
      <c r="H2323" s="7">
        <v>0.78461073924718105</v>
      </c>
      <c r="I2323" s="17">
        <v>0.98311371604794995</v>
      </c>
      <c r="J2323" s="3">
        <v>0.43733388716925198</v>
      </c>
      <c r="K2323" s="4">
        <v>0.98817900990521301</v>
      </c>
      <c r="L2323" s="7">
        <v>2</v>
      </c>
      <c r="M2323" s="1">
        <v>4096</v>
      </c>
      <c r="N2323" s="1">
        <v>16384</v>
      </c>
      <c r="O2323" s="1">
        <v>16</v>
      </c>
      <c r="P2323" s="17">
        <v>1</v>
      </c>
      <c r="Q2323" s="3">
        <v>0.48401253241479503</v>
      </c>
      <c r="R2323" s="4">
        <v>0.98865757148181799</v>
      </c>
      <c r="S2323" s="7">
        <f t="shared" si="112"/>
        <v>4.6678645245543049E-2</v>
      </c>
      <c r="T2323" s="17">
        <f t="shared" si="113"/>
        <v>-4.7856157660497445E-4</v>
      </c>
      <c r="U2323" s="8">
        <v>4155678</v>
      </c>
    </row>
    <row r="2324" spans="1:21" x14ac:dyDescent="0.2">
      <c r="A2324" s="29" t="s">
        <v>54</v>
      </c>
      <c r="B2324" s="34" t="s">
        <v>1483</v>
      </c>
      <c r="C2324" s="31" t="s">
        <v>3395</v>
      </c>
      <c r="D2324" s="16">
        <v>1</v>
      </c>
      <c r="E2324" s="8">
        <v>256</v>
      </c>
      <c r="F2324" s="16">
        <v>221</v>
      </c>
      <c r="G2324" s="8">
        <f t="shared" si="114"/>
        <v>0.13671875</v>
      </c>
      <c r="H2324" s="7">
        <v>0.99999992726206599</v>
      </c>
      <c r="I2324" s="17">
        <v>0.88986096369915302</v>
      </c>
      <c r="J2324" s="3">
        <v>0.53104082028069399</v>
      </c>
      <c r="K2324" s="4">
        <v>0.92929908495436997</v>
      </c>
      <c r="L2324" s="7">
        <v>3</v>
      </c>
      <c r="M2324" s="1">
        <v>4096</v>
      </c>
      <c r="N2324" s="1">
        <v>8192</v>
      </c>
      <c r="O2324" s="1">
        <v>8</v>
      </c>
      <c r="P2324" s="17">
        <v>1</v>
      </c>
      <c r="Q2324" s="3">
        <v>0.55510861699595904</v>
      </c>
      <c r="R2324" s="4">
        <v>0.92629563367577294</v>
      </c>
      <c r="S2324" s="7">
        <f t="shared" si="112"/>
        <v>2.4067796715265044E-2</v>
      </c>
      <c r="T2324" s="17">
        <f t="shared" si="113"/>
        <v>3.0034512785970247E-3</v>
      </c>
      <c r="U2324" s="8">
        <v>425484</v>
      </c>
    </row>
    <row r="2325" spans="1:21" x14ac:dyDescent="0.2">
      <c r="A2325" s="29" t="s">
        <v>29</v>
      </c>
      <c r="B2325" s="34" t="s">
        <v>1899</v>
      </c>
      <c r="C2325" s="31" t="s">
        <v>3811</v>
      </c>
      <c r="D2325" s="16">
        <v>1</v>
      </c>
      <c r="E2325" s="8">
        <v>512</v>
      </c>
      <c r="F2325" s="16">
        <v>432</v>
      </c>
      <c r="G2325" s="8">
        <f t="shared" si="114"/>
        <v>0.15625</v>
      </c>
      <c r="H2325" s="7">
        <v>0.94690260346398203</v>
      </c>
      <c r="I2325" s="17">
        <v>0.98023053857660603</v>
      </c>
      <c r="J2325" s="3">
        <v>0.47084606909127402</v>
      </c>
      <c r="K2325" s="4">
        <v>0.98580896002430196</v>
      </c>
      <c r="L2325" s="7">
        <v>3</v>
      </c>
      <c r="M2325" s="1">
        <v>1024</v>
      </c>
      <c r="N2325" s="1">
        <v>4096</v>
      </c>
      <c r="O2325" s="1">
        <v>64</v>
      </c>
      <c r="P2325" s="17">
        <v>1</v>
      </c>
      <c r="Q2325" s="3">
        <v>0.47837035032292402</v>
      </c>
      <c r="R2325" s="4">
        <v>0.98617013235023798</v>
      </c>
      <c r="S2325" s="7">
        <f t="shared" si="112"/>
        <v>7.5242812316499985E-3</v>
      </c>
      <c r="T2325" s="17">
        <f t="shared" si="113"/>
        <v>-3.6117232593602111E-4</v>
      </c>
      <c r="U2325" s="8">
        <v>5558304</v>
      </c>
    </row>
    <row r="2326" spans="1:21" x14ac:dyDescent="0.2">
      <c r="A2326" s="29" t="s">
        <v>33</v>
      </c>
      <c r="B2326" s="34" t="s">
        <v>2371</v>
      </c>
      <c r="C2326" s="31" t="s">
        <v>4283</v>
      </c>
      <c r="D2326" s="16">
        <v>1</v>
      </c>
      <c r="E2326" s="8">
        <v>2048</v>
      </c>
      <c r="F2326" s="16">
        <v>1616</v>
      </c>
      <c r="G2326" s="8">
        <f t="shared" si="114"/>
        <v>0.2109375</v>
      </c>
      <c r="H2326" s="7">
        <v>0.85389196672664103</v>
      </c>
      <c r="I2326" s="17">
        <v>0.999999999999998</v>
      </c>
      <c r="J2326" s="3">
        <v>0.47105459633469399</v>
      </c>
      <c r="K2326" s="4">
        <v>0.99999647935131897</v>
      </c>
      <c r="L2326" s="7">
        <v>1</v>
      </c>
      <c r="M2326" s="1">
        <v>4096</v>
      </c>
      <c r="N2326" s="1">
        <v>4096</v>
      </c>
      <c r="O2326" s="1">
        <v>32</v>
      </c>
      <c r="P2326" s="17">
        <v>1</v>
      </c>
      <c r="Q2326" s="3">
        <v>0.50230185941666095</v>
      </c>
      <c r="R2326" s="4">
        <v>0.99981639288237301</v>
      </c>
      <c r="S2326" s="7">
        <f t="shared" si="112"/>
        <v>3.1247263081966958E-2</v>
      </c>
      <c r="T2326" s="17">
        <f t="shared" si="113"/>
        <v>-1.8008646894596136E-4</v>
      </c>
      <c r="U2326" s="8">
        <v>17897923</v>
      </c>
    </row>
    <row r="2327" spans="1:21" x14ac:dyDescent="0.2">
      <c r="A2327" s="29" t="s">
        <v>42</v>
      </c>
      <c r="B2327" s="34" t="s">
        <v>1799</v>
      </c>
      <c r="C2327" s="31" t="s">
        <v>3711</v>
      </c>
      <c r="D2327" s="16">
        <v>0.75</v>
      </c>
      <c r="E2327" s="8">
        <v>16384</v>
      </c>
      <c r="F2327" s="16">
        <v>9591</v>
      </c>
      <c r="G2327" s="8">
        <f t="shared" si="114"/>
        <v>0.41461181640625</v>
      </c>
      <c r="H2327" s="7">
        <v>0.56054441952456002</v>
      </c>
      <c r="I2327" s="17">
        <v>0.999999999999999</v>
      </c>
      <c r="J2327" s="3">
        <v>0.28748147990377598</v>
      </c>
      <c r="K2327" s="4">
        <v>0.99770465006048203</v>
      </c>
      <c r="L2327" s="7">
        <v>1</v>
      </c>
      <c r="M2327" s="1">
        <v>4096</v>
      </c>
      <c r="N2327" s="1">
        <v>4096</v>
      </c>
      <c r="O2327" s="1">
        <v>16</v>
      </c>
      <c r="P2327" s="17">
        <v>1</v>
      </c>
      <c r="Q2327" s="3">
        <v>0.26546530701911902</v>
      </c>
      <c r="R2327" s="4">
        <v>0.99884844344026302</v>
      </c>
      <c r="S2327" s="7">
        <f t="shared" si="112"/>
        <v>-2.2016172884656959E-2</v>
      </c>
      <c r="T2327" s="17">
        <f t="shared" si="113"/>
        <v>1.1437933797809885E-3</v>
      </c>
      <c r="U2327" s="8">
        <v>9794744</v>
      </c>
    </row>
    <row r="2328" spans="1:21" x14ac:dyDescent="0.2">
      <c r="A2328" s="29" t="s">
        <v>27</v>
      </c>
      <c r="B2328" s="34" t="s">
        <v>2446</v>
      </c>
      <c r="C2328" s="31" t="s">
        <v>4358</v>
      </c>
      <c r="D2328" s="16">
        <v>0.5</v>
      </c>
      <c r="E2328" s="8">
        <v>512</v>
      </c>
      <c r="F2328" s="16">
        <v>289</v>
      </c>
      <c r="G2328" s="8">
        <f t="shared" si="114"/>
        <v>0.435546875</v>
      </c>
      <c r="H2328" s="7">
        <v>0.80417497473797706</v>
      </c>
      <c r="I2328" s="17">
        <v>0.95021025959716898</v>
      </c>
      <c r="J2328" s="3">
        <v>0.47249953974395298</v>
      </c>
      <c r="K2328" s="4">
        <v>0.97705072618560096</v>
      </c>
      <c r="L2328" s="7">
        <v>1</v>
      </c>
      <c r="M2328" s="1">
        <v>8192</v>
      </c>
      <c r="N2328" s="1">
        <v>2048</v>
      </c>
      <c r="O2328" s="1">
        <v>64</v>
      </c>
      <c r="P2328" s="17">
        <v>1</v>
      </c>
      <c r="Q2328" s="3">
        <v>0.50352699264255096</v>
      </c>
      <c r="R2328" s="4">
        <v>0.93334670418832999</v>
      </c>
      <c r="S2328" s="7">
        <f t="shared" si="112"/>
        <v>3.1027452898597985E-2</v>
      </c>
      <c r="T2328" s="17">
        <f t="shared" si="113"/>
        <v>9.9769111795929843E-3</v>
      </c>
      <c r="U2328" s="8">
        <v>3919662</v>
      </c>
    </row>
    <row r="2329" spans="1:21" x14ac:dyDescent="0.2">
      <c r="A2329" s="29" t="s">
        <v>53</v>
      </c>
      <c r="B2329" s="34" t="s">
        <v>1255</v>
      </c>
      <c r="C2329" s="31" t="s">
        <v>3167</v>
      </c>
      <c r="D2329" s="16">
        <v>1</v>
      </c>
      <c r="E2329" s="8">
        <v>1024</v>
      </c>
      <c r="F2329" s="16">
        <v>665</v>
      </c>
      <c r="G2329" s="8">
        <f t="shared" si="114"/>
        <v>0.3505859375</v>
      </c>
      <c r="H2329" s="7">
        <v>0.79596083577919796</v>
      </c>
      <c r="I2329" s="17">
        <v>0.999999999999999</v>
      </c>
      <c r="J2329" s="3">
        <v>0.57929110149032403</v>
      </c>
      <c r="K2329" s="4">
        <v>0.99308346847713702</v>
      </c>
      <c r="L2329" s="7">
        <v>3</v>
      </c>
      <c r="M2329" s="1">
        <v>4096</v>
      </c>
      <c r="N2329" s="1">
        <v>4096</v>
      </c>
      <c r="O2329" s="1">
        <v>32</v>
      </c>
      <c r="P2329" s="17">
        <v>1</v>
      </c>
      <c r="Q2329" s="3">
        <v>0.58343680379348795</v>
      </c>
      <c r="R2329" s="4">
        <v>0.99364419597668796</v>
      </c>
      <c r="S2329" s="7">
        <f t="shared" si="112"/>
        <v>4.1457023031639118E-3</v>
      </c>
      <c r="T2329" s="17">
        <f t="shared" si="113"/>
        <v>5.6072749955093926E-4</v>
      </c>
      <c r="U2329" s="8">
        <v>2148516</v>
      </c>
    </row>
    <row r="2330" spans="1:21" x14ac:dyDescent="0.2">
      <c r="A2330" s="29" t="s">
        <v>58</v>
      </c>
      <c r="B2330" s="34" t="s">
        <v>2447</v>
      </c>
      <c r="C2330" s="31" t="s">
        <v>4359</v>
      </c>
      <c r="D2330" s="16">
        <v>0.25</v>
      </c>
      <c r="E2330" s="8">
        <v>512</v>
      </c>
      <c r="F2330" s="16">
        <v>101</v>
      </c>
      <c r="G2330" s="8">
        <f t="shared" si="114"/>
        <v>0.802734375</v>
      </c>
      <c r="H2330" s="7">
        <v>0.74035388609061803</v>
      </c>
      <c r="I2330" s="17">
        <v>0.98715071114342701</v>
      </c>
      <c r="J2330" s="3">
        <v>0.69461637298496304</v>
      </c>
      <c r="K2330" s="4">
        <v>0.99506552420622296</v>
      </c>
      <c r="L2330" s="7">
        <v>2</v>
      </c>
      <c r="M2330" s="1">
        <v>16384</v>
      </c>
      <c r="N2330" s="1">
        <v>2048</v>
      </c>
      <c r="O2330" s="1">
        <v>64</v>
      </c>
      <c r="P2330" s="17">
        <v>1</v>
      </c>
      <c r="Q2330" s="3">
        <v>0.70849000352500302</v>
      </c>
      <c r="R2330" s="4">
        <v>0.99309978648376596</v>
      </c>
      <c r="S2330" s="7">
        <f t="shared" si="112"/>
        <v>1.3873630540039983E-2</v>
      </c>
      <c r="T2330" s="17">
        <f t="shared" si="113"/>
        <v>1.9657377224570061E-3</v>
      </c>
      <c r="U2330" s="8">
        <v>2222956</v>
      </c>
    </row>
    <row r="2331" spans="1:21" x14ac:dyDescent="0.2">
      <c r="A2331" s="29" t="s">
        <v>25</v>
      </c>
      <c r="B2331" s="34" t="s">
        <v>2243</v>
      </c>
      <c r="C2331" s="31" t="s">
        <v>4155</v>
      </c>
      <c r="D2331" s="16">
        <v>1</v>
      </c>
      <c r="E2331" s="8">
        <v>16384</v>
      </c>
      <c r="F2331" s="16">
        <v>4</v>
      </c>
      <c r="G2331" s="8">
        <f t="shared" si="114"/>
        <v>0.999755859375</v>
      </c>
      <c r="H2331" s="7">
        <v>0.30277563773199401</v>
      </c>
      <c r="I2331" s="17">
        <v>1</v>
      </c>
      <c r="J2331" s="3">
        <v>0.42818941323674897</v>
      </c>
      <c r="K2331" s="4">
        <v>1</v>
      </c>
      <c r="L2331" s="7">
        <v>1</v>
      </c>
      <c r="M2331" s="1">
        <v>8192</v>
      </c>
      <c r="N2331" s="1">
        <v>16384</v>
      </c>
      <c r="O2331" s="1">
        <v>64</v>
      </c>
      <c r="P2331" s="17">
        <v>1</v>
      </c>
      <c r="Q2331" s="3">
        <v>0.67536256407348305</v>
      </c>
      <c r="R2331" s="4">
        <v>0.99999999923356797</v>
      </c>
      <c r="S2331" s="7">
        <f t="shared" si="112"/>
        <v>-0.24717315083673408</v>
      </c>
      <c r="T2331" s="17">
        <f t="shared" si="113"/>
        <v>-7.6643202895354534E-10</v>
      </c>
      <c r="U2331" s="8">
        <v>3789407</v>
      </c>
    </row>
    <row r="2332" spans="1:21" x14ac:dyDescent="0.2">
      <c r="A2332" s="29" t="s">
        <v>46</v>
      </c>
      <c r="B2332" s="34" t="s">
        <v>2448</v>
      </c>
      <c r="C2332" s="31" t="s">
        <v>4360</v>
      </c>
      <c r="D2332" s="16">
        <v>0.25</v>
      </c>
      <c r="E2332" s="8">
        <v>2048</v>
      </c>
      <c r="F2332" s="16">
        <v>2</v>
      </c>
      <c r="G2332" s="8">
        <f t="shared" si="114"/>
        <v>0.9990234375</v>
      </c>
      <c r="H2332" s="7">
        <v>0.36602540378443799</v>
      </c>
      <c r="I2332" s="17">
        <v>1</v>
      </c>
      <c r="J2332" s="3">
        <v>0.43528001445219799</v>
      </c>
      <c r="K2332" s="4">
        <v>1</v>
      </c>
      <c r="L2332" s="7">
        <v>2</v>
      </c>
      <c r="M2332" s="1">
        <v>65536</v>
      </c>
      <c r="N2332" s="1">
        <v>65536</v>
      </c>
      <c r="O2332" s="1">
        <v>8</v>
      </c>
      <c r="P2332" s="17">
        <v>1</v>
      </c>
      <c r="Q2332" s="3">
        <v>0.43528001445219799</v>
      </c>
      <c r="R2332" s="4">
        <v>1</v>
      </c>
      <c r="S2332" s="7">
        <f t="shared" si="112"/>
        <v>0</v>
      </c>
      <c r="T2332" s="17">
        <f t="shared" si="113"/>
        <v>0</v>
      </c>
      <c r="U2332" s="8">
        <v>371137</v>
      </c>
    </row>
    <row r="2333" spans="1:21" x14ac:dyDescent="0.2">
      <c r="A2333" s="29" t="s">
        <v>34</v>
      </c>
      <c r="B2333" s="34" t="s">
        <v>2073</v>
      </c>
      <c r="C2333" s="31" t="s">
        <v>3985</v>
      </c>
      <c r="D2333" s="16">
        <v>1</v>
      </c>
      <c r="E2333" s="8">
        <v>512</v>
      </c>
      <c r="F2333" s="16">
        <v>216</v>
      </c>
      <c r="G2333" s="8">
        <f t="shared" si="114"/>
        <v>0.578125</v>
      </c>
      <c r="H2333" s="7">
        <v>0.94847854315399305</v>
      </c>
      <c r="I2333" s="17">
        <v>0.999999999999998</v>
      </c>
      <c r="J2333" s="3">
        <v>0.72936450202403602</v>
      </c>
      <c r="K2333" s="4">
        <v>0.99999996185740503</v>
      </c>
      <c r="L2333" s="7">
        <v>2</v>
      </c>
      <c r="M2333" s="1">
        <v>8192</v>
      </c>
      <c r="N2333" s="1">
        <v>32768</v>
      </c>
      <c r="O2333" s="1">
        <v>64</v>
      </c>
      <c r="P2333" s="17">
        <v>1</v>
      </c>
      <c r="Q2333" s="3">
        <v>0.82234486768583404</v>
      </c>
      <c r="R2333" s="4">
        <v>1.0000000408141301</v>
      </c>
      <c r="S2333" s="7">
        <f t="shared" si="112"/>
        <v>9.2980365661798015E-2</v>
      </c>
      <c r="T2333" s="17">
        <f t="shared" si="113"/>
        <v>-2.6715391010512235E-9</v>
      </c>
      <c r="U2333" s="8">
        <v>4198934</v>
      </c>
    </row>
    <row r="2334" spans="1:21" x14ac:dyDescent="0.2">
      <c r="A2334" s="29" t="s">
        <v>30</v>
      </c>
      <c r="B2334" s="34" t="s">
        <v>2010</v>
      </c>
      <c r="C2334" s="31" t="s">
        <v>3922</v>
      </c>
      <c r="D2334" s="16">
        <v>0.25</v>
      </c>
      <c r="E2334" s="8">
        <v>8192</v>
      </c>
      <c r="F2334" s="16">
        <v>55</v>
      </c>
      <c r="G2334" s="8">
        <f t="shared" si="114"/>
        <v>0.9932861328125</v>
      </c>
      <c r="H2334" s="7">
        <v>0.26256574080452799</v>
      </c>
      <c r="I2334" s="17">
        <v>0.999999999999996</v>
      </c>
      <c r="J2334" s="3">
        <v>0.28944834962667199</v>
      </c>
      <c r="K2334" s="4">
        <v>1.00000373382287</v>
      </c>
      <c r="L2334" s="7">
        <v>2</v>
      </c>
      <c r="M2334" s="1">
        <v>4096</v>
      </c>
      <c r="N2334" s="1">
        <v>4096</v>
      </c>
      <c r="O2334" s="1">
        <v>32</v>
      </c>
      <c r="P2334" s="17">
        <v>1</v>
      </c>
      <c r="Q2334" s="3">
        <v>0.27708271104476501</v>
      </c>
      <c r="R2334" s="4">
        <v>1.0000135467456901</v>
      </c>
      <c r="S2334" s="7">
        <f t="shared" si="112"/>
        <v>1.2365638581906979E-2</v>
      </c>
      <c r="T2334" s="17">
        <f t="shared" si="113"/>
        <v>-9.8129228200960483E-6</v>
      </c>
      <c r="U2334" s="8">
        <v>1176268</v>
      </c>
    </row>
    <row r="2335" spans="1:21" x14ac:dyDescent="0.2">
      <c r="A2335" s="29" t="s">
        <v>5</v>
      </c>
      <c r="B2335" s="34" t="s">
        <v>1426</v>
      </c>
      <c r="C2335" s="31" t="s">
        <v>3338</v>
      </c>
      <c r="D2335" s="16">
        <v>0.5</v>
      </c>
      <c r="E2335" s="8">
        <v>2048</v>
      </c>
      <c r="F2335" s="16">
        <v>836</v>
      </c>
      <c r="G2335" s="8">
        <f t="shared" si="114"/>
        <v>0.591796875</v>
      </c>
      <c r="H2335" s="7">
        <v>0.77538475648551497</v>
      </c>
      <c r="I2335" s="17">
        <v>1</v>
      </c>
      <c r="J2335" s="3">
        <v>0.65236120211926396</v>
      </c>
      <c r="K2335" s="4">
        <v>0.995721042547699</v>
      </c>
      <c r="L2335" s="7">
        <v>2</v>
      </c>
      <c r="M2335" s="1">
        <v>8192</v>
      </c>
      <c r="N2335" s="1">
        <v>32768</v>
      </c>
      <c r="O2335" s="1">
        <v>32</v>
      </c>
      <c r="P2335" s="17">
        <v>1</v>
      </c>
      <c r="Q2335" s="3">
        <v>0.69474364114099796</v>
      </c>
      <c r="R2335" s="4">
        <v>0.99521711347900699</v>
      </c>
      <c r="S2335" s="7">
        <f t="shared" si="112"/>
        <v>4.2382439021733997E-2</v>
      </c>
      <c r="T2335" s="17">
        <f t="shared" si="113"/>
        <v>-5.039290686920106E-4</v>
      </c>
      <c r="U2335" s="8">
        <v>6540653</v>
      </c>
    </row>
    <row r="2336" spans="1:21" x14ac:dyDescent="0.2">
      <c r="A2336" s="29" t="s">
        <v>59</v>
      </c>
      <c r="B2336" s="34" t="s">
        <v>2145</v>
      </c>
      <c r="C2336" s="31" t="s">
        <v>4057</v>
      </c>
      <c r="D2336" s="16">
        <v>1</v>
      </c>
      <c r="E2336" s="8">
        <v>512</v>
      </c>
      <c r="F2336" s="16">
        <v>193</v>
      </c>
      <c r="G2336" s="8">
        <f t="shared" si="114"/>
        <v>0.623046875</v>
      </c>
      <c r="H2336" s="7">
        <v>0.718556434286857</v>
      </c>
      <c r="I2336" s="17">
        <v>0.99999999999955402</v>
      </c>
      <c r="J2336" s="3">
        <v>0.52072772292098901</v>
      </c>
      <c r="K2336" s="4">
        <v>0.999967046331113</v>
      </c>
      <c r="L2336" s="7">
        <v>3</v>
      </c>
      <c r="M2336" s="1">
        <v>1024</v>
      </c>
      <c r="N2336" s="1">
        <v>1024</v>
      </c>
      <c r="O2336" s="1">
        <v>64</v>
      </c>
      <c r="P2336" s="17">
        <v>1</v>
      </c>
      <c r="Q2336" s="3">
        <v>0.52084089653077503</v>
      </c>
      <c r="R2336" s="4">
        <v>0.99922587326578705</v>
      </c>
      <c r="S2336" s="7">
        <f t="shared" si="112"/>
        <v>1.1317360978602142E-4</v>
      </c>
      <c r="T2336" s="17">
        <f t="shared" si="113"/>
        <v>-7.4117306532595073E-4</v>
      </c>
      <c r="U2336" s="8">
        <v>2416123</v>
      </c>
    </row>
    <row r="2337" spans="1:21" x14ac:dyDescent="0.2">
      <c r="A2337" s="29" t="s">
        <v>53</v>
      </c>
      <c r="B2337" s="34" t="s">
        <v>2449</v>
      </c>
      <c r="C2337" s="31" t="s">
        <v>4361</v>
      </c>
      <c r="D2337" s="16">
        <v>0.5</v>
      </c>
      <c r="E2337" s="8">
        <v>1024</v>
      </c>
      <c r="F2337" s="16">
        <v>664</v>
      </c>
      <c r="G2337" s="8">
        <f t="shared" si="114"/>
        <v>0.3515625</v>
      </c>
      <c r="H2337" s="7">
        <v>0.87257142862905301</v>
      </c>
      <c r="I2337" s="17">
        <v>1</v>
      </c>
      <c r="J2337" s="3">
        <v>0.63526401660970799</v>
      </c>
      <c r="K2337" s="4">
        <v>0.99469555120855702</v>
      </c>
      <c r="L2337" s="7">
        <v>1</v>
      </c>
      <c r="M2337" s="1">
        <v>16384</v>
      </c>
      <c r="N2337" s="1">
        <v>8192</v>
      </c>
      <c r="O2337" s="1">
        <v>16</v>
      </c>
      <c r="P2337" s="17">
        <v>1</v>
      </c>
      <c r="Q2337" s="3">
        <v>0.72200094941624704</v>
      </c>
      <c r="R2337" s="4">
        <v>0.98597129682742102</v>
      </c>
      <c r="S2337" s="7">
        <f t="shared" si="112"/>
        <v>8.6736932806539047E-2</v>
      </c>
      <c r="T2337" s="17">
        <f t="shared" si="113"/>
        <v>-8.7242543811359985E-3</v>
      </c>
      <c r="U2337" s="8">
        <v>2743755</v>
      </c>
    </row>
    <row r="2338" spans="1:21" x14ac:dyDescent="0.2">
      <c r="A2338" s="29" t="s">
        <v>2</v>
      </c>
      <c r="B2338" s="34" t="s">
        <v>1374</v>
      </c>
      <c r="C2338" s="31" t="s">
        <v>3286</v>
      </c>
      <c r="D2338" s="16">
        <v>0</v>
      </c>
      <c r="E2338" s="8">
        <v>1024</v>
      </c>
      <c r="F2338" s="16">
        <v>642</v>
      </c>
      <c r="G2338" s="8">
        <f t="shared" si="114"/>
        <v>0.373046875</v>
      </c>
      <c r="H2338" s="7">
        <v>0.86653417381248599</v>
      </c>
      <c r="I2338" s="17">
        <v>1.0000000320127</v>
      </c>
      <c r="J2338" s="3">
        <v>0.36988655313792901</v>
      </c>
      <c r="K2338" s="4">
        <v>0.99998793009084797</v>
      </c>
      <c r="L2338" s="7">
        <v>2</v>
      </c>
      <c r="M2338" s="1">
        <v>2048</v>
      </c>
      <c r="N2338" s="1">
        <v>8192</v>
      </c>
      <c r="O2338" s="1">
        <v>32</v>
      </c>
      <c r="P2338" s="17">
        <v>1</v>
      </c>
      <c r="Q2338" s="3">
        <v>0.39947143153347697</v>
      </c>
      <c r="R2338" s="4">
        <v>1.0000022916262099</v>
      </c>
      <c r="S2338" s="7">
        <f t="shared" si="112"/>
        <v>2.9584878395547964E-2</v>
      </c>
      <c r="T2338" s="17">
        <f t="shared" si="113"/>
        <v>9.842308342222772E-6</v>
      </c>
      <c r="U2338" s="8">
        <v>5173737</v>
      </c>
    </row>
    <row r="2339" spans="1:21" x14ac:dyDescent="0.2">
      <c r="A2339" s="29" t="s">
        <v>28</v>
      </c>
      <c r="B2339" s="34" t="s">
        <v>2450</v>
      </c>
      <c r="C2339" s="31" t="s">
        <v>4362</v>
      </c>
      <c r="D2339" s="16">
        <v>0.25</v>
      </c>
      <c r="E2339" s="8">
        <v>8192</v>
      </c>
      <c r="F2339" s="16">
        <v>107</v>
      </c>
      <c r="G2339" s="8">
        <f t="shared" si="114"/>
        <v>0.9869384765625</v>
      </c>
      <c r="H2339" s="7">
        <v>0.25207255398075201</v>
      </c>
      <c r="I2339" s="17">
        <v>0.99677718989646202</v>
      </c>
      <c r="J2339" s="3">
        <v>0.27828052819721699</v>
      </c>
      <c r="K2339" s="4">
        <v>0.99990341540932404</v>
      </c>
      <c r="L2339" s="7">
        <v>3</v>
      </c>
      <c r="M2339" s="1">
        <v>8192</v>
      </c>
      <c r="N2339" s="1">
        <v>4096</v>
      </c>
      <c r="O2339" s="1">
        <v>16</v>
      </c>
      <c r="P2339" s="17">
        <v>1</v>
      </c>
      <c r="Q2339" s="3">
        <v>0.26001007232316498</v>
      </c>
      <c r="R2339" s="4">
        <v>0.99968948578123795</v>
      </c>
      <c r="S2339" s="7">
        <f t="shared" si="112"/>
        <v>1.8270455874052016E-2</v>
      </c>
      <c r="T2339" s="17">
        <f t="shared" si="113"/>
        <v>2.1392962808608473E-4</v>
      </c>
      <c r="U2339" s="8">
        <v>929875</v>
      </c>
    </row>
    <row r="2340" spans="1:21" x14ac:dyDescent="0.2">
      <c r="A2340" s="29" t="s">
        <v>34</v>
      </c>
      <c r="B2340" s="34" t="s">
        <v>1322</v>
      </c>
      <c r="C2340" s="31" t="s">
        <v>3234</v>
      </c>
      <c r="D2340" s="16">
        <v>0.25</v>
      </c>
      <c r="E2340" s="8">
        <v>16384</v>
      </c>
      <c r="F2340" s="16">
        <v>2823</v>
      </c>
      <c r="G2340" s="8">
        <f t="shared" si="114"/>
        <v>0.82769775390625</v>
      </c>
      <c r="H2340" s="7">
        <v>0.47888927176191598</v>
      </c>
      <c r="I2340" s="17">
        <v>1</v>
      </c>
      <c r="J2340" s="3">
        <v>0.43067841467429702</v>
      </c>
      <c r="K2340" s="4">
        <v>0.99999858348008297</v>
      </c>
      <c r="L2340" s="7">
        <v>2</v>
      </c>
      <c r="M2340" s="1">
        <v>2048</v>
      </c>
      <c r="N2340" s="1">
        <v>8192</v>
      </c>
      <c r="O2340" s="1">
        <v>64</v>
      </c>
      <c r="P2340" s="17">
        <v>1</v>
      </c>
      <c r="Q2340" s="3">
        <v>0.41842718379845401</v>
      </c>
      <c r="R2340" s="4">
        <v>0.99999992775711</v>
      </c>
      <c r="S2340" s="7">
        <f t="shared" si="112"/>
        <v>-1.2251230875843011E-2</v>
      </c>
      <c r="T2340" s="17">
        <f t="shared" si="113"/>
        <v>1.3442770270266635E-6</v>
      </c>
      <c r="U2340" s="8">
        <v>4584076</v>
      </c>
    </row>
    <row r="2341" spans="1:21" x14ac:dyDescent="0.2">
      <c r="A2341" s="29" t="s">
        <v>9</v>
      </c>
      <c r="B2341" s="34" t="s">
        <v>1388</v>
      </c>
      <c r="C2341" s="31" t="s">
        <v>3300</v>
      </c>
      <c r="D2341" s="16">
        <v>1</v>
      </c>
      <c r="E2341" s="8">
        <v>128</v>
      </c>
      <c r="F2341" s="16">
        <v>114</v>
      </c>
      <c r="G2341" s="8">
        <f t="shared" si="114"/>
        <v>0.109375</v>
      </c>
      <c r="H2341" s="7">
        <v>1</v>
      </c>
      <c r="I2341" s="17">
        <v>0.72432199388909502</v>
      </c>
      <c r="J2341" s="3">
        <v>0.58901170801415603</v>
      </c>
      <c r="K2341" s="4">
        <v>0.81178658219961097</v>
      </c>
      <c r="L2341" s="7">
        <v>1</v>
      </c>
      <c r="M2341" s="1">
        <v>8192</v>
      </c>
      <c r="N2341" s="1">
        <v>4096</v>
      </c>
      <c r="O2341" s="1">
        <v>16</v>
      </c>
      <c r="P2341" s="17">
        <v>1</v>
      </c>
      <c r="Q2341" s="3">
        <v>0.78177057131892602</v>
      </c>
      <c r="R2341" s="4">
        <v>0.79379020915531395</v>
      </c>
      <c r="S2341" s="7">
        <f t="shared" si="112"/>
        <v>0.19275886330476999</v>
      </c>
      <c r="T2341" s="17">
        <f t="shared" si="113"/>
        <v>1.799637304429702E-2</v>
      </c>
      <c r="U2341" s="8">
        <v>874569</v>
      </c>
    </row>
    <row r="2342" spans="1:21" x14ac:dyDescent="0.2">
      <c r="A2342" s="29" t="s">
        <v>55</v>
      </c>
      <c r="B2342" s="34" t="s">
        <v>2198</v>
      </c>
      <c r="C2342" s="31" t="s">
        <v>4110</v>
      </c>
      <c r="D2342" s="16">
        <v>0.5</v>
      </c>
      <c r="E2342" s="8">
        <v>512</v>
      </c>
      <c r="F2342" s="16">
        <v>399</v>
      </c>
      <c r="G2342" s="8">
        <f t="shared" si="114"/>
        <v>0.220703125</v>
      </c>
      <c r="H2342" s="7">
        <v>0.94902391363555405</v>
      </c>
      <c r="I2342" s="17">
        <v>0.97852804362910994</v>
      </c>
      <c r="J2342" s="3">
        <v>0.45852417873005302</v>
      </c>
      <c r="K2342" s="4">
        <v>0.95114973398524105</v>
      </c>
      <c r="L2342" s="7">
        <v>2</v>
      </c>
      <c r="M2342" s="1">
        <v>1024</v>
      </c>
      <c r="N2342" s="1">
        <v>2048</v>
      </c>
      <c r="O2342" s="1">
        <v>64</v>
      </c>
      <c r="P2342" s="17">
        <v>1</v>
      </c>
      <c r="Q2342" s="3">
        <v>0.477308987970609</v>
      </c>
      <c r="R2342" s="4">
        <v>0.94895982213664398</v>
      </c>
      <c r="S2342" s="7">
        <f t="shared" si="112"/>
        <v>1.8784809240555977E-2</v>
      </c>
      <c r="T2342" s="17">
        <f t="shared" si="113"/>
        <v>-2.1899118485970703E-3</v>
      </c>
      <c r="U2342" s="8">
        <v>4227493</v>
      </c>
    </row>
    <row r="2343" spans="1:21" x14ac:dyDescent="0.2">
      <c r="A2343" s="29" t="s">
        <v>43</v>
      </c>
      <c r="B2343" s="34" t="s">
        <v>2451</v>
      </c>
      <c r="C2343" s="31" t="s">
        <v>4363</v>
      </c>
      <c r="D2343" s="16">
        <v>0</v>
      </c>
      <c r="E2343" s="8">
        <v>16384</v>
      </c>
      <c r="F2343" s="16">
        <v>5621</v>
      </c>
      <c r="G2343" s="8">
        <f t="shared" si="114"/>
        <v>0.65692138671875</v>
      </c>
      <c r="H2343" s="7">
        <v>0.33308273453543602</v>
      </c>
      <c r="I2343" s="17">
        <v>1</v>
      </c>
      <c r="J2343" s="3">
        <v>0.23838192924162499</v>
      </c>
      <c r="K2343" s="4">
        <v>0.99999934367697496</v>
      </c>
      <c r="L2343" s="7">
        <v>2</v>
      </c>
      <c r="M2343" s="1">
        <v>4096</v>
      </c>
      <c r="N2343" s="1">
        <v>4096</v>
      </c>
      <c r="O2343" s="1">
        <v>64</v>
      </c>
      <c r="P2343" s="17">
        <v>1</v>
      </c>
      <c r="Q2343" s="3">
        <v>0.22370508273414599</v>
      </c>
      <c r="R2343" s="4">
        <v>1.0000006150552201</v>
      </c>
      <c r="S2343" s="7">
        <f t="shared" si="112"/>
        <v>-1.4676846507478997E-2</v>
      </c>
      <c r="T2343" s="17">
        <f t="shared" si="113"/>
        <v>4.1267804951061748E-8</v>
      </c>
      <c r="U2343" s="8">
        <v>12978904</v>
      </c>
    </row>
    <row r="2344" spans="1:21" x14ac:dyDescent="0.2">
      <c r="A2344" s="29" t="s">
        <v>46</v>
      </c>
      <c r="B2344" s="34" t="s">
        <v>1924</v>
      </c>
      <c r="C2344" s="31" t="s">
        <v>3836</v>
      </c>
      <c r="D2344" s="16">
        <v>0.75</v>
      </c>
      <c r="E2344" s="8">
        <v>256</v>
      </c>
      <c r="F2344" s="16">
        <v>1</v>
      </c>
      <c r="G2344" s="8">
        <f t="shared" si="114"/>
        <v>0.99609375</v>
      </c>
      <c r="H2344" s="7">
        <v>1</v>
      </c>
      <c r="I2344" s="17">
        <v>1</v>
      </c>
      <c r="J2344" s="3">
        <v>1</v>
      </c>
      <c r="K2344" s="4">
        <v>1</v>
      </c>
      <c r="L2344" s="7">
        <v>1</v>
      </c>
      <c r="M2344" s="1">
        <v>16384</v>
      </c>
      <c r="N2344" s="1">
        <v>1024</v>
      </c>
      <c r="O2344" s="1">
        <v>64</v>
      </c>
      <c r="P2344" s="17">
        <v>1</v>
      </c>
      <c r="Q2344" s="3">
        <v>1</v>
      </c>
      <c r="R2344" s="4">
        <v>1</v>
      </c>
      <c r="S2344" s="7">
        <f t="shared" si="112"/>
        <v>0</v>
      </c>
      <c r="T2344" s="17">
        <f t="shared" si="113"/>
        <v>0</v>
      </c>
      <c r="U2344" s="8">
        <v>102938</v>
      </c>
    </row>
    <row r="2345" spans="1:21" x14ac:dyDescent="0.2">
      <c r="A2345" s="29" t="s">
        <v>52</v>
      </c>
      <c r="B2345" s="34" t="s">
        <v>1635</v>
      </c>
      <c r="C2345" s="31" t="s">
        <v>3547</v>
      </c>
      <c r="D2345" s="16">
        <v>1</v>
      </c>
      <c r="E2345" s="8">
        <v>128</v>
      </c>
      <c r="F2345" s="16">
        <v>117</v>
      </c>
      <c r="G2345" s="8">
        <f t="shared" si="114"/>
        <v>8.59375E-2</v>
      </c>
      <c r="H2345" s="7">
        <v>0.96249695762063303</v>
      </c>
      <c r="I2345" s="17">
        <v>0.75942946776602804</v>
      </c>
      <c r="J2345" s="3">
        <v>0.49202947332670899</v>
      </c>
      <c r="K2345" s="4">
        <v>0.845919677255484</v>
      </c>
      <c r="L2345" s="7">
        <v>3</v>
      </c>
      <c r="M2345" s="1">
        <v>1024</v>
      </c>
      <c r="N2345" s="1">
        <v>65536</v>
      </c>
      <c r="O2345" s="1">
        <v>16</v>
      </c>
      <c r="P2345" s="17">
        <v>1</v>
      </c>
      <c r="Q2345" s="3">
        <v>0.57232786352259302</v>
      </c>
      <c r="R2345" s="4">
        <v>0.884890697586171</v>
      </c>
      <c r="S2345" s="7">
        <f t="shared" si="112"/>
        <v>8.0298390195884028E-2</v>
      </c>
      <c r="T2345" s="17">
        <f t="shared" si="113"/>
        <v>-3.8971020330687001E-2</v>
      </c>
      <c r="U2345" s="8">
        <v>6557329</v>
      </c>
    </row>
    <row r="2346" spans="1:21" x14ac:dyDescent="0.2">
      <c r="A2346" s="29" t="s">
        <v>58</v>
      </c>
      <c r="B2346" s="34" t="s">
        <v>1106</v>
      </c>
      <c r="C2346" s="31" t="s">
        <v>3018</v>
      </c>
      <c r="D2346" s="16">
        <v>0</v>
      </c>
      <c r="E2346" s="8">
        <v>128</v>
      </c>
      <c r="F2346" s="16">
        <v>48</v>
      </c>
      <c r="G2346" s="8">
        <f t="shared" si="114"/>
        <v>0.625</v>
      </c>
      <c r="H2346" s="7">
        <v>1</v>
      </c>
      <c r="I2346" s="17">
        <v>0.93024591649909705</v>
      </c>
      <c r="J2346" s="3">
        <v>0.85676093620157401</v>
      </c>
      <c r="K2346" s="4">
        <v>0.90048952734966403</v>
      </c>
      <c r="L2346" s="7">
        <v>2</v>
      </c>
      <c r="M2346" s="1">
        <v>32768</v>
      </c>
      <c r="N2346" s="1">
        <v>16384</v>
      </c>
      <c r="O2346" s="1">
        <v>32</v>
      </c>
      <c r="P2346" s="17">
        <v>1</v>
      </c>
      <c r="Q2346" s="3">
        <v>0.93793387615438495</v>
      </c>
      <c r="R2346" s="4">
        <v>0.91525766458022295</v>
      </c>
      <c r="S2346" s="7">
        <f t="shared" si="112"/>
        <v>8.1172939952810941E-2</v>
      </c>
      <c r="T2346" s="17">
        <f t="shared" si="113"/>
        <v>1.476813723055892E-2</v>
      </c>
      <c r="U2346" s="8">
        <v>1041599</v>
      </c>
    </row>
    <row r="2347" spans="1:21" x14ac:dyDescent="0.2">
      <c r="A2347" s="29" t="s">
        <v>2</v>
      </c>
      <c r="B2347" s="34" t="s">
        <v>2452</v>
      </c>
      <c r="C2347" s="31" t="s">
        <v>4364</v>
      </c>
      <c r="D2347" s="16">
        <v>0.5</v>
      </c>
      <c r="E2347" s="8">
        <v>512</v>
      </c>
      <c r="F2347" s="16">
        <v>350</v>
      </c>
      <c r="G2347" s="8">
        <f t="shared" si="114"/>
        <v>0.31640625</v>
      </c>
      <c r="H2347" s="7">
        <v>0.92485218116842205</v>
      </c>
      <c r="I2347" s="17">
        <v>0.99999978447236504</v>
      </c>
      <c r="J2347" s="3">
        <v>0.37380638159556101</v>
      </c>
      <c r="K2347" s="4">
        <v>0.99742743113011301</v>
      </c>
      <c r="L2347" s="7">
        <v>1</v>
      </c>
      <c r="M2347" s="1">
        <v>32768</v>
      </c>
      <c r="N2347" s="1">
        <v>16384</v>
      </c>
      <c r="O2347" s="1">
        <v>16</v>
      </c>
      <c r="P2347" s="17">
        <v>1</v>
      </c>
      <c r="Q2347" s="3">
        <v>0.467637841029865</v>
      </c>
      <c r="R2347" s="4">
        <v>0.99596632011256703</v>
      </c>
      <c r="S2347" s="7">
        <f t="shared" si="112"/>
        <v>9.3831459434303988E-2</v>
      </c>
      <c r="T2347" s="17">
        <f t="shared" si="113"/>
        <v>-1.4611110175459796E-3</v>
      </c>
      <c r="U2347" s="8">
        <v>6475886</v>
      </c>
    </row>
    <row r="2348" spans="1:21" x14ac:dyDescent="0.2">
      <c r="A2348" s="29" t="s">
        <v>2</v>
      </c>
      <c r="B2348" s="34" t="s">
        <v>1285</v>
      </c>
      <c r="C2348" s="31" t="s">
        <v>3197</v>
      </c>
      <c r="D2348" s="16">
        <v>0.75</v>
      </c>
      <c r="E2348" s="8">
        <v>512</v>
      </c>
      <c r="F2348" s="16">
        <v>350</v>
      </c>
      <c r="G2348" s="8">
        <f t="shared" si="114"/>
        <v>0.31640625</v>
      </c>
      <c r="H2348" s="7">
        <v>0.92271884750177602</v>
      </c>
      <c r="I2348" s="17">
        <v>0.966714868583886</v>
      </c>
      <c r="J2348" s="3">
        <v>0.38341143627964203</v>
      </c>
      <c r="K2348" s="4">
        <v>0.99129295274817297</v>
      </c>
      <c r="L2348" s="7">
        <v>2</v>
      </c>
      <c r="M2348" s="1">
        <v>16384</v>
      </c>
      <c r="N2348" s="1">
        <v>32768</v>
      </c>
      <c r="O2348" s="1">
        <v>8</v>
      </c>
      <c r="P2348" s="17">
        <v>1</v>
      </c>
      <c r="Q2348" s="3">
        <v>0.458155659066528</v>
      </c>
      <c r="R2348" s="4">
        <v>0.98996784566439</v>
      </c>
      <c r="S2348" s="7">
        <f t="shared" si="112"/>
        <v>7.4744222786885972E-2</v>
      </c>
      <c r="T2348" s="17">
        <f t="shared" si="113"/>
        <v>1.3251070837829726E-3</v>
      </c>
      <c r="U2348" s="8">
        <v>2038042</v>
      </c>
    </row>
    <row r="2349" spans="1:21" x14ac:dyDescent="0.2">
      <c r="A2349" s="29" t="s">
        <v>54</v>
      </c>
      <c r="B2349" s="34" t="s">
        <v>2007</v>
      </c>
      <c r="C2349" s="31" t="s">
        <v>3919</v>
      </c>
      <c r="D2349" s="16">
        <v>0.25</v>
      </c>
      <c r="E2349" s="8">
        <v>2048</v>
      </c>
      <c r="F2349" s="16">
        <v>1472</v>
      </c>
      <c r="G2349" s="8">
        <f t="shared" si="114"/>
        <v>0.28125</v>
      </c>
      <c r="H2349" s="7">
        <v>0.83693350947288903</v>
      </c>
      <c r="I2349" s="17">
        <v>1</v>
      </c>
      <c r="J2349" s="3">
        <v>0.53859191195266698</v>
      </c>
      <c r="K2349" s="4">
        <v>1</v>
      </c>
      <c r="L2349" s="7">
        <v>1</v>
      </c>
      <c r="M2349" s="1">
        <v>8192</v>
      </c>
      <c r="N2349" s="1">
        <v>1024</v>
      </c>
      <c r="O2349" s="1">
        <v>16</v>
      </c>
      <c r="P2349" s="17">
        <v>1</v>
      </c>
      <c r="Q2349" s="3">
        <v>0.50268618385291997</v>
      </c>
      <c r="R2349" s="4">
        <v>0.99999999114462901</v>
      </c>
      <c r="S2349" s="7">
        <f t="shared" si="112"/>
        <v>-3.5905728099747014E-2</v>
      </c>
      <c r="T2349" s="17">
        <f t="shared" si="113"/>
        <v>-8.8553709920446977E-9</v>
      </c>
      <c r="U2349" s="8">
        <v>1474854</v>
      </c>
    </row>
    <row r="2350" spans="1:21" x14ac:dyDescent="0.2">
      <c r="A2350" s="29" t="s">
        <v>40</v>
      </c>
      <c r="B2350" s="34" t="s">
        <v>1080</v>
      </c>
      <c r="C2350" s="31" t="s">
        <v>2992</v>
      </c>
      <c r="D2350" s="16">
        <v>0</v>
      </c>
      <c r="E2350" s="8">
        <v>1024</v>
      </c>
      <c r="F2350" s="16">
        <v>490</v>
      </c>
      <c r="G2350" s="8">
        <f t="shared" si="114"/>
        <v>0.521484375</v>
      </c>
      <c r="H2350" s="7">
        <v>0.70277502161280103</v>
      </c>
      <c r="I2350" s="17">
        <v>1</v>
      </c>
      <c r="J2350" s="3">
        <v>0.459779852957586</v>
      </c>
      <c r="K2350" s="4">
        <v>0.99999784260713698</v>
      </c>
      <c r="L2350" s="7">
        <v>2</v>
      </c>
      <c r="M2350" s="1">
        <v>8192</v>
      </c>
      <c r="N2350" s="1">
        <v>1024</v>
      </c>
      <c r="O2350" s="1">
        <v>32</v>
      </c>
      <c r="P2350" s="17">
        <v>1</v>
      </c>
      <c r="Q2350" s="3">
        <v>0.45482264668074002</v>
      </c>
      <c r="R2350" s="4">
        <v>1.0000124020876</v>
      </c>
      <c r="S2350" s="7">
        <f t="shared" si="112"/>
        <v>-4.9572062768459824E-3</v>
      </c>
      <c r="T2350" s="17">
        <f t="shared" si="113"/>
        <v>-1.0244694736982751E-5</v>
      </c>
      <c r="U2350" s="8">
        <v>2483209</v>
      </c>
    </row>
    <row r="2351" spans="1:21" x14ac:dyDescent="0.2">
      <c r="A2351" s="29" t="s">
        <v>59</v>
      </c>
      <c r="B2351" s="34" t="s">
        <v>1098</v>
      </c>
      <c r="C2351" s="31" t="s">
        <v>3010</v>
      </c>
      <c r="D2351" s="16">
        <v>0.5</v>
      </c>
      <c r="E2351" s="8">
        <v>128</v>
      </c>
      <c r="F2351" s="16">
        <v>70</v>
      </c>
      <c r="G2351" s="8">
        <f t="shared" si="114"/>
        <v>0.453125</v>
      </c>
      <c r="H2351" s="7">
        <v>0.800343563044704</v>
      </c>
      <c r="I2351" s="17">
        <v>0.79088361721050804</v>
      </c>
      <c r="J2351" s="3">
        <v>0.61761541362670203</v>
      </c>
      <c r="K2351" s="4">
        <v>0.91048308396873201</v>
      </c>
      <c r="L2351" s="7">
        <v>2</v>
      </c>
      <c r="M2351" s="1">
        <v>2048</v>
      </c>
      <c r="N2351" s="1">
        <v>16384</v>
      </c>
      <c r="O2351" s="1">
        <v>64</v>
      </c>
      <c r="P2351" s="17">
        <v>1</v>
      </c>
      <c r="Q2351" s="3">
        <v>0.67914359547743097</v>
      </c>
      <c r="R2351" s="4">
        <v>0.89053878252720198</v>
      </c>
      <c r="S2351" s="7">
        <f t="shared" si="112"/>
        <v>6.1528181850728947E-2</v>
      </c>
      <c r="T2351" s="17">
        <f t="shared" si="113"/>
        <v>1.9944301441530032E-2</v>
      </c>
      <c r="U2351" s="8">
        <v>2428511</v>
      </c>
    </row>
    <row r="2352" spans="1:21" x14ac:dyDescent="0.2">
      <c r="A2352" s="29" t="s">
        <v>25</v>
      </c>
      <c r="B2352" s="34" t="s">
        <v>2453</v>
      </c>
      <c r="C2352" s="31" t="s">
        <v>4365</v>
      </c>
      <c r="D2352" s="16">
        <v>0.25</v>
      </c>
      <c r="E2352" s="8">
        <v>16384</v>
      </c>
      <c r="F2352" s="16">
        <v>4</v>
      </c>
      <c r="G2352" s="8">
        <f t="shared" si="114"/>
        <v>0.999755859375</v>
      </c>
      <c r="H2352" s="7">
        <v>0.33333333333333298</v>
      </c>
      <c r="I2352" s="17">
        <v>1</v>
      </c>
      <c r="J2352" s="3">
        <v>0.47140452079103101</v>
      </c>
      <c r="K2352" s="4">
        <v>1</v>
      </c>
      <c r="L2352" s="7">
        <v>1</v>
      </c>
      <c r="M2352" s="1">
        <v>8192</v>
      </c>
      <c r="N2352" s="1">
        <v>4096</v>
      </c>
      <c r="O2352" s="1">
        <v>8</v>
      </c>
      <c r="P2352" s="17">
        <v>1</v>
      </c>
      <c r="Q2352" s="3">
        <v>0.61905141492093896</v>
      </c>
      <c r="R2352" s="4">
        <v>1.0000000558314499</v>
      </c>
      <c r="S2352" s="7">
        <f t="shared" si="112"/>
        <v>-0.14764689412990795</v>
      </c>
      <c r="T2352" s="17">
        <f t="shared" si="113"/>
        <v>-5.583144990772837E-8</v>
      </c>
      <c r="U2352" s="8">
        <v>535717</v>
      </c>
    </row>
    <row r="2353" spans="1:21" x14ac:dyDescent="0.2">
      <c r="A2353" s="29" t="s">
        <v>37</v>
      </c>
      <c r="B2353" s="34" t="s">
        <v>1132</v>
      </c>
      <c r="C2353" s="31" t="s">
        <v>3044</v>
      </c>
      <c r="D2353" s="16">
        <v>0</v>
      </c>
      <c r="E2353" s="8">
        <v>2048</v>
      </c>
      <c r="F2353" s="16">
        <v>182</v>
      </c>
      <c r="G2353" s="8">
        <f t="shared" si="114"/>
        <v>0.9111328125</v>
      </c>
      <c r="H2353" s="7">
        <v>0.39232458911983997</v>
      </c>
      <c r="I2353" s="17">
        <v>1.00000000016971</v>
      </c>
      <c r="J2353" s="3">
        <v>0.33185193270351898</v>
      </c>
      <c r="K2353" s="4">
        <v>1.00007895663077</v>
      </c>
      <c r="L2353" s="7">
        <v>1</v>
      </c>
      <c r="M2353" s="1">
        <v>4096</v>
      </c>
      <c r="N2353" s="1">
        <v>2048</v>
      </c>
      <c r="O2353" s="1">
        <v>16</v>
      </c>
      <c r="P2353" s="17">
        <v>1</v>
      </c>
      <c r="Q2353" s="3">
        <v>0.33060547480611402</v>
      </c>
      <c r="R2353" s="4">
        <v>0.999972265851655</v>
      </c>
      <c r="S2353" s="7">
        <f t="shared" si="112"/>
        <v>-1.2464578974049623E-3</v>
      </c>
      <c r="T2353" s="17">
        <f t="shared" si="113"/>
        <v>5.1222143004903131E-5</v>
      </c>
      <c r="U2353" s="8">
        <v>535759</v>
      </c>
    </row>
    <row r="2354" spans="1:21" x14ac:dyDescent="0.2">
      <c r="A2354" s="29" t="s">
        <v>1</v>
      </c>
      <c r="B2354" s="34" t="s">
        <v>2386</v>
      </c>
      <c r="C2354" s="31" t="s">
        <v>4298</v>
      </c>
      <c r="D2354" s="16">
        <v>0.5</v>
      </c>
      <c r="E2354" s="8">
        <v>1024</v>
      </c>
      <c r="F2354" s="16">
        <v>178</v>
      </c>
      <c r="G2354" s="8">
        <f t="shared" si="114"/>
        <v>0.826171875</v>
      </c>
      <c r="H2354" s="7">
        <v>0.61099346191119497</v>
      </c>
      <c r="I2354" s="17">
        <v>0.999999999999997</v>
      </c>
      <c r="J2354" s="3">
        <v>0.58021746966486598</v>
      </c>
      <c r="K2354" s="4">
        <v>0.97738021085094995</v>
      </c>
      <c r="L2354" s="7">
        <v>2</v>
      </c>
      <c r="M2354" s="1">
        <v>4096</v>
      </c>
      <c r="N2354" s="1">
        <v>8192</v>
      </c>
      <c r="O2354" s="1">
        <v>8</v>
      </c>
      <c r="P2354" s="17">
        <v>1</v>
      </c>
      <c r="Q2354" s="3">
        <v>0.59711464122761704</v>
      </c>
      <c r="R2354" s="4">
        <v>0.97840700273270398</v>
      </c>
      <c r="S2354" s="7">
        <f t="shared" si="112"/>
        <v>1.6897171562751057E-2</v>
      </c>
      <c r="T2354" s="17">
        <f t="shared" si="113"/>
        <v>1.02679188175403E-3</v>
      </c>
      <c r="U2354" s="8">
        <v>333595</v>
      </c>
    </row>
    <row r="2355" spans="1:21" x14ac:dyDescent="0.2">
      <c r="A2355" s="29" t="s">
        <v>33</v>
      </c>
      <c r="B2355" s="34" t="s">
        <v>2454</v>
      </c>
      <c r="C2355" s="31" t="s">
        <v>4366</v>
      </c>
      <c r="D2355" s="16">
        <v>0.25</v>
      </c>
      <c r="E2355" s="8">
        <v>8192</v>
      </c>
      <c r="F2355" s="16">
        <v>5786</v>
      </c>
      <c r="G2355" s="8">
        <f t="shared" si="114"/>
        <v>0.293701171875</v>
      </c>
      <c r="H2355" s="7">
        <v>0.73936661068641396</v>
      </c>
      <c r="I2355" s="17">
        <v>0.999999999999998</v>
      </c>
      <c r="J2355" s="3">
        <v>0.45791572959839699</v>
      </c>
      <c r="K2355" s="4">
        <v>0.99999976603827501</v>
      </c>
      <c r="L2355" s="7">
        <v>3</v>
      </c>
      <c r="M2355" s="1">
        <v>8192</v>
      </c>
      <c r="N2355" s="1">
        <v>2048</v>
      </c>
      <c r="O2355" s="1">
        <v>8</v>
      </c>
      <c r="P2355" s="17">
        <v>1</v>
      </c>
      <c r="Q2355" s="3">
        <v>0.40363601553754802</v>
      </c>
      <c r="R2355" s="4">
        <v>0.99999991105760599</v>
      </c>
      <c r="S2355" s="7">
        <f t="shared" si="112"/>
        <v>-5.4279714060848971E-2</v>
      </c>
      <c r="T2355" s="17">
        <f t="shared" si="113"/>
        <v>1.450193309882053E-7</v>
      </c>
      <c r="U2355" s="8">
        <v>3273016</v>
      </c>
    </row>
    <row r="2356" spans="1:21" x14ac:dyDescent="0.2">
      <c r="A2356" s="29" t="s">
        <v>25</v>
      </c>
      <c r="B2356" s="34" t="s">
        <v>1125</v>
      </c>
      <c r="C2356" s="31" t="s">
        <v>3037</v>
      </c>
      <c r="D2356" s="16">
        <v>0.25</v>
      </c>
      <c r="E2356" s="8">
        <v>4096</v>
      </c>
      <c r="F2356" s="16">
        <v>3</v>
      </c>
      <c r="G2356" s="8">
        <f t="shared" si="114"/>
        <v>0.999267578125</v>
      </c>
      <c r="H2356" s="7">
        <v>0.36602540378443799</v>
      </c>
      <c r="I2356" s="17">
        <v>1</v>
      </c>
      <c r="J2356" s="3">
        <v>0.48171652200114201</v>
      </c>
      <c r="K2356" s="4">
        <v>1</v>
      </c>
      <c r="L2356" s="7">
        <v>3</v>
      </c>
      <c r="M2356" s="1">
        <v>1024</v>
      </c>
      <c r="N2356" s="1">
        <v>65536</v>
      </c>
      <c r="O2356" s="1">
        <v>16</v>
      </c>
      <c r="P2356" s="17">
        <v>1</v>
      </c>
      <c r="Q2356" s="3">
        <v>0.48171652200114301</v>
      </c>
      <c r="R2356" s="4">
        <v>1</v>
      </c>
      <c r="S2356" s="7">
        <f t="shared" si="112"/>
        <v>-9.9920072216264089E-16</v>
      </c>
      <c r="T2356" s="17">
        <f t="shared" si="113"/>
        <v>0</v>
      </c>
      <c r="U2356" s="8">
        <v>69991</v>
      </c>
    </row>
    <row r="2357" spans="1:21" x14ac:dyDescent="0.2">
      <c r="A2357" s="29" t="s">
        <v>38</v>
      </c>
      <c r="B2357" s="34" t="s">
        <v>2455</v>
      </c>
      <c r="C2357" s="31" t="s">
        <v>4367</v>
      </c>
      <c r="D2357" s="16">
        <v>0.5</v>
      </c>
      <c r="E2357" s="8">
        <v>2048</v>
      </c>
      <c r="F2357" s="16">
        <v>1304</v>
      </c>
      <c r="G2357" s="8">
        <f t="shared" si="114"/>
        <v>0.36328125</v>
      </c>
      <c r="H2357" s="7">
        <v>0.58974647619779896</v>
      </c>
      <c r="I2357" s="17">
        <v>1.00000083184941</v>
      </c>
      <c r="J2357" s="3">
        <v>0.35456389919487102</v>
      </c>
      <c r="K2357" s="4">
        <v>0.99639753607492998</v>
      </c>
      <c r="L2357" s="7">
        <v>3</v>
      </c>
      <c r="M2357" s="1">
        <v>1024</v>
      </c>
      <c r="N2357" s="1">
        <v>65536</v>
      </c>
      <c r="O2357" s="1">
        <v>32</v>
      </c>
      <c r="P2357" s="17">
        <v>1</v>
      </c>
      <c r="Q2357" s="3">
        <v>0.38090405584992998</v>
      </c>
      <c r="R2357" s="4">
        <v>0.99764834626999499</v>
      </c>
      <c r="S2357" s="7">
        <f t="shared" si="112"/>
        <v>2.6340156655058955E-2</v>
      </c>
      <c r="T2357" s="17">
        <f t="shared" si="113"/>
        <v>1.2508101950650108E-3</v>
      </c>
      <c r="U2357" s="8">
        <v>325064470</v>
      </c>
    </row>
    <row r="2358" spans="1:21" x14ac:dyDescent="0.2">
      <c r="A2358" s="29" t="s">
        <v>41</v>
      </c>
      <c r="B2358" s="34" t="s">
        <v>1823</v>
      </c>
      <c r="C2358" s="31" t="s">
        <v>3735</v>
      </c>
      <c r="D2358" s="16">
        <v>0.25</v>
      </c>
      <c r="E2358" s="8">
        <v>2048</v>
      </c>
      <c r="F2358" s="16">
        <v>4</v>
      </c>
      <c r="G2358" s="8">
        <f t="shared" si="114"/>
        <v>0.998046875</v>
      </c>
      <c r="H2358" s="7">
        <v>0.21525043702152999</v>
      </c>
      <c r="I2358" s="17">
        <v>1</v>
      </c>
      <c r="J2358" s="3">
        <v>0.27119855660249598</v>
      </c>
      <c r="K2358" s="4">
        <v>1.00000000003893</v>
      </c>
      <c r="L2358" s="7">
        <v>2</v>
      </c>
      <c r="M2358" s="1">
        <v>16384</v>
      </c>
      <c r="N2358" s="1">
        <v>8192</v>
      </c>
      <c r="O2358" s="1">
        <v>64</v>
      </c>
      <c r="P2358" s="17">
        <v>1</v>
      </c>
      <c r="Q2358" s="3">
        <v>0.28112849640667298</v>
      </c>
      <c r="R2358" s="4">
        <v>0.99999867051300195</v>
      </c>
      <c r="S2358" s="7">
        <f t="shared" si="112"/>
        <v>-9.9299398041770015E-3</v>
      </c>
      <c r="T2358" s="17">
        <f t="shared" si="113"/>
        <v>-1.3294480680769993E-6</v>
      </c>
      <c r="U2358" s="8">
        <v>829381</v>
      </c>
    </row>
    <row r="2359" spans="1:21" x14ac:dyDescent="0.2">
      <c r="A2359" s="29" t="s">
        <v>22</v>
      </c>
      <c r="B2359" s="34" t="s">
        <v>2224</v>
      </c>
      <c r="C2359" s="31" t="s">
        <v>4136</v>
      </c>
      <c r="D2359" s="16">
        <v>0.5</v>
      </c>
      <c r="E2359" s="8">
        <v>2048</v>
      </c>
      <c r="F2359" s="16">
        <v>937</v>
      </c>
      <c r="G2359" s="8">
        <f t="shared" si="114"/>
        <v>0.54248046875</v>
      </c>
      <c r="H2359" s="7">
        <v>0.74042359222189302</v>
      </c>
      <c r="I2359" s="17">
        <v>0.99999996624260201</v>
      </c>
      <c r="J2359" s="3">
        <v>0.59858652453410799</v>
      </c>
      <c r="K2359" s="4">
        <v>0.99949705758503304</v>
      </c>
      <c r="L2359" s="7">
        <v>3</v>
      </c>
      <c r="M2359" s="1">
        <v>8192</v>
      </c>
      <c r="N2359" s="1">
        <v>32768</v>
      </c>
      <c r="O2359" s="1">
        <v>64</v>
      </c>
      <c r="P2359" s="17">
        <v>1</v>
      </c>
      <c r="Q2359" s="3">
        <v>0.61527947092561697</v>
      </c>
      <c r="R2359" s="4">
        <v>0.99953098070091895</v>
      </c>
      <c r="S2359" s="7">
        <f t="shared" si="112"/>
        <v>1.6692946391508978E-2</v>
      </c>
      <c r="T2359" s="17">
        <f t="shared" si="113"/>
        <v>3.3923115885903243E-5</v>
      </c>
      <c r="U2359" s="8">
        <v>9259037</v>
      </c>
    </row>
    <row r="2360" spans="1:21" x14ac:dyDescent="0.2">
      <c r="A2360" s="29" t="s">
        <v>6</v>
      </c>
      <c r="B2360" s="34" t="s">
        <v>1744</v>
      </c>
      <c r="C2360" s="31" t="s">
        <v>3656</v>
      </c>
      <c r="D2360" s="16">
        <v>0</v>
      </c>
      <c r="E2360" s="8">
        <v>256</v>
      </c>
      <c r="F2360" s="16">
        <v>1</v>
      </c>
      <c r="G2360" s="8">
        <f t="shared" si="114"/>
        <v>0.99609375</v>
      </c>
      <c r="H2360" s="7">
        <v>0.499999999999999</v>
      </c>
      <c r="I2360" s="17">
        <v>1</v>
      </c>
      <c r="J2360" s="3">
        <v>0.499999999999999</v>
      </c>
      <c r="K2360" s="4">
        <v>1</v>
      </c>
      <c r="L2360" s="7">
        <v>2</v>
      </c>
      <c r="M2360" s="1">
        <v>4096</v>
      </c>
      <c r="N2360" s="1">
        <v>32768</v>
      </c>
      <c r="O2360" s="1">
        <v>32</v>
      </c>
      <c r="P2360" s="17">
        <v>1</v>
      </c>
      <c r="Q2360" s="3">
        <v>0.499999999999999</v>
      </c>
      <c r="R2360" s="4">
        <v>1</v>
      </c>
      <c r="S2360" s="7">
        <f t="shared" si="112"/>
        <v>0</v>
      </c>
      <c r="T2360" s="17">
        <f t="shared" si="113"/>
        <v>0</v>
      </c>
      <c r="U2360" s="8">
        <v>65867</v>
      </c>
    </row>
    <row r="2361" spans="1:21" x14ac:dyDescent="0.2">
      <c r="A2361" s="29" t="s">
        <v>40</v>
      </c>
      <c r="B2361" s="34" t="s">
        <v>2222</v>
      </c>
      <c r="C2361" s="31" t="s">
        <v>4134</v>
      </c>
      <c r="D2361" s="16">
        <v>0.25</v>
      </c>
      <c r="E2361" s="8">
        <v>128</v>
      </c>
      <c r="F2361" s="16">
        <v>85</v>
      </c>
      <c r="G2361" s="8">
        <f t="shared" si="114"/>
        <v>0.3359375</v>
      </c>
      <c r="H2361" s="7">
        <v>0.86235907976765003</v>
      </c>
      <c r="I2361" s="17">
        <v>0.72786321016582101</v>
      </c>
      <c r="J2361" s="3">
        <v>0.61051783562722295</v>
      </c>
      <c r="K2361" s="4">
        <v>0.87784851758480098</v>
      </c>
      <c r="L2361" s="7">
        <v>2</v>
      </c>
      <c r="M2361" s="1">
        <v>8192</v>
      </c>
      <c r="N2361" s="1">
        <v>8192</v>
      </c>
      <c r="O2361" s="1">
        <v>16</v>
      </c>
      <c r="P2361" s="17">
        <v>1</v>
      </c>
      <c r="Q2361" s="3">
        <v>0.67265722660737404</v>
      </c>
      <c r="R2361" s="4">
        <v>0.85434417169346</v>
      </c>
      <c r="S2361" s="7">
        <f t="shared" si="112"/>
        <v>6.2139390980151088E-2</v>
      </c>
      <c r="T2361" s="17">
        <f t="shared" si="113"/>
        <v>2.3504345891340983E-2</v>
      </c>
      <c r="U2361" s="8">
        <v>881002</v>
      </c>
    </row>
    <row r="2362" spans="1:21" x14ac:dyDescent="0.2">
      <c r="A2362" s="29" t="s">
        <v>2</v>
      </c>
      <c r="B2362" s="34" t="s">
        <v>1311</v>
      </c>
      <c r="C2362" s="31" t="s">
        <v>3223</v>
      </c>
      <c r="D2362" s="16">
        <v>0.75</v>
      </c>
      <c r="E2362" s="8">
        <v>16384</v>
      </c>
      <c r="F2362" s="16">
        <v>7954</v>
      </c>
      <c r="G2362" s="8">
        <f t="shared" si="114"/>
        <v>0.5145263671875</v>
      </c>
      <c r="H2362" s="7">
        <v>0.53057674367869201</v>
      </c>
      <c r="I2362" s="17">
        <v>1.00000003987327</v>
      </c>
      <c r="J2362" s="3">
        <v>0.278207795567389</v>
      </c>
      <c r="K2362" s="4">
        <v>0.99846985052584003</v>
      </c>
      <c r="L2362" s="7">
        <v>3</v>
      </c>
      <c r="M2362" s="1">
        <v>4096</v>
      </c>
      <c r="N2362" s="1">
        <v>65536</v>
      </c>
      <c r="O2362" s="1">
        <v>8</v>
      </c>
      <c r="P2362" s="17">
        <v>1</v>
      </c>
      <c r="Q2362" s="3">
        <v>0.28092635407044803</v>
      </c>
      <c r="R2362" s="4">
        <v>0.99856397074016001</v>
      </c>
      <c r="S2362" s="7">
        <f t="shared" si="112"/>
        <v>2.7185585030590209E-3</v>
      </c>
      <c r="T2362" s="17">
        <f t="shared" si="113"/>
        <v>9.4120214319981521E-5</v>
      </c>
      <c r="U2362" s="8">
        <v>43366063</v>
      </c>
    </row>
    <row r="2363" spans="1:21" x14ac:dyDescent="0.2">
      <c r="A2363" s="29" t="s">
        <v>46</v>
      </c>
      <c r="B2363" s="34" t="s">
        <v>1494</v>
      </c>
      <c r="C2363" s="31" t="s">
        <v>3406</v>
      </c>
      <c r="D2363" s="16">
        <v>0.75</v>
      </c>
      <c r="E2363" s="8">
        <v>2048</v>
      </c>
      <c r="F2363" s="16">
        <v>4</v>
      </c>
      <c r="G2363" s="8">
        <f t="shared" si="114"/>
        <v>0.998046875</v>
      </c>
      <c r="H2363" s="7">
        <v>0.36602540378443799</v>
      </c>
      <c r="I2363" s="17">
        <v>1</v>
      </c>
      <c r="J2363" s="3">
        <v>0.51763809020504203</v>
      </c>
      <c r="K2363" s="4">
        <v>1</v>
      </c>
      <c r="L2363" s="7">
        <v>1</v>
      </c>
      <c r="M2363" s="1">
        <v>1024</v>
      </c>
      <c r="N2363" s="1">
        <v>8192</v>
      </c>
      <c r="O2363" s="1">
        <v>32</v>
      </c>
      <c r="P2363" s="17">
        <v>1</v>
      </c>
      <c r="Q2363" s="3">
        <v>0.800576504037667</v>
      </c>
      <c r="R2363" s="4">
        <v>1.0000000010307499</v>
      </c>
      <c r="S2363" s="7">
        <f t="shared" si="112"/>
        <v>-0.28293841383262497</v>
      </c>
      <c r="T2363" s="17">
        <f t="shared" si="113"/>
        <v>-1.030749929853414E-9</v>
      </c>
      <c r="U2363" s="8">
        <v>63790</v>
      </c>
    </row>
    <row r="2364" spans="1:21" x14ac:dyDescent="0.2">
      <c r="A2364" s="29" t="s">
        <v>16</v>
      </c>
      <c r="B2364" s="34" t="s">
        <v>1756</v>
      </c>
      <c r="C2364" s="31" t="s">
        <v>3668</v>
      </c>
      <c r="D2364" s="16">
        <v>1</v>
      </c>
      <c r="E2364" s="8">
        <v>4096</v>
      </c>
      <c r="F2364" s="16">
        <v>914</v>
      </c>
      <c r="G2364" s="8">
        <f t="shared" si="114"/>
        <v>0.77685546875</v>
      </c>
      <c r="H2364" s="7">
        <v>0.29792844289188403</v>
      </c>
      <c r="I2364" s="17">
        <v>0.999999999999999</v>
      </c>
      <c r="J2364" s="3">
        <v>0.297597910417151</v>
      </c>
      <c r="K2364" s="4">
        <v>0.98400824001360798</v>
      </c>
      <c r="L2364" s="7">
        <v>3</v>
      </c>
      <c r="M2364" s="1">
        <v>16384</v>
      </c>
      <c r="N2364" s="1">
        <v>65536</v>
      </c>
      <c r="O2364" s="1">
        <v>64</v>
      </c>
      <c r="P2364" s="17">
        <v>1</v>
      </c>
      <c r="Q2364" s="3">
        <v>0.30518914324116903</v>
      </c>
      <c r="R2364" s="4">
        <v>0.98383968716705195</v>
      </c>
      <c r="S2364" s="7">
        <f t="shared" si="112"/>
        <v>-6.9301678745519735E-3</v>
      </c>
      <c r="T2364" s="17">
        <f t="shared" si="113"/>
        <v>-1.6855284655603597E-4</v>
      </c>
      <c r="U2364" s="8">
        <v>27158806</v>
      </c>
    </row>
    <row r="2365" spans="1:21" x14ac:dyDescent="0.2">
      <c r="A2365" s="29" t="s">
        <v>33</v>
      </c>
      <c r="B2365" s="34" t="s">
        <v>2456</v>
      </c>
      <c r="C2365" s="31" t="s">
        <v>4368</v>
      </c>
      <c r="D2365" s="16">
        <v>0.5</v>
      </c>
      <c r="E2365" s="8">
        <v>2048</v>
      </c>
      <c r="F2365" s="16">
        <v>1614</v>
      </c>
      <c r="G2365" s="8">
        <f t="shared" si="114"/>
        <v>0.2119140625</v>
      </c>
      <c r="H2365" s="7">
        <v>0.863671077282539</v>
      </c>
      <c r="I2365" s="17">
        <v>1</v>
      </c>
      <c r="J2365" s="3">
        <v>0.47561646621585102</v>
      </c>
      <c r="K2365" s="4">
        <v>1.0000000005055001</v>
      </c>
      <c r="L2365" s="7">
        <v>2</v>
      </c>
      <c r="M2365" s="1">
        <v>65536</v>
      </c>
      <c r="N2365" s="1">
        <v>16384</v>
      </c>
      <c r="O2365" s="1">
        <v>64</v>
      </c>
      <c r="P2365" s="17">
        <v>1</v>
      </c>
      <c r="Q2365" s="3">
        <v>0.52342870052460899</v>
      </c>
      <c r="R2365" s="4">
        <v>0.99999998573846705</v>
      </c>
      <c r="S2365" s="7">
        <f t="shared" si="112"/>
        <v>4.7812234308757973E-2</v>
      </c>
      <c r="T2365" s="17">
        <f t="shared" si="113"/>
        <v>-1.3756032868350587E-8</v>
      </c>
      <c r="U2365" s="8">
        <v>233257547</v>
      </c>
    </row>
    <row r="2366" spans="1:21" x14ac:dyDescent="0.2">
      <c r="A2366" s="29" t="s">
        <v>28</v>
      </c>
      <c r="B2366" s="34" t="s">
        <v>1985</v>
      </c>
      <c r="C2366" s="31" t="s">
        <v>3897</v>
      </c>
      <c r="D2366" s="16">
        <v>0.75</v>
      </c>
      <c r="E2366" s="8">
        <v>2048</v>
      </c>
      <c r="F2366" s="16">
        <v>70</v>
      </c>
      <c r="G2366" s="8">
        <f t="shared" si="114"/>
        <v>0.9658203125</v>
      </c>
      <c r="H2366" s="7">
        <v>0.33890686388346097</v>
      </c>
      <c r="I2366" s="17">
        <v>0.99935097130837003</v>
      </c>
      <c r="J2366" s="3">
        <v>0.35216564918688797</v>
      </c>
      <c r="K2366" s="4">
        <v>0.98245727759270396</v>
      </c>
      <c r="L2366" s="7">
        <v>1</v>
      </c>
      <c r="M2366" s="1">
        <v>32768</v>
      </c>
      <c r="N2366" s="1">
        <v>32768</v>
      </c>
      <c r="O2366" s="1">
        <v>32</v>
      </c>
      <c r="P2366" s="17">
        <v>1</v>
      </c>
      <c r="Q2366" s="3">
        <v>0.583118008352003</v>
      </c>
      <c r="R2366" s="4">
        <v>0.98570666645416805</v>
      </c>
      <c r="S2366" s="7">
        <f t="shared" si="112"/>
        <v>-0.23095235916511503</v>
      </c>
      <c r="T2366" s="17">
        <f t="shared" si="113"/>
        <v>3.2493888614640865E-3</v>
      </c>
      <c r="U2366" s="8">
        <v>1883061</v>
      </c>
    </row>
    <row r="2367" spans="1:21" x14ac:dyDescent="0.2">
      <c r="A2367" s="29" t="s">
        <v>14</v>
      </c>
      <c r="B2367" s="34" t="s">
        <v>2383</v>
      </c>
      <c r="C2367" s="31" t="s">
        <v>4295</v>
      </c>
      <c r="D2367" s="16">
        <v>0</v>
      </c>
      <c r="E2367" s="8">
        <v>8192</v>
      </c>
      <c r="F2367" s="16">
        <v>3804</v>
      </c>
      <c r="G2367" s="8">
        <f t="shared" si="114"/>
        <v>0.53564453125</v>
      </c>
      <c r="H2367" s="7">
        <v>0.52272071180476498</v>
      </c>
      <c r="I2367" s="17">
        <v>1</v>
      </c>
      <c r="J2367" s="3">
        <v>0.317651333258269</v>
      </c>
      <c r="K2367" s="4">
        <v>1.0000157052237</v>
      </c>
      <c r="L2367" s="7">
        <v>2</v>
      </c>
      <c r="M2367" s="1">
        <v>2048</v>
      </c>
      <c r="N2367" s="1">
        <v>32768</v>
      </c>
      <c r="O2367" s="1">
        <v>32</v>
      </c>
      <c r="P2367" s="17">
        <v>1</v>
      </c>
      <c r="Q2367" s="3">
        <v>0.33081662073213502</v>
      </c>
      <c r="R2367" s="4">
        <v>1.0000005867867401</v>
      </c>
      <c r="S2367" s="7">
        <f t="shared" si="112"/>
        <v>1.3165287473866027E-2</v>
      </c>
      <c r="T2367" s="17">
        <f t="shared" si="113"/>
        <v>1.5118436959893344E-5</v>
      </c>
      <c r="U2367" s="8">
        <v>37900390</v>
      </c>
    </row>
    <row r="2368" spans="1:21" x14ac:dyDescent="0.2">
      <c r="A2368" s="29" t="s">
        <v>19</v>
      </c>
      <c r="B2368" s="34" t="s">
        <v>1058</v>
      </c>
      <c r="C2368" s="31" t="s">
        <v>2970</v>
      </c>
      <c r="D2368" s="16">
        <v>0.5</v>
      </c>
      <c r="E2368" s="8">
        <v>8192</v>
      </c>
      <c r="F2368" s="16">
        <v>1964</v>
      </c>
      <c r="G2368" s="8">
        <f t="shared" si="114"/>
        <v>0.76025390625</v>
      </c>
      <c r="H2368" s="7">
        <v>0.263638774747672</v>
      </c>
      <c r="I2368" s="17">
        <v>0.99994906188784805</v>
      </c>
      <c r="J2368" s="3">
        <v>0.24827118076434601</v>
      </c>
      <c r="K2368" s="4">
        <v>0.99637907417843896</v>
      </c>
      <c r="L2368" s="7">
        <v>2</v>
      </c>
      <c r="M2368" s="1">
        <v>4096</v>
      </c>
      <c r="N2368" s="1">
        <v>1024</v>
      </c>
      <c r="O2368" s="1">
        <v>32</v>
      </c>
      <c r="P2368" s="17">
        <v>1</v>
      </c>
      <c r="Q2368" s="3">
        <v>0.22714308913394199</v>
      </c>
      <c r="R2368" s="4">
        <v>0.999257646870231</v>
      </c>
      <c r="S2368" s="7">
        <f t="shared" si="112"/>
        <v>-2.1128091630404022E-2</v>
      </c>
      <c r="T2368" s="17">
        <f t="shared" si="113"/>
        <v>2.8785726917920362E-3</v>
      </c>
      <c r="U2368" s="8">
        <v>2796045</v>
      </c>
    </row>
    <row r="2369" spans="1:21" x14ac:dyDescent="0.2">
      <c r="A2369" s="29" t="s">
        <v>5</v>
      </c>
      <c r="B2369" s="34" t="s">
        <v>2366</v>
      </c>
      <c r="C2369" s="31" t="s">
        <v>4278</v>
      </c>
      <c r="D2369" s="16">
        <v>0.25</v>
      </c>
      <c r="E2369" s="8">
        <v>16384</v>
      </c>
      <c r="F2369" s="16">
        <v>4081</v>
      </c>
      <c r="G2369" s="8">
        <f t="shared" si="114"/>
        <v>0.75091552734375</v>
      </c>
      <c r="H2369" s="7">
        <v>0.43490362068171901</v>
      </c>
      <c r="I2369" s="17">
        <v>1</v>
      </c>
      <c r="J2369" s="3">
        <v>0.39728828281100498</v>
      </c>
      <c r="K2369" s="4">
        <v>0.99999976819738601</v>
      </c>
      <c r="L2369" s="7">
        <v>2</v>
      </c>
      <c r="M2369" s="1">
        <v>2048</v>
      </c>
      <c r="N2369" s="1">
        <v>65536</v>
      </c>
      <c r="O2369" s="1">
        <v>64</v>
      </c>
      <c r="P2369" s="17">
        <v>1</v>
      </c>
      <c r="Q2369" s="3">
        <v>0.405287800946659</v>
      </c>
      <c r="R2369" s="4">
        <v>0.99980963569312098</v>
      </c>
      <c r="S2369" s="7">
        <f t="shared" si="112"/>
        <v>7.9995181356540268E-3</v>
      </c>
      <c r="T2369" s="17">
        <f t="shared" si="113"/>
        <v>-1.9013250426502815E-4</v>
      </c>
      <c r="U2369" s="8">
        <v>53421863</v>
      </c>
    </row>
    <row r="2370" spans="1:21" x14ac:dyDescent="0.2">
      <c r="A2370" s="29" t="s">
        <v>31</v>
      </c>
      <c r="B2370" s="34" t="s">
        <v>2457</v>
      </c>
      <c r="C2370" s="31" t="s">
        <v>4369</v>
      </c>
      <c r="D2370" s="16">
        <v>1</v>
      </c>
      <c r="E2370" s="8">
        <v>1024</v>
      </c>
      <c r="F2370" s="16">
        <v>620</v>
      </c>
      <c r="G2370" s="8">
        <f t="shared" si="114"/>
        <v>0.39453125</v>
      </c>
      <c r="H2370" s="7">
        <v>0.66608371383642695</v>
      </c>
      <c r="I2370" s="17">
        <v>1.0000000000307301</v>
      </c>
      <c r="J2370" s="3">
        <v>0.42111303185728299</v>
      </c>
      <c r="K2370" s="4">
        <v>0.99134037516026796</v>
      </c>
      <c r="L2370" s="7">
        <v>1</v>
      </c>
      <c r="M2370" s="1">
        <v>1024</v>
      </c>
      <c r="N2370" s="1">
        <v>4096</v>
      </c>
      <c r="O2370" s="1">
        <v>32</v>
      </c>
      <c r="P2370" s="17">
        <v>1</v>
      </c>
      <c r="Q2370" s="3">
        <v>0.463424474793107</v>
      </c>
      <c r="R2370" s="4">
        <v>0.977130938718341</v>
      </c>
      <c r="S2370" s="7">
        <f t="shared" si="112"/>
        <v>4.2311442935824006E-2</v>
      </c>
      <c r="T2370" s="17">
        <f t="shared" si="113"/>
        <v>-1.4209436441926959E-2</v>
      </c>
      <c r="U2370" s="8">
        <v>11837234</v>
      </c>
    </row>
    <row r="2371" spans="1:21" x14ac:dyDescent="0.2">
      <c r="A2371" s="29" t="s">
        <v>2</v>
      </c>
      <c r="B2371" s="34" t="s">
        <v>2458</v>
      </c>
      <c r="C2371" s="31" t="s">
        <v>4370</v>
      </c>
      <c r="D2371" s="16">
        <v>1</v>
      </c>
      <c r="E2371" s="8">
        <v>1024</v>
      </c>
      <c r="F2371" s="16">
        <v>646</v>
      </c>
      <c r="G2371" s="8">
        <f t="shared" ref="G2371:G2431" si="115">1-F2371/E2371</f>
        <v>0.369140625</v>
      </c>
      <c r="H2371" s="7">
        <v>0.82424042389869501</v>
      </c>
      <c r="I2371" s="17">
        <v>1.0000001844813899</v>
      </c>
      <c r="J2371" s="3">
        <v>0.35348684033483402</v>
      </c>
      <c r="K2371" s="4">
        <v>0.991723326002794</v>
      </c>
      <c r="L2371" s="7">
        <v>1</v>
      </c>
      <c r="M2371" s="1">
        <v>8192</v>
      </c>
      <c r="N2371" s="1">
        <v>8192</v>
      </c>
      <c r="O2371" s="1">
        <v>64</v>
      </c>
      <c r="P2371" s="17">
        <v>1</v>
      </c>
      <c r="Q2371" s="3">
        <v>0.42067392031316397</v>
      </c>
      <c r="R2371" s="4">
        <v>0.96185966454414895</v>
      </c>
      <c r="S2371" s="7">
        <f t="shared" si="112"/>
        <v>6.7187079978329955E-2</v>
      </c>
      <c r="T2371" s="17">
        <f t="shared" si="113"/>
        <v>-2.9863661458645052E-2</v>
      </c>
      <c r="U2371" s="8">
        <v>20093303</v>
      </c>
    </row>
    <row r="2372" spans="1:21" x14ac:dyDescent="0.2">
      <c r="A2372" s="29" t="s">
        <v>48</v>
      </c>
      <c r="B2372" s="34" t="s">
        <v>1338</v>
      </c>
      <c r="C2372" s="31" t="s">
        <v>3250</v>
      </c>
      <c r="D2372" s="16">
        <v>0.25</v>
      </c>
      <c r="E2372" s="8">
        <v>128</v>
      </c>
      <c r="F2372" s="16">
        <v>84</v>
      </c>
      <c r="G2372" s="8">
        <f t="shared" si="115"/>
        <v>0.34375</v>
      </c>
      <c r="H2372" s="7">
        <v>0.97639498752736298</v>
      </c>
      <c r="I2372" s="17">
        <v>0.77853271860213202</v>
      </c>
      <c r="J2372" s="3">
        <v>0.85039146403564603</v>
      </c>
      <c r="K2372" s="4">
        <v>0.88851817303031799</v>
      </c>
      <c r="L2372" s="7">
        <v>2</v>
      </c>
      <c r="M2372" s="1">
        <v>4096</v>
      </c>
      <c r="N2372" s="1">
        <v>1024</v>
      </c>
      <c r="O2372" s="1">
        <v>8</v>
      </c>
      <c r="P2372" s="17">
        <v>1</v>
      </c>
      <c r="Q2372" s="3">
        <v>0.89059266193668896</v>
      </c>
      <c r="R2372" s="4">
        <v>0.85983095237531704</v>
      </c>
      <c r="S2372" s="7">
        <f t="shared" ref="S2372:S2435" si="116">ABS(H2372-J2372)-ABS(H2372-Q2372)</f>
        <v>4.0201197901042929E-2</v>
      </c>
      <c r="T2372" s="17">
        <f t="shared" ref="T2372:T2435" si="117">ABS(I2372-K2372)-ABS(I2372-R2372)</f>
        <v>2.8687220655000956E-2</v>
      </c>
      <c r="U2372" s="8">
        <v>294104</v>
      </c>
    </row>
    <row r="2373" spans="1:21" x14ac:dyDescent="0.2">
      <c r="A2373" s="29" t="s">
        <v>13</v>
      </c>
      <c r="B2373" s="34" t="s">
        <v>2140</v>
      </c>
      <c r="C2373" s="31" t="s">
        <v>4052</v>
      </c>
      <c r="D2373" s="16">
        <v>0.75</v>
      </c>
      <c r="E2373" s="8">
        <v>1024</v>
      </c>
      <c r="F2373" s="16">
        <v>783</v>
      </c>
      <c r="G2373" s="8">
        <f t="shared" si="115"/>
        <v>0.2353515625</v>
      </c>
      <c r="H2373" s="7">
        <v>0.85118010952598799</v>
      </c>
      <c r="I2373" s="17">
        <v>1</v>
      </c>
      <c r="J2373" s="3">
        <v>0.51690889099776904</v>
      </c>
      <c r="K2373" s="4">
        <v>0.99929723949198701</v>
      </c>
      <c r="L2373" s="7">
        <v>3</v>
      </c>
      <c r="M2373" s="1">
        <v>4096</v>
      </c>
      <c r="N2373" s="1">
        <v>16384</v>
      </c>
      <c r="O2373" s="1">
        <v>32</v>
      </c>
      <c r="P2373" s="17">
        <v>1</v>
      </c>
      <c r="Q2373" s="3">
        <v>0.53785918180248504</v>
      </c>
      <c r="R2373" s="4">
        <v>0.99944788190365497</v>
      </c>
      <c r="S2373" s="7">
        <f t="shared" si="116"/>
        <v>2.0950290804715999E-2</v>
      </c>
      <c r="T2373" s="17">
        <f t="shared" si="117"/>
        <v>1.5064241166795611E-4</v>
      </c>
      <c r="U2373" s="8">
        <v>9790848</v>
      </c>
    </row>
    <row r="2374" spans="1:21" x14ac:dyDescent="0.2">
      <c r="A2374" s="29" t="s">
        <v>47</v>
      </c>
      <c r="B2374" s="34" t="s">
        <v>2370</v>
      </c>
      <c r="C2374" s="31" t="s">
        <v>4282</v>
      </c>
      <c r="D2374" s="16">
        <v>0.25</v>
      </c>
      <c r="E2374" s="8">
        <v>512</v>
      </c>
      <c r="F2374" s="16">
        <v>318</v>
      </c>
      <c r="G2374" s="8">
        <f t="shared" si="115"/>
        <v>0.37890625</v>
      </c>
      <c r="H2374" s="7">
        <v>0.898310865396592</v>
      </c>
      <c r="I2374" s="17">
        <v>1</v>
      </c>
      <c r="J2374" s="3">
        <v>0.67441977822253396</v>
      </c>
      <c r="K2374" s="4">
        <v>1.00000023766242</v>
      </c>
      <c r="L2374" s="7">
        <v>1</v>
      </c>
      <c r="M2374" s="1">
        <v>1024</v>
      </c>
      <c r="N2374" s="1">
        <v>1024</v>
      </c>
      <c r="O2374" s="1">
        <v>8</v>
      </c>
      <c r="P2374" s="17">
        <v>1</v>
      </c>
      <c r="Q2374" s="3">
        <v>0.69785959176400203</v>
      </c>
      <c r="R2374" s="4">
        <v>0.99999999858970501</v>
      </c>
      <c r="S2374" s="7">
        <f t="shared" si="116"/>
        <v>2.3439813541468069E-2</v>
      </c>
      <c r="T2374" s="17">
        <f t="shared" si="117"/>
        <v>2.3625212497435655E-7</v>
      </c>
      <c r="U2374" s="8">
        <v>385640</v>
      </c>
    </row>
    <row r="2375" spans="1:21" x14ac:dyDescent="0.2">
      <c r="A2375" s="29" t="s">
        <v>3</v>
      </c>
      <c r="B2375" s="34" t="s">
        <v>1980</v>
      </c>
      <c r="C2375" s="31" t="s">
        <v>3892</v>
      </c>
      <c r="D2375" s="16">
        <v>0</v>
      </c>
      <c r="E2375" s="8">
        <v>256</v>
      </c>
      <c r="F2375" s="16">
        <v>209</v>
      </c>
      <c r="G2375" s="8">
        <f t="shared" si="115"/>
        <v>0.18359375</v>
      </c>
      <c r="H2375" s="7">
        <v>0.98231703958963201</v>
      </c>
      <c r="I2375" s="17">
        <v>0.90142866614916595</v>
      </c>
      <c r="J2375" s="3">
        <v>0.55861060268297802</v>
      </c>
      <c r="K2375" s="4">
        <v>0.89447628386142097</v>
      </c>
      <c r="L2375" s="7">
        <v>3</v>
      </c>
      <c r="M2375" s="1">
        <v>8192</v>
      </c>
      <c r="N2375" s="1">
        <v>2048</v>
      </c>
      <c r="O2375" s="1">
        <v>32</v>
      </c>
      <c r="P2375" s="17">
        <v>1</v>
      </c>
      <c r="Q2375" s="3">
        <v>0.572217111674302</v>
      </c>
      <c r="R2375" s="4">
        <v>0.89730674154967405</v>
      </c>
      <c r="S2375" s="7">
        <f t="shared" si="116"/>
        <v>1.3606508991323985E-2</v>
      </c>
      <c r="T2375" s="17">
        <f t="shared" si="117"/>
        <v>2.8304576882530741E-3</v>
      </c>
      <c r="U2375" s="8">
        <v>1497471</v>
      </c>
    </row>
    <row r="2376" spans="1:21" x14ac:dyDescent="0.2">
      <c r="A2376" s="29" t="s">
        <v>48</v>
      </c>
      <c r="B2376" s="34" t="s">
        <v>1674</v>
      </c>
      <c r="C2376" s="31" t="s">
        <v>3586</v>
      </c>
      <c r="D2376" s="16">
        <v>0.25</v>
      </c>
      <c r="E2376" s="8">
        <v>512</v>
      </c>
      <c r="F2376" s="16">
        <v>224</v>
      </c>
      <c r="G2376" s="8">
        <f t="shared" si="115"/>
        <v>0.5625</v>
      </c>
      <c r="H2376" s="7">
        <v>0.96268875733373904</v>
      </c>
      <c r="I2376" s="17">
        <v>1.0000000263922999</v>
      </c>
      <c r="J2376" s="3">
        <v>0.81930096158924803</v>
      </c>
      <c r="K2376" s="4">
        <v>1.0000010557810199</v>
      </c>
      <c r="L2376" s="7">
        <v>2</v>
      </c>
      <c r="M2376" s="1">
        <v>32768</v>
      </c>
      <c r="N2376" s="1">
        <v>32768</v>
      </c>
      <c r="O2376" s="1">
        <v>8</v>
      </c>
      <c r="P2376" s="17">
        <v>1</v>
      </c>
      <c r="Q2376" s="3">
        <v>0.89623796736381001</v>
      </c>
      <c r="R2376" s="4">
        <v>1.00000034514876</v>
      </c>
      <c r="S2376" s="7">
        <f t="shared" si="116"/>
        <v>7.6937005774561973E-2</v>
      </c>
      <c r="T2376" s="17">
        <f t="shared" si="117"/>
        <v>7.1063225992595846E-7</v>
      </c>
      <c r="U2376" s="8">
        <v>1121779</v>
      </c>
    </row>
    <row r="2377" spans="1:21" x14ac:dyDescent="0.2">
      <c r="A2377" s="29" t="s">
        <v>54</v>
      </c>
      <c r="B2377" s="34" t="s">
        <v>1845</v>
      </c>
      <c r="C2377" s="31" t="s">
        <v>3757</v>
      </c>
      <c r="D2377" s="16">
        <v>0.5</v>
      </c>
      <c r="E2377" s="8">
        <v>16384</v>
      </c>
      <c r="F2377" s="16">
        <v>9950</v>
      </c>
      <c r="G2377" s="8">
        <f t="shared" si="115"/>
        <v>0.3927001953125</v>
      </c>
      <c r="H2377" s="7">
        <v>0.585790250183716</v>
      </c>
      <c r="I2377" s="17">
        <v>0.999999999999998</v>
      </c>
      <c r="J2377" s="3">
        <v>0.43373669115428198</v>
      </c>
      <c r="K2377" s="4">
        <v>0.99989513727527202</v>
      </c>
      <c r="L2377" s="7">
        <v>2</v>
      </c>
      <c r="M2377" s="1">
        <v>8192</v>
      </c>
      <c r="N2377" s="1">
        <v>4096</v>
      </c>
      <c r="O2377" s="1">
        <v>8</v>
      </c>
      <c r="P2377" s="17">
        <v>1</v>
      </c>
      <c r="Q2377" s="3">
        <v>0.39582234283123702</v>
      </c>
      <c r="R2377" s="4">
        <v>0.99993406040567201</v>
      </c>
      <c r="S2377" s="7">
        <f t="shared" si="116"/>
        <v>-3.7914348323044966E-2</v>
      </c>
      <c r="T2377" s="17">
        <f t="shared" si="117"/>
        <v>3.8923130399992623E-5</v>
      </c>
      <c r="U2377" s="8">
        <v>6195512</v>
      </c>
    </row>
    <row r="2378" spans="1:21" x14ac:dyDescent="0.2">
      <c r="A2378" s="29" t="s">
        <v>17</v>
      </c>
      <c r="B2378" s="34" t="s">
        <v>1517</v>
      </c>
      <c r="C2378" s="31" t="s">
        <v>3429</v>
      </c>
      <c r="D2378" s="16">
        <v>0</v>
      </c>
      <c r="E2378" s="8">
        <v>128</v>
      </c>
      <c r="F2378" s="16">
        <v>111</v>
      </c>
      <c r="G2378" s="8">
        <f t="shared" si="115"/>
        <v>0.1328125</v>
      </c>
      <c r="H2378" s="7">
        <v>0.99361252921839605</v>
      </c>
      <c r="I2378" s="17">
        <v>0.99954238760584102</v>
      </c>
      <c r="J2378" s="3">
        <v>0.39917350970794302</v>
      </c>
      <c r="K2378" s="4">
        <v>0.97277004210159801</v>
      </c>
      <c r="L2378" s="7">
        <v>3</v>
      </c>
      <c r="M2378" s="1">
        <v>65536</v>
      </c>
      <c r="N2378" s="1">
        <v>8192</v>
      </c>
      <c r="O2378" s="1">
        <v>8</v>
      </c>
      <c r="P2378" s="17">
        <v>1</v>
      </c>
      <c r="Q2378" s="3">
        <v>0.44650980427134102</v>
      </c>
      <c r="R2378" s="4">
        <v>0.97364462220382897</v>
      </c>
      <c r="S2378" s="7">
        <f t="shared" si="116"/>
        <v>4.733629456339794E-2</v>
      </c>
      <c r="T2378" s="17">
        <f t="shared" si="117"/>
        <v>8.7458010223095961E-4</v>
      </c>
      <c r="U2378" s="8">
        <v>575962</v>
      </c>
    </row>
    <row r="2379" spans="1:21" x14ac:dyDescent="0.2">
      <c r="A2379" s="29" t="s">
        <v>50</v>
      </c>
      <c r="B2379" s="34" t="s">
        <v>2459</v>
      </c>
      <c r="C2379" s="31" t="s">
        <v>4371</v>
      </c>
      <c r="D2379" s="16">
        <v>0.75</v>
      </c>
      <c r="E2379" s="8">
        <v>16384</v>
      </c>
      <c r="F2379" s="16">
        <v>511</v>
      </c>
      <c r="G2379" s="8">
        <f t="shared" si="115"/>
        <v>0.96881103515625</v>
      </c>
      <c r="H2379" s="7">
        <v>0.34926668115805398</v>
      </c>
      <c r="I2379" s="17">
        <v>1</v>
      </c>
      <c r="J2379" s="3">
        <v>0.39451103761679901</v>
      </c>
      <c r="K2379" s="4">
        <v>1.0000816202934499</v>
      </c>
      <c r="L2379" s="7">
        <v>1</v>
      </c>
      <c r="M2379" s="1">
        <v>1024</v>
      </c>
      <c r="N2379" s="1">
        <v>1024</v>
      </c>
      <c r="O2379" s="1">
        <v>16</v>
      </c>
      <c r="P2379" s="17">
        <v>1</v>
      </c>
      <c r="Q2379" s="3">
        <v>0.36347919240862597</v>
      </c>
      <c r="R2379" s="4">
        <v>0.99999738385007697</v>
      </c>
      <c r="S2379" s="7">
        <f t="shared" si="116"/>
        <v>3.1031845208173037E-2</v>
      </c>
      <c r="T2379" s="17">
        <f t="shared" si="117"/>
        <v>7.9004143526906212E-5</v>
      </c>
      <c r="U2379" s="8">
        <v>798617</v>
      </c>
    </row>
    <row r="2380" spans="1:21" x14ac:dyDescent="0.2">
      <c r="A2380" s="29" t="s">
        <v>24</v>
      </c>
      <c r="B2380" s="34" t="s">
        <v>2460</v>
      </c>
      <c r="C2380" s="31" t="s">
        <v>4372</v>
      </c>
      <c r="D2380" s="16">
        <v>0.5</v>
      </c>
      <c r="E2380" s="8">
        <v>4096</v>
      </c>
      <c r="F2380" s="16">
        <v>140</v>
      </c>
      <c r="G2380" s="8">
        <f t="shared" si="115"/>
        <v>0.9658203125</v>
      </c>
      <c r="H2380" s="7">
        <v>0.192264899882197</v>
      </c>
      <c r="I2380" s="17">
        <v>1</v>
      </c>
      <c r="J2380" s="3">
        <v>0.19106960262582701</v>
      </c>
      <c r="K2380" s="4">
        <v>1.0000434808262</v>
      </c>
      <c r="L2380" s="7">
        <v>3</v>
      </c>
      <c r="M2380" s="1">
        <v>65536</v>
      </c>
      <c r="N2380" s="1">
        <v>65536</v>
      </c>
      <c r="O2380" s="1">
        <v>64</v>
      </c>
      <c r="P2380" s="17">
        <v>1</v>
      </c>
      <c r="Q2380" s="3">
        <v>0.200394308326653</v>
      </c>
      <c r="R2380" s="4">
        <v>0.96695750755253396</v>
      </c>
      <c r="S2380" s="7">
        <f t="shared" si="116"/>
        <v>-6.9341111880860118E-3</v>
      </c>
      <c r="T2380" s="17">
        <f t="shared" si="117"/>
        <v>-3.2999011621266061E-2</v>
      </c>
      <c r="U2380" s="8">
        <v>20153799</v>
      </c>
    </row>
    <row r="2381" spans="1:21" x14ac:dyDescent="0.2">
      <c r="A2381" s="29" t="s">
        <v>33</v>
      </c>
      <c r="B2381" s="34" t="s">
        <v>1919</v>
      </c>
      <c r="C2381" s="31" t="s">
        <v>3831</v>
      </c>
      <c r="D2381" s="16">
        <v>1</v>
      </c>
      <c r="E2381" s="8">
        <v>512</v>
      </c>
      <c r="F2381" s="16">
        <v>432</v>
      </c>
      <c r="G2381" s="8">
        <f t="shared" si="115"/>
        <v>0.15625</v>
      </c>
      <c r="H2381" s="7">
        <v>0.960352388553116</v>
      </c>
      <c r="I2381" s="17">
        <v>0.98554788825636397</v>
      </c>
      <c r="J2381" s="3">
        <v>0.46374264078809302</v>
      </c>
      <c r="K2381" s="4">
        <v>0.99981101261502903</v>
      </c>
      <c r="L2381" s="7">
        <v>2</v>
      </c>
      <c r="M2381" s="1">
        <v>1024</v>
      </c>
      <c r="N2381" s="1">
        <v>4096</v>
      </c>
      <c r="O2381" s="1">
        <v>16</v>
      </c>
      <c r="P2381" s="17">
        <v>1</v>
      </c>
      <c r="Q2381" s="3">
        <v>0.51055620063641205</v>
      </c>
      <c r="R2381" s="4">
        <v>0.998746510511341</v>
      </c>
      <c r="S2381" s="7">
        <f t="shared" si="116"/>
        <v>4.6813559848319031E-2</v>
      </c>
      <c r="T2381" s="17">
        <f t="shared" si="117"/>
        <v>1.0645021036880253E-3</v>
      </c>
      <c r="U2381" s="8">
        <v>2996162</v>
      </c>
    </row>
    <row r="2382" spans="1:21" x14ac:dyDescent="0.2">
      <c r="A2382" s="29" t="s">
        <v>49</v>
      </c>
      <c r="B2382" s="34" t="s">
        <v>1640</v>
      </c>
      <c r="C2382" s="31" t="s">
        <v>3552</v>
      </c>
      <c r="D2382" s="16">
        <v>0</v>
      </c>
      <c r="E2382" s="8">
        <v>128</v>
      </c>
      <c r="F2382" s="16">
        <v>39</v>
      </c>
      <c r="G2382" s="8">
        <f t="shared" si="115"/>
        <v>0.6953125</v>
      </c>
      <c r="H2382" s="7">
        <v>0.999999999999997</v>
      </c>
      <c r="I2382" s="17">
        <v>1</v>
      </c>
      <c r="J2382" s="3">
        <v>0.91601634331255699</v>
      </c>
      <c r="K2382" s="4">
        <v>1.0001284715762599</v>
      </c>
      <c r="L2382" s="7">
        <v>2</v>
      </c>
      <c r="M2382" s="1">
        <v>8192</v>
      </c>
      <c r="N2382" s="1">
        <v>4096</v>
      </c>
      <c r="O2382" s="1">
        <v>16</v>
      </c>
      <c r="P2382" s="17">
        <v>1</v>
      </c>
      <c r="Q2382" s="3">
        <v>0.96711988364943202</v>
      </c>
      <c r="R2382" s="4">
        <v>1.00076223724508</v>
      </c>
      <c r="S2382" s="7">
        <f t="shared" si="116"/>
        <v>5.1103540336875031E-2</v>
      </c>
      <c r="T2382" s="17">
        <f t="shared" si="117"/>
        <v>-6.3376566882000773E-4</v>
      </c>
      <c r="U2382" s="8">
        <v>526498</v>
      </c>
    </row>
    <row r="2383" spans="1:21" x14ac:dyDescent="0.2">
      <c r="A2383" s="29" t="s">
        <v>24</v>
      </c>
      <c r="B2383" s="34" t="s">
        <v>1500</v>
      </c>
      <c r="C2383" s="31" t="s">
        <v>3412</v>
      </c>
      <c r="D2383" s="16">
        <v>0</v>
      </c>
      <c r="E2383" s="8">
        <v>128</v>
      </c>
      <c r="F2383" s="16">
        <v>34</v>
      </c>
      <c r="G2383" s="8">
        <f t="shared" si="115"/>
        <v>0.734375</v>
      </c>
      <c r="H2383" s="7">
        <v>0.87879155469908399</v>
      </c>
      <c r="I2383" s="17">
        <v>0.999999999999998</v>
      </c>
      <c r="J2383" s="3">
        <v>0.81544225117371305</v>
      </c>
      <c r="K2383" s="4">
        <v>0.994245111800657</v>
      </c>
      <c r="L2383" s="7">
        <v>2</v>
      </c>
      <c r="M2383" s="1">
        <v>4096</v>
      </c>
      <c r="N2383" s="1">
        <v>4096</v>
      </c>
      <c r="O2383" s="1">
        <v>64</v>
      </c>
      <c r="P2383" s="17">
        <v>1</v>
      </c>
      <c r="Q2383" s="3">
        <v>0.84295330444772398</v>
      </c>
      <c r="R2383" s="4">
        <v>1.0000957315753001</v>
      </c>
      <c r="S2383" s="7">
        <f t="shared" si="116"/>
        <v>2.7511053274010933E-2</v>
      </c>
      <c r="T2383" s="17">
        <f t="shared" si="117"/>
        <v>5.6591566240389302E-3</v>
      </c>
      <c r="U2383" s="8">
        <v>2093871</v>
      </c>
    </row>
    <row r="2384" spans="1:21" x14ac:dyDescent="0.2">
      <c r="A2384" s="29" t="s">
        <v>49</v>
      </c>
      <c r="B2384" s="34" t="s">
        <v>2461</v>
      </c>
      <c r="C2384" s="31" t="s">
        <v>4373</v>
      </c>
      <c r="D2384" s="16">
        <v>0</v>
      </c>
      <c r="E2384" s="8">
        <v>4096</v>
      </c>
      <c r="F2384" s="16">
        <v>263</v>
      </c>
      <c r="G2384" s="8">
        <f t="shared" si="115"/>
        <v>0.935791015625</v>
      </c>
      <c r="H2384" s="7">
        <v>0.28648659163484202</v>
      </c>
      <c r="I2384" s="17">
        <v>1.00000000000002</v>
      </c>
      <c r="J2384" s="3">
        <v>0.27802783662143599</v>
      </c>
      <c r="K2384" s="4">
        <v>1.0012861423068</v>
      </c>
      <c r="L2384" s="7">
        <v>3</v>
      </c>
      <c r="M2384" s="1">
        <v>4096</v>
      </c>
      <c r="N2384" s="1">
        <v>65536</v>
      </c>
      <c r="O2384" s="1">
        <v>64</v>
      </c>
      <c r="P2384" s="17">
        <v>1</v>
      </c>
      <c r="Q2384" s="3">
        <v>0.28256933115405602</v>
      </c>
      <c r="R2384" s="4">
        <v>1.00029215559579</v>
      </c>
      <c r="S2384" s="7">
        <f t="shared" si="116"/>
        <v>4.5414945326200384E-3</v>
      </c>
      <c r="T2384" s="17">
        <f t="shared" si="117"/>
        <v>9.9398671101003089E-4</v>
      </c>
      <c r="U2384" s="8">
        <v>3390296</v>
      </c>
    </row>
    <row r="2385" spans="1:21" x14ac:dyDescent="0.2">
      <c r="A2385" s="29" t="s">
        <v>39</v>
      </c>
      <c r="B2385" s="34" t="s">
        <v>2374</v>
      </c>
      <c r="C2385" s="31" t="s">
        <v>4286</v>
      </c>
      <c r="D2385" s="16">
        <v>0.25</v>
      </c>
      <c r="E2385" s="8">
        <v>512</v>
      </c>
      <c r="F2385" s="16">
        <v>172</v>
      </c>
      <c r="G2385" s="8">
        <f t="shared" si="115"/>
        <v>0.6640625</v>
      </c>
      <c r="H2385" s="7">
        <v>0.67811196767461601</v>
      </c>
      <c r="I2385" s="17">
        <v>1</v>
      </c>
      <c r="J2385" s="3">
        <v>0.55964160418144804</v>
      </c>
      <c r="K2385" s="4">
        <v>1.0007330801716501</v>
      </c>
      <c r="L2385" s="7">
        <v>2</v>
      </c>
      <c r="M2385" s="1">
        <v>16384</v>
      </c>
      <c r="N2385" s="1">
        <v>4096</v>
      </c>
      <c r="O2385" s="1">
        <v>8</v>
      </c>
      <c r="P2385" s="17">
        <v>1</v>
      </c>
      <c r="Q2385" s="3">
        <v>0.58291193743078795</v>
      </c>
      <c r="R2385" s="4">
        <v>1.0006050204749699</v>
      </c>
      <c r="S2385" s="7">
        <f t="shared" si="116"/>
        <v>2.3270333249339914E-2</v>
      </c>
      <c r="T2385" s="17">
        <f t="shared" si="117"/>
        <v>1.280596966801717E-4</v>
      </c>
      <c r="U2385" s="8">
        <v>442507</v>
      </c>
    </row>
    <row r="2386" spans="1:21" x14ac:dyDescent="0.2">
      <c r="A2386" s="29" t="s">
        <v>24</v>
      </c>
      <c r="B2386" s="34" t="s">
        <v>2462</v>
      </c>
      <c r="C2386" s="31" t="s">
        <v>4374</v>
      </c>
      <c r="D2386" s="16">
        <v>0.25</v>
      </c>
      <c r="E2386" s="8">
        <v>16384</v>
      </c>
      <c r="F2386" s="16">
        <v>266</v>
      </c>
      <c r="G2386" s="8">
        <f t="shared" si="115"/>
        <v>0.9837646484375</v>
      </c>
      <c r="H2386" s="7">
        <v>0.15012217268807601</v>
      </c>
      <c r="I2386" s="17">
        <v>0.999999999999999</v>
      </c>
      <c r="J2386" s="3">
        <v>0.15537797933351</v>
      </c>
      <c r="K2386" s="4">
        <v>0.99181657279993496</v>
      </c>
      <c r="L2386" s="7">
        <v>2</v>
      </c>
      <c r="M2386" s="1">
        <v>1024</v>
      </c>
      <c r="N2386" s="1">
        <v>32768</v>
      </c>
      <c r="O2386" s="1">
        <v>64</v>
      </c>
      <c r="P2386" s="17">
        <v>1</v>
      </c>
      <c r="Q2386" s="3">
        <v>0.16125676861166999</v>
      </c>
      <c r="R2386" s="4">
        <v>0.99812729633434805</v>
      </c>
      <c r="S2386" s="7">
        <f t="shared" si="116"/>
        <v>-5.8787892781599904E-3</v>
      </c>
      <c r="T2386" s="17">
        <f t="shared" si="117"/>
        <v>6.3107235344130874E-3</v>
      </c>
      <c r="U2386" s="8">
        <v>3802047</v>
      </c>
    </row>
    <row r="2387" spans="1:21" x14ac:dyDescent="0.2">
      <c r="A2387" s="29" t="s">
        <v>1</v>
      </c>
      <c r="B2387" s="34" t="s">
        <v>2463</v>
      </c>
      <c r="C2387" s="31" t="s">
        <v>4375</v>
      </c>
      <c r="D2387" s="16">
        <v>0.5</v>
      </c>
      <c r="E2387" s="8">
        <v>512</v>
      </c>
      <c r="F2387" s="16">
        <v>119</v>
      </c>
      <c r="G2387" s="8">
        <f t="shared" si="115"/>
        <v>0.767578125</v>
      </c>
      <c r="H2387" s="7">
        <v>0.75976391702253998</v>
      </c>
      <c r="I2387" s="17">
        <v>0.98576644012648196</v>
      </c>
      <c r="J2387" s="3">
        <v>0.71068881450333599</v>
      </c>
      <c r="K2387" s="4">
        <v>0.98333132698993098</v>
      </c>
      <c r="L2387" s="7">
        <v>2</v>
      </c>
      <c r="M2387" s="1">
        <v>4096</v>
      </c>
      <c r="N2387" s="1">
        <v>2048</v>
      </c>
      <c r="O2387" s="1">
        <v>64</v>
      </c>
      <c r="P2387" s="17">
        <v>1</v>
      </c>
      <c r="Q2387" s="3">
        <v>0.72430004559893102</v>
      </c>
      <c r="R2387" s="4">
        <v>0.98349928481528104</v>
      </c>
      <c r="S2387" s="7">
        <f t="shared" si="116"/>
        <v>1.3611231095595033E-2</v>
      </c>
      <c r="T2387" s="17">
        <f t="shared" si="117"/>
        <v>1.6795782535006243E-4</v>
      </c>
      <c r="U2387" s="8">
        <v>2275955</v>
      </c>
    </row>
    <row r="2388" spans="1:21" x14ac:dyDescent="0.2">
      <c r="A2388" s="29" t="s">
        <v>45</v>
      </c>
      <c r="B2388" s="34" t="s">
        <v>1508</v>
      </c>
      <c r="C2388" s="31" t="s">
        <v>3420</v>
      </c>
      <c r="D2388" s="16">
        <v>0.25</v>
      </c>
      <c r="E2388" s="8">
        <v>512</v>
      </c>
      <c r="F2388" s="16">
        <v>348</v>
      </c>
      <c r="G2388" s="8">
        <f t="shared" si="115"/>
        <v>0.3203125</v>
      </c>
      <c r="H2388" s="7">
        <v>0.88422112414939502</v>
      </c>
      <c r="I2388" s="17">
        <v>0.98758634049873895</v>
      </c>
      <c r="J2388" s="3">
        <v>0.420821279430176</v>
      </c>
      <c r="K2388" s="4">
        <v>0.99253900659263805</v>
      </c>
      <c r="L2388" s="7">
        <v>2</v>
      </c>
      <c r="M2388" s="1">
        <v>65536</v>
      </c>
      <c r="N2388" s="1">
        <v>4096</v>
      </c>
      <c r="O2388" s="1">
        <v>16</v>
      </c>
      <c r="P2388" s="17">
        <v>1</v>
      </c>
      <c r="Q2388" s="3">
        <v>0.45146502895092899</v>
      </c>
      <c r="R2388" s="4">
        <v>0.99230168049026501</v>
      </c>
      <c r="S2388" s="7">
        <f t="shared" si="116"/>
        <v>3.0643749520752994E-2</v>
      </c>
      <c r="T2388" s="17">
        <f t="shared" si="117"/>
        <v>2.3732610237303664E-4</v>
      </c>
      <c r="U2388" s="8">
        <v>1242169</v>
      </c>
    </row>
    <row r="2389" spans="1:21" x14ac:dyDescent="0.2">
      <c r="A2389" s="29" t="s">
        <v>59</v>
      </c>
      <c r="B2389" s="34" t="s">
        <v>1807</v>
      </c>
      <c r="C2389" s="31" t="s">
        <v>3719</v>
      </c>
      <c r="D2389" s="16">
        <v>1</v>
      </c>
      <c r="E2389" s="8">
        <v>4096</v>
      </c>
      <c r="F2389" s="16">
        <v>820</v>
      </c>
      <c r="G2389" s="8">
        <f t="shared" si="115"/>
        <v>0.7998046875</v>
      </c>
      <c r="H2389" s="7">
        <v>0.373776446820269</v>
      </c>
      <c r="I2389" s="17">
        <v>0.99999999999835298</v>
      </c>
      <c r="J2389" s="3">
        <v>0.30022367666425998</v>
      </c>
      <c r="K2389" s="4">
        <v>0.99376894135494098</v>
      </c>
      <c r="L2389" s="7">
        <v>3</v>
      </c>
      <c r="M2389" s="1">
        <v>65536</v>
      </c>
      <c r="N2389" s="1">
        <v>16384</v>
      </c>
      <c r="O2389" s="1">
        <v>64</v>
      </c>
      <c r="P2389" s="17">
        <v>1</v>
      </c>
      <c r="Q2389" s="3">
        <v>0.30414248317567899</v>
      </c>
      <c r="R2389" s="4">
        <v>0.99232176099690095</v>
      </c>
      <c r="S2389" s="7">
        <f t="shared" si="116"/>
        <v>3.9188065114190151E-3</v>
      </c>
      <c r="T2389" s="17">
        <f t="shared" si="117"/>
        <v>-1.4471803580400344E-3</v>
      </c>
      <c r="U2389" s="8">
        <v>11373526</v>
      </c>
    </row>
    <row r="2390" spans="1:21" x14ac:dyDescent="0.2">
      <c r="A2390" s="29" t="s">
        <v>56</v>
      </c>
      <c r="B2390" s="34" t="s">
        <v>2464</v>
      </c>
      <c r="C2390" s="31" t="s">
        <v>4376</v>
      </c>
      <c r="D2390" s="16">
        <v>0</v>
      </c>
      <c r="E2390" s="8">
        <v>1024</v>
      </c>
      <c r="F2390" s="16">
        <v>2</v>
      </c>
      <c r="G2390" s="8">
        <f t="shared" si="115"/>
        <v>0.998046875</v>
      </c>
      <c r="H2390" s="7">
        <v>0.29978155143589003</v>
      </c>
      <c r="I2390" s="17">
        <v>1</v>
      </c>
      <c r="J2390" s="3">
        <v>0.29978155143589102</v>
      </c>
      <c r="K2390" s="4">
        <v>0.999999999999999</v>
      </c>
      <c r="L2390" s="7">
        <v>2</v>
      </c>
      <c r="M2390" s="1">
        <v>16384</v>
      </c>
      <c r="N2390" s="1">
        <v>32768</v>
      </c>
      <c r="O2390" s="1">
        <v>64</v>
      </c>
      <c r="P2390" s="17">
        <v>1</v>
      </c>
      <c r="Q2390" s="3">
        <v>0.29978155143589003</v>
      </c>
      <c r="R2390" s="4">
        <v>1</v>
      </c>
      <c r="S2390" s="7">
        <f t="shared" si="116"/>
        <v>9.9920072216264089E-16</v>
      </c>
      <c r="T2390" s="17">
        <f t="shared" si="117"/>
        <v>9.9920072216264089E-16</v>
      </c>
      <c r="U2390" s="8">
        <v>338290</v>
      </c>
    </row>
    <row r="2391" spans="1:21" x14ac:dyDescent="0.2">
      <c r="A2391" s="29" t="s">
        <v>4</v>
      </c>
      <c r="B2391" s="34" t="s">
        <v>1804</v>
      </c>
      <c r="C2391" s="31" t="s">
        <v>3716</v>
      </c>
      <c r="D2391" s="16">
        <v>0.25</v>
      </c>
      <c r="E2391" s="8">
        <v>2048</v>
      </c>
      <c r="F2391" s="16">
        <v>485</v>
      </c>
      <c r="G2391" s="8">
        <f t="shared" si="115"/>
        <v>0.76318359375</v>
      </c>
      <c r="H2391" s="7">
        <v>0.33368100707567899</v>
      </c>
      <c r="I2391" s="17">
        <v>1</v>
      </c>
      <c r="J2391" s="3">
        <v>0.28859400413902703</v>
      </c>
      <c r="K2391" s="4">
        <v>0.99938051917666304</v>
      </c>
      <c r="L2391" s="7">
        <v>2</v>
      </c>
      <c r="M2391" s="1">
        <v>32768</v>
      </c>
      <c r="N2391" s="1">
        <v>65536</v>
      </c>
      <c r="O2391" s="1">
        <v>32</v>
      </c>
      <c r="P2391" s="17">
        <v>1</v>
      </c>
      <c r="Q2391" s="3">
        <v>0.30431021044569401</v>
      </c>
      <c r="R2391" s="4">
        <v>0.99074602708944903</v>
      </c>
      <c r="S2391" s="7">
        <f t="shared" si="116"/>
        <v>1.571620630666698E-2</v>
      </c>
      <c r="T2391" s="17">
        <f t="shared" si="117"/>
        <v>-8.6344920872140074E-3</v>
      </c>
      <c r="U2391" s="8">
        <v>9055491</v>
      </c>
    </row>
    <row r="2392" spans="1:21" x14ac:dyDescent="0.2">
      <c r="A2392" s="29" t="s">
        <v>30</v>
      </c>
      <c r="B2392" s="34" t="s">
        <v>1178</v>
      </c>
      <c r="C2392" s="31" t="s">
        <v>3090</v>
      </c>
      <c r="D2392" s="16">
        <v>0.75</v>
      </c>
      <c r="E2392" s="8">
        <v>1024</v>
      </c>
      <c r="F2392" s="16">
        <v>38</v>
      </c>
      <c r="G2392" s="8">
        <f t="shared" si="115"/>
        <v>0.962890625</v>
      </c>
      <c r="H2392" s="7">
        <v>0.49878265816801898</v>
      </c>
      <c r="I2392" s="17">
        <v>0.999999999999999</v>
      </c>
      <c r="J2392" s="3">
        <v>0.49585779572032002</v>
      </c>
      <c r="K2392" s="4">
        <v>0.99783169971683505</v>
      </c>
      <c r="L2392" s="7">
        <v>2</v>
      </c>
      <c r="M2392" s="1">
        <v>32768</v>
      </c>
      <c r="N2392" s="1">
        <v>16384</v>
      </c>
      <c r="O2392" s="1">
        <v>32</v>
      </c>
      <c r="P2392" s="17">
        <v>1</v>
      </c>
      <c r="Q2392" s="3">
        <v>0.49782778536578098</v>
      </c>
      <c r="R2392" s="4">
        <v>0.99076755630310398</v>
      </c>
      <c r="S2392" s="7">
        <f t="shared" si="116"/>
        <v>1.9699896454609678E-3</v>
      </c>
      <c r="T2392" s="17">
        <f t="shared" si="117"/>
        <v>-7.0641434137310721E-3</v>
      </c>
      <c r="U2392" s="8">
        <v>1055256</v>
      </c>
    </row>
    <row r="2393" spans="1:21" x14ac:dyDescent="0.2">
      <c r="A2393" s="29" t="s">
        <v>51</v>
      </c>
      <c r="B2393" s="34" t="s">
        <v>1361</v>
      </c>
      <c r="C2393" s="31" t="s">
        <v>3273</v>
      </c>
      <c r="D2393" s="16">
        <v>0.5</v>
      </c>
      <c r="E2393" s="8">
        <v>512</v>
      </c>
      <c r="F2393" s="16">
        <v>440</v>
      </c>
      <c r="G2393" s="8">
        <f t="shared" si="115"/>
        <v>0.140625</v>
      </c>
      <c r="H2393" s="7">
        <v>0.97754701596080795</v>
      </c>
      <c r="I2393" s="17">
        <v>0.988340215325196</v>
      </c>
      <c r="J2393" s="3">
        <v>0.43543945934549599</v>
      </c>
      <c r="K2393" s="4">
        <v>0.99969886430283295</v>
      </c>
      <c r="L2393" s="7">
        <v>2</v>
      </c>
      <c r="M2393" s="1">
        <v>1024</v>
      </c>
      <c r="N2393" s="1">
        <v>2048</v>
      </c>
      <c r="O2393" s="1">
        <v>64</v>
      </c>
      <c r="P2393" s="17">
        <v>1</v>
      </c>
      <c r="Q2393" s="3">
        <v>0.466610601237052</v>
      </c>
      <c r="R2393" s="4">
        <v>0.99829362658392196</v>
      </c>
      <c r="S2393" s="7">
        <f t="shared" si="116"/>
        <v>3.1171141891556009E-2</v>
      </c>
      <c r="T2393" s="17">
        <f t="shared" si="117"/>
        <v>1.4052377189109899E-3</v>
      </c>
      <c r="U2393" s="8">
        <v>7983851</v>
      </c>
    </row>
    <row r="2394" spans="1:21" x14ac:dyDescent="0.2">
      <c r="A2394" s="29" t="s">
        <v>6</v>
      </c>
      <c r="B2394" s="34" t="s">
        <v>2160</v>
      </c>
      <c r="C2394" s="31" t="s">
        <v>4072</v>
      </c>
      <c r="D2394" s="16">
        <v>1</v>
      </c>
      <c r="E2394" s="8">
        <v>128</v>
      </c>
      <c r="F2394" s="16">
        <v>1</v>
      </c>
      <c r="G2394" s="8">
        <f t="shared" si="115"/>
        <v>0.9921875</v>
      </c>
      <c r="H2394" s="7">
        <v>1</v>
      </c>
      <c r="I2394" s="17">
        <v>1</v>
      </c>
      <c r="J2394" s="3">
        <v>1</v>
      </c>
      <c r="K2394" s="4">
        <v>1</v>
      </c>
      <c r="L2394" s="7">
        <v>3</v>
      </c>
      <c r="M2394" s="1">
        <v>65536</v>
      </c>
      <c r="N2394" s="1">
        <v>2048</v>
      </c>
      <c r="O2394" s="1">
        <v>8</v>
      </c>
      <c r="P2394" s="17">
        <v>1</v>
      </c>
      <c r="Q2394" s="3">
        <v>1</v>
      </c>
      <c r="R2394" s="4">
        <v>1</v>
      </c>
      <c r="S2394" s="7">
        <f t="shared" si="116"/>
        <v>0</v>
      </c>
      <c r="T2394" s="17">
        <f t="shared" si="117"/>
        <v>0</v>
      </c>
      <c r="U2394" s="8">
        <v>14467</v>
      </c>
    </row>
    <row r="2395" spans="1:21" x14ac:dyDescent="0.2">
      <c r="A2395" s="29" t="s">
        <v>40</v>
      </c>
      <c r="B2395" s="34" t="s">
        <v>2465</v>
      </c>
      <c r="C2395" s="31" t="s">
        <v>4377</v>
      </c>
      <c r="D2395" s="16">
        <v>0.75</v>
      </c>
      <c r="E2395" s="8">
        <v>2048</v>
      </c>
      <c r="F2395" s="16">
        <v>907</v>
      </c>
      <c r="G2395" s="8">
        <f t="shared" si="115"/>
        <v>0.55712890625</v>
      </c>
      <c r="H2395" s="7">
        <v>0.55914788168921004</v>
      </c>
      <c r="I2395" s="17">
        <v>1</v>
      </c>
      <c r="J2395" s="3">
        <v>0.38659567552013502</v>
      </c>
      <c r="K2395" s="4">
        <v>0.99631597307873498</v>
      </c>
      <c r="L2395" s="7">
        <v>1</v>
      </c>
      <c r="M2395" s="1">
        <v>1024</v>
      </c>
      <c r="N2395" s="1">
        <v>1024</v>
      </c>
      <c r="O2395" s="1">
        <v>32</v>
      </c>
      <c r="P2395" s="17">
        <v>1</v>
      </c>
      <c r="Q2395" s="3">
        <v>0.38035512120230403</v>
      </c>
      <c r="R2395" s="4">
        <v>0.99821239470646395</v>
      </c>
      <c r="S2395" s="7">
        <f t="shared" si="116"/>
        <v>-6.240554317830993E-3</v>
      </c>
      <c r="T2395" s="17">
        <f t="shared" si="117"/>
        <v>1.8964216277289614E-3</v>
      </c>
      <c r="U2395" s="8">
        <v>2654575</v>
      </c>
    </row>
    <row r="2396" spans="1:21" x14ac:dyDescent="0.2">
      <c r="A2396" s="29" t="s">
        <v>57</v>
      </c>
      <c r="B2396" s="34" t="s">
        <v>956</v>
      </c>
      <c r="C2396" s="31" t="s">
        <v>2868</v>
      </c>
      <c r="D2396" s="16">
        <v>1</v>
      </c>
      <c r="E2396" s="8">
        <v>1024</v>
      </c>
      <c r="F2396" s="16">
        <v>334</v>
      </c>
      <c r="G2396" s="8">
        <f t="shared" si="115"/>
        <v>0.673828125</v>
      </c>
      <c r="H2396" s="7">
        <v>0.48711048594046102</v>
      </c>
      <c r="I2396" s="17">
        <v>0.999999999999998</v>
      </c>
      <c r="J2396" s="3">
        <v>0.40302037640835098</v>
      </c>
      <c r="K2396" s="4">
        <v>0.99849117876059601</v>
      </c>
      <c r="L2396" s="7">
        <v>2</v>
      </c>
      <c r="M2396" s="1">
        <v>4096</v>
      </c>
      <c r="N2396" s="1">
        <v>1024</v>
      </c>
      <c r="O2396" s="1">
        <v>16</v>
      </c>
      <c r="P2396" s="17">
        <v>1</v>
      </c>
      <c r="Q2396" s="3">
        <v>0.39989030544915599</v>
      </c>
      <c r="R2396" s="4">
        <v>0.99862058837443701</v>
      </c>
      <c r="S2396" s="7">
        <f t="shared" si="116"/>
        <v>-3.130070959194986E-3</v>
      </c>
      <c r="T2396" s="17">
        <f t="shared" si="117"/>
        <v>1.294096138410028E-4</v>
      </c>
      <c r="U2396" s="8">
        <v>575790</v>
      </c>
    </row>
    <row r="2397" spans="1:21" x14ac:dyDescent="0.2">
      <c r="A2397" s="29" t="s">
        <v>18</v>
      </c>
      <c r="B2397" s="34" t="s">
        <v>2381</v>
      </c>
      <c r="C2397" s="31" t="s">
        <v>4293</v>
      </c>
      <c r="D2397" s="16">
        <v>0.5</v>
      </c>
      <c r="E2397" s="8">
        <v>256</v>
      </c>
      <c r="F2397" s="16">
        <v>190</v>
      </c>
      <c r="G2397" s="8">
        <f t="shared" si="115"/>
        <v>0.2578125</v>
      </c>
      <c r="H2397" s="7">
        <v>0.94206526127119505</v>
      </c>
      <c r="I2397" s="17">
        <v>0.998967207769623</v>
      </c>
      <c r="J2397" s="3">
        <v>0.46623021086983601</v>
      </c>
      <c r="K2397" s="4">
        <v>0.98127983244782502</v>
      </c>
      <c r="L2397" s="7">
        <v>2</v>
      </c>
      <c r="M2397" s="1">
        <v>1024</v>
      </c>
      <c r="N2397" s="1">
        <v>65536</v>
      </c>
      <c r="O2397" s="1">
        <v>8</v>
      </c>
      <c r="P2397" s="17">
        <v>1</v>
      </c>
      <c r="Q2397" s="3">
        <v>0.582682387724475</v>
      </c>
      <c r="R2397" s="4">
        <v>0.98550484883358802</v>
      </c>
      <c r="S2397" s="7">
        <f t="shared" si="116"/>
        <v>0.11645217685463899</v>
      </c>
      <c r="T2397" s="17">
        <f t="shared" si="117"/>
        <v>4.225016385763003E-3</v>
      </c>
      <c r="U2397" s="8">
        <v>1206121</v>
      </c>
    </row>
    <row r="2398" spans="1:21" x14ac:dyDescent="0.2">
      <c r="A2398" s="29" t="s">
        <v>34</v>
      </c>
      <c r="B2398" s="34" t="s">
        <v>1256</v>
      </c>
      <c r="C2398" s="31" t="s">
        <v>3168</v>
      </c>
      <c r="D2398" s="16">
        <v>0.25</v>
      </c>
      <c r="E2398" s="8">
        <v>512</v>
      </c>
      <c r="F2398" s="16">
        <v>216</v>
      </c>
      <c r="G2398" s="8">
        <f t="shared" si="115"/>
        <v>0.578125</v>
      </c>
      <c r="H2398" s="7">
        <v>0.92505440466925304</v>
      </c>
      <c r="I2398" s="17">
        <v>0.999999999999997</v>
      </c>
      <c r="J2398" s="3">
        <v>0.71135173510435701</v>
      </c>
      <c r="K2398" s="4">
        <v>0.99999992422925799</v>
      </c>
      <c r="L2398" s="7">
        <v>2</v>
      </c>
      <c r="M2398" s="1">
        <v>16384</v>
      </c>
      <c r="N2398" s="1">
        <v>1024</v>
      </c>
      <c r="O2398" s="1">
        <v>8</v>
      </c>
      <c r="P2398" s="17">
        <v>1</v>
      </c>
      <c r="Q2398" s="3">
        <v>0.72153081289257603</v>
      </c>
      <c r="R2398" s="4">
        <v>1.00000000682325</v>
      </c>
      <c r="S2398" s="7">
        <f t="shared" si="116"/>
        <v>1.0179077788219026E-2</v>
      </c>
      <c r="T2398" s="17">
        <f t="shared" si="117"/>
        <v>6.8947486053794194E-8</v>
      </c>
      <c r="U2398" s="8">
        <v>313314</v>
      </c>
    </row>
    <row r="2399" spans="1:21" x14ac:dyDescent="0.2">
      <c r="A2399" s="29" t="s">
        <v>42</v>
      </c>
      <c r="B2399" s="34" t="s">
        <v>2255</v>
      </c>
      <c r="C2399" s="31" t="s">
        <v>4167</v>
      </c>
      <c r="D2399" s="16">
        <v>0.5</v>
      </c>
      <c r="E2399" s="8">
        <v>2048</v>
      </c>
      <c r="F2399" s="16">
        <v>1398</v>
      </c>
      <c r="G2399" s="8">
        <f t="shared" si="115"/>
        <v>0.3173828125</v>
      </c>
      <c r="H2399" s="7">
        <v>0.84222737026981898</v>
      </c>
      <c r="I2399" s="17">
        <v>0.99999995532888497</v>
      </c>
      <c r="J2399" s="3">
        <v>0.363291783470298</v>
      </c>
      <c r="K2399" s="4">
        <v>0.99643369312959096</v>
      </c>
      <c r="L2399" s="7">
        <v>3</v>
      </c>
      <c r="M2399" s="1">
        <v>16384</v>
      </c>
      <c r="N2399" s="1">
        <v>2048</v>
      </c>
      <c r="O2399" s="1">
        <v>64</v>
      </c>
      <c r="P2399" s="17">
        <v>1</v>
      </c>
      <c r="Q2399" s="3">
        <v>0.351637959868626</v>
      </c>
      <c r="R2399" s="4">
        <v>0.99717587781529105</v>
      </c>
      <c r="S2399" s="7">
        <f t="shared" si="116"/>
        <v>-1.1653823601671998E-2</v>
      </c>
      <c r="T2399" s="17">
        <f t="shared" si="117"/>
        <v>7.4218468570008689E-4</v>
      </c>
      <c r="U2399" s="8">
        <v>7018806</v>
      </c>
    </row>
    <row r="2400" spans="1:21" x14ac:dyDescent="0.2">
      <c r="A2400" s="29" t="s">
        <v>6</v>
      </c>
      <c r="B2400" s="34" t="s">
        <v>2466</v>
      </c>
      <c r="C2400" s="31" t="s">
        <v>4378</v>
      </c>
      <c r="D2400" s="16">
        <v>0.75</v>
      </c>
      <c r="E2400" s="8">
        <v>1024</v>
      </c>
      <c r="F2400" s="16">
        <v>2</v>
      </c>
      <c r="G2400" s="8">
        <f t="shared" si="115"/>
        <v>0.998046875</v>
      </c>
      <c r="H2400" s="7">
        <v>0.499999999999999</v>
      </c>
      <c r="I2400" s="17">
        <v>1</v>
      </c>
      <c r="J2400" s="3">
        <v>0.62996052494743604</v>
      </c>
      <c r="K2400" s="4">
        <v>1</v>
      </c>
      <c r="L2400" s="7">
        <v>2</v>
      </c>
      <c r="M2400" s="1">
        <v>4096</v>
      </c>
      <c r="N2400" s="1">
        <v>8192</v>
      </c>
      <c r="O2400" s="1">
        <v>8</v>
      </c>
      <c r="P2400" s="17">
        <v>1</v>
      </c>
      <c r="Q2400" s="3">
        <v>0.62996052494743604</v>
      </c>
      <c r="R2400" s="4">
        <v>1</v>
      </c>
      <c r="S2400" s="7">
        <f t="shared" si="116"/>
        <v>0</v>
      </c>
      <c r="T2400" s="17">
        <f t="shared" si="117"/>
        <v>0</v>
      </c>
      <c r="U2400" s="8">
        <v>15005</v>
      </c>
    </row>
    <row r="2401" spans="1:21" x14ac:dyDescent="0.2">
      <c r="A2401" s="29" t="s">
        <v>45</v>
      </c>
      <c r="B2401" s="34" t="s">
        <v>2103</v>
      </c>
      <c r="C2401" s="31" t="s">
        <v>4015</v>
      </c>
      <c r="D2401" s="16">
        <v>0.5</v>
      </c>
      <c r="E2401" s="8">
        <v>8192</v>
      </c>
      <c r="F2401" s="16">
        <v>3808</v>
      </c>
      <c r="G2401" s="8">
        <f t="shared" si="115"/>
        <v>0.53515625</v>
      </c>
      <c r="H2401" s="7">
        <v>0.57369315899879503</v>
      </c>
      <c r="I2401" s="17">
        <v>1.0000000737144701</v>
      </c>
      <c r="J2401" s="3">
        <v>0.33587216095093803</v>
      </c>
      <c r="K2401" s="4">
        <v>0.99785930229178799</v>
      </c>
      <c r="L2401" s="7">
        <v>2</v>
      </c>
      <c r="M2401" s="1">
        <v>4096</v>
      </c>
      <c r="N2401" s="1">
        <v>1024</v>
      </c>
      <c r="O2401" s="1">
        <v>8</v>
      </c>
      <c r="P2401" s="17">
        <v>1</v>
      </c>
      <c r="Q2401" s="3">
        <v>0.28450263500732298</v>
      </c>
      <c r="R2401" s="4">
        <v>0.99944309845727697</v>
      </c>
      <c r="S2401" s="7">
        <f t="shared" si="116"/>
        <v>-5.1369525943615046E-2</v>
      </c>
      <c r="T2401" s="17">
        <f t="shared" si="117"/>
        <v>1.5837961654889821E-3</v>
      </c>
      <c r="U2401" s="8">
        <v>540526</v>
      </c>
    </row>
    <row r="2402" spans="1:21" x14ac:dyDescent="0.2">
      <c r="A2402" s="29" t="s">
        <v>5</v>
      </c>
      <c r="B2402" s="34" t="s">
        <v>2467</v>
      </c>
      <c r="C2402" s="31" t="s">
        <v>4379</v>
      </c>
      <c r="D2402" s="16">
        <v>1</v>
      </c>
      <c r="E2402" s="8">
        <v>8192</v>
      </c>
      <c r="F2402" s="16">
        <v>2400</v>
      </c>
      <c r="G2402" s="8">
        <f t="shared" si="115"/>
        <v>0.70703125</v>
      </c>
      <c r="H2402" s="7">
        <v>0.53206538263379299</v>
      </c>
      <c r="I2402" s="17">
        <v>0.999999999999995</v>
      </c>
      <c r="J2402" s="3">
        <v>0.48549879828022402</v>
      </c>
      <c r="K2402" s="4">
        <v>0.99558998078201399</v>
      </c>
      <c r="L2402" s="7">
        <v>1</v>
      </c>
      <c r="M2402" s="1">
        <v>8192</v>
      </c>
      <c r="N2402" s="1">
        <v>65536</v>
      </c>
      <c r="O2402" s="1">
        <v>8</v>
      </c>
      <c r="P2402" s="17">
        <v>1</v>
      </c>
      <c r="Q2402" s="3">
        <v>0.577284357088926</v>
      </c>
      <c r="R2402" s="4">
        <v>0.98622811841108404</v>
      </c>
      <c r="S2402" s="7">
        <f t="shared" si="116"/>
        <v>1.3476098984359641E-3</v>
      </c>
      <c r="T2402" s="17">
        <f t="shared" si="117"/>
        <v>-9.361862370929952E-3</v>
      </c>
      <c r="U2402" s="8">
        <v>6824236</v>
      </c>
    </row>
    <row r="2403" spans="1:21" x14ac:dyDescent="0.2">
      <c r="A2403" s="29" t="s">
        <v>38</v>
      </c>
      <c r="B2403" s="34" t="s">
        <v>2258</v>
      </c>
      <c r="C2403" s="31" t="s">
        <v>4170</v>
      </c>
      <c r="D2403" s="16">
        <v>1</v>
      </c>
      <c r="E2403" s="8">
        <v>256</v>
      </c>
      <c r="F2403" s="16">
        <v>196</v>
      </c>
      <c r="G2403" s="8">
        <f t="shared" si="115"/>
        <v>0.234375</v>
      </c>
      <c r="H2403" s="7">
        <v>0.89843914510668699</v>
      </c>
      <c r="I2403" s="17">
        <v>0.92762485471213396</v>
      </c>
      <c r="J2403" s="3">
        <v>0.50316485153250901</v>
      </c>
      <c r="K2403" s="4">
        <v>0.99052201747703905</v>
      </c>
      <c r="L2403" s="7">
        <v>1</v>
      </c>
      <c r="M2403" s="1">
        <v>4096</v>
      </c>
      <c r="N2403" s="1">
        <v>1024</v>
      </c>
      <c r="O2403" s="1">
        <v>64</v>
      </c>
      <c r="P2403" s="17">
        <v>1</v>
      </c>
      <c r="Q2403" s="3">
        <v>0.53734730558442001</v>
      </c>
      <c r="R2403" s="4">
        <v>0.98638352990077705</v>
      </c>
      <c r="S2403" s="7">
        <f t="shared" si="116"/>
        <v>3.4182454051911004E-2</v>
      </c>
      <c r="T2403" s="17">
        <f t="shared" si="117"/>
        <v>4.1384875762620066E-3</v>
      </c>
      <c r="U2403" s="8">
        <v>4185367</v>
      </c>
    </row>
    <row r="2404" spans="1:21" x14ac:dyDescent="0.2">
      <c r="A2404" s="29" t="s">
        <v>43</v>
      </c>
      <c r="B2404" s="34" t="s">
        <v>2341</v>
      </c>
      <c r="C2404" s="31" t="s">
        <v>4253</v>
      </c>
      <c r="D2404" s="16">
        <v>0.5</v>
      </c>
      <c r="E2404" s="8">
        <v>16384</v>
      </c>
      <c r="F2404" s="16">
        <v>5661</v>
      </c>
      <c r="G2404" s="8">
        <f t="shared" si="115"/>
        <v>0.65447998046875</v>
      </c>
      <c r="H2404" s="7">
        <v>0.32250431545792402</v>
      </c>
      <c r="I2404" s="17">
        <v>0.999999999999996</v>
      </c>
      <c r="J2404" s="3">
        <v>0.238179246839549</v>
      </c>
      <c r="K2404" s="4">
        <v>0.99890848601721505</v>
      </c>
      <c r="L2404" s="7">
        <v>3</v>
      </c>
      <c r="M2404" s="1">
        <v>1024</v>
      </c>
      <c r="N2404" s="1">
        <v>16384</v>
      </c>
      <c r="O2404" s="1">
        <v>64</v>
      </c>
      <c r="P2404" s="17">
        <v>1</v>
      </c>
      <c r="Q2404" s="3">
        <v>0.23297789118850601</v>
      </c>
      <c r="R2404" s="4">
        <v>0.99907198960147803</v>
      </c>
      <c r="S2404" s="7">
        <f t="shared" si="116"/>
        <v>-5.2013556510429881E-3</v>
      </c>
      <c r="T2404" s="17">
        <f t="shared" si="117"/>
        <v>1.6350358426298062E-4</v>
      </c>
      <c r="U2404" s="8">
        <v>46765757</v>
      </c>
    </row>
    <row r="2405" spans="1:21" x14ac:dyDescent="0.2">
      <c r="A2405" s="29" t="s">
        <v>35</v>
      </c>
      <c r="B2405" s="34" t="s">
        <v>2468</v>
      </c>
      <c r="C2405" s="31" t="s">
        <v>4380</v>
      </c>
      <c r="D2405" s="16">
        <v>0.25</v>
      </c>
      <c r="E2405" s="8">
        <v>128</v>
      </c>
      <c r="F2405" s="16">
        <v>14</v>
      </c>
      <c r="G2405" s="8">
        <f t="shared" si="115"/>
        <v>0.890625</v>
      </c>
      <c r="H2405" s="7">
        <v>0.63898557309368698</v>
      </c>
      <c r="I2405" s="17">
        <v>1</v>
      </c>
      <c r="J2405" s="3">
        <v>0.63019816426475395</v>
      </c>
      <c r="K2405" s="4">
        <v>0.99888345538905898</v>
      </c>
      <c r="L2405" s="7">
        <v>3</v>
      </c>
      <c r="M2405" s="1">
        <v>8192</v>
      </c>
      <c r="N2405" s="1">
        <v>2048</v>
      </c>
      <c r="O2405" s="1">
        <v>32</v>
      </c>
      <c r="P2405" s="17">
        <v>1</v>
      </c>
      <c r="Q2405" s="3">
        <v>0.63600534299922096</v>
      </c>
      <c r="R2405" s="4">
        <v>1.0000158489056601</v>
      </c>
      <c r="S2405" s="7">
        <f t="shared" si="116"/>
        <v>5.8071787344670112E-3</v>
      </c>
      <c r="T2405" s="17">
        <f t="shared" si="117"/>
        <v>1.1006957052809296E-3</v>
      </c>
      <c r="U2405" s="8">
        <v>694820</v>
      </c>
    </row>
    <row r="2406" spans="1:21" x14ac:dyDescent="0.2">
      <c r="A2406" s="29" t="s">
        <v>57</v>
      </c>
      <c r="B2406" s="34" t="s">
        <v>2469</v>
      </c>
      <c r="C2406" s="31" t="s">
        <v>4381</v>
      </c>
      <c r="D2406" s="16">
        <v>0.25</v>
      </c>
      <c r="E2406" s="8">
        <v>128</v>
      </c>
      <c r="F2406" s="16">
        <v>73</v>
      </c>
      <c r="G2406" s="8">
        <f t="shared" si="115"/>
        <v>0.4296875</v>
      </c>
      <c r="H2406" s="7">
        <v>0.79878853675732897</v>
      </c>
      <c r="I2406" s="17">
        <v>0.69771657954245703</v>
      </c>
      <c r="J2406" s="3">
        <v>0.68622163342946096</v>
      </c>
      <c r="K2406" s="4">
        <v>0.81639115874921198</v>
      </c>
      <c r="L2406" s="7">
        <v>1</v>
      </c>
      <c r="M2406" s="1">
        <v>2048</v>
      </c>
      <c r="N2406" s="1">
        <v>32768</v>
      </c>
      <c r="O2406" s="1">
        <v>64</v>
      </c>
      <c r="P2406" s="17">
        <v>1</v>
      </c>
      <c r="Q2406" s="3">
        <v>0.74385746082366899</v>
      </c>
      <c r="R2406" s="4">
        <v>0.74519252316447604</v>
      </c>
      <c r="S2406" s="7">
        <f t="shared" si="116"/>
        <v>5.7635827394208028E-2</v>
      </c>
      <c r="T2406" s="17">
        <f t="shared" si="117"/>
        <v>7.1198635584735936E-2</v>
      </c>
      <c r="U2406" s="8">
        <v>2552514</v>
      </c>
    </row>
    <row r="2407" spans="1:21" x14ac:dyDescent="0.2">
      <c r="A2407" s="29" t="s">
        <v>41</v>
      </c>
      <c r="B2407" s="34" t="s">
        <v>2219</v>
      </c>
      <c r="C2407" s="31" t="s">
        <v>4131</v>
      </c>
      <c r="D2407" s="16">
        <v>0.25</v>
      </c>
      <c r="E2407" s="8">
        <v>8192</v>
      </c>
      <c r="F2407" s="16">
        <v>9</v>
      </c>
      <c r="G2407" s="8">
        <f t="shared" si="115"/>
        <v>0.9989013671875</v>
      </c>
      <c r="H2407" s="7">
        <v>0.2</v>
      </c>
      <c r="I2407" s="17">
        <v>1</v>
      </c>
      <c r="J2407" s="3">
        <v>0.28844991406148102</v>
      </c>
      <c r="K2407" s="4">
        <v>0.999999999999998</v>
      </c>
      <c r="L2407" s="7">
        <v>1</v>
      </c>
      <c r="M2407" s="1">
        <v>4096</v>
      </c>
      <c r="N2407" s="1">
        <v>2048</v>
      </c>
      <c r="O2407" s="1">
        <v>16</v>
      </c>
      <c r="P2407" s="17">
        <v>1</v>
      </c>
      <c r="Q2407" s="3">
        <v>0.29429825325029102</v>
      </c>
      <c r="R2407" s="4">
        <v>1.0002950945044899</v>
      </c>
      <c r="S2407" s="7">
        <f t="shared" si="116"/>
        <v>-5.8483391888100034E-3</v>
      </c>
      <c r="T2407" s="17">
        <f t="shared" si="117"/>
        <v>-2.9509450448794716E-4</v>
      </c>
      <c r="U2407" s="8">
        <v>562752</v>
      </c>
    </row>
    <row r="2408" spans="1:21" x14ac:dyDescent="0.2">
      <c r="A2408" s="29" t="s">
        <v>25</v>
      </c>
      <c r="B2408" s="34" t="s">
        <v>2353</v>
      </c>
      <c r="C2408" s="31" t="s">
        <v>4265</v>
      </c>
      <c r="D2408" s="16">
        <v>0.75</v>
      </c>
      <c r="E2408" s="8">
        <v>512</v>
      </c>
      <c r="F2408" s="16">
        <v>2</v>
      </c>
      <c r="G2408" s="8">
        <f t="shared" si="115"/>
        <v>0.99609375</v>
      </c>
      <c r="H2408" s="7">
        <v>0.43425854591066498</v>
      </c>
      <c r="I2408" s="17">
        <v>1</v>
      </c>
      <c r="J2408" s="3">
        <v>0.516423352547699</v>
      </c>
      <c r="K2408" s="4">
        <v>1</v>
      </c>
      <c r="L2408" s="7">
        <v>2</v>
      </c>
      <c r="M2408" s="1">
        <v>1024</v>
      </c>
      <c r="N2408" s="1">
        <v>1024</v>
      </c>
      <c r="O2408" s="1">
        <v>16</v>
      </c>
      <c r="P2408" s="17">
        <v>1</v>
      </c>
      <c r="Q2408" s="3">
        <v>0.49588215088844001</v>
      </c>
      <c r="R2408" s="4">
        <v>0.999999999999999</v>
      </c>
      <c r="S2408" s="7">
        <f t="shared" si="116"/>
        <v>2.054120165925899E-2</v>
      </c>
      <c r="T2408" s="17">
        <f t="shared" si="117"/>
        <v>-9.9920072216264089E-16</v>
      </c>
      <c r="U2408" s="8">
        <v>16250</v>
      </c>
    </row>
    <row r="2409" spans="1:21" x14ac:dyDescent="0.2">
      <c r="A2409" s="29" t="s">
        <v>34</v>
      </c>
      <c r="B2409" s="34" t="s">
        <v>2470</v>
      </c>
      <c r="C2409" s="31" t="s">
        <v>4382</v>
      </c>
      <c r="D2409" s="16">
        <v>0.25</v>
      </c>
      <c r="E2409" s="8">
        <v>128</v>
      </c>
      <c r="F2409" s="16">
        <v>71</v>
      </c>
      <c r="G2409" s="8">
        <f t="shared" si="115"/>
        <v>0.4453125</v>
      </c>
      <c r="H2409" s="7">
        <v>0.999999999999998</v>
      </c>
      <c r="I2409" s="17">
        <v>0.71058688787480295</v>
      </c>
      <c r="J2409" s="3">
        <v>0.83220637596925495</v>
      </c>
      <c r="K2409" s="4">
        <v>0.85902902325937402</v>
      </c>
      <c r="L2409" s="7">
        <v>3</v>
      </c>
      <c r="M2409" s="1">
        <v>8192</v>
      </c>
      <c r="N2409" s="1">
        <v>1024</v>
      </c>
      <c r="O2409" s="1">
        <v>32</v>
      </c>
      <c r="P2409" s="17">
        <v>1</v>
      </c>
      <c r="Q2409" s="3">
        <v>0.83543589926148498</v>
      </c>
      <c r="R2409" s="4">
        <v>0.85120561741708101</v>
      </c>
      <c r="S2409" s="7">
        <f t="shared" si="116"/>
        <v>3.2295232922300299E-3</v>
      </c>
      <c r="T2409" s="17">
        <f t="shared" si="117"/>
        <v>7.8234058422930186E-3</v>
      </c>
      <c r="U2409" s="8">
        <v>446297</v>
      </c>
    </row>
    <row r="2410" spans="1:21" x14ac:dyDescent="0.2">
      <c r="A2410" s="29" t="s">
        <v>50</v>
      </c>
      <c r="B2410" s="34" t="s">
        <v>2471</v>
      </c>
      <c r="C2410" s="31" t="s">
        <v>4383</v>
      </c>
      <c r="D2410" s="16">
        <v>0.5</v>
      </c>
      <c r="E2410" s="8">
        <v>512</v>
      </c>
      <c r="F2410" s="16">
        <v>75</v>
      </c>
      <c r="G2410" s="8">
        <f t="shared" si="115"/>
        <v>0.853515625</v>
      </c>
      <c r="H2410" s="7">
        <v>0.63947269961531905</v>
      </c>
      <c r="I2410" s="17">
        <v>0.98278978251742799</v>
      </c>
      <c r="J2410" s="3">
        <v>0.59734660423550101</v>
      </c>
      <c r="K2410" s="4">
        <v>0.98059620183435603</v>
      </c>
      <c r="L2410" s="7">
        <v>2</v>
      </c>
      <c r="M2410" s="1">
        <v>65536</v>
      </c>
      <c r="N2410" s="1">
        <v>2048</v>
      </c>
      <c r="O2410" s="1">
        <v>16</v>
      </c>
      <c r="P2410" s="17">
        <v>1</v>
      </c>
      <c r="Q2410" s="3">
        <v>0.60831352346098699</v>
      </c>
      <c r="R2410" s="4">
        <v>0.97946425755671396</v>
      </c>
      <c r="S2410" s="7">
        <f t="shared" si="116"/>
        <v>1.0966919225485983E-2</v>
      </c>
      <c r="T2410" s="17">
        <f t="shared" si="117"/>
        <v>-1.1319442776420718E-3</v>
      </c>
      <c r="U2410" s="8">
        <v>813211</v>
      </c>
    </row>
    <row r="2411" spans="1:21" x14ac:dyDescent="0.2">
      <c r="A2411" s="29" t="s">
        <v>31</v>
      </c>
      <c r="B2411" s="34" t="s">
        <v>1639</v>
      </c>
      <c r="C2411" s="31" t="s">
        <v>3551</v>
      </c>
      <c r="D2411" s="16">
        <v>0.5</v>
      </c>
      <c r="E2411" s="8">
        <v>128</v>
      </c>
      <c r="F2411" s="16">
        <v>102</v>
      </c>
      <c r="G2411" s="8">
        <f t="shared" si="115"/>
        <v>0.203125</v>
      </c>
      <c r="H2411" s="7">
        <v>0.96242178781203802</v>
      </c>
      <c r="I2411" s="17">
        <v>0.88124108629454201</v>
      </c>
      <c r="J2411" s="3">
        <v>0.561385331258063</v>
      </c>
      <c r="K2411" s="4">
        <v>0.92517672288678099</v>
      </c>
      <c r="L2411" s="7">
        <v>1</v>
      </c>
      <c r="M2411" s="1">
        <v>16384</v>
      </c>
      <c r="N2411" s="1">
        <v>16384</v>
      </c>
      <c r="O2411" s="1">
        <v>64</v>
      </c>
      <c r="P2411" s="17">
        <v>1</v>
      </c>
      <c r="Q2411" s="3">
        <v>0.70583669772907398</v>
      </c>
      <c r="R2411" s="4">
        <v>0.93375702944619299</v>
      </c>
      <c r="S2411" s="7">
        <f t="shared" si="116"/>
        <v>0.14445136647101098</v>
      </c>
      <c r="T2411" s="17">
        <f t="shared" si="117"/>
        <v>-8.5803065594119987E-3</v>
      </c>
      <c r="U2411" s="8">
        <v>13513984</v>
      </c>
    </row>
    <row r="2412" spans="1:21" x14ac:dyDescent="0.2">
      <c r="A2412" s="29" t="s">
        <v>5</v>
      </c>
      <c r="B2412" s="34" t="s">
        <v>1181</v>
      </c>
      <c r="C2412" s="31" t="s">
        <v>3093</v>
      </c>
      <c r="D2412" s="16">
        <v>0</v>
      </c>
      <c r="E2412" s="8">
        <v>16384</v>
      </c>
      <c r="F2412" s="16">
        <v>4064</v>
      </c>
      <c r="G2412" s="8">
        <f t="shared" si="115"/>
        <v>0.751953125</v>
      </c>
      <c r="H2412" s="7">
        <v>0.48973784376533003</v>
      </c>
      <c r="I2412" s="17">
        <v>1</v>
      </c>
      <c r="J2412" s="3">
        <v>0.44061323347770198</v>
      </c>
      <c r="K2412" s="4">
        <v>1.00000001020046</v>
      </c>
      <c r="L2412" s="7">
        <v>3</v>
      </c>
      <c r="M2412" s="1">
        <v>32768</v>
      </c>
      <c r="N2412" s="1">
        <v>2048</v>
      </c>
      <c r="O2412" s="1">
        <v>32</v>
      </c>
      <c r="P2412" s="17">
        <v>1</v>
      </c>
      <c r="Q2412" s="3">
        <v>0.411182480110934</v>
      </c>
      <c r="R2412" s="4">
        <v>0.99999999852010002</v>
      </c>
      <c r="S2412" s="7">
        <f t="shared" si="116"/>
        <v>-2.9430753366767981E-2</v>
      </c>
      <c r="T2412" s="17">
        <f t="shared" si="117"/>
        <v>8.7205600518558413E-9</v>
      </c>
      <c r="U2412" s="8">
        <v>6692382</v>
      </c>
    </row>
    <row r="2413" spans="1:21" x14ac:dyDescent="0.2">
      <c r="A2413" s="29" t="s">
        <v>16</v>
      </c>
      <c r="B2413" s="34" t="s">
        <v>1917</v>
      </c>
      <c r="C2413" s="31" t="s">
        <v>3829</v>
      </c>
      <c r="D2413" s="16">
        <v>0</v>
      </c>
      <c r="E2413" s="8">
        <v>2048</v>
      </c>
      <c r="F2413" s="16">
        <v>505</v>
      </c>
      <c r="G2413" s="8">
        <f t="shared" si="115"/>
        <v>0.75341796875</v>
      </c>
      <c r="H2413" s="7">
        <v>0.40703345165062998</v>
      </c>
      <c r="I2413" s="17">
        <v>1</v>
      </c>
      <c r="J2413" s="3">
        <v>0.37201297356456903</v>
      </c>
      <c r="K2413" s="4">
        <v>1.0002373561181099</v>
      </c>
      <c r="L2413" s="7">
        <v>1</v>
      </c>
      <c r="M2413" s="1">
        <v>16384</v>
      </c>
      <c r="N2413" s="1">
        <v>4096</v>
      </c>
      <c r="O2413" s="1">
        <v>16</v>
      </c>
      <c r="P2413" s="17">
        <v>1</v>
      </c>
      <c r="Q2413" s="3">
        <v>0.375282248849583</v>
      </c>
      <c r="R2413" s="4">
        <v>0.99969748344893805</v>
      </c>
      <c r="S2413" s="7">
        <f t="shared" si="116"/>
        <v>3.2692752850139728E-3</v>
      </c>
      <c r="T2413" s="17">
        <f t="shared" si="117"/>
        <v>-6.5160432952016123E-5</v>
      </c>
      <c r="U2413" s="8">
        <v>1489615</v>
      </c>
    </row>
    <row r="2414" spans="1:21" x14ac:dyDescent="0.2">
      <c r="A2414" s="29" t="s">
        <v>7</v>
      </c>
      <c r="B2414" s="34" t="s">
        <v>1989</v>
      </c>
      <c r="C2414" s="31" t="s">
        <v>3901</v>
      </c>
      <c r="D2414" s="16">
        <v>0</v>
      </c>
      <c r="E2414" s="8">
        <v>4096</v>
      </c>
      <c r="F2414" s="16">
        <v>2263</v>
      </c>
      <c r="G2414" s="8">
        <f t="shared" si="115"/>
        <v>0.447509765625</v>
      </c>
      <c r="H2414" s="7">
        <v>0.49962067257724901</v>
      </c>
      <c r="I2414" s="17">
        <v>1.0000000000026801</v>
      </c>
      <c r="J2414" s="3">
        <v>0.31735260384474201</v>
      </c>
      <c r="K2414" s="4">
        <v>0.99999936463258698</v>
      </c>
      <c r="L2414" s="7">
        <v>3</v>
      </c>
      <c r="M2414" s="1">
        <v>16384</v>
      </c>
      <c r="N2414" s="1">
        <v>2048</v>
      </c>
      <c r="O2414" s="1">
        <v>16</v>
      </c>
      <c r="P2414" s="17">
        <v>1</v>
      </c>
      <c r="Q2414" s="3">
        <v>0.301460446789167</v>
      </c>
      <c r="R2414" s="4">
        <v>1.0000156330010499</v>
      </c>
      <c r="S2414" s="7">
        <f t="shared" si="116"/>
        <v>-1.5892157055575007E-2</v>
      </c>
      <c r="T2414" s="17">
        <f t="shared" si="117"/>
        <v>-1.4997628276725017E-5</v>
      </c>
      <c r="U2414" s="8">
        <v>2978775</v>
      </c>
    </row>
    <row r="2415" spans="1:21" x14ac:dyDescent="0.2">
      <c r="A2415" s="29" t="s">
        <v>16</v>
      </c>
      <c r="B2415" s="34" t="s">
        <v>1093</v>
      </c>
      <c r="C2415" s="31" t="s">
        <v>3005</v>
      </c>
      <c r="D2415" s="16">
        <v>0</v>
      </c>
      <c r="E2415" s="8">
        <v>256</v>
      </c>
      <c r="F2415" s="16">
        <v>83</v>
      </c>
      <c r="G2415" s="8">
        <f t="shared" si="115"/>
        <v>0.67578125</v>
      </c>
      <c r="H2415" s="7">
        <v>0.92082749504550898</v>
      </c>
      <c r="I2415" s="17">
        <v>0.98757797626706001</v>
      </c>
      <c r="J2415" s="3">
        <v>0.78986123330283298</v>
      </c>
      <c r="K2415" s="4">
        <v>0.99814205615871798</v>
      </c>
      <c r="L2415" s="7">
        <v>3</v>
      </c>
      <c r="M2415" s="1">
        <v>1024</v>
      </c>
      <c r="N2415" s="1">
        <v>4096</v>
      </c>
      <c r="O2415" s="1">
        <v>64</v>
      </c>
      <c r="P2415" s="17">
        <v>1</v>
      </c>
      <c r="Q2415" s="3">
        <v>0.82243251897854097</v>
      </c>
      <c r="R2415" s="4">
        <v>0.99729674731189899</v>
      </c>
      <c r="S2415" s="7">
        <f t="shared" si="116"/>
        <v>3.2571285675707995E-2</v>
      </c>
      <c r="T2415" s="17">
        <f t="shared" si="117"/>
        <v>8.4530884681899288E-4</v>
      </c>
      <c r="U2415" s="8">
        <v>2326946</v>
      </c>
    </row>
    <row r="2416" spans="1:21" x14ac:dyDescent="0.2">
      <c r="A2416" s="29" t="s">
        <v>52</v>
      </c>
      <c r="B2416" s="34" t="s">
        <v>2442</v>
      </c>
      <c r="C2416" s="31" t="s">
        <v>4354</v>
      </c>
      <c r="D2416" s="16">
        <v>0</v>
      </c>
      <c r="E2416" s="8">
        <v>4096</v>
      </c>
      <c r="F2416" s="16">
        <v>2820</v>
      </c>
      <c r="G2416" s="8">
        <f t="shared" si="115"/>
        <v>0.3115234375</v>
      </c>
      <c r="H2416" s="7">
        <v>0.50666454884485501</v>
      </c>
      <c r="I2416" s="17">
        <v>1</v>
      </c>
      <c r="J2416" s="3">
        <v>0.302631308980223</v>
      </c>
      <c r="K2416" s="4">
        <v>1.0000003005790901</v>
      </c>
      <c r="L2416" s="7">
        <v>2</v>
      </c>
      <c r="M2416" s="1">
        <v>8192</v>
      </c>
      <c r="N2416" s="1">
        <v>1024</v>
      </c>
      <c r="O2416" s="1">
        <v>64</v>
      </c>
      <c r="P2416" s="17">
        <v>1</v>
      </c>
      <c r="Q2416" s="3">
        <v>0.27440011877496401</v>
      </c>
      <c r="R2416" s="4">
        <v>0.99999497323268705</v>
      </c>
      <c r="S2416" s="7">
        <f t="shared" si="116"/>
        <v>-2.8231190205258994E-2</v>
      </c>
      <c r="T2416" s="17">
        <f t="shared" si="117"/>
        <v>-4.7261882228921692E-6</v>
      </c>
      <c r="U2416" s="8">
        <v>17137992</v>
      </c>
    </row>
    <row r="2417" spans="1:21" x14ac:dyDescent="0.2">
      <c r="A2417" s="29" t="s">
        <v>35</v>
      </c>
      <c r="B2417" s="34" t="s">
        <v>1702</v>
      </c>
      <c r="C2417" s="31" t="s">
        <v>3614</v>
      </c>
      <c r="D2417" s="16">
        <v>0.75</v>
      </c>
      <c r="E2417" s="8">
        <v>4096</v>
      </c>
      <c r="F2417" s="16">
        <v>38</v>
      </c>
      <c r="G2417" s="8">
        <f t="shared" si="115"/>
        <v>0.99072265625</v>
      </c>
      <c r="H2417" s="7">
        <v>0.33369482315021498</v>
      </c>
      <c r="I2417" s="17">
        <v>0.999999999999998</v>
      </c>
      <c r="J2417" s="3">
        <v>0.40502549287709</v>
      </c>
      <c r="K2417" s="4">
        <v>0.994444498215733</v>
      </c>
      <c r="L2417" s="7">
        <v>3</v>
      </c>
      <c r="M2417" s="1">
        <v>4096</v>
      </c>
      <c r="N2417" s="1">
        <v>65536</v>
      </c>
      <c r="O2417" s="1">
        <v>8</v>
      </c>
      <c r="P2417" s="17">
        <v>1</v>
      </c>
      <c r="Q2417" s="3">
        <v>0.40629929218686101</v>
      </c>
      <c r="R2417" s="4">
        <v>0.99464956945087701</v>
      </c>
      <c r="S2417" s="7">
        <f t="shared" si="116"/>
        <v>-1.2737993097710065E-3</v>
      </c>
      <c r="T2417" s="17">
        <f t="shared" si="117"/>
        <v>2.0507123514401648E-4</v>
      </c>
      <c r="U2417" s="8">
        <v>277619</v>
      </c>
    </row>
    <row r="2418" spans="1:21" x14ac:dyDescent="0.2">
      <c r="A2418" s="29" t="s">
        <v>57</v>
      </c>
      <c r="B2418" s="34" t="s">
        <v>1116</v>
      </c>
      <c r="C2418" s="31" t="s">
        <v>3028</v>
      </c>
      <c r="D2418" s="16">
        <v>0.25</v>
      </c>
      <c r="E2418" s="8">
        <v>1024</v>
      </c>
      <c r="F2418" s="16">
        <v>331</v>
      </c>
      <c r="G2418" s="8">
        <f t="shared" si="115"/>
        <v>0.6767578125</v>
      </c>
      <c r="H2418" s="7">
        <v>0.525833330182364</v>
      </c>
      <c r="I2418" s="17">
        <v>0.999999999999998</v>
      </c>
      <c r="J2418" s="3">
        <v>0.42803410362779698</v>
      </c>
      <c r="K2418" s="4">
        <v>0.998403227052995</v>
      </c>
      <c r="L2418" s="7">
        <v>2</v>
      </c>
      <c r="M2418" s="1">
        <v>4096</v>
      </c>
      <c r="N2418" s="1">
        <v>4096</v>
      </c>
      <c r="O2418" s="1">
        <v>32</v>
      </c>
      <c r="P2418" s="17">
        <v>1</v>
      </c>
      <c r="Q2418" s="3">
        <v>0.44134675913911298</v>
      </c>
      <c r="R2418" s="4">
        <v>0.99800342522393404</v>
      </c>
      <c r="S2418" s="7">
        <f t="shared" si="116"/>
        <v>1.3312655511315996E-2</v>
      </c>
      <c r="T2418" s="17">
        <f t="shared" si="117"/>
        <v>-3.9980182906096395E-4</v>
      </c>
      <c r="U2418" s="8">
        <v>1366973</v>
      </c>
    </row>
    <row r="2419" spans="1:21" x14ac:dyDescent="0.2">
      <c r="A2419" s="29" t="s">
        <v>1</v>
      </c>
      <c r="B2419" s="34" t="s">
        <v>1436</v>
      </c>
      <c r="C2419" s="31" t="s">
        <v>3348</v>
      </c>
      <c r="D2419" s="16">
        <v>1</v>
      </c>
      <c r="E2419" s="8">
        <v>128</v>
      </c>
      <c r="F2419" s="16">
        <v>44</v>
      </c>
      <c r="G2419" s="8">
        <f t="shared" si="115"/>
        <v>0.65625</v>
      </c>
      <c r="H2419" s="7">
        <v>1</v>
      </c>
      <c r="I2419" s="17">
        <v>0.88464731607176805</v>
      </c>
      <c r="J2419" s="3">
        <v>0.86465572992205997</v>
      </c>
      <c r="K2419" s="4">
        <v>0.85715427759853702</v>
      </c>
      <c r="L2419" s="7">
        <v>3</v>
      </c>
      <c r="M2419" s="1">
        <v>8192</v>
      </c>
      <c r="N2419" s="1">
        <v>32768</v>
      </c>
      <c r="O2419" s="1">
        <v>8</v>
      </c>
      <c r="P2419" s="17">
        <v>1</v>
      </c>
      <c r="Q2419" s="3">
        <v>0.89386817625556503</v>
      </c>
      <c r="R2419" s="4">
        <v>0.86069867940158895</v>
      </c>
      <c r="S2419" s="7">
        <f t="shared" si="116"/>
        <v>2.921244633350506E-2</v>
      </c>
      <c r="T2419" s="17">
        <f t="shared" si="117"/>
        <v>3.5444018030519331E-3</v>
      </c>
      <c r="U2419" s="8">
        <v>165810</v>
      </c>
    </row>
    <row r="2420" spans="1:21" x14ac:dyDescent="0.2">
      <c r="A2420" s="29" t="s">
        <v>37</v>
      </c>
      <c r="B2420" s="34" t="s">
        <v>1393</v>
      </c>
      <c r="C2420" s="31" t="s">
        <v>3305</v>
      </c>
      <c r="D2420" s="16">
        <v>1</v>
      </c>
      <c r="E2420" s="8">
        <v>128</v>
      </c>
      <c r="F2420" s="16">
        <v>41</v>
      </c>
      <c r="G2420" s="8">
        <f t="shared" si="115"/>
        <v>0.6796875</v>
      </c>
      <c r="H2420" s="7">
        <v>0.85266421674530901</v>
      </c>
      <c r="I2420" s="17">
        <v>0.85701141226373001</v>
      </c>
      <c r="J2420" s="3">
        <v>0.71974648167570199</v>
      </c>
      <c r="K2420" s="4">
        <v>0.93673414208660599</v>
      </c>
      <c r="L2420" s="7">
        <v>3</v>
      </c>
      <c r="M2420" s="1">
        <v>65536</v>
      </c>
      <c r="N2420" s="1">
        <v>4096</v>
      </c>
      <c r="O2420" s="1">
        <v>8</v>
      </c>
      <c r="P2420" s="17">
        <v>1</v>
      </c>
      <c r="Q2420" s="3">
        <v>0.72360032750518499</v>
      </c>
      <c r="R2420" s="4">
        <v>0.92899732470544805</v>
      </c>
      <c r="S2420" s="7">
        <f t="shared" si="116"/>
        <v>3.8538458294830047E-3</v>
      </c>
      <c r="T2420" s="17">
        <f t="shared" si="117"/>
        <v>7.7368173811579455E-3</v>
      </c>
      <c r="U2420" s="8">
        <v>200924</v>
      </c>
    </row>
    <row r="2421" spans="1:21" x14ac:dyDescent="0.2">
      <c r="A2421" s="29" t="s">
        <v>5</v>
      </c>
      <c r="B2421" s="34" t="s">
        <v>1181</v>
      </c>
      <c r="C2421" s="31" t="s">
        <v>3093</v>
      </c>
      <c r="D2421" s="16">
        <v>0</v>
      </c>
      <c r="E2421" s="8">
        <v>16384</v>
      </c>
      <c r="F2421" s="16">
        <v>4064</v>
      </c>
      <c r="G2421" s="8">
        <f t="shared" si="115"/>
        <v>0.751953125</v>
      </c>
      <c r="H2421" s="7">
        <v>0.48973784376533003</v>
      </c>
      <c r="I2421" s="17">
        <v>0.999999999999998</v>
      </c>
      <c r="J2421" s="3">
        <v>0.44061313350877701</v>
      </c>
      <c r="K2421" s="4">
        <v>0.99999999919039595</v>
      </c>
      <c r="L2421" s="7">
        <v>2</v>
      </c>
      <c r="M2421" s="1">
        <v>16384</v>
      </c>
      <c r="N2421" s="1">
        <v>8192</v>
      </c>
      <c r="O2421" s="1">
        <v>8</v>
      </c>
      <c r="P2421" s="17">
        <v>1</v>
      </c>
      <c r="Q2421" s="3">
        <v>0.431418832257282</v>
      </c>
      <c r="R2421" s="4">
        <v>0.99999981467223098</v>
      </c>
      <c r="S2421" s="7">
        <f t="shared" si="116"/>
        <v>-9.1943012514950073E-3</v>
      </c>
      <c r="T2421" s="17">
        <f t="shared" si="117"/>
        <v>-1.8451816496956042E-7</v>
      </c>
      <c r="U2421" s="8">
        <v>1622749</v>
      </c>
    </row>
    <row r="2422" spans="1:21" x14ac:dyDescent="0.2">
      <c r="A2422" s="29" t="s">
        <v>51</v>
      </c>
      <c r="B2422" s="34" t="s">
        <v>1045</v>
      </c>
      <c r="C2422" s="31" t="s">
        <v>2957</v>
      </c>
      <c r="D2422" s="16">
        <v>0.75</v>
      </c>
      <c r="E2422" s="8">
        <v>256</v>
      </c>
      <c r="F2422" s="16">
        <v>235</v>
      </c>
      <c r="G2422" s="8">
        <f t="shared" si="115"/>
        <v>8.203125E-2</v>
      </c>
      <c r="H2422" s="7">
        <v>0.95092862988941496</v>
      </c>
      <c r="I2422" s="17">
        <v>0.91719367052707801</v>
      </c>
      <c r="J2422" s="3">
        <v>0.38663818088306701</v>
      </c>
      <c r="K2422" s="4">
        <v>0.92254594049296101</v>
      </c>
      <c r="L2422" s="7">
        <v>2</v>
      </c>
      <c r="M2422" s="1">
        <v>32768</v>
      </c>
      <c r="N2422" s="1">
        <v>32768</v>
      </c>
      <c r="O2422" s="1">
        <v>64</v>
      </c>
      <c r="P2422" s="17">
        <v>1</v>
      </c>
      <c r="Q2422" s="3">
        <v>0.51548707251360004</v>
      </c>
      <c r="R2422" s="4">
        <v>0.92969216110472797</v>
      </c>
      <c r="S2422" s="7">
        <f t="shared" si="116"/>
        <v>0.12884889163053304</v>
      </c>
      <c r="T2422" s="17">
        <f t="shared" si="117"/>
        <v>-7.1462206117669513E-3</v>
      </c>
      <c r="U2422" s="8">
        <v>53647479</v>
      </c>
    </row>
    <row r="2423" spans="1:21" x14ac:dyDescent="0.2">
      <c r="A2423" s="29" t="s">
        <v>54</v>
      </c>
      <c r="B2423" s="34" t="s">
        <v>2472</v>
      </c>
      <c r="C2423" s="31" t="s">
        <v>4384</v>
      </c>
      <c r="D2423" s="16">
        <v>0.75</v>
      </c>
      <c r="E2423" s="8">
        <v>16384</v>
      </c>
      <c r="F2423" s="16">
        <v>9959</v>
      </c>
      <c r="G2423" s="8">
        <f t="shared" si="115"/>
        <v>0.39215087890625</v>
      </c>
      <c r="H2423" s="7">
        <v>0.57235616814289303</v>
      </c>
      <c r="I2423" s="17">
        <v>0.999999999999999</v>
      </c>
      <c r="J2423" s="3">
        <v>0.42691989093544602</v>
      </c>
      <c r="K2423" s="4">
        <v>0.99999912351981302</v>
      </c>
      <c r="L2423" s="7">
        <v>3</v>
      </c>
      <c r="M2423" s="1">
        <v>32768</v>
      </c>
      <c r="N2423" s="1">
        <v>4096</v>
      </c>
      <c r="O2423" s="1">
        <v>8</v>
      </c>
      <c r="P2423" s="17">
        <v>1</v>
      </c>
      <c r="Q2423" s="3">
        <v>0.387413121655659</v>
      </c>
      <c r="R2423" s="4">
        <v>0.99999999235280201</v>
      </c>
      <c r="S2423" s="7">
        <f t="shared" si="116"/>
        <v>-3.9506769279787024E-2</v>
      </c>
      <c r="T2423" s="17">
        <f t="shared" si="117"/>
        <v>8.6883298899831374E-7</v>
      </c>
      <c r="U2423" s="8">
        <v>6404104</v>
      </c>
    </row>
    <row r="2424" spans="1:21" x14ac:dyDescent="0.2">
      <c r="A2424" s="29" t="s">
        <v>58</v>
      </c>
      <c r="B2424" s="34" t="s">
        <v>2473</v>
      </c>
      <c r="C2424" s="31" t="s">
        <v>4385</v>
      </c>
      <c r="D2424" s="16">
        <v>0.5</v>
      </c>
      <c r="E2424" s="8">
        <v>1024</v>
      </c>
      <c r="F2424" s="16">
        <v>140</v>
      </c>
      <c r="G2424" s="8">
        <f t="shared" si="115"/>
        <v>0.86328125</v>
      </c>
      <c r="H2424" s="7">
        <v>0.67521487226544996</v>
      </c>
      <c r="I2424" s="17">
        <v>1</v>
      </c>
      <c r="J2424" s="3">
        <v>0.63909984618736004</v>
      </c>
      <c r="K2424" s="4">
        <v>0.994236703602149</v>
      </c>
      <c r="L2424" s="7">
        <v>1</v>
      </c>
      <c r="M2424" s="1">
        <v>4096</v>
      </c>
      <c r="N2424" s="1">
        <v>8192</v>
      </c>
      <c r="O2424" s="1">
        <v>32</v>
      </c>
      <c r="P2424" s="17">
        <v>1</v>
      </c>
      <c r="Q2424" s="3">
        <v>0.66787993286897696</v>
      </c>
      <c r="R2424" s="4">
        <v>0.96694549695042697</v>
      </c>
      <c r="S2424" s="7">
        <f t="shared" si="116"/>
        <v>2.8780086681616912E-2</v>
      </c>
      <c r="T2424" s="17">
        <f t="shared" si="117"/>
        <v>-2.7291206651722022E-2</v>
      </c>
      <c r="U2424" s="8">
        <v>1117947</v>
      </c>
    </row>
    <row r="2425" spans="1:21" x14ac:dyDescent="0.2">
      <c r="A2425" s="29" t="s">
        <v>8</v>
      </c>
      <c r="B2425" s="34" t="s">
        <v>2474</v>
      </c>
      <c r="C2425" s="31" t="s">
        <v>4386</v>
      </c>
      <c r="D2425" s="16">
        <v>0.75</v>
      </c>
      <c r="E2425" s="8">
        <v>512</v>
      </c>
      <c r="F2425" s="16">
        <v>243</v>
      </c>
      <c r="G2425" s="8">
        <f t="shared" si="115"/>
        <v>0.525390625</v>
      </c>
      <c r="H2425" s="7">
        <v>0.65860814189869599</v>
      </c>
      <c r="I2425" s="17">
        <v>0.999999938912146</v>
      </c>
      <c r="J2425" s="3">
        <v>0.49944915805005802</v>
      </c>
      <c r="K2425" s="4">
        <v>0.99998321040170701</v>
      </c>
      <c r="L2425" s="7">
        <v>3</v>
      </c>
      <c r="M2425" s="1">
        <v>1024</v>
      </c>
      <c r="N2425" s="1">
        <v>32768</v>
      </c>
      <c r="O2425" s="1">
        <v>32</v>
      </c>
      <c r="P2425" s="17">
        <v>1</v>
      </c>
      <c r="Q2425" s="3">
        <v>0.53534724007045698</v>
      </c>
      <c r="R2425" s="4">
        <v>1.0000217982879001</v>
      </c>
      <c r="S2425" s="7">
        <f t="shared" si="116"/>
        <v>3.5898082020398958E-2</v>
      </c>
      <c r="T2425" s="17">
        <f t="shared" si="117"/>
        <v>-5.1308653150616834E-6</v>
      </c>
      <c r="U2425" s="8">
        <v>2064374</v>
      </c>
    </row>
    <row r="2426" spans="1:21" x14ac:dyDescent="0.2">
      <c r="A2426" s="29" t="s">
        <v>32</v>
      </c>
      <c r="B2426" s="34" t="s">
        <v>2475</v>
      </c>
      <c r="C2426" s="31" t="s">
        <v>4387</v>
      </c>
      <c r="D2426" s="16">
        <v>0</v>
      </c>
      <c r="E2426" s="8">
        <v>2048</v>
      </c>
      <c r="F2426" s="16">
        <v>1</v>
      </c>
      <c r="G2426" s="8">
        <f t="shared" si="115"/>
        <v>0.99951171875</v>
      </c>
      <c r="H2426" s="7">
        <v>0.17713301174820401</v>
      </c>
      <c r="I2426" s="17">
        <v>1</v>
      </c>
      <c r="J2426" s="3">
        <v>0.17713301174820401</v>
      </c>
      <c r="K2426" s="4">
        <v>1</v>
      </c>
      <c r="L2426" s="7">
        <v>1</v>
      </c>
      <c r="M2426" s="1">
        <v>1024</v>
      </c>
      <c r="N2426" s="1">
        <v>65536</v>
      </c>
      <c r="O2426" s="1">
        <v>16</v>
      </c>
      <c r="P2426" s="17">
        <v>1</v>
      </c>
      <c r="Q2426" s="3">
        <v>0.17713301174820401</v>
      </c>
      <c r="R2426" s="4">
        <v>1</v>
      </c>
      <c r="S2426" s="7">
        <f t="shared" si="116"/>
        <v>0</v>
      </c>
      <c r="T2426" s="17">
        <f t="shared" si="117"/>
        <v>0</v>
      </c>
      <c r="U2426" s="8">
        <v>111429</v>
      </c>
    </row>
    <row r="2427" spans="1:21" x14ac:dyDescent="0.2">
      <c r="A2427" s="29" t="s">
        <v>35</v>
      </c>
      <c r="B2427" s="34" t="s">
        <v>1377</v>
      </c>
      <c r="C2427" s="31" t="s">
        <v>3289</v>
      </c>
      <c r="D2427" s="16">
        <v>0.5</v>
      </c>
      <c r="E2427" s="8">
        <v>1024</v>
      </c>
      <c r="F2427" s="16">
        <v>22</v>
      </c>
      <c r="G2427" s="8">
        <f t="shared" si="115"/>
        <v>0.978515625</v>
      </c>
      <c r="H2427" s="7">
        <v>0.369527463876832</v>
      </c>
      <c r="I2427" s="17">
        <v>1</v>
      </c>
      <c r="J2427" s="3">
        <v>0.37587596248247002</v>
      </c>
      <c r="K2427" s="4">
        <v>0.97011481619680995</v>
      </c>
      <c r="L2427" s="7">
        <v>2</v>
      </c>
      <c r="M2427" s="1">
        <v>2048</v>
      </c>
      <c r="N2427" s="1">
        <v>65536</v>
      </c>
      <c r="O2427" s="1">
        <v>32</v>
      </c>
      <c r="P2427" s="17">
        <v>1</v>
      </c>
      <c r="Q2427" s="3">
        <v>0.38823530939981599</v>
      </c>
      <c r="R2427" s="4">
        <v>0.972870920465011</v>
      </c>
      <c r="S2427" s="7">
        <f t="shared" si="116"/>
        <v>-1.235934691734597E-2</v>
      </c>
      <c r="T2427" s="17">
        <f t="shared" si="117"/>
        <v>2.7561042682010539E-3</v>
      </c>
      <c r="U2427" s="8">
        <v>946746</v>
      </c>
    </row>
    <row r="2428" spans="1:21" x14ac:dyDescent="0.2">
      <c r="A2428" s="29" t="s">
        <v>34</v>
      </c>
      <c r="B2428" s="34" t="s">
        <v>2253</v>
      </c>
      <c r="C2428" s="31" t="s">
        <v>4165</v>
      </c>
      <c r="D2428" s="16">
        <v>0.25</v>
      </c>
      <c r="E2428" s="8">
        <v>256</v>
      </c>
      <c r="F2428" s="16">
        <v>120</v>
      </c>
      <c r="G2428" s="8">
        <f t="shared" si="115"/>
        <v>0.53125</v>
      </c>
      <c r="H2428" s="7">
        <v>0.91973686900479701</v>
      </c>
      <c r="I2428" s="17">
        <v>0.999999999999999</v>
      </c>
      <c r="J2428" s="3">
        <v>0.66144281137918304</v>
      </c>
      <c r="K2428" s="4">
        <v>1.00000003622214</v>
      </c>
      <c r="L2428" s="7">
        <v>3</v>
      </c>
      <c r="M2428" s="1">
        <v>2048</v>
      </c>
      <c r="N2428" s="1">
        <v>1024</v>
      </c>
      <c r="O2428" s="1">
        <v>16</v>
      </c>
      <c r="P2428" s="17">
        <v>1</v>
      </c>
      <c r="Q2428" s="3">
        <v>0.66640739638873803</v>
      </c>
      <c r="R2428" s="4">
        <v>1.00000010497841</v>
      </c>
      <c r="S2428" s="7">
        <f t="shared" si="116"/>
        <v>4.9645850095549893E-3</v>
      </c>
      <c r="T2428" s="17">
        <f t="shared" si="117"/>
        <v>-6.8756270010794651E-8</v>
      </c>
      <c r="U2428" s="8">
        <v>505639</v>
      </c>
    </row>
    <row r="2429" spans="1:21" x14ac:dyDescent="0.2">
      <c r="A2429" s="29" t="s">
        <v>47</v>
      </c>
      <c r="B2429" s="34" t="s">
        <v>2476</v>
      </c>
      <c r="C2429" s="31" t="s">
        <v>4388</v>
      </c>
      <c r="D2429" s="16">
        <v>1</v>
      </c>
      <c r="E2429" s="8">
        <v>1024</v>
      </c>
      <c r="F2429" s="16">
        <v>574</v>
      </c>
      <c r="G2429" s="8">
        <f t="shared" si="115"/>
        <v>0.439453125</v>
      </c>
      <c r="H2429" s="7">
        <v>0.758433502369384</v>
      </c>
      <c r="I2429" s="17">
        <v>1</v>
      </c>
      <c r="J2429" s="3">
        <v>0.59607129839027295</v>
      </c>
      <c r="K2429" s="4">
        <v>0.99932375220500103</v>
      </c>
      <c r="L2429" s="7">
        <v>3</v>
      </c>
      <c r="M2429" s="1">
        <v>16384</v>
      </c>
      <c r="N2429" s="1">
        <v>1024</v>
      </c>
      <c r="O2429" s="1">
        <v>16</v>
      </c>
      <c r="P2429" s="17">
        <v>1</v>
      </c>
      <c r="Q2429" s="3">
        <v>0.57871472168395</v>
      </c>
      <c r="R2429" s="4">
        <v>0.99953583178023697</v>
      </c>
      <c r="S2429" s="7">
        <f t="shared" si="116"/>
        <v>-1.7356576706322957E-2</v>
      </c>
      <c r="T2429" s="17">
        <f t="shared" si="117"/>
        <v>2.1207957523594612E-4</v>
      </c>
      <c r="U2429" s="8">
        <v>732534</v>
      </c>
    </row>
    <row r="2430" spans="1:21" x14ac:dyDescent="0.2">
      <c r="A2430" s="29" t="s">
        <v>2</v>
      </c>
      <c r="B2430" s="34" t="s">
        <v>1374</v>
      </c>
      <c r="C2430" s="31" t="s">
        <v>3286</v>
      </c>
      <c r="D2430" s="16">
        <v>0</v>
      </c>
      <c r="E2430" s="8">
        <v>1024</v>
      </c>
      <c r="F2430" s="16">
        <v>642</v>
      </c>
      <c r="G2430" s="8">
        <f t="shared" si="115"/>
        <v>0.373046875</v>
      </c>
      <c r="H2430" s="7">
        <v>0.86653413937919099</v>
      </c>
      <c r="I2430" s="17">
        <v>1.00000010143027</v>
      </c>
      <c r="J2430" s="3">
        <v>0.36988697666611797</v>
      </c>
      <c r="K2430" s="4">
        <v>1.0000017758535</v>
      </c>
      <c r="L2430" s="7">
        <v>1</v>
      </c>
      <c r="M2430" s="1">
        <v>32768</v>
      </c>
      <c r="N2430" s="1">
        <v>2048</v>
      </c>
      <c r="O2430" s="1">
        <v>8</v>
      </c>
      <c r="P2430" s="17">
        <v>1</v>
      </c>
      <c r="Q2430" s="3">
        <v>0.38760838364679401</v>
      </c>
      <c r="R2430" s="4">
        <v>0.99999589892573304</v>
      </c>
      <c r="S2430" s="7">
        <f t="shared" si="116"/>
        <v>1.7721406980676035E-2</v>
      </c>
      <c r="T2430" s="17">
        <f t="shared" si="117"/>
        <v>-2.5280813068517816E-6</v>
      </c>
      <c r="U2430" s="8">
        <v>776476</v>
      </c>
    </row>
    <row r="2431" spans="1:21" x14ac:dyDescent="0.2">
      <c r="A2431" s="29" t="s">
        <v>30</v>
      </c>
      <c r="B2431" s="34" t="s">
        <v>2010</v>
      </c>
      <c r="C2431" s="31" t="s">
        <v>3922</v>
      </c>
      <c r="D2431" s="16">
        <v>0.25</v>
      </c>
      <c r="E2431" s="8">
        <v>8192</v>
      </c>
      <c r="F2431" s="16">
        <v>55</v>
      </c>
      <c r="G2431" s="8">
        <f t="shared" si="115"/>
        <v>0.9932861328125</v>
      </c>
      <c r="H2431" s="7">
        <v>0.26256574080452599</v>
      </c>
      <c r="I2431" s="17">
        <v>1</v>
      </c>
      <c r="J2431" s="3">
        <v>0.28945249706728698</v>
      </c>
      <c r="K2431" s="4">
        <v>1.0000108196720401</v>
      </c>
      <c r="L2431" s="7">
        <v>3</v>
      </c>
      <c r="M2431" s="1">
        <v>8192</v>
      </c>
      <c r="N2431" s="1">
        <v>32768</v>
      </c>
      <c r="O2431" s="1">
        <v>8</v>
      </c>
      <c r="P2431" s="17">
        <v>1</v>
      </c>
      <c r="Q2431" s="3">
        <v>0.28947680287836902</v>
      </c>
      <c r="R2431" s="4">
        <v>0.99998670269183298</v>
      </c>
      <c r="S2431" s="7">
        <f t="shared" si="116"/>
        <v>-2.430581108203711E-5</v>
      </c>
      <c r="T2431" s="17">
        <f t="shared" si="117"/>
        <v>-2.4776361269296387E-6</v>
      </c>
      <c r="U2431" s="8">
        <v>308820</v>
      </c>
    </row>
    <row r="2432" spans="1:21" x14ac:dyDescent="0.2">
      <c r="A2432" s="29" t="s">
        <v>36</v>
      </c>
      <c r="B2432" s="34" t="s">
        <v>2226</v>
      </c>
      <c r="C2432" s="31" t="s">
        <v>4138</v>
      </c>
      <c r="D2432" s="16">
        <v>0.5</v>
      </c>
      <c r="E2432" s="8">
        <v>4096</v>
      </c>
      <c r="F2432" s="16">
        <v>1990</v>
      </c>
      <c r="G2432" s="8">
        <f t="shared" ref="G2432:G2493" si="118">1-F2432/E2432</f>
        <v>0.51416015625</v>
      </c>
      <c r="H2432" s="7">
        <v>0.75845941418493501</v>
      </c>
      <c r="I2432" s="17">
        <v>1</v>
      </c>
      <c r="J2432" s="3">
        <v>0.39284606702993902</v>
      </c>
      <c r="K2432" s="4">
        <v>0.99841815364089403</v>
      </c>
      <c r="L2432" s="7">
        <v>1</v>
      </c>
      <c r="M2432" s="1">
        <v>32768</v>
      </c>
      <c r="N2432" s="1">
        <v>4096</v>
      </c>
      <c r="O2432" s="1">
        <v>64</v>
      </c>
      <c r="P2432" s="17">
        <v>1</v>
      </c>
      <c r="Q2432" s="3">
        <v>0.39530354776853399</v>
      </c>
      <c r="R2432" s="4">
        <v>0.99480133671000504</v>
      </c>
      <c r="S2432" s="7">
        <f t="shared" si="116"/>
        <v>2.4574807385949748E-3</v>
      </c>
      <c r="T2432" s="17">
        <f t="shared" si="117"/>
        <v>-3.6168169308889997E-3</v>
      </c>
      <c r="U2432" s="8">
        <v>12608610</v>
      </c>
    </row>
    <row r="2433" spans="1:21" x14ac:dyDescent="0.2">
      <c r="A2433" s="29" t="s">
        <v>4</v>
      </c>
      <c r="B2433" s="34" t="s">
        <v>1596</v>
      </c>
      <c r="C2433" s="31" t="s">
        <v>3508</v>
      </c>
      <c r="D2433" s="16">
        <v>0</v>
      </c>
      <c r="E2433" s="8">
        <v>512</v>
      </c>
      <c r="F2433" s="16">
        <v>178</v>
      </c>
      <c r="G2433" s="8">
        <f t="shared" si="118"/>
        <v>0.65234375</v>
      </c>
      <c r="H2433" s="7">
        <v>0.59260701573857</v>
      </c>
      <c r="I2433" s="17">
        <v>0.99999999999990097</v>
      </c>
      <c r="J2433" s="3">
        <v>0.49519427076519401</v>
      </c>
      <c r="K2433" s="4">
        <v>0.99864894868551202</v>
      </c>
      <c r="L2433" s="7">
        <v>3</v>
      </c>
      <c r="M2433" s="1">
        <v>8192</v>
      </c>
      <c r="N2433" s="1">
        <v>2048</v>
      </c>
      <c r="O2433" s="1">
        <v>8</v>
      </c>
      <c r="P2433" s="17">
        <v>1</v>
      </c>
      <c r="Q2433" s="3">
        <v>0.50582349899813805</v>
      </c>
      <c r="R2433" s="4">
        <v>1.00129845256294</v>
      </c>
      <c r="S2433" s="7">
        <f t="shared" si="116"/>
        <v>1.0629228232944044E-2</v>
      </c>
      <c r="T2433" s="17">
        <f t="shared" si="117"/>
        <v>5.2598751349886008E-5</v>
      </c>
      <c r="U2433" s="8">
        <v>359288</v>
      </c>
    </row>
    <row r="2434" spans="1:21" x14ac:dyDescent="0.2">
      <c r="A2434" s="29" t="s">
        <v>59</v>
      </c>
      <c r="B2434" s="34" t="s">
        <v>2477</v>
      </c>
      <c r="C2434" s="31" t="s">
        <v>4389</v>
      </c>
      <c r="D2434" s="16">
        <v>0.25</v>
      </c>
      <c r="E2434" s="8">
        <v>2048</v>
      </c>
      <c r="F2434" s="16">
        <v>507</v>
      </c>
      <c r="G2434" s="8">
        <f t="shared" si="118"/>
        <v>0.75244140625</v>
      </c>
      <c r="H2434" s="7">
        <v>0.47381305507074101</v>
      </c>
      <c r="I2434" s="17">
        <v>1</v>
      </c>
      <c r="J2434" s="3">
        <v>0.36159188459000702</v>
      </c>
      <c r="K2434" s="4">
        <v>0.98965407101881497</v>
      </c>
      <c r="L2434" s="7">
        <v>1</v>
      </c>
      <c r="M2434" s="1">
        <v>32768</v>
      </c>
      <c r="N2434" s="1">
        <v>16384</v>
      </c>
      <c r="O2434" s="1">
        <v>8</v>
      </c>
      <c r="P2434" s="17">
        <v>1</v>
      </c>
      <c r="Q2434" s="3">
        <v>0.381542805207222</v>
      </c>
      <c r="R2434" s="4">
        <v>0.92142689830406099</v>
      </c>
      <c r="S2434" s="7">
        <f t="shared" si="116"/>
        <v>1.9950920617214984E-2</v>
      </c>
      <c r="T2434" s="17">
        <f t="shared" si="117"/>
        <v>-6.8227172714753981E-2</v>
      </c>
      <c r="U2434" s="8">
        <v>802716</v>
      </c>
    </row>
    <row r="2435" spans="1:21" x14ac:dyDescent="0.2">
      <c r="A2435" s="29" t="s">
        <v>19</v>
      </c>
      <c r="B2435" s="34" t="s">
        <v>1945</v>
      </c>
      <c r="C2435" s="31" t="s">
        <v>3857</v>
      </c>
      <c r="D2435" s="16">
        <v>1</v>
      </c>
      <c r="E2435" s="8">
        <v>1024</v>
      </c>
      <c r="F2435" s="16">
        <v>368</v>
      </c>
      <c r="G2435" s="8">
        <f t="shared" si="118"/>
        <v>0.640625</v>
      </c>
      <c r="H2435" s="7">
        <v>0.50891097843753696</v>
      </c>
      <c r="I2435" s="17">
        <v>1.00006719963516</v>
      </c>
      <c r="J2435" s="3">
        <v>0.43565954045452498</v>
      </c>
      <c r="K2435" s="4">
        <v>0.99468575111995405</v>
      </c>
      <c r="L2435" s="7">
        <v>2</v>
      </c>
      <c r="M2435" s="1">
        <v>32768</v>
      </c>
      <c r="N2435" s="1">
        <v>8192</v>
      </c>
      <c r="O2435" s="1">
        <v>16</v>
      </c>
      <c r="P2435" s="17">
        <v>1</v>
      </c>
      <c r="Q2435" s="3">
        <v>0.448902527082154</v>
      </c>
      <c r="R2435" s="4">
        <v>0.99053487615005598</v>
      </c>
      <c r="S2435" s="7">
        <f t="shared" si="116"/>
        <v>1.3242986627629016E-2</v>
      </c>
      <c r="T2435" s="17">
        <f t="shared" si="117"/>
        <v>-4.1508749698980774E-3</v>
      </c>
      <c r="U2435" s="8">
        <v>1748759</v>
      </c>
    </row>
    <row r="2436" spans="1:21" x14ac:dyDescent="0.2">
      <c r="A2436" s="29" t="s">
        <v>21</v>
      </c>
      <c r="B2436" s="34" t="s">
        <v>1506</v>
      </c>
      <c r="C2436" s="31" t="s">
        <v>3418</v>
      </c>
      <c r="D2436" s="16">
        <v>0.75</v>
      </c>
      <c r="E2436" s="8">
        <v>2048</v>
      </c>
      <c r="F2436" s="16">
        <v>1134</v>
      </c>
      <c r="G2436" s="8">
        <f t="shared" si="118"/>
        <v>0.4462890625</v>
      </c>
      <c r="H2436" s="7">
        <v>0.790167635786302</v>
      </c>
      <c r="I2436" s="17">
        <v>1</v>
      </c>
      <c r="J2436" s="3">
        <v>0.61185424753982198</v>
      </c>
      <c r="K2436" s="4">
        <v>0.99493617424103498</v>
      </c>
      <c r="L2436" s="7">
        <v>1</v>
      </c>
      <c r="M2436" s="1">
        <v>2048</v>
      </c>
      <c r="N2436" s="1">
        <v>65536</v>
      </c>
      <c r="O2436" s="1">
        <v>32</v>
      </c>
      <c r="P2436" s="17">
        <v>1</v>
      </c>
      <c r="Q2436" s="3">
        <v>0.69897318698643296</v>
      </c>
      <c r="R2436" s="4">
        <v>0.97765553952082096</v>
      </c>
      <c r="S2436" s="7">
        <f t="shared" ref="S2436:S2499" si="119">ABS(H2436-J2436)-ABS(H2436-Q2436)</f>
        <v>8.7118939446610977E-2</v>
      </c>
      <c r="T2436" s="17">
        <f t="shared" ref="T2436:T2499" si="120">ABS(I2436-K2436)-ABS(I2436-R2436)</f>
        <v>-1.7280634720214016E-2</v>
      </c>
      <c r="U2436" s="8">
        <v>58634330</v>
      </c>
    </row>
    <row r="2437" spans="1:21" x14ac:dyDescent="0.2">
      <c r="A2437" s="29" t="s">
        <v>8</v>
      </c>
      <c r="B2437" s="34" t="s">
        <v>1197</v>
      </c>
      <c r="C2437" s="31" t="s">
        <v>3109</v>
      </c>
      <c r="D2437" s="16">
        <v>1</v>
      </c>
      <c r="E2437" s="8">
        <v>4096</v>
      </c>
      <c r="F2437" s="16">
        <v>1186</v>
      </c>
      <c r="G2437" s="8">
        <f t="shared" si="118"/>
        <v>0.71044921875</v>
      </c>
      <c r="H2437" s="7">
        <v>0.42335047825077898</v>
      </c>
      <c r="I2437" s="17">
        <v>1.0000033620764299</v>
      </c>
      <c r="J2437" s="3">
        <v>0.358752148604569</v>
      </c>
      <c r="K2437" s="4">
        <v>0.99315783557182602</v>
      </c>
      <c r="L2437" s="7">
        <v>2</v>
      </c>
      <c r="M2437" s="1">
        <v>8192</v>
      </c>
      <c r="N2437" s="1">
        <v>16384</v>
      </c>
      <c r="O2437" s="1">
        <v>64</v>
      </c>
      <c r="P2437" s="17">
        <v>1</v>
      </c>
      <c r="Q2437" s="3">
        <v>0.37075195744004502</v>
      </c>
      <c r="R2437" s="4">
        <v>0.98736883905256201</v>
      </c>
      <c r="S2437" s="7">
        <f t="shared" si="119"/>
        <v>1.1999808835476022E-2</v>
      </c>
      <c r="T2437" s="17">
        <f t="shared" si="120"/>
        <v>-5.7889965192640114E-3</v>
      </c>
      <c r="U2437" s="8">
        <v>7176779</v>
      </c>
    </row>
    <row r="2438" spans="1:21" x14ac:dyDescent="0.2">
      <c r="A2438" s="29" t="s">
        <v>55</v>
      </c>
      <c r="B2438" s="34" t="s">
        <v>2478</v>
      </c>
      <c r="C2438" s="31" t="s">
        <v>4390</v>
      </c>
      <c r="D2438" s="16">
        <v>0.75</v>
      </c>
      <c r="E2438" s="8">
        <v>16384</v>
      </c>
      <c r="F2438" s="16">
        <v>8840</v>
      </c>
      <c r="G2438" s="8">
        <f t="shared" si="118"/>
        <v>0.46044921875</v>
      </c>
      <c r="H2438" s="7">
        <v>0.67670924027526702</v>
      </c>
      <c r="I2438" s="17">
        <v>1</v>
      </c>
      <c r="J2438" s="3">
        <v>0.45933947431528199</v>
      </c>
      <c r="K2438" s="4">
        <v>0.99963396110577396</v>
      </c>
      <c r="L2438" s="7">
        <v>3</v>
      </c>
      <c r="M2438" s="1">
        <v>4096</v>
      </c>
      <c r="N2438" s="1">
        <v>65536</v>
      </c>
      <c r="O2438" s="1">
        <v>64</v>
      </c>
      <c r="P2438" s="17">
        <v>1</v>
      </c>
      <c r="Q2438" s="3">
        <v>0.46083375519839898</v>
      </c>
      <c r="R2438" s="4">
        <v>0.99964470699149799</v>
      </c>
      <c r="S2438" s="7">
        <f t="shared" si="119"/>
        <v>1.4942808831169829E-3</v>
      </c>
      <c r="T2438" s="17">
        <f t="shared" si="120"/>
        <v>1.0745885724028348E-5</v>
      </c>
      <c r="U2438" s="8">
        <v>231105182</v>
      </c>
    </row>
    <row r="2439" spans="1:21" x14ac:dyDescent="0.2">
      <c r="A2439" s="29" t="s">
        <v>9</v>
      </c>
      <c r="B2439" s="34" t="s">
        <v>2416</v>
      </c>
      <c r="C2439" s="31" t="s">
        <v>4328</v>
      </c>
      <c r="D2439" s="16">
        <v>0.5</v>
      </c>
      <c r="E2439" s="8">
        <v>2048</v>
      </c>
      <c r="F2439" s="16">
        <v>1381</v>
      </c>
      <c r="G2439" s="8">
        <f t="shared" si="118"/>
        <v>0.32568359375</v>
      </c>
      <c r="H2439" s="7">
        <v>0.81537726806984601</v>
      </c>
      <c r="I2439" s="17">
        <v>1</v>
      </c>
      <c r="J2439" s="3">
        <v>0.572954606118249</v>
      </c>
      <c r="K2439" s="4">
        <v>0.99843726328229798</v>
      </c>
      <c r="L2439" s="7">
        <v>3</v>
      </c>
      <c r="M2439" s="1">
        <v>4096</v>
      </c>
      <c r="N2439" s="1">
        <v>4096</v>
      </c>
      <c r="O2439" s="1">
        <v>8</v>
      </c>
      <c r="P2439" s="17">
        <v>1</v>
      </c>
      <c r="Q2439" s="3">
        <v>0.57041217227065699</v>
      </c>
      <c r="R2439" s="4">
        <v>0.99867060765790505</v>
      </c>
      <c r="S2439" s="7">
        <f t="shared" si="119"/>
        <v>-2.5424338475920072E-3</v>
      </c>
      <c r="T2439" s="17">
        <f t="shared" si="120"/>
        <v>2.3334437560706967E-4</v>
      </c>
      <c r="U2439" s="8">
        <v>898858</v>
      </c>
    </row>
    <row r="2440" spans="1:21" x14ac:dyDescent="0.2">
      <c r="A2440" s="29" t="s">
        <v>0</v>
      </c>
      <c r="B2440" s="34" t="s">
        <v>2479</v>
      </c>
      <c r="C2440" s="31" t="s">
        <v>4391</v>
      </c>
      <c r="D2440" s="16">
        <v>0.5</v>
      </c>
      <c r="E2440" s="8">
        <v>256</v>
      </c>
      <c r="F2440" s="16">
        <v>177</v>
      </c>
      <c r="G2440" s="8">
        <f t="shared" si="118"/>
        <v>0.30859375</v>
      </c>
      <c r="H2440" s="7">
        <v>0.96373158272807302</v>
      </c>
      <c r="I2440" s="17">
        <v>0.999999999999998</v>
      </c>
      <c r="J2440" s="3">
        <v>0.49955709982740398</v>
      </c>
      <c r="K2440" s="4">
        <v>1.00076647073515</v>
      </c>
      <c r="L2440" s="7">
        <v>1</v>
      </c>
      <c r="M2440" s="1">
        <v>65536</v>
      </c>
      <c r="N2440" s="1">
        <v>32768</v>
      </c>
      <c r="O2440" s="1">
        <v>64</v>
      </c>
      <c r="P2440" s="17">
        <v>1</v>
      </c>
      <c r="Q2440" s="3">
        <v>0.60838078087803105</v>
      </c>
      <c r="R2440" s="4">
        <v>1.0000587741096401</v>
      </c>
      <c r="S2440" s="7">
        <f t="shared" si="119"/>
        <v>0.10882368105062706</v>
      </c>
      <c r="T2440" s="17">
        <f t="shared" si="120"/>
        <v>7.0769662550995704E-4</v>
      </c>
      <c r="U2440" s="8">
        <v>27873563</v>
      </c>
    </row>
    <row r="2441" spans="1:21" x14ac:dyDescent="0.2">
      <c r="A2441" s="29" t="s">
        <v>25</v>
      </c>
      <c r="B2441" s="34" t="s">
        <v>1547</v>
      </c>
      <c r="C2441" s="31" t="s">
        <v>3459</v>
      </c>
      <c r="D2441" s="16">
        <v>0.5</v>
      </c>
      <c r="E2441" s="8">
        <v>16384</v>
      </c>
      <c r="F2441" s="16">
        <v>4</v>
      </c>
      <c r="G2441" s="8">
        <f t="shared" si="118"/>
        <v>0.999755859375</v>
      </c>
      <c r="H2441" s="7">
        <v>0.36602540378443799</v>
      </c>
      <c r="I2441" s="17">
        <v>1</v>
      </c>
      <c r="J2441" s="3">
        <v>0.51763809020504103</v>
      </c>
      <c r="K2441" s="4">
        <v>0.999999999999999</v>
      </c>
      <c r="L2441" s="7">
        <v>3</v>
      </c>
      <c r="M2441" s="1">
        <v>16384</v>
      </c>
      <c r="N2441" s="1">
        <v>16384</v>
      </c>
      <c r="O2441" s="1">
        <v>32</v>
      </c>
      <c r="P2441" s="17">
        <v>1</v>
      </c>
      <c r="Q2441" s="3">
        <v>0.51763809020504103</v>
      </c>
      <c r="R2441" s="4">
        <v>0.999999999999999</v>
      </c>
      <c r="S2441" s="7">
        <f t="shared" si="119"/>
        <v>0</v>
      </c>
      <c r="T2441" s="17">
        <f t="shared" si="120"/>
        <v>0</v>
      </c>
      <c r="U2441" s="8">
        <v>3551682</v>
      </c>
    </row>
    <row r="2442" spans="1:21" x14ac:dyDescent="0.2">
      <c r="A2442" s="29" t="s">
        <v>34</v>
      </c>
      <c r="B2442" s="34" t="s">
        <v>2253</v>
      </c>
      <c r="C2442" s="31" t="s">
        <v>4165</v>
      </c>
      <c r="D2442" s="16">
        <v>0.25</v>
      </c>
      <c r="E2442" s="8">
        <v>256</v>
      </c>
      <c r="F2442" s="16">
        <v>120</v>
      </c>
      <c r="G2442" s="8">
        <f t="shared" si="118"/>
        <v>0.53125</v>
      </c>
      <c r="H2442" s="7">
        <v>0.91973686900479601</v>
      </c>
      <c r="I2442" s="17">
        <v>1</v>
      </c>
      <c r="J2442" s="3">
        <v>0.66144280973763003</v>
      </c>
      <c r="K2442" s="4">
        <v>1.0000004740380799</v>
      </c>
      <c r="L2442" s="7">
        <v>1</v>
      </c>
      <c r="M2442" s="1">
        <v>1024</v>
      </c>
      <c r="N2442" s="1">
        <v>1024</v>
      </c>
      <c r="O2442" s="1">
        <v>64</v>
      </c>
      <c r="P2442" s="17">
        <v>1</v>
      </c>
      <c r="Q2442" s="3">
        <v>0.72313712688362097</v>
      </c>
      <c r="R2442" s="4">
        <v>1.0000000529542199</v>
      </c>
      <c r="S2442" s="7">
        <f t="shared" si="119"/>
        <v>6.169431714599094E-2</v>
      </c>
      <c r="T2442" s="17">
        <f t="shared" si="120"/>
        <v>4.2108386000272446E-7</v>
      </c>
      <c r="U2442" s="8">
        <v>2200449</v>
      </c>
    </row>
    <row r="2443" spans="1:21" x14ac:dyDescent="0.2">
      <c r="A2443" s="29" t="s">
        <v>16</v>
      </c>
      <c r="B2443" s="34" t="s">
        <v>1473</v>
      </c>
      <c r="C2443" s="31" t="s">
        <v>3385</v>
      </c>
      <c r="D2443" s="16">
        <v>1</v>
      </c>
      <c r="E2443" s="8">
        <v>512</v>
      </c>
      <c r="F2443" s="16">
        <v>141</v>
      </c>
      <c r="G2443" s="8">
        <f t="shared" si="118"/>
        <v>0.724609375</v>
      </c>
      <c r="H2443" s="7">
        <v>0.57775404157555899</v>
      </c>
      <c r="I2443" s="17">
        <v>0.999999999999998</v>
      </c>
      <c r="J2443" s="3">
        <v>0.51255270913238904</v>
      </c>
      <c r="K2443" s="4">
        <v>0.99946064374778298</v>
      </c>
      <c r="L2443" s="7">
        <v>3</v>
      </c>
      <c r="M2443" s="1">
        <v>1024</v>
      </c>
      <c r="N2443" s="1">
        <v>16384</v>
      </c>
      <c r="O2443" s="1">
        <v>8</v>
      </c>
      <c r="P2443" s="17">
        <v>1</v>
      </c>
      <c r="Q2443" s="3">
        <v>0.53579196178159205</v>
      </c>
      <c r="R2443" s="4">
        <v>0.99657184309979097</v>
      </c>
      <c r="S2443" s="7">
        <f t="shared" si="119"/>
        <v>2.3239252649203013E-2</v>
      </c>
      <c r="T2443" s="17">
        <f t="shared" si="120"/>
        <v>-2.8888006479920181E-3</v>
      </c>
      <c r="U2443" s="8">
        <v>443055</v>
      </c>
    </row>
    <row r="2444" spans="1:21" x14ac:dyDescent="0.2">
      <c r="A2444" s="29" t="s">
        <v>15</v>
      </c>
      <c r="B2444" s="34" t="s">
        <v>1486</v>
      </c>
      <c r="C2444" s="31" t="s">
        <v>3398</v>
      </c>
      <c r="D2444" s="16">
        <v>0.5</v>
      </c>
      <c r="E2444" s="8">
        <v>8192</v>
      </c>
      <c r="F2444" s="16">
        <v>4</v>
      </c>
      <c r="G2444" s="8">
        <f t="shared" si="118"/>
        <v>0.99951171875</v>
      </c>
      <c r="H2444" s="7">
        <v>0.36602540378443799</v>
      </c>
      <c r="I2444" s="17">
        <v>1</v>
      </c>
      <c r="J2444" s="3">
        <v>0.51763809020504103</v>
      </c>
      <c r="K2444" s="4">
        <v>1</v>
      </c>
      <c r="L2444" s="7">
        <v>3</v>
      </c>
      <c r="M2444" s="1">
        <v>16384</v>
      </c>
      <c r="N2444" s="1">
        <v>32768</v>
      </c>
      <c r="O2444" s="1">
        <v>8</v>
      </c>
      <c r="P2444" s="17">
        <v>1</v>
      </c>
      <c r="Q2444" s="3">
        <v>0.51763809020504103</v>
      </c>
      <c r="R2444" s="4">
        <v>0.999999999999999</v>
      </c>
      <c r="S2444" s="7">
        <f t="shared" si="119"/>
        <v>0</v>
      </c>
      <c r="T2444" s="17">
        <f t="shared" si="120"/>
        <v>-9.9920072216264089E-16</v>
      </c>
      <c r="U2444" s="8">
        <v>384760</v>
      </c>
    </row>
    <row r="2445" spans="1:21" x14ac:dyDescent="0.2">
      <c r="A2445" s="29" t="s">
        <v>19</v>
      </c>
      <c r="B2445" s="34" t="s">
        <v>2480</v>
      </c>
      <c r="C2445" s="31" t="s">
        <v>4392</v>
      </c>
      <c r="D2445" s="16">
        <v>0.75</v>
      </c>
      <c r="E2445" s="8">
        <v>16384</v>
      </c>
      <c r="F2445" s="16">
        <v>3404</v>
      </c>
      <c r="G2445" s="8">
        <f t="shared" si="118"/>
        <v>0.792236328125</v>
      </c>
      <c r="H2445" s="7">
        <v>0.21002480449455099</v>
      </c>
      <c r="I2445" s="17">
        <v>0.99996376936984499</v>
      </c>
      <c r="J2445" s="3">
        <v>0.212256912349579</v>
      </c>
      <c r="K2445" s="4">
        <v>0.99466385706291505</v>
      </c>
      <c r="L2445" s="7">
        <v>2</v>
      </c>
      <c r="M2445" s="1">
        <v>1024</v>
      </c>
      <c r="N2445" s="1">
        <v>32768</v>
      </c>
      <c r="O2445" s="1">
        <v>32</v>
      </c>
      <c r="P2445" s="17">
        <v>1</v>
      </c>
      <c r="Q2445" s="3">
        <v>0.21627787295377299</v>
      </c>
      <c r="R2445" s="4">
        <v>0.99160225725186002</v>
      </c>
      <c r="S2445" s="7">
        <f t="shared" si="119"/>
        <v>-4.0209606041939905E-3</v>
      </c>
      <c r="T2445" s="17">
        <f t="shared" si="120"/>
        <v>-3.0615998110550269E-3</v>
      </c>
      <c r="U2445" s="8">
        <v>29797046</v>
      </c>
    </row>
    <row r="2446" spans="1:21" x14ac:dyDescent="0.2">
      <c r="A2446" s="29" t="s">
        <v>24</v>
      </c>
      <c r="B2446" s="34" t="s">
        <v>1274</v>
      </c>
      <c r="C2446" s="31" t="s">
        <v>3186</v>
      </c>
      <c r="D2446" s="16">
        <v>0.75</v>
      </c>
      <c r="E2446" s="8">
        <v>1024</v>
      </c>
      <c r="F2446" s="16">
        <v>77</v>
      </c>
      <c r="G2446" s="8">
        <f t="shared" si="118"/>
        <v>0.9248046875</v>
      </c>
      <c r="H2446" s="7">
        <v>0.32751242235334299</v>
      </c>
      <c r="I2446" s="17">
        <v>0.999999999999999</v>
      </c>
      <c r="J2446" s="3">
        <v>0.31106198529630602</v>
      </c>
      <c r="K2446" s="4">
        <v>1.0231065129029699</v>
      </c>
      <c r="L2446" s="7">
        <v>1</v>
      </c>
      <c r="M2446" s="1">
        <v>2048</v>
      </c>
      <c r="N2446" s="1">
        <v>2048</v>
      </c>
      <c r="O2446" s="1">
        <v>64</v>
      </c>
      <c r="P2446" s="17">
        <v>1</v>
      </c>
      <c r="Q2446" s="3">
        <v>0.32379447564668201</v>
      </c>
      <c r="R2446" s="4">
        <v>0.97939817135566498</v>
      </c>
      <c r="S2446" s="7">
        <f t="shared" si="119"/>
        <v>1.2732490350375991E-2</v>
      </c>
      <c r="T2446" s="17">
        <f t="shared" si="120"/>
        <v>2.5046842586369245E-3</v>
      </c>
      <c r="U2446" s="8">
        <v>2065234</v>
      </c>
    </row>
    <row r="2447" spans="1:21" x14ac:dyDescent="0.2">
      <c r="A2447" s="29" t="s">
        <v>12</v>
      </c>
      <c r="B2447" s="34" t="s">
        <v>1929</v>
      </c>
      <c r="C2447" s="31" t="s">
        <v>3841</v>
      </c>
      <c r="D2447" s="16">
        <v>0.75</v>
      </c>
      <c r="E2447" s="8">
        <v>512</v>
      </c>
      <c r="F2447" s="16">
        <v>62</v>
      </c>
      <c r="G2447" s="8">
        <f t="shared" si="118"/>
        <v>0.87890625</v>
      </c>
      <c r="H2447" s="7">
        <v>0.53916815590758205</v>
      </c>
      <c r="I2447" s="17">
        <v>0.99999999955032703</v>
      </c>
      <c r="J2447" s="3">
        <v>0.50693776211983899</v>
      </c>
      <c r="K2447" s="4">
        <v>0.99999244690598499</v>
      </c>
      <c r="L2447" s="7">
        <v>2</v>
      </c>
      <c r="M2447" s="1">
        <v>2048</v>
      </c>
      <c r="N2447" s="1">
        <v>16384</v>
      </c>
      <c r="O2447" s="1">
        <v>32</v>
      </c>
      <c r="P2447" s="17">
        <v>1</v>
      </c>
      <c r="Q2447" s="3">
        <v>0.51781863812791196</v>
      </c>
      <c r="R2447" s="4">
        <v>1.00041339057878</v>
      </c>
      <c r="S2447" s="7">
        <f t="shared" si="119"/>
        <v>1.0880876008072971E-2</v>
      </c>
      <c r="T2447" s="17">
        <f t="shared" si="120"/>
        <v>-4.0583838411090145E-4</v>
      </c>
      <c r="U2447" s="8">
        <v>1114019</v>
      </c>
    </row>
    <row r="2448" spans="1:21" x14ac:dyDescent="0.2">
      <c r="A2448" s="29" t="s">
        <v>5</v>
      </c>
      <c r="B2448" s="34" t="s">
        <v>2388</v>
      </c>
      <c r="C2448" s="31" t="s">
        <v>4300</v>
      </c>
      <c r="D2448" s="16">
        <v>0.5</v>
      </c>
      <c r="E2448" s="8">
        <v>1024</v>
      </c>
      <c r="F2448" s="16">
        <v>473</v>
      </c>
      <c r="G2448" s="8">
        <f t="shared" si="118"/>
        <v>0.5380859375</v>
      </c>
      <c r="H2448" s="7">
        <v>0.77733297024590198</v>
      </c>
      <c r="I2448" s="17">
        <v>0.999999999999998</v>
      </c>
      <c r="J2448" s="3">
        <v>0.63268957122563096</v>
      </c>
      <c r="K2448" s="4">
        <v>0.99780227681985301</v>
      </c>
      <c r="L2448" s="7">
        <v>1</v>
      </c>
      <c r="M2448" s="1">
        <v>65536</v>
      </c>
      <c r="N2448" s="1">
        <v>4096</v>
      </c>
      <c r="O2448" s="1">
        <v>64</v>
      </c>
      <c r="P2448" s="17">
        <v>1</v>
      </c>
      <c r="Q2448" s="3">
        <v>0.68879716380919398</v>
      </c>
      <c r="R2448" s="4">
        <v>0.99793874708016606</v>
      </c>
      <c r="S2448" s="7">
        <f t="shared" si="119"/>
        <v>5.6107592583563015E-2</v>
      </c>
      <c r="T2448" s="17">
        <f t="shared" si="120"/>
        <v>1.3647026031304854E-4</v>
      </c>
      <c r="U2448" s="8">
        <v>5945976</v>
      </c>
    </row>
    <row r="2449" spans="1:21" x14ac:dyDescent="0.2">
      <c r="A2449" s="29" t="s">
        <v>14</v>
      </c>
      <c r="B2449" s="34" t="s">
        <v>1856</v>
      </c>
      <c r="C2449" s="31" t="s">
        <v>3768</v>
      </c>
      <c r="D2449" s="16">
        <v>0.75</v>
      </c>
      <c r="E2449" s="8">
        <v>2048</v>
      </c>
      <c r="F2449" s="16">
        <v>1173</v>
      </c>
      <c r="G2449" s="8">
        <f t="shared" si="118"/>
        <v>0.42724609375</v>
      </c>
      <c r="H2449" s="7">
        <v>0.74906402247796899</v>
      </c>
      <c r="I2449" s="17">
        <v>1</v>
      </c>
      <c r="J2449" s="3">
        <v>0.41973369804638599</v>
      </c>
      <c r="K2449" s="4">
        <v>0.99642840261540599</v>
      </c>
      <c r="L2449" s="7">
        <v>1</v>
      </c>
      <c r="M2449" s="1">
        <v>32768</v>
      </c>
      <c r="N2449" s="1">
        <v>1024</v>
      </c>
      <c r="O2449" s="1">
        <v>16</v>
      </c>
      <c r="P2449" s="17">
        <v>1</v>
      </c>
      <c r="Q2449" s="3">
        <v>0.40142420855914401</v>
      </c>
      <c r="R2449" s="4">
        <v>0.99640977991129698</v>
      </c>
      <c r="S2449" s="7">
        <f t="shared" si="119"/>
        <v>-1.8309489487241981E-2</v>
      </c>
      <c r="T2449" s="17">
        <f t="shared" si="120"/>
        <v>-1.8622704109017008E-5</v>
      </c>
      <c r="U2449" s="8">
        <v>1582491</v>
      </c>
    </row>
    <row r="2450" spans="1:21" x14ac:dyDescent="0.2">
      <c r="A2450" s="29" t="s">
        <v>22</v>
      </c>
      <c r="B2450" s="34" t="s">
        <v>1241</v>
      </c>
      <c r="C2450" s="31" t="s">
        <v>3153</v>
      </c>
      <c r="D2450" s="16">
        <v>0.25</v>
      </c>
      <c r="E2450" s="8">
        <v>256</v>
      </c>
      <c r="F2450" s="16">
        <v>175</v>
      </c>
      <c r="G2450" s="8">
        <f t="shared" si="118"/>
        <v>0.31640625</v>
      </c>
      <c r="H2450" s="7">
        <v>0.88247783700461202</v>
      </c>
      <c r="I2450" s="17">
        <v>0.87511684476888996</v>
      </c>
      <c r="J2450" s="3">
        <v>0.64965377278872505</v>
      </c>
      <c r="K2450" s="4">
        <v>0.94055106109925901</v>
      </c>
      <c r="L2450" s="7">
        <v>3</v>
      </c>
      <c r="M2450" s="1">
        <v>65536</v>
      </c>
      <c r="N2450" s="1">
        <v>16384</v>
      </c>
      <c r="O2450" s="1">
        <v>64</v>
      </c>
      <c r="P2450" s="17">
        <v>1</v>
      </c>
      <c r="Q2450" s="3">
        <v>0.68815030822006695</v>
      </c>
      <c r="R2450" s="4">
        <v>0.92956029513246297</v>
      </c>
      <c r="S2450" s="7">
        <f t="shared" si="119"/>
        <v>3.8496535431341905E-2</v>
      </c>
      <c r="T2450" s="17">
        <f t="shared" si="120"/>
        <v>1.0990765966796046E-2</v>
      </c>
      <c r="U2450" s="8">
        <v>3115090</v>
      </c>
    </row>
    <row r="2451" spans="1:21" x14ac:dyDescent="0.2">
      <c r="A2451" s="29" t="s">
        <v>2</v>
      </c>
      <c r="B2451" s="34" t="s">
        <v>1374</v>
      </c>
      <c r="C2451" s="31" t="s">
        <v>3286</v>
      </c>
      <c r="D2451" s="16">
        <v>0</v>
      </c>
      <c r="E2451" s="8">
        <v>1024</v>
      </c>
      <c r="F2451" s="16">
        <v>642</v>
      </c>
      <c r="G2451" s="8">
        <f t="shared" si="118"/>
        <v>0.373046875</v>
      </c>
      <c r="H2451" s="7">
        <v>0.86653403137731</v>
      </c>
      <c r="I2451" s="17">
        <v>1.00000004516523</v>
      </c>
      <c r="J2451" s="3">
        <v>0.36988682698665198</v>
      </c>
      <c r="K2451" s="4">
        <v>0.99999944042980804</v>
      </c>
      <c r="L2451" s="7">
        <v>3</v>
      </c>
      <c r="M2451" s="1">
        <v>65536</v>
      </c>
      <c r="N2451" s="1">
        <v>1024</v>
      </c>
      <c r="O2451" s="1">
        <v>32</v>
      </c>
      <c r="P2451" s="17">
        <v>1</v>
      </c>
      <c r="Q2451" s="3">
        <v>0.35741635675799699</v>
      </c>
      <c r="R2451" s="4">
        <v>1.00000731627538</v>
      </c>
      <c r="S2451" s="7">
        <f t="shared" si="119"/>
        <v>-1.2470470228654995E-2</v>
      </c>
      <c r="T2451" s="17">
        <f t="shared" si="120"/>
        <v>-6.6663747280149011E-6</v>
      </c>
      <c r="U2451" s="8">
        <v>2393486</v>
      </c>
    </row>
    <row r="2452" spans="1:21" x14ac:dyDescent="0.2">
      <c r="A2452" s="29" t="s">
        <v>27</v>
      </c>
      <c r="B2452" s="34" t="s">
        <v>2481</v>
      </c>
      <c r="C2452" s="31" t="s">
        <v>4393</v>
      </c>
      <c r="D2452" s="16">
        <v>0</v>
      </c>
      <c r="E2452" s="8">
        <v>1024</v>
      </c>
      <c r="F2452" s="16">
        <v>536</v>
      </c>
      <c r="G2452" s="8">
        <f t="shared" si="118"/>
        <v>0.4765625</v>
      </c>
      <c r="H2452" s="7">
        <v>0.66870167351613496</v>
      </c>
      <c r="I2452" s="17">
        <v>1</v>
      </c>
      <c r="J2452" s="3">
        <v>0.40029138081474902</v>
      </c>
      <c r="K2452" s="4">
        <v>0.99993398753280305</v>
      </c>
      <c r="L2452" s="7">
        <v>1</v>
      </c>
      <c r="M2452" s="1">
        <v>32768</v>
      </c>
      <c r="N2452" s="1">
        <v>8192</v>
      </c>
      <c r="O2452" s="1">
        <v>64</v>
      </c>
      <c r="P2452" s="17">
        <v>1</v>
      </c>
      <c r="Q2452" s="3">
        <v>0.43536928521567198</v>
      </c>
      <c r="R2452" s="4">
        <v>1.0000037322814399</v>
      </c>
      <c r="S2452" s="7">
        <f t="shared" si="119"/>
        <v>3.5077904400922955E-2</v>
      </c>
      <c r="T2452" s="17">
        <f t="shared" si="120"/>
        <v>6.2280185757046524E-5</v>
      </c>
      <c r="U2452" s="8">
        <v>13004876</v>
      </c>
    </row>
    <row r="2453" spans="1:21" x14ac:dyDescent="0.2">
      <c r="A2453" s="29" t="s">
        <v>9</v>
      </c>
      <c r="B2453" s="34" t="s">
        <v>2123</v>
      </c>
      <c r="C2453" s="31" t="s">
        <v>4035</v>
      </c>
      <c r="D2453" s="16">
        <v>0</v>
      </c>
      <c r="E2453" s="8">
        <v>16384</v>
      </c>
      <c r="F2453" s="16">
        <v>8973</v>
      </c>
      <c r="G2453" s="8">
        <f t="shared" si="118"/>
        <v>0.45233154296875</v>
      </c>
      <c r="H2453" s="7">
        <v>0.541468177037292</v>
      </c>
      <c r="I2453" s="17">
        <v>0.99999999999998901</v>
      </c>
      <c r="J2453" s="3">
        <v>0.42828093107877202</v>
      </c>
      <c r="K2453" s="4">
        <v>1.0000000427845199</v>
      </c>
      <c r="L2453" s="7">
        <v>2</v>
      </c>
      <c r="M2453" s="1">
        <v>8192</v>
      </c>
      <c r="N2453" s="1">
        <v>1024</v>
      </c>
      <c r="O2453" s="1">
        <v>32</v>
      </c>
      <c r="P2453" s="17">
        <v>1</v>
      </c>
      <c r="Q2453" s="3">
        <v>0.35831682326179698</v>
      </c>
      <c r="R2453" s="4">
        <v>1.0000000457229701</v>
      </c>
      <c r="S2453" s="7">
        <f t="shared" si="119"/>
        <v>-6.9964107816975041E-2</v>
      </c>
      <c r="T2453" s="17">
        <f t="shared" si="120"/>
        <v>-2.9384501498697091E-9</v>
      </c>
      <c r="U2453" s="8">
        <v>4358226</v>
      </c>
    </row>
    <row r="2454" spans="1:21" x14ac:dyDescent="0.2">
      <c r="A2454" s="29" t="s">
        <v>3</v>
      </c>
      <c r="B2454" s="34" t="s">
        <v>1316</v>
      </c>
      <c r="C2454" s="31" t="s">
        <v>3228</v>
      </c>
      <c r="D2454" s="16">
        <v>0.5</v>
      </c>
      <c r="E2454" s="8">
        <v>256</v>
      </c>
      <c r="F2454" s="16">
        <v>209</v>
      </c>
      <c r="G2454" s="8">
        <f t="shared" si="118"/>
        <v>0.18359375</v>
      </c>
      <c r="H2454" s="7">
        <v>0.98202198295605003</v>
      </c>
      <c r="I2454" s="17">
        <v>0.89197264666376097</v>
      </c>
      <c r="J2454" s="3">
        <v>0.58752761172373402</v>
      </c>
      <c r="K2454" s="4">
        <v>0.93119042757037496</v>
      </c>
      <c r="L2454" s="7">
        <v>3</v>
      </c>
      <c r="M2454" s="1">
        <v>4096</v>
      </c>
      <c r="N2454" s="1">
        <v>1024</v>
      </c>
      <c r="O2454" s="1">
        <v>16</v>
      </c>
      <c r="P2454" s="17">
        <v>1</v>
      </c>
      <c r="Q2454" s="3">
        <v>0.59286393723314901</v>
      </c>
      <c r="R2454" s="4">
        <v>0.93039454618533401</v>
      </c>
      <c r="S2454" s="7">
        <f t="shared" si="119"/>
        <v>5.3363255094149853E-3</v>
      </c>
      <c r="T2454" s="17">
        <f t="shared" si="120"/>
        <v>7.9588138504094186E-4</v>
      </c>
      <c r="U2454" s="8">
        <v>609614</v>
      </c>
    </row>
    <row r="2455" spans="1:21" x14ac:dyDescent="0.2">
      <c r="A2455" s="29" t="s">
        <v>23</v>
      </c>
      <c r="B2455" s="34" t="s">
        <v>2360</v>
      </c>
      <c r="C2455" s="31" t="s">
        <v>4272</v>
      </c>
      <c r="D2455" s="16">
        <v>0</v>
      </c>
      <c r="E2455" s="8">
        <v>1024</v>
      </c>
      <c r="F2455" s="16">
        <v>690</v>
      </c>
      <c r="G2455" s="8">
        <f t="shared" si="118"/>
        <v>0.326171875</v>
      </c>
      <c r="H2455" s="7">
        <v>0.86710939532405595</v>
      </c>
      <c r="I2455" s="17">
        <v>0.99999999106387905</v>
      </c>
      <c r="J2455" s="3">
        <v>0.38155830152382803</v>
      </c>
      <c r="K2455" s="4">
        <v>0.99999989261466604</v>
      </c>
      <c r="L2455" s="7">
        <v>2</v>
      </c>
      <c r="M2455" s="1">
        <v>8192</v>
      </c>
      <c r="N2455" s="1">
        <v>16384</v>
      </c>
      <c r="O2455" s="1">
        <v>32</v>
      </c>
      <c r="P2455" s="17">
        <v>1</v>
      </c>
      <c r="Q2455" s="3">
        <v>0.42322724146938601</v>
      </c>
      <c r="R2455" s="4">
        <v>1.0000001832422001</v>
      </c>
      <c r="S2455" s="7">
        <f t="shared" si="119"/>
        <v>4.1668939945557981E-2</v>
      </c>
      <c r="T2455" s="17">
        <f t="shared" si="120"/>
        <v>-9.3729108030515818E-8</v>
      </c>
      <c r="U2455" s="8">
        <v>11162172</v>
      </c>
    </row>
    <row r="2456" spans="1:21" x14ac:dyDescent="0.2">
      <c r="A2456" s="29" t="s">
        <v>1</v>
      </c>
      <c r="B2456" s="34" t="s">
        <v>1992</v>
      </c>
      <c r="C2456" s="31" t="s">
        <v>3904</v>
      </c>
      <c r="D2456" s="16">
        <v>0</v>
      </c>
      <c r="E2456" s="8">
        <v>2048</v>
      </c>
      <c r="F2456" s="16">
        <v>281</v>
      </c>
      <c r="G2456" s="8">
        <f t="shared" si="118"/>
        <v>0.86279296875</v>
      </c>
      <c r="H2456" s="7">
        <v>0.48448403855695599</v>
      </c>
      <c r="I2456" s="17">
        <v>0.999999999999998</v>
      </c>
      <c r="J2456" s="3">
        <v>0.46578901099036002</v>
      </c>
      <c r="K2456" s="4">
        <v>0.99998318195103597</v>
      </c>
      <c r="L2456" s="7">
        <v>3</v>
      </c>
      <c r="M2456" s="1">
        <v>4096</v>
      </c>
      <c r="N2456" s="1">
        <v>8192</v>
      </c>
      <c r="O2456" s="1">
        <v>8</v>
      </c>
      <c r="P2456" s="17">
        <v>1</v>
      </c>
      <c r="Q2456" s="3">
        <v>0.46997595600835101</v>
      </c>
      <c r="R2456" s="4">
        <v>1.0000104428383101</v>
      </c>
      <c r="S2456" s="7">
        <f t="shared" si="119"/>
        <v>4.1869450179909951E-3</v>
      </c>
      <c r="T2456" s="17">
        <f t="shared" si="120"/>
        <v>6.3752106499448402E-6</v>
      </c>
      <c r="U2456" s="8">
        <v>341013</v>
      </c>
    </row>
    <row r="2457" spans="1:21" x14ac:dyDescent="0.2">
      <c r="A2457" s="29" t="s">
        <v>40</v>
      </c>
      <c r="B2457" s="34" t="s">
        <v>2011</v>
      </c>
      <c r="C2457" s="31" t="s">
        <v>3923</v>
      </c>
      <c r="D2457" s="16">
        <v>0.5</v>
      </c>
      <c r="E2457" s="8">
        <v>8192</v>
      </c>
      <c r="F2457" s="16">
        <v>3250</v>
      </c>
      <c r="G2457" s="8">
        <f t="shared" si="118"/>
        <v>0.603271484375</v>
      </c>
      <c r="H2457" s="7">
        <v>0.358053294150046</v>
      </c>
      <c r="I2457" s="17">
        <v>0.999999999999999</v>
      </c>
      <c r="J2457" s="3">
        <v>0.26233052236018001</v>
      </c>
      <c r="K2457" s="4">
        <v>0.99455563673595804</v>
      </c>
      <c r="L2457" s="7">
        <v>1</v>
      </c>
      <c r="M2457" s="1">
        <v>4096</v>
      </c>
      <c r="N2457" s="1">
        <v>32768</v>
      </c>
      <c r="O2457" s="1">
        <v>64</v>
      </c>
      <c r="P2457" s="17">
        <v>1</v>
      </c>
      <c r="Q2457" s="3">
        <v>0.32096950358297299</v>
      </c>
      <c r="R2457" s="4">
        <v>0.98027834112826295</v>
      </c>
      <c r="S2457" s="7">
        <f t="shared" si="119"/>
        <v>5.8638981222792985E-2</v>
      </c>
      <c r="T2457" s="17">
        <f t="shared" si="120"/>
        <v>-1.4277295607695084E-2</v>
      </c>
      <c r="U2457" s="8">
        <v>446454248</v>
      </c>
    </row>
    <row r="2458" spans="1:21" x14ac:dyDescent="0.2">
      <c r="A2458" s="29" t="s">
        <v>6</v>
      </c>
      <c r="B2458" s="34" t="s">
        <v>2482</v>
      </c>
      <c r="C2458" s="31" t="s">
        <v>4394</v>
      </c>
      <c r="D2458" s="16">
        <v>0.25</v>
      </c>
      <c r="E2458" s="8">
        <v>16384</v>
      </c>
      <c r="F2458" s="16">
        <v>2</v>
      </c>
      <c r="G2458" s="8">
        <f t="shared" si="118"/>
        <v>0.9998779296875</v>
      </c>
      <c r="H2458" s="7">
        <v>0.499999999999999</v>
      </c>
      <c r="I2458" s="17">
        <v>1</v>
      </c>
      <c r="J2458" s="3">
        <v>0.62996052494743604</v>
      </c>
      <c r="K2458" s="4">
        <v>1</v>
      </c>
      <c r="L2458" s="7">
        <v>1</v>
      </c>
      <c r="M2458" s="1">
        <v>16384</v>
      </c>
      <c r="N2458" s="1">
        <v>65536</v>
      </c>
      <c r="O2458" s="1">
        <v>8</v>
      </c>
      <c r="P2458" s="17">
        <v>1</v>
      </c>
      <c r="Q2458" s="3">
        <v>0.91068861397434997</v>
      </c>
      <c r="R2458" s="4">
        <v>1.00000000000002</v>
      </c>
      <c r="S2458" s="7">
        <f t="shared" si="119"/>
        <v>-0.28072808902691393</v>
      </c>
      <c r="T2458" s="17">
        <f t="shared" si="120"/>
        <v>-1.9984014443252818E-14</v>
      </c>
      <c r="U2458" s="8">
        <v>1018833</v>
      </c>
    </row>
    <row r="2459" spans="1:21" x14ac:dyDescent="0.2">
      <c r="A2459" s="29" t="s">
        <v>44</v>
      </c>
      <c r="B2459" s="34" t="s">
        <v>1946</v>
      </c>
      <c r="C2459" s="31" t="s">
        <v>3858</v>
      </c>
      <c r="D2459" s="16">
        <v>1</v>
      </c>
      <c r="E2459" s="8">
        <v>8192</v>
      </c>
      <c r="F2459" s="16">
        <v>577</v>
      </c>
      <c r="G2459" s="8">
        <f t="shared" si="118"/>
        <v>0.9295654296875</v>
      </c>
      <c r="H2459" s="7">
        <v>0.22497772751881001</v>
      </c>
      <c r="I2459" s="17">
        <v>0.99999999999994504</v>
      </c>
      <c r="J2459" s="3">
        <v>0.24869263684697901</v>
      </c>
      <c r="K2459" s="4">
        <v>0.962807981244438</v>
      </c>
      <c r="L2459" s="7">
        <v>3</v>
      </c>
      <c r="M2459" s="1">
        <v>16384</v>
      </c>
      <c r="N2459" s="1">
        <v>4096</v>
      </c>
      <c r="O2459" s="1">
        <v>16</v>
      </c>
      <c r="P2459" s="17">
        <v>1</v>
      </c>
      <c r="Q2459" s="3">
        <v>0.241064730277742</v>
      </c>
      <c r="R2459" s="4">
        <v>0.98354065763785703</v>
      </c>
      <c r="S2459" s="7">
        <f t="shared" si="119"/>
        <v>7.6279065692370085E-3</v>
      </c>
      <c r="T2459" s="17">
        <f t="shared" si="120"/>
        <v>2.0732676393419025E-2</v>
      </c>
      <c r="U2459" s="8">
        <v>1669297</v>
      </c>
    </row>
    <row r="2460" spans="1:21" x14ac:dyDescent="0.2">
      <c r="A2460" s="29" t="s">
        <v>0</v>
      </c>
      <c r="B2460" s="34" t="s">
        <v>2483</v>
      </c>
      <c r="C2460" s="31" t="s">
        <v>4395</v>
      </c>
      <c r="D2460" s="16">
        <v>0.25</v>
      </c>
      <c r="E2460" s="8">
        <v>8192</v>
      </c>
      <c r="F2460" s="16">
        <v>3226</v>
      </c>
      <c r="G2460" s="8">
        <f t="shared" si="118"/>
        <v>0.606201171875</v>
      </c>
      <c r="H2460" s="7">
        <v>0.33222299125727101</v>
      </c>
      <c r="I2460" s="17">
        <v>1</v>
      </c>
      <c r="J2460" s="3">
        <v>0.206855317286055</v>
      </c>
      <c r="K2460" s="4">
        <v>0.99992766492028295</v>
      </c>
      <c r="L2460" s="7">
        <v>3</v>
      </c>
      <c r="M2460" s="1">
        <v>8192</v>
      </c>
      <c r="N2460" s="1">
        <v>2048</v>
      </c>
      <c r="O2460" s="1">
        <v>64</v>
      </c>
      <c r="P2460" s="17">
        <v>1</v>
      </c>
      <c r="Q2460" s="3">
        <v>0.193602206703336</v>
      </c>
      <c r="R2460" s="4">
        <v>0.99964752094343401</v>
      </c>
      <c r="S2460" s="7">
        <f t="shared" si="119"/>
        <v>-1.3253110582718997E-2</v>
      </c>
      <c r="T2460" s="17">
        <f t="shared" si="120"/>
        <v>-2.8014397684894554E-4</v>
      </c>
      <c r="U2460" s="8">
        <v>7602444</v>
      </c>
    </row>
    <row r="2461" spans="1:21" x14ac:dyDescent="0.2">
      <c r="A2461" s="29" t="s">
        <v>30</v>
      </c>
      <c r="B2461" s="34" t="s">
        <v>1223</v>
      </c>
      <c r="C2461" s="31" t="s">
        <v>3135</v>
      </c>
      <c r="D2461" s="16">
        <v>0.25</v>
      </c>
      <c r="E2461" s="8">
        <v>128</v>
      </c>
      <c r="F2461" s="16">
        <v>21</v>
      </c>
      <c r="G2461" s="8">
        <f t="shared" si="118"/>
        <v>0.8359375</v>
      </c>
      <c r="H2461" s="7">
        <v>0.87885428237864105</v>
      </c>
      <c r="I2461" s="17">
        <v>0.98297282998443003</v>
      </c>
      <c r="J2461" s="3">
        <v>0.85330273839166204</v>
      </c>
      <c r="K2461" s="4">
        <v>0.98246193052660302</v>
      </c>
      <c r="L2461" s="7">
        <v>2</v>
      </c>
      <c r="M2461" s="1">
        <v>32768</v>
      </c>
      <c r="N2461" s="1">
        <v>8192</v>
      </c>
      <c r="O2461" s="1">
        <v>32</v>
      </c>
      <c r="P2461" s="17">
        <v>1</v>
      </c>
      <c r="Q2461" s="3">
        <v>0.87224258889203599</v>
      </c>
      <c r="R2461" s="4">
        <v>0.98170873140211901</v>
      </c>
      <c r="S2461" s="7">
        <f t="shared" si="119"/>
        <v>1.8939850500373945E-2</v>
      </c>
      <c r="T2461" s="17">
        <f t="shared" si="120"/>
        <v>-7.5319912448401638E-4</v>
      </c>
      <c r="U2461" s="8">
        <v>896334</v>
      </c>
    </row>
    <row r="2462" spans="1:21" x14ac:dyDescent="0.2">
      <c r="A2462" s="29" t="s">
        <v>16</v>
      </c>
      <c r="B2462" s="34" t="s">
        <v>2484</v>
      </c>
      <c r="C2462" s="31" t="s">
        <v>4396</v>
      </c>
      <c r="D2462" s="16">
        <v>0</v>
      </c>
      <c r="E2462" s="8">
        <v>4096</v>
      </c>
      <c r="F2462" s="16">
        <v>895</v>
      </c>
      <c r="G2462" s="8">
        <f t="shared" si="118"/>
        <v>0.781494140625</v>
      </c>
      <c r="H2462" s="7">
        <v>0.32629567636939399</v>
      </c>
      <c r="I2462" s="17">
        <v>1</v>
      </c>
      <c r="J2462" s="3">
        <v>0.30280528597553402</v>
      </c>
      <c r="K2462" s="4">
        <v>1.00002295352333</v>
      </c>
      <c r="L2462" s="7">
        <v>1</v>
      </c>
      <c r="M2462" s="1">
        <v>16384</v>
      </c>
      <c r="N2462" s="1">
        <v>32768</v>
      </c>
      <c r="O2462" s="1">
        <v>8</v>
      </c>
      <c r="P2462" s="17">
        <v>1</v>
      </c>
      <c r="Q2462" s="3">
        <v>0.31067728306869402</v>
      </c>
      <c r="R2462" s="4">
        <v>0.99892497749276299</v>
      </c>
      <c r="S2462" s="7">
        <f t="shared" si="119"/>
        <v>7.8719970931599992E-3</v>
      </c>
      <c r="T2462" s="17">
        <f t="shared" si="120"/>
        <v>-1.052068983906973E-3</v>
      </c>
      <c r="U2462" s="8">
        <v>3060488</v>
      </c>
    </row>
    <row r="2463" spans="1:21" x14ac:dyDescent="0.2">
      <c r="A2463" s="29" t="s">
        <v>22</v>
      </c>
      <c r="B2463" s="34" t="s">
        <v>1631</v>
      </c>
      <c r="C2463" s="31" t="s">
        <v>3543</v>
      </c>
      <c r="D2463" s="16">
        <v>0</v>
      </c>
      <c r="E2463" s="8">
        <v>512</v>
      </c>
      <c r="F2463" s="16">
        <v>306</v>
      </c>
      <c r="G2463" s="8">
        <f t="shared" si="118"/>
        <v>0.40234375</v>
      </c>
      <c r="H2463" s="7">
        <v>0.84392885497529302</v>
      </c>
      <c r="I2463" s="17">
        <v>0.98122346375944303</v>
      </c>
      <c r="J2463" s="3">
        <v>0.60545525251485099</v>
      </c>
      <c r="K2463" s="4">
        <v>0.95641769534419696</v>
      </c>
      <c r="L2463" s="7">
        <v>2</v>
      </c>
      <c r="M2463" s="1">
        <v>1024</v>
      </c>
      <c r="N2463" s="1">
        <v>16384</v>
      </c>
      <c r="O2463" s="1">
        <v>16</v>
      </c>
      <c r="P2463" s="17">
        <v>1</v>
      </c>
      <c r="Q2463" s="3">
        <v>0.68679767070549502</v>
      </c>
      <c r="R2463" s="4">
        <v>0.96426223430482205</v>
      </c>
      <c r="S2463" s="7">
        <f t="shared" si="119"/>
        <v>8.1342418190644028E-2</v>
      </c>
      <c r="T2463" s="17">
        <f t="shared" si="120"/>
        <v>7.8445389606250915E-3</v>
      </c>
      <c r="U2463" s="8">
        <v>1426994</v>
      </c>
    </row>
    <row r="2464" spans="1:21" x14ac:dyDescent="0.2">
      <c r="A2464" s="29" t="s">
        <v>6</v>
      </c>
      <c r="B2464" s="34" t="s">
        <v>1128</v>
      </c>
      <c r="C2464" s="31" t="s">
        <v>3040</v>
      </c>
      <c r="D2464" s="16">
        <v>0</v>
      </c>
      <c r="E2464" s="8">
        <v>1024</v>
      </c>
      <c r="F2464" s="16">
        <v>1</v>
      </c>
      <c r="G2464" s="8">
        <f t="shared" si="118"/>
        <v>0.9990234375</v>
      </c>
      <c r="H2464" s="7">
        <v>0.499999999999999</v>
      </c>
      <c r="I2464" s="17">
        <v>1</v>
      </c>
      <c r="J2464" s="3">
        <v>0.499999999999999</v>
      </c>
      <c r="K2464" s="4">
        <v>1</v>
      </c>
      <c r="L2464" s="7">
        <v>1</v>
      </c>
      <c r="M2464" s="1">
        <v>16384</v>
      </c>
      <c r="N2464" s="1">
        <v>16384</v>
      </c>
      <c r="O2464" s="1">
        <v>64</v>
      </c>
      <c r="P2464" s="17">
        <v>1</v>
      </c>
      <c r="Q2464" s="3">
        <v>0.499999999999999</v>
      </c>
      <c r="R2464" s="4">
        <v>1</v>
      </c>
      <c r="S2464" s="7">
        <f t="shared" si="119"/>
        <v>0</v>
      </c>
      <c r="T2464" s="17">
        <f t="shared" si="120"/>
        <v>0</v>
      </c>
      <c r="U2464" s="8">
        <v>278342</v>
      </c>
    </row>
    <row r="2465" spans="1:21" x14ac:dyDescent="0.2">
      <c r="A2465" s="29" t="s">
        <v>42</v>
      </c>
      <c r="B2465" s="34" t="s">
        <v>1103</v>
      </c>
      <c r="C2465" s="31" t="s">
        <v>3015</v>
      </c>
      <c r="D2465" s="16">
        <v>0</v>
      </c>
      <c r="E2465" s="8">
        <v>512</v>
      </c>
      <c r="F2465" s="16">
        <v>394</v>
      </c>
      <c r="G2465" s="8">
        <f t="shared" si="118"/>
        <v>0.23046875</v>
      </c>
      <c r="H2465" s="7">
        <v>0.96673471646005804</v>
      </c>
      <c r="I2465" s="17">
        <v>0.98414002893265096</v>
      </c>
      <c r="J2465" s="3">
        <v>0.37538847958786598</v>
      </c>
      <c r="K2465" s="4">
        <v>0.99476646925233703</v>
      </c>
      <c r="L2465" s="7">
        <v>2</v>
      </c>
      <c r="M2465" s="1">
        <v>1024</v>
      </c>
      <c r="N2465" s="1">
        <v>2048</v>
      </c>
      <c r="O2465" s="1">
        <v>8</v>
      </c>
      <c r="P2465" s="17">
        <v>1</v>
      </c>
      <c r="Q2465" s="3">
        <v>0.39724779527015402</v>
      </c>
      <c r="R2465" s="4">
        <v>0.99378558349415602</v>
      </c>
      <c r="S2465" s="7">
        <f t="shared" si="119"/>
        <v>2.1859315682287939E-2</v>
      </c>
      <c r="T2465" s="17">
        <f t="shared" si="120"/>
        <v>9.8088575818100487E-4</v>
      </c>
      <c r="U2465" s="8">
        <v>633896</v>
      </c>
    </row>
    <row r="2466" spans="1:21" x14ac:dyDescent="0.2">
      <c r="A2466" s="29" t="s">
        <v>28</v>
      </c>
      <c r="B2466" s="34" t="s">
        <v>2485</v>
      </c>
      <c r="C2466" s="31" t="s">
        <v>4397</v>
      </c>
      <c r="D2466" s="16">
        <v>0.5</v>
      </c>
      <c r="E2466" s="8">
        <v>128</v>
      </c>
      <c r="F2466" s="16">
        <v>25</v>
      </c>
      <c r="G2466" s="8">
        <f t="shared" si="118"/>
        <v>0.8046875</v>
      </c>
      <c r="H2466" s="7">
        <v>1.0015652707985201</v>
      </c>
      <c r="I2466" s="17">
        <v>0.99856391249695498</v>
      </c>
      <c r="J2466" s="3">
        <v>0.93615131407826302</v>
      </c>
      <c r="K2466" s="4">
        <v>1.0001553692012799</v>
      </c>
      <c r="L2466" s="7">
        <v>2</v>
      </c>
      <c r="M2466" s="1">
        <v>4096</v>
      </c>
      <c r="N2466" s="1">
        <v>4096</v>
      </c>
      <c r="O2466" s="1">
        <v>8</v>
      </c>
      <c r="P2466" s="17">
        <v>1</v>
      </c>
      <c r="Q2466" s="3">
        <v>0.97013693662412404</v>
      </c>
      <c r="R2466" s="4">
        <v>0.99978222149596196</v>
      </c>
      <c r="S2466" s="7">
        <f t="shared" si="119"/>
        <v>3.3985622545861016E-2</v>
      </c>
      <c r="T2466" s="17">
        <f t="shared" si="120"/>
        <v>3.7314770531793329E-4</v>
      </c>
      <c r="U2466" s="8">
        <v>262824</v>
      </c>
    </row>
    <row r="2467" spans="1:21" x14ac:dyDescent="0.2">
      <c r="A2467" s="29" t="s">
        <v>41</v>
      </c>
      <c r="B2467" s="34" t="s">
        <v>2486</v>
      </c>
      <c r="C2467" s="31" t="s">
        <v>4398</v>
      </c>
      <c r="D2467" s="16">
        <v>0</v>
      </c>
      <c r="E2467" s="8">
        <v>128</v>
      </c>
      <c r="F2467" s="16">
        <v>1</v>
      </c>
      <c r="G2467" s="8">
        <f t="shared" si="118"/>
        <v>0.9921875</v>
      </c>
      <c r="H2467" s="7">
        <v>0.60500033370605499</v>
      </c>
      <c r="I2467" s="17">
        <v>1</v>
      </c>
      <c r="J2467" s="3">
        <v>0.60500033370605499</v>
      </c>
      <c r="K2467" s="4">
        <v>1</v>
      </c>
      <c r="L2467" s="7">
        <v>1</v>
      </c>
      <c r="M2467" s="1">
        <v>32768</v>
      </c>
      <c r="N2467" s="1">
        <v>1024</v>
      </c>
      <c r="O2467" s="1">
        <v>16</v>
      </c>
      <c r="P2467" s="17">
        <v>1</v>
      </c>
      <c r="Q2467" s="3">
        <v>0.60500033370605499</v>
      </c>
      <c r="R2467" s="4">
        <v>1</v>
      </c>
      <c r="S2467" s="7">
        <f t="shared" si="119"/>
        <v>0</v>
      </c>
      <c r="T2467" s="17">
        <f t="shared" si="120"/>
        <v>0</v>
      </c>
      <c r="U2467" s="8">
        <v>33122</v>
      </c>
    </row>
    <row r="2468" spans="1:21" x14ac:dyDescent="0.2">
      <c r="A2468" s="29" t="s">
        <v>4</v>
      </c>
      <c r="B2468" s="34" t="s">
        <v>2108</v>
      </c>
      <c r="C2468" s="31" t="s">
        <v>4020</v>
      </c>
      <c r="D2468" s="16">
        <v>1</v>
      </c>
      <c r="E2468" s="8">
        <v>4096</v>
      </c>
      <c r="F2468" s="16">
        <v>849</v>
      </c>
      <c r="G2468" s="8">
        <f t="shared" si="118"/>
        <v>0.792724609375</v>
      </c>
      <c r="H2468" s="7">
        <v>0.23999810416513101</v>
      </c>
      <c r="I2468" s="17">
        <v>0.99999999999987799</v>
      </c>
      <c r="J2468" s="3">
        <v>0.20993625147908701</v>
      </c>
      <c r="K2468" s="4">
        <v>0.99932094289856299</v>
      </c>
      <c r="L2468" s="7">
        <v>3</v>
      </c>
      <c r="M2468" s="1">
        <v>32768</v>
      </c>
      <c r="N2468" s="1">
        <v>32768</v>
      </c>
      <c r="O2468" s="1">
        <v>16</v>
      </c>
      <c r="P2468" s="17">
        <v>1</v>
      </c>
      <c r="Q2468" s="3">
        <v>0.22311883608264399</v>
      </c>
      <c r="R2468" s="4">
        <v>0.98096025594418501</v>
      </c>
      <c r="S2468" s="7">
        <f t="shared" si="119"/>
        <v>1.3182584603556979E-2</v>
      </c>
      <c r="T2468" s="17">
        <f t="shared" si="120"/>
        <v>-1.836068695437798E-2</v>
      </c>
      <c r="U2468" s="8">
        <v>4362969</v>
      </c>
    </row>
    <row r="2469" spans="1:21" x14ac:dyDescent="0.2">
      <c r="A2469" s="29" t="s">
        <v>44</v>
      </c>
      <c r="B2469" s="34" t="s">
        <v>1353</v>
      </c>
      <c r="C2469" s="31" t="s">
        <v>3265</v>
      </c>
      <c r="D2469" s="16">
        <v>0.5</v>
      </c>
      <c r="E2469" s="8">
        <v>4096</v>
      </c>
      <c r="F2469" s="16">
        <v>353</v>
      </c>
      <c r="G2469" s="8">
        <f t="shared" si="118"/>
        <v>0.913818359375</v>
      </c>
      <c r="H2469" s="7">
        <v>0.27474683131598698</v>
      </c>
      <c r="I2469" s="17">
        <v>0.999999999999999</v>
      </c>
      <c r="J2469" s="3">
        <v>0.29130692231900102</v>
      </c>
      <c r="K2469" s="4">
        <v>0.99393716525861797</v>
      </c>
      <c r="L2469" s="7">
        <v>1</v>
      </c>
      <c r="M2469" s="1">
        <v>32768</v>
      </c>
      <c r="N2469" s="1">
        <v>32768</v>
      </c>
      <c r="O2469" s="1">
        <v>64</v>
      </c>
      <c r="P2469" s="17">
        <v>1</v>
      </c>
      <c r="Q2469" s="3">
        <v>0.420627257966181</v>
      </c>
      <c r="R2469" s="4">
        <v>0.99844769978515402</v>
      </c>
      <c r="S2469" s="7">
        <f t="shared" si="119"/>
        <v>-0.12932033564717998</v>
      </c>
      <c r="T2469" s="17">
        <f t="shared" si="120"/>
        <v>4.5105345265360475E-3</v>
      </c>
      <c r="U2469" s="8">
        <v>10621739</v>
      </c>
    </row>
    <row r="2470" spans="1:21" x14ac:dyDescent="0.2">
      <c r="A2470" s="29" t="s">
        <v>52</v>
      </c>
      <c r="B2470" s="34" t="s">
        <v>2487</v>
      </c>
      <c r="C2470" s="31" t="s">
        <v>4399</v>
      </c>
      <c r="D2470" s="16">
        <v>0.5</v>
      </c>
      <c r="E2470" s="8">
        <v>16384</v>
      </c>
      <c r="F2470" s="16">
        <v>10314</v>
      </c>
      <c r="G2470" s="8">
        <f t="shared" si="118"/>
        <v>0.3704833984375</v>
      </c>
      <c r="H2470" s="7">
        <v>0.31848405962410098</v>
      </c>
      <c r="I2470" s="17">
        <v>0.999999999999999</v>
      </c>
      <c r="J2470" s="3">
        <v>0.20813266035386099</v>
      </c>
      <c r="K2470" s="4">
        <v>0.99865477168040995</v>
      </c>
      <c r="L2470" s="7">
        <v>2</v>
      </c>
      <c r="M2470" s="1">
        <v>4096</v>
      </c>
      <c r="N2470" s="1">
        <v>32768</v>
      </c>
      <c r="O2470" s="1">
        <v>8</v>
      </c>
      <c r="P2470" s="17">
        <v>1</v>
      </c>
      <c r="Q2470" s="3">
        <v>0.21090166184245401</v>
      </c>
      <c r="R2470" s="4">
        <v>0.99788737721755105</v>
      </c>
      <c r="S2470" s="7">
        <f t="shared" si="119"/>
        <v>2.7690014885930203E-3</v>
      </c>
      <c r="T2470" s="17">
        <f t="shared" si="120"/>
        <v>-7.6739446285889468E-4</v>
      </c>
      <c r="U2470" s="8">
        <v>353510817</v>
      </c>
    </row>
    <row r="2471" spans="1:21" x14ac:dyDescent="0.2">
      <c r="A2471" s="29" t="s">
        <v>3</v>
      </c>
      <c r="B2471" s="34" t="s">
        <v>2038</v>
      </c>
      <c r="C2471" s="31" t="s">
        <v>3950</v>
      </c>
      <c r="D2471" s="16">
        <v>0.25</v>
      </c>
      <c r="E2471" s="8">
        <v>8192</v>
      </c>
      <c r="F2471" s="16">
        <v>4725</v>
      </c>
      <c r="G2471" s="8">
        <f t="shared" si="118"/>
        <v>0.4232177734375</v>
      </c>
      <c r="H2471" s="7">
        <v>0.595528051079665</v>
      </c>
      <c r="I2471" s="17">
        <v>0.99999992478205402</v>
      </c>
      <c r="J2471" s="3">
        <v>0.46706207538227001</v>
      </c>
      <c r="K2471" s="4">
        <v>0.99706731163659701</v>
      </c>
      <c r="L2471" s="7">
        <v>2</v>
      </c>
      <c r="M2471" s="1">
        <v>1024</v>
      </c>
      <c r="N2471" s="1">
        <v>2048</v>
      </c>
      <c r="O2471" s="1">
        <v>32</v>
      </c>
      <c r="P2471" s="17">
        <v>1</v>
      </c>
      <c r="Q2471" s="3">
        <v>0.42556295258169602</v>
      </c>
      <c r="R2471" s="4">
        <v>0.99881527351070998</v>
      </c>
      <c r="S2471" s="7">
        <f t="shared" si="119"/>
        <v>-4.1499122800573995E-2</v>
      </c>
      <c r="T2471" s="17">
        <f t="shared" si="120"/>
        <v>1.7479618741129688E-3</v>
      </c>
      <c r="U2471" s="8">
        <v>3083527</v>
      </c>
    </row>
    <row r="2472" spans="1:21" x14ac:dyDescent="0.2">
      <c r="A2472" s="29" t="s">
        <v>14</v>
      </c>
      <c r="B2472" s="34" t="s">
        <v>2488</v>
      </c>
      <c r="C2472" s="31" t="s">
        <v>4400</v>
      </c>
      <c r="D2472" s="16">
        <v>0</v>
      </c>
      <c r="E2472" s="8">
        <v>128</v>
      </c>
      <c r="F2472" s="16">
        <v>102</v>
      </c>
      <c r="G2472" s="8">
        <f t="shared" si="118"/>
        <v>0.203125</v>
      </c>
      <c r="H2472" s="7">
        <v>0.999999679958117</v>
      </c>
      <c r="I2472" s="17">
        <v>0.85999812208494597</v>
      </c>
      <c r="J2472" s="3">
        <v>0.48384322998339502</v>
      </c>
      <c r="K2472" s="4">
        <v>0.94314834825594696</v>
      </c>
      <c r="L2472" s="7">
        <v>1</v>
      </c>
      <c r="M2472" s="1">
        <v>32768</v>
      </c>
      <c r="N2472" s="1">
        <v>2048</v>
      </c>
      <c r="O2472" s="1">
        <v>64</v>
      </c>
      <c r="P2472" s="17">
        <v>1</v>
      </c>
      <c r="Q2472" s="3">
        <v>0.58772519679634105</v>
      </c>
      <c r="R2472" s="4">
        <v>0.93330323683691097</v>
      </c>
      <c r="S2472" s="7">
        <f t="shared" si="119"/>
        <v>0.10388196681294604</v>
      </c>
      <c r="T2472" s="17">
        <f t="shared" si="120"/>
        <v>9.8451114190359901E-3</v>
      </c>
      <c r="U2472" s="8">
        <v>3115049</v>
      </c>
    </row>
    <row r="2473" spans="1:21" x14ac:dyDescent="0.2">
      <c r="A2473" s="29" t="s">
        <v>31</v>
      </c>
      <c r="B2473" s="34" t="s">
        <v>1890</v>
      </c>
      <c r="C2473" s="31" t="s">
        <v>3802</v>
      </c>
      <c r="D2473" s="16">
        <v>1</v>
      </c>
      <c r="E2473" s="8">
        <v>128</v>
      </c>
      <c r="F2473" s="16">
        <v>102</v>
      </c>
      <c r="G2473" s="8">
        <f t="shared" si="118"/>
        <v>0.203125</v>
      </c>
      <c r="H2473" s="7">
        <v>0.961780896059927</v>
      </c>
      <c r="I2473" s="17">
        <v>0.79199148791875995</v>
      </c>
      <c r="J2473" s="3">
        <v>0.63692341245790995</v>
      </c>
      <c r="K2473" s="4">
        <v>0.94307105391200197</v>
      </c>
      <c r="L2473" s="7">
        <v>3</v>
      </c>
      <c r="M2473" s="1">
        <v>16384</v>
      </c>
      <c r="N2473" s="1">
        <v>65536</v>
      </c>
      <c r="O2473" s="1">
        <v>8</v>
      </c>
      <c r="P2473" s="17">
        <v>1</v>
      </c>
      <c r="Q2473" s="3">
        <v>0.70272961654924204</v>
      </c>
      <c r="R2473" s="4">
        <v>0.92651862180609001</v>
      </c>
      <c r="S2473" s="7">
        <f t="shared" si="119"/>
        <v>6.5806204091332088E-2</v>
      </c>
      <c r="T2473" s="17">
        <f t="shared" si="120"/>
        <v>1.6552432105911952E-2</v>
      </c>
      <c r="U2473" s="8">
        <v>1223824</v>
      </c>
    </row>
    <row r="2474" spans="1:21" x14ac:dyDescent="0.2">
      <c r="A2474" s="29" t="s">
        <v>11</v>
      </c>
      <c r="B2474" s="34" t="s">
        <v>2489</v>
      </c>
      <c r="C2474" s="31" t="s">
        <v>4401</v>
      </c>
      <c r="D2474" s="16">
        <v>0.75</v>
      </c>
      <c r="E2474" s="8">
        <v>256</v>
      </c>
      <c r="F2474" s="16">
        <v>119</v>
      </c>
      <c r="G2474" s="8">
        <f t="shared" si="118"/>
        <v>0.53515625</v>
      </c>
      <c r="H2474" s="7">
        <v>0.86609313365369101</v>
      </c>
      <c r="I2474" s="17">
        <v>0.84122917218049398</v>
      </c>
      <c r="J2474" s="3">
        <v>0.63240365640032303</v>
      </c>
      <c r="K2474" s="4">
        <v>0.95167132752652805</v>
      </c>
      <c r="L2474" s="7">
        <v>3</v>
      </c>
      <c r="M2474" s="1">
        <v>8192</v>
      </c>
      <c r="N2474" s="1">
        <v>32768</v>
      </c>
      <c r="O2474" s="1">
        <v>64</v>
      </c>
      <c r="P2474" s="17">
        <v>1</v>
      </c>
      <c r="Q2474" s="3">
        <v>0.67718673820948505</v>
      </c>
      <c r="R2474" s="4">
        <v>0.95473430074153498</v>
      </c>
      <c r="S2474" s="7">
        <f t="shared" si="119"/>
        <v>4.4783081809162018E-2</v>
      </c>
      <c r="T2474" s="17">
        <f t="shared" si="120"/>
        <v>-3.0629732150069255E-3</v>
      </c>
      <c r="U2474" s="8">
        <v>2905582</v>
      </c>
    </row>
    <row r="2475" spans="1:21" x14ac:dyDescent="0.2">
      <c r="A2475" s="29" t="s">
        <v>12</v>
      </c>
      <c r="B2475" s="34" t="s">
        <v>2490</v>
      </c>
      <c r="C2475" s="31" t="s">
        <v>4402</v>
      </c>
      <c r="D2475" s="16">
        <v>0.75</v>
      </c>
      <c r="E2475" s="8">
        <v>1024</v>
      </c>
      <c r="F2475" s="16">
        <v>88</v>
      </c>
      <c r="G2475" s="8">
        <f t="shared" si="118"/>
        <v>0.9140625</v>
      </c>
      <c r="H2475" s="7">
        <v>0.37307652540403002</v>
      </c>
      <c r="I2475" s="17">
        <v>1.00000000072288</v>
      </c>
      <c r="J2475" s="3">
        <v>0.360279478208551</v>
      </c>
      <c r="K2475" s="4">
        <v>1.0003694495023501</v>
      </c>
      <c r="L2475" s="7">
        <v>1</v>
      </c>
      <c r="M2475" s="1">
        <v>2048</v>
      </c>
      <c r="N2475" s="1">
        <v>32768</v>
      </c>
      <c r="O2475" s="1">
        <v>16</v>
      </c>
      <c r="P2475" s="17">
        <v>1</v>
      </c>
      <c r="Q2475" s="3">
        <v>0.46327597693497602</v>
      </c>
      <c r="R2475" s="4">
        <v>0.99279936961154502</v>
      </c>
      <c r="S2475" s="7">
        <f t="shared" si="119"/>
        <v>-7.7402404335466968E-2</v>
      </c>
      <c r="T2475" s="17">
        <f t="shared" si="120"/>
        <v>-6.8311823318648601E-3</v>
      </c>
      <c r="U2475" s="8">
        <v>719219</v>
      </c>
    </row>
    <row r="2476" spans="1:21" x14ac:dyDescent="0.2">
      <c r="A2476" s="29" t="s">
        <v>47</v>
      </c>
      <c r="B2476" s="34" t="s">
        <v>1909</v>
      </c>
      <c r="C2476" s="31" t="s">
        <v>3821</v>
      </c>
      <c r="D2476" s="16">
        <v>0.5</v>
      </c>
      <c r="E2476" s="8">
        <v>16384</v>
      </c>
      <c r="F2476" s="16">
        <v>5502</v>
      </c>
      <c r="G2476" s="8">
        <f t="shared" si="118"/>
        <v>0.6641845703125</v>
      </c>
      <c r="H2476" s="7">
        <v>0.44336682321168902</v>
      </c>
      <c r="I2476" s="17">
        <v>0.999999999999997</v>
      </c>
      <c r="J2476" s="3">
        <v>0.40017400437108003</v>
      </c>
      <c r="K2476" s="4">
        <v>0.99998956644571502</v>
      </c>
      <c r="L2476" s="7">
        <v>2</v>
      </c>
      <c r="M2476" s="1">
        <v>32768</v>
      </c>
      <c r="N2476" s="1">
        <v>4096</v>
      </c>
      <c r="O2476" s="1">
        <v>16</v>
      </c>
      <c r="P2476" s="17">
        <v>1</v>
      </c>
      <c r="Q2476" s="3">
        <v>0.37453596721189403</v>
      </c>
      <c r="R2476" s="4">
        <v>0.99999637516615203</v>
      </c>
      <c r="S2476" s="7">
        <f t="shared" si="119"/>
        <v>-2.5638037159186E-2</v>
      </c>
      <c r="T2476" s="17">
        <f t="shared" si="120"/>
        <v>6.8087204370126386E-6</v>
      </c>
      <c r="U2476" s="8">
        <v>4899016</v>
      </c>
    </row>
    <row r="2477" spans="1:21" x14ac:dyDescent="0.2">
      <c r="A2477" s="29" t="s">
        <v>4</v>
      </c>
      <c r="B2477" s="34" t="s">
        <v>1714</v>
      </c>
      <c r="C2477" s="31" t="s">
        <v>3626</v>
      </c>
      <c r="D2477" s="16">
        <v>1</v>
      </c>
      <c r="E2477" s="8">
        <v>512</v>
      </c>
      <c r="F2477" s="16">
        <v>179</v>
      </c>
      <c r="G2477" s="8">
        <f t="shared" si="118"/>
        <v>0.650390625</v>
      </c>
      <c r="H2477" s="7">
        <v>0.55190006599592001</v>
      </c>
      <c r="I2477" s="17">
        <v>0.99999999874868295</v>
      </c>
      <c r="J2477" s="3">
        <v>0.463049450517585</v>
      </c>
      <c r="K2477" s="4">
        <v>0.99254647430175003</v>
      </c>
      <c r="L2477" s="7">
        <v>3</v>
      </c>
      <c r="M2477" s="1">
        <v>16384</v>
      </c>
      <c r="N2477" s="1">
        <v>65536</v>
      </c>
      <c r="O2477" s="1">
        <v>8</v>
      </c>
      <c r="P2477" s="17">
        <v>1</v>
      </c>
      <c r="Q2477" s="3">
        <v>0.49809577926647702</v>
      </c>
      <c r="R2477" s="4">
        <v>1.0009905883760599</v>
      </c>
      <c r="S2477" s="7">
        <f t="shared" si="119"/>
        <v>3.5046328748892019E-2</v>
      </c>
      <c r="T2477" s="17">
        <f t="shared" si="120"/>
        <v>6.4629348195559544E-3</v>
      </c>
      <c r="U2477" s="8">
        <v>979205</v>
      </c>
    </row>
    <row r="2478" spans="1:21" x14ac:dyDescent="0.2">
      <c r="A2478" s="29" t="s">
        <v>5</v>
      </c>
      <c r="B2478" s="34" t="s">
        <v>1750</v>
      </c>
      <c r="C2478" s="31" t="s">
        <v>3662</v>
      </c>
      <c r="D2478" s="16">
        <v>0.5</v>
      </c>
      <c r="E2478" s="8">
        <v>512</v>
      </c>
      <c r="F2478" s="16">
        <v>268</v>
      </c>
      <c r="G2478" s="8">
        <f t="shared" si="118"/>
        <v>0.4765625</v>
      </c>
      <c r="H2478" s="7">
        <v>0.91355484493238903</v>
      </c>
      <c r="I2478" s="17">
        <v>1</v>
      </c>
      <c r="J2478" s="3">
        <v>0.71421602627376402</v>
      </c>
      <c r="K2478" s="4">
        <v>0.99738539996941999</v>
      </c>
      <c r="L2478" s="7">
        <v>1</v>
      </c>
      <c r="M2478" s="1">
        <v>8192</v>
      </c>
      <c r="N2478" s="1">
        <v>65536</v>
      </c>
      <c r="O2478" s="1">
        <v>16</v>
      </c>
      <c r="P2478" s="17">
        <v>1</v>
      </c>
      <c r="Q2478" s="3">
        <v>0.83426304863617395</v>
      </c>
      <c r="R2478" s="4">
        <v>0.99282546291853302</v>
      </c>
      <c r="S2478" s="7">
        <f t="shared" si="119"/>
        <v>0.12004702236240994</v>
      </c>
      <c r="T2478" s="17">
        <f t="shared" si="120"/>
        <v>-4.5599370508869752E-3</v>
      </c>
      <c r="U2478" s="8">
        <v>5600545</v>
      </c>
    </row>
    <row r="2479" spans="1:21" x14ac:dyDescent="0.2">
      <c r="A2479" s="29" t="s">
        <v>18</v>
      </c>
      <c r="B2479" s="34" t="s">
        <v>1171</v>
      </c>
      <c r="C2479" s="31" t="s">
        <v>3083</v>
      </c>
      <c r="D2479" s="16">
        <v>0</v>
      </c>
      <c r="E2479" s="8">
        <v>256</v>
      </c>
      <c r="F2479" s="16">
        <v>190</v>
      </c>
      <c r="G2479" s="8">
        <f t="shared" si="118"/>
        <v>0.2578125</v>
      </c>
      <c r="H2479" s="7">
        <v>0.86894158001415001</v>
      </c>
      <c r="I2479" s="17">
        <v>0.999999999999998</v>
      </c>
      <c r="J2479" s="3">
        <v>0.43778820768696503</v>
      </c>
      <c r="K2479" s="4">
        <v>0.99994632314599996</v>
      </c>
      <c r="L2479" s="7">
        <v>2</v>
      </c>
      <c r="M2479" s="1">
        <v>32768</v>
      </c>
      <c r="N2479" s="1">
        <v>8192</v>
      </c>
      <c r="O2479" s="1">
        <v>8</v>
      </c>
      <c r="P2479" s="17">
        <v>1</v>
      </c>
      <c r="Q2479" s="3">
        <v>0.50901270831884404</v>
      </c>
      <c r="R2479" s="4">
        <v>1.00000289145594</v>
      </c>
      <c r="S2479" s="7">
        <f t="shared" si="119"/>
        <v>7.1224500631879017E-2</v>
      </c>
      <c r="T2479" s="17">
        <f t="shared" si="120"/>
        <v>5.0785398056030218E-5</v>
      </c>
      <c r="U2479" s="8">
        <v>527800</v>
      </c>
    </row>
    <row r="2480" spans="1:21" x14ac:dyDescent="0.2">
      <c r="A2480" s="29" t="s">
        <v>31</v>
      </c>
      <c r="B2480" s="34" t="s">
        <v>2491</v>
      </c>
      <c r="C2480" s="31" t="s">
        <v>4403</v>
      </c>
      <c r="D2480" s="16">
        <v>0.25</v>
      </c>
      <c r="E2480" s="8">
        <v>16384</v>
      </c>
      <c r="F2480" s="16">
        <v>7670</v>
      </c>
      <c r="G2480" s="8">
        <f t="shared" si="118"/>
        <v>0.5318603515625</v>
      </c>
      <c r="H2480" s="7">
        <v>0.28806669056919998</v>
      </c>
      <c r="I2480" s="17">
        <v>0.99999999997601496</v>
      </c>
      <c r="J2480" s="3">
        <v>0.21369258428040599</v>
      </c>
      <c r="K2480" s="4">
        <v>0.99896397122206904</v>
      </c>
      <c r="L2480" s="7">
        <v>1</v>
      </c>
      <c r="M2480" s="1">
        <v>8192</v>
      </c>
      <c r="N2480" s="1">
        <v>16384</v>
      </c>
      <c r="O2480" s="1">
        <v>32</v>
      </c>
      <c r="P2480" s="17">
        <v>1</v>
      </c>
      <c r="Q2480" s="3">
        <v>0.22514490856781699</v>
      </c>
      <c r="R2480" s="4">
        <v>0.99300825455223396</v>
      </c>
      <c r="S2480" s="7">
        <f t="shared" si="119"/>
        <v>1.1452324287410998E-2</v>
      </c>
      <c r="T2480" s="17">
        <f t="shared" si="120"/>
        <v>-5.9557166698350761E-3</v>
      </c>
      <c r="U2480" s="8">
        <v>200291604</v>
      </c>
    </row>
    <row r="2481" spans="1:21" x14ac:dyDescent="0.2">
      <c r="A2481" s="29" t="s">
        <v>33</v>
      </c>
      <c r="B2481" s="34" t="s">
        <v>1966</v>
      </c>
      <c r="C2481" s="31" t="s">
        <v>3878</v>
      </c>
      <c r="D2481" s="16">
        <v>0.5</v>
      </c>
      <c r="E2481" s="8">
        <v>8192</v>
      </c>
      <c r="F2481" s="16">
        <v>5787</v>
      </c>
      <c r="G2481" s="8">
        <f t="shared" si="118"/>
        <v>0.2935791015625</v>
      </c>
      <c r="H2481" s="7">
        <v>0.76666400759244102</v>
      </c>
      <c r="I2481" s="17">
        <v>1</v>
      </c>
      <c r="J2481" s="3">
        <v>0.47432937367921202</v>
      </c>
      <c r="K2481" s="4">
        <v>0.99845778760391102</v>
      </c>
      <c r="L2481" s="7">
        <v>1</v>
      </c>
      <c r="M2481" s="1">
        <v>32768</v>
      </c>
      <c r="N2481" s="1">
        <v>1024</v>
      </c>
      <c r="O2481" s="1">
        <v>8</v>
      </c>
      <c r="P2481" s="17">
        <v>1</v>
      </c>
      <c r="Q2481" s="3">
        <v>0.391849472666775</v>
      </c>
      <c r="R2481" s="4">
        <v>0.99988221604998295</v>
      </c>
      <c r="S2481" s="7">
        <f t="shared" si="119"/>
        <v>-8.2479901012437018E-2</v>
      </c>
      <c r="T2481" s="17">
        <f t="shared" si="120"/>
        <v>1.4244284460719348E-3</v>
      </c>
      <c r="U2481" s="8">
        <v>3229895</v>
      </c>
    </row>
    <row r="2482" spans="1:21" x14ac:dyDescent="0.2">
      <c r="A2482" s="29" t="s">
        <v>59</v>
      </c>
      <c r="B2482" s="34" t="s">
        <v>1088</v>
      </c>
      <c r="C2482" s="31" t="s">
        <v>3000</v>
      </c>
      <c r="D2482" s="16">
        <v>1</v>
      </c>
      <c r="E2482" s="8">
        <v>128</v>
      </c>
      <c r="F2482" s="16">
        <v>70</v>
      </c>
      <c r="G2482" s="8">
        <f t="shared" si="118"/>
        <v>0.453125</v>
      </c>
      <c r="H2482" s="7">
        <v>0.95193003418247901</v>
      </c>
      <c r="I2482" s="17">
        <v>0.88693440176188398</v>
      </c>
      <c r="J2482" s="3">
        <v>0.67580927624935205</v>
      </c>
      <c r="K2482" s="4">
        <v>0.93906051095020004</v>
      </c>
      <c r="L2482" s="7">
        <v>1</v>
      </c>
      <c r="M2482" s="1">
        <v>16384</v>
      </c>
      <c r="N2482" s="1">
        <v>2048</v>
      </c>
      <c r="O2482" s="1">
        <v>16</v>
      </c>
      <c r="P2482" s="17">
        <v>1</v>
      </c>
      <c r="Q2482" s="3">
        <v>0.73696434544731504</v>
      </c>
      <c r="R2482" s="4">
        <v>0.92577687381447205</v>
      </c>
      <c r="S2482" s="7">
        <f t="shared" si="119"/>
        <v>6.1155069197962986E-2</v>
      </c>
      <c r="T2482" s="17">
        <f t="shared" si="120"/>
        <v>1.3283637135727999E-2</v>
      </c>
      <c r="U2482" s="8">
        <v>533432</v>
      </c>
    </row>
    <row r="2483" spans="1:21" x14ac:dyDescent="0.2">
      <c r="A2483" s="29" t="s">
        <v>18</v>
      </c>
      <c r="B2483" s="34" t="s">
        <v>1313</v>
      </c>
      <c r="C2483" s="31" t="s">
        <v>3225</v>
      </c>
      <c r="D2483" s="16">
        <v>0</v>
      </c>
      <c r="E2483" s="8">
        <v>128</v>
      </c>
      <c r="F2483" s="16">
        <v>102</v>
      </c>
      <c r="G2483" s="8">
        <f t="shared" si="118"/>
        <v>0.203125</v>
      </c>
      <c r="H2483" s="7">
        <v>0.98082823405203001</v>
      </c>
      <c r="I2483" s="17">
        <v>0.91392871276850296</v>
      </c>
      <c r="J2483" s="3">
        <v>0.47199655335810498</v>
      </c>
      <c r="K2483" s="4">
        <v>0.92662440558898396</v>
      </c>
      <c r="L2483" s="7">
        <v>2</v>
      </c>
      <c r="M2483" s="1">
        <v>32768</v>
      </c>
      <c r="N2483" s="1">
        <v>2048</v>
      </c>
      <c r="O2483" s="1">
        <v>16</v>
      </c>
      <c r="P2483" s="17">
        <v>1</v>
      </c>
      <c r="Q2483" s="3">
        <v>0.53787922459693205</v>
      </c>
      <c r="R2483" s="4">
        <v>0.93643650695966196</v>
      </c>
      <c r="S2483" s="7">
        <f t="shared" si="119"/>
        <v>6.5882671238827073E-2</v>
      </c>
      <c r="T2483" s="17">
        <f t="shared" si="120"/>
        <v>-9.8121013706780058E-3</v>
      </c>
      <c r="U2483" s="8">
        <v>673015</v>
      </c>
    </row>
    <row r="2484" spans="1:21" x14ac:dyDescent="0.2">
      <c r="A2484" s="29" t="s">
        <v>43</v>
      </c>
      <c r="B2484" s="34" t="s">
        <v>1234</v>
      </c>
      <c r="C2484" s="31" t="s">
        <v>3146</v>
      </c>
      <c r="D2484" s="16">
        <v>0.25</v>
      </c>
      <c r="E2484" s="8">
        <v>1024</v>
      </c>
      <c r="F2484" s="16">
        <v>514</v>
      </c>
      <c r="G2484" s="8">
        <f t="shared" si="118"/>
        <v>0.498046875</v>
      </c>
      <c r="H2484" s="7">
        <v>0.75909635752173499</v>
      </c>
      <c r="I2484" s="17">
        <v>0.99999997346157199</v>
      </c>
      <c r="J2484" s="3">
        <v>0.47469196898256599</v>
      </c>
      <c r="K2484" s="4">
        <v>0.99998359821263305</v>
      </c>
      <c r="L2484" s="7">
        <v>2</v>
      </c>
      <c r="M2484" s="1">
        <v>65536</v>
      </c>
      <c r="N2484" s="1">
        <v>65536</v>
      </c>
      <c r="O2484" s="1">
        <v>32</v>
      </c>
      <c r="P2484" s="17">
        <v>1</v>
      </c>
      <c r="Q2484" s="3">
        <v>0.535040579712737</v>
      </c>
      <c r="R2484" s="4">
        <v>0.99999201242593205</v>
      </c>
      <c r="S2484" s="7">
        <f t="shared" si="119"/>
        <v>6.0348610730171004E-2</v>
      </c>
      <c r="T2484" s="17">
        <f t="shared" si="120"/>
        <v>8.414213299001716E-6</v>
      </c>
      <c r="U2484" s="8">
        <v>15310002</v>
      </c>
    </row>
    <row r="2485" spans="1:21" x14ac:dyDescent="0.2">
      <c r="A2485" s="29" t="s">
        <v>24</v>
      </c>
      <c r="B2485" s="34" t="s">
        <v>2492</v>
      </c>
      <c r="C2485" s="31" t="s">
        <v>4404</v>
      </c>
      <c r="D2485" s="16">
        <v>0.75</v>
      </c>
      <c r="E2485" s="8">
        <v>512</v>
      </c>
      <c r="F2485" s="16">
        <v>60</v>
      </c>
      <c r="G2485" s="8">
        <f t="shared" si="118"/>
        <v>0.8828125</v>
      </c>
      <c r="H2485" s="7">
        <v>0.439753664347104</v>
      </c>
      <c r="I2485" s="17">
        <v>0.999999999999998</v>
      </c>
      <c r="J2485" s="3">
        <v>0.41741336431918502</v>
      </c>
      <c r="K2485" s="4">
        <v>0.99683465647774305</v>
      </c>
      <c r="L2485" s="7">
        <v>2</v>
      </c>
      <c r="M2485" s="1">
        <v>4096</v>
      </c>
      <c r="N2485" s="1">
        <v>16384</v>
      </c>
      <c r="O2485" s="1">
        <v>32</v>
      </c>
      <c r="P2485" s="17">
        <v>1</v>
      </c>
      <c r="Q2485" s="3">
        <v>0.42350407607534701</v>
      </c>
      <c r="R2485" s="4">
        <v>0.97231687461532401</v>
      </c>
      <c r="S2485" s="7">
        <f t="shared" si="119"/>
        <v>6.0907117561619928E-3</v>
      </c>
      <c r="T2485" s="17">
        <f t="shared" si="120"/>
        <v>-2.4517781862419041E-2</v>
      </c>
      <c r="U2485" s="8">
        <v>1133836</v>
      </c>
    </row>
    <row r="2486" spans="1:21" x14ac:dyDescent="0.2">
      <c r="A2486" s="29" t="s">
        <v>53</v>
      </c>
      <c r="B2486" s="34" t="s">
        <v>1472</v>
      </c>
      <c r="C2486" s="31" t="s">
        <v>3384</v>
      </c>
      <c r="D2486" s="16">
        <v>1</v>
      </c>
      <c r="E2486" s="8">
        <v>256</v>
      </c>
      <c r="F2486" s="16">
        <v>212</v>
      </c>
      <c r="G2486" s="8">
        <f t="shared" si="118"/>
        <v>0.171875</v>
      </c>
      <c r="H2486" s="7">
        <v>0.96564004661522895</v>
      </c>
      <c r="I2486" s="17">
        <v>0.81951479858474796</v>
      </c>
      <c r="J2486" s="3">
        <v>0.64740574492450298</v>
      </c>
      <c r="K2486" s="4">
        <v>0.85791663947038999</v>
      </c>
      <c r="L2486" s="7">
        <v>1</v>
      </c>
      <c r="M2486" s="1">
        <v>1024</v>
      </c>
      <c r="N2486" s="1">
        <v>4096</v>
      </c>
      <c r="O2486" s="1">
        <v>64</v>
      </c>
      <c r="P2486" s="17">
        <v>1</v>
      </c>
      <c r="Q2486" s="3">
        <v>0.76868505180489699</v>
      </c>
      <c r="R2486" s="4">
        <v>0.83563967435141295</v>
      </c>
      <c r="S2486" s="7">
        <f t="shared" si="119"/>
        <v>0.12127930688039401</v>
      </c>
      <c r="T2486" s="17">
        <f t="shared" si="120"/>
        <v>2.2276965118977032E-2</v>
      </c>
      <c r="U2486" s="8">
        <v>3574049</v>
      </c>
    </row>
    <row r="2487" spans="1:21" x14ac:dyDescent="0.2">
      <c r="A2487" s="29" t="s">
        <v>57</v>
      </c>
      <c r="B2487" s="34" t="s">
        <v>2493</v>
      </c>
      <c r="C2487" s="31" t="s">
        <v>4405</v>
      </c>
      <c r="D2487" s="16">
        <v>0</v>
      </c>
      <c r="E2487" s="8">
        <v>256</v>
      </c>
      <c r="F2487" s="16">
        <v>123</v>
      </c>
      <c r="G2487" s="8">
        <f t="shared" si="118"/>
        <v>0.51953125</v>
      </c>
      <c r="H2487" s="7">
        <v>1</v>
      </c>
      <c r="I2487" s="17">
        <v>0.999999999999999</v>
      </c>
      <c r="J2487" s="3">
        <v>0.76530920591694795</v>
      </c>
      <c r="K2487" s="4">
        <v>0.99999363298843402</v>
      </c>
      <c r="L2487" s="7">
        <v>1</v>
      </c>
      <c r="M2487" s="1">
        <v>32768</v>
      </c>
      <c r="N2487" s="1">
        <v>32768</v>
      </c>
      <c r="O2487" s="1">
        <v>32</v>
      </c>
      <c r="P2487" s="17">
        <v>1</v>
      </c>
      <c r="Q2487" s="3">
        <v>0.87896759881766495</v>
      </c>
      <c r="R2487" s="4">
        <v>1.0000200807495701</v>
      </c>
      <c r="S2487" s="7">
        <f t="shared" si="119"/>
        <v>0.113658392900717</v>
      </c>
      <c r="T2487" s="17">
        <f t="shared" si="120"/>
        <v>-1.3713738006071452E-5</v>
      </c>
      <c r="U2487" s="8">
        <v>2386721</v>
      </c>
    </row>
    <row r="2488" spans="1:21" x14ac:dyDescent="0.2">
      <c r="A2488" s="29" t="s">
        <v>39</v>
      </c>
      <c r="B2488" s="34" t="s">
        <v>1196</v>
      </c>
      <c r="C2488" s="31" t="s">
        <v>3108</v>
      </c>
      <c r="D2488" s="16">
        <v>0</v>
      </c>
      <c r="E2488" s="8">
        <v>512</v>
      </c>
      <c r="F2488" s="16">
        <v>172</v>
      </c>
      <c r="G2488" s="8">
        <f t="shared" si="118"/>
        <v>0.6640625</v>
      </c>
      <c r="H2488" s="7">
        <v>0.60932088666708495</v>
      </c>
      <c r="I2488" s="17">
        <v>0.99999999999999301</v>
      </c>
      <c r="J2488" s="3">
        <v>0.50318247771663205</v>
      </c>
      <c r="K2488" s="4">
        <v>1.00098924410458</v>
      </c>
      <c r="L2488" s="7">
        <v>1</v>
      </c>
      <c r="M2488" s="1">
        <v>8192</v>
      </c>
      <c r="N2488" s="1">
        <v>2048</v>
      </c>
      <c r="O2488" s="1">
        <v>16</v>
      </c>
      <c r="P2488" s="17">
        <v>1</v>
      </c>
      <c r="Q2488" s="3">
        <v>0.52332326032607002</v>
      </c>
      <c r="R2488" s="4">
        <v>0.99989447280047605</v>
      </c>
      <c r="S2488" s="7">
        <f t="shared" si="119"/>
        <v>2.0140782609437968E-2</v>
      </c>
      <c r="T2488" s="17">
        <f t="shared" si="120"/>
        <v>8.8371690507005329E-4</v>
      </c>
      <c r="U2488" s="8">
        <v>772912</v>
      </c>
    </row>
    <row r="2489" spans="1:21" x14ac:dyDescent="0.2">
      <c r="A2489" s="29" t="s">
        <v>53</v>
      </c>
      <c r="B2489" s="34" t="s">
        <v>2025</v>
      </c>
      <c r="C2489" s="31" t="s">
        <v>3937</v>
      </c>
      <c r="D2489" s="16">
        <v>1</v>
      </c>
      <c r="E2489" s="8">
        <v>512</v>
      </c>
      <c r="F2489" s="16">
        <v>371</v>
      </c>
      <c r="G2489" s="8">
        <f t="shared" si="118"/>
        <v>0.275390625</v>
      </c>
      <c r="H2489" s="7">
        <v>0.86004663468927101</v>
      </c>
      <c r="I2489" s="17">
        <v>0.97448200174392596</v>
      </c>
      <c r="J2489" s="3">
        <v>0.59613193255711605</v>
      </c>
      <c r="K2489" s="4">
        <v>0.97841952435601898</v>
      </c>
      <c r="L2489" s="7">
        <v>1</v>
      </c>
      <c r="M2489" s="1">
        <v>1024</v>
      </c>
      <c r="N2489" s="1">
        <v>65536</v>
      </c>
      <c r="O2489" s="1">
        <v>16</v>
      </c>
      <c r="P2489" s="17">
        <v>1</v>
      </c>
      <c r="Q2489" s="3">
        <v>0.74200447100110101</v>
      </c>
      <c r="R2489" s="4">
        <v>0.97258374376333101</v>
      </c>
      <c r="S2489" s="7">
        <f t="shared" si="119"/>
        <v>0.14587253844398496</v>
      </c>
      <c r="T2489" s="17">
        <f t="shared" si="120"/>
        <v>2.0392646314980611E-3</v>
      </c>
      <c r="U2489" s="8">
        <v>14361853</v>
      </c>
    </row>
    <row r="2490" spans="1:21" x14ac:dyDescent="0.2">
      <c r="A2490" s="29" t="s">
        <v>0</v>
      </c>
      <c r="B2490" s="34" t="s">
        <v>1492</v>
      </c>
      <c r="C2490" s="31" t="s">
        <v>3404</v>
      </c>
      <c r="D2490" s="16">
        <v>1</v>
      </c>
      <c r="E2490" s="8">
        <v>512</v>
      </c>
      <c r="F2490" s="16">
        <v>320</v>
      </c>
      <c r="G2490" s="8">
        <f t="shared" si="118"/>
        <v>0.375</v>
      </c>
      <c r="H2490" s="7">
        <v>0.79843409126415099</v>
      </c>
      <c r="I2490" s="17">
        <v>0.99999999961660802</v>
      </c>
      <c r="J2490" s="3">
        <v>0.43493880872123902</v>
      </c>
      <c r="K2490" s="4">
        <v>0.99627297774485801</v>
      </c>
      <c r="L2490" s="7">
        <v>3</v>
      </c>
      <c r="M2490" s="1">
        <v>2048</v>
      </c>
      <c r="N2490" s="1">
        <v>2048</v>
      </c>
      <c r="O2490" s="1">
        <v>64</v>
      </c>
      <c r="P2490" s="17">
        <v>1</v>
      </c>
      <c r="Q2490" s="3">
        <v>0.442490649271439</v>
      </c>
      <c r="R2490" s="4">
        <v>0.99681688831397097</v>
      </c>
      <c r="S2490" s="7">
        <f t="shared" si="119"/>
        <v>7.551840550199973E-3</v>
      </c>
      <c r="T2490" s="17">
        <f t="shared" si="120"/>
        <v>5.4391056911295976E-4</v>
      </c>
      <c r="U2490" s="8">
        <v>3504197</v>
      </c>
    </row>
    <row r="2491" spans="1:21" x14ac:dyDescent="0.2">
      <c r="A2491" s="29" t="s">
        <v>59</v>
      </c>
      <c r="B2491" s="34" t="s">
        <v>2164</v>
      </c>
      <c r="C2491" s="31" t="s">
        <v>4076</v>
      </c>
      <c r="D2491" s="16">
        <v>1</v>
      </c>
      <c r="E2491" s="8">
        <v>256</v>
      </c>
      <c r="F2491" s="16">
        <v>118</v>
      </c>
      <c r="G2491" s="8">
        <f t="shared" si="118"/>
        <v>0.5390625</v>
      </c>
      <c r="H2491" s="7">
        <v>0.78159005584553898</v>
      </c>
      <c r="I2491" s="17">
        <v>0.98274369943040696</v>
      </c>
      <c r="J2491" s="3">
        <v>0.54355896141085103</v>
      </c>
      <c r="K2491" s="4">
        <v>0.97609708730080602</v>
      </c>
      <c r="L2491" s="7">
        <v>2</v>
      </c>
      <c r="M2491" s="1">
        <v>32768</v>
      </c>
      <c r="N2491" s="1">
        <v>65536</v>
      </c>
      <c r="O2491" s="1">
        <v>8</v>
      </c>
      <c r="P2491" s="17">
        <v>1</v>
      </c>
      <c r="Q2491" s="3">
        <v>0.611808015917642</v>
      </c>
      <c r="R2491" s="4">
        <v>0.94228242744978896</v>
      </c>
      <c r="S2491" s="7">
        <f t="shared" si="119"/>
        <v>6.8249054506790974E-2</v>
      </c>
      <c r="T2491" s="17">
        <f t="shared" si="120"/>
        <v>-3.3814659851017059E-2</v>
      </c>
      <c r="U2491" s="8">
        <v>466594</v>
      </c>
    </row>
    <row r="2492" spans="1:21" x14ac:dyDescent="0.2">
      <c r="A2492" s="29" t="s">
        <v>51</v>
      </c>
      <c r="B2492" s="34" t="s">
        <v>2494</v>
      </c>
      <c r="C2492" s="31" t="s">
        <v>4406</v>
      </c>
      <c r="D2492" s="16">
        <v>0.75</v>
      </c>
      <c r="E2492" s="8">
        <v>8192</v>
      </c>
      <c r="F2492" s="16">
        <v>5622</v>
      </c>
      <c r="G2492" s="8">
        <f t="shared" si="118"/>
        <v>0.313720703125</v>
      </c>
      <c r="H2492" s="7">
        <v>0.69202884188303904</v>
      </c>
      <c r="I2492" s="17">
        <v>0.999999999999999</v>
      </c>
      <c r="J2492" s="3">
        <v>0.39751780610847398</v>
      </c>
      <c r="K2492" s="4">
        <v>0.998765479111966</v>
      </c>
      <c r="L2492" s="7">
        <v>1</v>
      </c>
      <c r="M2492" s="1">
        <v>2048</v>
      </c>
      <c r="N2492" s="1">
        <v>16384</v>
      </c>
      <c r="O2492" s="1">
        <v>8</v>
      </c>
      <c r="P2492" s="17">
        <v>1</v>
      </c>
      <c r="Q2492" s="3">
        <v>0.42475003351866503</v>
      </c>
      <c r="R2492" s="4">
        <v>0.99707901960434697</v>
      </c>
      <c r="S2492" s="7">
        <f t="shared" si="119"/>
        <v>2.7232227410191046E-2</v>
      </c>
      <c r="T2492" s="17">
        <f t="shared" si="120"/>
        <v>-1.6864595076190314E-3</v>
      </c>
      <c r="U2492" s="8">
        <v>53583445</v>
      </c>
    </row>
    <row r="2493" spans="1:21" x14ac:dyDescent="0.2">
      <c r="A2493" s="29" t="s">
        <v>5</v>
      </c>
      <c r="B2493" s="34" t="s">
        <v>1725</v>
      </c>
      <c r="C2493" s="31" t="s">
        <v>3637</v>
      </c>
      <c r="D2493" s="16">
        <v>1</v>
      </c>
      <c r="E2493" s="8">
        <v>16384</v>
      </c>
      <c r="F2493" s="16">
        <v>4124</v>
      </c>
      <c r="G2493" s="8">
        <f t="shared" si="118"/>
        <v>0.748291015625</v>
      </c>
      <c r="H2493" s="7">
        <v>0.458625787653134</v>
      </c>
      <c r="I2493" s="17">
        <v>0.999999999999999</v>
      </c>
      <c r="J2493" s="3">
        <v>0.43045770918071702</v>
      </c>
      <c r="K2493" s="4">
        <v>0.99906846155234097</v>
      </c>
      <c r="L2493" s="7">
        <v>2</v>
      </c>
      <c r="M2493" s="1">
        <v>8192</v>
      </c>
      <c r="N2493" s="1">
        <v>1024</v>
      </c>
      <c r="O2493" s="1">
        <v>32</v>
      </c>
      <c r="P2493" s="17">
        <v>1</v>
      </c>
      <c r="Q2493" s="3">
        <v>0.37494741737055798</v>
      </c>
      <c r="R2493" s="4">
        <v>0.99986590959623101</v>
      </c>
      <c r="S2493" s="7">
        <f t="shared" si="119"/>
        <v>-5.551029181015904E-2</v>
      </c>
      <c r="T2493" s="17">
        <f t="shared" si="120"/>
        <v>7.9744804389003665E-4</v>
      </c>
      <c r="U2493" s="8">
        <v>2981506</v>
      </c>
    </row>
    <row r="2494" spans="1:21" x14ac:dyDescent="0.2">
      <c r="A2494" s="29" t="s">
        <v>8</v>
      </c>
      <c r="B2494" s="34" t="s">
        <v>2235</v>
      </c>
      <c r="C2494" s="31" t="s">
        <v>4147</v>
      </c>
      <c r="D2494" s="16">
        <v>0</v>
      </c>
      <c r="E2494" s="8">
        <v>4096</v>
      </c>
      <c r="F2494" s="16">
        <v>1167</v>
      </c>
      <c r="G2494" s="8">
        <f t="shared" ref="G2494:G2553" si="121">1-F2494/E2494</f>
        <v>0.715087890625</v>
      </c>
      <c r="H2494" s="7">
        <v>0.42774308458390498</v>
      </c>
      <c r="I2494" s="17">
        <v>1.0000001829087499</v>
      </c>
      <c r="J2494" s="3">
        <v>0.35177830925488901</v>
      </c>
      <c r="K2494" s="4">
        <v>0.99999365393670803</v>
      </c>
      <c r="L2494" s="7">
        <v>1</v>
      </c>
      <c r="M2494" s="1">
        <v>8192</v>
      </c>
      <c r="N2494" s="1">
        <v>65536</v>
      </c>
      <c r="O2494" s="1">
        <v>64</v>
      </c>
      <c r="P2494" s="17">
        <v>1</v>
      </c>
      <c r="Q2494" s="3">
        <v>0.37405967518639699</v>
      </c>
      <c r="R2494" s="4">
        <v>0.99997069293914298</v>
      </c>
      <c r="S2494" s="7">
        <f t="shared" si="119"/>
        <v>2.2281365931507979E-2</v>
      </c>
      <c r="T2494" s="17">
        <f t="shared" si="120"/>
        <v>-2.2960997565046881E-5</v>
      </c>
      <c r="U2494" s="8">
        <v>21301636</v>
      </c>
    </row>
    <row r="2495" spans="1:21" x14ac:dyDescent="0.2">
      <c r="A2495" s="29" t="s">
        <v>7</v>
      </c>
      <c r="B2495" s="34" t="s">
        <v>1072</v>
      </c>
      <c r="C2495" s="31" t="s">
        <v>2984</v>
      </c>
      <c r="D2495" s="16">
        <v>1</v>
      </c>
      <c r="E2495" s="8">
        <v>1024</v>
      </c>
      <c r="F2495" s="16">
        <v>672</v>
      </c>
      <c r="G2495" s="8">
        <f t="shared" si="121"/>
        <v>0.34375</v>
      </c>
      <c r="H2495" s="7">
        <v>0.76074421951413596</v>
      </c>
      <c r="I2495" s="17">
        <v>1.00000000012308</v>
      </c>
      <c r="J2495" s="3">
        <v>0.44402836254630401</v>
      </c>
      <c r="K2495" s="4">
        <v>0.99031730002545304</v>
      </c>
      <c r="L2495" s="7">
        <v>1</v>
      </c>
      <c r="M2495" s="1">
        <v>32768</v>
      </c>
      <c r="N2495" s="1">
        <v>32768</v>
      </c>
      <c r="O2495" s="1">
        <v>16</v>
      </c>
      <c r="P2495" s="17">
        <v>1</v>
      </c>
      <c r="Q2495" s="3">
        <v>0.52969216911197503</v>
      </c>
      <c r="R2495" s="4">
        <v>0.97365559880437902</v>
      </c>
      <c r="S2495" s="7">
        <f t="shared" si="119"/>
        <v>8.5663806565671019E-2</v>
      </c>
      <c r="T2495" s="17">
        <f t="shared" si="120"/>
        <v>-1.6661701221074021E-2</v>
      </c>
      <c r="U2495" s="8">
        <v>24376854</v>
      </c>
    </row>
    <row r="2496" spans="1:21" x14ac:dyDescent="0.2">
      <c r="A2496" s="29" t="s">
        <v>18</v>
      </c>
      <c r="B2496" s="34" t="s">
        <v>2495</v>
      </c>
      <c r="C2496" s="31" t="s">
        <v>4407</v>
      </c>
      <c r="D2496" s="16">
        <v>1</v>
      </c>
      <c r="E2496" s="8">
        <v>16384</v>
      </c>
      <c r="F2496" s="16">
        <v>5771</v>
      </c>
      <c r="G2496" s="8">
        <f t="shared" si="121"/>
        <v>0.64776611328125</v>
      </c>
      <c r="H2496" s="7">
        <v>0.439512344401226</v>
      </c>
      <c r="I2496" s="17">
        <v>1</v>
      </c>
      <c r="J2496" s="3">
        <v>0.29857550079419398</v>
      </c>
      <c r="K2496" s="4">
        <v>0.99881364608169798</v>
      </c>
      <c r="L2496" s="7">
        <v>3</v>
      </c>
      <c r="M2496" s="1">
        <v>32768</v>
      </c>
      <c r="N2496" s="1">
        <v>65536</v>
      </c>
      <c r="O2496" s="1">
        <v>16</v>
      </c>
      <c r="P2496" s="17">
        <v>1</v>
      </c>
      <c r="Q2496" s="3">
        <v>0.30180898890712399</v>
      </c>
      <c r="R2496" s="4">
        <v>0.99888132246330397</v>
      </c>
      <c r="S2496" s="7">
        <f t="shared" si="119"/>
        <v>3.2334881129300053E-3</v>
      </c>
      <c r="T2496" s="17">
        <f t="shared" si="120"/>
        <v>6.7676381605985547E-5</v>
      </c>
      <c r="U2496" s="8">
        <v>21344208</v>
      </c>
    </row>
    <row r="2497" spans="1:21" x14ac:dyDescent="0.2">
      <c r="A2497" s="29" t="s">
        <v>38</v>
      </c>
      <c r="B2497" s="34" t="s">
        <v>2496</v>
      </c>
      <c r="C2497" s="31" t="s">
        <v>4408</v>
      </c>
      <c r="D2497" s="16">
        <v>0.75</v>
      </c>
      <c r="E2497" s="8">
        <v>1024</v>
      </c>
      <c r="F2497" s="16">
        <v>684</v>
      </c>
      <c r="G2497" s="8">
        <f t="shared" si="121"/>
        <v>0.33203125</v>
      </c>
      <c r="H2497" s="7">
        <v>0.70865040682800495</v>
      </c>
      <c r="I2497" s="17">
        <v>1.00000000005807</v>
      </c>
      <c r="J2497" s="3">
        <v>0.410004129082914</v>
      </c>
      <c r="K2497" s="4">
        <v>0.991347305767456</v>
      </c>
      <c r="L2497" s="7">
        <v>3</v>
      </c>
      <c r="M2497" s="1">
        <v>8192</v>
      </c>
      <c r="N2497" s="1">
        <v>65536</v>
      </c>
      <c r="O2497" s="1">
        <v>32</v>
      </c>
      <c r="P2497" s="17">
        <v>1</v>
      </c>
      <c r="Q2497" s="3">
        <v>0.45063177568100798</v>
      </c>
      <c r="R2497" s="4">
        <v>0.99471756482231499</v>
      </c>
      <c r="S2497" s="7">
        <f t="shared" si="119"/>
        <v>4.062764659809398E-2</v>
      </c>
      <c r="T2497" s="17">
        <f t="shared" si="120"/>
        <v>3.3702590548589928E-3</v>
      </c>
      <c r="U2497" s="8">
        <v>204121567</v>
      </c>
    </row>
    <row r="2498" spans="1:21" x14ac:dyDescent="0.2">
      <c r="A2498" s="29" t="s">
        <v>41</v>
      </c>
      <c r="B2498" s="34" t="s">
        <v>1160</v>
      </c>
      <c r="C2498" s="31" t="s">
        <v>3072</v>
      </c>
      <c r="D2498" s="16">
        <v>0.75</v>
      </c>
      <c r="E2498" s="8">
        <v>8192</v>
      </c>
      <c r="F2498" s="16">
        <v>11</v>
      </c>
      <c r="G2498" s="8">
        <f t="shared" si="121"/>
        <v>0.9986572265625</v>
      </c>
      <c r="H2498" s="7">
        <v>0.20710678118654699</v>
      </c>
      <c r="I2498" s="17">
        <v>1</v>
      </c>
      <c r="J2498" s="3">
        <v>0.30885864835155902</v>
      </c>
      <c r="K2498" s="4">
        <v>0.999999999999999</v>
      </c>
      <c r="L2498" s="7">
        <v>1</v>
      </c>
      <c r="M2498" s="1">
        <v>16384</v>
      </c>
      <c r="N2498" s="1">
        <v>1024</v>
      </c>
      <c r="O2498" s="1">
        <v>32</v>
      </c>
      <c r="P2498" s="17">
        <v>1</v>
      </c>
      <c r="Q2498" s="3">
        <v>0.33104297052094001</v>
      </c>
      <c r="R2498" s="4">
        <v>1.00003289645538</v>
      </c>
      <c r="S2498" s="7">
        <f t="shared" si="119"/>
        <v>-2.2184322169380988E-2</v>
      </c>
      <c r="T2498" s="17">
        <f t="shared" si="120"/>
        <v>-3.2896455378961242E-5</v>
      </c>
      <c r="U2498" s="8">
        <v>2422447</v>
      </c>
    </row>
    <row r="2499" spans="1:21" x14ac:dyDescent="0.2">
      <c r="A2499" s="29" t="s">
        <v>38</v>
      </c>
      <c r="B2499" s="34" t="s">
        <v>2497</v>
      </c>
      <c r="C2499" s="31" t="s">
        <v>4409</v>
      </c>
      <c r="D2499" s="16">
        <v>0.5</v>
      </c>
      <c r="E2499" s="8">
        <v>256</v>
      </c>
      <c r="F2499" s="16">
        <v>196</v>
      </c>
      <c r="G2499" s="8">
        <f t="shared" si="121"/>
        <v>0.234375</v>
      </c>
      <c r="H2499" s="7">
        <v>0.82758152636237903</v>
      </c>
      <c r="I2499" s="17">
        <v>0.90324214774763101</v>
      </c>
      <c r="J2499" s="3">
        <v>0.474691625103769</v>
      </c>
      <c r="K2499" s="4">
        <v>0.987318516465433</v>
      </c>
      <c r="L2499" s="7">
        <v>1</v>
      </c>
      <c r="M2499" s="1">
        <v>8192</v>
      </c>
      <c r="N2499" s="1">
        <v>65536</v>
      </c>
      <c r="O2499" s="1">
        <v>32</v>
      </c>
      <c r="P2499" s="17">
        <v>1</v>
      </c>
      <c r="Q2499" s="3">
        <v>0.59762624872773296</v>
      </c>
      <c r="R2499" s="4">
        <v>0.97336463700574605</v>
      </c>
      <c r="S2499" s="7">
        <f t="shared" si="119"/>
        <v>0.12293462362396396</v>
      </c>
      <c r="T2499" s="17">
        <f t="shared" si="120"/>
        <v>1.3953879459686958E-2</v>
      </c>
      <c r="U2499" s="8">
        <v>166519275</v>
      </c>
    </row>
    <row r="2500" spans="1:21" x14ac:dyDescent="0.2">
      <c r="A2500" s="29" t="s">
        <v>18</v>
      </c>
      <c r="B2500" s="34" t="s">
        <v>2101</v>
      </c>
      <c r="C2500" s="31" t="s">
        <v>4013</v>
      </c>
      <c r="D2500" s="16">
        <v>0.5</v>
      </c>
      <c r="E2500" s="8">
        <v>1024</v>
      </c>
      <c r="F2500" s="16">
        <v>567</v>
      </c>
      <c r="G2500" s="8">
        <f t="shared" si="121"/>
        <v>0.4462890625</v>
      </c>
      <c r="H2500" s="7">
        <v>0.71273014056399697</v>
      </c>
      <c r="I2500" s="17">
        <v>1</v>
      </c>
      <c r="J2500" s="3">
        <v>0.403239525382386</v>
      </c>
      <c r="K2500" s="4">
        <v>0.99957622744953301</v>
      </c>
      <c r="L2500" s="7">
        <v>2</v>
      </c>
      <c r="M2500" s="1">
        <v>4096</v>
      </c>
      <c r="N2500" s="1">
        <v>4096</v>
      </c>
      <c r="O2500" s="1">
        <v>32</v>
      </c>
      <c r="P2500" s="17">
        <v>1</v>
      </c>
      <c r="Q2500" s="3">
        <v>0.41806765067634599</v>
      </c>
      <c r="R2500" s="4">
        <v>0.99805795715368395</v>
      </c>
      <c r="S2500" s="7">
        <f t="shared" ref="S2500:S2563" si="122">ABS(H2500-J2500)-ABS(H2500-Q2500)</f>
        <v>1.4828125293959993E-2</v>
      </c>
      <c r="T2500" s="17">
        <f t="shared" ref="T2500:T2563" si="123">ABS(I2500-K2500)-ABS(I2500-R2500)</f>
        <v>-1.5182702958490557E-3</v>
      </c>
      <c r="U2500" s="8">
        <v>2114077</v>
      </c>
    </row>
    <row r="2501" spans="1:21" x14ac:dyDescent="0.2">
      <c r="A2501" s="29" t="s">
        <v>6</v>
      </c>
      <c r="B2501" s="34" t="s">
        <v>2022</v>
      </c>
      <c r="C2501" s="31" t="s">
        <v>3934</v>
      </c>
      <c r="D2501" s="16">
        <v>0</v>
      </c>
      <c r="E2501" s="8">
        <v>8192</v>
      </c>
      <c r="F2501" s="16">
        <v>1</v>
      </c>
      <c r="G2501" s="8">
        <f t="shared" si="121"/>
        <v>0.9998779296875</v>
      </c>
      <c r="H2501" s="7">
        <v>0.499999999999999</v>
      </c>
      <c r="I2501" s="17">
        <v>1</v>
      </c>
      <c r="J2501" s="3">
        <v>0.499999999999999</v>
      </c>
      <c r="K2501" s="4">
        <v>1</v>
      </c>
      <c r="L2501" s="7">
        <v>1</v>
      </c>
      <c r="M2501" s="1">
        <v>2048</v>
      </c>
      <c r="N2501" s="1">
        <v>32768</v>
      </c>
      <c r="O2501" s="1">
        <v>32</v>
      </c>
      <c r="P2501" s="17">
        <v>1</v>
      </c>
      <c r="Q2501" s="3">
        <v>0.499999999999999</v>
      </c>
      <c r="R2501" s="4">
        <v>1</v>
      </c>
      <c r="S2501" s="7">
        <f t="shared" si="122"/>
        <v>0</v>
      </c>
      <c r="T2501" s="17">
        <f t="shared" si="123"/>
        <v>0</v>
      </c>
      <c r="U2501" s="8">
        <v>199885</v>
      </c>
    </row>
    <row r="2502" spans="1:21" x14ac:dyDescent="0.2">
      <c r="A2502" s="29" t="s">
        <v>9</v>
      </c>
      <c r="B2502" s="34" t="s">
        <v>2187</v>
      </c>
      <c r="C2502" s="31" t="s">
        <v>4099</v>
      </c>
      <c r="D2502" s="16">
        <v>0.25</v>
      </c>
      <c r="E2502" s="8">
        <v>4096</v>
      </c>
      <c r="F2502" s="16">
        <v>2608</v>
      </c>
      <c r="G2502" s="8">
        <f t="shared" si="121"/>
        <v>0.36328125</v>
      </c>
      <c r="H2502" s="7">
        <v>0.71368883414079298</v>
      </c>
      <c r="I2502" s="17">
        <v>1.00000006877988</v>
      </c>
      <c r="J2502" s="3">
        <v>0.52483106862183004</v>
      </c>
      <c r="K2502" s="4">
        <v>0.999802386483998</v>
      </c>
      <c r="L2502" s="7">
        <v>3</v>
      </c>
      <c r="M2502" s="1">
        <v>2048</v>
      </c>
      <c r="N2502" s="1">
        <v>32768</v>
      </c>
      <c r="O2502" s="1">
        <v>64</v>
      </c>
      <c r="P2502" s="17">
        <v>1</v>
      </c>
      <c r="Q2502" s="3">
        <v>0.53578793510379497</v>
      </c>
      <c r="R2502" s="4">
        <v>0.99982524470755496</v>
      </c>
      <c r="S2502" s="7">
        <f t="shared" si="122"/>
        <v>1.0956866481964922E-2</v>
      </c>
      <c r="T2502" s="17">
        <f t="shared" si="123"/>
        <v>2.2858223556965207E-5</v>
      </c>
      <c r="U2502" s="8">
        <v>82590235</v>
      </c>
    </row>
    <row r="2503" spans="1:21" x14ac:dyDescent="0.2">
      <c r="A2503" s="29" t="s">
        <v>0</v>
      </c>
      <c r="B2503" s="34" t="s">
        <v>2402</v>
      </c>
      <c r="C2503" s="31" t="s">
        <v>4314</v>
      </c>
      <c r="D2503" s="16">
        <v>0.25</v>
      </c>
      <c r="E2503" s="8">
        <v>2048</v>
      </c>
      <c r="F2503" s="16">
        <v>1017</v>
      </c>
      <c r="G2503" s="8">
        <f t="shared" si="121"/>
        <v>0.50341796875</v>
      </c>
      <c r="H2503" s="7">
        <v>0.52893212587551797</v>
      </c>
      <c r="I2503" s="17">
        <v>0.999999999999999</v>
      </c>
      <c r="J2503" s="3">
        <v>0.30988221692009499</v>
      </c>
      <c r="K2503" s="4">
        <v>0.99888424583475799</v>
      </c>
      <c r="L2503" s="7">
        <v>3</v>
      </c>
      <c r="M2503" s="1">
        <v>8192</v>
      </c>
      <c r="N2503" s="1">
        <v>1024</v>
      </c>
      <c r="O2503" s="1">
        <v>32</v>
      </c>
      <c r="P2503" s="17">
        <v>1</v>
      </c>
      <c r="Q2503" s="3">
        <v>0.29597475234142301</v>
      </c>
      <c r="R2503" s="4">
        <v>0.99989680797387104</v>
      </c>
      <c r="S2503" s="7">
        <f t="shared" si="122"/>
        <v>-1.390746457867198E-2</v>
      </c>
      <c r="T2503" s="17">
        <f t="shared" si="123"/>
        <v>1.012562139113049E-3</v>
      </c>
      <c r="U2503" s="8">
        <v>1909318</v>
      </c>
    </row>
    <row r="2504" spans="1:21" x14ac:dyDescent="0.2">
      <c r="A2504" s="29" t="s">
        <v>14</v>
      </c>
      <c r="B2504" s="34" t="s">
        <v>1387</v>
      </c>
      <c r="C2504" s="31" t="s">
        <v>3299</v>
      </c>
      <c r="D2504" s="16">
        <v>1</v>
      </c>
      <c r="E2504" s="8">
        <v>512</v>
      </c>
      <c r="F2504" s="16">
        <v>353</v>
      </c>
      <c r="G2504" s="8">
        <f t="shared" si="121"/>
        <v>0.310546875</v>
      </c>
      <c r="H2504" s="7">
        <v>0.89691676508315898</v>
      </c>
      <c r="I2504" s="17">
        <v>0.999999999999999</v>
      </c>
      <c r="J2504" s="3">
        <v>0.45051707748891401</v>
      </c>
      <c r="K2504" s="4">
        <v>0.98237460085853401</v>
      </c>
      <c r="L2504" s="7">
        <v>2</v>
      </c>
      <c r="M2504" s="1">
        <v>65536</v>
      </c>
      <c r="N2504" s="1">
        <v>16384</v>
      </c>
      <c r="O2504" s="1">
        <v>16</v>
      </c>
      <c r="P2504" s="17">
        <v>1</v>
      </c>
      <c r="Q2504" s="3">
        <v>0.52352295670380899</v>
      </c>
      <c r="R2504" s="4">
        <v>0.98393014330990702</v>
      </c>
      <c r="S2504" s="7">
        <f t="shared" si="122"/>
        <v>7.3005879214894986E-2</v>
      </c>
      <c r="T2504" s="17">
        <f t="shared" si="123"/>
        <v>1.5555424513730154E-3</v>
      </c>
      <c r="U2504" s="8">
        <v>2082966</v>
      </c>
    </row>
    <row r="2505" spans="1:21" x14ac:dyDescent="0.2">
      <c r="A2505" s="29" t="s">
        <v>30</v>
      </c>
      <c r="B2505" s="34" t="s">
        <v>1952</v>
      </c>
      <c r="C2505" s="31" t="s">
        <v>3864</v>
      </c>
      <c r="D2505" s="16">
        <v>1</v>
      </c>
      <c r="E2505" s="8">
        <v>128</v>
      </c>
      <c r="F2505" s="16">
        <v>21</v>
      </c>
      <c r="G2505" s="8">
        <f t="shared" si="121"/>
        <v>0.8359375</v>
      </c>
      <c r="H2505" s="7">
        <v>0.68813790752431603</v>
      </c>
      <c r="I2505" s="17">
        <v>0.90106380251239804</v>
      </c>
      <c r="J2505" s="3">
        <v>0.68813790752308501</v>
      </c>
      <c r="K2505" s="4">
        <v>0.92755401232239998</v>
      </c>
      <c r="L2505" s="7">
        <v>2</v>
      </c>
      <c r="M2505" s="1">
        <v>4096</v>
      </c>
      <c r="N2505" s="1">
        <v>4096</v>
      </c>
      <c r="O2505" s="1">
        <v>8</v>
      </c>
      <c r="P2505" s="17">
        <v>1</v>
      </c>
      <c r="Q2505" s="3">
        <v>0.68813790752405002</v>
      </c>
      <c r="R2505" s="4">
        <v>0.90889564442450899</v>
      </c>
      <c r="S2505" s="7">
        <f t="shared" si="122"/>
        <v>9.6500585300418606E-13</v>
      </c>
      <c r="T2505" s="17">
        <f t="shared" si="123"/>
        <v>1.8658367897890993E-2</v>
      </c>
      <c r="U2505" s="8">
        <v>87187</v>
      </c>
    </row>
    <row r="2506" spans="1:21" x14ac:dyDescent="0.2">
      <c r="A2506" s="29" t="s">
        <v>56</v>
      </c>
      <c r="B2506" s="34" t="s">
        <v>2406</v>
      </c>
      <c r="C2506" s="31" t="s">
        <v>4318</v>
      </c>
      <c r="D2506" s="16">
        <v>1</v>
      </c>
      <c r="E2506" s="8">
        <v>8192</v>
      </c>
      <c r="F2506" s="16">
        <v>14</v>
      </c>
      <c r="G2506" s="8">
        <f t="shared" si="121"/>
        <v>0.998291015625</v>
      </c>
      <c r="H2506" s="7">
        <v>0.236449519929609</v>
      </c>
      <c r="I2506" s="17">
        <v>0.999999999999997</v>
      </c>
      <c r="J2506" s="3">
        <v>0.335096401258768</v>
      </c>
      <c r="K2506" s="4">
        <v>0.999999999999999</v>
      </c>
      <c r="L2506" s="7">
        <v>3</v>
      </c>
      <c r="M2506" s="1">
        <v>65536</v>
      </c>
      <c r="N2506" s="1">
        <v>1024</v>
      </c>
      <c r="O2506" s="1">
        <v>32</v>
      </c>
      <c r="P2506" s="17">
        <v>1</v>
      </c>
      <c r="Q2506" s="3">
        <v>0.29191504635179499</v>
      </c>
      <c r="R2506" s="4">
        <v>0.99999993121930597</v>
      </c>
      <c r="S2506" s="7">
        <f t="shared" si="122"/>
        <v>4.3181354906973002E-2</v>
      </c>
      <c r="T2506" s="17">
        <f t="shared" si="123"/>
        <v>-6.8780689033154374E-8</v>
      </c>
      <c r="U2506" s="8">
        <v>3908764</v>
      </c>
    </row>
    <row r="2507" spans="1:21" x14ac:dyDescent="0.2">
      <c r="A2507" s="29" t="s">
        <v>22</v>
      </c>
      <c r="B2507" s="34" t="s">
        <v>2250</v>
      </c>
      <c r="C2507" s="31" t="s">
        <v>4162</v>
      </c>
      <c r="D2507" s="16">
        <v>1</v>
      </c>
      <c r="E2507" s="8">
        <v>8192</v>
      </c>
      <c r="F2507" s="16">
        <v>2879</v>
      </c>
      <c r="G2507" s="8">
        <f t="shared" si="121"/>
        <v>0.6485595703125</v>
      </c>
      <c r="H2507" s="7">
        <v>0.519850726258272</v>
      </c>
      <c r="I2507" s="17">
        <v>1.0000000030577401</v>
      </c>
      <c r="J2507" s="3">
        <v>0.45571016447973201</v>
      </c>
      <c r="K2507" s="4">
        <v>0.99808595554122104</v>
      </c>
      <c r="L2507" s="7">
        <v>2</v>
      </c>
      <c r="M2507" s="1">
        <v>32768</v>
      </c>
      <c r="N2507" s="1">
        <v>8192</v>
      </c>
      <c r="O2507" s="1">
        <v>32</v>
      </c>
      <c r="P2507" s="17">
        <v>1</v>
      </c>
      <c r="Q2507" s="3">
        <v>0.450619149977252</v>
      </c>
      <c r="R2507" s="4">
        <v>0.99859894765902202</v>
      </c>
      <c r="S2507" s="7">
        <f t="shared" si="122"/>
        <v>-5.0910145024800069E-3</v>
      </c>
      <c r="T2507" s="17">
        <f t="shared" si="123"/>
        <v>5.1299211780098108E-4</v>
      </c>
      <c r="U2507" s="8">
        <v>6517901</v>
      </c>
    </row>
    <row r="2508" spans="1:21" x14ac:dyDescent="0.2">
      <c r="A2508" s="29" t="s">
        <v>50</v>
      </c>
      <c r="B2508" s="34" t="s">
        <v>1529</v>
      </c>
      <c r="C2508" s="31" t="s">
        <v>3441</v>
      </c>
      <c r="D2508" s="16">
        <v>0</v>
      </c>
      <c r="E2508" s="8">
        <v>512</v>
      </c>
      <c r="F2508" s="16">
        <v>75</v>
      </c>
      <c r="G2508" s="8">
        <f t="shared" si="121"/>
        <v>0.853515625</v>
      </c>
      <c r="H2508" s="7">
        <v>0.57573163829108998</v>
      </c>
      <c r="I2508" s="17">
        <v>1</v>
      </c>
      <c r="J2508" s="3">
        <v>0.53899414791691802</v>
      </c>
      <c r="K2508" s="4">
        <v>1.00002156410173</v>
      </c>
      <c r="L2508" s="7">
        <v>1</v>
      </c>
      <c r="M2508" s="1">
        <v>32768</v>
      </c>
      <c r="N2508" s="1">
        <v>32768</v>
      </c>
      <c r="O2508" s="1">
        <v>32</v>
      </c>
      <c r="P2508" s="17">
        <v>1</v>
      </c>
      <c r="Q2508" s="3">
        <v>0.56363911667002597</v>
      </c>
      <c r="R2508" s="4">
        <v>0.99995968809416602</v>
      </c>
      <c r="S2508" s="7">
        <f t="shared" si="122"/>
        <v>2.4644968753107954E-2</v>
      </c>
      <c r="T2508" s="17">
        <f t="shared" si="123"/>
        <v>-1.8747804103935728E-5</v>
      </c>
      <c r="U2508" s="8">
        <v>1401537</v>
      </c>
    </row>
    <row r="2509" spans="1:21" x14ac:dyDescent="0.2">
      <c r="A2509" s="29" t="s">
        <v>2</v>
      </c>
      <c r="B2509" s="34" t="s">
        <v>2498</v>
      </c>
      <c r="C2509" s="31" t="s">
        <v>4410</v>
      </c>
      <c r="D2509" s="16">
        <v>0.75</v>
      </c>
      <c r="E2509" s="8">
        <v>1024</v>
      </c>
      <c r="F2509" s="16">
        <v>644</v>
      </c>
      <c r="G2509" s="8">
        <f t="shared" si="121"/>
        <v>0.37109375</v>
      </c>
      <c r="H2509" s="7">
        <v>0.789873220417461</v>
      </c>
      <c r="I2509" s="17">
        <v>0.99999995029690003</v>
      </c>
      <c r="J2509" s="3">
        <v>0.33780609919994098</v>
      </c>
      <c r="K2509" s="4">
        <v>0.99535932005222805</v>
      </c>
      <c r="L2509" s="7">
        <v>3</v>
      </c>
      <c r="M2509" s="1">
        <v>16384</v>
      </c>
      <c r="N2509" s="1">
        <v>4096</v>
      </c>
      <c r="O2509" s="1">
        <v>16</v>
      </c>
      <c r="P2509" s="17">
        <v>1</v>
      </c>
      <c r="Q2509" s="3">
        <v>0.34071447076582301</v>
      </c>
      <c r="R2509" s="4">
        <v>0.99556474990463895</v>
      </c>
      <c r="S2509" s="7">
        <f t="shared" si="122"/>
        <v>2.9083715658820286E-3</v>
      </c>
      <c r="T2509" s="17">
        <f t="shared" si="123"/>
        <v>2.0542985241089884E-4</v>
      </c>
      <c r="U2509" s="8">
        <v>1291526</v>
      </c>
    </row>
    <row r="2510" spans="1:21" x14ac:dyDescent="0.2">
      <c r="A2510" s="29" t="s">
        <v>1</v>
      </c>
      <c r="B2510" s="34" t="s">
        <v>2463</v>
      </c>
      <c r="C2510" s="31" t="s">
        <v>4375</v>
      </c>
      <c r="D2510" s="16">
        <v>0.5</v>
      </c>
      <c r="E2510" s="8">
        <v>512</v>
      </c>
      <c r="F2510" s="16">
        <v>119</v>
      </c>
      <c r="G2510" s="8">
        <f t="shared" si="121"/>
        <v>0.767578125</v>
      </c>
      <c r="H2510" s="7">
        <v>0.75976391702254098</v>
      </c>
      <c r="I2510" s="17">
        <v>0.98576644012648296</v>
      </c>
      <c r="J2510" s="3">
        <v>0.71070621201084005</v>
      </c>
      <c r="K2510" s="4">
        <v>0.98332192365938598</v>
      </c>
      <c r="L2510" s="7">
        <v>2</v>
      </c>
      <c r="M2510" s="1">
        <v>65536</v>
      </c>
      <c r="N2510" s="1">
        <v>1024</v>
      </c>
      <c r="O2510" s="1">
        <v>16</v>
      </c>
      <c r="P2510" s="17">
        <v>1</v>
      </c>
      <c r="Q2510" s="3">
        <v>0.71739044580391698</v>
      </c>
      <c r="R2510" s="4">
        <v>0.98308537786935202</v>
      </c>
      <c r="S2510" s="7">
        <f t="shared" si="122"/>
        <v>6.6842337930769213E-3</v>
      </c>
      <c r="T2510" s="17">
        <f t="shared" si="123"/>
        <v>-2.3654579003395959E-4</v>
      </c>
      <c r="U2510" s="8">
        <v>617423</v>
      </c>
    </row>
    <row r="2511" spans="1:21" x14ac:dyDescent="0.2">
      <c r="A2511" s="29" t="s">
        <v>51</v>
      </c>
      <c r="B2511" s="34" t="s">
        <v>2120</v>
      </c>
      <c r="C2511" s="31" t="s">
        <v>4032</v>
      </c>
      <c r="D2511" s="16">
        <v>0.25</v>
      </c>
      <c r="E2511" s="8">
        <v>128</v>
      </c>
      <c r="F2511" s="16">
        <v>124</v>
      </c>
      <c r="G2511" s="8">
        <f t="shared" si="121"/>
        <v>3.125E-2</v>
      </c>
      <c r="H2511" s="7">
        <v>0.93970320936046803</v>
      </c>
      <c r="I2511" s="17">
        <v>0.67687746259569903</v>
      </c>
      <c r="J2511" s="3">
        <v>0.40790512364369502</v>
      </c>
      <c r="K2511" s="4">
        <v>0.82038315093691805</v>
      </c>
      <c r="L2511" s="7">
        <v>1</v>
      </c>
      <c r="M2511" s="1">
        <v>32768</v>
      </c>
      <c r="N2511" s="1">
        <v>16384</v>
      </c>
      <c r="O2511" s="1">
        <v>64</v>
      </c>
      <c r="P2511" s="17">
        <v>1</v>
      </c>
      <c r="Q2511" s="3">
        <v>0.62741633918989603</v>
      </c>
      <c r="R2511" s="4">
        <v>0.80279180958280405</v>
      </c>
      <c r="S2511" s="7">
        <f t="shared" si="122"/>
        <v>0.21951121554620101</v>
      </c>
      <c r="T2511" s="17">
        <f t="shared" si="123"/>
        <v>1.7591341354113998E-2</v>
      </c>
      <c r="U2511" s="8">
        <v>26816151</v>
      </c>
    </row>
    <row r="2512" spans="1:21" x14ac:dyDescent="0.2">
      <c r="A2512" s="29" t="s">
        <v>36</v>
      </c>
      <c r="B2512" s="34" t="s">
        <v>1644</v>
      </c>
      <c r="C2512" s="31" t="s">
        <v>3556</v>
      </c>
      <c r="D2512" s="16">
        <v>1</v>
      </c>
      <c r="E2512" s="8">
        <v>4096</v>
      </c>
      <c r="F2512" s="16">
        <v>1996</v>
      </c>
      <c r="G2512" s="8">
        <f t="shared" si="121"/>
        <v>0.5126953125</v>
      </c>
      <c r="H2512" s="7">
        <v>0.67385171455205495</v>
      </c>
      <c r="I2512" s="17">
        <v>0.999999999999999</v>
      </c>
      <c r="J2512" s="3">
        <v>0.35009535795589097</v>
      </c>
      <c r="K2512" s="4">
        <v>0.99582092594320704</v>
      </c>
      <c r="L2512" s="7">
        <v>2</v>
      </c>
      <c r="M2512" s="1">
        <v>1024</v>
      </c>
      <c r="N2512" s="1">
        <v>1024</v>
      </c>
      <c r="O2512" s="1">
        <v>16</v>
      </c>
      <c r="P2512" s="17">
        <v>1</v>
      </c>
      <c r="Q2512" s="3">
        <v>0.31076488824715998</v>
      </c>
      <c r="R2512" s="4">
        <v>0.99821617479672198</v>
      </c>
      <c r="S2512" s="7">
        <f t="shared" si="122"/>
        <v>-3.9330469708730997E-2</v>
      </c>
      <c r="T2512" s="17">
        <f t="shared" si="123"/>
        <v>2.3952488535149419E-3</v>
      </c>
      <c r="U2512" s="8">
        <v>1002245</v>
      </c>
    </row>
    <row r="2513" spans="1:21" x14ac:dyDescent="0.2">
      <c r="A2513" s="29" t="s">
        <v>53</v>
      </c>
      <c r="B2513" s="34" t="s">
        <v>1255</v>
      </c>
      <c r="C2513" s="31" t="s">
        <v>3167</v>
      </c>
      <c r="D2513" s="16">
        <v>1</v>
      </c>
      <c r="E2513" s="8">
        <v>1024</v>
      </c>
      <c r="F2513" s="16">
        <v>665</v>
      </c>
      <c r="G2513" s="8">
        <f t="shared" si="121"/>
        <v>0.3505859375</v>
      </c>
      <c r="H2513" s="7">
        <v>0.79596080903350097</v>
      </c>
      <c r="I2513" s="17">
        <v>1</v>
      </c>
      <c r="J2513" s="3">
        <v>0.57929117945828701</v>
      </c>
      <c r="K2513" s="4">
        <v>0.99308339282643399</v>
      </c>
      <c r="L2513" s="7">
        <v>3</v>
      </c>
      <c r="M2513" s="1">
        <v>1024</v>
      </c>
      <c r="N2513" s="1">
        <v>65536</v>
      </c>
      <c r="O2513" s="1">
        <v>16</v>
      </c>
      <c r="P2513" s="17">
        <v>1</v>
      </c>
      <c r="Q2513" s="3">
        <v>0.61791155316828705</v>
      </c>
      <c r="R2513" s="4">
        <v>0.99476588840110503</v>
      </c>
      <c r="S2513" s="7">
        <f t="shared" si="122"/>
        <v>3.8620373710000044E-2</v>
      </c>
      <c r="T2513" s="17">
        <f t="shared" si="123"/>
        <v>1.6824955746710391E-3</v>
      </c>
      <c r="U2513" s="8">
        <v>2789237</v>
      </c>
    </row>
    <row r="2514" spans="1:21" x14ac:dyDescent="0.2">
      <c r="A2514" s="29" t="s">
        <v>0</v>
      </c>
      <c r="B2514" s="34" t="s">
        <v>975</v>
      </c>
      <c r="C2514" s="31" t="s">
        <v>2887</v>
      </c>
      <c r="D2514" s="16">
        <v>0</v>
      </c>
      <c r="E2514" s="8">
        <v>8192</v>
      </c>
      <c r="F2514" s="16">
        <v>3216</v>
      </c>
      <c r="G2514" s="8">
        <f t="shared" si="121"/>
        <v>0.607421875</v>
      </c>
      <c r="H2514" s="7">
        <v>0.33805565638208901</v>
      </c>
      <c r="I2514" s="17">
        <v>0.999999999999999</v>
      </c>
      <c r="J2514" s="3">
        <v>0.20991589094819399</v>
      </c>
      <c r="K2514" s="4">
        <v>0.99947022855610401</v>
      </c>
      <c r="L2514" s="7">
        <v>1</v>
      </c>
      <c r="M2514" s="1">
        <v>4096</v>
      </c>
      <c r="N2514" s="1">
        <v>65536</v>
      </c>
      <c r="O2514" s="1">
        <v>16</v>
      </c>
      <c r="P2514" s="17">
        <v>1</v>
      </c>
      <c r="Q2514" s="3">
        <v>0.22306788708498601</v>
      </c>
      <c r="R2514" s="4">
        <v>0.99976166775467901</v>
      </c>
      <c r="S2514" s="7">
        <f t="shared" si="122"/>
        <v>1.3151996136792021E-2</v>
      </c>
      <c r="T2514" s="17">
        <f t="shared" si="123"/>
        <v>2.9143919857499423E-4</v>
      </c>
      <c r="U2514" s="8">
        <v>47382166</v>
      </c>
    </row>
    <row r="2515" spans="1:21" x14ac:dyDescent="0.2">
      <c r="A2515" s="29" t="s">
        <v>32</v>
      </c>
      <c r="B2515" s="34" t="s">
        <v>2499</v>
      </c>
      <c r="C2515" s="31" t="s">
        <v>4411</v>
      </c>
      <c r="D2515" s="16">
        <v>0.75</v>
      </c>
      <c r="E2515" s="8">
        <v>4096</v>
      </c>
      <c r="F2515" s="16">
        <v>17</v>
      </c>
      <c r="G2515" s="8">
        <f t="shared" si="121"/>
        <v>0.995849609375</v>
      </c>
      <c r="H2515" s="7">
        <v>0.14833147735478799</v>
      </c>
      <c r="I2515" s="17">
        <v>1</v>
      </c>
      <c r="J2515" s="3">
        <v>0.21136809702655601</v>
      </c>
      <c r="K2515" s="4">
        <v>1.00000000075814</v>
      </c>
      <c r="L2515" s="7">
        <v>1</v>
      </c>
      <c r="M2515" s="1">
        <v>16384</v>
      </c>
      <c r="N2515" s="1">
        <v>65536</v>
      </c>
      <c r="O2515" s="1">
        <v>64</v>
      </c>
      <c r="P2515" s="17">
        <v>1</v>
      </c>
      <c r="Q2515" s="3">
        <v>0.30325209889848098</v>
      </c>
      <c r="R2515" s="4">
        <v>1.0000014218829301</v>
      </c>
      <c r="S2515" s="7">
        <f t="shared" si="122"/>
        <v>-9.188400187192497E-2</v>
      </c>
      <c r="T2515" s="17">
        <f t="shared" si="123"/>
        <v>-1.4211247900686175E-6</v>
      </c>
      <c r="U2515" s="8">
        <v>4579454</v>
      </c>
    </row>
    <row r="2516" spans="1:21" x14ac:dyDescent="0.2">
      <c r="A2516" s="29" t="s">
        <v>40</v>
      </c>
      <c r="B2516" s="34" t="s">
        <v>2500</v>
      </c>
      <c r="C2516" s="31" t="s">
        <v>4412</v>
      </c>
      <c r="D2516" s="16">
        <v>1</v>
      </c>
      <c r="E2516" s="8">
        <v>512</v>
      </c>
      <c r="F2516" s="16">
        <v>273</v>
      </c>
      <c r="G2516" s="8">
        <f t="shared" si="121"/>
        <v>0.466796875</v>
      </c>
      <c r="H2516" s="7">
        <v>0.799944551813079</v>
      </c>
      <c r="I2516" s="17">
        <v>0.999999999999999</v>
      </c>
      <c r="J2516" s="3">
        <v>0.50816576723439799</v>
      </c>
      <c r="K2516" s="4">
        <v>0.99398388511327695</v>
      </c>
      <c r="L2516" s="7">
        <v>1</v>
      </c>
      <c r="M2516" s="1">
        <v>8192</v>
      </c>
      <c r="N2516" s="1">
        <v>8192</v>
      </c>
      <c r="O2516" s="1">
        <v>64</v>
      </c>
      <c r="P2516" s="17">
        <v>1</v>
      </c>
      <c r="Q2516" s="3">
        <v>0.55999711802271301</v>
      </c>
      <c r="R2516" s="4">
        <v>0.98844186266952705</v>
      </c>
      <c r="S2516" s="7">
        <f t="shared" si="122"/>
        <v>5.1831350788315023E-2</v>
      </c>
      <c r="T2516" s="17">
        <f t="shared" si="123"/>
        <v>-5.5420224437499055E-3</v>
      </c>
      <c r="U2516" s="8">
        <v>20723429</v>
      </c>
    </row>
    <row r="2517" spans="1:21" x14ac:dyDescent="0.2">
      <c r="A2517" s="29" t="s">
        <v>36</v>
      </c>
      <c r="B2517" s="34" t="s">
        <v>2501</v>
      </c>
      <c r="C2517" s="31" t="s">
        <v>4413</v>
      </c>
      <c r="D2517" s="16">
        <v>0</v>
      </c>
      <c r="E2517" s="8">
        <v>8192</v>
      </c>
      <c r="F2517" s="16">
        <v>3678</v>
      </c>
      <c r="G2517" s="8">
        <f t="shared" si="121"/>
        <v>0.551025390625</v>
      </c>
      <c r="H2517" s="7">
        <v>0.70831706458142596</v>
      </c>
      <c r="I2517" s="17">
        <v>1</v>
      </c>
      <c r="J2517" s="3">
        <v>0.38066002628828599</v>
      </c>
      <c r="K2517" s="4">
        <v>0.99999910445426898</v>
      </c>
      <c r="L2517" s="7">
        <v>2</v>
      </c>
      <c r="M2517" s="1">
        <v>1024</v>
      </c>
      <c r="N2517" s="1">
        <v>65536</v>
      </c>
      <c r="O2517" s="1">
        <v>32</v>
      </c>
      <c r="P2517" s="17">
        <v>1</v>
      </c>
      <c r="Q2517" s="3">
        <v>0.40266460485842498</v>
      </c>
      <c r="R2517" s="4">
        <v>0.99999989266001599</v>
      </c>
      <c r="S2517" s="7">
        <f t="shared" si="122"/>
        <v>2.2004578570138988E-2</v>
      </c>
      <c r="T2517" s="17">
        <f t="shared" si="123"/>
        <v>7.8820574700433355E-7</v>
      </c>
      <c r="U2517" s="8">
        <v>81536969</v>
      </c>
    </row>
    <row r="2518" spans="1:21" x14ac:dyDescent="0.2">
      <c r="A2518" s="29" t="s">
        <v>30</v>
      </c>
      <c r="B2518" s="34" t="s">
        <v>1952</v>
      </c>
      <c r="C2518" s="31" t="s">
        <v>3864</v>
      </c>
      <c r="D2518" s="16">
        <v>1</v>
      </c>
      <c r="E2518" s="8">
        <v>128</v>
      </c>
      <c r="F2518" s="16">
        <v>21</v>
      </c>
      <c r="G2518" s="8">
        <f t="shared" si="121"/>
        <v>0.8359375</v>
      </c>
      <c r="H2518" s="7">
        <v>0.688137907524213</v>
      </c>
      <c r="I2518" s="17">
        <v>0.90106380251278995</v>
      </c>
      <c r="J2518" s="3">
        <v>0.68813790752419701</v>
      </c>
      <c r="K2518" s="4">
        <v>0.92753566887552796</v>
      </c>
      <c r="L2518" s="7">
        <v>1</v>
      </c>
      <c r="M2518" s="1">
        <v>2048</v>
      </c>
      <c r="N2518" s="1">
        <v>16384</v>
      </c>
      <c r="O2518" s="1">
        <v>16</v>
      </c>
      <c r="P2518" s="17">
        <v>1</v>
      </c>
      <c r="Q2518" s="3">
        <v>0.68813790752382697</v>
      </c>
      <c r="R2518" s="4">
        <v>0.90338536302330097</v>
      </c>
      <c r="S2518" s="7">
        <f t="shared" si="122"/>
        <v>-3.7003733410756467E-13</v>
      </c>
      <c r="T2518" s="17">
        <f t="shared" si="123"/>
        <v>2.4150305852226994E-2</v>
      </c>
      <c r="U2518" s="8">
        <v>174491</v>
      </c>
    </row>
    <row r="2519" spans="1:21" x14ac:dyDescent="0.2">
      <c r="A2519" s="29" t="s">
        <v>57</v>
      </c>
      <c r="B2519" s="34" t="s">
        <v>1753</v>
      </c>
      <c r="C2519" s="31" t="s">
        <v>3665</v>
      </c>
      <c r="D2519" s="16">
        <v>0</v>
      </c>
      <c r="E2519" s="8">
        <v>512</v>
      </c>
      <c r="F2519" s="16">
        <v>210</v>
      </c>
      <c r="G2519" s="8">
        <f t="shared" si="121"/>
        <v>0.58984375</v>
      </c>
      <c r="H2519" s="7">
        <v>0.66358774171367696</v>
      </c>
      <c r="I2519" s="17">
        <v>0.99999999999999301</v>
      </c>
      <c r="J2519" s="3">
        <v>0.52615237269056603</v>
      </c>
      <c r="K2519" s="4">
        <v>0.99992734612404499</v>
      </c>
      <c r="L2519" s="7">
        <v>3</v>
      </c>
      <c r="M2519" s="1">
        <v>16384</v>
      </c>
      <c r="N2519" s="1">
        <v>16384</v>
      </c>
      <c r="O2519" s="1">
        <v>32</v>
      </c>
      <c r="P2519" s="17">
        <v>1</v>
      </c>
      <c r="Q2519" s="3">
        <v>0.55980149696515002</v>
      </c>
      <c r="R2519" s="4">
        <v>1.00000504926602</v>
      </c>
      <c r="S2519" s="7">
        <f t="shared" si="122"/>
        <v>3.3649124274583997E-2</v>
      </c>
      <c r="T2519" s="17">
        <f t="shared" si="123"/>
        <v>6.7604609921056991E-5</v>
      </c>
      <c r="U2519" s="8">
        <v>1611050</v>
      </c>
    </row>
    <row r="2520" spans="1:21" x14ac:dyDescent="0.2">
      <c r="A2520" s="29" t="s">
        <v>36</v>
      </c>
      <c r="B2520" s="34" t="s">
        <v>1443</v>
      </c>
      <c r="C2520" s="31" t="s">
        <v>3355</v>
      </c>
      <c r="D2520" s="16">
        <v>0.75</v>
      </c>
      <c r="E2520" s="8">
        <v>2048</v>
      </c>
      <c r="F2520" s="16">
        <v>1084</v>
      </c>
      <c r="G2520" s="8">
        <f t="shared" si="121"/>
        <v>0.470703125</v>
      </c>
      <c r="H2520" s="7">
        <v>0.80745228027728799</v>
      </c>
      <c r="I2520" s="17">
        <v>0.999999999999999</v>
      </c>
      <c r="J2520" s="3">
        <v>0.39369872069690398</v>
      </c>
      <c r="K2520" s="4">
        <v>0.99781326714339003</v>
      </c>
      <c r="L2520" s="7">
        <v>1</v>
      </c>
      <c r="M2520" s="1">
        <v>1024</v>
      </c>
      <c r="N2520" s="1">
        <v>32768</v>
      </c>
      <c r="O2520" s="1">
        <v>8</v>
      </c>
      <c r="P2520" s="17">
        <v>1</v>
      </c>
      <c r="Q2520" s="3">
        <v>0.46785628372875199</v>
      </c>
      <c r="R2520" s="4">
        <v>0.98886057327468302</v>
      </c>
      <c r="S2520" s="7">
        <f t="shared" si="122"/>
        <v>7.4157563031848006E-2</v>
      </c>
      <c r="T2520" s="17">
        <f t="shared" si="123"/>
        <v>-8.9526938687070068E-3</v>
      </c>
      <c r="U2520" s="8">
        <v>8648022</v>
      </c>
    </row>
    <row r="2521" spans="1:21" x14ac:dyDescent="0.2">
      <c r="A2521" s="29" t="s">
        <v>7</v>
      </c>
      <c r="B2521" s="34" t="s">
        <v>1471</v>
      </c>
      <c r="C2521" s="31" t="s">
        <v>3383</v>
      </c>
      <c r="D2521" s="16">
        <v>0.75</v>
      </c>
      <c r="E2521" s="8">
        <v>128</v>
      </c>
      <c r="F2521" s="16">
        <v>107</v>
      </c>
      <c r="G2521" s="8">
        <f t="shared" si="121"/>
        <v>0.1640625</v>
      </c>
      <c r="H2521" s="7">
        <v>0.86029679315290297</v>
      </c>
      <c r="I2521" s="17">
        <v>0.79895001370531604</v>
      </c>
      <c r="J2521" s="3">
        <v>0.50104758402563498</v>
      </c>
      <c r="K2521" s="4">
        <v>0.97354129811229795</v>
      </c>
      <c r="L2521" s="7">
        <v>3</v>
      </c>
      <c r="M2521" s="1">
        <v>8192</v>
      </c>
      <c r="N2521" s="1">
        <v>32768</v>
      </c>
      <c r="O2521" s="1">
        <v>8</v>
      </c>
      <c r="P2521" s="17">
        <v>1</v>
      </c>
      <c r="Q2521" s="3">
        <v>0.54180374967078704</v>
      </c>
      <c r="R2521" s="4">
        <v>0.95465712544480097</v>
      </c>
      <c r="S2521" s="7">
        <f t="shared" si="122"/>
        <v>4.0756165645152054E-2</v>
      </c>
      <c r="T2521" s="17">
        <f t="shared" si="123"/>
        <v>1.8884172667496979E-2</v>
      </c>
      <c r="U2521" s="8">
        <v>719775</v>
      </c>
    </row>
    <row r="2522" spans="1:21" x14ac:dyDescent="0.2">
      <c r="A2522" s="29" t="s">
        <v>46</v>
      </c>
      <c r="B2522" s="34" t="s">
        <v>2502</v>
      </c>
      <c r="C2522" s="31" t="s">
        <v>4414</v>
      </c>
      <c r="D2522" s="16">
        <v>0.5</v>
      </c>
      <c r="E2522" s="8">
        <v>8192</v>
      </c>
      <c r="F2522" s="16">
        <v>4</v>
      </c>
      <c r="G2522" s="8">
        <f t="shared" si="121"/>
        <v>0.99951171875</v>
      </c>
      <c r="H2522" s="7">
        <v>0.36602540378443799</v>
      </c>
      <c r="I2522" s="17">
        <v>1</v>
      </c>
      <c r="J2522" s="3">
        <v>0.51763809020504203</v>
      </c>
      <c r="K2522" s="4">
        <v>1</v>
      </c>
      <c r="L2522" s="7">
        <v>2</v>
      </c>
      <c r="M2522" s="1">
        <v>32768</v>
      </c>
      <c r="N2522" s="1">
        <v>32768</v>
      </c>
      <c r="O2522" s="1">
        <v>64</v>
      </c>
      <c r="P2522" s="17">
        <v>1</v>
      </c>
      <c r="Q2522" s="3">
        <v>0.52593968585999096</v>
      </c>
      <c r="R2522" s="4">
        <v>1</v>
      </c>
      <c r="S2522" s="7">
        <f t="shared" si="122"/>
        <v>-8.3015956549489234E-3</v>
      </c>
      <c r="T2522" s="17">
        <f t="shared" si="123"/>
        <v>0</v>
      </c>
      <c r="U2522" s="8">
        <v>6669052</v>
      </c>
    </row>
    <row r="2523" spans="1:21" x14ac:dyDescent="0.2">
      <c r="A2523" s="29" t="s">
        <v>33</v>
      </c>
      <c r="B2523" s="34" t="s">
        <v>2503</v>
      </c>
      <c r="C2523" s="31" t="s">
        <v>4415</v>
      </c>
      <c r="D2523" s="16">
        <v>0.25</v>
      </c>
      <c r="E2523" s="8">
        <v>128</v>
      </c>
      <c r="F2523" s="16">
        <v>118</v>
      </c>
      <c r="G2523" s="8">
        <f t="shared" si="121"/>
        <v>7.8125E-2</v>
      </c>
      <c r="H2523" s="7">
        <v>0.999999999999999</v>
      </c>
      <c r="I2523" s="17">
        <v>0.68254186620356305</v>
      </c>
      <c r="J2523" s="3">
        <v>0.39439288088856</v>
      </c>
      <c r="K2523" s="4">
        <v>0.71724182318281904</v>
      </c>
      <c r="L2523" s="7">
        <v>3</v>
      </c>
      <c r="M2523" s="1">
        <v>16384</v>
      </c>
      <c r="N2523" s="1">
        <v>32768</v>
      </c>
      <c r="O2523" s="1">
        <v>64</v>
      </c>
      <c r="P2523" s="17">
        <v>1</v>
      </c>
      <c r="Q2523" s="3">
        <v>0.44778135234782102</v>
      </c>
      <c r="R2523" s="4">
        <v>0.74907806002802002</v>
      </c>
      <c r="S2523" s="7">
        <f t="shared" si="122"/>
        <v>5.3388471459260955E-2</v>
      </c>
      <c r="T2523" s="17">
        <f t="shared" si="123"/>
        <v>-3.1836236845200983E-2</v>
      </c>
      <c r="U2523" s="8">
        <v>3254780</v>
      </c>
    </row>
    <row r="2524" spans="1:21" x14ac:dyDescent="0.2">
      <c r="A2524" s="29" t="s">
        <v>1</v>
      </c>
      <c r="B2524" s="34" t="s">
        <v>2504</v>
      </c>
      <c r="C2524" s="31" t="s">
        <v>4416</v>
      </c>
      <c r="D2524" s="16">
        <v>0.75</v>
      </c>
      <c r="E2524" s="8">
        <v>4096</v>
      </c>
      <c r="F2524" s="16">
        <v>462</v>
      </c>
      <c r="G2524" s="8">
        <f t="shared" si="121"/>
        <v>0.88720703125</v>
      </c>
      <c r="H2524" s="7">
        <v>0.37257551239688802</v>
      </c>
      <c r="I2524" s="17">
        <v>0.999999999999998</v>
      </c>
      <c r="J2524" s="3">
        <v>0.38179746000880299</v>
      </c>
      <c r="K2524" s="4">
        <v>0.997183405801366</v>
      </c>
      <c r="L2524" s="7">
        <v>2</v>
      </c>
      <c r="M2524" s="1">
        <v>65536</v>
      </c>
      <c r="N2524" s="1">
        <v>2048</v>
      </c>
      <c r="O2524" s="1">
        <v>32</v>
      </c>
      <c r="P2524" s="17">
        <v>1</v>
      </c>
      <c r="Q2524" s="3">
        <v>0.36930724725533598</v>
      </c>
      <c r="R2524" s="4">
        <v>0.99800219912851895</v>
      </c>
      <c r="S2524" s="7">
        <f t="shared" si="122"/>
        <v>5.953682470362931E-3</v>
      </c>
      <c r="T2524" s="17">
        <f t="shared" si="123"/>
        <v>8.1879332715295572E-4</v>
      </c>
      <c r="U2524" s="8">
        <v>3482104</v>
      </c>
    </row>
    <row r="2525" spans="1:21" x14ac:dyDescent="0.2">
      <c r="A2525" s="29" t="s">
        <v>36</v>
      </c>
      <c r="B2525" s="34" t="s">
        <v>1718</v>
      </c>
      <c r="C2525" s="31" t="s">
        <v>3630</v>
      </c>
      <c r="D2525" s="16">
        <v>0.5</v>
      </c>
      <c r="E2525" s="8">
        <v>128</v>
      </c>
      <c r="F2525" s="16">
        <v>95</v>
      </c>
      <c r="G2525" s="8">
        <f t="shared" si="121"/>
        <v>0.2578125</v>
      </c>
      <c r="H2525" s="7">
        <v>0.962171799458861</v>
      </c>
      <c r="I2525" s="17">
        <v>0.82076412764526996</v>
      </c>
      <c r="J2525" s="3">
        <v>0.37123297624784202</v>
      </c>
      <c r="K2525" s="4">
        <v>0.85532466772316795</v>
      </c>
      <c r="L2525" s="7">
        <v>1</v>
      </c>
      <c r="M2525" s="1">
        <v>16384</v>
      </c>
      <c r="N2525" s="1">
        <v>32768</v>
      </c>
      <c r="O2525" s="1">
        <v>8</v>
      </c>
      <c r="P2525" s="17">
        <v>1</v>
      </c>
      <c r="Q2525" s="3">
        <v>0.52618716601109095</v>
      </c>
      <c r="R2525" s="4">
        <v>0.83588008185032803</v>
      </c>
      <c r="S2525" s="7">
        <f t="shared" si="122"/>
        <v>0.15495418976324893</v>
      </c>
      <c r="T2525" s="17">
        <f t="shared" si="123"/>
        <v>1.9444585872839926E-2</v>
      </c>
      <c r="U2525" s="8">
        <v>1194959</v>
      </c>
    </row>
    <row r="2526" spans="1:21" x14ac:dyDescent="0.2">
      <c r="A2526" s="29" t="s">
        <v>39</v>
      </c>
      <c r="B2526" s="34" t="s">
        <v>2505</v>
      </c>
      <c r="C2526" s="31" t="s">
        <v>4417</v>
      </c>
      <c r="D2526" s="16">
        <v>0.75</v>
      </c>
      <c r="E2526" s="8">
        <v>4096</v>
      </c>
      <c r="F2526" s="16">
        <v>937</v>
      </c>
      <c r="G2526" s="8">
        <f t="shared" si="121"/>
        <v>0.771240234375</v>
      </c>
      <c r="H2526" s="7">
        <v>0.329553524493373</v>
      </c>
      <c r="I2526" s="17">
        <v>0.999999999999996</v>
      </c>
      <c r="J2526" s="3">
        <v>0.30695577262961399</v>
      </c>
      <c r="K2526" s="4">
        <v>0.99194203677896498</v>
      </c>
      <c r="L2526" s="7">
        <v>1</v>
      </c>
      <c r="M2526" s="1">
        <v>1024</v>
      </c>
      <c r="N2526" s="1">
        <v>16384</v>
      </c>
      <c r="O2526" s="1">
        <v>8</v>
      </c>
      <c r="P2526" s="17">
        <v>1</v>
      </c>
      <c r="Q2526" s="3">
        <v>0.40153219244403898</v>
      </c>
      <c r="R2526" s="4">
        <v>0.98638328966354905</v>
      </c>
      <c r="S2526" s="7">
        <f t="shared" si="122"/>
        <v>-4.9380916086906979E-2</v>
      </c>
      <c r="T2526" s="17">
        <f t="shared" si="123"/>
        <v>-5.5587471154159296E-3</v>
      </c>
      <c r="U2526" s="8">
        <v>1123270</v>
      </c>
    </row>
    <row r="2527" spans="1:21" x14ac:dyDescent="0.2">
      <c r="A2527" s="29" t="s">
        <v>10</v>
      </c>
      <c r="B2527" s="34" t="s">
        <v>2506</v>
      </c>
      <c r="C2527" s="31" t="s">
        <v>4418</v>
      </c>
      <c r="D2527" s="16">
        <v>1</v>
      </c>
      <c r="E2527" s="8">
        <v>4096</v>
      </c>
      <c r="F2527" s="16">
        <v>1435</v>
      </c>
      <c r="G2527" s="8">
        <f t="shared" si="121"/>
        <v>0.649658203125</v>
      </c>
      <c r="H2527" s="7">
        <v>0.402644063459701</v>
      </c>
      <c r="I2527" s="17">
        <v>1</v>
      </c>
      <c r="J2527" s="3">
        <v>0.331087399365949</v>
      </c>
      <c r="K2527" s="4">
        <v>0.98836338592690798</v>
      </c>
      <c r="L2527" s="7">
        <v>3</v>
      </c>
      <c r="M2527" s="1">
        <v>2048</v>
      </c>
      <c r="N2527" s="1">
        <v>1024</v>
      </c>
      <c r="O2527" s="1">
        <v>64</v>
      </c>
      <c r="P2527" s="17">
        <v>1</v>
      </c>
      <c r="Q2527" s="3">
        <v>0.30708391414659703</v>
      </c>
      <c r="R2527" s="4">
        <v>0.99588245755799498</v>
      </c>
      <c r="S2527" s="7">
        <f t="shared" si="122"/>
        <v>-2.4003485219351972E-2</v>
      </c>
      <c r="T2527" s="17">
        <f t="shared" si="123"/>
        <v>7.5190716310870043E-3</v>
      </c>
      <c r="U2527" s="8">
        <v>4611922</v>
      </c>
    </row>
    <row r="2528" spans="1:21" x14ac:dyDescent="0.2">
      <c r="A2528" s="29" t="s">
        <v>23</v>
      </c>
      <c r="B2528" s="34" t="s">
        <v>2507</v>
      </c>
      <c r="C2528" s="31" t="s">
        <v>4419</v>
      </c>
      <c r="D2528" s="16">
        <v>0.25</v>
      </c>
      <c r="E2528" s="8">
        <v>8192</v>
      </c>
      <c r="F2528" s="16">
        <v>4353</v>
      </c>
      <c r="G2528" s="8">
        <f t="shared" si="121"/>
        <v>0.4686279296875</v>
      </c>
      <c r="H2528" s="7">
        <v>0.618520454178629</v>
      </c>
      <c r="I2528" s="17">
        <v>1.0000000033649601</v>
      </c>
      <c r="J2528" s="3">
        <v>0.31708609918060499</v>
      </c>
      <c r="K2528" s="4">
        <v>0.99850693443129002</v>
      </c>
      <c r="L2528" s="7">
        <v>3</v>
      </c>
      <c r="M2528" s="1">
        <v>65536</v>
      </c>
      <c r="N2528" s="1">
        <v>4096</v>
      </c>
      <c r="O2528" s="1">
        <v>16</v>
      </c>
      <c r="P2528" s="17">
        <v>1</v>
      </c>
      <c r="Q2528" s="3">
        <v>0.29828014799532898</v>
      </c>
      <c r="R2528" s="4">
        <v>0.99916721892697902</v>
      </c>
      <c r="S2528" s="7">
        <f t="shared" si="122"/>
        <v>-1.8805951185276004E-2</v>
      </c>
      <c r="T2528" s="17">
        <f t="shared" si="123"/>
        <v>6.6028449568900083E-4</v>
      </c>
      <c r="U2528" s="8">
        <v>6813152</v>
      </c>
    </row>
    <row r="2529" spans="1:21" x14ac:dyDescent="0.2">
      <c r="A2529" s="29" t="s">
        <v>56</v>
      </c>
      <c r="B2529" s="34" t="s">
        <v>1340</v>
      </c>
      <c r="C2529" s="31" t="s">
        <v>3252</v>
      </c>
      <c r="D2529" s="16">
        <v>0.5</v>
      </c>
      <c r="E2529" s="8">
        <v>256</v>
      </c>
      <c r="F2529" s="16">
        <v>2</v>
      </c>
      <c r="G2529" s="8">
        <f t="shared" si="121"/>
        <v>0.9921875</v>
      </c>
      <c r="H2529" s="7">
        <v>0.58121154509873896</v>
      </c>
      <c r="I2529" s="17">
        <v>1</v>
      </c>
      <c r="J2529" s="3">
        <v>0.58121154509856399</v>
      </c>
      <c r="K2529" s="4">
        <v>0.999999999999997</v>
      </c>
      <c r="L2529" s="7">
        <v>1</v>
      </c>
      <c r="M2529" s="1">
        <v>2048</v>
      </c>
      <c r="N2529" s="1">
        <v>16384</v>
      </c>
      <c r="O2529" s="1">
        <v>32</v>
      </c>
      <c r="P2529" s="17">
        <v>1</v>
      </c>
      <c r="Q2529" s="3">
        <v>0.58121154509844397</v>
      </c>
      <c r="R2529" s="4">
        <v>1</v>
      </c>
      <c r="S2529" s="7">
        <f t="shared" si="122"/>
        <v>-1.2001510896197942E-13</v>
      </c>
      <c r="T2529" s="17">
        <f t="shared" si="123"/>
        <v>2.9976021664879227E-15</v>
      </c>
      <c r="U2529" s="8">
        <v>70369</v>
      </c>
    </row>
    <row r="2530" spans="1:21" x14ac:dyDescent="0.2">
      <c r="A2530" s="29" t="s">
        <v>53</v>
      </c>
      <c r="B2530" s="34" t="s">
        <v>1853</v>
      </c>
      <c r="C2530" s="31" t="s">
        <v>3765</v>
      </c>
      <c r="D2530" s="16">
        <v>1</v>
      </c>
      <c r="E2530" s="8">
        <v>8192</v>
      </c>
      <c r="F2530" s="16">
        <v>3828</v>
      </c>
      <c r="G2530" s="8">
        <f t="shared" si="121"/>
        <v>0.53271484375</v>
      </c>
      <c r="H2530" s="7">
        <v>0.59004004900177698</v>
      </c>
      <c r="I2530" s="17">
        <v>0.999999999999998</v>
      </c>
      <c r="J2530" s="3">
        <v>0.48963679068993499</v>
      </c>
      <c r="K2530" s="4">
        <v>0.99515686102427803</v>
      </c>
      <c r="L2530" s="7">
        <v>1</v>
      </c>
      <c r="M2530" s="1">
        <v>32768</v>
      </c>
      <c r="N2530" s="1">
        <v>4096</v>
      </c>
      <c r="O2530" s="1">
        <v>32</v>
      </c>
      <c r="P2530" s="17">
        <v>1</v>
      </c>
      <c r="Q2530" s="3">
        <v>0.48026900371352099</v>
      </c>
      <c r="R2530" s="4">
        <v>0.99705008621526403</v>
      </c>
      <c r="S2530" s="7">
        <f t="shared" si="122"/>
        <v>-9.3677869764139943E-3</v>
      </c>
      <c r="T2530" s="17">
        <f t="shared" si="123"/>
        <v>1.8932251909860032E-3</v>
      </c>
      <c r="U2530" s="8">
        <v>7535409</v>
      </c>
    </row>
    <row r="2531" spans="1:21" x14ac:dyDescent="0.2">
      <c r="A2531" s="29" t="s">
        <v>59</v>
      </c>
      <c r="B2531" s="34" t="s">
        <v>2477</v>
      </c>
      <c r="C2531" s="31" t="s">
        <v>4389</v>
      </c>
      <c r="D2531" s="16">
        <v>0.25</v>
      </c>
      <c r="E2531" s="8">
        <v>2048</v>
      </c>
      <c r="F2531" s="16">
        <v>507</v>
      </c>
      <c r="G2531" s="8">
        <f t="shared" si="121"/>
        <v>0.75244140625</v>
      </c>
      <c r="H2531" s="7">
        <v>0.473813055070749</v>
      </c>
      <c r="I2531" s="17">
        <v>0.999999999999998</v>
      </c>
      <c r="J2531" s="3">
        <v>0.361604344990969</v>
      </c>
      <c r="K2531" s="4">
        <v>0.98953452885201298</v>
      </c>
      <c r="L2531" s="7">
        <v>1</v>
      </c>
      <c r="M2531" s="1">
        <v>1024</v>
      </c>
      <c r="N2531" s="1">
        <v>4096</v>
      </c>
      <c r="O2531" s="1">
        <v>8</v>
      </c>
      <c r="P2531" s="17">
        <v>1</v>
      </c>
      <c r="Q2531" s="3">
        <v>0.36890628795972102</v>
      </c>
      <c r="R2531" s="4">
        <v>0.973060045351827</v>
      </c>
      <c r="S2531" s="7">
        <f t="shared" si="122"/>
        <v>7.3019429687520288E-3</v>
      </c>
      <c r="T2531" s="17">
        <f t="shared" si="123"/>
        <v>-1.6474483500185988E-2</v>
      </c>
      <c r="U2531" s="8">
        <v>365933</v>
      </c>
    </row>
    <row r="2532" spans="1:21" x14ac:dyDescent="0.2">
      <c r="A2532" s="29" t="s">
        <v>16</v>
      </c>
      <c r="B2532" s="34" t="s">
        <v>1580</v>
      </c>
      <c r="C2532" s="31" t="s">
        <v>3492</v>
      </c>
      <c r="D2532" s="16">
        <v>0.25</v>
      </c>
      <c r="E2532" s="8">
        <v>2048</v>
      </c>
      <c r="F2532" s="16">
        <v>505</v>
      </c>
      <c r="G2532" s="8">
        <f t="shared" si="121"/>
        <v>0.75341796875</v>
      </c>
      <c r="H2532" s="7">
        <v>0.35318988313040001</v>
      </c>
      <c r="I2532" s="17">
        <v>1</v>
      </c>
      <c r="J2532" s="3">
        <v>0.32178471163782801</v>
      </c>
      <c r="K2532" s="4">
        <v>0.99723905725708395</v>
      </c>
      <c r="L2532" s="7">
        <v>3</v>
      </c>
      <c r="M2532" s="1">
        <v>65536</v>
      </c>
      <c r="N2532" s="1">
        <v>8192</v>
      </c>
      <c r="O2532" s="1">
        <v>32</v>
      </c>
      <c r="P2532" s="17">
        <v>1</v>
      </c>
      <c r="Q2532" s="3">
        <v>0.32689001012603303</v>
      </c>
      <c r="R2532" s="4">
        <v>0.99926368901115303</v>
      </c>
      <c r="S2532" s="7">
        <f t="shared" si="122"/>
        <v>5.1052984882050123E-3</v>
      </c>
      <c r="T2532" s="17">
        <f t="shared" si="123"/>
        <v>2.0246317540690839E-3</v>
      </c>
      <c r="U2532" s="8">
        <v>4288796</v>
      </c>
    </row>
    <row r="2533" spans="1:21" x14ac:dyDescent="0.2">
      <c r="A2533" s="29" t="s">
        <v>33</v>
      </c>
      <c r="B2533" s="34" t="s">
        <v>1169</v>
      </c>
      <c r="C2533" s="31" t="s">
        <v>3081</v>
      </c>
      <c r="D2533" s="16">
        <v>1</v>
      </c>
      <c r="E2533" s="8">
        <v>128</v>
      </c>
      <c r="F2533" s="16">
        <v>118</v>
      </c>
      <c r="G2533" s="8">
        <f t="shared" si="121"/>
        <v>7.8125E-2</v>
      </c>
      <c r="H2533" s="7">
        <v>0.96959784451815201</v>
      </c>
      <c r="I2533" s="17">
        <v>0.65469520802469605</v>
      </c>
      <c r="J2533" s="3">
        <v>0.483398902157327</v>
      </c>
      <c r="K2533" s="4">
        <v>0.86967963652570401</v>
      </c>
      <c r="L2533" s="7">
        <v>2</v>
      </c>
      <c r="M2533" s="1">
        <v>16384</v>
      </c>
      <c r="N2533" s="1">
        <v>1024</v>
      </c>
      <c r="O2533" s="1">
        <v>8</v>
      </c>
      <c r="P2533" s="17">
        <v>1</v>
      </c>
      <c r="Q2533" s="3">
        <v>0.54278810198856198</v>
      </c>
      <c r="R2533" s="4">
        <v>0.86053221535114399</v>
      </c>
      <c r="S2533" s="7">
        <f t="shared" si="122"/>
        <v>5.9389199831234973E-2</v>
      </c>
      <c r="T2533" s="17">
        <f t="shared" si="123"/>
        <v>9.147421174560022E-3</v>
      </c>
      <c r="U2533" s="8">
        <v>328936</v>
      </c>
    </row>
    <row r="2534" spans="1:21" x14ac:dyDescent="0.2">
      <c r="A2534" s="29" t="s">
        <v>15</v>
      </c>
      <c r="B2534" s="34" t="s">
        <v>2508</v>
      </c>
      <c r="C2534" s="31" t="s">
        <v>4420</v>
      </c>
      <c r="D2534" s="16">
        <v>0</v>
      </c>
      <c r="E2534" s="8">
        <v>512</v>
      </c>
      <c r="F2534" s="16">
        <v>1</v>
      </c>
      <c r="G2534" s="8">
        <f t="shared" si="121"/>
        <v>0.998046875</v>
      </c>
      <c r="H2534" s="7">
        <v>0.41421356237309398</v>
      </c>
      <c r="I2534" s="17">
        <v>1</v>
      </c>
      <c r="J2534" s="3">
        <v>0.41421356237309498</v>
      </c>
      <c r="K2534" s="4">
        <v>1</v>
      </c>
      <c r="L2534" s="7">
        <v>2</v>
      </c>
      <c r="M2534" s="1">
        <v>4096</v>
      </c>
      <c r="N2534" s="1">
        <v>4096</v>
      </c>
      <c r="O2534" s="1">
        <v>64</v>
      </c>
      <c r="P2534" s="17">
        <v>1</v>
      </c>
      <c r="Q2534" s="3">
        <v>0.41421356237309498</v>
      </c>
      <c r="R2534" s="4">
        <v>1</v>
      </c>
      <c r="S2534" s="7">
        <f t="shared" si="122"/>
        <v>0</v>
      </c>
      <c r="T2534" s="17">
        <f t="shared" si="123"/>
        <v>0</v>
      </c>
      <c r="U2534" s="8">
        <v>83557</v>
      </c>
    </row>
    <row r="2535" spans="1:21" x14ac:dyDescent="0.2">
      <c r="A2535" s="29" t="s">
        <v>26</v>
      </c>
      <c r="B2535" s="34" t="s">
        <v>1802</v>
      </c>
      <c r="C2535" s="31" t="s">
        <v>3714</v>
      </c>
      <c r="D2535" s="16">
        <v>0.5</v>
      </c>
      <c r="E2535" s="8">
        <v>256</v>
      </c>
      <c r="F2535" s="16">
        <v>210</v>
      </c>
      <c r="G2535" s="8">
        <f t="shared" si="121"/>
        <v>0.1796875</v>
      </c>
      <c r="H2535" s="7">
        <v>0.94969555071747203</v>
      </c>
      <c r="I2535" s="17">
        <v>0.93001952142820299</v>
      </c>
      <c r="J2535" s="3">
        <v>0.392225301722324</v>
      </c>
      <c r="K2535" s="4">
        <v>0.96426680675446796</v>
      </c>
      <c r="L2535" s="7">
        <v>2</v>
      </c>
      <c r="M2535" s="1">
        <v>4096</v>
      </c>
      <c r="N2535" s="1">
        <v>8192</v>
      </c>
      <c r="O2535" s="1">
        <v>32</v>
      </c>
      <c r="P2535" s="17">
        <v>1</v>
      </c>
      <c r="Q2535" s="3">
        <v>0.45215643999344901</v>
      </c>
      <c r="R2535" s="4">
        <v>0.96378826943250895</v>
      </c>
      <c r="S2535" s="7">
        <f t="shared" si="122"/>
        <v>5.9931138271124951E-2</v>
      </c>
      <c r="T2535" s="17">
        <f t="shared" si="123"/>
        <v>4.785373219590161E-4</v>
      </c>
      <c r="U2535" s="8">
        <v>2325346</v>
      </c>
    </row>
    <row r="2536" spans="1:21" x14ac:dyDescent="0.2">
      <c r="A2536" s="29" t="s">
        <v>13</v>
      </c>
      <c r="B2536" s="34" t="s">
        <v>2509</v>
      </c>
      <c r="C2536" s="31" t="s">
        <v>4421</v>
      </c>
      <c r="D2536" s="16">
        <v>0.25</v>
      </c>
      <c r="E2536" s="8">
        <v>8192</v>
      </c>
      <c r="F2536" s="16">
        <v>5256</v>
      </c>
      <c r="G2536" s="8">
        <f t="shared" si="121"/>
        <v>0.3583984375</v>
      </c>
      <c r="H2536" s="7">
        <v>0.62734806191039605</v>
      </c>
      <c r="I2536" s="17">
        <v>0.999999999999999</v>
      </c>
      <c r="J2536" s="3">
        <v>0.45017940586418798</v>
      </c>
      <c r="K2536" s="4">
        <v>0.99938981870659505</v>
      </c>
      <c r="L2536" s="7">
        <v>3</v>
      </c>
      <c r="M2536" s="1">
        <v>2048</v>
      </c>
      <c r="N2536" s="1">
        <v>1024</v>
      </c>
      <c r="O2536" s="1">
        <v>16</v>
      </c>
      <c r="P2536" s="17">
        <v>1</v>
      </c>
      <c r="Q2536" s="3">
        <v>0.38268506565052102</v>
      </c>
      <c r="R2536" s="4">
        <v>0.99983670502714905</v>
      </c>
      <c r="S2536" s="7">
        <f t="shared" si="122"/>
        <v>-6.7494340213666959E-2</v>
      </c>
      <c r="T2536" s="17">
        <f t="shared" si="123"/>
        <v>4.4688632055400745E-4</v>
      </c>
      <c r="U2536" s="8">
        <v>1413280</v>
      </c>
    </row>
    <row r="2537" spans="1:21" x14ac:dyDescent="0.2">
      <c r="A2537" s="29" t="s">
        <v>44</v>
      </c>
      <c r="B2537" s="34" t="s">
        <v>2097</v>
      </c>
      <c r="C2537" s="31" t="s">
        <v>4009</v>
      </c>
      <c r="D2537" s="16">
        <v>0.25</v>
      </c>
      <c r="E2537" s="8">
        <v>16384</v>
      </c>
      <c r="F2537" s="16">
        <v>934</v>
      </c>
      <c r="G2537" s="8">
        <f t="shared" si="121"/>
        <v>0.9429931640625</v>
      </c>
      <c r="H2537" s="7">
        <v>0.194884552797882</v>
      </c>
      <c r="I2537" s="17">
        <v>1</v>
      </c>
      <c r="J2537" s="3">
        <v>0.21423945941811001</v>
      </c>
      <c r="K2537" s="4">
        <v>1.00030973517988</v>
      </c>
      <c r="L2537" s="7">
        <v>2</v>
      </c>
      <c r="M2537" s="1">
        <v>4096</v>
      </c>
      <c r="N2537" s="1">
        <v>4096</v>
      </c>
      <c r="O2537" s="1">
        <v>32</v>
      </c>
      <c r="P2537" s="17">
        <v>1</v>
      </c>
      <c r="Q2537" s="3">
        <v>0.19612241747822401</v>
      </c>
      <c r="R2537" s="4">
        <v>0.99986513974497304</v>
      </c>
      <c r="S2537" s="7">
        <f t="shared" si="122"/>
        <v>1.8117041939886003E-2</v>
      </c>
      <c r="T2537" s="17">
        <f t="shared" si="123"/>
        <v>1.7487492485301903E-4</v>
      </c>
      <c r="U2537" s="8">
        <v>2880247</v>
      </c>
    </row>
    <row r="2538" spans="1:21" x14ac:dyDescent="0.2">
      <c r="A2538" s="29" t="s">
        <v>41</v>
      </c>
      <c r="B2538" s="34" t="s">
        <v>2510</v>
      </c>
      <c r="C2538" s="31" t="s">
        <v>4422</v>
      </c>
      <c r="D2538" s="16">
        <v>1</v>
      </c>
      <c r="E2538" s="8">
        <v>16384</v>
      </c>
      <c r="F2538" s="16">
        <v>12</v>
      </c>
      <c r="G2538" s="8">
        <f t="shared" si="121"/>
        <v>0.999267578125</v>
      </c>
      <c r="H2538" s="7">
        <v>0.2</v>
      </c>
      <c r="I2538" s="17">
        <v>1</v>
      </c>
      <c r="J2538" s="3">
        <v>0.30261714988457999</v>
      </c>
      <c r="K2538" s="4">
        <v>0.999999999999998</v>
      </c>
      <c r="L2538" s="7">
        <v>1</v>
      </c>
      <c r="M2538" s="1">
        <v>1024</v>
      </c>
      <c r="N2538" s="1">
        <v>65536</v>
      </c>
      <c r="O2538" s="1">
        <v>8</v>
      </c>
      <c r="P2538" s="17">
        <v>1</v>
      </c>
      <c r="Q2538" s="3">
        <v>0.47096809670016498</v>
      </c>
      <c r="R2538" s="4">
        <v>1.0000016159041401</v>
      </c>
      <c r="S2538" s="7">
        <f t="shared" si="122"/>
        <v>-0.16835094681558499</v>
      </c>
      <c r="T2538" s="17">
        <f t="shared" si="123"/>
        <v>-1.6159041380525707E-6</v>
      </c>
      <c r="U2538" s="8">
        <v>328576</v>
      </c>
    </row>
    <row r="2539" spans="1:21" x14ac:dyDescent="0.2">
      <c r="A2539" s="29" t="s">
        <v>26</v>
      </c>
      <c r="B2539" s="34" t="s">
        <v>2511</v>
      </c>
      <c r="C2539" s="31" t="s">
        <v>4423</v>
      </c>
      <c r="D2539" s="16">
        <v>0.75</v>
      </c>
      <c r="E2539" s="8">
        <v>1024</v>
      </c>
      <c r="F2539" s="16">
        <v>772</v>
      </c>
      <c r="G2539" s="8">
        <f t="shared" si="121"/>
        <v>0.24609375</v>
      </c>
      <c r="H2539" s="7">
        <v>0.81483012803743005</v>
      </c>
      <c r="I2539" s="17">
        <v>1.00000018934012</v>
      </c>
      <c r="J2539" s="3">
        <v>0.36331250206198301</v>
      </c>
      <c r="K2539" s="4">
        <v>0.99731422463517105</v>
      </c>
      <c r="L2539" s="7">
        <v>1</v>
      </c>
      <c r="M2539" s="1">
        <v>32768</v>
      </c>
      <c r="N2539" s="1">
        <v>32768</v>
      </c>
      <c r="O2539" s="1">
        <v>64</v>
      </c>
      <c r="P2539" s="17">
        <v>1</v>
      </c>
      <c r="Q2539" s="3">
        <v>0.44933640545998499</v>
      </c>
      <c r="R2539" s="4">
        <v>0.98799593476508996</v>
      </c>
      <c r="S2539" s="7">
        <f t="shared" si="122"/>
        <v>8.6023903398001977E-2</v>
      </c>
      <c r="T2539" s="17">
        <f t="shared" si="123"/>
        <v>-9.3182898700810979E-3</v>
      </c>
      <c r="U2539" s="8">
        <v>184584640</v>
      </c>
    </row>
    <row r="2540" spans="1:21" x14ac:dyDescent="0.2">
      <c r="A2540" s="29" t="s">
        <v>44</v>
      </c>
      <c r="B2540" s="34" t="s">
        <v>2512</v>
      </c>
      <c r="C2540" s="31" t="s">
        <v>4424</v>
      </c>
      <c r="D2540" s="16">
        <v>0.75</v>
      </c>
      <c r="E2540" s="8">
        <v>8192</v>
      </c>
      <c r="F2540" s="16">
        <v>569</v>
      </c>
      <c r="G2540" s="8">
        <f t="shared" si="121"/>
        <v>0.9305419921875</v>
      </c>
      <c r="H2540" s="7">
        <v>0.22425403824725601</v>
      </c>
      <c r="I2540" s="17">
        <v>0.999999999999999</v>
      </c>
      <c r="J2540" s="3">
        <v>0.24981403041804501</v>
      </c>
      <c r="K2540" s="4">
        <v>0.99806920424633905</v>
      </c>
      <c r="L2540" s="7">
        <v>3</v>
      </c>
      <c r="M2540" s="1">
        <v>1024</v>
      </c>
      <c r="N2540" s="1">
        <v>4096</v>
      </c>
      <c r="O2540" s="1">
        <v>8</v>
      </c>
      <c r="P2540" s="17">
        <v>1</v>
      </c>
      <c r="Q2540" s="3">
        <v>0.24189635835439699</v>
      </c>
      <c r="R2540" s="4">
        <v>0.99988242159057295</v>
      </c>
      <c r="S2540" s="7">
        <f t="shared" si="122"/>
        <v>7.917672063648018E-3</v>
      </c>
      <c r="T2540" s="17">
        <f t="shared" si="123"/>
        <v>1.8132173442338972E-3</v>
      </c>
      <c r="U2540" s="8">
        <v>433809</v>
      </c>
    </row>
    <row r="2541" spans="1:21" x14ac:dyDescent="0.2">
      <c r="A2541" s="29" t="s">
        <v>2</v>
      </c>
      <c r="B2541" s="34" t="s">
        <v>2513</v>
      </c>
      <c r="C2541" s="31" t="s">
        <v>4425</v>
      </c>
      <c r="D2541" s="16">
        <v>0.5</v>
      </c>
      <c r="E2541" s="8">
        <v>1024</v>
      </c>
      <c r="F2541" s="16">
        <v>643</v>
      </c>
      <c r="G2541" s="8">
        <f t="shared" si="121"/>
        <v>0.3720703125</v>
      </c>
      <c r="H2541" s="7">
        <v>0.86141638996960901</v>
      </c>
      <c r="I2541" s="17">
        <v>1.0000002596280899</v>
      </c>
      <c r="J2541" s="3">
        <v>0.36769994172373499</v>
      </c>
      <c r="K2541" s="4">
        <v>0.99810953188137297</v>
      </c>
      <c r="L2541" s="7">
        <v>3</v>
      </c>
      <c r="M2541" s="1">
        <v>1024</v>
      </c>
      <c r="N2541" s="1">
        <v>2048</v>
      </c>
      <c r="O2541" s="1">
        <v>64</v>
      </c>
      <c r="P2541" s="17">
        <v>1</v>
      </c>
      <c r="Q2541" s="3">
        <v>0.36532532921139999</v>
      </c>
      <c r="R2541" s="4">
        <v>0.99829177181909101</v>
      </c>
      <c r="S2541" s="7">
        <f t="shared" si="122"/>
        <v>-2.3746125123350059E-3</v>
      </c>
      <c r="T2541" s="17">
        <f t="shared" si="123"/>
        <v>1.8223993771804281E-4</v>
      </c>
      <c r="U2541" s="8">
        <v>4322984</v>
      </c>
    </row>
    <row r="2542" spans="1:21" x14ac:dyDescent="0.2">
      <c r="A2542" s="29" t="s">
        <v>32</v>
      </c>
      <c r="B2542" s="34" t="s">
        <v>2390</v>
      </c>
      <c r="C2542" s="31" t="s">
        <v>4302</v>
      </c>
      <c r="D2542" s="16">
        <v>0.25</v>
      </c>
      <c r="E2542" s="8">
        <v>256</v>
      </c>
      <c r="F2542" s="16">
        <v>1</v>
      </c>
      <c r="G2542" s="8">
        <f t="shared" si="121"/>
        <v>0.99609375</v>
      </c>
      <c r="H2542" s="7">
        <v>0.51684731599938305</v>
      </c>
      <c r="I2542" s="17">
        <v>1</v>
      </c>
      <c r="J2542" s="3">
        <v>0.51684731599938205</v>
      </c>
      <c r="K2542" s="4">
        <v>1</v>
      </c>
      <c r="L2542" s="7">
        <v>2</v>
      </c>
      <c r="M2542" s="1">
        <v>32768</v>
      </c>
      <c r="N2542" s="1">
        <v>8192</v>
      </c>
      <c r="O2542" s="1">
        <v>8</v>
      </c>
      <c r="P2542" s="17">
        <v>1</v>
      </c>
      <c r="Q2542" s="3">
        <v>0.51684731599938305</v>
      </c>
      <c r="R2542" s="4">
        <v>1</v>
      </c>
      <c r="S2542" s="7">
        <f t="shared" si="122"/>
        <v>9.9920072216264089E-16</v>
      </c>
      <c r="T2542" s="17">
        <f t="shared" si="123"/>
        <v>0</v>
      </c>
      <c r="U2542" s="8">
        <v>35764</v>
      </c>
    </row>
    <row r="2543" spans="1:21" x14ac:dyDescent="0.2">
      <c r="A2543" s="29" t="s">
        <v>28</v>
      </c>
      <c r="B2543" s="34" t="s">
        <v>2514</v>
      </c>
      <c r="C2543" s="31" t="s">
        <v>4426</v>
      </c>
      <c r="D2543" s="16">
        <v>1</v>
      </c>
      <c r="E2543" s="8">
        <v>256</v>
      </c>
      <c r="F2543" s="16">
        <v>33</v>
      </c>
      <c r="G2543" s="8">
        <f t="shared" si="121"/>
        <v>0.87109375</v>
      </c>
      <c r="H2543" s="7">
        <v>0.60270484126633295</v>
      </c>
      <c r="I2543" s="17">
        <v>1.0023548539598099</v>
      </c>
      <c r="J2543" s="3">
        <v>0.56920006110705901</v>
      </c>
      <c r="K2543" s="4">
        <v>0.99339959597973004</v>
      </c>
      <c r="L2543" s="7">
        <v>3</v>
      </c>
      <c r="M2543" s="1">
        <v>16384</v>
      </c>
      <c r="N2543" s="1">
        <v>1024</v>
      </c>
      <c r="O2543" s="1">
        <v>32</v>
      </c>
      <c r="P2543" s="17">
        <v>1</v>
      </c>
      <c r="Q2543" s="3">
        <v>0.57321198078392799</v>
      </c>
      <c r="R2543" s="4">
        <v>0.99384390493816599</v>
      </c>
      <c r="S2543" s="7">
        <f t="shared" si="122"/>
        <v>4.0119196768689802E-3</v>
      </c>
      <c r="T2543" s="17">
        <f t="shared" si="123"/>
        <v>4.4430895843594609E-4</v>
      </c>
      <c r="U2543" s="8">
        <v>829185</v>
      </c>
    </row>
    <row r="2544" spans="1:21" x14ac:dyDescent="0.2">
      <c r="A2544" s="29" t="s">
        <v>58</v>
      </c>
      <c r="B2544" s="34" t="s">
        <v>1368</v>
      </c>
      <c r="C2544" s="31" t="s">
        <v>3280</v>
      </c>
      <c r="D2544" s="16">
        <v>0</v>
      </c>
      <c r="E2544" s="8">
        <v>4096</v>
      </c>
      <c r="F2544" s="16">
        <v>295</v>
      </c>
      <c r="G2544" s="8">
        <f t="shared" si="121"/>
        <v>0.927978515625</v>
      </c>
      <c r="H2544" s="7">
        <v>0.49581388360828299</v>
      </c>
      <c r="I2544" s="17">
        <v>0.999999999999998</v>
      </c>
      <c r="J2544" s="3">
        <v>0.47747295521049699</v>
      </c>
      <c r="K2544" s="4">
        <v>1.00000021405138</v>
      </c>
      <c r="L2544" s="7">
        <v>1</v>
      </c>
      <c r="M2544" s="1">
        <v>2048</v>
      </c>
      <c r="N2544" s="1">
        <v>32768</v>
      </c>
      <c r="O2544" s="1">
        <v>16</v>
      </c>
      <c r="P2544" s="17">
        <v>1</v>
      </c>
      <c r="Q2544" s="3">
        <v>0.48617329112884</v>
      </c>
      <c r="R2544" s="4">
        <v>1.0000000674824701</v>
      </c>
      <c r="S2544" s="7">
        <f t="shared" si="122"/>
        <v>8.7003359183430162E-3</v>
      </c>
      <c r="T2544" s="17">
        <f t="shared" si="123"/>
        <v>1.4656890989783733E-7</v>
      </c>
      <c r="U2544" s="8">
        <v>659129</v>
      </c>
    </row>
    <row r="2545" spans="1:21" x14ac:dyDescent="0.2">
      <c r="A2545" s="29" t="s">
        <v>29</v>
      </c>
      <c r="B2545" s="34" t="s">
        <v>1324</v>
      </c>
      <c r="C2545" s="31" t="s">
        <v>3236</v>
      </c>
      <c r="D2545" s="16">
        <v>0</v>
      </c>
      <c r="E2545" s="8">
        <v>16384</v>
      </c>
      <c r="F2545" s="16">
        <v>10828</v>
      </c>
      <c r="G2545" s="8">
        <f t="shared" si="121"/>
        <v>0.339111328125</v>
      </c>
      <c r="H2545" s="7">
        <v>0.64746532365795995</v>
      </c>
      <c r="I2545" s="17">
        <v>1</v>
      </c>
      <c r="J2545" s="3">
        <v>0.43677325413616203</v>
      </c>
      <c r="K2545" s="4">
        <v>0.99999999329859801</v>
      </c>
      <c r="L2545" s="7">
        <v>3</v>
      </c>
      <c r="M2545" s="1">
        <v>1024</v>
      </c>
      <c r="N2545" s="1">
        <v>1024</v>
      </c>
      <c r="O2545" s="1">
        <v>32</v>
      </c>
      <c r="P2545" s="17">
        <v>1</v>
      </c>
      <c r="Q2545" s="3">
        <v>0.34813919865563098</v>
      </c>
      <c r="R2545" s="4">
        <v>1.00000002208756</v>
      </c>
      <c r="S2545" s="7">
        <f t="shared" si="122"/>
        <v>-8.8634055480531049E-2</v>
      </c>
      <c r="T2545" s="17">
        <f t="shared" si="123"/>
        <v>-1.5386158014329965E-8</v>
      </c>
      <c r="U2545" s="8">
        <v>3762543</v>
      </c>
    </row>
    <row r="2546" spans="1:21" x14ac:dyDescent="0.2">
      <c r="A2546" s="29" t="s">
        <v>5</v>
      </c>
      <c r="B2546" s="34" t="s">
        <v>2388</v>
      </c>
      <c r="C2546" s="31" t="s">
        <v>4300</v>
      </c>
      <c r="D2546" s="16">
        <v>0.5</v>
      </c>
      <c r="E2546" s="8">
        <v>1024</v>
      </c>
      <c r="F2546" s="16">
        <v>473</v>
      </c>
      <c r="G2546" s="8">
        <f t="shared" si="121"/>
        <v>0.5380859375</v>
      </c>
      <c r="H2546" s="7">
        <v>0.77733297024590398</v>
      </c>
      <c r="I2546" s="17">
        <v>0.999999999999998</v>
      </c>
      <c r="J2546" s="3">
        <v>0.63268962095618098</v>
      </c>
      <c r="K2546" s="4">
        <v>0.997802951247452</v>
      </c>
      <c r="L2546" s="7">
        <v>2</v>
      </c>
      <c r="M2546" s="1">
        <v>8192</v>
      </c>
      <c r="N2546" s="1">
        <v>1024</v>
      </c>
      <c r="O2546" s="1">
        <v>64</v>
      </c>
      <c r="P2546" s="17">
        <v>1</v>
      </c>
      <c r="Q2546" s="3">
        <v>0.62442833078014603</v>
      </c>
      <c r="R2546" s="4">
        <v>0.99835487484438001</v>
      </c>
      <c r="S2546" s="7">
        <f t="shared" si="122"/>
        <v>-8.2612901760349411E-3</v>
      </c>
      <c r="T2546" s="17">
        <f t="shared" si="123"/>
        <v>5.5192359692801674E-4</v>
      </c>
      <c r="U2546" s="8">
        <v>2869451</v>
      </c>
    </row>
    <row r="2547" spans="1:21" x14ac:dyDescent="0.2">
      <c r="A2547" s="29" t="s">
        <v>23</v>
      </c>
      <c r="B2547" s="34" t="s">
        <v>2367</v>
      </c>
      <c r="C2547" s="31" t="s">
        <v>4279</v>
      </c>
      <c r="D2547" s="16">
        <v>0.5</v>
      </c>
      <c r="E2547" s="8">
        <v>128</v>
      </c>
      <c r="F2547" s="16">
        <v>110</v>
      </c>
      <c r="G2547" s="8">
        <f t="shared" si="121"/>
        <v>0.140625</v>
      </c>
      <c r="H2547" s="7">
        <v>1.0000000829561899</v>
      </c>
      <c r="I2547" s="17">
        <v>0.70428613316335598</v>
      </c>
      <c r="J2547" s="3">
        <v>0.442845940418017</v>
      </c>
      <c r="K2547" s="4">
        <v>0.90335689301883804</v>
      </c>
      <c r="L2547" s="7">
        <v>1</v>
      </c>
      <c r="M2547" s="1">
        <v>32768</v>
      </c>
      <c r="N2547" s="1">
        <v>65536</v>
      </c>
      <c r="O2547" s="1">
        <v>64</v>
      </c>
      <c r="P2547" s="17">
        <v>1</v>
      </c>
      <c r="Q2547" s="3">
        <v>0.64660152985284003</v>
      </c>
      <c r="R2547" s="4">
        <v>0.86119473969466698</v>
      </c>
      <c r="S2547" s="7">
        <f t="shared" si="122"/>
        <v>0.20375558943482308</v>
      </c>
      <c r="T2547" s="17">
        <f t="shared" si="123"/>
        <v>4.2162153324171059E-2</v>
      </c>
      <c r="U2547" s="8">
        <v>59643889</v>
      </c>
    </row>
    <row r="2548" spans="1:21" x14ac:dyDescent="0.2">
      <c r="A2548" s="29" t="s">
        <v>7</v>
      </c>
      <c r="B2548" s="34" t="s">
        <v>2515</v>
      </c>
      <c r="C2548" s="31" t="s">
        <v>4427</v>
      </c>
      <c r="D2548" s="16">
        <v>0.25</v>
      </c>
      <c r="E2548" s="8">
        <v>4096</v>
      </c>
      <c r="F2548" s="16">
        <v>2267</v>
      </c>
      <c r="G2548" s="8">
        <f t="shared" si="121"/>
        <v>0.446533203125</v>
      </c>
      <c r="H2548" s="7">
        <v>0.52188241809441305</v>
      </c>
      <c r="I2548" s="17">
        <v>0.99999999984561205</v>
      </c>
      <c r="J2548" s="3">
        <v>0.331565493512539</v>
      </c>
      <c r="K2548" s="4">
        <v>0.99985618247890495</v>
      </c>
      <c r="L2548" s="7">
        <v>3</v>
      </c>
      <c r="M2548" s="1">
        <v>1024</v>
      </c>
      <c r="N2548" s="1">
        <v>2048</v>
      </c>
      <c r="O2548" s="1">
        <v>32</v>
      </c>
      <c r="P2548" s="17">
        <v>1</v>
      </c>
      <c r="Q2548" s="3">
        <v>0.31487743896933701</v>
      </c>
      <c r="R2548" s="4">
        <v>0.99989673763694797</v>
      </c>
      <c r="S2548" s="7">
        <f t="shared" si="122"/>
        <v>-1.6688054543201991E-2</v>
      </c>
      <c r="T2548" s="17">
        <f t="shared" si="123"/>
        <v>4.0555158043020789E-5</v>
      </c>
      <c r="U2548" s="8">
        <v>4210835</v>
      </c>
    </row>
    <row r="2549" spans="1:21" x14ac:dyDescent="0.2">
      <c r="A2549" s="29" t="s">
        <v>49</v>
      </c>
      <c r="B2549" s="34" t="s">
        <v>2516</v>
      </c>
      <c r="C2549" s="31" t="s">
        <v>4428</v>
      </c>
      <c r="D2549" s="16">
        <v>0.25</v>
      </c>
      <c r="E2549" s="8">
        <v>16384</v>
      </c>
      <c r="F2549" s="16">
        <v>588</v>
      </c>
      <c r="G2549" s="8">
        <f t="shared" si="121"/>
        <v>0.964111328125</v>
      </c>
      <c r="H2549" s="7">
        <v>0.26167301963654599</v>
      </c>
      <c r="I2549" s="17">
        <v>0.999999999999999</v>
      </c>
      <c r="J2549" s="3">
        <v>0.279968276283522</v>
      </c>
      <c r="K2549" s="4">
        <v>0.99894083649704102</v>
      </c>
      <c r="L2549" s="7">
        <v>3</v>
      </c>
      <c r="M2549" s="1">
        <v>1024</v>
      </c>
      <c r="N2549" s="1">
        <v>32768</v>
      </c>
      <c r="O2549" s="1">
        <v>16</v>
      </c>
      <c r="P2549" s="17">
        <v>1</v>
      </c>
      <c r="Q2549" s="3">
        <v>0.28071592928586397</v>
      </c>
      <c r="R2549" s="4">
        <v>1.0002716362630699</v>
      </c>
      <c r="S2549" s="7">
        <f t="shared" si="122"/>
        <v>-7.4765300234197474E-4</v>
      </c>
      <c r="T2549" s="17">
        <f t="shared" si="123"/>
        <v>7.8752723988706475E-4</v>
      </c>
      <c r="U2549" s="8">
        <v>850516</v>
      </c>
    </row>
    <row r="2550" spans="1:21" x14ac:dyDescent="0.2">
      <c r="A2550" s="29" t="s">
        <v>48</v>
      </c>
      <c r="B2550" s="34" t="s">
        <v>2517</v>
      </c>
      <c r="C2550" s="31" t="s">
        <v>4429</v>
      </c>
      <c r="D2550" s="16">
        <v>0</v>
      </c>
      <c r="E2550" s="8">
        <v>4096</v>
      </c>
      <c r="F2550" s="16">
        <v>961</v>
      </c>
      <c r="G2550" s="8">
        <f t="shared" si="121"/>
        <v>0.765380859375</v>
      </c>
      <c r="H2550" s="7">
        <v>0.565146272035982</v>
      </c>
      <c r="I2550" s="17">
        <v>0.99999996219808396</v>
      </c>
      <c r="J2550" s="3">
        <v>0.51625261325750005</v>
      </c>
      <c r="K2550" s="4">
        <v>1.00000027240681</v>
      </c>
      <c r="L2550" s="7">
        <v>1</v>
      </c>
      <c r="M2550" s="1">
        <v>2048</v>
      </c>
      <c r="N2550" s="1">
        <v>1024</v>
      </c>
      <c r="O2550" s="1">
        <v>64</v>
      </c>
      <c r="P2550" s="17">
        <v>1</v>
      </c>
      <c r="Q2550" s="3">
        <v>0.49499242017804501</v>
      </c>
      <c r="R2550" s="4">
        <v>1.00000005657812</v>
      </c>
      <c r="S2550" s="7">
        <f t="shared" si="122"/>
        <v>-2.1260193079455036E-2</v>
      </c>
      <c r="T2550" s="17">
        <f t="shared" si="123"/>
        <v>2.1582869003111682E-7</v>
      </c>
      <c r="U2550" s="8">
        <v>2818031</v>
      </c>
    </row>
    <row r="2551" spans="1:21" x14ac:dyDescent="0.2">
      <c r="A2551" s="29" t="s">
        <v>19</v>
      </c>
      <c r="B2551" s="34" t="s">
        <v>2067</v>
      </c>
      <c r="C2551" s="31" t="s">
        <v>3979</v>
      </c>
      <c r="D2551" s="16">
        <v>0.5</v>
      </c>
      <c r="E2551" s="8">
        <v>2048</v>
      </c>
      <c r="F2551" s="16">
        <v>658</v>
      </c>
      <c r="G2551" s="8">
        <f t="shared" si="121"/>
        <v>0.6787109375</v>
      </c>
      <c r="H2551" s="7">
        <v>0.38289274389542099</v>
      </c>
      <c r="I2551" s="17">
        <v>1.00008526070629</v>
      </c>
      <c r="J2551" s="3">
        <v>0.33831943731854702</v>
      </c>
      <c r="K2551" s="4">
        <v>0.99307966696748096</v>
      </c>
      <c r="L2551" s="7">
        <v>2</v>
      </c>
      <c r="M2551" s="1">
        <v>4096</v>
      </c>
      <c r="N2551" s="1">
        <v>32768</v>
      </c>
      <c r="O2551" s="1">
        <v>8</v>
      </c>
      <c r="P2551" s="17">
        <v>1</v>
      </c>
      <c r="Q2551" s="3">
        <v>0.34991070640954502</v>
      </c>
      <c r="R2551" s="4">
        <v>0.99457877682691898</v>
      </c>
      <c r="S2551" s="7">
        <f t="shared" si="122"/>
        <v>1.1591269090998002E-2</v>
      </c>
      <c r="T2551" s="17">
        <f t="shared" si="123"/>
        <v>1.4991098594380192E-3</v>
      </c>
      <c r="U2551" s="8">
        <v>2694530</v>
      </c>
    </row>
    <row r="2552" spans="1:21" x14ac:dyDescent="0.2">
      <c r="A2552" s="29" t="s">
        <v>30</v>
      </c>
      <c r="B2552" s="34" t="s">
        <v>1724</v>
      </c>
      <c r="C2552" s="31" t="s">
        <v>3636</v>
      </c>
      <c r="D2552" s="16">
        <v>0.5</v>
      </c>
      <c r="E2552" s="8">
        <v>512</v>
      </c>
      <c r="F2552" s="16">
        <v>34</v>
      </c>
      <c r="G2552" s="8">
        <f t="shared" si="121"/>
        <v>0.93359375</v>
      </c>
      <c r="H2552" s="7">
        <v>0.50975402511748502</v>
      </c>
      <c r="I2552" s="17">
        <v>1</v>
      </c>
      <c r="J2552" s="3">
        <v>0.50523185874640797</v>
      </c>
      <c r="K2552" s="4">
        <v>0.997772606725019</v>
      </c>
      <c r="L2552" s="7">
        <v>3</v>
      </c>
      <c r="M2552" s="1">
        <v>1024</v>
      </c>
      <c r="N2552" s="1">
        <v>16384</v>
      </c>
      <c r="O2552" s="1">
        <v>16</v>
      </c>
      <c r="P2552" s="17">
        <v>1</v>
      </c>
      <c r="Q2552" s="3">
        <v>0.50839647929838805</v>
      </c>
      <c r="R2552" s="4">
        <v>0.99483804102578699</v>
      </c>
      <c r="S2552" s="7">
        <f t="shared" si="122"/>
        <v>3.1646205519800796E-3</v>
      </c>
      <c r="T2552" s="17">
        <f t="shared" si="123"/>
        <v>-2.9345656992320057E-3</v>
      </c>
      <c r="U2552" s="8">
        <v>430198</v>
      </c>
    </row>
    <row r="2553" spans="1:21" x14ac:dyDescent="0.2">
      <c r="A2553" s="29" t="s">
        <v>40</v>
      </c>
      <c r="B2553" s="34" t="s">
        <v>2094</v>
      </c>
      <c r="C2553" s="31" t="s">
        <v>4006</v>
      </c>
      <c r="D2553" s="16">
        <v>0</v>
      </c>
      <c r="E2553" s="8">
        <v>2048</v>
      </c>
      <c r="F2553" s="16">
        <v>902</v>
      </c>
      <c r="G2553" s="8">
        <f t="shared" si="121"/>
        <v>0.5595703125</v>
      </c>
      <c r="H2553" s="7">
        <v>0.51863542333482404</v>
      </c>
      <c r="I2553" s="17">
        <v>1</v>
      </c>
      <c r="J2553" s="3">
        <v>0.35128740573450201</v>
      </c>
      <c r="K2553" s="4">
        <v>1.00005294787806</v>
      </c>
      <c r="L2553" s="7">
        <v>2</v>
      </c>
      <c r="M2553" s="1">
        <v>16384</v>
      </c>
      <c r="N2553" s="1">
        <v>2048</v>
      </c>
      <c r="O2553" s="1">
        <v>64</v>
      </c>
      <c r="P2553" s="17">
        <v>1</v>
      </c>
      <c r="Q2553" s="3">
        <v>0.347192880285348</v>
      </c>
      <c r="R2553" s="4">
        <v>0.99996424432705799</v>
      </c>
      <c r="S2553" s="7">
        <f t="shared" si="122"/>
        <v>-4.0945254491540073E-3</v>
      </c>
      <c r="T2553" s="17">
        <f t="shared" si="123"/>
        <v>1.7192205117977366E-5</v>
      </c>
      <c r="U2553" s="8">
        <v>10629437</v>
      </c>
    </row>
    <row r="2554" spans="1:21" x14ac:dyDescent="0.2">
      <c r="A2554" s="29" t="s">
        <v>13</v>
      </c>
      <c r="B2554" s="34" t="s">
        <v>2518</v>
      </c>
      <c r="C2554" s="31" t="s">
        <v>4430</v>
      </c>
      <c r="D2554" s="16">
        <v>0</v>
      </c>
      <c r="E2554" s="8">
        <v>256</v>
      </c>
      <c r="F2554" s="16">
        <v>220</v>
      </c>
      <c r="G2554" s="8">
        <f t="shared" ref="G2554:G2612" si="124">1-F2554/E2554</f>
        <v>0.140625</v>
      </c>
      <c r="H2554" s="7">
        <v>0.93996506293202997</v>
      </c>
      <c r="I2554" s="17">
        <v>0.90606506386249197</v>
      </c>
      <c r="J2554" s="3">
        <v>0.50225076953117698</v>
      </c>
      <c r="K2554" s="4">
        <v>0.94034800801430996</v>
      </c>
      <c r="L2554" s="7">
        <v>1</v>
      </c>
      <c r="M2554" s="1">
        <v>65536</v>
      </c>
      <c r="N2554" s="1">
        <v>1024</v>
      </c>
      <c r="O2554" s="1">
        <v>64</v>
      </c>
      <c r="P2554" s="17">
        <v>1</v>
      </c>
      <c r="Q2554" s="3">
        <v>0.57294180984770304</v>
      </c>
      <c r="R2554" s="4">
        <v>0.92299060375589903</v>
      </c>
      <c r="S2554" s="7">
        <f t="shared" si="122"/>
        <v>7.0691040316526066E-2</v>
      </c>
      <c r="T2554" s="17">
        <f t="shared" si="123"/>
        <v>1.7357404258410924E-2</v>
      </c>
      <c r="U2554" s="8">
        <v>3713660</v>
      </c>
    </row>
    <row r="2555" spans="1:21" x14ac:dyDescent="0.2">
      <c r="A2555" s="29" t="s">
        <v>3</v>
      </c>
      <c r="B2555" s="34" t="s">
        <v>2519</v>
      </c>
      <c r="C2555" s="31" t="s">
        <v>4431</v>
      </c>
      <c r="D2555" s="16">
        <v>0.5</v>
      </c>
      <c r="E2555" s="8">
        <v>2048</v>
      </c>
      <c r="F2555" s="16">
        <v>1366</v>
      </c>
      <c r="G2555" s="8">
        <f t="shared" si="124"/>
        <v>0.3330078125</v>
      </c>
      <c r="H2555" s="7">
        <v>0.76071536407844098</v>
      </c>
      <c r="I2555" s="17">
        <v>1.0000000004212399</v>
      </c>
      <c r="J2555" s="3">
        <v>0.55073681019897203</v>
      </c>
      <c r="K2555" s="4">
        <v>0.99998178822526795</v>
      </c>
      <c r="L2555" s="7">
        <v>2</v>
      </c>
      <c r="M2555" s="1">
        <v>8192</v>
      </c>
      <c r="N2555" s="1">
        <v>32768</v>
      </c>
      <c r="O2555" s="1">
        <v>16</v>
      </c>
      <c r="P2555" s="17">
        <v>1</v>
      </c>
      <c r="Q2555" s="3">
        <v>0.60580460319677398</v>
      </c>
      <c r="R2555" s="4">
        <v>0.99945885673312096</v>
      </c>
      <c r="S2555" s="7">
        <f t="shared" si="122"/>
        <v>5.5067792997801956E-2</v>
      </c>
      <c r="T2555" s="17">
        <f t="shared" si="123"/>
        <v>-5.2293149214699408E-4</v>
      </c>
      <c r="U2555" s="8">
        <v>26681180</v>
      </c>
    </row>
    <row r="2556" spans="1:21" x14ac:dyDescent="0.2">
      <c r="A2556" s="29" t="s">
        <v>27</v>
      </c>
      <c r="B2556" s="34" t="s">
        <v>2520</v>
      </c>
      <c r="C2556" s="31" t="s">
        <v>4432</v>
      </c>
      <c r="D2556" s="16">
        <v>0.25</v>
      </c>
      <c r="E2556" s="8">
        <v>128</v>
      </c>
      <c r="F2556" s="16">
        <v>82</v>
      </c>
      <c r="G2556" s="8">
        <f t="shared" si="124"/>
        <v>0.359375</v>
      </c>
      <c r="H2556" s="7">
        <v>0.95043258824789101</v>
      </c>
      <c r="I2556" s="17">
        <v>0.53845612522972697</v>
      </c>
      <c r="J2556" s="3">
        <v>0.72951965386499196</v>
      </c>
      <c r="K2556" s="4">
        <v>0.82550347507552102</v>
      </c>
      <c r="L2556" s="7">
        <v>3</v>
      </c>
      <c r="M2556" s="1">
        <v>4096</v>
      </c>
      <c r="N2556" s="1">
        <v>1024</v>
      </c>
      <c r="O2556" s="1">
        <v>32</v>
      </c>
      <c r="P2556" s="17">
        <v>1</v>
      </c>
      <c r="Q2556" s="3">
        <v>0.73046599379005195</v>
      </c>
      <c r="R2556" s="4">
        <v>0.81539067899235296</v>
      </c>
      <c r="S2556" s="7">
        <f t="shared" si="122"/>
        <v>9.4633992505999132E-4</v>
      </c>
      <c r="T2556" s="17">
        <f t="shared" si="123"/>
        <v>1.0112796083168063E-2</v>
      </c>
      <c r="U2556" s="8">
        <v>483890</v>
      </c>
    </row>
    <row r="2557" spans="1:21" x14ac:dyDescent="0.2">
      <c r="A2557" s="29" t="s">
        <v>22</v>
      </c>
      <c r="B2557" s="34" t="s">
        <v>1997</v>
      </c>
      <c r="C2557" s="31" t="s">
        <v>3909</v>
      </c>
      <c r="D2557" s="16">
        <v>0</v>
      </c>
      <c r="E2557" s="8">
        <v>4096</v>
      </c>
      <c r="F2557" s="16">
        <v>1631</v>
      </c>
      <c r="G2557" s="8">
        <f t="shared" si="124"/>
        <v>0.601806640625</v>
      </c>
      <c r="H2557" s="7">
        <v>0.62837056858127605</v>
      </c>
      <c r="I2557" s="17">
        <v>1.0000000000023499</v>
      </c>
      <c r="J2557" s="3">
        <v>0.51963136515515895</v>
      </c>
      <c r="K2557" s="4">
        <v>1.0000003909835</v>
      </c>
      <c r="L2557" s="7">
        <v>1</v>
      </c>
      <c r="M2557" s="1">
        <v>8192</v>
      </c>
      <c r="N2557" s="1">
        <v>4096</v>
      </c>
      <c r="O2557" s="1">
        <v>32</v>
      </c>
      <c r="P2557" s="17">
        <v>1</v>
      </c>
      <c r="Q2557" s="3">
        <v>0.52124190452745101</v>
      </c>
      <c r="R2557" s="4">
        <v>0.99999996081687803</v>
      </c>
      <c r="S2557" s="7">
        <f t="shared" si="122"/>
        <v>1.6105393722920525E-3</v>
      </c>
      <c r="T2557" s="17">
        <f t="shared" si="123"/>
        <v>3.5179567825505131E-7</v>
      </c>
      <c r="U2557" s="8">
        <v>3021602</v>
      </c>
    </row>
    <row r="2558" spans="1:21" x14ac:dyDescent="0.2">
      <c r="A2558" s="29" t="s">
        <v>21</v>
      </c>
      <c r="B2558" s="34" t="s">
        <v>1515</v>
      </c>
      <c r="C2558" s="31" t="s">
        <v>3427</v>
      </c>
      <c r="D2558" s="16">
        <v>0.75</v>
      </c>
      <c r="E2558" s="8">
        <v>128</v>
      </c>
      <c r="F2558" s="16">
        <v>105</v>
      </c>
      <c r="G2558" s="8">
        <f t="shared" si="124"/>
        <v>0.1796875</v>
      </c>
      <c r="H2558" s="7">
        <v>0.93693277319778301</v>
      </c>
      <c r="I2558" s="17">
        <v>0.67745951993463904</v>
      </c>
      <c r="J2558" s="3">
        <v>0.55286698133424805</v>
      </c>
      <c r="K2558" s="4">
        <v>0.66987568822671495</v>
      </c>
      <c r="L2558" s="7">
        <v>3</v>
      </c>
      <c r="M2558" s="1">
        <v>8192</v>
      </c>
      <c r="N2558" s="1">
        <v>65536</v>
      </c>
      <c r="O2558" s="1">
        <v>32</v>
      </c>
      <c r="P2558" s="17">
        <v>1</v>
      </c>
      <c r="Q2558" s="3">
        <v>0.633374302773554</v>
      </c>
      <c r="R2558" s="4">
        <v>0.70105290979142398</v>
      </c>
      <c r="S2558" s="7">
        <f t="shared" si="122"/>
        <v>8.0507321439305946E-2</v>
      </c>
      <c r="T2558" s="17">
        <f t="shared" si="123"/>
        <v>-1.6009558148860847E-2</v>
      </c>
      <c r="U2558" s="8">
        <v>1585450</v>
      </c>
    </row>
    <row r="2559" spans="1:21" x14ac:dyDescent="0.2">
      <c r="A2559" s="29" t="s">
        <v>50</v>
      </c>
      <c r="B2559" s="34" t="s">
        <v>2049</v>
      </c>
      <c r="C2559" s="31" t="s">
        <v>3961</v>
      </c>
      <c r="D2559" s="16">
        <v>0</v>
      </c>
      <c r="E2559" s="8">
        <v>2048</v>
      </c>
      <c r="F2559" s="16">
        <v>169</v>
      </c>
      <c r="G2559" s="8">
        <f t="shared" si="124"/>
        <v>0.91748046875</v>
      </c>
      <c r="H2559" s="7">
        <v>0.51031666793253005</v>
      </c>
      <c r="I2559" s="17">
        <v>0.99999999999909295</v>
      </c>
      <c r="J2559" s="3">
        <v>0.49130011851850097</v>
      </c>
      <c r="K2559" s="4">
        <v>1.0000438206317801</v>
      </c>
      <c r="L2559" s="7">
        <v>3</v>
      </c>
      <c r="M2559" s="1">
        <v>2048</v>
      </c>
      <c r="N2559" s="1">
        <v>2048</v>
      </c>
      <c r="O2559" s="1">
        <v>16</v>
      </c>
      <c r="P2559" s="17">
        <v>1</v>
      </c>
      <c r="Q2559" s="3">
        <v>0.48940755958983601</v>
      </c>
      <c r="R2559" s="4">
        <v>1.0000080936764999</v>
      </c>
      <c r="S2559" s="7">
        <f t="shared" si="122"/>
        <v>-1.8925589286649669E-3</v>
      </c>
      <c r="T2559" s="17">
        <f t="shared" si="123"/>
        <v>3.5726955280201977E-5</v>
      </c>
      <c r="U2559" s="8">
        <v>543797</v>
      </c>
    </row>
    <row r="2560" spans="1:21" x14ac:dyDescent="0.2">
      <c r="A2560" s="29" t="s">
        <v>48</v>
      </c>
      <c r="B2560" s="34" t="s">
        <v>2267</v>
      </c>
      <c r="C2560" s="31" t="s">
        <v>4179</v>
      </c>
      <c r="D2560" s="16">
        <v>0.25</v>
      </c>
      <c r="E2560" s="8">
        <v>16384</v>
      </c>
      <c r="F2560" s="16">
        <v>2597</v>
      </c>
      <c r="G2560" s="8">
        <f t="shared" si="124"/>
        <v>0.84149169921875</v>
      </c>
      <c r="H2560" s="7">
        <v>0.413773221883037</v>
      </c>
      <c r="I2560" s="17">
        <v>0.999999999999999</v>
      </c>
      <c r="J2560" s="3">
        <v>0.39312124350465399</v>
      </c>
      <c r="K2560" s="4">
        <v>0.99942902734353201</v>
      </c>
      <c r="L2560" s="7">
        <v>3</v>
      </c>
      <c r="M2560" s="1">
        <v>16384</v>
      </c>
      <c r="N2560" s="1">
        <v>65536</v>
      </c>
      <c r="O2560" s="1">
        <v>64</v>
      </c>
      <c r="P2560" s="17">
        <v>1</v>
      </c>
      <c r="Q2560" s="3">
        <v>0.39576001884058998</v>
      </c>
      <c r="R2560" s="4">
        <v>0.99946622417368403</v>
      </c>
      <c r="S2560" s="7">
        <f t="shared" si="122"/>
        <v>2.6387753359359833E-3</v>
      </c>
      <c r="T2560" s="17">
        <f t="shared" si="123"/>
        <v>3.71968301520198E-5</v>
      </c>
      <c r="U2560" s="8">
        <v>14235676</v>
      </c>
    </row>
    <row r="2561" spans="1:21" x14ac:dyDescent="0.2">
      <c r="A2561" s="29" t="s">
        <v>17</v>
      </c>
      <c r="B2561" s="34" t="s">
        <v>2521</v>
      </c>
      <c r="C2561" s="31" t="s">
        <v>4433</v>
      </c>
      <c r="D2561" s="16">
        <v>1</v>
      </c>
      <c r="E2561" s="8">
        <v>16384</v>
      </c>
      <c r="F2561" s="16">
        <v>8194</v>
      </c>
      <c r="G2561" s="8">
        <f t="shared" si="124"/>
        <v>0.4998779296875</v>
      </c>
      <c r="H2561" s="7">
        <v>0.35595617075985098</v>
      </c>
      <c r="I2561" s="17">
        <v>1</v>
      </c>
      <c r="J2561" s="3">
        <v>0.206331528339051</v>
      </c>
      <c r="K2561" s="4">
        <v>0.99848789285389195</v>
      </c>
      <c r="L2561" s="7">
        <v>1</v>
      </c>
      <c r="M2561" s="1">
        <v>1024</v>
      </c>
      <c r="N2561" s="1">
        <v>32768</v>
      </c>
      <c r="O2561" s="1">
        <v>16</v>
      </c>
      <c r="P2561" s="17">
        <v>1</v>
      </c>
      <c r="Q2561" s="3">
        <v>0.240157988109888</v>
      </c>
      <c r="R2561" s="4">
        <v>0.99751340568077695</v>
      </c>
      <c r="S2561" s="7">
        <f t="shared" si="122"/>
        <v>3.3826459770837009E-2</v>
      </c>
      <c r="T2561" s="17">
        <f t="shared" si="123"/>
        <v>-9.7448717311499067E-4</v>
      </c>
      <c r="U2561" s="8">
        <v>86157295</v>
      </c>
    </row>
    <row r="2562" spans="1:21" x14ac:dyDescent="0.2">
      <c r="A2562" s="29" t="s">
        <v>11</v>
      </c>
      <c r="B2562" s="34" t="s">
        <v>1991</v>
      </c>
      <c r="C2562" s="31" t="s">
        <v>3903</v>
      </c>
      <c r="D2562" s="16">
        <v>0</v>
      </c>
      <c r="E2562" s="8">
        <v>2048</v>
      </c>
      <c r="F2562" s="16">
        <v>645</v>
      </c>
      <c r="G2562" s="8">
        <f t="shared" si="124"/>
        <v>0.68505859375</v>
      </c>
      <c r="H2562" s="7">
        <v>0.55381472743918403</v>
      </c>
      <c r="I2562" s="17">
        <v>0.999999999999999</v>
      </c>
      <c r="J2562" s="3">
        <v>0.40362789643136598</v>
      </c>
      <c r="K2562" s="4">
        <v>1.00000432641788</v>
      </c>
      <c r="L2562" s="7">
        <v>2</v>
      </c>
      <c r="M2562" s="1">
        <v>1024</v>
      </c>
      <c r="N2562" s="1">
        <v>65536</v>
      </c>
      <c r="O2562" s="1">
        <v>8</v>
      </c>
      <c r="P2562" s="17">
        <v>1</v>
      </c>
      <c r="Q2562" s="3">
        <v>0.434768584390612</v>
      </c>
      <c r="R2562" s="4">
        <v>0.99999094651361697</v>
      </c>
      <c r="S2562" s="7">
        <f t="shared" si="122"/>
        <v>3.1140687959246016E-2</v>
      </c>
      <c r="T2562" s="17">
        <f t="shared" si="123"/>
        <v>-4.7270685010758484E-6</v>
      </c>
      <c r="U2562" s="8">
        <v>1547952</v>
      </c>
    </row>
    <row r="2563" spans="1:21" x14ac:dyDescent="0.2">
      <c r="A2563" s="29" t="s">
        <v>21</v>
      </c>
      <c r="B2563" s="34" t="s">
        <v>2522</v>
      </c>
      <c r="C2563" s="31" t="s">
        <v>4434</v>
      </c>
      <c r="D2563" s="16">
        <v>1</v>
      </c>
      <c r="E2563" s="8">
        <v>8192</v>
      </c>
      <c r="F2563" s="16">
        <v>3782</v>
      </c>
      <c r="G2563" s="8">
        <f t="shared" si="124"/>
        <v>0.538330078125</v>
      </c>
      <c r="H2563" s="7">
        <v>0.56526393987102297</v>
      </c>
      <c r="I2563" s="17">
        <v>0.999999999999998</v>
      </c>
      <c r="J2563" s="3">
        <v>0.47490760716056402</v>
      </c>
      <c r="K2563" s="4">
        <v>0.99822108126982301</v>
      </c>
      <c r="L2563" s="7">
        <v>2</v>
      </c>
      <c r="M2563" s="1">
        <v>2048</v>
      </c>
      <c r="N2563" s="1">
        <v>65536</v>
      </c>
      <c r="O2563" s="1">
        <v>64</v>
      </c>
      <c r="P2563" s="17">
        <v>1</v>
      </c>
      <c r="Q2563" s="3">
        <v>0.49814217908700797</v>
      </c>
      <c r="R2563" s="4">
        <v>0.99835100445870595</v>
      </c>
      <c r="S2563" s="7">
        <f t="shared" si="122"/>
        <v>2.3234571926443959E-2</v>
      </c>
      <c r="T2563" s="17">
        <f t="shared" si="123"/>
        <v>1.2992318888294108E-4</v>
      </c>
      <c r="U2563" s="8">
        <v>145082038</v>
      </c>
    </row>
    <row r="2564" spans="1:21" x14ac:dyDescent="0.2">
      <c r="A2564" s="29" t="s">
        <v>55</v>
      </c>
      <c r="B2564" s="34" t="s">
        <v>2223</v>
      </c>
      <c r="C2564" s="31" t="s">
        <v>4135</v>
      </c>
      <c r="D2564" s="16">
        <v>0</v>
      </c>
      <c r="E2564" s="8">
        <v>4096</v>
      </c>
      <c r="F2564" s="16">
        <v>2516</v>
      </c>
      <c r="G2564" s="8">
        <f t="shared" si="124"/>
        <v>0.3857421875</v>
      </c>
      <c r="H2564" s="7">
        <v>0.84000336649844798</v>
      </c>
      <c r="I2564" s="17">
        <v>0.999999999999999</v>
      </c>
      <c r="J2564" s="3">
        <v>0.50748603598644304</v>
      </c>
      <c r="K2564" s="4">
        <v>0.99999999400712203</v>
      </c>
      <c r="L2564" s="7">
        <v>2</v>
      </c>
      <c r="M2564" s="1">
        <v>1024</v>
      </c>
      <c r="N2564" s="1">
        <v>4096</v>
      </c>
      <c r="O2564" s="1">
        <v>8</v>
      </c>
      <c r="P2564" s="17">
        <v>1</v>
      </c>
      <c r="Q2564" s="3">
        <v>0.49545296973217301</v>
      </c>
      <c r="R2564" s="4">
        <v>0.99999999325290301</v>
      </c>
      <c r="S2564" s="7">
        <f t="shared" ref="S2564:S2627" si="125">ABS(H2564-J2564)-ABS(H2564-Q2564)</f>
        <v>-1.2033066254270031E-2</v>
      </c>
      <c r="T2564" s="17">
        <f t="shared" ref="T2564:T2627" si="126">ABS(I2564-K2564)-ABS(I2564-R2564)</f>
        <v>-7.5421902057115631E-10</v>
      </c>
      <c r="U2564" s="8">
        <v>1590209</v>
      </c>
    </row>
    <row r="2565" spans="1:21" x14ac:dyDescent="0.2">
      <c r="A2565" s="29" t="s">
        <v>4</v>
      </c>
      <c r="B2565" s="34" t="s">
        <v>1684</v>
      </c>
      <c r="C2565" s="31" t="s">
        <v>3596</v>
      </c>
      <c r="D2565" s="16">
        <v>0.25</v>
      </c>
      <c r="E2565" s="8">
        <v>512</v>
      </c>
      <c r="F2565" s="16">
        <v>178</v>
      </c>
      <c r="G2565" s="8">
        <f t="shared" si="124"/>
        <v>0.65234375</v>
      </c>
      <c r="H2565" s="7">
        <v>0.60826287327089801</v>
      </c>
      <c r="I2565" s="17">
        <v>0.99999400710638597</v>
      </c>
      <c r="J2565" s="3">
        <v>0.50893529510242197</v>
      </c>
      <c r="K2565" s="4">
        <v>0.99992660735150096</v>
      </c>
      <c r="L2565" s="7">
        <v>1</v>
      </c>
      <c r="M2565" s="1">
        <v>65536</v>
      </c>
      <c r="N2565" s="1">
        <v>2048</v>
      </c>
      <c r="O2565" s="1">
        <v>32</v>
      </c>
      <c r="P2565" s="17">
        <v>1</v>
      </c>
      <c r="Q2565" s="3">
        <v>0.52480655073120797</v>
      </c>
      <c r="R2565" s="4">
        <v>1.0020172965968801</v>
      </c>
      <c r="S2565" s="7">
        <f t="shared" si="125"/>
        <v>1.5871255628785996E-2</v>
      </c>
      <c r="T2565" s="17">
        <f t="shared" si="126"/>
        <v>-1.9558897356091176E-3</v>
      </c>
      <c r="U2565" s="8">
        <v>2260724</v>
      </c>
    </row>
    <row r="2566" spans="1:21" x14ac:dyDescent="0.2">
      <c r="A2566" s="29" t="s">
        <v>35</v>
      </c>
      <c r="B2566" s="34" t="s">
        <v>1578</v>
      </c>
      <c r="C2566" s="31" t="s">
        <v>3490</v>
      </c>
      <c r="D2566" s="16">
        <v>0.5</v>
      </c>
      <c r="E2566" s="8">
        <v>256</v>
      </c>
      <c r="F2566" s="16">
        <v>14</v>
      </c>
      <c r="G2566" s="8">
        <f t="shared" si="124"/>
        <v>0.9453125</v>
      </c>
      <c r="H2566" s="7">
        <v>0.60448330432102804</v>
      </c>
      <c r="I2566" s="17">
        <v>1</v>
      </c>
      <c r="J2566" s="3">
        <v>0.59619318505902996</v>
      </c>
      <c r="K2566" s="4">
        <v>0.99992081541636602</v>
      </c>
      <c r="L2566" s="7">
        <v>2</v>
      </c>
      <c r="M2566" s="1">
        <v>16384</v>
      </c>
      <c r="N2566" s="1">
        <v>2048</v>
      </c>
      <c r="O2566" s="1">
        <v>8</v>
      </c>
      <c r="P2566" s="17">
        <v>1</v>
      </c>
      <c r="Q2566" s="3">
        <v>0.60047382244895398</v>
      </c>
      <c r="R2566" s="4">
        <v>1.0002467140170299</v>
      </c>
      <c r="S2566" s="7">
        <f t="shared" si="125"/>
        <v>4.2806373899240135E-3</v>
      </c>
      <c r="T2566" s="17">
        <f t="shared" si="126"/>
        <v>-1.6752943339592985E-4</v>
      </c>
      <c r="U2566" s="8">
        <v>178524</v>
      </c>
    </row>
    <row r="2567" spans="1:21" x14ac:dyDescent="0.2">
      <c r="A2567" s="29" t="s">
        <v>17</v>
      </c>
      <c r="B2567" s="34" t="s">
        <v>1127</v>
      </c>
      <c r="C2567" s="31" t="s">
        <v>3039</v>
      </c>
      <c r="D2567" s="16">
        <v>0.5</v>
      </c>
      <c r="E2567" s="8">
        <v>4096</v>
      </c>
      <c r="F2567" s="16">
        <v>2389</v>
      </c>
      <c r="G2567" s="8">
        <f t="shared" si="124"/>
        <v>0.416748046875</v>
      </c>
      <c r="H2567" s="7">
        <v>0.49420967956214301</v>
      </c>
      <c r="I2567" s="17">
        <v>1</v>
      </c>
      <c r="J2567" s="3">
        <v>0.262818613322581</v>
      </c>
      <c r="K2567" s="4">
        <v>0.99326163445996996</v>
      </c>
      <c r="L2567" s="7">
        <v>3</v>
      </c>
      <c r="M2567" s="1">
        <v>32768</v>
      </c>
      <c r="N2567" s="1">
        <v>2048</v>
      </c>
      <c r="O2567" s="1">
        <v>16</v>
      </c>
      <c r="P2567" s="17">
        <v>1</v>
      </c>
      <c r="Q2567" s="3">
        <v>0.250801658191803</v>
      </c>
      <c r="R2567" s="4">
        <v>0.99584423619193096</v>
      </c>
      <c r="S2567" s="7">
        <f t="shared" si="125"/>
        <v>-1.2016955130777995E-2</v>
      </c>
      <c r="T2567" s="17">
        <f t="shared" si="126"/>
        <v>2.5826017319610095E-3</v>
      </c>
      <c r="U2567" s="8">
        <v>3184991</v>
      </c>
    </row>
    <row r="2568" spans="1:21" x14ac:dyDescent="0.2">
      <c r="A2568" s="29" t="s">
        <v>50</v>
      </c>
      <c r="B2568" s="34" t="s">
        <v>961</v>
      </c>
      <c r="C2568" s="31" t="s">
        <v>2873</v>
      </c>
      <c r="D2568" s="16">
        <v>0</v>
      </c>
      <c r="E2568" s="8">
        <v>4096</v>
      </c>
      <c r="F2568" s="16">
        <v>233</v>
      </c>
      <c r="G2568" s="8">
        <f t="shared" si="124"/>
        <v>0.943115234375</v>
      </c>
      <c r="H2568" s="7">
        <v>0.420942488089878</v>
      </c>
      <c r="I2568" s="17">
        <v>1</v>
      </c>
      <c r="J2568" s="3">
        <v>0.40792093976480198</v>
      </c>
      <c r="K2568" s="4">
        <v>0.99998119868459601</v>
      </c>
      <c r="L2568" s="7">
        <v>3</v>
      </c>
      <c r="M2568" s="1">
        <v>1024</v>
      </c>
      <c r="N2568" s="1">
        <v>2048</v>
      </c>
      <c r="O2568" s="1">
        <v>32</v>
      </c>
      <c r="P2568" s="17">
        <v>1</v>
      </c>
      <c r="Q2568" s="3">
        <v>0.403825982907279</v>
      </c>
      <c r="R2568" s="4">
        <v>1.0000107366551301</v>
      </c>
      <c r="S2568" s="7">
        <f t="shared" si="125"/>
        <v>-4.09495685752298E-3</v>
      </c>
      <c r="T2568" s="17">
        <f t="shared" si="126"/>
        <v>8.0646602739209428E-6</v>
      </c>
      <c r="U2568" s="8">
        <v>1042146</v>
      </c>
    </row>
    <row r="2569" spans="1:21" x14ac:dyDescent="0.2">
      <c r="A2569" s="29" t="s">
        <v>19</v>
      </c>
      <c r="B2569" s="34" t="s">
        <v>1058</v>
      </c>
      <c r="C2569" s="31" t="s">
        <v>2970</v>
      </c>
      <c r="D2569" s="16">
        <v>0.5</v>
      </c>
      <c r="E2569" s="8">
        <v>8192</v>
      </c>
      <c r="F2569" s="16">
        <v>1964</v>
      </c>
      <c r="G2569" s="8">
        <f t="shared" si="124"/>
        <v>0.76025390625</v>
      </c>
      <c r="H2569" s="7">
        <v>0.26363874468556098</v>
      </c>
      <c r="I2569" s="17">
        <v>0.99974692507740104</v>
      </c>
      <c r="J2569" s="3">
        <v>0.24856775417469701</v>
      </c>
      <c r="K2569" s="4">
        <v>0.99519868940115397</v>
      </c>
      <c r="L2569" s="7">
        <v>1</v>
      </c>
      <c r="M2569" s="1">
        <v>8192</v>
      </c>
      <c r="N2569" s="1">
        <v>32768</v>
      </c>
      <c r="O2569" s="1">
        <v>64</v>
      </c>
      <c r="P2569" s="17">
        <v>1</v>
      </c>
      <c r="Q2569" s="3">
        <v>0.309448568197494</v>
      </c>
      <c r="R2569" s="4">
        <v>0.97526997728856601</v>
      </c>
      <c r="S2569" s="7">
        <f t="shared" si="125"/>
        <v>-3.0738833001069055E-2</v>
      </c>
      <c r="T2569" s="17">
        <f t="shared" si="126"/>
        <v>-1.9928712112587954E-2</v>
      </c>
      <c r="U2569" s="8">
        <v>59600823</v>
      </c>
    </row>
    <row r="2570" spans="1:21" x14ac:dyDescent="0.2">
      <c r="A2570" s="29" t="s">
        <v>4</v>
      </c>
      <c r="B2570" s="34" t="s">
        <v>1684</v>
      </c>
      <c r="C2570" s="31" t="s">
        <v>3596</v>
      </c>
      <c r="D2570" s="16">
        <v>0.25</v>
      </c>
      <c r="E2570" s="8">
        <v>512</v>
      </c>
      <c r="F2570" s="16">
        <v>178</v>
      </c>
      <c r="G2570" s="8">
        <f t="shared" si="124"/>
        <v>0.65234375</v>
      </c>
      <c r="H2570" s="7">
        <v>0.60826708850426903</v>
      </c>
      <c r="I2570" s="17">
        <v>0.999999999999998</v>
      </c>
      <c r="J2570" s="3">
        <v>0.50817839328751002</v>
      </c>
      <c r="K2570" s="4">
        <v>0.99736811352091703</v>
      </c>
      <c r="L2570" s="7">
        <v>1</v>
      </c>
      <c r="M2570" s="1">
        <v>1024</v>
      </c>
      <c r="N2570" s="1">
        <v>32768</v>
      </c>
      <c r="O2570" s="1">
        <v>32</v>
      </c>
      <c r="P2570" s="17">
        <v>1</v>
      </c>
      <c r="Q2570" s="3">
        <v>0.549502635712109</v>
      </c>
      <c r="R2570" s="4">
        <v>1.0033244559404599</v>
      </c>
      <c r="S2570" s="7">
        <f t="shared" si="125"/>
        <v>4.1324242424598978E-2</v>
      </c>
      <c r="T2570" s="17">
        <f t="shared" si="126"/>
        <v>-6.925694613809652E-4</v>
      </c>
      <c r="U2570" s="8">
        <v>2810103</v>
      </c>
    </row>
    <row r="2571" spans="1:21" x14ac:dyDescent="0.2">
      <c r="A2571" s="29" t="s">
        <v>56</v>
      </c>
      <c r="B2571" s="34" t="s">
        <v>2523</v>
      </c>
      <c r="C2571" s="31" t="s">
        <v>4435</v>
      </c>
      <c r="D2571" s="16">
        <v>0.25</v>
      </c>
      <c r="E2571" s="8">
        <v>512</v>
      </c>
      <c r="F2571" s="16">
        <v>2</v>
      </c>
      <c r="G2571" s="8">
        <f t="shared" si="124"/>
        <v>0.99609375</v>
      </c>
      <c r="H2571" s="7">
        <v>0.41079849344772601</v>
      </c>
      <c r="I2571" s="17">
        <v>0.999999999999999</v>
      </c>
      <c r="J2571" s="3">
        <v>0.41079849284064102</v>
      </c>
      <c r="K2571" s="4">
        <v>0.999999999999996</v>
      </c>
      <c r="L2571" s="7">
        <v>3</v>
      </c>
      <c r="M2571" s="1">
        <v>2048</v>
      </c>
      <c r="N2571" s="1">
        <v>8192</v>
      </c>
      <c r="O2571" s="1">
        <v>64</v>
      </c>
      <c r="P2571" s="17">
        <v>1</v>
      </c>
      <c r="Q2571" s="3">
        <v>0.41079849301395999</v>
      </c>
      <c r="R2571" s="4">
        <v>1</v>
      </c>
      <c r="S2571" s="7">
        <f t="shared" si="125"/>
        <v>1.7331897028682874E-10</v>
      </c>
      <c r="T2571" s="17">
        <f t="shared" si="126"/>
        <v>1.9984014443252818E-15</v>
      </c>
      <c r="U2571" s="8">
        <v>93024</v>
      </c>
    </row>
    <row r="2572" spans="1:21" x14ac:dyDescent="0.2">
      <c r="A2572" s="29" t="s">
        <v>24</v>
      </c>
      <c r="B2572" s="34" t="s">
        <v>1973</v>
      </c>
      <c r="C2572" s="31" t="s">
        <v>3885</v>
      </c>
      <c r="D2572" s="16">
        <v>0.25</v>
      </c>
      <c r="E2572" s="8">
        <v>8192</v>
      </c>
      <c r="F2572" s="16">
        <v>194</v>
      </c>
      <c r="G2572" s="8">
        <f t="shared" si="124"/>
        <v>0.976318359375</v>
      </c>
      <c r="H2572" s="7">
        <v>0.167761139540923</v>
      </c>
      <c r="I2572" s="17">
        <v>1</v>
      </c>
      <c r="J2572" s="3">
        <v>0.168703373065163</v>
      </c>
      <c r="K2572" s="4">
        <v>1.0058445350419301</v>
      </c>
      <c r="L2572" s="7">
        <v>1</v>
      </c>
      <c r="M2572" s="1">
        <v>2048</v>
      </c>
      <c r="N2572" s="1">
        <v>8192</v>
      </c>
      <c r="O2572" s="1">
        <v>8</v>
      </c>
      <c r="P2572" s="17">
        <v>1</v>
      </c>
      <c r="Q2572" s="3">
        <v>0.17402536649478301</v>
      </c>
      <c r="R2572" s="4">
        <v>0.99431484619083099</v>
      </c>
      <c r="S2572" s="7">
        <f t="shared" si="125"/>
        <v>-5.3219934296200033E-3</v>
      </c>
      <c r="T2572" s="17">
        <f t="shared" si="126"/>
        <v>1.5938123276104665E-4</v>
      </c>
      <c r="U2572" s="8">
        <v>374113</v>
      </c>
    </row>
    <row r="2573" spans="1:21" x14ac:dyDescent="0.2">
      <c r="A2573" s="29" t="s">
        <v>51</v>
      </c>
      <c r="B2573" s="34" t="s">
        <v>2524</v>
      </c>
      <c r="C2573" s="31" t="s">
        <v>4436</v>
      </c>
      <c r="D2573" s="16">
        <v>0.25</v>
      </c>
      <c r="E2573" s="8">
        <v>16384</v>
      </c>
      <c r="F2573" s="16">
        <v>10580</v>
      </c>
      <c r="G2573" s="8">
        <f t="shared" si="124"/>
        <v>0.354248046875</v>
      </c>
      <c r="H2573" s="7">
        <v>0.626657612852903</v>
      </c>
      <c r="I2573" s="17">
        <v>1</v>
      </c>
      <c r="J2573" s="3">
        <v>0.37791190327222002</v>
      </c>
      <c r="K2573" s="4">
        <v>0.99980183325622995</v>
      </c>
      <c r="L2573" s="7">
        <v>1</v>
      </c>
      <c r="M2573" s="1">
        <v>2048</v>
      </c>
      <c r="N2573" s="1">
        <v>2048</v>
      </c>
      <c r="O2573" s="1">
        <v>32</v>
      </c>
      <c r="P2573" s="17">
        <v>1</v>
      </c>
      <c r="Q2573" s="3">
        <v>0.32184541673571798</v>
      </c>
      <c r="R2573" s="4">
        <v>0.99997215047120003</v>
      </c>
      <c r="S2573" s="7">
        <f t="shared" si="125"/>
        <v>-5.6066486536502036E-2</v>
      </c>
      <c r="T2573" s="17">
        <f t="shared" si="126"/>
        <v>1.7031721497007268E-4</v>
      </c>
      <c r="U2573" s="8">
        <v>9278327</v>
      </c>
    </row>
    <row r="2574" spans="1:21" x14ac:dyDescent="0.2">
      <c r="A2574" s="29" t="s">
        <v>53</v>
      </c>
      <c r="B2574" s="34" t="s">
        <v>1713</v>
      </c>
      <c r="C2574" s="31" t="s">
        <v>3625</v>
      </c>
      <c r="D2574" s="16">
        <v>0</v>
      </c>
      <c r="E2574" s="8">
        <v>128</v>
      </c>
      <c r="F2574" s="16">
        <v>118</v>
      </c>
      <c r="G2574" s="8">
        <f t="shared" si="124"/>
        <v>7.8125E-2</v>
      </c>
      <c r="H2574" s="7">
        <v>0.98108534466875597</v>
      </c>
      <c r="I2574" s="17">
        <v>0.76620103730348099</v>
      </c>
      <c r="J2574" s="3">
        <v>0.61569141829824103</v>
      </c>
      <c r="K2574" s="4">
        <v>0.82403476266560305</v>
      </c>
      <c r="L2574" s="7">
        <v>1</v>
      </c>
      <c r="M2574" s="1">
        <v>65536</v>
      </c>
      <c r="N2574" s="1">
        <v>8192</v>
      </c>
      <c r="O2574" s="1">
        <v>16</v>
      </c>
      <c r="P2574" s="17">
        <v>1</v>
      </c>
      <c r="Q2574" s="3">
        <v>0.81591783540311702</v>
      </c>
      <c r="R2574" s="4">
        <v>0.79967144719430105</v>
      </c>
      <c r="S2574" s="7">
        <f t="shared" si="125"/>
        <v>0.20022641710487599</v>
      </c>
      <c r="T2574" s="17">
        <f t="shared" si="126"/>
        <v>2.4363315471301994E-2</v>
      </c>
      <c r="U2574" s="8">
        <v>1058487</v>
      </c>
    </row>
    <row r="2575" spans="1:21" x14ac:dyDescent="0.2">
      <c r="A2575" s="29" t="s">
        <v>54</v>
      </c>
      <c r="B2575" s="34" t="s">
        <v>2168</v>
      </c>
      <c r="C2575" s="31" t="s">
        <v>4080</v>
      </c>
      <c r="D2575" s="16">
        <v>0.75</v>
      </c>
      <c r="E2575" s="8">
        <v>128</v>
      </c>
      <c r="F2575" s="16">
        <v>117</v>
      </c>
      <c r="G2575" s="8">
        <f t="shared" si="124"/>
        <v>8.59375E-2</v>
      </c>
      <c r="H2575" s="7">
        <v>1</v>
      </c>
      <c r="I2575" s="17">
        <v>0.57723012335889801</v>
      </c>
      <c r="J2575" s="3">
        <v>0.61740242554660096</v>
      </c>
      <c r="K2575" s="4">
        <v>0.76015153219669596</v>
      </c>
      <c r="L2575" s="7">
        <v>2</v>
      </c>
      <c r="M2575" s="1">
        <v>32768</v>
      </c>
      <c r="N2575" s="1">
        <v>8192</v>
      </c>
      <c r="O2575" s="1">
        <v>16</v>
      </c>
      <c r="P2575" s="17">
        <v>1</v>
      </c>
      <c r="Q2575" s="3">
        <v>0.76373312574882302</v>
      </c>
      <c r="R2575" s="4">
        <v>0.74671363904042498</v>
      </c>
      <c r="S2575" s="7">
        <f t="shared" si="125"/>
        <v>0.14633070020222205</v>
      </c>
      <c r="T2575" s="17">
        <f t="shared" si="126"/>
        <v>1.3437893156270975E-2</v>
      </c>
      <c r="U2575" s="8">
        <v>856850</v>
      </c>
    </row>
    <row r="2576" spans="1:21" x14ac:dyDescent="0.2">
      <c r="A2576" s="29" t="s">
        <v>11</v>
      </c>
      <c r="B2576" s="34" t="s">
        <v>2525</v>
      </c>
      <c r="C2576" s="31" t="s">
        <v>4437</v>
      </c>
      <c r="D2576" s="16">
        <v>0.5</v>
      </c>
      <c r="E2576" s="8">
        <v>16384</v>
      </c>
      <c r="F2576" s="16">
        <v>3521</v>
      </c>
      <c r="G2576" s="8">
        <f t="shared" si="124"/>
        <v>0.78509521484375</v>
      </c>
      <c r="H2576" s="7">
        <v>0.32640345103030499</v>
      </c>
      <c r="I2576" s="17">
        <v>0.999999999999997</v>
      </c>
      <c r="J2576" s="3">
        <v>0.26978691712236003</v>
      </c>
      <c r="K2576" s="4">
        <v>0.99963453143649394</v>
      </c>
      <c r="L2576" s="7">
        <v>1</v>
      </c>
      <c r="M2576" s="1">
        <v>2048</v>
      </c>
      <c r="N2576" s="1">
        <v>2048</v>
      </c>
      <c r="O2576" s="1">
        <v>16</v>
      </c>
      <c r="P2576" s="17">
        <v>1</v>
      </c>
      <c r="Q2576" s="3">
        <v>0.249494403350178</v>
      </c>
      <c r="R2576" s="4">
        <v>0.99899187235228604</v>
      </c>
      <c r="S2576" s="7">
        <f t="shared" si="125"/>
        <v>-2.0292513772182025E-2</v>
      </c>
      <c r="T2576" s="17">
        <f t="shared" si="126"/>
        <v>-6.4265908420790829E-4</v>
      </c>
      <c r="U2576" s="8">
        <v>1398767</v>
      </c>
    </row>
    <row r="2577" spans="1:21" x14ac:dyDescent="0.2">
      <c r="A2577" s="29" t="s">
        <v>53</v>
      </c>
      <c r="B2577" s="34" t="s">
        <v>2526</v>
      </c>
      <c r="C2577" s="31" t="s">
        <v>4438</v>
      </c>
      <c r="D2577" s="16">
        <v>0.25</v>
      </c>
      <c r="E2577" s="8">
        <v>1024</v>
      </c>
      <c r="F2577" s="16">
        <v>663</v>
      </c>
      <c r="G2577" s="8">
        <f t="shared" si="124"/>
        <v>0.3525390625</v>
      </c>
      <c r="H2577" s="7">
        <v>0.822769849107296</v>
      </c>
      <c r="I2577" s="17">
        <v>0.999999999999998</v>
      </c>
      <c r="J2577" s="3">
        <v>0.59921054583719802</v>
      </c>
      <c r="K2577" s="4">
        <v>1.00000002662115</v>
      </c>
      <c r="L2577" s="7">
        <v>2</v>
      </c>
      <c r="M2577" s="1">
        <v>1024</v>
      </c>
      <c r="N2577" s="1">
        <v>65536</v>
      </c>
      <c r="O2577" s="1">
        <v>32</v>
      </c>
      <c r="P2577" s="17">
        <v>1</v>
      </c>
      <c r="Q2577" s="3">
        <v>0.69002329425425701</v>
      </c>
      <c r="R2577" s="4">
        <v>0.99999997320765699</v>
      </c>
      <c r="S2577" s="7">
        <f t="shared" si="125"/>
        <v>9.0812748417058997E-2</v>
      </c>
      <c r="T2577" s="17">
        <f t="shared" si="126"/>
        <v>-1.7118906292523661E-10</v>
      </c>
      <c r="U2577" s="8">
        <v>25505703</v>
      </c>
    </row>
    <row r="2578" spans="1:21" x14ac:dyDescent="0.2">
      <c r="A2578" s="29" t="s">
        <v>22</v>
      </c>
      <c r="B2578" s="34" t="s">
        <v>1102</v>
      </c>
      <c r="C2578" s="31" t="s">
        <v>3014</v>
      </c>
      <c r="D2578" s="16">
        <v>0.75</v>
      </c>
      <c r="E2578" s="8">
        <v>512</v>
      </c>
      <c r="F2578" s="16">
        <v>306</v>
      </c>
      <c r="G2578" s="8">
        <f t="shared" si="124"/>
        <v>0.40234375</v>
      </c>
      <c r="H2578" s="7">
        <v>0.80576865364918704</v>
      </c>
      <c r="I2578" s="17">
        <v>0.97538676808053004</v>
      </c>
      <c r="J2578" s="3">
        <v>0.59104166704347905</v>
      </c>
      <c r="K2578" s="4">
        <v>0.97204877345865603</v>
      </c>
      <c r="L2578" s="7">
        <v>1</v>
      </c>
      <c r="M2578" s="1">
        <v>65536</v>
      </c>
      <c r="N2578" s="1">
        <v>8192</v>
      </c>
      <c r="O2578" s="1">
        <v>32</v>
      </c>
      <c r="P2578" s="17">
        <v>1</v>
      </c>
      <c r="Q2578" s="3">
        <v>0.67909665742094605</v>
      </c>
      <c r="R2578" s="4">
        <v>0.97480842777210697</v>
      </c>
      <c r="S2578" s="7">
        <f t="shared" si="125"/>
        <v>8.8054990377467002E-2</v>
      </c>
      <c r="T2578" s="17">
        <f t="shared" si="126"/>
        <v>2.7596543134509322E-3</v>
      </c>
      <c r="U2578" s="8">
        <v>3359907</v>
      </c>
    </row>
    <row r="2579" spans="1:21" x14ac:dyDescent="0.2">
      <c r="A2579" s="29" t="s">
        <v>50</v>
      </c>
      <c r="B2579" s="34" t="s">
        <v>1504</v>
      </c>
      <c r="C2579" s="31" t="s">
        <v>3416</v>
      </c>
      <c r="D2579" s="16">
        <v>0.25</v>
      </c>
      <c r="E2579" s="8">
        <v>128</v>
      </c>
      <c r="F2579" s="16">
        <v>40</v>
      </c>
      <c r="G2579" s="8">
        <f t="shared" si="124"/>
        <v>0.6875</v>
      </c>
      <c r="H2579" s="7">
        <v>0.79027341773155102</v>
      </c>
      <c r="I2579" s="17">
        <v>0.94085500821262402</v>
      </c>
      <c r="J2579" s="3">
        <v>0.70767511156233398</v>
      </c>
      <c r="K2579" s="4">
        <v>0.93173880437080503</v>
      </c>
      <c r="L2579" s="7">
        <v>1</v>
      </c>
      <c r="M2579" s="1">
        <v>2048</v>
      </c>
      <c r="N2579" s="1">
        <v>8192</v>
      </c>
      <c r="O2579" s="1">
        <v>8</v>
      </c>
      <c r="P2579" s="17">
        <v>1</v>
      </c>
      <c r="Q2579" s="3">
        <v>0.75454700806585795</v>
      </c>
      <c r="R2579" s="4">
        <v>0.92853031733054703</v>
      </c>
      <c r="S2579" s="7">
        <f t="shared" si="125"/>
        <v>4.6871896503523969E-2</v>
      </c>
      <c r="T2579" s="17">
        <f t="shared" si="126"/>
        <v>-3.2084870402580012E-3</v>
      </c>
      <c r="U2579" s="8">
        <v>284757</v>
      </c>
    </row>
    <row r="2580" spans="1:21" x14ac:dyDescent="0.2">
      <c r="A2580" s="29" t="s">
        <v>28</v>
      </c>
      <c r="B2580" s="34" t="s">
        <v>2323</v>
      </c>
      <c r="C2580" s="31" t="s">
        <v>4235</v>
      </c>
      <c r="D2580" s="16">
        <v>0.25</v>
      </c>
      <c r="E2580" s="8">
        <v>1024</v>
      </c>
      <c r="F2580" s="16">
        <v>48</v>
      </c>
      <c r="G2580" s="8">
        <f t="shared" si="124"/>
        <v>0.953125</v>
      </c>
      <c r="H2580" s="7">
        <v>0.421563914021574</v>
      </c>
      <c r="I2580" s="17">
        <v>1.0013019190992301</v>
      </c>
      <c r="J2580" s="3">
        <v>0.40590229591370502</v>
      </c>
      <c r="K2580" s="4">
        <v>0.98538728248891805</v>
      </c>
      <c r="L2580" s="7">
        <v>1</v>
      </c>
      <c r="M2580" s="1">
        <v>2048</v>
      </c>
      <c r="N2580" s="1">
        <v>32768</v>
      </c>
      <c r="O2580" s="1">
        <v>64</v>
      </c>
      <c r="P2580" s="17">
        <v>1</v>
      </c>
      <c r="Q2580" s="3">
        <v>0.46364335395619399</v>
      </c>
      <c r="R2580" s="4">
        <v>0.96128413507927102</v>
      </c>
      <c r="S2580" s="7">
        <f t="shared" si="125"/>
        <v>-2.6417821826751009E-2</v>
      </c>
      <c r="T2580" s="17">
        <f t="shared" si="126"/>
        <v>-2.410314740964703E-2</v>
      </c>
      <c r="U2580" s="8">
        <v>2304571</v>
      </c>
    </row>
    <row r="2581" spans="1:21" x14ac:dyDescent="0.2">
      <c r="A2581" s="29" t="s">
        <v>34</v>
      </c>
      <c r="B2581" s="34" t="s">
        <v>2527</v>
      </c>
      <c r="C2581" s="31" t="s">
        <v>4439</v>
      </c>
      <c r="D2581" s="16">
        <v>0.25</v>
      </c>
      <c r="E2581" s="8">
        <v>2048</v>
      </c>
      <c r="F2581" s="16">
        <v>590</v>
      </c>
      <c r="G2581" s="8">
        <f t="shared" si="124"/>
        <v>0.7119140625</v>
      </c>
      <c r="H2581" s="7">
        <v>0.72944827747181995</v>
      </c>
      <c r="I2581" s="17">
        <v>0.999999999999999</v>
      </c>
      <c r="J2581" s="3">
        <v>0.59787448053971004</v>
      </c>
      <c r="K2581" s="4">
        <v>0.99890328848961596</v>
      </c>
      <c r="L2581" s="7">
        <v>3</v>
      </c>
      <c r="M2581" s="1">
        <v>8192</v>
      </c>
      <c r="N2581" s="1">
        <v>8192</v>
      </c>
      <c r="O2581" s="1">
        <v>64</v>
      </c>
      <c r="P2581" s="17">
        <v>1</v>
      </c>
      <c r="Q2581" s="3">
        <v>0.60466111599565597</v>
      </c>
      <c r="R2581" s="4">
        <v>0.99900738577446202</v>
      </c>
      <c r="S2581" s="7">
        <f t="shared" si="125"/>
        <v>6.786635455945933E-3</v>
      </c>
      <c r="T2581" s="17">
        <f t="shared" si="126"/>
        <v>1.0409728484606084E-4</v>
      </c>
      <c r="U2581" s="8">
        <v>3335223</v>
      </c>
    </row>
    <row r="2582" spans="1:21" x14ac:dyDescent="0.2">
      <c r="A2582" s="29" t="s">
        <v>55</v>
      </c>
      <c r="B2582" s="34" t="s">
        <v>2198</v>
      </c>
      <c r="C2582" s="31" t="s">
        <v>4110</v>
      </c>
      <c r="D2582" s="16">
        <v>0.5</v>
      </c>
      <c r="E2582" s="8">
        <v>512</v>
      </c>
      <c r="F2582" s="16">
        <v>399</v>
      </c>
      <c r="G2582" s="8">
        <f t="shared" si="124"/>
        <v>0.220703125</v>
      </c>
      <c r="H2582" s="7">
        <v>0.94902391772654904</v>
      </c>
      <c r="I2582" s="17">
        <v>0.978528047634043</v>
      </c>
      <c r="J2582" s="3">
        <v>0.45852402519524099</v>
      </c>
      <c r="K2582" s="4">
        <v>0.95114960372704804</v>
      </c>
      <c r="L2582" s="7">
        <v>3</v>
      </c>
      <c r="M2582" s="1">
        <v>1024</v>
      </c>
      <c r="N2582" s="1">
        <v>4096</v>
      </c>
      <c r="O2582" s="1">
        <v>16</v>
      </c>
      <c r="P2582" s="17">
        <v>1</v>
      </c>
      <c r="Q2582" s="3">
        <v>0.461957886497394</v>
      </c>
      <c r="R2582" s="4">
        <v>0.95141605564592302</v>
      </c>
      <c r="S2582" s="7">
        <f t="shared" si="125"/>
        <v>3.4338613021530073E-3</v>
      </c>
      <c r="T2582" s="17">
        <f t="shared" si="126"/>
        <v>2.6645191887497699E-4</v>
      </c>
      <c r="U2582" s="8">
        <v>968471</v>
      </c>
    </row>
    <row r="2583" spans="1:21" x14ac:dyDescent="0.2">
      <c r="A2583" s="29" t="s">
        <v>50</v>
      </c>
      <c r="B2583" s="34" t="s">
        <v>2528</v>
      </c>
      <c r="C2583" s="31" t="s">
        <v>4440</v>
      </c>
      <c r="D2583" s="16">
        <v>0.5</v>
      </c>
      <c r="E2583" s="8">
        <v>256</v>
      </c>
      <c r="F2583" s="16">
        <v>57</v>
      </c>
      <c r="G2583" s="8">
        <f t="shared" si="124"/>
        <v>0.77734375</v>
      </c>
      <c r="H2583" s="7">
        <v>0.68708681591113696</v>
      </c>
      <c r="I2583" s="17">
        <v>1</v>
      </c>
      <c r="J2583" s="3">
        <v>0.63754941246589303</v>
      </c>
      <c r="K2583" s="4">
        <v>1.00001186995415</v>
      </c>
      <c r="L2583" s="7">
        <v>3</v>
      </c>
      <c r="M2583" s="1">
        <v>2048</v>
      </c>
      <c r="N2583" s="1">
        <v>32768</v>
      </c>
      <c r="O2583" s="1">
        <v>32</v>
      </c>
      <c r="P2583" s="17">
        <v>1</v>
      </c>
      <c r="Q2583" s="3">
        <v>0.66475057702507201</v>
      </c>
      <c r="R2583" s="4">
        <v>0.99999682416972602</v>
      </c>
      <c r="S2583" s="7">
        <f t="shared" si="125"/>
        <v>2.7201164559178981E-2</v>
      </c>
      <c r="T2583" s="17">
        <f t="shared" si="126"/>
        <v>8.6941238760518402E-6</v>
      </c>
      <c r="U2583" s="8">
        <v>1132514</v>
      </c>
    </row>
    <row r="2584" spans="1:21" x14ac:dyDescent="0.2">
      <c r="A2584" s="29" t="s">
        <v>17</v>
      </c>
      <c r="B2584" s="34" t="s">
        <v>2529</v>
      </c>
      <c r="C2584" s="31" t="s">
        <v>4441</v>
      </c>
      <c r="D2584" s="16">
        <v>0.75</v>
      </c>
      <c r="E2584" s="8">
        <v>512</v>
      </c>
      <c r="F2584" s="16">
        <v>392</v>
      </c>
      <c r="G2584" s="8">
        <f t="shared" si="124"/>
        <v>0.234375</v>
      </c>
      <c r="H2584" s="7">
        <v>0.85971973494913201</v>
      </c>
      <c r="I2584" s="17">
        <v>0.999999999999999</v>
      </c>
      <c r="J2584" s="3">
        <v>0.40261694079851901</v>
      </c>
      <c r="K2584" s="4">
        <v>0.99753081738242699</v>
      </c>
      <c r="L2584" s="7">
        <v>3</v>
      </c>
      <c r="M2584" s="1">
        <v>16384</v>
      </c>
      <c r="N2584" s="1">
        <v>32768</v>
      </c>
      <c r="O2584" s="1">
        <v>64</v>
      </c>
      <c r="P2584" s="17">
        <v>1</v>
      </c>
      <c r="Q2584" s="3">
        <v>0.44286255674180097</v>
      </c>
      <c r="R2584" s="4">
        <v>0.99853202906958605</v>
      </c>
      <c r="S2584" s="7">
        <f t="shared" si="125"/>
        <v>4.0245615943281965E-2</v>
      </c>
      <c r="T2584" s="17">
        <f t="shared" si="126"/>
        <v>1.0012116871590537E-3</v>
      </c>
      <c r="U2584" s="8">
        <v>16064181</v>
      </c>
    </row>
    <row r="2585" spans="1:21" x14ac:dyDescent="0.2">
      <c r="A2585" s="29" t="s">
        <v>42</v>
      </c>
      <c r="B2585" s="34" t="s">
        <v>1697</v>
      </c>
      <c r="C2585" s="31" t="s">
        <v>3609</v>
      </c>
      <c r="D2585" s="16">
        <v>0.5</v>
      </c>
      <c r="E2585" s="8">
        <v>128</v>
      </c>
      <c r="F2585" s="16">
        <v>112</v>
      </c>
      <c r="G2585" s="8">
        <f t="shared" si="124"/>
        <v>0.125</v>
      </c>
      <c r="H2585" s="7">
        <v>0.95455552897285101</v>
      </c>
      <c r="I2585" s="17">
        <v>0.72445327993464104</v>
      </c>
      <c r="J2585" s="3">
        <v>0.39182477980619501</v>
      </c>
      <c r="K2585" s="4">
        <v>0.88378401937457896</v>
      </c>
      <c r="L2585" s="7">
        <v>2</v>
      </c>
      <c r="M2585" s="1">
        <v>16384</v>
      </c>
      <c r="N2585" s="1">
        <v>8192</v>
      </c>
      <c r="O2585" s="1">
        <v>64</v>
      </c>
      <c r="P2585" s="17">
        <v>1</v>
      </c>
      <c r="Q2585" s="3">
        <v>0.482254105411001</v>
      </c>
      <c r="R2585" s="4">
        <v>0.88387496358319095</v>
      </c>
      <c r="S2585" s="7">
        <f t="shared" si="125"/>
        <v>9.0429325604805988E-2</v>
      </c>
      <c r="T2585" s="17">
        <f t="shared" si="126"/>
        <v>-9.0944208611998256E-5</v>
      </c>
      <c r="U2585" s="8">
        <v>3407839</v>
      </c>
    </row>
    <row r="2586" spans="1:21" x14ac:dyDescent="0.2">
      <c r="A2586" s="29" t="s">
        <v>8</v>
      </c>
      <c r="B2586" s="34" t="s">
        <v>1438</v>
      </c>
      <c r="C2586" s="31" t="s">
        <v>3350</v>
      </c>
      <c r="D2586" s="16">
        <v>0.25</v>
      </c>
      <c r="E2586" s="8">
        <v>4096</v>
      </c>
      <c r="F2586" s="16">
        <v>1171</v>
      </c>
      <c r="G2586" s="8">
        <f t="shared" si="124"/>
        <v>0.714111328125</v>
      </c>
      <c r="H2586" s="7">
        <v>0.417458599053456</v>
      </c>
      <c r="I2586" s="17">
        <v>0.99999911118458296</v>
      </c>
      <c r="J2586" s="3">
        <v>0.34670537280831398</v>
      </c>
      <c r="K2586" s="4">
        <v>1.00000273421833</v>
      </c>
      <c r="L2586" s="7">
        <v>3</v>
      </c>
      <c r="M2586" s="1">
        <v>65536</v>
      </c>
      <c r="N2586" s="1">
        <v>32768</v>
      </c>
      <c r="O2586" s="1">
        <v>32</v>
      </c>
      <c r="P2586" s="17">
        <v>1</v>
      </c>
      <c r="Q2586" s="3">
        <v>0.35544480668164502</v>
      </c>
      <c r="R2586" s="4">
        <v>1.00000659151699</v>
      </c>
      <c r="S2586" s="7">
        <f t="shared" si="125"/>
        <v>8.7394338733310373E-3</v>
      </c>
      <c r="T2586" s="17">
        <f t="shared" si="126"/>
        <v>-3.8572986600371451E-6</v>
      </c>
      <c r="U2586" s="8">
        <v>7760394</v>
      </c>
    </row>
    <row r="2587" spans="1:21" x14ac:dyDescent="0.2">
      <c r="A2587" s="29" t="s">
        <v>30</v>
      </c>
      <c r="B2587" s="34" t="s">
        <v>1258</v>
      </c>
      <c r="C2587" s="31" t="s">
        <v>3170</v>
      </c>
      <c r="D2587" s="16">
        <v>1</v>
      </c>
      <c r="E2587" s="8">
        <v>4096</v>
      </c>
      <c r="F2587" s="16">
        <v>62</v>
      </c>
      <c r="G2587" s="8">
        <f t="shared" si="124"/>
        <v>0.98486328125</v>
      </c>
      <c r="H2587" s="7">
        <v>0.341592640738828</v>
      </c>
      <c r="I2587" s="17">
        <v>1</v>
      </c>
      <c r="J2587" s="3">
        <v>0.37685322961948198</v>
      </c>
      <c r="K2587" s="4">
        <v>0.96463632102280905</v>
      </c>
      <c r="L2587" s="7">
        <v>1</v>
      </c>
      <c r="M2587" s="1">
        <v>8192</v>
      </c>
      <c r="N2587" s="1">
        <v>16384</v>
      </c>
      <c r="O2587" s="1">
        <v>8</v>
      </c>
      <c r="P2587" s="17">
        <v>1</v>
      </c>
      <c r="Q2587" s="3">
        <v>0.52020625541222298</v>
      </c>
      <c r="R2587" s="4">
        <v>0.96426532844468904</v>
      </c>
      <c r="S2587" s="7">
        <f t="shared" si="125"/>
        <v>-0.14335302579274101</v>
      </c>
      <c r="T2587" s="17">
        <f t="shared" si="126"/>
        <v>-3.7099257812001074E-4</v>
      </c>
      <c r="U2587" s="8">
        <v>349584</v>
      </c>
    </row>
    <row r="2588" spans="1:21" x14ac:dyDescent="0.2">
      <c r="A2588" s="29" t="s">
        <v>18</v>
      </c>
      <c r="B2588" s="34" t="s">
        <v>2530</v>
      </c>
      <c r="C2588" s="31" t="s">
        <v>4442</v>
      </c>
      <c r="D2588" s="16">
        <v>0.5</v>
      </c>
      <c r="E2588" s="8">
        <v>128</v>
      </c>
      <c r="F2588" s="16">
        <v>102</v>
      </c>
      <c r="G2588" s="8">
        <f t="shared" si="124"/>
        <v>0.203125</v>
      </c>
      <c r="H2588" s="7">
        <v>0.92363831784653205</v>
      </c>
      <c r="I2588" s="17">
        <v>0.69826277093353495</v>
      </c>
      <c r="J2588" s="3">
        <v>0.56874668747568902</v>
      </c>
      <c r="K2588" s="4">
        <v>0.90601864125735099</v>
      </c>
      <c r="L2588" s="7">
        <v>3</v>
      </c>
      <c r="M2588" s="1">
        <v>65536</v>
      </c>
      <c r="N2588" s="1">
        <v>1024</v>
      </c>
      <c r="O2588" s="1">
        <v>16</v>
      </c>
      <c r="P2588" s="17">
        <v>1</v>
      </c>
      <c r="Q2588" s="3">
        <v>0.57440412162969601</v>
      </c>
      <c r="R2588" s="4">
        <v>0.89467395089387003</v>
      </c>
      <c r="S2588" s="7">
        <f t="shared" si="125"/>
        <v>5.6574341540069906E-3</v>
      </c>
      <c r="T2588" s="17">
        <f t="shared" si="126"/>
        <v>1.1344690363480958E-2</v>
      </c>
      <c r="U2588" s="8">
        <v>363154</v>
      </c>
    </row>
    <row r="2589" spans="1:21" x14ac:dyDescent="0.2">
      <c r="A2589" s="29" t="s">
        <v>47</v>
      </c>
      <c r="B2589" s="34" t="s">
        <v>2393</v>
      </c>
      <c r="C2589" s="31" t="s">
        <v>4305</v>
      </c>
      <c r="D2589" s="16">
        <v>1</v>
      </c>
      <c r="E2589" s="8">
        <v>128</v>
      </c>
      <c r="F2589" s="16">
        <v>101</v>
      </c>
      <c r="G2589" s="8">
        <f t="shared" si="124"/>
        <v>0.2109375</v>
      </c>
      <c r="H2589" s="7">
        <v>0.91070331008452399</v>
      </c>
      <c r="I2589" s="17">
        <v>0.75569176130483495</v>
      </c>
      <c r="J2589" s="3">
        <v>0.67075220130354696</v>
      </c>
      <c r="K2589" s="4">
        <v>0.880719816033527</v>
      </c>
      <c r="L2589" s="7">
        <v>2</v>
      </c>
      <c r="M2589" s="1">
        <v>1024</v>
      </c>
      <c r="N2589" s="1">
        <v>2048</v>
      </c>
      <c r="O2589" s="1">
        <v>8</v>
      </c>
      <c r="P2589" s="17">
        <v>1</v>
      </c>
      <c r="Q2589" s="3">
        <v>0.75644176050922296</v>
      </c>
      <c r="R2589" s="4">
        <v>0.87412121620861005</v>
      </c>
      <c r="S2589" s="7">
        <f t="shared" si="125"/>
        <v>8.5689559205676002E-2</v>
      </c>
      <c r="T2589" s="17">
        <f t="shared" si="126"/>
        <v>6.5985998249169509E-3</v>
      </c>
      <c r="U2589" s="8">
        <v>257961</v>
      </c>
    </row>
    <row r="2590" spans="1:21" x14ac:dyDescent="0.2">
      <c r="A2590" s="29" t="s">
        <v>25</v>
      </c>
      <c r="B2590" s="34" t="s">
        <v>1491</v>
      </c>
      <c r="C2590" s="31" t="s">
        <v>3403</v>
      </c>
      <c r="D2590" s="16">
        <v>0</v>
      </c>
      <c r="E2590" s="8">
        <v>1024</v>
      </c>
      <c r="F2590" s="16">
        <v>1</v>
      </c>
      <c r="G2590" s="8">
        <f t="shared" si="124"/>
        <v>0.9990234375</v>
      </c>
      <c r="H2590" s="7">
        <v>0.41421356237309498</v>
      </c>
      <c r="I2590" s="17">
        <v>1</v>
      </c>
      <c r="J2590" s="3">
        <v>0.41421356237309498</v>
      </c>
      <c r="K2590" s="4">
        <v>1</v>
      </c>
      <c r="L2590" s="7">
        <v>3</v>
      </c>
      <c r="M2590" s="1">
        <v>4096</v>
      </c>
      <c r="N2590" s="1">
        <v>32768</v>
      </c>
      <c r="O2590" s="1">
        <v>64</v>
      </c>
      <c r="P2590" s="17">
        <v>1</v>
      </c>
      <c r="Q2590" s="3">
        <v>0.41421356237309498</v>
      </c>
      <c r="R2590" s="4">
        <v>1</v>
      </c>
      <c r="S2590" s="7">
        <f t="shared" si="125"/>
        <v>0</v>
      </c>
      <c r="T2590" s="17">
        <f t="shared" si="126"/>
        <v>0</v>
      </c>
      <c r="U2590" s="8">
        <v>180741</v>
      </c>
    </row>
    <row r="2591" spans="1:21" x14ac:dyDescent="0.2">
      <c r="A2591" s="29" t="s">
        <v>29</v>
      </c>
      <c r="B2591" s="34" t="s">
        <v>2531</v>
      </c>
      <c r="C2591" s="31" t="s">
        <v>4443</v>
      </c>
      <c r="D2591" s="16">
        <v>0.5</v>
      </c>
      <c r="E2591" s="8">
        <v>4096</v>
      </c>
      <c r="F2591" s="16">
        <v>3017</v>
      </c>
      <c r="G2591" s="8">
        <f t="shared" si="124"/>
        <v>0.263427734375</v>
      </c>
      <c r="H2591" s="7">
        <v>0.77726021330102801</v>
      </c>
      <c r="I2591" s="17">
        <v>0.999999999999999</v>
      </c>
      <c r="J2591" s="3">
        <v>0.47713474119878901</v>
      </c>
      <c r="K2591" s="4">
        <v>0.99905938267640404</v>
      </c>
      <c r="L2591" s="7">
        <v>2</v>
      </c>
      <c r="M2591" s="1">
        <v>16384</v>
      </c>
      <c r="N2591" s="1">
        <v>16384</v>
      </c>
      <c r="O2591" s="1">
        <v>64</v>
      </c>
      <c r="P2591" s="17">
        <v>1</v>
      </c>
      <c r="Q2591" s="3">
        <v>0.50321347849326503</v>
      </c>
      <c r="R2591" s="4">
        <v>0.99918170014537799</v>
      </c>
      <c r="S2591" s="7">
        <f t="shared" si="125"/>
        <v>2.6078737294476018E-2</v>
      </c>
      <c r="T2591" s="17">
        <f t="shared" si="126"/>
        <v>1.2231746897395368E-4</v>
      </c>
      <c r="U2591" s="8">
        <v>285854604</v>
      </c>
    </row>
    <row r="2592" spans="1:21" x14ac:dyDescent="0.2">
      <c r="A2592" s="29" t="s">
        <v>45</v>
      </c>
      <c r="B2592" s="34" t="s">
        <v>1892</v>
      </c>
      <c r="C2592" s="31" t="s">
        <v>3804</v>
      </c>
      <c r="D2592" s="16">
        <v>0.5</v>
      </c>
      <c r="E2592" s="8">
        <v>256</v>
      </c>
      <c r="F2592" s="16">
        <v>197</v>
      </c>
      <c r="G2592" s="8">
        <f t="shared" si="124"/>
        <v>0.23046875</v>
      </c>
      <c r="H2592" s="7">
        <v>0.95100893254393204</v>
      </c>
      <c r="I2592" s="17">
        <v>0.95331164224798504</v>
      </c>
      <c r="J2592" s="3">
        <v>0.44309954981913402</v>
      </c>
      <c r="K2592" s="4">
        <v>0.99319986207916</v>
      </c>
      <c r="L2592" s="7">
        <v>3</v>
      </c>
      <c r="M2592" s="1">
        <v>65536</v>
      </c>
      <c r="N2592" s="1">
        <v>8192</v>
      </c>
      <c r="O2592" s="1">
        <v>16</v>
      </c>
      <c r="P2592" s="17">
        <v>1</v>
      </c>
      <c r="Q2592" s="3">
        <v>0.45631092450948701</v>
      </c>
      <c r="R2592" s="4">
        <v>0.99157817085256905</v>
      </c>
      <c r="S2592" s="7">
        <f t="shared" si="125"/>
        <v>1.3211374690352995E-2</v>
      </c>
      <c r="T2592" s="17">
        <f t="shared" si="126"/>
        <v>1.6216912265909489E-3</v>
      </c>
      <c r="U2592" s="8">
        <v>779221</v>
      </c>
    </row>
    <row r="2593" spans="1:21" x14ac:dyDescent="0.2">
      <c r="A2593" s="29" t="s">
        <v>42</v>
      </c>
      <c r="B2593" s="34" t="s">
        <v>2532</v>
      </c>
      <c r="C2593" s="31" t="s">
        <v>4444</v>
      </c>
      <c r="D2593" s="16">
        <v>0.25</v>
      </c>
      <c r="E2593" s="8">
        <v>8192</v>
      </c>
      <c r="F2593" s="16">
        <v>5093</v>
      </c>
      <c r="G2593" s="8">
        <f t="shared" si="124"/>
        <v>0.3782958984375</v>
      </c>
      <c r="H2593" s="7">
        <v>0.65006424712657596</v>
      </c>
      <c r="I2593" s="17">
        <v>1</v>
      </c>
      <c r="J2593" s="3">
        <v>0.31346039071772303</v>
      </c>
      <c r="K2593" s="4">
        <v>0.99934123175045497</v>
      </c>
      <c r="L2593" s="7">
        <v>2</v>
      </c>
      <c r="M2593" s="1">
        <v>32768</v>
      </c>
      <c r="N2593" s="1">
        <v>2048</v>
      </c>
      <c r="O2593" s="1">
        <v>64</v>
      </c>
      <c r="P2593" s="17">
        <v>1</v>
      </c>
      <c r="Q2593" s="3">
        <v>0.28073047238117899</v>
      </c>
      <c r="R2593" s="4">
        <v>0.99965410244332797</v>
      </c>
      <c r="S2593" s="7">
        <f t="shared" si="125"/>
        <v>-3.2729918336544039E-2</v>
      </c>
      <c r="T2593" s="17">
        <f t="shared" si="126"/>
        <v>3.1287069287300184E-4</v>
      </c>
      <c r="U2593" s="8">
        <v>25189482</v>
      </c>
    </row>
    <row r="2594" spans="1:21" x14ac:dyDescent="0.2">
      <c r="A2594" s="29" t="s">
        <v>19</v>
      </c>
      <c r="B2594" s="34" t="s">
        <v>2533</v>
      </c>
      <c r="C2594" s="31" t="s">
        <v>4445</v>
      </c>
      <c r="D2594" s="16">
        <v>0.25</v>
      </c>
      <c r="E2594" s="8">
        <v>8192</v>
      </c>
      <c r="F2594" s="16">
        <v>1953</v>
      </c>
      <c r="G2594" s="8">
        <f t="shared" si="124"/>
        <v>0.7615966796875</v>
      </c>
      <c r="H2594" s="7">
        <v>0.26420787361907599</v>
      </c>
      <c r="I2594" s="17">
        <v>0.99994237741991698</v>
      </c>
      <c r="J2594" s="3">
        <v>0.24289360509909899</v>
      </c>
      <c r="K2594" s="4">
        <v>0.99902772327106104</v>
      </c>
      <c r="L2594" s="7">
        <v>1</v>
      </c>
      <c r="M2594" s="1">
        <v>1024</v>
      </c>
      <c r="N2594" s="1">
        <v>8192</v>
      </c>
      <c r="O2594" s="1">
        <v>64</v>
      </c>
      <c r="P2594" s="17">
        <v>1</v>
      </c>
      <c r="Q2594" s="3">
        <v>0.25615468444262302</v>
      </c>
      <c r="R2594" s="4">
        <v>0.99139166074912699</v>
      </c>
      <c r="S2594" s="7">
        <f t="shared" si="125"/>
        <v>1.3261079343524024E-2</v>
      </c>
      <c r="T2594" s="17">
        <f t="shared" si="126"/>
        <v>-7.6360625219340506E-3</v>
      </c>
      <c r="U2594" s="8">
        <v>13058340</v>
      </c>
    </row>
    <row r="2595" spans="1:21" x14ac:dyDescent="0.2">
      <c r="A2595" s="29" t="s">
        <v>16</v>
      </c>
      <c r="B2595" s="34" t="s">
        <v>1982</v>
      </c>
      <c r="C2595" s="31" t="s">
        <v>3894</v>
      </c>
      <c r="D2595" s="16">
        <v>0.25</v>
      </c>
      <c r="E2595" s="8">
        <v>4096</v>
      </c>
      <c r="F2595" s="16">
        <v>898</v>
      </c>
      <c r="G2595" s="8">
        <f t="shared" si="124"/>
        <v>0.78076171875</v>
      </c>
      <c r="H2595" s="7">
        <v>0.28564828769845002</v>
      </c>
      <c r="I2595" s="17">
        <v>0.999999999999999</v>
      </c>
      <c r="J2595" s="3">
        <v>0.26984431126736103</v>
      </c>
      <c r="K2595" s="4">
        <v>1.0003935841241101</v>
      </c>
      <c r="L2595" s="7">
        <v>3</v>
      </c>
      <c r="M2595" s="1">
        <v>16384</v>
      </c>
      <c r="N2595" s="1">
        <v>1024</v>
      </c>
      <c r="O2595" s="1">
        <v>8</v>
      </c>
      <c r="P2595" s="17">
        <v>1</v>
      </c>
      <c r="Q2595" s="3">
        <v>0.25710396708976502</v>
      </c>
      <c r="R2595" s="4">
        <v>1.0003374804686</v>
      </c>
      <c r="S2595" s="7">
        <f t="shared" si="125"/>
        <v>-1.2740344177596008E-2</v>
      </c>
      <c r="T2595" s="17">
        <f t="shared" si="126"/>
        <v>5.6103655510009176E-5</v>
      </c>
      <c r="U2595" s="8">
        <v>640625</v>
      </c>
    </row>
    <row r="2596" spans="1:21" x14ac:dyDescent="0.2">
      <c r="A2596" s="29" t="s">
        <v>49</v>
      </c>
      <c r="B2596" s="34" t="s">
        <v>2534</v>
      </c>
      <c r="C2596" s="31" t="s">
        <v>4446</v>
      </c>
      <c r="D2596" s="16">
        <v>0.25</v>
      </c>
      <c r="E2596" s="8">
        <v>128</v>
      </c>
      <c r="F2596" s="16">
        <v>39</v>
      </c>
      <c r="G2596" s="8">
        <f t="shared" si="124"/>
        <v>0.6953125</v>
      </c>
      <c r="H2596" s="7">
        <v>0.999999999999999</v>
      </c>
      <c r="I2596" s="17">
        <v>0.999999999999998</v>
      </c>
      <c r="J2596" s="3">
        <v>0.91629977768837501</v>
      </c>
      <c r="K2596" s="4">
        <v>0.99991186158892698</v>
      </c>
      <c r="L2596" s="7">
        <v>3</v>
      </c>
      <c r="M2596" s="1">
        <v>8192</v>
      </c>
      <c r="N2596" s="1">
        <v>65536</v>
      </c>
      <c r="O2596" s="1">
        <v>64</v>
      </c>
      <c r="P2596" s="17">
        <v>1</v>
      </c>
      <c r="Q2596" s="3">
        <v>0.980906559139053</v>
      </c>
      <c r="R2596" s="4">
        <v>0.999962876625484</v>
      </c>
      <c r="S2596" s="7">
        <f t="shared" si="125"/>
        <v>6.4606781450677997E-2</v>
      </c>
      <c r="T2596" s="17">
        <f t="shared" si="126"/>
        <v>5.1015036557022775E-5</v>
      </c>
      <c r="U2596" s="8">
        <v>2726437</v>
      </c>
    </row>
    <row r="2597" spans="1:21" x14ac:dyDescent="0.2">
      <c r="A2597" s="29" t="s">
        <v>22</v>
      </c>
      <c r="B2597" s="34" t="s">
        <v>1241</v>
      </c>
      <c r="C2597" s="31" t="s">
        <v>3153</v>
      </c>
      <c r="D2597" s="16">
        <v>0.25</v>
      </c>
      <c r="E2597" s="8">
        <v>256</v>
      </c>
      <c r="F2597" s="16">
        <v>175</v>
      </c>
      <c r="G2597" s="8">
        <f t="shared" si="124"/>
        <v>0.31640625</v>
      </c>
      <c r="H2597" s="7">
        <v>0.88247783700461402</v>
      </c>
      <c r="I2597" s="17">
        <v>0.87511684477132901</v>
      </c>
      <c r="J2597" s="3">
        <v>0.64965436992883197</v>
      </c>
      <c r="K2597" s="4">
        <v>0.94055098820231997</v>
      </c>
      <c r="L2597" s="7">
        <v>3</v>
      </c>
      <c r="M2597" s="1">
        <v>1024</v>
      </c>
      <c r="N2597" s="1">
        <v>2048</v>
      </c>
      <c r="O2597" s="1">
        <v>32</v>
      </c>
      <c r="P2597" s="17">
        <v>1</v>
      </c>
      <c r="Q2597" s="3">
        <v>0.65904240287773597</v>
      </c>
      <c r="R2597" s="4">
        <v>0.937158959033221</v>
      </c>
      <c r="S2597" s="7">
        <f t="shared" si="125"/>
        <v>9.3880329489040015E-3</v>
      </c>
      <c r="T2597" s="17">
        <f t="shared" si="126"/>
        <v>3.3920291690989757E-3</v>
      </c>
      <c r="U2597" s="8">
        <v>1160683</v>
      </c>
    </row>
    <row r="2598" spans="1:21" x14ac:dyDescent="0.2">
      <c r="A2598" s="29" t="s">
        <v>33</v>
      </c>
      <c r="B2598" s="34" t="s">
        <v>2535</v>
      </c>
      <c r="C2598" s="31" t="s">
        <v>4447</v>
      </c>
      <c r="D2598" s="16">
        <v>0.25</v>
      </c>
      <c r="E2598" s="8">
        <v>16384</v>
      </c>
      <c r="F2598" s="16">
        <v>11181</v>
      </c>
      <c r="G2598" s="8">
        <f t="shared" si="124"/>
        <v>0.31756591796875</v>
      </c>
      <c r="H2598" s="7">
        <v>0.67661998419452496</v>
      </c>
      <c r="I2598" s="17">
        <v>0.999999999999999</v>
      </c>
      <c r="J2598" s="3">
        <v>0.43784815596264598</v>
      </c>
      <c r="K2598" s="4">
        <v>0.99999867276796195</v>
      </c>
      <c r="L2598" s="7">
        <v>2</v>
      </c>
      <c r="M2598" s="1">
        <v>32768</v>
      </c>
      <c r="N2598" s="1">
        <v>2048</v>
      </c>
      <c r="O2598" s="1">
        <v>64</v>
      </c>
      <c r="P2598" s="17">
        <v>1</v>
      </c>
      <c r="Q2598" s="3">
        <v>0.37021346553613599</v>
      </c>
      <c r="R2598" s="4">
        <v>0.99999925292174596</v>
      </c>
      <c r="S2598" s="7">
        <f t="shared" si="125"/>
        <v>-6.7634690426509991E-2</v>
      </c>
      <c r="T2598" s="17">
        <f t="shared" si="126"/>
        <v>5.801537840133264E-7</v>
      </c>
      <c r="U2598" s="8">
        <v>51888988</v>
      </c>
    </row>
    <row r="2599" spans="1:21" x14ac:dyDescent="0.2">
      <c r="A2599" s="29" t="s">
        <v>2</v>
      </c>
      <c r="B2599" s="34" t="s">
        <v>1194</v>
      </c>
      <c r="C2599" s="31" t="s">
        <v>3106</v>
      </c>
      <c r="D2599" s="16">
        <v>0.25</v>
      </c>
      <c r="E2599" s="8">
        <v>16384</v>
      </c>
      <c r="F2599" s="16">
        <v>7931</v>
      </c>
      <c r="G2599" s="8">
        <f t="shared" si="124"/>
        <v>0.51593017578125</v>
      </c>
      <c r="H2599" s="7">
        <v>0.54236954234519197</v>
      </c>
      <c r="I2599" s="17">
        <v>1.0000004535893701</v>
      </c>
      <c r="J2599" s="3">
        <v>0.282124382161065</v>
      </c>
      <c r="K2599" s="4">
        <v>0.99903720351957204</v>
      </c>
      <c r="L2599" s="7">
        <v>1</v>
      </c>
      <c r="M2599" s="1">
        <v>2048</v>
      </c>
      <c r="N2599" s="1">
        <v>32768</v>
      </c>
      <c r="O2599" s="1">
        <v>16</v>
      </c>
      <c r="P2599" s="17">
        <v>1</v>
      </c>
      <c r="Q2599" s="3">
        <v>0.30468282030404897</v>
      </c>
      <c r="R2599" s="4">
        <v>0.99722177315517402</v>
      </c>
      <c r="S2599" s="7">
        <f t="shared" si="125"/>
        <v>2.2558438142983972E-2</v>
      </c>
      <c r="T2599" s="17">
        <f t="shared" si="126"/>
        <v>-1.8154303643980185E-3</v>
      </c>
      <c r="U2599" s="8">
        <v>90048974</v>
      </c>
    </row>
    <row r="2600" spans="1:21" x14ac:dyDescent="0.2">
      <c r="A2600" s="29" t="s">
        <v>43</v>
      </c>
      <c r="B2600" s="34" t="s">
        <v>1019</v>
      </c>
      <c r="C2600" s="31" t="s">
        <v>2931</v>
      </c>
      <c r="D2600" s="16">
        <v>0.75</v>
      </c>
      <c r="E2600" s="8">
        <v>128</v>
      </c>
      <c r="F2600" s="16">
        <v>78</v>
      </c>
      <c r="G2600" s="8">
        <f t="shared" si="124"/>
        <v>0.390625</v>
      </c>
      <c r="H2600" s="7">
        <v>0.95843632654579503</v>
      </c>
      <c r="I2600" s="17">
        <v>0.76447730622146304</v>
      </c>
      <c r="J2600" s="3">
        <v>0.582861445417446</v>
      </c>
      <c r="K2600" s="4">
        <v>0.89460011286850905</v>
      </c>
      <c r="L2600" s="7">
        <v>2</v>
      </c>
      <c r="M2600" s="1">
        <v>65536</v>
      </c>
      <c r="N2600" s="1">
        <v>32768</v>
      </c>
      <c r="O2600" s="1">
        <v>32</v>
      </c>
      <c r="P2600" s="17">
        <v>1</v>
      </c>
      <c r="Q2600" s="3">
        <v>0.65650813127124996</v>
      </c>
      <c r="R2600" s="4">
        <v>0.83267431411151704</v>
      </c>
      <c r="S2600" s="7">
        <f t="shared" si="125"/>
        <v>7.3646685853803961E-2</v>
      </c>
      <c r="T2600" s="17">
        <f t="shared" si="126"/>
        <v>6.1925798756992001E-2</v>
      </c>
      <c r="U2600" s="8">
        <v>1846717</v>
      </c>
    </row>
    <row r="2601" spans="1:21" x14ac:dyDescent="0.2">
      <c r="A2601" s="29" t="s">
        <v>38</v>
      </c>
      <c r="B2601" s="34" t="s">
        <v>1905</v>
      </c>
      <c r="C2601" s="31" t="s">
        <v>3817</v>
      </c>
      <c r="D2601" s="16">
        <v>0</v>
      </c>
      <c r="E2601" s="8">
        <v>2048</v>
      </c>
      <c r="F2601" s="16">
        <v>1303</v>
      </c>
      <c r="G2601" s="8">
        <f t="shared" si="124"/>
        <v>0.36376953125</v>
      </c>
      <c r="H2601" s="7">
        <v>0.62721052241862896</v>
      </c>
      <c r="I2601" s="17">
        <v>0.999999999999857</v>
      </c>
      <c r="J2601" s="3">
        <v>0.37720373692300802</v>
      </c>
      <c r="K2601" s="4">
        <v>1.00008921700577</v>
      </c>
      <c r="L2601" s="7">
        <v>1</v>
      </c>
      <c r="M2601" s="1">
        <v>2048</v>
      </c>
      <c r="N2601" s="1">
        <v>32768</v>
      </c>
      <c r="O2601" s="1">
        <v>16</v>
      </c>
      <c r="P2601" s="17">
        <v>1</v>
      </c>
      <c r="Q2601" s="3">
        <v>0.42046701853894403</v>
      </c>
      <c r="R2601" s="4">
        <v>1.0000489998347999</v>
      </c>
      <c r="S2601" s="7">
        <f t="shared" si="125"/>
        <v>4.3263281615936011E-2</v>
      </c>
      <c r="T2601" s="17">
        <f t="shared" si="126"/>
        <v>4.0217170970135996E-5</v>
      </c>
      <c r="U2601" s="8">
        <v>195626639</v>
      </c>
    </row>
    <row r="2602" spans="1:21" x14ac:dyDescent="0.2">
      <c r="A2602" s="29" t="s">
        <v>40</v>
      </c>
      <c r="B2602" s="34" t="s">
        <v>2536</v>
      </c>
      <c r="C2602" s="31" t="s">
        <v>4448</v>
      </c>
      <c r="D2602" s="16">
        <v>0</v>
      </c>
      <c r="E2602" s="8">
        <v>128</v>
      </c>
      <c r="F2602" s="16">
        <v>85</v>
      </c>
      <c r="G2602" s="8">
        <f t="shared" si="124"/>
        <v>0.3359375</v>
      </c>
      <c r="H2602" s="7">
        <v>0.845928603257045</v>
      </c>
      <c r="I2602" s="17">
        <v>0.853737090032749</v>
      </c>
      <c r="J2602" s="3">
        <v>0.52033113068105297</v>
      </c>
      <c r="K2602" s="4">
        <v>0.89542118989702102</v>
      </c>
      <c r="L2602" s="7">
        <v>1</v>
      </c>
      <c r="M2602" s="1">
        <v>1024</v>
      </c>
      <c r="N2602" s="1">
        <v>1024</v>
      </c>
      <c r="O2602" s="1">
        <v>8</v>
      </c>
      <c r="P2602" s="17">
        <v>1</v>
      </c>
      <c r="Q2602" s="3">
        <v>0.57115621242777703</v>
      </c>
      <c r="R2602" s="4">
        <v>0.89846241693140705</v>
      </c>
      <c r="S2602" s="7">
        <f t="shared" si="125"/>
        <v>5.0825081746724066E-2</v>
      </c>
      <c r="T2602" s="17">
        <f t="shared" si="126"/>
        <v>-3.0412270343860293E-3</v>
      </c>
      <c r="U2602" s="8">
        <v>310776</v>
      </c>
    </row>
    <row r="2603" spans="1:21" x14ac:dyDescent="0.2">
      <c r="A2603" s="29" t="s">
        <v>50</v>
      </c>
      <c r="B2603" s="34" t="s">
        <v>978</v>
      </c>
      <c r="C2603" s="31" t="s">
        <v>2890</v>
      </c>
      <c r="D2603" s="16">
        <v>0.75</v>
      </c>
      <c r="E2603" s="8">
        <v>1024</v>
      </c>
      <c r="F2603" s="16">
        <v>113</v>
      </c>
      <c r="G2603" s="8">
        <f t="shared" si="124"/>
        <v>0.8896484375</v>
      </c>
      <c r="H2603" s="7">
        <v>0.52886413592210701</v>
      </c>
      <c r="I2603" s="17">
        <v>0.99999999999953804</v>
      </c>
      <c r="J2603" s="3">
        <v>0.50728704681704495</v>
      </c>
      <c r="K2603" s="4">
        <v>1.0000161877259399</v>
      </c>
      <c r="L2603" s="7">
        <v>3</v>
      </c>
      <c r="M2603" s="1">
        <v>16384</v>
      </c>
      <c r="N2603" s="1">
        <v>65536</v>
      </c>
      <c r="O2603" s="1">
        <v>32</v>
      </c>
      <c r="P2603" s="17">
        <v>1</v>
      </c>
      <c r="Q2603" s="3">
        <v>0.52200879138280099</v>
      </c>
      <c r="R2603" s="4">
        <v>1.00001217984022</v>
      </c>
      <c r="S2603" s="7">
        <f t="shared" si="125"/>
        <v>1.4721744565756034E-2</v>
      </c>
      <c r="T2603" s="17">
        <f t="shared" si="126"/>
        <v>4.0078857199699058E-6</v>
      </c>
      <c r="U2603" s="8">
        <v>1341968</v>
      </c>
    </row>
    <row r="2604" spans="1:21" x14ac:dyDescent="0.2">
      <c r="A2604" s="29" t="s">
        <v>48</v>
      </c>
      <c r="B2604" s="34" t="s">
        <v>973</v>
      </c>
      <c r="C2604" s="31" t="s">
        <v>2885</v>
      </c>
      <c r="D2604" s="16">
        <v>0.5</v>
      </c>
      <c r="E2604" s="8">
        <v>16384</v>
      </c>
      <c r="F2604" s="16">
        <v>2607</v>
      </c>
      <c r="G2604" s="8">
        <f t="shared" si="124"/>
        <v>0.84088134765625</v>
      </c>
      <c r="H2604" s="7">
        <v>0.41057336727124999</v>
      </c>
      <c r="I2604" s="17">
        <v>0.99999996391724499</v>
      </c>
      <c r="J2604" s="3">
        <v>0.39568546629102302</v>
      </c>
      <c r="K2604" s="4">
        <v>0.99796995343327599</v>
      </c>
      <c r="L2604" s="7">
        <v>3</v>
      </c>
      <c r="M2604" s="1">
        <v>8192</v>
      </c>
      <c r="N2604" s="1">
        <v>4096</v>
      </c>
      <c r="O2604" s="1">
        <v>32</v>
      </c>
      <c r="P2604" s="17">
        <v>1</v>
      </c>
      <c r="Q2604" s="3">
        <v>0.37821056103186002</v>
      </c>
      <c r="R2604" s="4">
        <v>0.99917506696943403</v>
      </c>
      <c r="S2604" s="7">
        <f t="shared" si="125"/>
        <v>-1.7474905259163009E-2</v>
      </c>
      <c r="T2604" s="17">
        <f t="shared" si="126"/>
        <v>1.2051135361580423E-3</v>
      </c>
      <c r="U2604" s="8">
        <v>2672021</v>
      </c>
    </row>
    <row r="2605" spans="1:21" x14ac:dyDescent="0.2">
      <c r="A2605" s="29" t="s">
        <v>25</v>
      </c>
      <c r="B2605" s="34" t="s">
        <v>2358</v>
      </c>
      <c r="C2605" s="31" t="s">
        <v>4270</v>
      </c>
      <c r="D2605" s="16">
        <v>0</v>
      </c>
      <c r="E2605" s="8">
        <v>2048</v>
      </c>
      <c r="F2605" s="16">
        <v>1</v>
      </c>
      <c r="G2605" s="8">
        <f t="shared" si="124"/>
        <v>0.99951171875</v>
      </c>
      <c r="H2605" s="7">
        <v>0.36602540378443799</v>
      </c>
      <c r="I2605" s="17">
        <v>1</v>
      </c>
      <c r="J2605" s="3">
        <v>0.36602540378443799</v>
      </c>
      <c r="K2605" s="4">
        <v>1</v>
      </c>
      <c r="L2605" s="7">
        <v>1</v>
      </c>
      <c r="M2605" s="1">
        <v>2048</v>
      </c>
      <c r="N2605" s="1">
        <v>16384</v>
      </c>
      <c r="O2605" s="1">
        <v>16</v>
      </c>
      <c r="P2605" s="17">
        <v>1</v>
      </c>
      <c r="Q2605" s="3">
        <v>0.36602540378443899</v>
      </c>
      <c r="R2605" s="4">
        <v>1</v>
      </c>
      <c r="S2605" s="7">
        <f t="shared" si="125"/>
        <v>-9.9920072216264089E-16</v>
      </c>
      <c r="T2605" s="17">
        <f t="shared" si="126"/>
        <v>0</v>
      </c>
      <c r="U2605" s="8">
        <v>39827</v>
      </c>
    </row>
    <row r="2606" spans="1:21" x14ac:dyDescent="0.2">
      <c r="A2606" s="29" t="s">
        <v>48</v>
      </c>
      <c r="B2606" s="34" t="s">
        <v>2537</v>
      </c>
      <c r="C2606" s="31" t="s">
        <v>4449</v>
      </c>
      <c r="D2606" s="16">
        <v>1</v>
      </c>
      <c r="E2606" s="8">
        <v>2048</v>
      </c>
      <c r="F2606" s="16">
        <v>601</v>
      </c>
      <c r="G2606" s="8">
        <f t="shared" si="124"/>
        <v>0.70654296875</v>
      </c>
      <c r="H2606" s="7">
        <v>0.68266680186628703</v>
      </c>
      <c r="I2606" s="17">
        <v>0.999999999999997</v>
      </c>
      <c r="J2606" s="3">
        <v>0.61604670843931297</v>
      </c>
      <c r="K2606" s="4">
        <v>0.98714184466032495</v>
      </c>
      <c r="L2606" s="7">
        <v>1</v>
      </c>
      <c r="M2606" s="1">
        <v>32768</v>
      </c>
      <c r="N2606" s="1">
        <v>32768</v>
      </c>
      <c r="O2606" s="1">
        <v>8</v>
      </c>
      <c r="P2606" s="17">
        <v>1</v>
      </c>
      <c r="Q2606" s="3">
        <v>0.71717624685564196</v>
      </c>
      <c r="R2606" s="4">
        <v>0.96757270896025305</v>
      </c>
      <c r="S2606" s="7">
        <f t="shared" si="125"/>
        <v>3.2110648437619127E-2</v>
      </c>
      <c r="T2606" s="17">
        <f t="shared" si="126"/>
        <v>-1.9569135700071905E-2</v>
      </c>
      <c r="U2606" s="8">
        <v>1083517</v>
      </c>
    </row>
    <row r="2607" spans="1:21" x14ac:dyDescent="0.2">
      <c r="A2607" s="29" t="s">
        <v>39</v>
      </c>
      <c r="B2607" s="34" t="s">
        <v>2538</v>
      </c>
      <c r="C2607" s="31" t="s">
        <v>4450</v>
      </c>
      <c r="D2607" s="16">
        <v>0</v>
      </c>
      <c r="E2607" s="8">
        <v>16384</v>
      </c>
      <c r="F2607" s="16">
        <v>2612</v>
      </c>
      <c r="G2607" s="8">
        <f t="shared" si="124"/>
        <v>0.840576171875</v>
      </c>
      <c r="H2607" s="7">
        <v>0.21086978662269601</v>
      </c>
      <c r="I2607" s="17">
        <v>0.999999999999997</v>
      </c>
      <c r="J2607" s="3">
        <v>0.19293786689796899</v>
      </c>
      <c r="K2607" s="4">
        <v>1.0001913973287</v>
      </c>
      <c r="L2607" s="7">
        <v>2</v>
      </c>
      <c r="M2607" s="1">
        <v>16384</v>
      </c>
      <c r="N2607" s="1">
        <v>8192</v>
      </c>
      <c r="O2607" s="1">
        <v>32</v>
      </c>
      <c r="P2607" s="17">
        <v>1</v>
      </c>
      <c r="Q2607" s="3">
        <v>0.18977542237868</v>
      </c>
      <c r="R2607" s="4">
        <v>1.0000255756585701</v>
      </c>
      <c r="S2607" s="7">
        <f t="shared" si="125"/>
        <v>-3.1624445192889872E-3</v>
      </c>
      <c r="T2607" s="17">
        <f t="shared" si="126"/>
        <v>1.6582167012990645E-4</v>
      </c>
      <c r="U2607" s="8">
        <v>10569539</v>
      </c>
    </row>
    <row r="2608" spans="1:21" x14ac:dyDescent="0.2">
      <c r="A2608" s="29" t="s">
        <v>1</v>
      </c>
      <c r="B2608" s="34" t="s">
        <v>2192</v>
      </c>
      <c r="C2608" s="31" t="s">
        <v>4104</v>
      </c>
      <c r="D2608" s="16">
        <v>0.25</v>
      </c>
      <c r="E2608" s="8">
        <v>1024</v>
      </c>
      <c r="F2608" s="16">
        <v>177</v>
      </c>
      <c r="G2608" s="8">
        <f t="shared" si="124"/>
        <v>0.8271484375</v>
      </c>
      <c r="H2608" s="7">
        <v>0.61590228434947902</v>
      </c>
      <c r="I2608" s="17">
        <v>1</v>
      </c>
      <c r="J2608" s="3">
        <v>0.58488784662381099</v>
      </c>
      <c r="K2608" s="4">
        <v>0.98088662615715805</v>
      </c>
      <c r="L2608" s="7">
        <v>1</v>
      </c>
      <c r="M2608" s="1">
        <v>4096</v>
      </c>
      <c r="N2608" s="1">
        <v>2048</v>
      </c>
      <c r="O2608" s="1">
        <v>8</v>
      </c>
      <c r="P2608" s="17">
        <v>1</v>
      </c>
      <c r="Q2608" s="3">
        <v>0.59202639718088501</v>
      </c>
      <c r="R2608" s="4">
        <v>0.97437362844914199</v>
      </c>
      <c r="S2608" s="7">
        <f t="shared" si="125"/>
        <v>7.1385505570740193E-3</v>
      </c>
      <c r="T2608" s="17">
        <f t="shared" si="126"/>
        <v>-6.512997708016055E-3</v>
      </c>
      <c r="U2608" s="8">
        <v>315987</v>
      </c>
    </row>
    <row r="2609" spans="1:21" x14ac:dyDescent="0.2">
      <c r="A2609" s="29" t="s">
        <v>28</v>
      </c>
      <c r="B2609" s="34" t="s">
        <v>2395</v>
      </c>
      <c r="C2609" s="31" t="s">
        <v>4307</v>
      </c>
      <c r="D2609" s="16">
        <v>0.5</v>
      </c>
      <c r="E2609" s="8">
        <v>16384</v>
      </c>
      <c r="F2609" s="16">
        <v>160</v>
      </c>
      <c r="G2609" s="8">
        <f t="shared" si="124"/>
        <v>0.990234375</v>
      </c>
      <c r="H2609" s="7">
        <v>0.21434092965138801</v>
      </c>
      <c r="I2609" s="17">
        <v>0.99999987373606303</v>
      </c>
      <c r="J2609" s="3">
        <v>0.25043573822864201</v>
      </c>
      <c r="K2609" s="4">
        <v>0.99806568493651104</v>
      </c>
      <c r="L2609" s="7">
        <v>1</v>
      </c>
      <c r="M2609" s="1">
        <v>1024</v>
      </c>
      <c r="N2609" s="1">
        <v>1024</v>
      </c>
      <c r="O2609" s="1">
        <v>16</v>
      </c>
      <c r="P2609" s="17">
        <v>1</v>
      </c>
      <c r="Q2609" s="3">
        <v>0.22949089901903399</v>
      </c>
      <c r="R2609" s="4">
        <v>0.99982144295846997</v>
      </c>
      <c r="S2609" s="7">
        <f t="shared" si="125"/>
        <v>2.0944839209608018E-2</v>
      </c>
      <c r="T2609" s="17">
        <f t="shared" si="126"/>
        <v>1.7557580219589308E-3</v>
      </c>
      <c r="U2609" s="8">
        <v>571831</v>
      </c>
    </row>
    <row r="2610" spans="1:21" x14ac:dyDescent="0.2">
      <c r="A2610" s="29" t="s">
        <v>48</v>
      </c>
      <c r="B2610" s="34" t="s">
        <v>2539</v>
      </c>
      <c r="C2610" s="31" t="s">
        <v>4451</v>
      </c>
      <c r="D2610" s="16">
        <v>1</v>
      </c>
      <c r="E2610" s="8">
        <v>256</v>
      </c>
      <c r="F2610" s="16">
        <v>146</v>
      </c>
      <c r="G2610" s="8">
        <f t="shared" si="124"/>
        <v>0.4296875</v>
      </c>
      <c r="H2610" s="7">
        <v>0.99999990567344499</v>
      </c>
      <c r="I2610" s="17">
        <v>0.95412609939926596</v>
      </c>
      <c r="J2610" s="3">
        <v>0.829990206840867</v>
      </c>
      <c r="K2610" s="4">
        <v>0.96205953055428906</v>
      </c>
      <c r="L2610" s="7">
        <v>2</v>
      </c>
      <c r="M2610" s="1">
        <v>65536</v>
      </c>
      <c r="N2610" s="1">
        <v>16384</v>
      </c>
      <c r="O2610" s="1">
        <v>16</v>
      </c>
      <c r="P2610" s="17">
        <v>1</v>
      </c>
      <c r="Q2610" s="3">
        <v>0.919422755792347</v>
      </c>
      <c r="R2610" s="4">
        <v>0.95851322663809602</v>
      </c>
      <c r="S2610" s="7">
        <f t="shared" si="125"/>
        <v>8.9432548951480006E-2</v>
      </c>
      <c r="T2610" s="17">
        <f t="shared" si="126"/>
        <v>3.5463039161930388E-3</v>
      </c>
      <c r="U2610" s="8">
        <v>876422</v>
      </c>
    </row>
    <row r="2611" spans="1:21" x14ac:dyDescent="0.2">
      <c r="A2611" s="29" t="s">
        <v>59</v>
      </c>
      <c r="B2611" s="34" t="s">
        <v>2164</v>
      </c>
      <c r="C2611" s="31" t="s">
        <v>4076</v>
      </c>
      <c r="D2611" s="16">
        <v>1</v>
      </c>
      <c r="E2611" s="8">
        <v>256</v>
      </c>
      <c r="F2611" s="16">
        <v>118</v>
      </c>
      <c r="G2611" s="8">
        <f t="shared" si="124"/>
        <v>0.5390625</v>
      </c>
      <c r="H2611" s="7">
        <v>0.78159005584553898</v>
      </c>
      <c r="I2611" s="17">
        <v>0.98274369943040796</v>
      </c>
      <c r="J2611" s="3">
        <v>0.54346497778507297</v>
      </c>
      <c r="K2611" s="4">
        <v>0.97624131304478701</v>
      </c>
      <c r="L2611" s="7">
        <v>3</v>
      </c>
      <c r="M2611" s="1">
        <v>65536</v>
      </c>
      <c r="N2611" s="1">
        <v>65536</v>
      </c>
      <c r="O2611" s="1">
        <v>64</v>
      </c>
      <c r="P2611" s="17">
        <v>1</v>
      </c>
      <c r="Q2611" s="3">
        <v>0.58740035219437003</v>
      </c>
      <c r="R2611" s="4">
        <v>0.96819425004639403</v>
      </c>
      <c r="S2611" s="7">
        <f t="shared" si="125"/>
        <v>4.3935374409297068E-2</v>
      </c>
      <c r="T2611" s="17">
        <f t="shared" si="126"/>
        <v>-8.0470629983929731E-3</v>
      </c>
      <c r="U2611" s="8">
        <v>3378146</v>
      </c>
    </row>
    <row r="2612" spans="1:21" x14ac:dyDescent="0.2">
      <c r="A2612" s="29" t="s">
        <v>8</v>
      </c>
      <c r="B2612" s="34" t="s">
        <v>1716</v>
      </c>
      <c r="C2612" s="31" t="s">
        <v>3628</v>
      </c>
      <c r="D2612" s="16">
        <v>1</v>
      </c>
      <c r="E2612" s="8">
        <v>8192</v>
      </c>
      <c r="F2612" s="16">
        <v>1967</v>
      </c>
      <c r="G2612" s="8">
        <f t="shared" si="124"/>
        <v>0.7598876953125</v>
      </c>
      <c r="H2612" s="7">
        <v>0.34801732829139898</v>
      </c>
      <c r="I2612" s="17">
        <v>1.00000214828899</v>
      </c>
      <c r="J2612" s="3">
        <v>0.30853238293670598</v>
      </c>
      <c r="K2612" s="4">
        <v>0.99995006360716998</v>
      </c>
      <c r="L2612" s="7">
        <v>2</v>
      </c>
      <c r="M2612" s="1">
        <v>1024</v>
      </c>
      <c r="N2612" s="1">
        <v>4096</v>
      </c>
      <c r="O2612" s="1">
        <v>64</v>
      </c>
      <c r="P2612" s="17">
        <v>1</v>
      </c>
      <c r="Q2612" s="3">
        <v>0.29571594468554502</v>
      </c>
      <c r="R2612" s="4">
        <v>0.99999488819270199</v>
      </c>
      <c r="S2612" s="7">
        <f t="shared" si="125"/>
        <v>-1.2816438251160966E-2</v>
      </c>
      <c r="T2612" s="17">
        <f t="shared" si="126"/>
        <v>4.482458553201063E-5</v>
      </c>
      <c r="U2612" s="8">
        <v>4372578</v>
      </c>
    </row>
    <row r="2613" spans="1:21" x14ac:dyDescent="0.2">
      <c r="A2613" s="29" t="s">
        <v>13</v>
      </c>
      <c r="B2613" s="34" t="s">
        <v>1294</v>
      </c>
      <c r="C2613" s="31" t="s">
        <v>3206</v>
      </c>
      <c r="D2613" s="16">
        <v>0</v>
      </c>
      <c r="E2613" s="8">
        <v>4096</v>
      </c>
      <c r="F2613" s="16">
        <v>2805</v>
      </c>
      <c r="G2613" s="8">
        <f t="shared" ref="G2613:G2672" si="127">1-F2613/E2613</f>
        <v>0.315185546875</v>
      </c>
      <c r="H2613" s="7">
        <v>0.73891652099904204</v>
      </c>
      <c r="I2613" s="17">
        <v>1</v>
      </c>
      <c r="J2613" s="3">
        <v>0.50569557927234399</v>
      </c>
      <c r="K2613" s="4">
        <v>0.99999992717512298</v>
      </c>
      <c r="L2613" s="7">
        <v>2</v>
      </c>
      <c r="M2613" s="1">
        <v>1024</v>
      </c>
      <c r="N2613" s="1">
        <v>1024</v>
      </c>
      <c r="O2613" s="1">
        <v>16</v>
      </c>
      <c r="P2613" s="17">
        <v>1</v>
      </c>
      <c r="Q2613" s="3">
        <v>0.44597797661352301</v>
      </c>
      <c r="R2613" s="4">
        <v>1.0000000088916801</v>
      </c>
      <c r="S2613" s="7">
        <f t="shared" si="125"/>
        <v>-5.9717602658820979E-2</v>
      </c>
      <c r="T2613" s="17">
        <f t="shared" si="126"/>
        <v>6.393319695874311E-8</v>
      </c>
      <c r="U2613" s="8">
        <v>1404758</v>
      </c>
    </row>
    <row r="2614" spans="1:21" x14ac:dyDescent="0.2">
      <c r="A2614" s="29" t="s">
        <v>32</v>
      </c>
      <c r="B2614" s="34" t="s">
        <v>2540</v>
      </c>
      <c r="C2614" s="31" t="s">
        <v>4452</v>
      </c>
      <c r="D2614" s="16">
        <v>0.5</v>
      </c>
      <c r="E2614" s="8">
        <v>16384</v>
      </c>
      <c r="F2614" s="16">
        <v>20</v>
      </c>
      <c r="G2614" s="8">
        <f t="shared" si="127"/>
        <v>0.998779296875</v>
      </c>
      <c r="H2614" s="7">
        <v>0.14549722436790199</v>
      </c>
      <c r="I2614" s="17">
        <v>1</v>
      </c>
      <c r="J2614" s="3">
        <v>0.211584309524601</v>
      </c>
      <c r="K2614" s="4">
        <v>1.00000000035366</v>
      </c>
      <c r="L2614" s="7">
        <v>2</v>
      </c>
      <c r="M2614" s="1">
        <v>2048</v>
      </c>
      <c r="N2614" s="1">
        <v>2048</v>
      </c>
      <c r="O2614" s="1">
        <v>8</v>
      </c>
      <c r="P2614" s="17">
        <v>1</v>
      </c>
      <c r="Q2614" s="3">
        <v>0.19206472247303399</v>
      </c>
      <c r="R2614" s="4">
        <v>1.00011202487269</v>
      </c>
      <c r="S2614" s="7">
        <f t="shared" si="125"/>
        <v>1.9519587051567006E-2</v>
      </c>
      <c r="T2614" s="17">
        <f t="shared" si="126"/>
        <v>-1.1202451903002952E-4</v>
      </c>
      <c r="U2614" s="8">
        <v>496314</v>
      </c>
    </row>
    <row r="2615" spans="1:21" x14ac:dyDescent="0.2">
      <c r="A2615" s="29" t="s">
        <v>28</v>
      </c>
      <c r="B2615" s="34" t="s">
        <v>2541</v>
      </c>
      <c r="C2615" s="31" t="s">
        <v>4453</v>
      </c>
      <c r="D2615" s="16">
        <v>1</v>
      </c>
      <c r="E2615" s="8">
        <v>1024</v>
      </c>
      <c r="F2615" s="16">
        <v>52</v>
      </c>
      <c r="G2615" s="8">
        <f t="shared" si="127"/>
        <v>0.94921875</v>
      </c>
      <c r="H2615" s="7">
        <v>0.411783150261883</v>
      </c>
      <c r="I2615" s="17">
        <v>1.00171296834706</v>
      </c>
      <c r="J2615" s="3">
        <v>0.39621151176284303</v>
      </c>
      <c r="K2615" s="4">
        <v>0.93612126653351901</v>
      </c>
      <c r="L2615" s="7">
        <v>3</v>
      </c>
      <c r="M2615" s="1">
        <v>32768</v>
      </c>
      <c r="N2615" s="1">
        <v>16384</v>
      </c>
      <c r="O2615" s="1">
        <v>16</v>
      </c>
      <c r="P2615" s="17">
        <v>1</v>
      </c>
      <c r="Q2615" s="3">
        <v>0.40099563674323602</v>
      </c>
      <c r="R2615" s="4">
        <v>0.920533005864419</v>
      </c>
      <c r="S2615" s="7">
        <f t="shared" si="125"/>
        <v>4.7841249803929897E-3</v>
      </c>
      <c r="T2615" s="17">
        <f t="shared" si="126"/>
        <v>-1.5588260669100018E-2</v>
      </c>
      <c r="U2615" s="8">
        <v>681537</v>
      </c>
    </row>
    <row r="2616" spans="1:21" x14ac:dyDescent="0.2">
      <c r="A2616" s="29" t="s">
        <v>57</v>
      </c>
      <c r="B2616" s="34" t="s">
        <v>2542</v>
      </c>
      <c r="C2616" s="31" t="s">
        <v>4454</v>
      </c>
      <c r="D2616" s="16">
        <v>0.75</v>
      </c>
      <c r="E2616" s="8">
        <v>256</v>
      </c>
      <c r="F2616" s="16">
        <v>123</v>
      </c>
      <c r="G2616" s="8">
        <f t="shared" si="127"/>
        <v>0.51953125</v>
      </c>
      <c r="H2616" s="7">
        <v>0.84826169266486495</v>
      </c>
      <c r="I2616" s="17">
        <v>0.99034523433944699</v>
      </c>
      <c r="J2616" s="3">
        <v>0.63878421158542198</v>
      </c>
      <c r="K2616" s="4">
        <v>0.97447725565973198</v>
      </c>
      <c r="L2616" s="7">
        <v>2</v>
      </c>
      <c r="M2616" s="1">
        <v>2048</v>
      </c>
      <c r="N2616" s="1">
        <v>65536</v>
      </c>
      <c r="O2616" s="1">
        <v>64</v>
      </c>
      <c r="P2616" s="17">
        <v>1</v>
      </c>
      <c r="Q2616" s="3">
        <v>0.72983167250388403</v>
      </c>
      <c r="R2616" s="4">
        <v>0.97934030452170595</v>
      </c>
      <c r="S2616" s="7">
        <f t="shared" si="125"/>
        <v>9.1047460918462053E-2</v>
      </c>
      <c r="T2616" s="17">
        <f t="shared" si="126"/>
        <v>4.8630488619739731E-3</v>
      </c>
      <c r="U2616" s="8">
        <v>4413471</v>
      </c>
    </row>
    <row r="2617" spans="1:21" x14ac:dyDescent="0.2">
      <c r="A2617" s="29" t="s">
        <v>0</v>
      </c>
      <c r="B2617" s="34" t="s">
        <v>1535</v>
      </c>
      <c r="C2617" s="31" t="s">
        <v>3447</v>
      </c>
      <c r="D2617" s="16">
        <v>0.25</v>
      </c>
      <c r="E2617" s="8">
        <v>512</v>
      </c>
      <c r="F2617" s="16">
        <v>319</v>
      </c>
      <c r="G2617" s="8">
        <f t="shared" si="127"/>
        <v>0.376953125</v>
      </c>
      <c r="H2617" s="7">
        <v>0.75497189842953505</v>
      </c>
      <c r="I2617" s="17">
        <v>0.999999999999999</v>
      </c>
      <c r="J2617" s="3">
        <v>0.41115723807826399</v>
      </c>
      <c r="K2617" s="4">
        <v>1.0000319653510801</v>
      </c>
      <c r="L2617" s="7">
        <v>2</v>
      </c>
      <c r="M2617" s="1">
        <v>8192</v>
      </c>
      <c r="N2617" s="1">
        <v>32768</v>
      </c>
      <c r="O2617" s="1">
        <v>64</v>
      </c>
      <c r="P2617" s="17">
        <v>1</v>
      </c>
      <c r="Q2617" s="3">
        <v>0.46796687856124503</v>
      </c>
      <c r="R2617" s="4">
        <v>1.00005873720834</v>
      </c>
      <c r="S2617" s="7">
        <f t="shared" si="125"/>
        <v>5.6809640482981039E-2</v>
      </c>
      <c r="T2617" s="17">
        <f t="shared" si="126"/>
        <v>-2.6771857259966225E-5</v>
      </c>
      <c r="U2617" s="8">
        <v>19878987</v>
      </c>
    </row>
    <row r="2618" spans="1:21" x14ac:dyDescent="0.2">
      <c r="A2618" s="29" t="s">
        <v>1</v>
      </c>
      <c r="B2618" s="34" t="s">
        <v>2543</v>
      </c>
      <c r="C2618" s="31" t="s">
        <v>4455</v>
      </c>
      <c r="D2618" s="16">
        <v>1</v>
      </c>
      <c r="E2618" s="8">
        <v>8192</v>
      </c>
      <c r="F2618" s="16">
        <v>714</v>
      </c>
      <c r="G2618" s="8">
        <f t="shared" si="127"/>
        <v>0.912841796875</v>
      </c>
      <c r="H2618" s="7">
        <v>0.33777010419868703</v>
      </c>
      <c r="I2618" s="17">
        <v>0.999999999999997</v>
      </c>
      <c r="J2618" s="3">
        <v>0.357765295336259</v>
      </c>
      <c r="K2618" s="4">
        <v>0.99995949918554405</v>
      </c>
      <c r="L2618" s="7">
        <v>3</v>
      </c>
      <c r="M2618" s="1">
        <v>1024</v>
      </c>
      <c r="N2618" s="1">
        <v>16384</v>
      </c>
      <c r="O2618" s="1">
        <v>8</v>
      </c>
      <c r="P2618" s="17">
        <v>1</v>
      </c>
      <c r="Q2618" s="3">
        <v>0.355699194484137</v>
      </c>
      <c r="R2618" s="4">
        <v>0.99972885829354197</v>
      </c>
      <c r="S2618" s="7">
        <f t="shared" si="125"/>
        <v>2.0661008521219992E-3</v>
      </c>
      <c r="T2618" s="17">
        <f t="shared" si="126"/>
        <v>-2.3064089200208748E-4</v>
      </c>
      <c r="U2618" s="8">
        <v>379839</v>
      </c>
    </row>
    <row r="2619" spans="1:21" x14ac:dyDescent="0.2">
      <c r="A2619" s="29" t="s">
        <v>20</v>
      </c>
      <c r="B2619" s="34" t="s">
        <v>2544</v>
      </c>
      <c r="C2619" s="31" t="s">
        <v>4456</v>
      </c>
      <c r="D2619" s="16">
        <v>0</v>
      </c>
      <c r="E2619" s="8">
        <v>1024</v>
      </c>
      <c r="F2619" s="16">
        <v>476</v>
      </c>
      <c r="G2619" s="8">
        <f t="shared" si="127"/>
        <v>0.53515625</v>
      </c>
      <c r="H2619" s="7">
        <v>0.51260890598855702</v>
      </c>
      <c r="I2619" s="17">
        <v>0.999999999999998</v>
      </c>
      <c r="J2619" s="3">
        <v>0.38060011568279001</v>
      </c>
      <c r="K2619" s="4">
        <v>0.99989089594695901</v>
      </c>
      <c r="L2619" s="7">
        <v>1</v>
      </c>
      <c r="M2619" s="1">
        <v>8192</v>
      </c>
      <c r="N2619" s="1">
        <v>2048</v>
      </c>
      <c r="O2619" s="1">
        <v>64</v>
      </c>
      <c r="P2619" s="17">
        <v>1</v>
      </c>
      <c r="Q2619" s="3">
        <v>0.39031127918953001</v>
      </c>
      <c r="R2619" s="4">
        <v>1.00000115954774</v>
      </c>
      <c r="S2619" s="7">
        <f t="shared" si="125"/>
        <v>9.7111635067400059E-3</v>
      </c>
      <c r="T2619" s="17">
        <f t="shared" si="126"/>
        <v>1.0794450529694188E-4</v>
      </c>
      <c r="U2619" s="8">
        <v>4243246</v>
      </c>
    </row>
    <row r="2620" spans="1:21" x14ac:dyDescent="0.2">
      <c r="A2620" s="29" t="s">
        <v>36</v>
      </c>
      <c r="B2620" s="34" t="s">
        <v>2545</v>
      </c>
      <c r="C2620" s="31" t="s">
        <v>4457</v>
      </c>
      <c r="D2620" s="16">
        <v>0.5</v>
      </c>
      <c r="E2620" s="8">
        <v>2048</v>
      </c>
      <c r="F2620" s="16">
        <v>1083</v>
      </c>
      <c r="G2620" s="8">
        <f t="shared" si="127"/>
        <v>0.47119140625</v>
      </c>
      <c r="H2620" s="7">
        <v>0.82327875525203498</v>
      </c>
      <c r="I2620" s="17">
        <v>0.999999999999999</v>
      </c>
      <c r="J2620" s="3">
        <v>0.40141443517172398</v>
      </c>
      <c r="K2620" s="4">
        <v>0.99862171968440006</v>
      </c>
      <c r="L2620" s="7">
        <v>2</v>
      </c>
      <c r="M2620" s="1">
        <v>1024</v>
      </c>
      <c r="N2620" s="1">
        <v>8192</v>
      </c>
      <c r="O2620" s="1">
        <v>32</v>
      </c>
      <c r="P2620" s="17">
        <v>1</v>
      </c>
      <c r="Q2620" s="3">
        <v>0.41772977680725498</v>
      </c>
      <c r="R2620" s="4">
        <v>0.99841227745051397</v>
      </c>
      <c r="S2620" s="7">
        <f t="shared" si="125"/>
        <v>1.6315341635531E-2</v>
      </c>
      <c r="T2620" s="17">
        <f t="shared" si="126"/>
        <v>-2.094422338860813E-4</v>
      </c>
      <c r="U2620" s="8">
        <v>5369333</v>
      </c>
    </row>
    <row r="2621" spans="1:21" x14ac:dyDescent="0.2">
      <c r="A2621" s="29" t="s">
        <v>39</v>
      </c>
      <c r="B2621" s="34" t="s">
        <v>2546</v>
      </c>
      <c r="C2621" s="31" t="s">
        <v>4458</v>
      </c>
      <c r="D2621" s="16">
        <v>0.75</v>
      </c>
      <c r="E2621" s="8">
        <v>2048</v>
      </c>
      <c r="F2621" s="16">
        <v>533</v>
      </c>
      <c r="G2621" s="8">
        <f t="shared" si="127"/>
        <v>0.73974609375</v>
      </c>
      <c r="H2621" s="7">
        <v>0.39407916791950198</v>
      </c>
      <c r="I2621" s="17">
        <v>0.999999999999996</v>
      </c>
      <c r="J2621" s="3">
        <v>0.351666037374473</v>
      </c>
      <c r="K2621" s="4">
        <v>0.98938178001385801</v>
      </c>
      <c r="L2621" s="7">
        <v>2</v>
      </c>
      <c r="M2621" s="1">
        <v>16384</v>
      </c>
      <c r="N2621" s="1">
        <v>1024</v>
      </c>
      <c r="O2621" s="1">
        <v>16</v>
      </c>
      <c r="P2621" s="17">
        <v>1</v>
      </c>
      <c r="Q2621" s="3">
        <v>0.34046812414246203</v>
      </c>
      <c r="R2621" s="4">
        <v>0.99620614957861997</v>
      </c>
      <c r="S2621" s="7">
        <f t="shared" si="125"/>
        <v>-1.119791323201097E-2</v>
      </c>
      <c r="T2621" s="17">
        <f t="shared" si="126"/>
        <v>6.8243695647619562E-3</v>
      </c>
      <c r="U2621" s="8">
        <v>1127121</v>
      </c>
    </row>
    <row r="2622" spans="1:21" x14ac:dyDescent="0.2">
      <c r="A2622" s="29" t="s">
        <v>13</v>
      </c>
      <c r="B2622" s="34" t="s">
        <v>2547</v>
      </c>
      <c r="C2622" s="31" t="s">
        <v>4459</v>
      </c>
      <c r="D2622" s="16">
        <v>0.5</v>
      </c>
      <c r="E2622" s="8">
        <v>512</v>
      </c>
      <c r="F2622" s="16">
        <v>416</v>
      </c>
      <c r="G2622" s="8">
        <f t="shared" si="127"/>
        <v>0.1875</v>
      </c>
      <c r="H2622" s="7">
        <v>0.95329944007767198</v>
      </c>
      <c r="I2622" s="17">
        <v>0.97979383732873904</v>
      </c>
      <c r="J2622" s="3">
        <v>0.54823385554019699</v>
      </c>
      <c r="K2622" s="4">
        <v>0.991214229944817</v>
      </c>
      <c r="L2622" s="7">
        <v>3</v>
      </c>
      <c r="M2622" s="1">
        <v>2048</v>
      </c>
      <c r="N2622" s="1">
        <v>4096</v>
      </c>
      <c r="O2622" s="1">
        <v>16</v>
      </c>
      <c r="P2622" s="17">
        <v>1</v>
      </c>
      <c r="Q2622" s="3">
        <v>0.55884438717649298</v>
      </c>
      <c r="R2622" s="4">
        <v>0.99143730907110905</v>
      </c>
      <c r="S2622" s="7">
        <f t="shared" si="125"/>
        <v>1.0610531636295994E-2</v>
      </c>
      <c r="T2622" s="17">
        <f t="shared" si="126"/>
        <v>-2.2307912629204729E-4</v>
      </c>
      <c r="U2622" s="8">
        <v>1053500</v>
      </c>
    </row>
    <row r="2623" spans="1:21" x14ac:dyDescent="0.2">
      <c r="A2623" s="29" t="s">
        <v>4</v>
      </c>
      <c r="B2623" s="34" t="s">
        <v>1745</v>
      </c>
      <c r="C2623" s="31" t="s">
        <v>3657</v>
      </c>
      <c r="D2623" s="16">
        <v>0.75</v>
      </c>
      <c r="E2623" s="8">
        <v>8192</v>
      </c>
      <c r="F2623" s="16">
        <v>1373</v>
      </c>
      <c r="G2623" s="8">
        <f t="shared" si="127"/>
        <v>0.8323974609375</v>
      </c>
      <c r="H2623" s="7">
        <v>0.18064592765735299</v>
      </c>
      <c r="I2623" s="17">
        <v>1.00000833471683</v>
      </c>
      <c r="J2623" s="3">
        <v>0.164998211475684</v>
      </c>
      <c r="K2623" s="4">
        <v>0.99412742531746801</v>
      </c>
      <c r="L2623" s="7">
        <v>2</v>
      </c>
      <c r="M2623" s="1">
        <v>4096</v>
      </c>
      <c r="N2623" s="1">
        <v>1024</v>
      </c>
      <c r="O2623" s="1">
        <v>16</v>
      </c>
      <c r="P2623" s="17">
        <v>1</v>
      </c>
      <c r="Q2623" s="3">
        <v>0.154892011957043</v>
      </c>
      <c r="R2623" s="4">
        <v>0.99877661471033097</v>
      </c>
      <c r="S2623" s="7">
        <f t="shared" si="125"/>
        <v>-1.0106199518641001E-2</v>
      </c>
      <c r="T2623" s="17">
        <f t="shared" si="126"/>
        <v>4.6491893928629624E-3</v>
      </c>
      <c r="U2623" s="8">
        <v>1236098</v>
      </c>
    </row>
    <row r="2624" spans="1:21" x14ac:dyDescent="0.2">
      <c r="A2624" s="29" t="s">
        <v>45</v>
      </c>
      <c r="B2624" s="34" t="s">
        <v>991</v>
      </c>
      <c r="C2624" s="31" t="s">
        <v>2903</v>
      </c>
      <c r="D2624" s="16">
        <v>0.25</v>
      </c>
      <c r="E2624" s="8">
        <v>2048</v>
      </c>
      <c r="F2624" s="16">
        <v>1152</v>
      </c>
      <c r="G2624" s="8">
        <f t="shared" si="127"/>
        <v>0.4375</v>
      </c>
      <c r="H2624" s="7">
        <v>0.70317872772373102</v>
      </c>
      <c r="I2624" s="17">
        <v>0.999999999999998</v>
      </c>
      <c r="J2624" s="3">
        <v>0.370005713463195</v>
      </c>
      <c r="K2624" s="4">
        <v>0.99999863999044603</v>
      </c>
      <c r="L2624" s="7">
        <v>1</v>
      </c>
      <c r="M2624" s="1">
        <v>2048</v>
      </c>
      <c r="N2624" s="1">
        <v>65536</v>
      </c>
      <c r="O2624" s="1">
        <v>32</v>
      </c>
      <c r="P2624" s="17">
        <v>1</v>
      </c>
      <c r="Q2624" s="3">
        <v>0.45200008601656599</v>
      </c>
      <c r="R2624" s="4">
        <v>0.99999975480876402</v>
      </c>
      <c r="S2624" s="7">
        <f t="shared" si="125"/>
        <v>8.1994372553370998E-2</v>
      </c>
      <c r="T2624" s="17">
        <f t="shared" si="126"/>
        <v>1.1148183179932047E-6</v>
      </c>
      <c r="U2624" s="8">
        <v>47952761</v>
      </c>
    </row>
    <row r="2625" spans="1:21" x14ac:dyDescent="0.2">
      <c r="A2625" s="29" t="s">
        <v>8</v>
      </c>
      <c r="B2625" s="34" t="s">
        <v>2474</v>
      </c>
      <c r="C2625" s="31" t="s">
        <v>4386</v>
      </c>
      <c r="D2625" s="16">
        <v>0.75</v>
      </c>
      <c r="E2625" s="8">
        <v>512</v>
      </c>
      <c r="F2625" s="16">
        <v>243</v>
      </c>
      <c r="G2625" s="8">
        <f t="shared" si="127"/>
        <v>0.525390625</v>
      </c>
      <c r="H2625" s="7">
        <v>0.65860777144110205</v>
      </c>
      <c r="I2625" s="17">
        <v>0.99997970838536099</v>
      </c>
      <c r="J2625" s="3">
        <v>0.49945169782101601</v>
      </c>
      <c r="K2625" s="4">
        <v>1.0000189558033501</v>
      </c>
      <c r="L2625" s="7">
        <v>1</v>
      </c>
      <c r="M2625" s="1">
        <v>16384</v>
      </c>
      <c r="N2625" s="1">
        <v>1024</v>
      </c>
      <c r="O2625" s="1">
        <v>64</v>
      </c>
      <c r="P2625" s="17">
        <v>1</v>
      </c>
      <c r="Q2625" s="3">
        <v>0.510639434812722</v>
      </c>
      <c r="R2625" s="4">
        <v>1.00000567766208</v>
      </c>
      <c r="S2625" s="7">
        <f t="shared" si="125"/>
        <v>1.1187736991705999E-2</v>
      </c>
      <c r="T2625" s="17">
        <f t="shared" si="126"/>
        <v>1.3278141270056665E-5</v>
      </c>
      <c r="U2625" s="8">
        <v>2943717</v>
      </c>
    </row>
    <row r="2626" spans="1:21" x14ac:dyDescent="0.2">
      <c r="A2626" s="29" t="s">
        <v>54</v>
      </c>
      <c r="B2626" s="34" t="s">
        <v>2548</v>
      </c>
      <c r="C2626" s="31" t="s">
        <v>4460</v>
      </c>
      <c r="D2626" s="16">
        <v>0.5</v>
      </c>
      <c r="E2626" s="8">
        <v>256</v>
      </c>
      <c r="F2626" s="16">
        <v>221</v>
      </c>
      <c r="G2626" s="8">
        <f t="shared" si="127"/>
        <v>0.13671875</v>
      </c>
      <c r="H2626" s="7">
        <v>0.94628744705443901</v>
      </c>
      <c r="I2626" s="17">
        <v>0.99554897048470503</v>
      </c>
      <c r="J2626" s="3">
        <v>0.48191430189429801</v>
      </c>
      <c r="K2626" s="4">
        <v>0.99704523262472</v>
      </c>
      <c r="L2626" s="7">
        <v>1</v>
      </c>
      <c r="M2626" s="1">
        <v>2048</v>
      </c>
      <c r="N2626" s="1">
        <v>4096</v>
      </c>
      <c r="O2626" s="1">
        <v>32</v>
      </c>
      <c r="P2626" s="17">
        <v>1</v>
      </c>
      <c r="Q2626" s="3">
        <v>0.62305974541475195</v>
      </c>
      <c r="R2626" s="4">
        <v>0.99502111643862601</v>
      </c>
      <c r="S2626" s="7">
        <f t="shared" si="125"/>
        <v>0.14114544352045394</v>
      </c>
      <c r="T2626" s="17">
        <f t="shared" si="126"/>
        <v>9.6840809393594629E-4</v>
      </c>
      <c r="U2626" s="8">
        <v>4317587</v>
      </c>
    </row>
    <row r="2627" spans="1:21" x14ac:dyDescent="0.2">
      <c r="A2627" s="29" t="s">
        <v>45</v>
      </c>
      <c r="B2627" s="34" t="s">
        <v>2549</v>
      </c>
      <c r="C2627" s="31" t="s">
        <v>4461</v>
      </c>
      <c r="D2627" s="16">
        <v>0</v>
      </c>
      <c r="E2627" s="8">
        <v>8192</v>
      </c>
      <c r="F2627" s="16">
        <v>3791</v>
      </c>
      <c r="G2627" s="8">
        <f t="shared" si="127"/>
        <v>0.5372314453125</v>
      </c>
      <c r="H2627" s="7">
        <v>0.59054665572381004</v>
      </c>
      <c r="I2627" s="17">
        <v>1.00000008141618</v>
      </c>
      <c r="J2627" s="3">
        <v>0.33915163329889197</v>
      </c>
      <c r="K2627" s="4">
        <v>0.99999997984679501</v>
      </c>
      <c r="L2627" s="7">
        <v>1</v>
      </c>
      <c r="M2627" s="1">
        <v>2048</v>
      </c>
      <c r="N2627" s="1">
        <v>8192</v>
      </c>
      <c r="O2627" s="1">
        <v>32</v>
      </c>
      <c r="P2627" s="17">
        <v>1</v>
      </c>
      <c r="Q2627" s="3">
        <v>0.33905676788522798</v>
      </c>
      <c r="R2627" s="4">
        <v>1.0000002472579901</v>
      </c>
      <c r="S2627" s="7">
        <f t="shared" si="125"/>
        <v>-9.4865413663991482E-5</v>
      </c>
      <c r="T2627" s="17">
        <f t="shared" si="126"/>
        <v>-6.4272425048805815E-8</v>
      </c>
      <c r="U2627" s="8">
        <v>7910759</v>
      </c>
    </row>
    <row r="2628" spans="1:21" x14ac:dyDescent="0.2">
      <c r="A2628" s="29" t="s">
        <v>41</v>
      </c>
      <c r="B2628" s="34" t="s">
        <v>2550</v>
      </c>
      <c r="C2628" s="31" t="s">
        <v>4462</v>
      </c>
      <c r="D2628" s="16">
        <v>0.5</v>
      </c>
      <c r="E2628" s="8">
        <v>16384</v>
      </c>
      <c r="F2628" s="16">
        <v>11</v>
      </c>
      <c r="G2628" s="8">
        <f t="shared" si="127"/>
        <v>0.99932861328125</v>
      </c>
      <c r="H2628" s="7">
        <v>0.2</v>
      </c>
      <c r="I2628" s="17">
        <v>1</v>
      </c>
      <c r="J2628" s="3">
        <v>0.29826029508262197</v>
      </c>
      <c r="K2628" s="4">
        <v>1</v>
      </c>
      <c r="L2628" s="7">
        <v>3</v>
      </c>
      <c r="M2628" s="1">
        <v>2048</v>
      </c>
      <c r="N2628" s="1">
        <v>8192</v>
      </c>
      <c r="O2628" s="1">
        <v>64</v>
      </c>
      <c r="P2628" s="17">
        <v>1</v>
      </c>
      <c r="Q2628" s="3">
        <v>0.29996640338845598</v>
      </c>
      <c r="R2628" s="4">
        <v>1</v>
      </c>
      <c r="S2628" s="7">
        <f t="shared" ref="S2628:S2691" si="128">ABS(H2628-J2628)-ABS(H2628-Q2628)</f>
        <v>-1.7061083058340087E-3</v>
      </c>
      <c r="T2628" s="17">
        <f t="shared" ref="T2628:T2691" si="129">ABS(I2628-K2628)-ABS(I2628-R2628)</f>
        <v>0</v>
      </c>
      <c r="U2628" s="8">
        <v>1744590</v>
      </c>
    </row>
    <row r="2629" spans="1:21" x14ac:dyDescent="0.2">
      <c r="A2629" s="29" t="s">
        <v>53</v>
      </c>
      <c r="B2629" s="34" t="s">
        <v>1676</v>
      </c>
      <c r="C2629" s="31" t="s">
        <v>3588</v>
      </c>
      <c r="D2629" s="16">
        <v>0.75</v>
      </c>
      <c r="E2629" s="8">
        <v>2048</v>
      </c>
      <c r="F2629" s="16">
        <v>1192</v>
      </c>
      <c r="G2629" s="8">
        <f t="shared" si="127"/>
        <v>0.41796875</v>
      </c>
      <c r="H2629" s="7">
        <v>0.72760640368517504</v>
      </c>
      <c r="I2629" s="17">
        <v>1</v>
      </c>
      <c r="J2629" s="3">
        <v>0.55700418163467202</v>
      </c>
      <c r="K2629" s="4">
        <v>0.99363204005261796</v>
      </c>
      <c r="L2629" s="7">
        <v>3</v>
      </c>
      <c r="M2629" s="1">
        <v>16384</v>
      </c>
      <c r="N2629" s="1">
        <v>16384</v>
      </c>
      <c r="O2629" s="1">
        <v>32</v>
      </c>
      <c r="P2629" s="17">
        <v>1</v>
      </c>
      <c r="Q2629" s="3">
        <v>0.56653194924859296</v>
      </c>
      <c r="R2629" s="4">
        <v>0.994093508307476</v>
      </c>
      <c r="S2629" s="7">
        <f t="shared" si="128"/>
        <v>9.5277676139209344E-3</v>
      </c>
      <c r="T2629" s="17">
        <f t="shared" si="129"/>
        <v>4.6146825485804399E-4</v>
      </c>
      <c r="U2629" s="8">
        <v>4046214</v>
      </c>
    </row>
    <row r="2630" spans="1:21" x14ac:dyDescent="0.2">
      <c r="A2630" s="29" t="s">
        <v>49</v>
      </c>
      <c r="B2630" s="34" t="s">
        <v>2551</v>
      </c>
      <c r="C2630" s="31" t="s">
        <v>4463</v>
      </c>
      <c r="D2630" s="16">
        <v>0.5</v>
      </c>
      <c r="E2630" s="8">
        <v>1024</v>
      </c>
      <c r="F2630" s="16">
        <v>115</v>
      </c>
      <c r="G2630" s="8">
        <f t="shared" si="127"/>
        <v>0.8876953125</v>
      </c>
      <c r="H2630" s="7">
        <v>0.49894320073214299</v>
      </c>
      <c r="I2630" s="17">
        <v>1</v>
      </c>
      <c r="J2630" s="3">
        <v>0.47695368014454598</v>
      </c>
      <c r="K2630" s="4">
        <v>0.97961987676687301</v>
      </c>
      <c r="L2630" s="7">
        <v>2</v>
      </c>
      <c r="M2630" s="1">
        <v>65536</v>
      </c>
      <c r="N2630" s="1">
        <v>32768</v>
      </c>
      <c r="O2630" s="1">
        <v>16</v>
      </c>
      <c r="P2630" s="17">
        <v>1</v>
      </c>
      <c r="Q2630" s="3">
        <v>0.49016498310629902</v>
      </c>
      <c r="R2630" s="4">
        <v>0.97475645562747304</v>
      </c>
      <c r="S2630" s="7">
        <f t="shared" si="128"/>
        <v>1.3211302961753046E-2</v>
      </c>
      <c r="T2630" s="17">
        <f t="shared" si="129"/>
        <v>-4.8634211393999704E-3</v>
      </c>
      <c r="U2630" s="8">
        <v>1112828</v>
      </c>
    </row>
    <row r="2631" spans="1:21" x14ac:dyDescent="0.2">
      <c r="A2631" s="29" t="s">
        <v>57</v>
      </c>
      <c r="B2631" s="34" t="s">
        <v>956</v>
      </c>
      <c r="C2631" s="31" t="s">
        <v>2868</v>
      </c>
      <c r="D2631" s="16">
        <v>1</v>
      </c>
      <c r="E2631" s="8">
        <v>1024</v>
      </c>
      <c r="F2631" s="16">
        <v>334</v>
      </c>
      <c r="G2631" s="8">
        <f t="shared" si="127"/>
        <v>0.673828125</v>
      </c>
      <c r="H2631" s="7">
        <v>0.48711048594046102</v>
      </c>
      <c r="I2631" s="17">
        <v>0.99999999999999301</v>
      </c>
      <c r="J2631" s="3">
        <v>0.40303325202887702</v>
      </c>
      <c r="K2631" s="4">
        <v>0.99841820616687504</v>
      </c>
      <c r="L2631" s="7">
        <v>1</v>
      </c>
      <c r="M2631" s="1">
        <v>8192</v>
      </c>
      <c r="N2631" s="1">
        <v>16384</v>
      </c>
      <c r="O2631" s="1">
        <v>32</v>
      </c>
      <c r="P2631" s="17">
        <v>1</v>
      </c>
      <c r="Q2631" s="3">
        <v>0.52373266359078896</v>
      </c>
      <c r="R2631" s="4">
        <v>0.99324558037116695</v>
      </c>
      <c r="S2631" s="7">
        <f t="shared" si="128"/>
        <v>4.7455056261256068E-2</v>
      </c>
      <c r="T2631" s="17">
        <f t="shared" si="129"/>
        <v>-5.1726257957080968E-3</v>
      </c>
      <c r="U2631" s="8">
        <v>2488647</v>
      </c>
    </row>
    <row r="2632" spans="1:21" x14ac:dyDescent="0.2">
      <c r="A2632" s="29" t="s">
        <v>5</v>
      </c>
      <c r="B2632" s="34" t="s">
        <v>2552</v>
      </c>
      <c r="C2632" s="31" t="s">
        <v>4464</v>
      </c>
      <c r="D2632" s="16">
        <v>0.5</v>
      </c>
      <c r="E2632" s="8">
        <v>128</v>
      </c>
      <c r="F2632" s="16">
        <v>90</v>
      </c>
      <c r="G2632" s="8">
        <f t="shared" si="127"/>
        <v>0.296875</v>
      </c>
      <c r="H2632" s="7">
        <v>0.94346815981985399</v>
      </c>
      <c r="I2632" s="17">
        <v>0.83658578787277404</v>
      </c>
      <c r="J2632" s="3">
        <v>0.74152846481135803</v>
      </c>
      <c r="K2632" s="4">
        <v>0.95809883718145505</v>
      </c>
      <c r="L2632" s="7">
        <v>3</v>
      </c>
      <c r="M2632" s="1">
        <v>16384</v>
      </c>
      <c r="N2632" s="1">
        <v>1024</v>
      </c>
      <c r="O2632" s="1">
        <v>32</v>
      </c>
      <c r="P2632" s="17">
        <v>1</v>
      </c>
      <c r="Q2632" s="3">
        <v>0.75230585224623103</v>
      </c>
      <c r="R2632" s="4">
        <v>0.95596999684682005</v>
      </c>
      <c r="S2632" s="7">
        <f t="shared" si="128"/>
        <v>1.0777387434872998E-2</v>
      </c>
      <c r="T2632" s="17">
        <f t="shared" si="129"/>
        <v>2.1288403346350071E-3</v>
      </c>
      <c r="U2632" s="8">
        <v>1005732</v>
      </c>
    </row>
    <row r="2633" spans="1:21" x14ac:dyDescent="0.2">
      <c r="A2633" s="29" t="s">
        <v>39</v>
      </c>
      <c r="B2633" s="34" t="s">
        <v>2553</v>
      </c>
      <c r="C2633" s="31" t="s">
        <v>4465</v>
      </c>
      <c r="D2633" s="16">
        <v>0.75</v>
      </c>
      <c r="E2633" s="8">
        <v>128</v>
      </c>
      <c r="F2633" s="16">
        <v>56</v>
      </c>
      <c r="G2633" s="8">
        <f t="shared" si="127"/>
        <v>0.5625</v>
      </c>
      <c r="H2633" s="7">
        <v>0.80295809481341696</v>
      </c>
      <c r="I2633" s="17">
        <v>0.81904059214134095</v>
      </c>
      <c r="J2633" s="3">
        <v>0.73942103919950297</v>
      </c>
      <c r="K2633" s="4">
        <v>0.96866623146262598</v>
      </c>
      <c r="L2633" s="7">
        <v>2</v>
      </c>
      <c r="M2633" s="1">
        <v>4096</v>
      </c>
      <c r="N2633" s="1">
        <v>4096</v>
      </c>
      <c r="O2633" s="1">
        <v>16</v>
      </c>
      <c r="P2633" s="17">
        <v>1</v>
      </c>
      <c r="Q2633" s="3">
        <v>0.77089985953197404</v>
      </c>
      <c r="R2633" s="4">
        <v>0.93501249432798605</v>
      </c>
      <c r="S2633" s="7">
        <f t="shared" si="128"/>
        <v>3.1478820332471069E-2</v>
      </c>
      <c r="T2633" s="17">
        <f t="shared" si="129"/>
        <v>3.3653737134639927E-2</v>
      </c>
      <c r="U2633" s="8">
        <v>600243</v>
      </c>
    </row>
    <row r="2634" spans="1:21" x14ac:dyDescent="0.2">
      <c r="A2634" s="29" t="s">
        <v>35</v>
      </c>
      <c r="B2634" s="34" t="s">
        <v>2468</v>
      </c>
      <c r="C2634" s="31" t="s">
        <v>4380</v>
      </c>
      <c r="D2634" s="16">
        <v>0.25</v>
      </c>
      <c r="E2634" s="8">
        <v>128</v>
      </c>
      <c r="F2634" s="16">
        <v>14</v>
      </c>
      <c r="G2634" s="8">
        <f t="shared" si="127"/>
        <v>0.890625</v>
      </c>
      <c r="H2634" s="7">
        <v>0.63898557309368598</v>
      </c>
      <c r="I2634" s="17">
        <v>0.999999999999998</v>
      </c>
      <c r="J2634" s="3">
        <v>0.63017362104376295</v>
      </c>
      <c r="K2634" s="4">
        <v>0.99884487329970995</v>
      </c>
      <c r="L2634" s="7">
        <v>2</v>
      </c>
      <c r="M2634" s="1">
        <v>8192</v>
      </c>
      <c r="N2634" s="1">
        <v>4096</v>
      </c>
      <c r="O2634" s="1">
        <v>16</v>
      </c>
      <c r="P2634" s="17">
        <v>1</v>
      </c>
      <c r="Q2634" s="3">
        <v>0.63741282456736503</v>
      </c>
      <c r="R2634" s="4">
        <v>0.99991468715100795</v>
      </c>
      <c r="S2634" s="7">
        <f t="shared" si="128"/>
        <v>7.239203523602078E-3</v>
      </c>
      <c r="T2634" s="17">
        <f t="shared" si="129"/>
        <v>1.0698138512980071E-3</v>
      </c>
      <c r="U2634" s="8">
        <v>316534</v>
      </c>
    </row>
    <row r="2635" spans="1:21" x14ac:dyDescent="0.2">
      <c r="A2635" s="29" t="s">
        <v>8</v>
      </c>
      <c r="B2635" s="34" t="s">
        <v>1175</v>
      </c>
      <c r="C2635" s="31" t="s">
        <v>3087</v>
      </c>
      <c r="D2635" s="16">
        <v>0.5</v>
      </c>
      <c r="E2635" s="8">
        <v>256</v>
      </c>
      <c r="F2635" s="16">
        <v>148</v>
      </c>
      <c r="G2635" s="8">
        <f t="shared" si="127"/>
        <v>0.421875</v>
      </c>
      <c r="H2635" s="7">
        <v>0.84920088637122804</v>
      </c>
      <c r="I2635" s="17">
        <v>0.99999304946769096</v>
      </c>
      <c r="J2635" s="3">
        <v>0.61921041040892599</v>
      </c>
      <c r="K2635" s="4">
        <v>1.0000103620955301</v>
      </c>
      <c r="L2635" s="7">
        <v>3</v>
      </c>
      <c r="M2635" s="1">
        <v>2048</v>
      </c>
      <c r="N2635" s="1">
        <v>65536</v>
      </c>
      <c r="O2635" s="1">
        <v>32</v>
      </c>
      <c r="P2635" s="17">
        <v>1</v>
      </c>
      <c r="Q2635" s="3">
        <v>0.68219978030303996</v>
      </c>
      <c r="R2635" s="4">
        <v>0.999984220433488</v>
      </c>
      <c r="S2635" s="7">
        <f t="shared" si="128"/>
        <v>6.2989369894113967E-2</v>
      </c>
      <c r="T2635" s="17">
        <f t="shared" si="129"/>
        <v>8.4835936361438158E-6</v>
      </c>
      <c r="U2635" s="8">
        <v>2344394</v>
      </c>
    </row>
    <row r="2636" spans="1:21" x14ac:dyDescent="0.2">
      <c r="A2636" s="29" t="s">
        <v>19</v>
      </c>
      <c r="B2636" s="34" t="s">
        <v>1112</v>
      </c>
      <c r="C2636" s="31" t="s">
        <v>3024</v>
      </c>
      <c r="D2636" s="16">
        <v>0.25</v>
      </c>
      <c r="E2636" s="8">
        <v>128</v>
      </c>
      <c r="F2636" s="16">
        <v>59</v>
      </c>
      <c r="G2636" s="8">
        <f t="shared" si="127"/>
        <v>0.5390625</v>
      </c>
      <c r="H2636" s="7">
        <v>0.999999999999999</v>
      </c>
      <c r="I2636" s="17">
        <v>0.91266509548244101</v>
      </c>
      <c r="J2636" s="3">
        <v>0.81928840478425002</v>
      </c>
      <c r="K2636" s="4">
        <v>0.95785345332223804</v>
      </c>
      <c r="L2636" s="7">
        <v>2</v>
      </c>
      <c r="M2636" s="1">
        <v>2048</v>
      </c>
      <c r="N2636" s="1">
        <v>65536</v>
      </c>
      <c r="O2636" s="1">
        <v>8</v>
      </c>
      <c r="P2636" s="17">
        <v>1</v>
      </c>
      <c r="Q2636" s="3">
        <v>0.916949967947292</v>
      </c>
      <c r="R2636" s="4">
        <v>0.95245028248129904</v>
      </c>
      <c r="S2636" s="7">
        <f t="shared" si="128"/>
        <v>9.7661563163041976E-2</v>
      </c>
      <c r="T2636" s="17">
        <f t="shared" si="129"/>
        <v>5.4031708409389978E-3</v>
      </c>
      <c r="U2636" s="8">
        <v>395646</v>
      </c>
    </row>
    <row r="2637" spans="1:21" x14ac:dyDescent="0.2">
      <c r="A2637" s="29" t="s">
        <v>16</v>
      </c>
      <c r="B2637" s="34" t="s">
        <v>1473</v>
      </c>
      <c r="C2637" s="31" t="s">
        <v>3385</v>
      </c>
      <c r="D2637" s="16">
        <v>1</v>
      </c>
      <c r="E2637" s="8">
        <v>512</v>
      </c>
      <c r="F2637" s="16">
        <v>141</v>
      </c>
      <c r="G2637" s="8">
        <f t="shared" si="127"/>
        <v>0.724609375</v>
      </c>
      <c r="H2637" s="7">
        <v>0.57775404157556098</v>
      </c>
      <c r="I2637" s="17">
        <v>0.999999999999999</v>
      </c>
      <c r="J2637" s="3">
        <v>0.51248958652176502</v>
      </c>
      <c r="K2637" s="4">
        <v>0.99911557533772699</v>
      </c>
      <c r="L2637" s="7">
        <v>1</v>
      </c>
      <c r="M2637" s="1">
        <v>8192</v>
      </c>
      <c r="N2637" s="1">
        <v>2048</v>
      </c>
      <c r="O2637" s="1">
        <v>32</v>
      </c>
      <c r="P2637" s="17">
        <v>1</v>
      </c>
      <c r="Q2637" s="3">
        <v>0.55538145225678004</v>
      </c>
      <c r="R2637" s="4">
        <v>0.99150816964499</v>
      </c>
      <c r="S2637" s="7">
        <f t="shared" si="128"/>
        <v>4.2891865735015022E-2</v>
      </c>
      <c r="T2637" s="17">
        <f t="shared" si="129"/>
        <v>-7.6074056927369904E-3</v>
      </c>
      <c r="U2637" s="8">
        <v>1447440</v>
      </c>
    </row>
    <row r="2638" spans="1:21" x14ac:dyDescent="0.2">
      <c r="A2638" s="29" t="s">
        <v>7</v>
      </c>
      <c r="B2638" s="34" t="s">
        <v>2344</v>
      </c>
      <c r="C2638" s="31" t="s">
        <v>4256</v>
      </c>
      <c r="D2638" s="16">
        <v>1</v>
      </c>
      <c r="E2638" s="8">
        <v>256</v>
      </c>
      <c r="F2638" s="16">
        <v>197</v>
      </c>
      <c r="G2638" s="8">
        <f t="shared" si="127"/>
        <v>0.23046875</v>
      </c>
      <c r="H2638" s="7">
        <v>0.91029624643090001</v>
      </c>
      <c r="I2638" s="17">
        <v>0.81119590424759003</v>
      </c>
      <c r="J2638" s="3">
        <v>0.55523956247484796</v>
      </c>
      <c r="K2638" s="4">
        <v>0.96128264452071199</v>
      </c>
      <c r="L2638" s="7">
        <v>2</v>
      </c>
      <c r="M2638" s="1">
        <v>65536</v>
      </c>
      <c r="N2638" s="1">
        <v>65536</v>
      </c>
      <c r="O2638" s="1">
        <v>32</v>
      </c>
      <c r="P2638" s="17">
        <v>1</v>
      </c>
      <c r="Q2638" s="3">
        <v>0.66497408923717904</v>
      </c>
      <c r="R2638" s="4">
        <v>0.93951261513787798</v>
      </c>
      <c r="S2638" s="7">
        <f t="shared" si="128"/>
        <v>0.10973452676233109</v>
      </c>
      <c r="T2638" s="17">
        <f t="shared" si="129"/>
        <v>2.1770029382834011E-2</v>
      </c>
      <c r="U2638" s="8">
        <v>11264802</v>
      </c>
    </row>
    <row r="2639" spans="1:21" x14ac:dyDescent="0.2">
      <c r="A2639" s="29" t="s">
        <v>26</v>
      </c>
      <c r="B2639" s="34" t="s">
        <v>1717</v>
      </c>
      <c r="C2639" s="31" t="s">
        <v>3629</v>
      </c>
      <c r="D2639" s="16">
        <v>0</v>
      </c>
      <c r="E2639" s="8">
        <v>256</v>
      </c>
      <c r="F2639" s="16">
        <v>210</v>
      </c>
      <c r="G2639" s="8">
        <f t="shared" si="127"/>
        <v>0.1796875</v>
      </c>
      <c r="H2639" s="7">
        <v>0.94113879114605503</v>
      </c>
      <c r="I2639" s="17">
        <v>0.96271647663395599</v>
      </c>
      <c r="J2639" s="3">
        <v>0.38253945975022402</v>
      </c>
      <c r="K2639" s="4">
        <v>0.98314910576467895</v>
      </c>
      <c r="L2639" s="7">
        <v>3</v>
      </c>
      <c r="M2639" s="1">
        <v>2048</v>
      </c>
      <c r="N2639" s="1">
        <v>8192</v>
      </c>
      <c r="O2639" s="1">
        <v>8</v>
      </c>
      <c r="P2639" s="17">
        <v>1</v>
      </c>
      <c r="Q2639" s="3">
        <v>0.40867602122751501</v>
      </c>
      <c r="R2639" s="4">
        <v>0.98315653125729296</v>
      </c>
      <c r="S2639" s="7">
        <f t="shared" si="128"/>
        <v>2.6136561477291043E-2</v>
      </c>
      <c r="T2639" s="17">
        <f t="shared" si="129"/>
        <v>-7.4254926140104871E-6</v>
      </c>
      <c r="U2639" s="8">
        <v>468242</v>
      </c>
    </row>
    <row r="2640" spans="1:21" x14ac:dyDescent="0.2">
      <c r="A2640" s="29" t="s">
        <v>27</v>
      </c>
      <c r="B2640" s="34" t="s">
        <v>1614</v>
      </c>
      <c r="C2640" s="31" t="s">
        <v>3526</v>
      </c>
      <c r="D2640" s="16">
        <v>0.75</v>
      </c>
      <c r="E2640" s="8">
        <v>1024</v>
      </c>
      <c r="F2640" s="16">
        <v>537</v>
      </c>
      <c r="G2640" s="8">
        <f t="shared" si="127"/>
        <v>0.4755859375</v>
      </c>
      <c r="H2640" s="7">
        <v>0.76288997622735299</v>
      </c>
      <c r="I2640" s="17">
        <v>0.999999999999997</v>
      </c>
      <c r="J2640" s="3">
        <v>0.45947045552506799</v>
      </c>
      <c r="K2640" s="4">
        <v>1.0000060277426299</v>
      </c>
      <c r="L2640" s="7">
        <v>3</v>
      </c>
      <c r="M2640" s="1">
        <v>65536</v>
      </c>
      <c r="N2640" s="1">
        <v>4096</v>
      </c>
      <c r="O2640" s="1">
        <v>8</v>
      </c>
      <c r="P2640" s="17">
        <v>1</v>
      </c>
      <c r="Q2640" s="3">
        <v>0.46375086197200999</v>
      </c>
      <c r="R2640" s="4">
        <v>0.99992894638442298</v>
      </c>
      <c r="S2640" s="7">
        <f t="shared" si="128"/>
        <v>4.2804064469419978E-3</v>
      </c>
      <c r="T2640" s="17">
        <f t="shared" si="129"/>
        <v>-6.5025872941104623E-5</v>
      </c>
      <c r="U2640" s="8">
        <v>816554</v>
      </c>
    </row>
    <row r="2641" spans="1:21" x14ac:dyDescent="0.2">
      <c r="A2641" s="29" t="s">
        <v>16</v>
      </c>
      <c r="B2641" s="34" t="s">
        <v>2286</v>
      </c>
      <c r="C2641" s="31" t="s">
        <v>4198</v>
      </c>
      <c r="D2641" s="16">
        <v>1</v>
      </c>
      <c r="E2641" s="8">
        <v>1024</v>
      </c>
      <c r="F2641" s="16">
        <v>281</v>
      </c>
      <c r="G2641" s="8">
        <f t="shared" si="127"/>
        <v>0.7255859375</v>
      </c>
      <c r="H2641" s="7">
        <v>0.458267975110079</v>
      </c>
      <c r="I2641" s="17">
        <v>0.999999999999998</v>
      </c>
      <c r="J2641" s="3">
        <v>0.43060698112877899</v>
      </c>
      <c r="K2641" s="4">
        <v>0.98853556545721499</v>
      </c>
      <c r="L2641" s="7">
        <v>3</v>
      </c>
      <c r="M2641" s="1">
        <v>16384</v>
      </c>
      <c r="N2641" s="1">
        <v>1024</v>
      </c>
      <c r="O2641" s="1">
        <v>64</v>
      </c>
      <c r="P2641" s="17">
        <v>1</v>
      </c>
      <c r="Q2641" s="3">
        <v>0.41976758828756999</v>
      </c>
      <c r="R2641" s="4">
        <v>0.99103221321969703</v>
      </c>
      <c r="S2641" s="7">
        <f t="shared" si="128"/>
        <v>-1.0839392841208995E-2</v>
      </c>
      <c r="T2641" s="17">
        <f t="shared" si="129"/>
        <v>2.4966477624820405E-3</v>
      </c>
      <c r="U2641" s="8">
        <v>3407221</v>
      </c>
    </row>
    <row r="2642" spans="1:21" x14ac:dyDescent="0.2">
      <c r="A2642" s="29" t="s">
        <v>22</v>
      </c>
      <c r="B2642" s="34" t="s">
        <v>1345</v>
      </c>
      <c r="C2642" s="31" t="s">
        <v>3257</v>
      </c>
      <c r="D2642" s="16">
        <v>0.5</v>
      </c>
      <c r="E2642" s="8">
        <v>8192</v>
      </c>
      <c r="F2642" s="16">
        <v>2869</v>
      </c>
      <c r="G2642" s="8">
        <f t="shared" si="127"/>
        <v>0.6497802734375</v>
      </c>
      <c r="H2642" s="7">
        <v>0.54027287257886303</v>
      </c>
      <c r="I2642" s="17">
        <v>1.0000000000854501</v>
      </c>
      <c r="J2642" s="3">
        <v>0.47004701989383701</v>
      </c>
      <c r="K2642" s="4">
        <v>0.99916056699238998</v>
      </c>
      <c r="L2642" s="7">
        <v>2</v>
      </c>
      <c r="M2642" s="1">
        <v>1024</v>
      </c>
      <c r="N2642" s="1">
        <v>2048</v>
      </c>
      <c r="O2642" s="1">
        <v>8</v>
      </c>
      <c r="P2642" s="17">
        <v>1</v>
      </c>
      <c r="Q2642" s="3">
        <v>0.43602240259870001</v>
      </c>
      <c r="R2642" s="4">
        <v>0.99992835160660098</v>
      </c>
      <c r="S2642" s="7">
        <f t="shared" si="128"/>
        <v>-3.4024617295137005E-2</v>
      </c>
      <c r="T2642" s="17">
        <f t="shared" si="129"/>
        <v>7.6778461421100896E-4</v>
      </c>
      <c r="U2642" s="8">
        <v>457847</v>
      </c>
    </row>
    <row r="2643" spans="1:21" x14ac:dyDescent="0.2">
      <c r="A2643" s="29" t="s">
        <v>3</v>
      </c>
      <c r="B2643" s="34" t="s">
        <v>2554</v>
      </c>
      <c r="C2643" s="31" t="s">
        <v>4466</v>
      </c>
      <c r="D2643" s="16">
        <v>1</v>
      </c>
      <c r="E2643" s="8">
        <v>2048</v>
      </c>
      <c r="F2643" s="16">
        <v>1367</v>
      </c>
      <c r="G2643" s="8">
        <f t="shared" si="127"/>
        <v>0.33251953125</v>
      </c>
      <c r="H2643" s="7">
        <v>0.78664917998082495</v>
      </c>
      <c r="I2643" s="17">
        <v>1.0000000000029501</v>
      </c>
      <c r="J2643" s="3">
        <v>0.56777064604648098</v>
      </c>
      <c r="K2643" s="4">
        <v>0.99593805415556202</v>
      </c>
      <c r="L2643" s="7">
        <v>3</v>
      </c>
      <c r="M2643" s="1">
        <v>4096</v>
      </c>
      <c r="N2643" s="1">
        <v>32768</v>
      </c>
      <c r="O2643" s="1">
        <v>32</v>
      </c>
      <c r="P2643" s="17">
        <v>1</v>
      </c>
      <c r="Q2643" s="3">
        <v>0.58517168585150403</v>
      </c>
      <c r="R2643" s="4">
        <v>0.99638440221643398</v>
      </c>
      <c r="S2643" s="7">
        <f t="shared" si="128"/>
        <v>1.7401039805023055E-2</v>
      </c>
      <c r="T2643" s="17">
        <f t="shared" si="129"/>
        <v>4.4634806087195944E-4</v>
      </c>
      <c r="U2643" s="8">
        <v>17126247</v>
      </c>
    </row>
    <row r="2644" spans="1:21" x14ac:dyDescent="0.2">
      <c r="A2644" s="29" t="s">
        <v>7</v>
      </c>
      <c r="B2644" s="34" t="s">
        <v>1422</v>
      </c>
      <c r="C2644" s="31" t="s">
        <v>3334</v>
      </c>
      <c r="D2644" s="16">
        <v>0</v>
      </c>
      <c r="E2644" s="8">
        <v>512</v>
      </c>
      <c r="F2644" s="16">
        <v>368</v>
      </c>
      <c r="G2644" s="8">
        <f t="shared" si="127"/>
        <v>0.28125</v>
      </c>
      <c r="H2644" s="7">
        <v>0.74619422181635797</v>
      </c>
      <c r="I2644" s="17">
        <v>0.99802938151473897</v>
      </c>
      <c r="J2644" s="3">
        <v>0.414540340840511</v>
      </c>
      <c r="K2644" s="4">
        <v>0.99996224335785899</v>
      </c>
      <c r="L2644" s="7">
        <v>2</v>
      </c>
      <c r="M2644" s="1">
        <v>2048</v>
      </c>
      <c r="N2644" s="1">
        <v>16384</v>
      </c>
      <c r="O2644" s="1">
        <v>32</v>
      </c>
      <c r="P2644" s="17">
        <v>1</v>
      </c>
      <c r="Q2644" s="3">
        <v>0.45862375432228702</v>
      </c>
      <c r="R2644" s="4">
        <v>0.99968556687912902</v>
      </c>
      <c r="S2644" s="7">
        <f t="shared" si="128"/>
        <v>4.4083413481776024E-2</v>
      </c>
      <c r="T2644" s="17">
        <f t="shared" si="129"/>
        <v>2.7667647872997581E-4</v>
      </c>
      <c r="U2644" s="8">
        <v>7582788</v>
      </c>
    </row>
    <row r="2645" spans="1:21" x14ac:dyDescent="0.2">
      <c r="A2645" s="29" t="s">
        <v>44</v>
      </c>
      <c r="B2645" s="34" t="s">
        <v>2181</v>
      </c>
      <c r="C2645" s="31" t="s">
        <v>4093</v>
      </c>
      <c r="D2645" s="16">
        <v>0.75</v>
      </c>
      <c r="E2645" s="8">
        <v>4096</v>
      </c>
      <c r="F2645" s="16">
        <v>354</v>
      </c>
      <c r="G2645" s="8">
        <f t="shared" si="127"/>
        <v>0.91357421875</v>
      </c>
      <c r="H2645" s="7">
        <v>0.24985388136572201</v>
      </c>
      <c r="I2645" s="17">
        <v>1</v>
      </c>
      <c r="J2645" s="3">
        <v>0.26707680215296498</v>
      </c>
      <c r="K2645" s="4">
        <v>0.98079378989657995</v>
      </c>
      <c r="L2645" s="7">
        <v>2</v>
      </c>
      <c r="M2645" s="1">
        <v>16384</v>
      </c>
      <c r="N2645" s="1">
        <v>2048</v>
      </c>
      <c r="O2645" s="1">
        <v>16</v>
      </c>
      <c r="P2645" s="17">
        <v>1</v>
      </c>
      <c r="Q2645" s="3">
        <v>0.25622525325130502</v>
      </c>
      <c r="R2645" s="4">
        <v>0.98869301746694904</v>
      </c>
      <c r="S2645" s="7">
        <f t="shared" si="128"/>
        <v>1.0851548901659958E-2</v>
      </c>
      <c r="T2645" s="17">
        <f t="shared" si="129"/>
        <v>7.899227570369094E-3</v>
      </c>
      <c r="U2645" s="8">
        <v>1283347</v>
      </c>
    </row>
    <row r="2646" spans="1:21" x14ac:dyDescent="0.2">
      <c r="A2646" s="29" t="s">
        <v>51</v>
      </c>
      <c r="B2646" s="34" t="s">
        <v>2555</v>
      </c>
      <c r="C2646" s="31" t="s">
        <v>4467</v>
      </c>
      <c r="D2646" s="16">
        <v>0.75</v>
      </c>
      <c r="E2646" s="8">
        <v>16384</v>
      </c>
      <c r="F2646" s="16">
        <v>10590</v>
      </c>
      <c r="G2646" s="8">
        <f t="shared" si="127"/>
        <v>0.3536376953125</v>
      </c>
      <c r="H2646" s="7">
        <v>0.65271683241405998</v>
      </c>
      <c r="I2646" s="17">
        <v>0.999999999999998</v>
      </c>
      <c r="J2646" s="3">
        <v>0.39442419498328801</v>
      </c>
      <c r="K2646" s="4">
        <v>0.99895019461816503</v>
      </c>
      <c r="L2646" s="7">
        <v>1</v>
      </c>
      <c r="M2646" s="1">
        <v>8192</v>
      </c>
      <c r="N2646" s="1">
        <v>8192</v>
      </c>
      <c r="O2646" s="1">
        <v>8</v>
      </c>
      <c r="P2646" s="17">
        <v>1</v>
      </c>
      <c r="Q2646" s="3">
        <v>0.38563943523533301</v>
      </c>
      <c r="R2646" s="4">
        <v>0.99771353796886797</v>
      </c>
      <c r="S2646" s="7">
        <f t="shared" si="128"/>
        <v>-8.7847597479550066E-3</v>
      </c>
      <c r="T2646" s="17">
        <f t="shared" si="129"/>
        <v>-1.2366566492970632E-3</v>
      </c>
      <c r="U2646" s="8">
        <v>21794202</v>
      </c>
    </row>
    <row r="2647" spans="1:21" x14ac:dyDescent="0.2">
      <c r="A2647" s="29" t="s">
        <v>19</v>
      </c>
      <c r="B2647" s="34" t="s">
        <v>2556</v>
      </c>
      <c r="C2647" s="31" t="s">
        <v>4468</v>
      </c>
      <c r="D2647" s="16">
        <v>0.5</v>
      </c>
      <c r="E2647" s="8">
        <v>16384</v>
      </c>
      <c r="F2647" s="16">
        <v>3390</v>
      </c>
      <c r="G2647" s="8">
        <f t="shared" si="127"/>
        <v>0.7930908203125</v>
      </c>
      <c r="H2647" s="7">
        <v>0.20464280470656901</v>
      </c>
      <c r="I2647" s="17">
        <v>1.0000283922451001</v>
      </c>
      <c r="J2647" s="3">
        <v>0.203524288988185</v>
      </c>
      <c r="K2647" s="4">
        <v>0.99865042453296204</v>
      </c>
      <c r="L2647" s="7">
        <v>2</v>
      </c>
      <c r="M2647" s="1">
        <v>2048</v>
      </c>
      <c r="N2647" s="1">
        <v>4096</v>
      </c>
      <c r="O2647" s="1">
        <v>8</v>
      </c>
      <c r="P2647" s="17">
        <v>1</v>
      </c>
      <c r="Q2647" s="3">
        <v>0.186446823470822</v>
      </c>
      <c r="R2647" s="4">
        <v>0.99863737127028995</v>
      </c>
      <c r="S2647" s="7">
        <f t="shared" si="128"/>
        <v>-1.7077465517363E-2</v>
      </c>
      <c r="T2647" s="17">
        <f t="shared" si="129"/>
        <v>-1.3053262672091392E-5</v>
      </c>
      <c r="U2647" s="8">
        <v>1145544</v>
      </c>
    </row>
    <row r="2648" spans="1:21" x14ac:dyDescent="0.2">
      <c r="A2648" s="29" t="s">
        <v>45</v>
      </c>
      <c r="B2648" s="34" t="s">
        <v>1742</v>
      </c>
      <c r="C2648" s="31" t="s">
        <v>3654</v>
      </c>
      <c r="D2648" s="16">
        <v>0.5</v>
      </c>
      <c r="E2648" s="8">
        <v>128</v>
      </c>
      <c r="F2648" s="16">
        <v>112</v>
      </c>
      <c r="G2648" s="8">
        <f t="shared" si="127"/>
        <v>0.125</v>
      </c>
      <c r="H2648" s="7">
        <v>0.88286217208884599</v>
      </c>
      <c r="I2648" s="17">
        <v>0.60058116176544996</v>
      </c>
      <c r="J2648" s="3">
        <v>0.52047331083587001</v>
      </c>
      <c r="K2648" s="4">
        <v>0.84182821184737899</v>
      </c>
      <c r="L2648" s="7">
        <v>3</v>
      </c>
      <c r="M2648" s="1">
        <v>65536</v>
      </c>
      <c r="N2648" s="1">
        <v>1024</v>
      </c>
      <c r="O2648" s="1">
        <v>32</v>
      </c>
      <c r="P2648" s="17">
        <v>1</v>
      </c>
      <c r="Q2648" s="3">
        <v>0.52272279065373894</v>
      </c>
      <c r="R2648" s="4">
        <v>0.83829747769455099</v>
      </c>
      <c r="S2648" s="7">
        <f t="shared" si="128"/>
        <v>2.2494798178689379E-3</v>
      </c>
      <c r="T2648" s="17">
        <f t="shared" si="129"/>
        <v>3.5307341528280078E-3</v>
      </c>
      <c r="U2648" s="8">
        <v>634474</v>
      </c>
    </row>
    <row r="2649" spans="1:21" x14ac:dyDescent="0.2">
      <c r="A2649" s="29" t="s">
        <v>1</v>
      </c>
      <c r="B2649" s="34" t="s">
        <v>2338</v>
      </c>
      <c r="C2649" s="31" t="s">
        <v>4250</v>
      </c>
      <c r="D2649" s="16">
        <v>0.5</v>
      </c>
      <c r="E2649" s="8">
        <v>256</v>
      </c>
      <c r="F2649" s="16">
        <v>73</v>
      </c>
      <c r="G2649" s="8">
        <f t="shared" si="127"/>
        <v>0.71484375</v>
      </c>
      <c r="H2649" s="7">
        <v>0.95635415823051095</v>
      </c>
      <c r="I2649" s="17">
        <v>0.98576644012648296</v>
      </c>
      <c r="J2649" s="3">
        <v>0.87572168292895003</v>
      </c>
      <c r="K2649" s="4">
        <v>0.98128735618446805</v>
      </c>
      <c r="L2649" s="7">
        <v>2</v>
      </c>
      <c r="M2649" s="1">
        <v>8192</v>
      </c>
      <c r="N2649" s="1">
        <v>2048</v>
      </c>
      <c r="O2649" s="1">
        <v>32</v>
      </c>
      <c r="P2649" s="17">
        <v>1</v>
      </c>
      <c r="Q2649" s="3">
        <v>0.90136502378127004</v>
      </c>
      <c r="R2649" s="4">
        <v>0.98252187076097197</v>
      </c>
      <c r="S2649" s="7">
        <f t="shared" si="128"/>
        <v>2.5643340852320007E-2</v>
      </c>
      <c r="T2649" s="17">
        <f t="shared" si="129"/>
        <v>1.23451457650392E-3</v>
      </c>
      <c r="U2649" s="8">
        <v>1064086</v>
      </c>
    </row>
    <row r="2650" spans="1:21" x14ac:dyDescent="0.2">
      <c r="A2650" s="29" t="s">
        <v>32</v>
      </c>
      <c r="B2650" s="34" t="s">
        <v>1523</v>
      </c>
      <c r="C2650" s="31" t="s">
        <v>3435</v>
      </c>
      <c r="D2650" s="16">
        <v>1</v>
      </c>
      <c r="E2650" s="8">
        <v>4096</v>
      </c>
      <c r="F2650" s="16">
        <v>18</v>
      </c>
      <c r="G2650" s="8">
        <f t="shared" si="127"/>
        <v>0.99560546875</v>
      </c>
      <c r="H2650" s="7">
        <v>0.14549722436790199</v>
      </c>
      <c r="I2650" s="17">
        <v>1</v>
      </c>
      <c r="J2650" s="3">
        <v>0.208815999632946</v>
      </c>
      <c r="K2650" s="4">
        <v>0.99999999995412003</v>
      </c>
      <c r="L2650" s="7">
        <v>3</v>
      </c>
      <c r="M2650" s="1">
        <v>8192</v>
      </c>
      <c r="N2650" s="1">
        <v>32768</v>
      </c>
      <c r="O2650" s="1">
        <v>16</v>
      </c>
      <c r="P2650" s="17">
        <v>1</v>
      </c>
      <c r="Q2650" s="3">
        <v>0.21740740537032899</v>
      </c>
      <c r="R2650" s="4">
        <v>0.99999988925725602</v>
      </c>
      <c r="S2650" s="7">
        <f t="shared" si="128"/>
        <v>-8.5914057373829844E-3</v>
      </c>
      <c r="T2650" s="17">
        <f t="shared" si="129"/>
        <v>-1.1069686400855261E-7</v>
      </c>
      <c r="U2650" s="8">
        <v>343851</v>
      </c>
    </row>
    <row r="2651" spans="1:21" x14ac:dyDescent="0.2">
      <c r="A2651" s="29" t="s">
        <v>26</v>
      </c>
      <c r="B2651" s="34" t="s">
        <v>1983</v>
      </c>
      <c r="C2651" s="31" t="s">
        <v>3895</v>
      </c>
      <c r="D2651" s="16">
        <v>0</v>
      </c>
      <c r="E2651" s="8">
        <v>16384</v>
      </c>
      <c r="F2651" s="16">
        <v>9413</v>
      </c>
      <c r="G2651" s="8">
        <f t="shared" si="127"/>
        <v>0.42547607421875</v>
      </c>
      <c r="H2651" s="7">
        <v>0.46720357455970501</v>
      </c>
      <c r="I2651" s="17">
        <v>1.0000000007940699</v>
      </c>
      <c r="J2651" s="3">
        <v>0.24519720177996299</v>
      </c>
      <c r="K2651" s="4">
        <v>0.99999926943455597</v>
      </c>
      <c r="L2651" s="7">
        <v>3</v>
      </c>
      <c r="M2651" s="1">
        <v>4096</v>
      </c>
      <c r="N2651" s="1">
        <v>4096</v>
      </c>
      <c r="O2651" s="1">
        <v>32</v>
      </c>
      <c r="P2651" s="17">
        <v>1</v>
      </c>
      <c r="Q2651" s="3">
        <v>0.22550672551734199</v>
      </c>
      <c r="R2651" s="4">
        <v>0.99999198806608303</v>
      </c>
      <c r="S2651" s="7">
        <f t="shared" si="128"/>
        <v>-1.9690476262620993E-2</v>
      </c>
      <c r="T2651" s="17">
        <f t="shared" si="129"/>
        <v>-7.2813684729444716E-6</v>
      </c>
      <c r="U2651" s="8">
        <v>15913362</v>
      </c>
    </row>
    <row r="2652" spans="1:21" x14ac:dyDescent="0.2">
      <c r="A2652" s="29" t="s">
        <v>27</v>
      </c>
      <c r="B2652" s="34" t="s">
        <v>2117</v>
      </c>
      <c r="C2652" s="31" t="s">
        <v>4029</v>
      </c>
      <c r="D2652" s="16">
        <v>1</v>
      </c>
      <c r="E2652" s="8">
        <v>1024</v>
      </c>
      <c r="F2652" s="16">
        <v>539</v>
      </c>
      <c r="G2652" s="8">
        <f t="shared" si="127"/>
        <v>0.4736328125</v>
      </c>
      <c r="H2652" s="7">
        <v>0.75778925614195203</v>
      </c>
      <c r="I2652" s="17">
        <v>1</v>
      </c>
      <c r="J2652" s="3">
        <v>0.453556520117044</v>
      </c>
      <c r="K2652" s="4">
        <v>0.98715017292366902</v>
      </c>
      <c r="L2652" s="7">
        <v>2</v>
      </c>
      <c r="M2652" s="1">
        <v>65536</v>
      </c>
      <c r="N2652" s="1">
        <v>65536</v>
      </c>
      <c r="O2652" s="1">
        <v>32</v>
      </c>
      <c r="P2652" s="17">
        <v>1</v>
      </c>
      <c r="Q2652" s="3">
        <v>0.51018747051482904</v>
      </c>
      <c r="R2652" s="4">
        <v>0.98262287196834996</v>
      </c>
      <c r="S2652" s="7">
        <f t="shared" si="128"/>
        <v>5.663095039778504E-2</v>
      </c>
      <c r="T2652" s="17">
        <f t="shared" si="129"/>
        <v>-4.527300955319058E-3</v>
      </c>
      <c r="U2652" s="8">
        <v>19346405</v>
      </c>
    </row>
    <row r="2653" spans="1:21" x14ac:dyDescent="0.2">
      <c r="A2653" s="29" t="s">
        <v>51</v>
      </c>
      <c r="B2653" s="34" t="s">
        <v>1361</v>
      </c>
      <c r="C2653" s="31" t="s">
        <v>3273</v>
      </c>
      <c r="D2653" s="16">
        <v>0.5</v>
      </c>
      <c r="E2653" s="8">
        <v>512</v>
      </c>
      <c r="F2653" s="16">
        <v>440</v>
      </c>
      <c r="G2653" s="8">
        <f t="shared" si="127"/>
        <v>0.140625</v>
      </c>
      <c r="H2653" s="7">
        <v>0.97754701596085003</v>
      </c>
      <c r="I2653" s="17">
        <v>0.988340215325199</v>
      </c>
      <c r="J2653" s="3">
        <v>0.43543945371292597</v>
      </c>
      <c r="K2653" s="4">
        <v>0.99969787712500402</v>
      </c>
      <c r="L2653" s="7">
        <v>1</v>
      </c>
      <c r="M2653" s="1">
        <v>65536</v>
      </c>
      <c r="N2653" s="1">
        <v>65536</v>
      </c>
      <c r="O2653" s="1">
        <v>16</v>
      </c>
      <c r="P2653" s="17">
        <v>1</v>
      </c>
      <c r="Q2653" s="3">
        <v>0.61811086196063703</v>
      </c>
      <c r="R2653" s="4">
        <v>0.99522080017764802</v>
      </c>
      <c r="S2653" s="7">
        <f t="shared" si="128"/>
        <v>0.18267140824771111</v>
      </c>
      <c r="T2653" s="17">
        <f t="shared" si="129"/>
        <v>4.4770769473559957E-3</v>
      </c>
      <c r="U2653" s="8">
        <v>231285269</v>
      </c>
    </row>
    <row r="2654" spans="1:21" x14ac:dyDescent="0.2">
      <c r="A2654" s="29" t="s">
        <v>49</v>
      </c>
      <c r="B2654" s="34" t="s">
        <v>1227</v>
      </c>
      <c r="C2654" s="31" t="s">
        <v>3139</v>
      </c>
      <c r="D2654" s="16">
        <v>0.25</v>
      </c>
      <c r="E2654" s="8">
        <v>512</v>
      </c>
      <c r="F2654" s="16">
        <v>75</v>
      </c>
      <c r="G2654" s="8">
        <f t="shared" si="127"/>
        <v>0.853515625</v>
      </c>
      <c r="H2654" s="7">
        <v>0.49689468016882399</v>
      </c>
      <c r="I2654" s="17">
        <v>1</v>
      </c>
      <c r="J2654" s="3">
        <v>0.46871436227983099</v>
      </c>
      <c r="K2654" s="4">
        <v>0.99976864507778196</v>
      </c>
      <c r="L2654" s="7">
        <v>2</v>
      </c>
      <c r="M2654" s="1">
        <v>1024</v>
      </c>
      <c r="N2654" s="1">
        <v>4096</v>
      </c>
      <c r="O2654" s="1">
        <v>64</v>
      </c>
      <c r="P2654" s="17">
        <v>1</v>
      </c>
      <c r="Q2654" s="3">
        <v>0.47944589720380298</v>
      </c>
      <c r="R2654" s="4">
        <v>1.0002207049446801</v>
      </c>
      <c r="S2654" s="7">
        <f t="shared" si="128"/>
        <v>1.0731534923971997E-2</v>
      </c>
      <c r="T2654" s="17">
        <f t="shared" si="129"/>
        <v>1.0649977537968702E-5</v>
      </c>
      <c r="U2654" s="8">
        <v>1976530</v>
      </c>
    </row>
    <row r="2655" spans="1:21" x14ac:dyDescent="0.2">
      <c r="A2655" s="29" t="s">
        <v>31</v>
      </c>
      <c r="B2655" s="34" t="s">
        <v>1755</v>
      </c>
      <c r="C2655" s="31" t="s">
        <v>3667</v>
      </c>
      <c r="D2655" s="16">
        <v>0.75</v>
      </c>
      <c r="E2655" s="8">
        <v>512</v>
      </c>
      <c r="F2655" s="16">
        <v>342</v>
      </c>
      <c r="G2655" s="8">
        <f t="shared" si="127"/>
        <v>0.33203125</v>
      </c>
      <c r="H2655" s="7">
        <v>0.75053659690320595</v>
      </c>
      <c r="I2655" s="17">
        <v>0.91325693788793605</v>
      </c>
      <c r="J2655" s="3">
        <v>0.49917669774124501</v>
      </c>
      <c r="K2655" s="4">
        <v>0.99792410607674498</v>
      </c>
      <c r="L2655" s="7">
        <v>1</v>
      </c>
      <c r="M2655" s="1">
        <v>1024</v>
      </c>
      <c r="N2655" s="1">
        <v>8192</v>
      </c>
      <c r="O2655" s="1">
        <v>64</v>
      </c>
      <c r="P2655" s="17">
        <v>1</v>
      </c>
      <c r="Q2655" s="3">
        <v>0.55624804408244499</v>
      </c>
      <c r="R2655" s="4">
        <v>0.99437192848190503</v>
      </c>
      <c r="S2655" s="7">
        <f t="shared" si="128"/>
        <v>5.707134634119998E-2</v>
      </c>
      <c r="T2655" s="17">
        <f t="shared" si="129"/>
        <v>3.5521775948399448E-3</v>
      </c>
      <c r="U2655" s="8">
        <v>22716404</v>
      </c>
    </row>
    <row r="2656" spans="1:21" x14ac:dyDescent="0.2">
      <c r="A2656" s="29" t="s">
        <v>14</v>
      </c>
      <c r="B2656" s="34" t="s">
        <v>1463</v>
      </c>
      <c r="C2656" s="31" t="s">
        <v>3375</v>
      </c>
      <c r="D2656" s="16">
        <v>0.5</v>
      </c>
      <c r="E2656" s="8">
        <v>1024</v>
      </c>
      <c r="F2656" s="16">
        <v>644</v>
      </c>
      <c r="G2656" s="8">
        <f t="shared" si="127"/>
        <v>0.37109375</v>
      </c>
      <c r="H2656" s="7">
        <v>0.78173399880814998</v>
      </c>
      <c r="I2656" s="17">
        <v>1</v>
      </c>
      <c r="J2656" s="3">
        <v>0.41621658357341301</v>
      </c>
      <c r="K2656" s="4">
        <v>0.99920616797179396</v>
      </c>
      <c r="L2656" s="7">
        <v>1</v>
      </c>
      <c r="M2656" s="1">
        <v>1024</v>
      </c>
      <c r="N2656" s="1">
        <v>1024</v>
      </c>
      <c r="O2656" s="1">
        <v>8</v>
      </c>
      <c r="P2656" s="17">
        <v>1</v>
      </c>
      <c r="Q2656" s="3">
        <v>0.41734941947549797</v>
      </c>
      <c r="R2656" s="4">
        <v>0.99842542174118898</v>
      </c>
      <c r="S2656" s="7">
        <f t="shared" si="128"/>
        <v>1.132835902084961E-3</v>
      </c>
      <c r="T2656" s="17">
        <f t="shared" si="129"/>
        <v>-7.8074623060497839E-4</v>
      </c>
      <c r="U2656" s="8">
        <v>417499</v>
      </c>
    </row>
    <row r="2657" spans="1:21" x14ac:dyDescent="0.2">
      <c r="A2657" s="29" t="s">
        <v>26</v>
      </c>
      <c r="B2657" s="34" t="s">
        <v>1802</v>
      </c>
      <c r="C2657" s="31" t="s">
        <v>3714</v>
      </c>
      <c r="D2657" s="16">
        <v>0.5</v>
      </c>
      <c r="E2657" s="8">
        <v>256</v>
      </c>
      <c r="F2657" s="16">
        <v>210</v>
      </c>
      <c r="G2657" s="8">
        <f t="shared" si="127"/>
        <v>0.1796875</v>
      </c>
      <c r="H2657" s="7">
        <v>0.949695457987622</v>
      </c>
      <c r="I2657" s="17">
        <v>0.93001942175455898</v>
      </c>
      <c r="J2657" s="3">
        <v>0.39221340818246297</v>
      </c>
      <c r="K2657" s="4">
        <v>0.96449565275672999</v>
      </c>
      <c r="L2657" s="7">
        <v>1</v>
      </c>
      <c r="M2657" s="1">
        <v>1024</v>
      </c>
      <c r="N2657" s="1">
        <v>1024</v>
      </c>
      <c r="O2657" s="1">
        <v>64</v>
      </c>
      <c r="P2657" s="17">
        <v>1</v>
      </c>
      <c r="Q2657" s="3">
        <v>0.42829241770752002</v>
      </c>
      <c r="R2657" s="4">
        <v>0.964499262939298</v>
      </c>
      <c r="S2657" s="7">
        <f t="shared" si="128"/>
        <v>3.6079009525057049E-2</v>
      </c>
      <c r="T2657" s="17">
        <f t="shared" si="129"/>
        <v>-3.6101825680034949E-6</v>
      </c>
      <c r="U2657" s="8">
        <v>3184078</v>
      </c>
    </row>
    <row r="2658" spans="1:21" x14ac:dyDescent="0.2">
      <c r="A2658" s="29" t="s">
        <v>11</v>
      </c>
      <c r="B2658" s="34" t="s">
        <v>2557</v>
      </c>
      <c r="C2658" s="31" t="s">
        <v>4469</v>
      </c>
      <c r="D2658" s="16">
        <v>1</v>
      </c>
      <c r="E2658" s="8">
        <v>128</v>
      </c>
      <c r="F2658" s="16">
        <v>69</v>
      </c>
      <c r="G2658" s="8">
        <f t="shared" si="127"/>
        <v>0.4609375</v>
      </c>
      <c r="H2658" s="7">
        <v>0.99999936530866695</v>
      </c>
      <c r="I2658" s="17">
        <v>0.842626257060058</v>
      </c>
      <c r="J2658" s="3">
        <v>0.57166447181272095</v>
      </c>
      <c r="K2658" s="4">
        <v>0.79382804029186704</v>
      </c>
      <c r="L2658" s="7">
        <v>3</v>
      </c>
      <c r="M2658" s="1">
        <v>2048</v>
      </c>
      <c r="N2658" s="1">
        <v>65536</v>
      </c>
      <c r="O2658" s="1">
        <v>64</v>
      </c>
      <c r="P2658" s="17">
        <v>1</v>
      </c>
      <c r="Q2658" s="3">
        <v>0.62058386646147901</v>
      </c>
      <c r="R2658" s="4">
        <v>0.80745757722564204</v>
      </c>
      <c r="S2658" s="7">
        <f t="shared" si="128"/>
        <v>4.8919394648758052E-2</v>
      </c>
      <c r="T2658" s="17">
        <f t="shared" si="129"/>
        <v>1.3629536933774999E-2</v>
      </c>
      <c r="U2658" s="8">
        <v>2842137</v>
      </c>
    </row>
    <row r="2659" spans="1:21" x14ac:dyDescent="0.2">
      <c r="A2659" s="29" t="s">
        <v>27</v>
      </c>
      <c r="B2659" s="34" t="s">
        <v>1056</v>
      </c>
      <c r="C2659" s="31" t="s">
        <v>2968</v>
      </c>
      <c r="D2659" s="16">
        <v>0.5</v>
      </c>
      <c r="E2659" s="8">
        <v>128</v>
      </c>
      <c r="F2659" s="16">
        <v>82</v>
      </c>
      <c r="G2659" s="8">
        <f t="shared" si="127"/>
        <v>0.359375</v>
      </c>
      <c r="H2659" s="7">
        <v>0.86709036699143704</v>
      </c>
      <c r="I2659" s="17">
        <v>0.66683600806466703</v>
      </c>
      <c r="J2659" s="3">
        <v>0.54191589999241596</v>
      </c>
      <c r="K2659" s="4">
        <v>0.83255395435122403</v>
      </c>
      <c r="L2659" s="7">
        <v>2</v>
      </c>
      <c r="M2659" s="1">
        <v>2048</v>
      </c>
      <c r="N2659" s="1">
        <v>16384</v>
      </c>
      <c r="O2659" s="1">
        <v>8</v>
      </c>
      <c r="P2659" s="17">
        <v>1</v>
      </c>
      <c r="Q2659" s="3">
        <v>0.59701537244218195</v>
      </c>
      <c r="R2659" s="4">
        <v>0.78231503833715699</v>
      </c>
      <c r="S2659" s="7">
        <f t="shared" si="128"/>
        <v>5.5099472449765985E-2</v>
      </c>
      <c r="T2659" s="17">
        <f t="shared" si="129"/>
        <v>5.0238916014067048E-2</v>
      </c>
      <c r="U2659" s="8">
        <v>353367</v>
      </c>
    </row>
    <row r="2660" spans="1:21" x14ac:dyDescent="0.2">
      <c r="A2660" s="29" t="s">
        <v>37</v>
      </c>
      <c r="B2660" s="34" t="s">
        <v>1735</v>
      </c>
      <c r="C2660" s="31" t="s">
        <v>3647</v>
      </c>
      <c r="D2660" s="16">
        <v>0</v>
      </c>
      <c r="E2660" s="8">
        <v>8192</v>
      </c>
      <c r="F2660" s="16">
        <v>352</v>
      </c>
      <c r="G2660" s="8">
        <f t="shared" si="127"/>
        <v>0.95703125</v>
      </c>
      <c r="H2660" s="7">
        <v>0.279081978593613</v>
      </c>
      <c r="I2660" s="17">
        <v>0.99999999900500902</v>
      </c>
      <c r="J2660" s="3">
        <v>0.24276578520522099</v>
      </c>
      <c r="K2660" s="4">
        <v>0.99985626964464003</v>
      </c>
      <c r="L2660" s="7">
        <v>2</v>
      </c>
      <c r="M2660" s="1">
        <v>8192</v>
      </c>
      <c r="N2660" s="1">
        <v>4096</v>
      </c>
      <c r="O2660" s="1">
        <v>64</v>
      </c>
      <c r="P2660" s="17">
        <v>1</v>
      </c>
      <c r="Q2660" s="3">
        <v>0.23861544869722301</v>
      </c>
      <c r="R2660" s="4">
        <v>1.00002477629484</v>
      </c>
      <c r="S2660" s="7">
        <f t="shared" si="128"/>
        <v>-4.1503365079979815E-3</v>
      </c>
      <c r="T2660" s="17">
        <f t="shared" si="129"/>
        <v>1.1895207053802537E-4</v>
      </c>
      <c r="U2660" s="8">
        <v>4292185</v>
      </c>
    </row>
    <row r="2661" spans="1:21" x14ac:dyDescent="0.2">
      <c r="A2661" s="29" t="s">
        <v>45</v>
      </c>
      <c r="B2661" s="34" t="s">
        <v>2004</v>
      </c>
      <c r="C2661" s="31" t="s">
        <v>3916</v>
      </c>
      <c r="D2661" s="16">
        <v>0.75</v>
      </c>
      <c r="E2661" s="8">
        <v>256</v>
      </c>
      <c r="F2661" s="16">
        <v>197</v>
      </c>
      <c r="G2661" s="8">
        <f t="shared" si="127"/>
        <v>0.23046875</v>
      </c>
      <c r="H2661" s="7">
        <v>0.94409383991845097</v>
      </c>
      <c r="I2661" s="17">
        <v>0.89538988765888705</v>
      </c>
      <c r="J2661" s="3">
        <v>0.45762549310936401</v>
      </c>
      <c r="K2661" s="4">
        <v>0.97048177099921196</v>
      </c>
      <c r="L2661" s="7">
        <v>3</v>
      </c>
      <c r="M2661" s="1">
        <v>2048</v>
      </c>
      <c r="N2661" s="1">
        <v>1024</v>
      </c>
      <c r="O2661" s="1">
        <v>32</v>
      </c>
      <c r="P2661" s="17">
        <v>1</v>
      </c>
      <c r="Q2661" s="3">
        <v>0.45895927773428702</v>
      </c>
      <c r="R2661" s="4">
        <v>0.97050977577442299</v>
      </c>
      <c r="S2661" s="7">
        <f t="shared" si="128"/>
        <v>1.3337846249230068E-3</v>
      </c>
      <c r="T2661" s="17">
        <f t="shared" si="129"/>
        <v>-2.8004775211032396E-5</v>
      </c>
      <c r="U2661" s="8">
        <v>1075617</v>
      </c>
    </row>
    <row r="2662" spans="1:21" x14ac:dyDescent="0.2">
      <c r="A2662" s="29" t="s">
        <v>33</v>
      </c>
      <c r="B2662" s="34" t="s">
        <v>2558</v>
      </c>
      <c r="C2662" s="31" t="s">
        <v>4470</v>
      </c>
      <c r="D2662" s="16">
        <v>0.75</v>
      </c>
      <c r="E2662" s="8">
        <v>256</v>
      </c>
      <c r="F2662" s="16">
        <v>225</v>
      </c>
      <c r="G2662" s="8">
        <f t="shared" si="127"/>
        <v>0.12109375</v>
      </c>
      <c r="H2662" s="7">
        <v>0.98031126847365102</v>
      </c>
      <c r="I2662" s="17">
        <v>0.84970397122708197</v>
      </c>
      <c r="J2662" s="3">
        <v>0.44213357303244399</v>
      </c>
      <c r="K2662" s="4">
        <v>0.90419298462676101</v>
      </c>
      <c r="L2662" s="7">
        <v>1</v>
      </c>
      <c r="M2662" s="1">
        <v>8192</v>
      </c>
      <c r="N2662" s="1">
        <v>65536</v>
      </c>
      <c r="O2662" s="1">
        <v>16</v>
      </c>
      <c r="P2662" s="17">
        <v>1</v>
      </c>
      <c r="Q2662" s="3">
        <v>0.68809783487526699</v>
      </c>
      <c r="R2662" s="4">
        <v>0.89171428664163999</v>
      </c>
      <c r="S2662" s="7">
        <f t="shared" si="128"/>
        <v>0.24596426184282294</v>
      </c>
      <c r="T2662" s="17">
        <f t="shared" si="129"/>
        <v>1.2478697985121023E-2</v>
      </c>
      <c r="U2662" s="8">
        <v>70159120</v>
      </c>
    </row>
    <row r="2663" spans="1:21" x14ac:dyDescent="0.2">
      <c r="A2663" s="29" t="s">
        <v>32</v>
      </c>
      <c r="B2663" s="34" t="s">
        <v>2263</v>
      </c>
      <c r="C2663" s="31" t="s">
        <v>4175</v>
      </c>
      <c r="D2663" s="16">
        <v>0.75</v>
      </c>
      <c r="E2663" s="8">
        <v>2048</v>
      </c>
      <c r="F2663" s="16">
        <v>11</v>
      </c>
      <c r="G2663" s="8">
        <f t="shared" si="127"/>
        <v>0.99462890625</v>
      </c>
      <c r="H2663" s="7">
        <v>0.19214105858285199</v>
      </c>
      <c r="I2663" s="17">
        <v>1</v>
      </c>
      <c r="J2663" s="3">
        <v>0.24505153883988401</v>
      </c>
      <c r="K2663" s="4">
        <v>0.94506824003733803</v>
      </c>
      <c r="L2663" s="7">
        <v>2</v>
      </c>
      <c r="M2663" s="1">
        <v>4096</v>
      </c>
      <c r="N2663" s="1">
        <v>1024</v>
      </c>
      <c r="O2663" s="1">
        <v>32</v>
      </c>
      <c r="P2663" s="17">
        <v>1</v>
      </c>
      <c r="Q2663" s="3">
        <v>0.23735996140757901</v>
      </c>
      <c r="R2663" s="4">
        <v>0.95387153172296202</v>
      </c>
      <c r="S2663" s="7">
        <f t="shared" si="128"/>
        <v>7.6915774323050023E-3</v>
      </c>
      <c r="T2663" s="17">
        <f t="shared" si="129"/>
        <v>8.8032916856239929E-3</v>
      </c>
      <c r="U2663" s="8">
        <v>394352</v>
      </c>
    </row>
    <row r="2664" spans="1:21" x14ac:dyDescent="0.2">
      <c r="A2664" s="29" t="s">
        <v>43</v>
      </c>
      <c r="B2664" s="34" t="s">
        <v>2085</v>
      </c>
      <c r="C2664" s="31" t="s">
        <v>3997</v>
      </c>
      <c r="D2664" s="16">
        <v>0.5</v>
      </c>
      <c r="E2664" s="8">
        <v>256</v>
      </c>
      <c r="F2664" s="16">
        <v>154</v>
      </c>
      <c r="G2664" s="8">
        <f t="shared" si="127"/>
        <v>0.3984375</v>
      </c>
      <c r="H2664" s="7">
        <v>0.91613191205411204</v>
      </c>
      <c r="I2664" s="17">
        <v>0.95824916818592798</v>
      </c>
      <c r="J2664" s="3">
        <v>0.49347109749622198</v>
      </c>
      <c r="K2664" s="4">
        <v>0.92645827910571099</v>
      </c>
      <c r="L2664" s="7">
        <v>3</v>
      </c>
      <c r="M2664" s="1">
        <v>4096</v>
      </c>
      <c r="N2664" s="1">
        <v>8192</v>
      </c>
      <c r="O2664" s="1">
        <v>16</v>
      </c>
      <c r="P2664" s="17">
        <v>1</v>
      </c>
      <c r="Q2664" s="3">
        <v>0.52673118153614795</v>
      </c>
      <c r="R2664" s="4">
        <v>0.93674277843451903</v>
      </c>
      <c r="S2664" s="7">
        <f t="shared" si="128"/>
        <v>3.3260084039925975E-2</v>
      </c>
      <c r="T2664" s="17">
        <f t="shared" si="129"/>
        <v>1.0284499328808039E-2</v>
      </c>
      <c r="U2664" s="8">
        <v>802529</v>
      </c>
    </row>
    <row r="2665" spans="1:21" x14ac:dyDescent="0.2">
      <c r="A2665" s="29" t="s">
        <v>35</v>
      </c>
      <c r="B2665" s="34" t="s">
        <v>1671</v>
      </c>
      <c r="C2665" s="31" t="s">
        <v>3583</v>
      </c>
      <c r="D2665" s="16">
        <v>0</v>
      </c>
      <c r="E2665" s="8">
        <v>128</v>
      </c>
      <c r="F2665" s="16">
        <v>14</v>
      </c>
      <c r="G2665" s="8">
        <f t="shared" si="127"/>
        <v>0.890625</v>
      </c>
      <c r="H2665" s="7">
        <v>0.66938377857658105</v>
      </c>
      <c r="I2665" s="17">
        <v>1</v>
      </c>
      <c r="J2665" s="3">
        <v>0.66015360891530095</v>
      </c>
      <c r="K2665" s="4">
        <v>1.00003426013646</v>
      </c>
      <c r="L2665" s="7">
        <v>3</v>
      </c>
      <c r="M2665" s="1">
        <v>16384</v>
      </c>
      <c r="N2665" s="1">
        <v>2048</v>
      </c>
      <c r="O2665" s="1">
        <v>16</v>
      </c>
      <c r="P2665" s="17">
        <v>1</v>
      </c>
      <c r="Q2665" s="3">
        <v>0.66503481400962094</v>
      </c>
      <c r="R2665" s="4">
        <v>0.99999157363058999</v>
      </c>
      <c r="S2665" s="7">
        <f t="shared" si="128"/>
        <v>4.8812050943199958E-3</v>
      </c>
      <c r="T2665" s="17">
        <f t="shared" si="129"/>
        <v>2.5833767050009726E-5</v>
      </c>
      <c r="U2665" s="8">
        <v>348074</v>
      </c>
    </row>
    <row r="2666" spans="1:21" x14ac:dyDescent="0.2">
      <c r="A2666" s="29" t="s">
        <v>17</v>
      </c>
      <c r="B2666" s="34" t="s">
        <v>1662</v>
      </c>
      <c r="C2666" s="31" t="s">
        <v>3574</v>
      </c>
      <c r="D2666" s="16">
        <v>1</v>
      </c>
      <c r="E2666" s="8">
        <v>1024</v>
      </c>
      <c r="F2666" s="16">
        <v>704</v>
      </c>
      <c r="G2666" s="8">
        <f t="shared" si="127"/>
        <v>0.3125</v>
      </c>
      <c r="H2666" s="7">
        <v>0.69895271115510904</v>
      </c>
      <c r="I2666" s="17">
        <v>0.999999999999998</v>
      </c>
      <c r="J2666" s="3">
        <v>0.34259465183648502</v>
      </c>
      <c r="K2666" s="4">
        <v>0.99766002601172599</v>
      </c>
      <c r="L2666" s="7">
        <v>1</v>
      </c>
      <c r="M2666" s="1">
        <v>2048</v>
      </c>
      <c r="N2666" s="1">
        <v>8192</v>
      </c>
      <c r="O2666" s="1">
        <v>8</v>
      </c>
      <c r="P2666" s="17">
        <v>1</v>
      </c>
      <c r="Q2666" s="3">
        <v>0.38114884911402103</v>
      </c>
      <c r="R2666" s="4">
        <v>0.96966478045461302</v>
      </c>
      <c r="S2666" s="7">
        <f t="shared" si="128"/>
        <v>3.8554197277536006E-2</v>
      </c>
      <c r="T2666" s="17">
        <f t="shared" si="129"/>
        <v>-2.7995245557112969E-2</v>
      </c>
      <c r="U2666" s="8">
        <v>2719431</v>
      </c>
    </row>
    <row r="2667" spans="1:21" x14ac:dyDescent="0.2">
      <c r="A2667" s="29" t="s">
        <v>59</v>
      </c>
      <c r="B2667" s="34" t="s">
        <v>1220</v>
      </c>
      <c r="C2667" s="31" t="s">
        <v>3132</v>
      </c>
      <c r="D2667" s="16">
        <v>0</v>
      </c>
      <c r="E2667" s="8">
        <v>512</v>
      </c>
      <c r="F2667" s="16">
        <v>192</v>
      </c>
      <c r="G2667" s="8">
        <f t="shared" si="127"/>
        <v>0.625</v>
      </c>
      <c r="H2667" s="7">
        <v>0.65612509912638495</v>
      </c>
      <c r="I2667" s="17">
        <v>1.00000000000001</v>
      </c>
      <c r="J2667" s="3">
        <v>0.47560499329481398</v>
      </c>
      <c r="K2667" s="4">
        <v>1.0000965488367199</v>
      </c>
      <c r="L2667" s="7">
        <v>1</v>
      </c>
      <c r="M2667" s="1">
        <v>65536</v>
      </c>
      <c r="N2667" s="1">
        <v>2048</v>
      </c>
      <c r="O2667" s="1">
        <v>32</v>
      </c>
      <c r="P2667" s="17">
        <v>1</v>
      </c>
      <c r="Q2667" s="3">
        <v>0.49532743562750198</v>
      </c>
      <c r="R2667" s="4">
        <v>0.99999508663803904</v>
      </c>
      <c r="S2667" s="7">
        <f t="shared" si="128"/>
        <v>1.9722442332687995E-2</v>
      </c>
      <c r="T2667" s="17">
        <f t="shared" si="129"/>
        <v>9.1635474739004685E-5</v>
      </c>
      <c r="U2667" s="8">
        <v>1654244</v>
      </c>
    </row>
    <row r="2668" spans="1:21" x14ac:dyDescent="0.2">
      <c r="A2668" s="29" t="s">
        <v>13</v>
      </c>
      <c r="B2668" s="34" t="s">
        <v>1231</v>
      </c>
      <c r="C2668" s="31" t="s">
        <v>3143</v>
      </c>
      <c r="D2668" s="16">
        <v>0.5</v>
      </c>
      <c r="E2668" s="8">
        <v>8192</v>
      </c>
      <c r="F2668" s="16">
        <v>5258</v>
      </c>
      <c r="G2668" s="8">
        <f t="shared" si="127"/>
        <v>0.358154296875</v>
      </c>
      <c r="H2668" s="7">
        <v>0.58948667848856695</v>
      </c>
      <c r="I2668" s="17">
        <v>0.999999999999997</v>
      </c>
      <c r="J2668" s="3">
        <v>0.42556996918383899</v>
      </c>
      <c r="K2668" s="4">
        <v>0.99998707670045694</v>
      </c>
      <c r="L2668" s="7">
        <v>1</v>
      </c>
      <c r="M2668" s="1">
        <v>1024</v>
      </c>
      <c r="N2668" s="1">
        <v>2048</v>
      </c>
      <c r="O2668" s="1">
        <v>64</v>
      </c>
      <c r="P2668" s="17">
        <v>1</v>
      </c>
      <c r="Q2668" s="3">
        <v>0.386188283334232</v>
      </c>
      <c r="R2668" s="4">
        <v>0.99994756659359696</v>
      </c>
      <c r="S2668" s="7">
        <f t="shared" si="128"/>
        <v>-3.9381685849606995E-2</v>
      </c>
      <c r="T2668" s="17">
        <f t="shared" si="129"/>
        <v>-3.9510106859985683E-5</v>
      </c>
      <c r="U2668" s="8">
        <v>7935945</v>
      </c>
    </row>
    <row r="2669" spans="1:21" x14ac:dyDescent="0.2">
      <c r="A2669" s="29" t="s">
        <v>31</v>
      </c>
      <c r="B2669" s="34" t="s">
        <v>2559</v>
      </c>
      <c r="C2669" s="31" t="s">
        <v>4471</v>
      </c>
      <c r="D2669" s="16">
        <v>1</v>
      </c>
      <c r="E2669" s="8">
        <v>4096</v>
      </c>
      <c r="F2669" s="16">
        <v>2197</v>
      </c>
      <c r="G2669" s="8">
        <f t="shared" si="127"/>
        <v>0.463623046875</v>
      </c>
      <c r="H2669" s="7">
        <v>0.41622731795381701</v>
      </c>
      <c r="I2669" s="17">
        <v>0.99999999976143406</v>
      </c>
      <c r="J2669" s="3">
        <v>0.28766610128450898</v>
      </c>
      <c r="K2669" s="4">
        <v>0.974808887660644</v>
      </c>
      <c r="L2669" s="7">
        <v>1</v>
      </c>
      <c r="M2669" s="1">
        <v>16384</v>
      </c>
      <c r="N2669" s="1">
        <v>2048</v>
      </c>
      <c r="O2669" s="1">
        <v>64</v>
      </c>
      <c r="P2669" s="17">
        <v>1</v>
      </c>
      <c r="Q2669" s="3">
        <v>0.28755072447257202</v>
      </c>
      <c r="R2669" s="4">
        <v>0.97344324268405702</v>
      </c>
      <c r="S2669" s="7">
        <f t="shared" si="128"/>
        <v>-1.1537681193696248E-4</v>
      </c>
      <c r="T2669" s="17">
        <f t="shared" si="129"/>
        <v>-1.3656449765869771E-3</v>
      </c>
      <c r="U2669" s="8">
        <v>19186784</v>
      </c>
    </row>
    <row r="2670" spans="1:21" x14ac:dyDescent="0.2">
      <c r="A2670" s="29" t="s">
        <v>26</v>
      </c>
      <c r="B2670" s="34" t="s">
        <v>2560</v>
      </c>
      <c r="C2670" s="31" t="s">
        <v>4472</v>
      </c>
      <c r="D2670" s="16">
        <v>1</v>
      </c>
      <c r="E2670" s="8">
        <v>512</v>
      </c>
      <c r="F2670" s="16">
        <v>403</v>
      </c>
      <c r="G2670" s="8">
        <f t="shared" si="127"/>
        <v>0.212890625</v>
      </c>
      <c r="H2670" s="7">
        <v>0.92656674059162503</v>
      </c>
      <c r="I2670" s="17">
        <v>1.0000000000013101</v>
      </c>
      <c r="J2670" s="3">
        <v>0.39201234464901202</v>
      </c>
      <c r="K2670" s="4">
        <v>0.99848791077706101</v>
      </c>
      <c r="L2670" s="7">
        <v>2</v>
      </c>
      <c r="M2670" s="1">
        <v>4096</v>
      </c>
      <c r="N2670" s="1">
        <v>32768</v>
      </c>
      <c r="O2670" s="1">
        <v>64</v>
      </c>
      <c r="P2670" s="17">
        <v>1</v>
      </c>
      <c r="Q2670" s="3">
        <v>0.46402760281556599</v>
      </c>
      <c r="R2670" s="4">
        <v>0.99929344208966597</v>
      </c>
      <c r="S2670" s="7">
        <f t="shared" si="128"/>
        <v>7.2015258166553964E-2</v>
      </c>
      <c r="T2670" s="17">
        <f t="shared" si="129"/>
        <v>8.0553131260496791E-4</v>
      </c>
      <c r="U2670" s="8">
        <v>39027732</v>
      </c>
    </row>
    <row r="2671" spans="1:21" x14ac:dyDescent="0.2">
      <c r="A2671" s="29" t="s">
        <v>30</v>
      </c>
      <c r="B2671" s="34" t="s">
        <v>1382</v>
      </c>
      <c r="C2671" s="31" t="s">
        <v>3294</v>
      </c>
      <c r="D2671" s="16">
        <v>0.5</v>
      </c>
      <c r="E2671" s="8">
        <v>8192</v>
      </c>
      <c r="F2671" s="16">
        <v>63</v>
      </c>
      <c r="G2671" s="8">
        <f t="shared" si="127"/>
        <v>0.9923095703125</v>
      </c>
      <c r="H2671" s="7">
        <v>0.30182426943658103</v>
      </c>
      <c r="I2671" s="17">
        <v>0.999999999999998</v>
      </c>
      <c r="J2671" s="3">
        <v>0.33560577294328497</v>
      </c>
      <c r="K2671" s="4">
        <v>0.97377387005385796</v>
      </c>
      <c r="L2671" s="7">
        <v>3</v>
      </c>
      <c r="M2671" s="1">
        <v>2048</v>
      </c>
      <c r="N2671" s="1">
        <v>65536</v>
      </c>
      <c r="O2671" s="1">
        <v>32</v>
      </c>
      <c r="P2671" s="17">
        <v>1</v>
      </c>
      <c r="Q2671" s="3">
        <v>0.335709341511082</v>
      </c>
      <c r="R2671" s="4">
        <v>0.97346963714127499</v>
      </c>
      <c r="S2671" s="7">
        <f t="shared" si="128"/>
        <v>-1.0356856779702994E-4</v>
      </c>
      <c r="T2671" s="17">
        <f t="shared" si="129"/>
        <v>-3.0423291258296903E-4</v>
      </c>
      <c r="U2671" s="8">
        <v>1185812</v>
      </c>
    </row>
    <row r="2672" spans="1:21" x14ac:dyDescent="0.2">
      <c r="A2672" s="29" t="s">
        <v>14</v>
      </c>
      <c r="B2672" s="34" t="s">
        <v>2561</v>
      </c>
      <c r="C2672" s="31" t="s">
        <v>4473</v>
      </c>
      <c r="D2672" s="16">
        <v>1</v>
      </c>
      <c r="E2672" s="8">
        <v>4096</v>
      </c>
      <c r="F2672" s="16">
        <v>2133</v>
      </c>
      <c r="G2672" s="8">
        <f t="shared" si="127"/>
        <v>0.479248046875</v>
      </c>
      <c r="H2672" s="7">
        <v>0.58401400509149304</v>
      </c>
      <c r="I2672" s="17">
        <v>1</v>
      </c>
      <c r="J2672" s="3">
        <v>0.34707083973331898</v>
      </c>
      <c r="K2672" s="4">
        <v>0.99902764230433205</v>
      </c>
      <c r="L2672" s="7">
        <v>2</v>
      </c>
      <c r="M2672" s="1">
        <v>32768</v>
      </c>
      <c r="N2672" s="1">
        <v>4096</v>
      </c>
      <c r="O2672" s="1">
        <v>32</v>
      </c>
      <c r="P2672" s="17">
        <v>1</v>
      </c>
      <c r="Q2672" s="3">
        <v>0.34188411167524202</v>
      </c>
      <c r="R2672" s="4">
        <v>0.99922639687161896</v>
      </c>
      <c r="S2672" s="7">
        <f t="shared" si="128"/>
        <v>-5.1867280580769615E-3</v>
      </c>
      <c r="T2672" s="17">
        <f t="shared" si="129"/>
        <v>1.9875456728690732E-4</v>
      </c>
      <c r="U2672" s="8">
        <v>5411585</v>
      </c>
    </row>
    <row r="2673" spans="1:21" x14ac:dyDescent="0.2">
      <c r="A2673" s="29" t="s">
        <v>49</v>
      </c>
      <c r="B2673" s="34" t="s">
        <v>1540</v>
      </c>
      <c r="C2673" s="31" t="s">
        <v>3452</v>
      </c>
      <c r="D2673" s="16">
        <v>1</v>
      </c>
      <c r="E2673" s="8">
        <v>128</v>
      </c>
      <c r="F2673" s="16">
        <v>39</v>
      </c>
      <c r="G2673" s="8">
        <f t="shared" ref="G2673:G2728" si="130">1-F2673/E2673</f>
        <v>0.6953125</v>
      </c>
      <c r="H2673" s="7">
        <v>1</v>
      </c>
      <c r="I2673" s="17">
        <v>0.999999999999997</v>
      </c>
      <c r="J2673" s="3">
        <v>0.91629111662399798</v>
      </c>
      <c r="K2673" s="4">
        <v>1.0000040494085101</v>
      </c>
      <c r="L2673" s="7">
        <v>3</v>
      </c>
      <c r="M2673" s="1">
        <v>4096</v>
      </c>
      <c r="N2673" s="1">
        <v>16384</v>
      </c>
      <c r="O2673" s="1">
        <v>16</v>
      </c>
      <c r="P2673" s="17">
        <v>1</v>
      </c>
      <c r="Q2673" s="3">
        <v>0.97284127377401297</v>
      </c>
      <c r="R2673" s="4">
        <v>1.00063442216925</v>
      </c>
      <c r="S2673" s="7">
        <f t="shared" si="128"/>
        <v>5.655015715001499E-2</v>
      </c>
      <c r="T2673" s="17">
        <f t="shared" si="129"/>
        <v>-6.3037276073996118E-4</v>
      </c>
      <c r="U2673" s="8">
        <v>2004716</v>
      </c>
    </row>
    <row r="2674" spans="1:21" x14ac:dyDescent="0.2">
      <c r="A2674" s="29" t="s">
        <v>50</v>
      </c>
      <c r="B2674" s="34" t="s">
        <v>2186</v>
      </c>
      <c r="C2674" s="31" t="s">
        <v>4098</v>
      </c>
      <c r="D2674" s="16">
        <v>0.25</v>
      </c>
      <c r="E2674" s="8">
        <v>256</v>
      </c>
      <c r="F2674" s="16">
        <v>57</v>
      </c>
      <c r="G2674" s="8">
        <f t="shared" si="130"/>
        <v>0.77734375</v>
      </c>
      <c r="H2674" s="7">
        <v>0.78845447679595604</v>
      </c>
      <c r="I2674" s="17">
        <v>0.98278978251746496</v>
      </c>
      <c r="J2674" s="3">
        <v>0.73090530143323196</v>
      </c>
      <c r="K2674" s="4">
        <v>0.981845635110693</v>
      </c>
      <c r="L2674" s="7">
        <v>2</v>
      </c>
      <c r="M2674" s="1">
        <v>32768</v>
      </c>
      <c r="N2674" s="1">
        <v>2048</v>
      </c>
      <c r="O2674" s="1">
        <v>64</v>
      </c>
      <c r="P2674" s="17">
        <v>1</v>
      </c>
      <c r="Q2674" s="3">
        <v>0.74851151870083199</v>
      </c>
      <c r="R2674" s="4">
        <v>0.979203193065877</v>
      </c>
      <c r="S2674" s="7">
        <f t="shared" si="128"/>
        <v>1.7606217267600033E-2</v>
      </c>
      <c r="T2674" s="17">
        <f t="shared" si="129"/>
        <v>-2.6424420448160069E-3</v>
      </c>
      <c r="U2674" s="8">
        <v>2080084</v>
      </c>
    </row>
    <row r="2675" spans="1:21" x14ac:dyDescent="0.2">
      <c r="A2675" s="29" t="s">
        <v>17</v>
      </c>
      <c r="B2675" s="34" t="s">
        <v>2562</v>
      </c>
      <c r="C2675" s="31" t="s">
        <v>4474</v>
      </c>
      <c r="D2675" s="16">
        <v>1</v>
      </c>
      <c r="E2675" s="8">
        <v>4096</v>
      </c>
      <c r="F2675" s="16">
        <v>2396</v>
      </c>
      <c r="G2675" s="8">
        <f t="shared" si="130"/>
        <v>0.4150390625</v>
      </c>
      <c r="H2675" s="7">
        <v>0.473010936794373</v>
      </c>
      <c r="I2675" s="17">
        <v>1</v>
      </c>
      <c r="J2675" s="3">
        <v>0.25240609441307199</v>
      </c>
      <c r="K2675" s="4">
        <v>0.994468494727071</v>
      </c>
      <c r="L2675" s="7">
        <v>1</v>
      </c>
      <c r="M2675" s="1">
        <v>16384</v>
      </c>
      <c r="N2675" s="1">
        <v>32768</v>
      </c>
      <c r="O2675" s="1">
        <v>8</v>
      </c>
      <c r="P2675" s="17">
        <v>1</v>
      </c>
      <c r="Q2675" s="3">
        <v>0.30799515211235201</v>
      </c>
      <c r="R2675" s="4">
        <v>0.94990447673023304</v>
      </c>
      <c r="S2675" s="7">
        <f t="shared" si="128"/>
        <v>5.558905769928002E-2</v>
      </c>
      <c r="T2675" s="17">
        <f t="shared" si="129"/>
        <v>-4.4564017996837957E-2</v>
      </c>
      <c r="U2675" s="8">
        <v>27509123</v>
      </c>
    </row>
    <row r="2676" spans="1:21" x14ac:dyDescent="0.2">
      <c r="A2676" s="29" t="s">
        <v>9</v>
      </c>
      <c r="B2676" s="34" t="s">
        <v>1040</v>
      </c>
      <c r="C2676" s="31" t="s">
        <v>2952</v>
      </c>
      <c r="D2676" s="16">
        <v>1</v>
      </c>
      <c r="E2676" s="8">
        <v>256</v>
      </c>
      <c r="F2676" s="16">
        <v>201</v>
      </c>
      <c r="G2676" s="8">
        <f t="shared" si="130"/>
        <v>0.21484375</v>
      </c>
      <c r="H2676" s="7">
        <v>0.94389217747105503</v>
      </c>
      <c r="I2676" s="17">
        <v>0.919507955302307</v>
      </c>
      <c r="J2676" s="3">
        <v>0.57054500366605498</v>
      </c>
      <c r="K2676" s="4">
        <v>0.96197472238336201</v>
      </c>
      <c r="L2676" s="7">
        <v>3</v>
      </c>
      <c r="M2676" s="1">
        <v>1024</v>
      </c>
      <c r="N2676" s="1">
        <v>65536</v>
      </c>
      <c r="O2676" s="1">
        <v>64</v>
      </c>
      <c r="P2676" s="17">
        <v>1</v>
      </c>
      <c r="Q2676" s="3">
        <v>0.62331897924819402</v>
      </c>
      <c r="R2676" s="4">
        <v>0.95007726362835299</v>
      </c>
      <c r="S2676" s="7">
        <f t="shared" si="128"/>
        <v>5.2773975582139032E-2</v>
      </c>
      <c r="T2676" s="17">
        <f t="shared" si="129"/>
        <v>1.1897458755009027E-2</v>
      </c>
      <c r="U2676" s="8">
        <v>4737643</v>
      </c>
    </row>
    <row r="2677" spans="1:21" x14ac:dyDescent="0.2">
      <c r="A2677" s="29" t="s">
        <v>37</v>
      </c>
      <c r="B2677" s="34" t="s">
        <v>1788</v>
      </c>
      <c r="C2677" s="31" t="s">
        <v>3700</v>
      </c>
      <c r="D2677" s="16">
        <v>0.5</v>
      </c>
      <c r="E2677" s="8">
        <v>256</v>
      </c>
      <c r="F2677" s="16">
        <v>61</v>
      </c>
      <c r="G2677" s="8">
        <f t="shared" si="130"/>
        <v>0.76171875</v>
      </c>
      <c r="H2677" s="7">
        <v>0.78633429594785098</v>
      </c>
      <c r="I2677" s="17">
        <v>0.99608639843505298</v>
      </c>
      <c r="J2677" s="3">
        <v>0.62206004248809599</v>
      </c>
      <c r="K2677" s="4">
        <v>0.991688538970248</v>
      </c>
      <c r="L2677" s="7">
        <v>3</v>
      </c>
      <c r="M2677" s="1">
        <v>2048</v>
      </c>
      <c r="N2677" s="1">
        <v>65536</v>
      </c>
      <c r="O2677" s="1">
        <v>16</v>
      </c>
      <c r="P2677" s="17">
        <v>1</v>
      </c>
      <c r="Q2677" s="3">
        <v>0.65412278227380805</v>
      </c>
      <c r="R2677" s="4">
        <v>0.99355280368263499</v>
      </c>
      <c r="S2677" s="7">
        <f t="shared" si="128"/>
        <v>3.2062739785712058E-2</v>
      </c>
      <c r="T2677" s="17">
        <f t="shared" si="129"/>
        <v>1.8642647123869871E-3</v>
      </c>
      <c r="U2677" s="8">
        <v>511005</v>
      </c>
    </row>
    <row r="2678" spans="1:21" x14ac:dyDescent="0.2">
      <c r="A2678" s="29" t="s">
        <v>27</v>
      </c>
      <c r="B2678" s="34" t="s">
        <v>2563</v>
      </c>
      <c r="C2678" s="31" t="s">
        <v>4475</v>
      </c>
      <c r="D2678" s="16">
        <v>0.75</v>
      </c>
      <c r="E2678" s="8">
        <v>128</v>
      </c>
      <c r="F2678" s="16">
        <v>82</v>
      </c>
      <c r="G2678" s="8">
        <f t="shared" si="130"/>
        <v>0.359375</v>
      </c>
      <c r="H2678" s="7">
        <v>1.0000000124141399</v>
      </c>
      <c r="I2678" s="17">
        <v>0.69465605225549698</v>
      </c>
      <c r="J2678" s="3">
        <v>0.619726837316118</v>
      </c>
      <c r="K2678" s="4">
        <v>0.85943472337030002</v>
      </c>
      <c r="L2678" s="7">
        <v>1</v>
      </c>
      <c r="M2678" s="1">
        <v>1024</v>
      </c>
      <c r="N2678" s="1">
        <v>1024</v>
      </c>
      <c r="O2678" s="1">
        <v>8</v>
      </c>
      <c r="P2678" s="17">
        <v>1</v>
      </c>
      <c r="Q2678" s="3">
        <v>0.67877175035748805</v>
      </c>
      <c r="R2678" s="4">
        <v>0.83855329857650296</v>
      </c>
      <c r="S2678" s="7">
        <f t="shared" si="128"/>
        <v>5.9044913041370051E-2</v>
      </c>
      <c r="T2678" s="17">
        <f t="shared" si="129"/>
        <v>2.0881424793797065E-2</v>
      </c>
      <c r="U2678" s="8">
        <v>309480</v>
      </c>
    </row>
    <row r="2679" spans="1:21" x14ac:dyDescent="0.2">
      <c r="A2679" s="29" t="s">
        <v>28</v>
      </c>
      <c r="B2679" s="34" t="s">
        <v>1402</v>
      </c>
      <c r="C2679" s="31" t="s">
        <v>3314</v>
      </c>
      <c r="D2679" s="16">
        <v>0.25</v>
      </c>
      <c r="E2679" s="8">
        <v>2048</v>
      </c>
      <c r="F2679" s="16">
        <v>64</v>
      </c>
      <c r="G2679" s="8">
        <f t="shared" si="130"/>
        <v>0.96875</v>
      </c>
      <c r="H2679" s="7">
        <v>0.37626273174584801</v>
      </c>
      <c r="I2679" s="17">
        <v>0.99969496484742104</v>
      </c>
      <c r="J2679" s="3">
        <v>0.36881760804167901</v>
      </c>
      <c r="K2679" s="4">
        <v>0.98605498850599105</v>
      </c>
      <c r="L2679" s="7">
        <v>2</v>
      </c>
      <c r="M2679" s="1">
        <v>16384</v>
      </c>
      <c r="N2679" s="1">
        <v>16384</v>
      </c>
      <c r="O2679" s="1">
        <v>16</v>
      </c>
      <c r="P2679" s="17">
        <v>1</v>
      </c>
      <c r="Q2679" s="3">
        <v>0.37309729772934203</v>
      </c>
      <c r="R2679" s="4">
        <v>0.95085773314960198</v>
      </c>
      <c r="S2679" s="7">
        <f t="shared" si="128"/>
        <v>4.2796896876630131E-3</v>
      </c>
      <c r="T2679" s="17">
        <f t="shared" si="129"/>
        <v>-3.5197255356389068E-2</v>
      </c>
      <c r="U2679" s="8">
        <v>668934</v>
      </c>
    </row>
    <row r="2680" spans="1:21" x14ac:dyDescent="0.2">
      <c r="A2680" s="29" t="s">
        <v>54</v>
      </c>
      <c r="B2680" s="34" t="s">
        <v>2564</v>
      </c>
      <c r="C2680" s="31" t="s">
        <v>4476</v>
      </c>
      <c r="D2680" s="16">
        <v>0</v>
      </c>
      <c r="E2680" s="8">
        <v>1024</v>
      </c>
      <c r="F2680" s="16">
        <v>781</v>
      </c>
      <c r="G2680" s="8">
        <f t="shared" si="130"/>
        <v>0.2373046875</v>
      </c>
      <c r="H2680" s="7">
        <v>0.89703742152830201</v>
      </c>
      <c r="I2680" s="17">
        <v>1</v>
      </c>
      <c r="J2680" s="3">
        <v>0.54201353330552804</v>
      </c>
      <c r="K2680" s="4">
        <v>1.00000000012368</v>
      </c>
      <c r="L2680" s="7">
        <v>1</v>
      </c>
      <c r="M2680" s="1">
        <v>4096</v>
      </c>
      <c r="N2680" s="1">
        <v>1024</v>
      </c>
      <c r="O2680" s="1">
        <v>16</v>
      </c>
      <c r="P2680" s="17">
        <v>1</v>
      </c>
      <c r="Q2680" s="3">
        <v>0.53441557917182003</v>
      </c>
      <c r="R2680" s="4">
        <v>0.99999998470477003</v>
      </c>
      <c r="S2680" s="7">
        <f t="shared" si="128"/>
        <v>-7.597954133708007E-3</v>
      </c>
      <c r="T2680" s="17">
        <f t="shared" si="129"/>
        <v>-1.517155001629078E-8</v>
      </c>
      <c r="U2680" s="8">
        <v>1351403</v>
      </c>
    </row>
    <row r="2681" spans="1:21" x14ac:dyDescent="0.2">
      <c r="A2681" s="29" t="s">
        <v>21</v>
      </c>
      <c r="B2681" s="34" t="s">
        <v>1668</v>
      </c>
      <c r="C2681" s="31" t="s">
        <v>3580</v>
      </c>
      <c r="D2681" s="16">
        <v>0</v>
      </c>
      <c r="E2681" s="8">
        <v>8192</v>
      </c>
      <c r="F2681" s="16">
        <v>3763</v>
      </c>
      <c r="G2681" s="8">
        <f t="shared" si="130"/>
        <v>0.5406494140625</v>
      </c>
      <c r="H2681" s="7">
        <v>0.599513093476431</v>
      </c>
      <c r="I2681" s="17">
        <v>1</v>
      </c>
      <c r="J2681" s="3">
        <v>0.49804011097943501</v>
      </c>
      <c r="K2681" s="4">
        <v>1.00000001911806</v>
      </c>
      <c r="L2681" s="7">
        <v>2</v>
      </c>
      <c r="M2681" s="1">
        <v>4096</v>
      </c>
      <c r="N2681" s="1">
        <v>2048</v>
      </c>
      <c r="O2681" s="1">
        <v>8</v>
      </c>
      <c r="P2681" s="17">
        <v>1</v>
      </c>
      <c r="Q2681" s="3">
        <v>0.462397045085161</v>
      </c>
      <c r="R2681" s="4">
        <v>1.0000000143560801</v>
      </c>
      <c r="S2681" s="7">
        <f t="shared" si="128"/>
        <v>-3.5643065894274018E-2</v>
      </c>
      <c r="T2681" s="17">
        <f t="shared" si="129"/>
        <v>4.7619799214970726E-9</v>
      </c>
      <c r="U2681" s="8">
        <v>645237</v>
      </c>
    </row>
    <row r="2682" spans="1:21" x14ac:dyDescent="0.2">
      <c r="A2682" s="29" t="s">
        <v>58</v>
      </c>
      <c r="B2682" s="34" t="s">
        <v>2565</v>
      </c>
      <c r="C2682" s="31" t="s">
        <v>4477</v>
      </c>
      <c r="D2682" s="16">
        <v>0.25</v>
      </c>
      <c r="E2682" s="8">
        <v>2048</v>
      </c>
      <c r="F2682" s="16">
        <v>195</v>
      </c>
      <c r="G2682" s="8">
        <f t="shared" si="130"/>
        <v>0.90478515625</v>
      </c>
      <c r="H2682" s="7">
        <v>0.63093252637383401</v>
      </c>
      <c r="I2682" s="17">
        <v>1</v>
      </c>
      <c r="J2682" s="3">
        <v>0.60216179208795395</v>
      </c>
      <c r="K2682" s="4">
        <v>1.00000082642415</v>
      </c>
      <c r="L2682" s="7">
        <v>2</v>
      </c>
      <c r="M2682" s="1">
        <v>16384</v>
      </c>
      <c r="N2682" s="1">
        <v>65536</v>
      </c>
      <c r="O2682" s="1">
        <v>64</v>
      </c>
      <c r="P2682" s="17">
        <v>1</v>
      </c>
      <c r="Q2682" s="3">
        <v>0.61901951754367801</v>
      </c>
      <c r="R2682" s="4">
        <v>1.0000004322396501</v>
      </c>
      <c r="S2682" s="7">
        <f t="shared" si="128"/>
        <v>1.685772545572406E-2</v>
      </c>
      <c r="T2682" s="17">
        <f t="shared" si="129"/>
        <v>3.9418449993000593E-7</v>
      </c>
      <c r="U2682" s="8">
        <v>3004212</v>
      </c>
    </row>
    <row r="2683" spans="1:21" x14ac:dyDescent="0.2">
      <c r="A2683" s="29" t="s">
        <v>13</v>
      </c>
      <c r="B2683" s="34" t="s">
        <v>2140</v>
      </c>
      <c r="C2683" s="31" t="s">
        <v>4052</v>
      </c>
      <c r="D2683" s="16">
        <v>0.75</v>
      </c>
      <c r="E2683" s="8">
        <v>1024</v>
      </c>
      <c r="F2683" s="16">
        <v>783</v>
      </c>
      <c r="G2683" s="8">
        <f t="shared" si="130"/>
        <v>0.2353515625</v>
      </c>
      <c r="H2683" s="7">
        <v>0.85118010952598799</v>
      </c>
      <c r="I2683" s="17">
        <v>1</v>
      </c>
      <c r="J2683" s="3">
        <v>0.51690893736202104</v>
      </c>
      <c r="K2683" s="4">
        <v>0.99929691873090498</v>
      </c>
      <c r="L2683" s="7">
        <v>2</v>
      </c>
      <c r="M2683" s="1">
        <v>4096</v>
      </c>
      <c r="N2683" s="1">
        <v>8192</v>
      </c>
      <c r="O2683" s="1">
        <v>8</v>
      </c>
      <c r="P2683" s="17">
        <v>1</v>
      </c>
      <c r="Q2683" s="3">
        <v>0.57440010475690695</v>
      </c>
      <c r="R2683" s="4">
        <v>0.99892060026677698</v>
      </c>
      <c r="S2683" s="7">
        <f t="shared" si="128"/>
        <v>5.7491167394885911E-2</v>
      </c>
      <c r="T2683" s="17">
        <f t="shared" si="129"/>
        <v>-3.7631846412800041E-4</v>
      </c>
      <c r="U2683" s="8">
        <v>3607282</v>
      </c>
    </row>
    <row r="2684" spans="1:21" x14ac:dyDescent="0.2">
      <c r="A2684" s="29" t="s">
        <v>29</v>
      </c>
      <c r="B2684" s="34" t="s">
        <v>2566</v>
      </c>
      <c r="C2684" s="31" t="s">
        <v>4478</v>
      </c>
      <c r="D2684" s="16">
        <v>0.25</v>
      </c>
      <c r="E2684" s="8">
        <v>1024</v>
      </c>
      <c r="F2684" s="16">
        <v>824</v>
      </c>
      <c r="G2684" s="8">
        <f t="shared" si="130"/>
        <v>0.1953125</v>
      </c>
      <c r="H2684" s="7">
        <v>0.92691491420837202</v>
      </c>
      <c r="I2684" s="17">
        <v>0.999999999999999</v>
      </c>
      <c r="J2684" s="3">
        <v>0.49801140754939799</v>
      </c>
      <c r="K2684" s="4">
        <v>0.99969385615648998</v>
      </c>
      <c r="L2684" s="7">
        <v>1</v>
      </c>
      <c r="M2684" s="1">
        <v>2048</v>
      </c>
      <c r="N2684" s="1">
        <v>4096</v>
      </c>
      <c r="O2684" s="1">
        <v>32</v>
      </c>
      <c r="P2684" s="17">
        <v>1</v>
      </c>
      <c r="Q2684" s="3">
        <v>0.56531136661677095</v>
      </c>
      <c r="R2684" s="4">
        <v>0.99780399257426799</v>
      </c>
      <c r="S2684" s="7">
        <f t="shared" si="128"/>
        <v>6.7299959067372961E-2</v>
      </c>
      <c r="T2684" s="17">
        <f t="shared" si="129"/>
        <v>-1.8898635822219845E-3</v>
      </c>
      <c r="U2684" s="8">
        <v>9872183</v>
      </c>
    </row>
    <row r="2685" spans="1:21" x14ac:dyDescent="0.2">
      <c r="A2685" s="29" t="s">
        <v>18</v>
      </c>
      <c r="B2685" s="34" t="s">
        <v>2567</v>
      </c>
      <c r="C2685" s="31" t="s">
        <v>4479</v>
      </c>
      <c r="D2685" s="16">
        <v>0.25</v>
      </c>
      <c r="E2685" s="8">
        <v>1024</v>
      </c>
      <c r="F2685" s="16">
        <v>567</v>
      </c>
      <c r="G2685" s="8">
        <f t="shared" si="130"/>
        <v>0.4462890625</v>
      </c>
      <c r="H2685" s="7">
        <v>0.69963044263850604</v>
      </c>
      <c r="I2685" s="17">
        <v>1</v>
      </c>
      <c r="J2685" s="3">
        <v>0.39584416322927302</v>
      </c>
      <c r="K2685" s="4">
        <v>0.99960920351812299</v>
      </c>
      <c r="L2685" s="7">
        <v>3</v>
      </c>
      <c r="M2685" s="1">
        <v>1024</v>
      </c>
      <c r="N2685" s="1">
        <v>16384</v>
      </c>
      <c r="O2685" s="1">
        <v>32</v>
      </c>
      <c r="P2685" s="17">
        <v>1</v>
      </c>
      <c r="Q2685" s="3">
        <v>0.41155887958407</v>
      </c>
      <c r="R2685" s="4">
        <v>0.99919724264123699</v>
      </c>
      <c r="S2685" s="7">
        <f t="shared" si="128"/>
        <v>1.5714716354796987E-2</v>
      </c>
      <c r="T2685" s="17">
        <f t="shared" si="129"/>
        <v>-4.1196087688599725E-4</v>
      </c>
      <c r="U2685" s="8">
        <v>2554243</v>
      </c>
    </row>
    <row r="2686" spans="1:21" x14ac:dyDescent="0.2">
      <c r="A2686" s="29" t="s">
        <v>37</v>
      </c>
      <c r="B2686" s="34" t="s">
        <v>1414</v>
      </c>
      <c r="C2686" s="31" t="s">
        <v>3326</v>
      </c>
      <c r="D2686" s="16">
        <v>1</v>
      </c>
      <c r="E2686" s="8">
        <v>1024</v>
      </c>
      <c r="F2686" s="16">
        <v>129</v>
      </c>
      <c r="G2686" s="8">
        <f t="shared" si="130"/>
        <v>0.8740234375</v>
      </c>
      <c r="H2686" s="7">
        <v>0.55403486057293305</v>
      </c>
      <c r="I2686" s="17">
        <v>0.99999997537615204</v>
      </c>
      <c r="J2686" s="3">
        <v>0.461796023833628</v>
      </c>
      <c r="K2686" s="4">
        <v>0.97940103740206697</v>
      </c>
      <c r="L2686" s="7">
        <v>1</v>
      </c>
      <c r="M2686" s="1">
        <v>2048</v>
      </c>
      <c r="N2686" s="1">
        <v>16384</v>
      </c>
      <c r="O2686" s="1">
        <v>32</v>
      </c>
      <c r="P2686" s="17">
        <v>1</v>
      </c>
      <c r="Q2686" s="3">
        <v>0.54135305639084996</v>
      </c>
      <c r="R2686" s="4">
        <v>0.88116474984690196</v>
      </c>
      <c r="S2686" s="7">
        <f t="shared" si="128"/>
        <v>7.9557032557221963E-2</v>
      </c>
      <c r="T2686" s="17">
        <f t="shared" si="129"/>
        <v>-9.8236287555165003E-2</v>
      </c>
      <c r="U2686" s="8">
        <v>1046220</v>
      </c>
    </row>
    <row r="2687" spans="1:21" x14ac:dyDescent="0.2">
      <c r="A2687" s="29" t="s">
        <v>31</v>
      </c>
      <c r="B2687" s="34" t="s">
        <v>1417</v>
      </c>
      <c r="C2687" s="31" t="s">
        <v>3329</v>
      </c>
      <c r="D2687" s="16">
        <v>0.75</v>
      </c>
      <c r="E2687" s="8">
        <v>16384</v>
      </c>
      <c r="F2687" s="16">
        <v>7691</v>
      </c>
      <c r="G2687" s="8">
        <f t="shared" si="130"/>
        <v>0.53057861328125</v>
      </c>
      <c r="H2687" s="7">
        <v>0.274349932258519</v>
      </c>
      <c r="I2687" s="17">
        <v>0.99999999999982103</v>
      </c>
      <c r="J2687" s="3">
        <v>0.20635111412752699</v>
      </c>
      <c r="K2687" s="4">
        <v>0.99540119094422197</v>
      </c>
      <c r="L2687" s="7">
        <v>2</v>
      </c>
      <c r="M2687" s="1">
        <v>1024</v>
      </c>
      <c r="N2687" s="1">
        <v>4096</v>
      </c>
      <c r="O2687" s="1">
        <v>32</v>
      </c>
      <c r="P2687" s="17">
        <v>1</v>
      </c>
      <c r="Q2687" s="3">
        <v>0.19061613380633999</v>
      </c>
      <c r="R2687" s="4">
        <v>0.99772186517572803</v>
      </c>
      <c r="S2687" s="7">
        <f t="shared" si="128"/>
        <v>-1.5734980321187003E-2</v>
      </c>
      <c r="T2687" s="17">
        <f t="shared" si="129"/>
        <v>2.3206742315060591E-3</v>
      </c>
      <c r="U2687" s="8">
        <v>24666870</v>
      </c>
    </row>
    <row r="2688" spans="1:21" x14ac:dyDescent="0.2">
      <c r="A2688" s="29" t="s">
        <v>13</v>
      </c>
      <c r="B2688" s="34" t="s">
        <v>1364</v>
      </c>
      <c r="C2688" s="31" t="s">
        <v>3276</v>
      </c>
      <c r="D2688" s="16">
        <v>1</v>
      </c>
      <c r="E2688" s="8">
        <v>128</v>
      </c>
      <c r="F2688" s="16">
        <v>115</v>
      </c>
      <c r="G2688" s="8">
        <f t="shared" si="130"/>
        <v>0.1015625</v>
      </c>
      <c r="H2688" s="7">
        <v>0.98374511069841897</v>
      </c>
      <c r="I2688" s="17">
        <v>0.78570765719259605</v>
      </c>
      <c r="J2688" s="3">
        <v>0.49597807569108698</v>
      </c>
      <c r="K2688" s="4">
        <v>0.89105147915543803</v>
      </c>
      <c r="L2688" s="7">
        <v>1</v>
      </c>
      <c r="M2688" s="1">
        <v>65536</v>
      </c>
      <c r="N2688" s="1">
        <v>16384</v>
      </c>
      <c r="O2688" s="1">
        <v>16</v>
      </c>
      <c r="P2688" s="17">
        <v>1</v>
      </c>
      <c r="Q2688" s="3">
        <v>0.76392275482405303</v>
      </c>
      <c r="R2688" s="4">
        <v>0.85414469539165505</v>
      </c>
      <c r="S2688" s="7">
        <f t="shared" si="128"/>
        <v>0.26794467913296605</v>
      </c>
      <c r="T2688" s="17">
        <f t="shared" si="129"/>
        <v>3.690678376378298E-2</v>
      </c>
      <c r="U2688" s="8">
        <v>4401959</v>
      </c>
    </row>
    <row r="2689" spans="1:21" x14ac:dyDescent="0.2">
      <c r="A2689" s="29" t="s">
        <v>54</v>
      </c>
      <c r="B2689" s="34" t="s">
        <v>2548</v>
      </c>
      <c r="C2689" s="31" t="s">
        <v>4460</v>
      </c>
      <c r="D2689" s="16">
        <v>0.5</v>
      </c>
      <c r="E2689" s="8">
        <v>256</v>
      </c>
      <c r="F2689" s="16">
        <v>221</v>
      </c>
      <c r="G2689" s="8">
        <f t="shared" si="130"/>
        <v>0.13671875</v>
      </c>
      <c r="H2689" s="7">
        <v>0.94628744705475498</v>
      </c>
      <c r="I2689" s="17">
        <v>0.99554897196860304</v>
      </c>
      <c r="J2689" s="3">
        <v>0.48191429648288298</v>
      </c>
      <c r="K2689" s="4">
        <v>0.997045751964723</v>
      </c>
      <c r="L2689" s="7">
        <v>3</v>
      </c>
      <c r="M2689" s="1">
        <v>16384</v>
      </c>
      <c r="N2689" s="1">
        <v>16384</v>
      </c>
      <c r="O2689" s="1">
        <v>64</v>
      </c>
      <c r="P2689" s="17">
        <v>1</v>
      </c>
      <c r="Q2689" s="3">
        <v>0.51708896676956495</v>
      </c>
      <c r="R2689" s="4">
        <v>0.99576181710859502</v>
      </c>
      <c r="S2689" s="7">
        <f t="shared" si="128"/>
        <v>3.5174670286681975E-2</v>
      </c>
      <c r="T2689" s="17">
        <f t="shared" si="129"/>
        <v>1.2839348561279884E-3</v>
      </c>
      <c r="U2689" s="8">
        <v>5591135</v>
      </c>
    </row>
    <row r="2690" spans="1:21" x14ac:dyDescent="0.2">
      <c r="A2690" s="29" t="s">
        <v>3</v>
      </c>
      <c r="B2690" s="34" t="s">
        <v>1021</v>
      </c>
      <c r="C2690" s="31" t="s">
        <v>2933</v>
      </c>
      <c r="D2690" s="16">
        <v>0.25</v>
      </c>
      <c r="E2690" s="8">
        <v>1024</v>
      </c>
      <c r="F2690" s="16">
        <v>751</v>
      </c>
      <c r="G2690" s="8">
        <f t="shared" si="130"/>
        <v>0.2666015625</v>
      </c>
      <c r="H2690" s="7">
        <v>0.88518367677285403</v>
      </c>
      <c r="I2690" s="17">
        <v>0.99999997777542604</v>
      </c>
      <c r="J2690" s="3">
        <v>0.60678484227187002</v>
      </c>
      <c r="K2690" s="4">
        <v>0.99507576800854802</v>
      </c>
      <c r="L2690" s="7">
        <v>1</v>
      </c>
      <c r="M2690" s="1">
        <v>8192</v>
      </c>
      <c r="N2690" s="1">
        <v>16384</v>
      </c>
      <c r="O2690" s="1">
        <v>16</v>
      </c>
      <c r="P2690" s="17">
        <v>1</v>
      </c>
      <c r="Q2690" s="3">
        <v>0.70735908022294802</v>
      </c>
      <c r="R2690" s="4">
        <v>0.98144619723970605</v>
      </c>
      <c r="S2690" s="7">
        <f t="shared" si="128"/>
        <v>0.100574237951078</v>
      </c>
      <c r="T2690" s="17">
        <f t="shared" si="129"/>
        <v>-1.362957076884197E-2</v>
      </c>
      <c r="U2690" s="8">
        <v>12861562</v>
      </c>
    </row>
    <row r="2691" spans="1:21" x14ac:dyDescent="0.2">
      <c r="A2691" s="29" t="s">
        <v>27</v>
      </c>
      <c r="B2691" s="34" t="s">
        <v>1880</v>
      </c>
      <c r="C2691" s="31" t="s">
        <v>3792</v>
      </c>
      <c r="D2691" s="16">
        <v>0.25</v>
      </c>
      <c r="E2691" s="8">
        <v>4096</v>
      </c>
      <c r="F2691" s="16">
        <v>1772</v>
      </c>
      <c r="G2691" s="8">
        <f t="shared" si="130"/>
        <v>0.5673828125</v>
      </c>
      <c r="H2691" s="7">
        <v>0.52164434842646201</v>
      </c>
      <c r="I2691" s="17">
        <v>0.999999999999999</v>
      </c>
      <c r="J2691" s="3">
        <v>0.33853949531232402</v>
      </c>
      <c r="K2691" s="4">
        <v>1.0000030236995801</v>
      </c>
      <c r="L2691" s="7">
        <v>2</v>
      </c>
      <c r="M2691" s="1">
        <v>1024</v>
      </c>
      <c r="N2691" s="1">
        <v>4096</v>
      </c>
      <c r="O2691" s="1">
        <v>32</v>
      </c>
      <c r="P2691" s="17">
        <v>1</v>
      </c>
      <c r="Q2691" s="3">
        <v>0.33331944858427598</v>
      </c>
      <c r="R2691" s="4">
        <v>0.99977669700662697</v>
      </c>
      <c r="S2691" s="7">
        <f t="shared" si="128"/>
        <v>-5.2200467280480445E-3</v>
      </c>
      <c r="T2691" s="17">
        <f t="shared" si="129"/>
        <v>-2.2027929379098143E-4</v>
      </c>
      <c r="U2691" s="8">
        <v>4521090</v>
      </c>
    </row>
    <row r="2692" spans="1:21" x14ac:dyDescent="0.2">
      <c r="A2692" s="29" t="s">
        <v>41</v>
      </c>
      <c r="B2692" s="34" t="s">
        <v>2227</v>
      </c>
      <c r="C2692" s="31" t="s">
        <v>4139</v>
      </c>
      <c r="D2692" s="16">
        <v>0.25</v>
      </c>
      <c r="E2692" s="8">
        <v>16384</v>
      </c>
      <c r="F2692" s="16">
        <v>10</v>
      </c>
      <c r="G2692" s="8">
        <f t="shared" si="130"/>
        <v>0.9993896484375</v>
      </c>
      <c r="H2692" s="7">
        <v>0.2</v>
      </c>
      <c r="I2692" s="17">
        <v>1</v>
      </c>
      <c r="J2692" s="3">
        <v>0.29355985352441399</v>
      </c>
      <c r="K2692" s="4">
        <v>0.999999999999999</v>
      </c>
      <c r="L2692" s="7">
        <v>3</v>
      </c>
      <c r="M2692" s="1">
        <v>8192</v>
      </c>
      <c r="N2692" s="1">
        <v>16384</v>
      </c>
      <c r="O2692" s="1">
        <v>16</v>
      </c>
      <c r="P2692" s="17">
        <v>1</v>
      </c>
      <c r="Q2692" s="3">
        <v>0.29588448068447198</v>
      </c>
      <c r="R2692" s="4">
        <v>1</v>
      </c>
      <c r="S2692" s="7">
        <f t="shared" ref="S2692:S2755" si="131">ABS(H2692-J2692)-ABS(H2692-Q2692)</f>
        <v>-2.3246271600579904E-3</v>
      </c>
      <c r="T2692" s="17">
        <f t="shared" ref="T2692:T2755" si="132">ABS(I2692-K2692)-ABS(I2692-R2692)</f>
        <v>9.9920072216264089E-16</v>
      </c>
      <c r="U2692" s="8">
        <v>1219212</v>
      </c>
    </row>
    <row r="2693" spans="1:21" x14ac:dyDescent="0.2">
      <c r="A2693" s="29" t="s">
        <v>5</v>
      </c>
      <c r="B2693" s="34" t="s">
        <v>1842</v>
      </c>
      <c r="C2693" s="31" t="s">
        <v>3754</v>
      </c>
      <c r="D2693" s="16">
        <v>1</v>
      </c>
      <c r="E2693" s="8">
        <v>1024</v>
      </c>
      <c r="F2693" s="16">
        <v>474</v>
      </c>
      <c r="G2693" s="8">
        <f t="shared" si="130"/>
        <v>0.537109375</v>
      </c>
      <c r="H2693" s="7">
        <v>0.73825086346812996</v>
      </c>
      <c r="I2693" s="17">
        <v>1</v>
      </c>
      <c r="J2693" s="3">
        <v>0.60087942211808498</v>
      </c>
      <c r="K2693" s="4">
        <v>0.99717177044502803</v>
      </c>
      <c r="L2693" s="7">
        <v>3</v>
      </c>
      <c r="M2693" s="1">
        <v>32768</v>
      </c>
      <c r="N2693" s="1">
        <v>2048</v>
      </c>
      <c r="O2693" s="1">
        <v>16</v>
      </c>
      <c r="P2693" s="17">
        <v>1</v>
      </c>
      <c r="Q2693" s="3">
        <v>0.59938360079054098</v>
      </c>
      <c r="R2693" s="4">
        <v>0.997582698722289</v>
      </c>
      <c r="S2693" s="7">
        <f t="shared" si="131"/>
        <v>-1.4958213275440002E-3</v>
      </c>
      <c r="T2693" s="17">
        <f t="shared" si="132"/>
        <v>4.1092827726096903E-4</v>
      </c>
      <c r="U2693" s="8">
        <v>818413</v>
      </c>
    </row>
    <row r="2694" spans="1:21" x14ac:dyDescent="0.2">
      <c r="A2694" s="29" t="s">
        <v>48</v>
      </c>
      <c r="B2694" s="34" t="s">
        <v>1661</v>
      </c>
      <c r="C2694" s="31" t="s">
        <v>3573</v>
      </c>
      <c r="D2694" s="16">
        <v>0.75</v>
      </c>
      <c r="E2694" s="8">
        <v>16384</v>
      </c>
      <c r="F2694" s="16">
        <v>2621</v>
      </c>
      <c r="G2694" s="8">
        <f t="shared" si="130"/>
        <v>0.84002685546875</v>
      </c>
      <c r="H2694" s="7">
        <v>0.40652091065957002</v>
      </c>
      <c r="I2694" s="17">
        <v>1</v>
      </c>
      <c r="J2694" s="3">
        <v>0.39722376305368701</v>
      </c>
      <c r="K2694" s="4">
        <v>0.99928945594879803</v>
      </c>
      <c r="L2694" s="7">
        <v>1</v>
      </c>
      <c r="M2694" s="1">
        <v>8192</v>
      </c>
      <c r="N2694" s="1">
        <v>16384</v>
      </c>
      <c r="O2694" s="1">
        <v>64</v>
      </c>
      <c r="P2694" s="17">
        <v>1</v>
      </c>
      <c r="Q2694" s="3">
        <v>0.42590867683696298</v>
      </c>
      <c r="R2694" s="4">
        <v>0.99782219963873298</v>
      </c>
      <c r="S2694" s="7">
        <f t="shared" si="131"/>
        <v>-1.0090618571509946E-2</v>
      </c>
      <c r="T2694" s="17">
        <f t="shared" si="132"/>
        <v>-1.4672563100650571E-3</v>
      </c>
      <c r="U2694" s="8">
        <v>9751886</v>
      </c>
    </row>
    <row r="2695" spans="1:21" x14ac:dyDescent="0.2">
      <c r="A2695" s="29" t="s">
        <v>31</v>
      </c>
      <c r="B2695" s="34" t="s">
        <v>2318</v>
      </c>
      <c r="C2695" s="31" t="s">
        <v>4230</v>
      </c>
      <c r="D2695" s="16">
        <v>0.5</v>
      </c>
      <c r="E2695" s="8">
        <v>2048</v>
      </c>
      <c r="F2695" s="16">
        <v>1158</v>
      </c>
      <c r="G2695" s="8">
        <f t="shared" si="130"/>
        <v>0.4345703125</v>
      </c>
      <c r="H2695" s="7">
        <v>0.54836131311189795</v>
      </c>
      <c r="I2695" s="17">
        <v>1.0000000013591901</v>
      </c>
      <c r="J2695" s="3">
        <v>0.36214057905812302</v>
      </c>
      <c r="K2695" s="4">
        <v>0.99292476454697298</v>
      </c>
      <c r="L2695" s="7">
        <v>2</v>
      </c>
      <c r="M2695" s="1">
        <v>4096</v>
      </c>
      <c r="N2695" s="1">
        <v>1024</v>
      </c>
      <c r="O2695" s="1">
        <v>64</v>
      </c>
      <c r="P2695" s="17">
        <v>1</v>
      </c>
      <c r="Q2695" s="3">
        <v>0.34633153224500002</v>
      </c>
      <c r="R2695" s="4">
        <v>0.99667888339767996</v>
      </c>
      <c r="S2695" s="7">
        <f t="shared" si="131"/>
        <v>-1.5809046813123007E-2</v>
      </c>
      <c r="T2695" s="17">
        <f t="shared" si="132"/>
        <v>3.7541188507069778E-3</v>
      </c>
      <c r="U2695" s="8">
        <v>5862905</v>
      </c>
    </row>
    <row r="2696" spans="1:21" x14ac:dyDescent="0.2">
      <c r="A2696" s="29" t="s">
        <v>39</v>
      </c>
      <c r="B2696" s="34" t="s">
        <v>2374</v>
      </c>
      <c r="C2696" s="31" t="s">
        <v>4286</v>
      </c>
      <c r="D2696" s="16">
        <v>0.25</v>
      </c>
      <c r="E2696" s="8">
        <v>512</v>
      </c>
      <c r="F2696" s="16">
        <v>172</v>
      </c>
      <c r="G2696" s="8">
        <f t="shared" si="130"/>
        <v>0.6640625</v>
      </c>
      <c r="H2696" s="7">
        <v>0.67811196767461601</v>
      </c>
      <c r="I2696" s="17">
        <v>0.999999999999996</v>
      </c>
      <c r="J2696" s="3">
        <v>0.55996844999468698</v>
      </c>
      <c r="K2696" s="4">
        <v>1.0002851404814099</v>
      </c>
      <c r="L2696" s="7">
        <v>3</v>
      </c>
      <c r="M2696" s="1">
        <v>4096</v>
      </c>
      <c r="N2696" s="1">
        <v>32768</v>
      </c>
      <c r="O2696" s="1">
        <v>64</v>
      </c>
      <c r="P2696" s="17">
        <v>1</v>
      </c>
      <c r="Q2696" s="3">
        <v>0.59498366867552499</v>
      </c>
      <c r="R2696" s="4">
        <v>1.0000409993884001</v>
      </c>
      <c r="S2696" s="7">
        <f t="shared" si="131"/>
        <v>3.5015218680838012E-2</v>
      </c>
      <c r="T2696" s="17">
        <f t="shared" si="132"/>
        <v>2.4414109300985309E-4</v>
      </c>
      <c r="U2696" s="8">
        <v>5075599</v>
      </c>
    </row>
    <row r="2697" spans="1:21" x14ac:dyDescent="0.2">
      <c r="A2697" s="29" t="s">
        <v>19</v>
      </c>
      <c r="B2697" s="34" t="s">
        <v>1769</v>
      </c>
      <c r="C2697" s="31" t="s">
        <v>3681</v>
      </c>
      <c r="D2697" s="16">
        <v>0</v>
      </c>
      <c r="E2697" s="8">
        <v>128</v>
      </c>
      <c r="F2697" s="16">
        <v>59</v>
      </c>
      <c r="G2697" s="8">
        <f t="shared" si="130"/>
        <v>0.5390625</v>
      </c>
      <c r="H2697" s="7">
        <v>0.89505234646704002</v>
      </c>
      <c r="I2697" s="17">
        <v>0.90827538014131703</v>
      </c>
      <c r="J2697" s="3">
        <v>0.75996714180796798</v>
      </c>
      <c r="K2697" s="4">
        <v>0.98655438065615098</v>
      </c>
      <c r="L2697" s="7">
        <v>2</v>
      </c>
      <c r="M2697" s="1">
        <v>2048</v>
      </c>
      <c r="N2697" s="1">
        <v>65536</v>
      </c>
      <c r="O2697" s="1">
        <v>64</v>
      </c>
      <c r="P2697" s="17">
        <v>1</v>
      </c>
      <c r="Q2697" s="3">
        <v>0.84061829871888205</v>
      </c>
      <c r="R2697" s="4">
        <v>0.97001619342290202</v>
      </c>
      <c r="S2697" s="7">
        <f t="shared" si="131"/>
        <v>8.0651156910914068E-2</v>
      </c>
      <c r="T2697" s="17">
        <f t="shared" si="132"/>
        <v>1.6538187233248958E-2</v>
      </c>
      <c r="U2697" s="8">
        <v>3450676</v>
      </c>
    </row>
    <row r="2698" spans="1:21" x14ac:dyDescent="0.2">
      <c r="A2698" s="29" t="s">
        <v>52</v>
      </c>
      <c r="B2698" s="34" t="s">
        <v>2568</v>
      </c>
      <c r="C2698" s="31" t="s">
        <v>4480</v>
      </c>
      <c r="D2698" s="16">
        <v>0.25</v>
      </c>
      <c r="E2698" s="8">
        <v>256</v>
      </c>
      <c r="F2698" s="16">
        <v>219</v>
      </c>
      <c r="G2698" s="8">
        <f t="shared" si="130"/>
        <v>0.14453125</v>
      </c>
      <c r="H2698" s="7">
        <v>0.94052742828733304</v>
      </c>
      <c r="I2698" s="17">
        <v>0.83538291557949096</v>
      </c>
      <c r="J2698" s="3">
        <v>0.51799289167484497</v>
      </c>
      <c r="K2698" s="4">
        <v>0.93561051565974795</v>
      </c>
      <c r="L2698" s="7">
        <v>1</v>
      </c>
      <c r="M2698" s="1">
        <v>4096</v>
      </c>
      <c r="N2698" s="1">
        <v>32768</v>
      </c>
      <c r="O2698" s="1">
        <v>64</v>
      </c>
      <c r="P2698" s="17">
        <v>1</v>
      </c>
      <c r="Q2698" s="3">
        <v>0.64509122114676498</v>
      </c>
      <c r="R2698" s="4">
        <v>0.908663597531009</v>
      </c>
      <c r="S2698" s="7">
        <f t="shared" si="131"/>
        <v>0.12709832947192001</v>
      </c>
      <c r="T2698" s="17">
        <f t="shared" si="132"/>
        <v>2.694691812873895E-2</v>
      </c>
      <c r="U2698" s="8">
        <v>136777598</v>
      </c>
    </row>
    <row r="2699" spans="1:21" x14ac:dyDescent="0.2">
      <c r="A2699" s="29" t="s">
        <v>32</v>
      </c>
      <c r="B2699" s="34" t="s">
        <v>2569</v>
      </c>
      <c r="C2699" s="31" t="s">
        <v>4481</v>
      </c>
      <c r="D2699" s="16">
        <v>0.75</v>
      </c>
      <c r="E2699" s="8">
        <v>16384</v>
      </c>
      <c r="F2699" s="16">
        <v>22</v>
      </c>
      <c r="G2699" s="8">
        <f t="shared" si="130"/>
        <v>0.9986572265625</v>
      </c>
      <c r="H2699" s="7">
        <v>0.14285714285714199</v>
      </c>
      <c r="I2699" s="17">
        <v>1</v>
      </c>
      <c r="J2699" s="3">
        <v>0.21023489150345501</v>
      </c>
      <c r="K2699" s="4">
        <v>1.0000000002370499</v>
      </c>
      <c r="L2699" s="7">
        <v>3</v>
      </c>
      <c r="M2699" s="1">
        <v>2048</v>
      </c>
      <c r="N2699" s="1">
        <v>4096</v>
      </c>
      <c r="O2699" s="1">
        <v>8</v>
      </c>
      <c r="P2699" s="17">
        <v>1</v>
      </c>
      <c r="Q2699" s="3">
        <v>0.203416425297966</v>
      </c>
      <c r="R2699" s="4">
        <v>0.99999954491524001</v>
      </c>
      <c r="S2699" s="7">
        <f t="shared" si="131"/>
        <v>6.8184662054890099E-3</v>
      </c>
      <c r="T2699" s="17">
        <f t="shared" si="132"/>
        <v>-4.5484771005188662E-7</v>
      </c>
      <c r="U2699" s="8">
        <v>195385</v>
      </c>
    </row>
    <row r="2700" spans="1:21" x14ac:dyDescent="0.2">
      <c r="A2700" s="29" t="s">
        <v>50</v>
      </c>
      <c r="B2700" s="34" t="s">
        <v>2570</v>
      </c>
      <c r="C2700" s="31" t="s">
        <v>4482</v>
      </c>
      <c r="D2700" s="16">
        <v>1</v>
      </c>
      <c r="E2700" s="8">
        <v>512</v>
      </c>
      <c r="F2700" s="16">
        <v>76</v>
      </c>
      <c r="G2700" s="8">
        <f t="shared" si="130"/>
        <v>0.8515625</v>
      </c>
      <c r="H2700" s="7">
        <v>0.90909765970317502</v>
      </c>
      <c r="I2700" s="17">
        <v>0.999999999999999</v>
      </c>
      <c r="J2700" s="3">
        <v>0.85109213055016097</v>
      </c>
      <c r="K2700" s="4">
        <v>0.99641803818729602</v>
      </c>
      <c r="L2700" s="7">
        <v>3</v>
      </c>
      <c r="M2700" s="1">
        <v>65536</v>
      </c>
      <c r="N2700" s="1">
        <v>32768</v>
      </c>
      <c r="O2700" s="1">
        <v>32</v>
      </c>
      <c r="P2700" s="17">
        <v>1</v>
      </c>
      <c r="Q2700" s="3">
        <v>0.88328707718564503</v>
      </c>
      <c r="R2700" s="4">
        <v>0.99742092614720002</v>
      </c>
      <c r="S2700" s="7">
        <f t="shared" si="131"/>
        <v>3.2194946635484056E-2</v>
      </c>
      <c r="T2700" s="17">
        <f t="shared" si="132"/>
        <v>1.0028879599039975E-3</v>
      </c>
      <c r="U2700" s="8">
        <v>1299752</v>
      </c>
    </row>
    <row r="2701" spans="1:21" x14ac:dyDescent="0.2">
      <c r="A2701" s="29" t="s">
        <v>9</v>
      </c>
      <c r="B2701" s="34" t="s">
        <v>2571</v>
      </c>
      <c r="C2701" s="31" t="s">
        <v>4483</v>
      </c>
      <c r="D2701" s="16">
        <v>1</v>
      </c>
      <c r="E2701" s="8">
        <v>16384</v>
      </c>
      <c r="F2701" s="16">
        <v>9006</v>
      </c>
      <c r="G2701" s="8">
        <f t="shared" si="130"/>
        <v>0.4503173828125</v>
      </c>
      <c r="H2701" s="7">
        <v>0.52433877816443897</v>
      </c>
      <c r="I2701" s="17">
        <v>0.999999999999999</v>
      </c>
      <c r="J2701" s="3">
        <v>0.42462495763279501</v>
      </c>
      <c r="K2701" s="4">
        <v>0.99932024660902896</v>
      </c>
      <c r="L2701" s="7">
        <v>2</v>
      </c>
      <c r="M2701" s="1">
        <v>1024</v>
      </c>
      <c r="N2701" s="1">
        <v>2048</v>
      </c>
      <c r="O2701" s="1">
        <v>64</v>
      </c>
      <c r="P2701" s="17">
        <v>1</v>
      </c>
      <c r="Q2701" s="3">
        <v>0.36935810841469702</v>
      </c>
      <c r="R2701" s="4">
        <v>0.99980233354900905</v>
      </c>
      <c r="S2701" s="7">
        <f t="shared" si="131"/>
        <v>-5.5266849218097991E-2</v>
      </c>
      <c r="T2701" s="17">
        <f t="shared" si="132"/>
        <v>4.8208693998008645E-4</v>
      </c>
      <c r="U2701" s="8">
        <v>7422631</v>
      </c>
    </row>
    <row r="2702" spans="1:21" x14ac:dyDescent="0.2">
      <c r="A2702" s="29" t="s">
        <v>41</v>
      </c>
      <c r="B2702" s="34" t="s">
        <v>1994</v>
      </c>
      <c r="C2702" s="31" t="s">
        <v>3906</v>
      </c>
      <c r="D2702" s="16">
        <v>1</v>
      </c>
      <c r="E2702" s="8">
        <v>4096</v>
      </c>
      <c r="F2702" s="16">
        <v>12</v>
      </c>
      <c r="G2702" s="8">
        <f t="shared" si="130"/>
        <v>0.9970703125</v>
      </c>
      <c r="H2702" s="7">
        <v>0.2</v>
      </c>
      <c r="I2702" s="17">
        <v>1</v>
      </c>
      <c r="J2702" s="3">
        <v>0.30261714988457999</v>
      </c>
      <c r="K2702" s="4">
        <v>1</v>
      </c>
      <c r="L2702" s="7">
        <v>3</v>
      </c>
      <c r="M2702" s="1">
        <v>8192</v>
      </c>
      <c r="N2702" s="1">
        <v>2048</v>
      </c>
      <c r="O2702" s="1">
        <v>64</v>
      </c>
      <c r="P2702" s="17">
        <v>1</v>
      </c>
      <c r="Q2702" s="3">
        <v>0.29407394897441003</v>
      </c>
      <c r="R2702" s="4">
        <v>1</v>
      </c>
      <c r="S2702" s="7">
        <f t="shared" si="131"/>
        <v>8.543200910169968E-3</v>
      </c>
      <c r="T2702" s="17">
        <f t="shared" si="132"/>
        <v>0</v>
      </c>
      <c r="U2702" s="8">
        <v>941728</v>
      </c>
    </row>
    <row r="2703" spans="1:21" x14ac:dyDescent="0.2">
      <c r="A2703" s="29" t="s">
        <v>37</v>
      </c>
      <c r="B2703" s="34" t="s">
        <v>1587</v>
      </c>
      <c r="C2703" s="31" t="s">
        <v>3499</v>
      </c>
      <c r="D2703" s="16">
        <v>0</v>
      </c>
      <c r="E2703" s="8">
        <v>4096</v>
      </c>
      <c r="F2703" s="16">
        <v>250</v>
      </c>
      <c r="G2703" s="8">
        <f t="shared" si="130"/>
        <v>0.93896484375</v>
      </c>
      <c r="H2703" s="7">
        <v>0.36643088505258098</v>
      </c>
      <c r="I2703" s="17">
        <v>0.99999999491270597</v>
      </c>
      <c r="J2703" s="3">
        <v>0.31530609690245098</v>
      </c>
      <c r="K2703" s="4">
        <v>1</v>
      </c>
      <c r="L2703" s="7">
        <v>3</v>
      </c>
      <c r="M2703" s="1">
        <v>4096</v>
      </c>
      <c r="N2703" s="1">
        <v>8192</v>
      </c>
      <c r="O2703" s="1">
        <v>16</v>
      </c>
      <c r="P2703" s="17">
        <v>1</v>
      </c>
      <c r="Q2703" s="3">
        <v>0.31502312836440899</v>
      </c>
      <c r="R2703" s="4">
        <v>0.99993470463716205</v>
      </c>
      <c r="S2703" s="7">
        <f t="shared" si="131"/>
        <v>-2.829685380419944E-4</v>
      </c>
      <c r="T2703" s="17">
        <f t="shared" si="132"/>
        <v>-6.5285188249886161E-5</v>
      </c>
      <c r="U2703" s="8">
        <v>655263</v>
      </c>
    </row>
    <row r="2704" spans="1:21" x14ac:dyDescent="0.2">
      <c r="A2704" s="29" t="s">
        <v>2</v>
      </c>
      <c r="B2704" s="34" t="s">
        <v>2572</v>
      </c>
      <c r="C2704" s="31" t="s">
        <v>4484</v>
      </c>
      <c r="D2704" s="16">
        <v>0.25</v>
      </c>
      <c r="E2704" s="8">
        <v>1024</v>
      </c>
      <c r="F2704" s="16">
        <v>642</v>
      </c>
      <c r="G2704" s="8">
        <f t="shared" si="130"/>
        <v>0.373046875</v>
      </c>
      <c r="H2704" s="7">
        <v>0.92108005825777595</v>
      </c>
      <c r="I2704" s="17">
        <v>1.00000004202634</v>
      </c>
      <c r="J2704" s="3">
        <v>0.39317027671268201</v>
      </c>
      <c r="K2704" s="4">
        <v>1.0000035763145501</v>
      </c>
      <c r="L2704" s="7">
        <v>3</v>
      </c>
      <c r="M2704" s="1">
        <v>8192</v>
      </c>
      <c r="N2704" s="1">
        <v>32768</v>
      </c>
      <c r="O2704" s="1">
        <v>16</v>
      </c>
      <c r="P2704" s="17">
        <v>1</v>
      </c>
      <c r="Q2704" s="3">
        <v>0.41511181251115398</v>
      </c>
      <c r="R2704" s="4">
        <v>0.99996171312329596</v>
      </c>
      <c r="S2704" s="7">
        <f t="shared" si="131"/>
        <v>2.1941535798472023E-2</v>
      </c>
      <c r="T2704" s="17">
        <f t="shared" si="132"/>
        <v>-3.4794614833910664E-5</v>
      </c>
      <c r="U2704" s="8">
        <v>2930335</v>
      </c>
    </row>
    <row r="2705" spans="1:21" x14ac:dyDescent="0.2">
      <c r="A2705" s="29" t="s">
        <v>10</v>
      </c>
      <c r="B2705" s="34" t="s">
        <v>1754</v>
      </c>
      <c r="C2705" s="31" t="s">
        <v>3666</v>
      </c>
      <c r="D2705" s="16">
        <v>0.25</v>
      </c>
      <c r="E2705" s="8">
        <v>128</v>
      </c>
      <c r="F2705" s="16">
        <v>76</v>
      </c>
      <c r="G2705" s="8">
        <f t="shared" si="130"/>
        <v>0.40625</v>
      </c>
      <c r="H2705" s="7">
        <v>0.939256527627222</v>
      </c>
      <c r="I2705" s="17">
        <v>0.92550343183067196</v>
      </c>
      <c r="J2705" s="3">
        <v>0.62933764326574904</v>
      </c>
      <c r="K2705" s="4">
        <v>0.91670637218217699</v>
      </c>
      <c r="L2705" s="7">
        <v>2</v>
      </c>
      <c r="M2705" s="1">
        <v>16384</v>
      </c>
      <c r="N2705" s="1">
        <v>2048</v>
      </c>
      <c r="O2705" s="1">
        <v>8</v>
      </c>
      <c r="P2705" s="17">
        <v>1</v>
      </c>
      <c r="Q2705" s="3">
        <v>0.66660145760170497</v>
      </c>
      <c r="R2705" s="4">
        <v>0.91650513331542505</v>
      </c>
      <c r="S2705" s="7">
        <f t="shared" si="131"/>
        <v>3.7263814335955936E-2</v>
      </c>
      <c r="T2705" s="17">
        <f t="shared" si="132"/>
        <v>-2.0123886675194047E-4</v>
      </c>
      <c r="U2705" s="8">
        <v>382323</v>
      </c>
    </row>
    <row r="2706" spans="1:21" x14ac:dyDescent="0.2">
      <c r="A2706" s="29" t="s">
        <v>22</v>
      </c>
      <c r="B2706" s="34" t="s">
        <v>2573</v>
      </c>
      <c r="C2706" s="31" t="s">
        <v>4485</v>
      </c>
      <c r="D2706" s="16">
        <v>0.75</v>
      </c>
      <c r="E2706" s="8">
        <v>1024</v>
      </c>
      <c r="F2706" s="16">
        <v>531</v>
      </c>
      <c r="G2706" s="8">
        <f t="shared" si="130"/>
        <v>0.4814453125</v>
      </c>
      <c r="H2706" s="7">
        <v>0.86085497062527805</v>
      </c>
      <c r="I2706" s="17">
        <v>0.99999968466317402</v>
      </c>
      <c r="J2706" s="3">
        <v>0.66278147672226595</v>
      </c>
      <c r="K2706" s="4">
        <v>0.99994637883662096</v>
      </c>
      <c r="L2706" s="7">
        <v>2</v>
      </c>
      <c r="M2706" s="1">
        <v>1024</v>
      </c>
      <c r="N2706" s="1">
        <v>1024</v>
      </c>
      <c r="O2706" s="1">
        <v>16</v>
      </c>
      <c r="P2706" s="17">
        <v>1</v>
      </c>
      <c r="Q2706" s="3">
        <v>0.65527075498643195</v>
      </c>
      <c r="R2706" s="4">
        <v>0.99980530569770798</v>
      </c>
      <c r="S2706" s="7">
        <f t="shared" si="131"/>
        <v>-7.5107217358340028E-3</v>
      </c>
      <c r="T2706" s="17">
        <f t="shared" si="132"/>
        <v>-1.4107313891298379E-4</v>
      </c>
      <c r="U2706" s="8">
        <v>724095</v>
      </c>
    </row>
    <row r="2707" spans="1:21" x14ac:dyDescent="0.2">
      <c r="A2707" s="29" t="s">
        <v>29</v>
      </c>
      <c r="B2707" s="34" t="s">
        <v>1006</v>
      </c>
      <c r="C2707" s="31" t="s">
        <v>2918</v>
      </c>
      <c r="D2707" s="16">
        <v>0.75</v>
      </c>
      <c r="E2707" s="8">
        <v>8192</v>
      </c>
      <c r="F2707" s="16">
        <v>5718</v>
      </c>
      <c r="G2707" s="8">
        <f t="shared" si="130"/>
        <v>0.302001953125</v>
      </c>
      <c r="H2707" s="7">
        <v>0.71666324783063995</v>
      </c>
      <c r="I2707" s="17">
        <v>1</v>
      </c>
      <c r="J2707" s="3">
        <v>0.46522921105092502</v>
      </c>
      <c r="K2707" s="4">
        <v>0.99913859986848397</v>
      </c>
      <c r="L2707" s="7">
        <v>2</v>
      </c>
      <c r="M2707" s="1">
        <v>1024</v>
      </c>
      <c r="N2707" s="1">
        <v>2048</v>
      </c>
      <c r="O2707" s="1">
        <v>32</v>
      </c>
      <c r="P2707" s="17">
        <v>1</v>
      </c>
      <c r="Q2707" s="3">
        <v>0.40988282799922798</v>
      </c>
      <c r="R2707" s="4">
        <v>0.99973797159684297</v>
      </c>
      <c r="S2707" s="7">
        <f t="shared" si="131"/>
        <v>-5.5346383051697035E-2</v>
      </c>
      <c r="T2707" s="17">
        <f t="shared" si="132"/>
        <v>5.9937172835899943E-4</v>
      </c>
      <c r="U2707" s="8">
        <v>9782911</v>
      </c>
    </row>
    <row r="2708" spans="1:21" x14ac:dyDescent="0.2">
      <c r="A2708" s="29" t="s">
        <v>54</v>
      </c>
      <c r="B2708" s="34" t="s">
        <v>2574</v>
      </c>
      <c r="C2708" s="31" t="s">
        <v>4486</v>
      </c>
      <c r="D2708" s="16">
        <v>1</v>
      </c>
      <c r="E2708" s="8">
        <v>16384</v>
      </c>
      <c r="F2708" s="16">
        <v>9970</v>
      </c>
      <c r="G2708" s="8">
        <f t="shared" si="130"/>
        <v>0.3914794921875</v>
      </c>
      <c r="H2708" s="7">
        <v>0.57104811727778504</v>
      </c>
      <c r="I2708" s="17">
        <v>0.999999999999999</v>
      </c>
      <c r="J2708" s="3">
        <v>0.426702226043564</v>
      </c>
      <c r="K2708" s="4">
        <v>0.99932656871099701</v>
      </c>
      <c r="L2708" s="7">
        <v>2</v>
      </c>
      <c r="M2708" s="1">
        <v>4096</v>
      </c>
      <c r="N2708" s="1">
        <v>65536</v>
      </c>
      <c r="O2708" s="1">
        <v>8</v>
      </c>
      <c r="P2708" s="17">
        <v>1</v>
      </c>
      <c r="Q2708" s="3">
        <v>0.44325635378694</v>
      </c>
      <c r="R2708" s="4">
        <v>0.99932702549297003</v>
      </c>
      <c r="S2708" s="7">
        <f t="shared" si="131"/>
        <v>1.6554127743376001E-2</v>
      </c>
      <c r="T2708" s="17">
        <f t="shared" si="132"/>
        <v>4.5678197302390089E-7</v>
      </c>
      <c r="U2708" s="8">
        <v>247442317</v>
      </c>
    </row>
    <row r="2709" spans="1:21" x14ac:dyDescent="0.2">
      <c r="A2709" s="29" t="s">
        <v>30</v>
      </c>
      <c r="B2709" s="34" t="s">
        <v>2575</v>
      </c>
      <c r="C2709" s="31" t="s">
        <v>4487</v>
      </c>
      <c r="D2709" s="16">
        <v>0.5</v>
      </c>
      <c r="E2709" s="8">
        <v>128</v>
      </c>
      <c r="F2709" s="16">
        <v>21</v>
      </c>
      <c r="G2709" s="8">
        <f t="shared" si="130"/>
        <v>0.8359375</v>
      </c>
      <c r="H2709" s="7">
        <v>0.99999999999992095</v>
      </c>
      <c r="I2709" s="17">
        <v>0.943097105613938</v>
      </c>
      <c r="J2709" s="3">
        <v>0.96699479528305499</v>
      </c>
      <c r="K2709" s="4">
        <v>0.93875577533315802</v>
      </c>
      <c r="L2709" s="7">
        <v>3</v>
      </c>
      <c r="M2709" s="1">
        <v>65536</v>
      </c>
      <c r="N2709" s="1">
        <v>16384</v>
      </c>
      <c r="O2709" s="1">
        <v>16</v>
      </c>
      <c r="P2709" s="17">
        <v>1</v>
      </c>
      <c r="Q2709" s="3">
        <v>0.98027494711233298</v>
      </c>
      <c r="R2709" s="4">
        <v>0.93873222786195198</v>
      </c>
      <c r="S2709" s="7">
        <f t="shared" si="131"/>
        <v>1.3280151829277997E-2</v>
      </c>
      <c r="T2709" s="17">
        <f t="shared" si="132"/>
        <v>-2.354747120603129E-5</v>
      </c>
      <c r="U2709" s="8">
        <v>447558</v>
      </c>
    </row>
    <row r="2710" spans="1:21" x14ac:dyDescent="0.2">
      <c r="A2710" s="29" t="s">
        <v>30</v>
      </c>
      <c r="B2710" s="34" t="s">
        <v>2576</v>
      </c>
      <c r="C2710" s="31" t="s">
        <v>4488</v>
      </c>
      <c r="D2710" s="16">
        <v>0</v>
      </c>
      <c r="E2710" s="8">
        <v>16384</v>
      </c>
      <c r="F2710" s="16">
        <v>51</v>
      </c>
      <c r="G2710" s="8">
        <f t="shared" si="130"/>
        <v>0.99688720703125</v>
      </c>
      <c r="H2710" s="7">
        <v>0.247466240820478</v>
      </c>
      <c r="I2710" s="17">
        <v>0.999999999999999</v>
      </c>
      <c r="J2710" s="3">
        <v>0.247217276814197</v>
      </c>
      <c r="K2710" s="4">
        <v>0.99988584383790702</v>
      </c>
      <c r="L2710" s="7">
        <v>1</v>
      </c>
      <c r="M2710" s="1">
        <v>4096</v>
      </c>
      <c r="N2710" s="1">
        <v>16384</v>
      </c>
      <c r="O2710" s="1">
        <v>16</v>
      </c>
      <c r="P2710" s="17">
        <v>1</v>
      </c>
      <c r="Q2710" s="3">
        <v>0.24704134735352801</v>
      </c>
      <c r="R2710" s="4">
        <v>0.999978225681598</v>
      </c>
      <c r="S2710" s="7">
        <f t="shared" si="131"/>
        <v>-1.7592946066899429E-4</v>
      </c>
      <c r="T2710" s="17">
        <f t="shared" si="132"/>
        <v>9.2381843690980681E-5</v>
      </c>
      <c r="U2710" s="8">
        <v>943045</v>
      </c>
    </row>
    <row r="2711" spans="1:21" x14ac:dyDescent="0.2">
      <c r="A2711" s="29" t="s">
        <v>49</v>
      </c>
      <c r="B2711" s="34" t="s">
        <v>2577</v>
      </c>
      <c r="C2711" s="31" t="s">
        <v>4489</v>
      </c>
      <c r="D2711" s="16">
        <v>0</v>
      </c>
      <c r="E2711" s="8">
        <v>1024</v>
      </c>
      <c r="F2711" s="16">
        <v>113</v>
      </c>
      <c r="G2711" s="8">
        <f t="shared" si="130"/>
        <v>0.8896484375</v>
      </c>
      <c r="H2711" s="7">
        <v>0.39904539029849201</v>
      </c>
      <c r="I2711" s="17">
        <v>1</v>
      </c>
      <c r="J2711" s="3">
        <v>0.38144907045139598</v>
      </c>
      <c r="K2711" s="4">
        <v>0.99978989988771405</v>
      </c>
      <c r="L2711" s="7">
        <v>1</v>
      </c>
      <c r="M2711" s="1">
        <v>65536</v>
      </c>
      <c r="N2711" s="1">
        <v>2048</v>
      </c>
      <c r="O2711" s="1">
        <v>32</v>
      </c>
      <c r="P2711" s="17">
        <v>1</v>
      </c>
      <c r="Q2711" s="3">
        <v>0.38410732455899099</v>
      </c>
      <c r="R2711" s="4">
        <v>1.00008550269244</v>
      </c>
      <c r="S2711" s="7">
        <f t="shared" si="131"/>
        <v>2.658254107595015E-3</v>
      </c>
      <c r="T2711" s="17">
        <f t="shared" si="132"/>
        <v>1.2459741984593986E-4</v>
      </c>
      <c r="U2711" s="8">
        <v>1902238</v>
      </c>
    </row>
    <row r="2712" spans="1:21" x14ac:dyDescent="0.2">
      <c r="A2712" s="29" t="s">
        <v>55</v>
      </c>
      <c r="B2712" s="34" t="s">
        <v>1711</v>
      </c>
      <c r="C2712" s="31" t="s">
        <v>3623</v>
      </c>
      <c r="D2712" s="16">
        <v>0.25</v>
      </c>
      <c r="E2712" s="8">
        <v>128</v>
      </c>
      <c r="F2712" s="16">
        <v>120</v>
      </c>
      <c r="G2712" s="8">
        <f t="shared" si="130"/>
        <v>6.25E-2</v>
      </c>
      <c r="H2712" s="7">
        <v>0.999999999999998</v>
      </c>
      <c r="I2712" s="17">
        <v>0.66429645541882598</v>
      </c>
      <c r="J2712" s="3">
        <v>0.42286555318817298</v>
      </c>
      <c r="K2712" s="4">
        <v>0.71227358084835801</v>
      </c>
      <c r="L2712" s="7">
        <v>1</v>
      </c>
      <c r="M2712" s="1">
        <v>32768</v>
      </c>
      <c r="N2712" s="1">
        <v>2048</v>
      </c>
      <c r="O2712" s="1">
        <v>16</v>
      </c>
      <c r="P2712" s="17">
        <v>1</v>
      </c>
      <c r="Q2712" s="3">
        <v>0.55651272820840203</v>
      </c>
      <c r="R2712" s="4">
        <v>0.68311632036679404</v>
      </c>
      <c r="S2712" s="7">
        <f t="shared" si="131"/>
        <v>0.13364717502022905</v>
      </c>
      <c r="T2712" s="17">
        <f t="shared" si="132"/>
        <v>2.9157260481563974E-2</v>
      </c>
      <c r="U2712" s="8">
        <v>711628</v>
      </c>
    </row>
    <row r="2713" spans="1:21" x14ac:dyDescent="0.2">
      <c r="A2713" s="29" t="s">
        <v>47</v>
      </c>
      <c r="B2713" s="34" t="s">
        <v>1659</v>
      </c>
      <c r="C2713" s="31" t="s">
        <v>3571</v>
      </c>
      <c r="D2713" s="16">
        <v>0.75</v>
      </c>
      <c r="E2713" s="8">
        <v>256</v>
      </c>
      <c r="F2713" s="16">
        <v>187</v>
      </c>
      <c r="G2713" s="8">
        <f t="shared" si="130"/>
        <v>0.26953125</v>
      </c>
      <c r="H2713" s="7">
        <v>0.94089475934102496</v>
      </c>
      <c r="I2713" s="17">
        <v>0.95570161751393701</v>
      </c>
      <c r="J2713" s="3">
        <v>0.66594837362342896</v>
      </c>
      <c r="K2713" s="4">
        <v>0.98804882340390798</v>
      </c>
      <c r="L2713" s="7">
        <v>2</v>
      </c>
      <c r="M2713" s="1">
        <v>2048</v>
      </c>
      <c r="N2713" s="1">
        <v>2048</v>
      </c>
      <c r="O2713" s="1">
        <v>64</v>
      </c>
      <c r="P2713" s="17">
        <v>1</v>
      </c>
      <c r="Q2713" s="3">
        <v>0.72677112376504904</v>
      </c>
      <c r="R2713" s="4">
        <v>0.98438255684821696</v>
      </c>
      <c r="S2713" s="7">
        <f t="shared" si="131"/>
        <v>6.0822750141620086E-2</v>
      </c>
      <c r="T2713" s="17">
        <f t="shared" si="132"/>
        <v>3.6662665556910223E-3</v>
      </c>
      <c r="U2713" s="8">
        <v>2832903</v>
      </c>
    </row>
    <row r="2714" spans="1:21" x14ac:dyDescent="0.2">
      <c r="A2714" s="29" t="s">
        <v>32</v>
      </c>
      <c r="B2714" s="34" t="s">
        <v>1105</v>
      </c>
      <c r="C2714" s="31" t="s">
        <v>3017</v>
      </c>
      <c r="D2714" s="16">
        <v>1</v>
      </c>
      <c r="E2714" s="8">
        <v>1024</v>
      </c>
      <c r="F2714" s="16">
        <v>6</v>
      </c>
      <c r="G2714" s="8">
        <f t="shared" si="130"/>
        <v>0.994140625</v>
      </c>
      <c r="H2714" s="7">
        <v>0.308302793491331</v>
      </c>
      <c r="I2714" s="17">
        <v>1</v>
      </c>
      <c r="J2714" s="3">
        <v>0.33620688317154801</v>
      </c>
      <c r="K2714" s="4">
        <v>0.87168554287173505</v>
      </c>
      <c r="L2714" s="7">
        <v>3</v>
      </c>
      <c r="M2714" s="1">
        <v>65536</v>
      </c>
      <c r="N2714" s="1">
        <v>4096</v>
      </c>
      <c r="O2714" s="1">
        <v>8</v>
      </c>
      <c r="P2714" s="17">
        <v>1</v>
      </c>
      <c r="Q2714" s="3">
        <v>0.33620658028668798</v>
      </c>
      <c r="R2714" s="4">
        <v>0.84112935149238699</v>
      </c>
      <c r="S2714" s="7">
        <f t="shared" si="131"/>
        <v>3.0288486002616466E-7</v>
      </c>
      <c r="T2714" s="17">
        <f t="shared" si="132"/>
        <v>-3.0556191379348063E-2</v>
      </c>
      <c r="U2714" s="8">
        <v>247738</v>
      </c>
    </row>
    <row r="2715" spans="1:21" x14ac:dyDescent="0.2">
      <c r="A2715" s="29" t="s">
        <v>11</v>
      </c>
      <c r="B2715" s="34" t="s">
        <v>1782</v>
      </c>
      <c r="C2715" s="31" t="s">
        <v>3694</v>
      </c>
      <c r="D2715" s="16">
        <v>0.5</v>
      </c>
      <c r="E2715" s="8">
        <v>8192</v>
      </c>
      <c r="F2715" s="16">
        <v>2011</v>
      </c>
      <c r="G2715" s="8">
        <f t="shared" si="130"/>
        <v>0.7545166015625</v>
      </c>
      <c r="H2715" s="7">
        <v>0.40427611537677399</v>
      </c>
      <c r="I2715" s="17">
        <v>1</v>
      </c>
      <c r="J2715" s="3">
        <v>0.32402251062918702</v>
      </c>
      <c r="K2715" s="4">
        <v>0.99989285203212197</v>
      </c>
      <c r="L2715" s="7">
        <v>2</v>
      </c>
      <c r="M2715" s="1">
        <v>8192</v>
      </c>
      <c r="N2715" s="1">
        <v>4096</v>
      </c>
      <c r="O2715" s="1">
        <v>32</v>
      </c>
      <c r="P2715" s="17">
        <v>1</v>
      </c>
      <c r="Q2715" s="3">
        <v>0.30973644655875698</v>
      </c>
      <c r="R2715" s="4">
        <v>0.99987607510421705</v>
      </c>
      <c r="S2715" s="7">
        <f t="shared" si="131"/>
        <v>-1.4286064070430038E-2</v>
      </c>
      <c r="T2715" s="17">
        <f t="shared" si="132"/>
        <v>-1.6776927904915695E-5</v>
      </c>
      <c r="U2715" s="8">
        <v>3569726</v>
      </c>
    </row>
    <row r="2716" spans="1:21" x14ac:dyDescent="0.2">
      <c r="A2716" s="29" t="s">
        <v>21</v>
      </c>
      <c r="B2716" s="34" t="s">
        <v>1250</v>
      </c>
      <c r="C2716" s="31" t="s">
        <v>3162</v>
      </c>
      <c r="D2716" s="16">
        <v>1</v>
      </c>
      <c r="E2716" s="8">
        <v>1024</v>
      </c>
      <c r="F2716" s="16">
        <v>605</v>
      </c>
      <c r="G2716" s="8">
        <f t="shared" si="130"/>
        <v>0.4091796875</v>
      </c>
      <c r="H2716" s="7">
        <v>0.95039630067344905</v>
      </c>
      <c r="I2716" s="17">
        <v>0.999999999999998</v>
      </c>
      <c r="J2716" s="3">
        <v>0.69962493074175702</v>
      </c>
      <c r="K2716" s="4">
        <v>0.99668478419815298</v>
      </c>
      <c r="L2716" s="7">
        <v>2</v>
      </c>
      <c r="M2716" s="1">
        <v>16384</v>
      </c>
      <c r="N2716" s="1">
        <v>32768</v>
      </c>
      <c r="O2716" s="1">
        <v>8</v>
      </c>
      <c r="P2716" s="17">
        <v>1</v>
      </c>
      <c r="Q2716" s="3">
        <v>0.79220613739512402</v>
      </c>
      <c r="R2716" s="4">
        <v>0.99804034947967901</v>
      </c>
      <c r="S2716" s="7">
        <f t="shared" si="131"/>
        <v>9.2581206653366999E-2</v>
      </c>
      <c r="T2716" s="17">
        <f t="shared" si="132"/>
        <v>1.3555652815260277E-3</v>
      </c>
      <c r="U2716" s="8">
        <v>2524876</v>
      </c>
    </row>
    <row r="2717" spans="1:21" x14ac:dyDescent="0.2">
      <c r="A2717" s="29" t="s">
        <v>40</v>
      </c>
      <c r="B2717" s="34" t="s">
        <v>2578</v>
      </c>
      <c r="C2717" s="31" t="s">
        <v>4490</v>
      </c>
      <c r="D2717" s="16">
        <v>0</v>
      </c>
      <c r="E2717" s="8">
        <v>256</v>
      </c>
      <c r="F2717" s="16">
        <v>147</v>
      </c>
      <c r="G2717" s="8">
        <f t="shared" si="130"/>
        <v>0.42578125</v>
      </c>
      <c r="H2717" s="7">
        <v>1</v>
      </c>
      <c r="I2717" s="17">
        <v>0.93703510407185497</v>
      </c>
      <c r="J2717" s="3">
        <v>0.64482826098925405</v>
      </c>
      <c r="K2717" s="4">
        <v>0.98622148972313295</v>
      </c>
      <c r="L2717" s="7">
        <v>3</v>
      </c>
      <c r="M2717" s="1">
        <v>32768</v>
      </c>
      <c r="N2717" s="1">
        <v>65536</v>
      </c>
      <c r="O2717" s="1">
        <v>64</v>
      </c>
      <c r="P2717" s="17">
        <v>1</v>
      </c>
      <c r="Q2717" s="3">
        <v>0.70812659210337403</v>
      </c>
      <c r="R2717" s="4">
        <v>0.97884902041805799</v>
      </c>
      <c r="S2717" s="7">
        <f t="shared" si="131"/>
        <v>6.3298331114119977E-2</v>
      </c>
      <c r="T2717" s="17">
        <f t="shared" si="132"/>
        <v>7.3724693050749579E-3</v>
      </c>
      <c r="U2717" s="8">
        <v>19581113</v>
      </c>
    </row>
    <row r="2718" spans="1:21" x14ac:dyDescent="0.2">
      <c r="A2718" s="29" t="s">
        <v>56</v>
      </c>
      <c r="B2718" s="34" t="s">
        <v>2579</v>
      </c>
      <c r="C2718" s="31" t="s">
        <v>4491</v>
      </c>
      <c r="D2718" s="16">
        <v>0.75</v>
      </c>
      <c r="E2718" s="8">
        <v>2048</v>
      </c>
      <c r="F2718" s="16">
        <v>6</v>
      </c>
      <c r="G2718" s="8">
        <f t="shared" si="130"/>
        <v>0.9970703125</v>
      </c>
      <c r="H2718" s="7">
        <v>0.30703119182246402</v>
      </c>
      <c r="I2718" s="17">
        <v>1</v>
      </c>
      <c r="J2718" s="3">
        <v>0.377181249822511</v>
      </c>
      <c r="K2718" s="4">
        <v>0.97506774287972298</v>
      </c>
      <c r="L2718" s="7">
        <v>1</v>
      </c>
      <c r="M2718" s="1">
        <v>2048</v>
      </c>
      <c r="N2718" s="1">
        <v>4096</v>
      </c>
      <c r="O2718" s="1">
        <v>32</v>
      </c>
      <c r="P2718" s="17">
        <v>1</v>
      </c>
      <c r="Q2718" s="3">
        <v>0.50048976766855002</v>
      </c>
      <c r="R2718" s="4">
        <v>0.99132235545818903</v>
      </c>
      <c r="S2718" s="7">
        <f t="shared" si="131"/>
        <v>-0.12330851784603902</v>
      </c>
      <c r="T2718" s="17">
        <f t="shared" si="132"/>
        <v>1.6254612578466054E-2</v>
      </c>
      <c r="U2718" s="8">
        <v>189063</v>
      </c>
    </row>
    <row r="2719" spans="1:21" x14ac:dyDescent="0.2">
      <c r="A2719" s="29" t="s">
        <v>32</v>
      </c>
      <c r="B2719" s="34" t="s">
        <v>2354</v>
      </c>
      <c r="C2719" s="31" t="s">
        <v>4266</v>
      </c>
      <c r="D2719" s="16">
        <v>1</v>
      </c>
      <c r="E2719" s="8">
        <v>256</v>
      </c>
      <c r="F2719" s="16">
        <v>1</v>
      </c>
      <c r="G2719" s="8">
        <f t="shared" si="130"/>
        <v>0.99609375</v>
      </c>
      <c r="H2719" s="7">
        <v>0.51145112605498999</v>
      </c>
      <c r="I2719" s="17">
        <v>1</v>
      </c>
      <c r="J2719" s="3">
        <v>0.51145112610161503</v>
      </c>
      <c r="K2719" s="4">
        <v>1</v>
      </c>
      <c r="L2719" s="7">
        <v>1</v>
      </c>
      <c r="M2719" s="1">
        <v>4096</v>
      </c>
      <c r="N2719" s="1">
        <v>2048</v>
      </c>
      <c r="O2719" s="1">
        <v>8</v>
      </c>
      <c r="P2719" s="17">
        <v>1</v>
      </c>
      <c r="Q2719" s="3">
        <v>0.51145112597903197</v>
      </c>
      <c r="R2719" s="4">
        <v>1</v>
      </c>
      <c r="S2719" s="7">
        <f t="shared" si="131"/>
        <v>-2.9332980489016336E-11</v>
      </c>
      <c r="T2719" s="17">
        <f t="shared" si="132"/>
        <v>0</v>
      </c>
      <c r="U2719" s="8">
        <v>11225</v>
      </c>
    </row>
    <row r="2720" spans="1:21" x14ac:dyDescent="0.2">
      <c r="A2720" s="29" t="s">
        <v>34</v>
      </c>
      <c r="B2720" s="34" t="s">
        <v>955</v>
      </c>
      <c r="C2720" s="31" t="s">
        <v>2867</v>
      </c>
      <c r="D2720" s="16">
        <v>0</v>
      </c>
      <c r="E2720" s="8">
        <v>128</v>
      </c>
      <c r="F2720" s="16">
        <v>71</v>
      </c>
      <c r="G2720" s="8">
        <f t="shared" si="130"/>
        <v>0.4453125</v>
      </c>
      <c r="H2720" s="7">
        <v>1.0000000050640401</v>
      </c>
      <c r="I2720" s="17">
        <v>0.75760577536833296</v>
      </c>
      <c r="J2720" s="3">
        <v>0.82947015661481305</v>
      </c>
      <c r="K2720" s="4">
        <v>0.91285885274130696</v>
      </c>
      <c r="L2720" s="7">
        <v>1</v>
      </c>
      <c r="M2720" s="1">
        <v>1024</v>
      </c>
      <c r="N2720" s="1">
        <v>1024</v>
      </c>
      <c r="O2720" s="1">
        <v>16</v>
      </c>
      <c r="P2720" s="17">
        <v>1</v>
      </c>
      <c r="Q2720" s="3">
        <v>0.88204987445043703</v>
      </c>
      <c r="R2720" s="4">
        <v>0.85557374826571297</v>
      </c>
      <c r="S2720" s="7">
        <f t="shared" si="131"/>
        <v>5.2579717835623985E-2</v>
      </c>
      <c r="T2720" s="17">
        <f t="shared" si="132"/>
        <v>5.7285104475593984E-2</v>
      </c>
      <c r="U2720" s="8">
        <v>345674</v>
      </c>
    </row>
    <row r="2721" spans="1:21" x14ac:dyDescent="0.2">
      <c r="A2721" s="29" t="s">
        <v>56</v>
      </c>
      <c r="B2721" s="34" t="s">
        <v>2580</v>
      </c>
      <c r="C2721" s="31" t="s">
        <v>4492</v>
      </c>
      <c r="D2721" s="16">
        <v>0.25</v>
      </c>
      <c r="E2721" s="8">
        <v>1024</v>
      </c>
      <c r="F2721" s="16">
        <v>2</v>
      </c>
      <c r="G2721" s="8">
        <f t="shared" si="130"/>
        <v>0.998046875</v>
      </c>
      <c r="H2721" s="7">
        <v>0.33248853490296698</v>
      </c>
      <c r="I2721" s="17">
        <v>1</v>
      </c>
      <c r="J2721" s="3">
        <v>0.33248853490296598</v>
      </c>
      <c r="K2721" s="4">
        <v>1</v>
      </c>
      <c r="L2721" s="7">
        <v>2</v>
      </c>
      <c r="M2721" s="1">
        <v>32768</v>
      </c>
      <c r="N2721" s="1">
        <v>65536</v>
      </c>
      <c r="O2721" s="1">
        <v>64</v>
      </c>
      <c r="P2721" s="17">
        <v>1</v>
      </c>
      <c r="Q2721" s="3">
        <v>0.33248853490296698</v>
      </c>
      <c r="R2721" s="4">
        <v>1</v>
      </c>
      <c r="S2721" s="7">
        <f t="shared" si="131"/>
        <v>9.9920072216264089E-16</v>
      </c>
      <c r="T2721" s="17">
        <f t="shared" si="132"/>
        <v>0</v>
      </c>
      <c r="U2721" s="8">
        <v>573648</v>
      </c>
    </row>
    <row r="2722" spans="1:21" x14ac:dyDescent="0.2">
      <c r="A2722" s="29" t="s">
        <v>24</v>
      </c>
      <c r="B2722" s="34" t="s">
        <v>2432</v>
      </c>
      <c r="C2722" s="31" t="s">
        <v>4344</v>
      </c>
      <c r="D2722" s="16">
        <v>0.5</v>
      </c>
      <c r="E2722" s="8">
        <v>2048</v>
      </c>
      <c r="F2722" s="16">
        <v>101</v>
      </c>
      <c r="G2722" s="8">
        <f t="shared" si="130"/>
        <v>0.95068359375</v>
      </c>
      <c r="H2722" s="7">
        <v>0.28249812482710501</v>
      </c>
      <c r="I2722" s="17">
        <v>0.999999999999999</v>
      </c>
      <c r="J2722" s="3">
        <v>0.27389681503019497</v>
      </c>
      <c r="K2722" s="4">
        <v>0.97932887138316405</v>
      </c>
      <c r="L2722" s="7">
        <v>2</v>
      </c>
      <c r="M2722" s="1">
        <v>4096</v>
      </c>
      <c r="N2722" s="1">
        <v>8192</v>
      </c>
      <c r="O2722" s="1">
        <v>16</v>
      </c>
      <c r="P2722" s="17">
        <v>1</v>
      </c>
      <c r="Q2722" s="3">
        <v>0.27474543595957002</v>
      </c>
      <c r="R2722" s="4">
        <v>0.96079027608113499</v>
      </c>
      <c r="S2722" s="7">
        <f t="shared" si="131"/>
        <v>8.4862092937504352E-4</v>
      </c>
      <c r="T2722" s="17">
        <f t="shared" si="132"/>
        <v>-1.8538595302029059E-2</v>
      </c>
      <c r="U2722" s="8">
        <v>602138</v>
      </c>
    </row>
    <row r="2723" spans="1:21" x14ac:dyDescent="0.2">
      <c r="A2723" s="29" t="s">
        <v>27</v>
      </c>
      <c r="B2723" s="34" t="s">
        <v>1347</v>
      </c>
      <c r="C2723" s="31" t="s">
        <v>3259</v>
      </c>
      <c r="D2723" s="16">
        <v>0.75</v>
      </c>
      <c r="E2723" s="8">
        <v>16384</v>
      </c>
      <c r="F2723" s="16">
        <v>6036</v>
      </c>
      <c r="G2723" s="8">
        <f t="shared" si="130"/>
        <v>0.631591796875</v>
      </c>
      <c r="H2723" s="7">
        <v>0.33661364058075399</v>
      </c>
      <c r="I2723" s="17">
        <v>1</v>
      </c>
      <c r="J2723" s="3">
        <v>0.23968377403345301</v>
      </c>
      <c r="K2723" s="4">
        <v>0.99838111565676002</v>
      </c>
      <c r="L2723" s="7">
        <v>3</v>
      </c>
      <c r="M2723" s="1">
        <v>4096</v>
      </c>
      <c r="N2723" s="1">
        <v>1024</v>
      </c>
      <c r="O2723" s="1">
        <v>8</v>
      </c>
      <c r="P2723" s="17">
        <v>1</v>
      </c>
      <c r="Q2723" s="3">
        <v>0.20340560598918001</v>
      </c>
      <c r="R2723" s="4">
        <v>0.99979948117147799</v>
      </c>
      <c r="S2723" s="7">
        <f t="shared" si="131"/>
        <v>-3.6278168044273001E-2</v>
      </c>
      <c r="T2723" s="17">
        <f t="shared" si="132"/>
        <v>1.4183655147179675E-3</v>
      </c>
      <c r="U2723" s="8">
        <v>843238</v>
      </c>
    </row>
    <row r="2724" spans="1:21" x14ac:dyDescent="0.2">
      <c r="A2724" s="29" t="s">
        <v>40</v>
      </c>
      <c r="B2724" s="34" t="s">
        <v>2581</v>
      </c>
      <c r="C2724" s="31" t="s">
        <v>4493</v>
      </c>
      <c r="D2724" s="16">
        <v>0.25</v>
      </c>
      <c r="E2724" s="8">
        <v>4096</v>
      </c>
      <c r="F2724" s="16">
        <v>1680</v>
      </c>
      <c r="G2724" s="8">
        <f t="shared" si="130"/>
        <v>0.58984375</v>
      </c>
      <c r="H2724" s="7">
        <v>0.41881487712483201</v>
      </c>
      <c r="I2724" s="17">
        <v>1</v>
      </c>
      <c r="J2724" s="3">
        <v>0.29349444499956501</v>
      </c>
      <c r="K2724" s="4">
        <v>0.98948829902151503</v>
      </c>
      <c r="L2724" s="7">
        <v>2</v>
      </c>
      <c r="M2724" s="1">
        <v>2048</v>
      </c>
      <c r="N2724" s="1">
        <v>4096</v>
      </c>
      <c r="O2724" s="1">
        <v>32</v>
      </c>
      <c r="P2724" s="17">
        <v>1</v>
      </c>
      <c r="Q2724" s="3">
        <v>0.290192426032097</v>
      </c>
      <c r="R2724" s="4">
        <v>0.99285493530950797</v>
      </c>
      <c r="S2724" s="7">
        <f t="shared" si="131"/>
        <v>-3.3020189674680123E-3</v>
      </c>
      <c r="T2724" s="17">
        <f t="shared" si="132"/>
        <v>3.3666362879929412E-3</v>
      </c>
      <c r="U2724" s="8">
        <v>11878113</v>
      </c>
    </row>
    <row r="2725" spans="1:21" x14ac:dyDescent="0.2">
      <c r="A2725" s="29" t="s">
        <v>26</v>
      </c>
      <c r="B2725" s="34" t="s">
        <v>2582</v>
      </c>
      <c r="C2725" s="31" t="s">
        <v>4494</v>
      </c>
      <c r="D2725" s="16">
        <v>0</v>
      </c>
      <c r="E2725" s="8">
        <v>2048</v>
      </c>
      <c r="F2725" s="16">
        <v>1454</v>
      </c>
      <c r="G2725" s="8">
        <f t="shared" si="130"/>
        <v>0.2900390625</v>
      </c>
      <c r="H2725" s="7">
        <v>0.68708164130511695</v>
      </c>
      <c r="I2725" s="17">
        <v>0.99999999984570698</v>
      </c>
      <c r="J2725" s="3">
        <v>0.32007295116089202</v>
      </c>
      <c r="K2725" s="4">
        <v>1.00019901477711</v>
      </c>
      <c r="L2725" s="7">
        <v>1</v>
      </c>
      <c r="M2725" s="1">
        <v>4096</v>
      </c>
      <c r="N2725" s="1">
        <v>2048</v>
      </c>
      <c r="O2725" s="1">
        <v>8</v>
      </c>
      <c r="P2725" s="17">
        <v>1</v>
      </c>
      <c r="Q2725" s="3">
        <v>0.31786242384409502</v>
      </c>
      <c r="R2725" s="4">
        <v>0.99999274983480901</v>
      </c>
      <c r="S2725" s="7">
        <f t="shared" si="131"/>
        <v>-2.2105273167969952E-3</v>
      </c>
      <c r="T2725" s="17">
        <f t="shared" si="132"/>
        <v>1.9176492050509975E-4</v>
      </c>
      <c r="U2725" s="8">
        <v>1086585</v>
      </c>
    </row>
    <row r="2726" spans="1:21" x14ac:dyDescent="0.2">
      <c r="A2726" s="29" t="s">
        <v>13</v>
      </c>
      <c r="B2726" s="34" t="s">
        <v>1979</v>
      </c>
      <c r="C2726" s="31" t="s">
        <v>3891</v>
      </c>
      <c r="D2726" s="16">
        <v>0.75</v>
      </c>
      <c r="E2726" s="8">
        <v>8192</v>
      </c>
      <c r="F2726" s="16">
        <v>5260</v>
      </c>
      <c r="G2726" s="8">
        <f t="shared" si="130"/>
        <v>0.35791015625</v>
      </c>
      <c r="H2726" s="7">
        <v>0.63848113671876205</v>
      </c>
      <c r="I2726" s="17">
        <v>0.999999999999999</v>
      </c>
      <c r="J2726" s="3">
        <v>0.46098928805478401</v>
      </c>
      <c r="K2726" s="4">
        <v>0.999933253720513</v>
      </c>
      <c r="L2726" s="7">
        <v>1</v>
      </c>
      <c r="M2726" s="1">
        <v>8192</v>
      </c>
      <c r="N2726" s="1">
        <v>8192</v>
      </c>
      <c r="O2726" s="1">
        <v>32</v>
      </c>
      <c r="P2726" s="17">
        <v>1</v>
      </c>
      <c r="Q2726" s="3">
        <v>0.46720871335590702</v>
      </c>
      <c r="R2726" s="4">
        <v>0.99891633502728305</v>
      </c>
      <c r="S2726" s="7">
        <f t="shared" si="131"/>
        <v>6.2194253011230161E-3</v>
      </c>
      <c r="T2726" s="17">
        <f t="shared" si="132"/>
        <v>-1.0169186932299512E-3</v>
      </c>
      <c r="U2726" s="8">
        <v>45863928</v>
      </c>
    </row>
    <row r="2727" spans="1:21" x14ac:dyDescent="0.2">
      <c r="A2727" s="29" t="s">
        <v>23</v>
      </c>
      <c r="B2727" s="34" t="s">
        <v>1454</v>
      </c>
      <c r="C2727" s="31" t="s">
        <v>3366</v>
      </c>
      <c r="D2727" s="16">
        <v>0</v>
      </c>
      <c r="E2727" s="8">
        <v>256</v>
      </c>
      <c r="F2727" s="16">
        <v>202</v>
      </c>
      <c r="G2727" s="8">
        <f t="shared" si="130"/>
        <v>0.2109375</v>
      </c>
      <c r="H2727" s="7">
        <v>0.96892660793332297</v>
      </c>
      <c r="I2727" s="17">
        <v>0.90630893721384598</v>
      </c>
      <c r="J2727" s="3">
        <v>0.39214503201782303</v>
      </c>
      <c r="K2727" s="4">
        <v>0.95544510864934695</v>
      </c>
      <c r="L2727" s="7">
        <v>2</v>
      </c>
      <c r="M2727" s="1">
        <v>1024</v>
      </c>
      <c r="N2727" s="1">
        <v>65536</v>
      </c>
      <c r="O2727" s="1">
        <v>32</v>
      </c>
      <c r="P2727" s="17">
        <v>1</v>
      </c>
      <c r="Q2727" s="3">
        <v>0.49384800303297</v>
      </c>
      <c r="R2727" s="4">
        <v>0.959053670849215</v>
      </c>
      <c r="S2727" s="7">
        <f t="shared" si="131"/>
        <v>0.10170297101514697</v>
      </c>
      <c r="T2727" s="17">
        <f t="shared" si="132"/>
        <v>-3.6085621998680484E-3</v>
      </c>
      <c r="U2727" s="8">
        <v>6476670</v>
      </c>
    </row>
    <row r="2728" spans="1:21" x14ac:dyDescent="0.2">
      <c r="A2728" s="29" t="s">
        <v>59</v>
      </c>
      <c r="B2728" s="34" t="s">
        <v>1203</v>
      </c>
      <c r="C2728" s="31" t="s">
        <v>3115</v>
      </c>
      <c r="D2728" s="16">
        <v>0.5</v>
      </c>
      <c r="E2728" s="8">
        <v>4096</v>
      </c>
      <c r="F2728" s="16">
        <v>809</v>
      </c>
      <c r="G2728" s="8">
        <f t="shared" si="130"/>
        <v>0.802490234375</v>
      </c>
      <c r="H2728" s="7">
        <v>0.399018048899558</v>
      </c>
      <c r="I2728" s="17">
        <v>0.999999999999998</v>
      </c>
      <c r="J2728" s="3">
        <v>0.31757832386305601</v>
      </c>
      <c r="K2728" s="4">
        <v>0.99480489190282995</v>
      </c>
      <c r="L2728" s="7">
        <v>2</v>
      </c>
      <c r="M2728" s="1">
        <v>32768</v>
      </c>
      <c r="N2728" s="1">
        <v>2048</v>
      </c>
      <c r="O2728" s="1">
        <v>8</v>
      </c>
      <c r="P2728" s="17">
        <v>1</v>
      </c>
      <c r="Q2728" s="3">
        <v>0.30746511057676701</v>
      </c>
      <c r="R2728" s="4">
        <v>0.99745343090673899</v>
      </c>
      <c r="S2728" s="7">
        <f t="shared" si="131"/>
        <v>-1.0113213286289002E-2</v>
      </c>
      <c r="T2728" s="17">
        <f t="shared" si="132"/>
        <v>2.6485390039090451E-3</v>
      </c>
      <c r="U2728" s="8">
        <v>874625</v>
      </c>
    </row>
    <row r="2729" spans="1:21" x14ac:dyDescent="0.2">
      <c r="A2729" s="29" t="s">
        <v>10</v>
      </c>
      <c r="B2729" s="34" t="s">
        <v>1607</v>
      </c>
      <c r="C2729" s="31" t="s">
        <v>3519</v>
      </c>
      <c r="D2729" s="16">
        <v>0.5</v>
      </c>
      <c r="E2729" s="8">
        <v>16384</v>
      </c>
      <c r="F2729" s="16">
        <v>4691</v>
      </c>
      <c r="G2729" s="8">
        <f t="shared" ref="G2729:G2787" si="133">1-F2729/E2729</f>
        <v>0.71368408203125</v>
      </c>
      <c r="H2729" s="7">
        <v>0.221944383576825</v>
      </c>
      <c r="I2729" s="17">
        <v>1</v>
      </c>
      <c r="J2729" s="3">
        <v>0.19677168107284801</v>
      </c>
      <c r="K2729" s="4">
        <v>0.99667248867912195</v>
      </c>
      <c r="L2729" s="7">
        <v>1</v>
      </c>
      <c r="M2729" s="1">
        <v>1024</v>
      </c>
      <c r="N2729" s="1">
        <v>8192</v>
      </c>
      <c r="O2729" s="1">
        <v>8</v>
      </c>
      <c r="P2729" s="17">
        <v>1</v>
      </c>
      <c r="Q2729" s="3">
        <v>0.20771027694542199</v>
      </c>
      <c r="R2729" s="4">
        <v>0.99732591915838398</v>
      </c>
      <c r="S2729" s="7">
        <f t="shared" si="131"/>
        <v>1.0938595872573981E-2</v>
      </c>
      <c r="T2729" s="17">
        <f t="shared" si="132"/>
        <v>6.5343047926202935E-4</v>
      </c>
      <c r="U2729" s="8">
        <v>3225520</v>
      </c>
    </row>
    <row r="2730" spans="1:21" x14ac:dyDescent="0.2">
      <c r="A2730" s="29" t="s">
        <v>12</v>
      </c>
      <c r="B2730" s="34" t="s">
        <v>2583</v>
      </c>
      <c r="C2730" s="31" t="s">
        <v>4495</v>
      </c>
      <c r="D2730" s="16">
        <v>1</v>
      </c>
      <c r="E2730" s="8">
        <v>8192</v>
      </c>
      <c r="F2730" s="16">
        <v>332</v>
      </c>
      <c r="G2730" s="8">
        <f t="shared" si="133"/>
        <v>0.95947265625</v>
      </c>
      <c r="H2730" s="7">
        <v>0.31403230120834302</v>
      </c>
      <c r="I2730" s="17">
        <v>1.00000000039137</v>
      </c>
      <c r="J2730" s="3">
        <v>0.361331504987839</v>
      </c>
      <c r="K2730" s="4">
        <v>0.998915679152935</v>
      </c>
      <c r="L2730" s="7">
        <v>2</v>
      </c>
      <c r="M2730" s="1">
        <v>4096</v>
      </c>
      <c r="N2730" s="1">
        <v>2048</v>
      </c>
      <c r="O2730" s="1">
        <v>32</v>
      </c>
      <c r="P2730" s="17">
        <v>1</v>
      </c>
      <c r="Q2730" s="3">
        <v>0.33122792043980998</v>
      </c>
      <c r="R2730" s="4">
        <v>0.99947780234144601</v>
      </c>
      <c r="S2730" s="7">
        <f t="shared" si="131"/>
        <v>3.0103584548029028E-2</v>
      </c>
      <c r="T2730" s="17">
        <f t="shared" si="132"/>
        <v>5.6212318851101006E-4</v>
      </c>
      <c r="U2730" s="8">
        <v>1446316</v>
      </c>
    </row>
    <row r="2731" spans="1:21" x14ac:dyDescent="0.2">
      <c r="A2731" s="29" t="s">
        <v>9</v>
      </c>
      <c r="B2731" s="34" t="s">
        <v>2584</v>
      </c>
      <c r="C2731" s="31" t="s">
        <v>4496</v>
      </c>
      <c r="D2731" s="16">
        <v>0.25</v>
      </c>
      <c r="E2731" s="8">
        <v>2048</v>
      </c>
      <c r="F2731" s="16">
        <v>1378</v>
      </c>
      <c r="G2731" s="8">
        <f t="shared" si="133"/>
        <v>0.3271484375</v>
      </c>
      <c r="H2731" s="7">
        <v>0.872528755255358</v>
      </c>
      <c r="I2731" s="17">
        <v>1</v>
      </c>
      <c r="J2731" s="3">
        <v>0.61051915736297002</v>
      </c>
      <c r="K2731" s="4">
        <v>0.99973528236031395</v>
      </c>
      <c r="L2731" s="7">
        <v>3</v>
      </c>
      <c r="M2731" s="1">
        <v>4096</v>
      </c>
      <c r="N2731" s="1">
        <v>1024</v>
      </c>
      <c r="O2731" s="1">
        <v>16</v>
      </c>
      <c r="P2731" s="17">
        <v>1</v>
      </c>
      <c r="Q2731" s="3">
        <v>0.56476198535533095</v>
      </c>
      <c r="R2731" s="4">
        <v>0.99994910180357299</v>
      </c>
      <c r="S2731" s="7">
        <f t="shared" si="131"/>
        <v>-4.5757172007639069E-2</v>
      </c>
      <c r="T2731" s="17">
        <f t="shared" si="132"/>
        <v>2.1381944325904456E-4</v>
      </c>
      <c r="U2731" s="8">
        <v>1105320</v>
      </c>
    </row>
    <row r="2732" spans="1:21" x14ac:dyDescent="0.2">
      <c r="A2732" s="29" t="s">
        <v>20</v>
      </c>
      <c r="B2732" s="34" t="s">
        <v>2585</v>
      </c>
      <c r="C2732" s="31" t="s">
        <v>4497</v>
      </c>
      <c r="D2732" s="16">
        <v>0.5</v>
      </c>
      <c r="E2732" s="8">
        <v>2048</v>
      </c>
      <c r="F2732" s="16">
        <v>861</v>
      </c>
      <c r="G2732" s="8">
        <f t="shared" si="133"/>
        <v>0.57958984375</v>
      </c>
      <c r="H2732" s="7">
        <v>0.51397102218584501</v>
      </c>
      <c r="I2732" s="17">
        <v>1</v>
      </c>
      <c r="J2732" s="3">
        <v>0.39343248499115202</v>
      </c>
      <c r="K2732" s="4">
        <v>0.994830867358107</v>
      </c>
      <c r="L2732" s="7">
        <v>3</v>
      </c>
      <c r="M2732" s="1">
        <v>32768</v>
      </c>
      <c r="N2732" s="1">
        <v>4096</v>
      </c>
      <c r="O2732" s="1">
        <v>16</v>
      </c>
      <c r="P2732" s="17">
        <v>1</v>
      </c>
      <c r="Q2732" s="3">
        <v>0.39454409103829202</v>
      </c>
      <c r="R2732" s="4">
        <v>0.99562010416458602</v>
      </c>
      <c r="S2732" s="7">
        <f t="shared" si="131"/>
        <v>1.1116060471400013E-3</v>
      </c>
      <c r="T2732" s="17">
        <f t="shared" si="132"/>
        <v>7.8923680647902117E-4</v>
      </c>
      <c r="U2732" s="8">
        <v>1456831</v>
      </c>
    </row>
    <row r="2733" spans="1:21" x14ac:dyDescent="0.2">
      <c r="A2733" s="29" t="s">
        <v>35</v>
      </c>
      <c r="B2733" s="34" t="s">
        <v>985</v>
      </c>
      <c r="C2733" s="31" t="s">
        <v>2897</v>
      </c>
      <c r="D2733" s="16">
        <v>0.75</v>
      </c>
      <c r="E2733" s="8">
        <v>512</v>
      </c>
      <c r="F2733" s="16">
        <v>18</v>
      </c>
      <c r="G2733" s="8">
        <f t="shared" si="133"/>
        <v>0.96484375</v>
      </c>
      <c r="H2733" s="7">
        <v>0.48234177700924402</v>
      </c>
      <c r="I2733" s="17">
        <v>0.999999999999999</v>
      </c>
      <c r="J2733" s="3">
        <v>0.47979019783753002</v>
      </c>
      <c r="K2733" s="4">
        <v>1.0004818497071</v>
      </c>
      <c r="L2733" s="7">
        <v>2</v>
      </c>
      <c r="M2733" s="1">
        <v>8192</v>
      </c>
      <c r="N2733" s="1">
        <v>8192</v>
      </c>
      <c r="O2733" s="1">
        <v>8</v>
      </c>
      <c r="P2733" s="17">
        <v>1</v>
      </c>
      <c r="Q2733" s="3">
        <v>0.48133385776261201</v>
      </c>
      <c r="R2733" s="4">
        <v>0.99993423469896503</v>
      </c>
      <c r="S2733" s="7">
        <f t="shared" si="131"/>
        <v>1.543659925081986E-3</v>
      </c>
      <c r="T2733" s="17">
        <f t="shared" si="132"/>
        <v>4.1608440606699659E-4</v>
      </c>
      <c r="U2733" s="8">
        <v>164414</v>
      </c>
    </row>
    <row r="2734" spans="1:21" x14ac:dyDescent="0.2">
      <c r="A2734" s="29" t="s">
        <v>11</v>
      </c>
      <c r="B2734" s="34" t="s">
        <v>1991</v>
      </c>
      <c r="C2734" s="31" t="s">
        <v>3903</v>
      </c>
      <c r="D2734" s="16">
        <v>0</v>
      </c>
      <c r="E2734" s="8">
        <v>2048</v>
      </c>
      <c r="F2734" s="16">
        <v>645</v>
      </c>
      <c r="G2734" s="8">
        <f t="shared" si="133"/>
        <v>0.68505859375</v>
      </c>
      <c r="H2734" s="7">
        <v>0.55381472744931304</v>
      </c>
      <c r="I2734" s="17">
        <v>0.999999999999999</v>
      </c>
      <c r="J2734" s="3">
        <v>0.40361854052686802</v>
      </c>
      <c r="K2734" s="4">
        <v>0.99999795181645001</v>
      </c>
      <c r="L2734" s="7">
        <v>2</v>
      </c>
      <c r="M2734" s="1">
        <v>4096</v>
      </c>
      <c r="N2734" s="1">
        <v>32768</v>
      </c>
      <c r="O2734" s="1">
        <v>16</v>
      </c>
      <c r="P2734" s="17">
        <v>1</v>
      </c>
      <c r="Q2734" s="3">
        <v>0.42626394925802102</v>
      </c>
      <c r="R2734" s="4">
        <v>0.99998885228520296</v>
      </c>
      <c r="S2734" s="7">
        <f t="shared" si="131"/>
        <v>2.2645408731153005E-2</v>
      </c>
      <c r="T2734" s="17">
        <f t="shared" si="132"/>
        <v>-9.0995312470587564E-6</v>
      </c>
      <c r="U2734" s="8">
        <v>1884936</v>
      </c>
    </row>
    <row r="2735" spans="1:21" x14ac:dyDescent="0.2">
      <c r="A2735" s="29" t="s">
        <v>23</v>
      </c>
      <c r="B2735" s="34" t="s">
        <v>2124</v>
      </c>
      <c r="C2735" s="31" t="s">
        <v>4036</v>
      </c>
      <c r="D2735" s="16">
        <v>0.75</v>
      </c>
      <c r="E2735" s="8">
        <v>16384</v>
      </c>
      <c r="F2735" s="16">
        <v>8086</v>
      </c>
      <c r="G2735" s="8">
        <f t="shared" si="133"/>
        <v>0.5064697265625</v>
      </c>
      <c r="H2735" s="7">
        <v>0.567444514719607</v>
      </c>
      <c r="I2735" s="17">
        <v>0.999999981544899</v>
      </c>
      <c r="J2735" s="3">
        <v>0.31037745365790897</v>
      </c>
      <c r="K2735" s="4">
        <v>0.999070371476384</v>
      </c>
      <c r="L2735" s="7">
        <v>1</v>
      </c>
      <c r="M2735" s="1">
        <v>4096</v>
      </c>
      <c r="N2735" s="1">
        <v>2048</v>
      </c>
      <c r="O2735" s="1">
        <v>8</v>
      </c>
      <c r="P2735" s="17">
        <v>1</v>
      </c>
      <c r="Q2735" s="3">
        <v>0.27557447563910897</v>
      </c>
      <c r="R2735" s="4">
        <v>0.99987578720337</v>
      </c>
      <c r="S2735" s="7">
        <f t="shared" si="131"/>
        <v>-3.4802978018800002E-2</v>
      </c>
      <c r="T2735" s="17">
        <f t="shared" si="132"/>
        <v>8.0541572698600294E-4</v>
      </c>
      <c r="U2735" s="8">
        <v>1328758</v>
      </c>
    </row>
    <row r="2736" spans="1:21" x14ac:dyDescent="0.2">
      <c r="A2736" s="29" t="s">
        <v>53</v>
      </c>
      <c r="B2736" s="34" t="s">
        <v>1569</v>
      </c>
      <c r="C2736" s="31" t="s">
        <v>3481</v>
      </c>
      <c r="D2736" s="16">
        <v>0.25</v>
      </c>
      <c r="E2736" s="8">
        <v>4096</v>
      </c>
      <c r="F2736" s="16">
        <v>2098</v>
      </c>
      <c r="G2736" s="8">
        <f t="shared" si="133"/>
        <v>0.48779296875</v>
      </c>
      <c r="H2736" s="7">
        <v>0.70447568791234005</v>
      </c>
      <c r="I2736" s="17">
        <v>1</v>
      </c>
      <c r="J2736" s="3">
        <v>0.55992563596548695</v>
      </c>
      <c r="K2736" s="4">
        <v>0.99646663251685796</v>
      </c>
      <c r="L2736" s="7">
        <v>3</v>
      </c>
      <c r="M2736" s="1">
        <v>32768</v>
      </c>
      <c r="N2736" s="1">
        <v>8192</v>
      </c>
      <c r="O2736" s="1">
        <v>16</v>
      </c>
      <c r="P2736" s="17">
        <v>1</v>
      </c>
      <c r="Q2736" s="3">
        <v>0.55792106448894996</v>
      </c>
      <c r="R2736" s="4">
        <v>0.99708842101392303</v>
      </c>
      <c r="S2736" s="7">
        <f t="shared" si="131"/>
        <v>-2.0045714765369871E-3</v>
      </c>
      <c r="T2736" s="17">
        <f t="shared" si="132"/>
        <v>6.2178849706506778E-4</v>
      </c>
      <c r="U2736" s="8">
        <v>2277613</v>
      </c>
    </row>
    <row r="2737" spans="1:21" x14ac:dyDescent="0.2">
      <c r="A2737" s="29" t="s">
        <v>50</v>
      </c>
      <c r="B2737" s="34" t="s">
        <v>2586</v>
      </c>
      <c r="C2737" s="31" t="s">
        <v>4498</v>
      </c>
      <c r="D2737" s="16">
        <v>0.75</v>
      </c>
      <c r="E2737" s="8">
        <v>512</v>
      </c>
      <c r="F2737" s="16">
        <v>75</v>
      </c>
      <c r="G2737" s="8">
        <f t="shared" si="133"/>
        <v>0.853515625</v>
      </c>
      <c r="H2737" s="7">
        <v>0.56142623132198899</v>
      </c>
      <c r="I2737" s="17">
        <v>1.00000000000002</v>
      </c>
      <c r="J2737" s="3">
        <v>0.52559500081627297</v>
      </c>
      <c r="K2737" s="4">
        <v>1.00000734254724</v>
      </c>
      <c r="L2737" s="7">
        <v>3</v>
      </c>
      <c r="M2737" s="1">
        <v>4096</v>
      </c>
      <c r="N2737" s="1">
        <v>1024</v>
      </c>
      <c r="O2737" s="1">
        <v>64</v>
      </c>
      <c r="P2737" s="17">
        <v>1</v>
      </c>
      <c r="Q2737" s="3">
        <v>0.52831084559104702</v>
      </c>
      <c r="R2737" s="4">
        <v>0.99999229849148696</v>
      </c>
      <c r="S2737" s="7">
        <f t="shared" si="131"/>
        <v>2.7158447747740455E-3</v>
      </c>
      <c r="T2737" s="17">
        <f t="shared" si="132"/>
        <v>-3.5896131300727774E-7</v>
      </c>
      <c r="U2737" s="8">
        <v>1998688</v>
      </c>
    </row>
    <row r="2738" spans="1:21" x14ac:dyDescent="0.2">
      <c r="A2738" s="29" t="s">
        <v>21</v>
      </c>
      <c r="B2738" s="34" t="s">
        <v>2587</v>
      </c>
      <c r="C2738" s="31" t="s">
        <v>4499</v>
      </c>
      <c r="D2738" s="16">
        <v>0.25</v>
      </c>
      <c r="E2738" s="8">
        <v>1024</v>
      </c>
      <c r="F2738" s="16">
        <v>601</v>
      </c>
      <c r="G2738" s="8">
        <f t="shared" si="133"/>
        <v>0.4130859375</v>
      </c>
      <c r="H2738" s="7">
        <v>0.75948458817462705</v>
      </c>
      <c r="I2738" s="17">
        <v>1</v>
      </c>
      <c r="J2738" s="3">
        <v>0.558865775432143</v>
      </c>
      <c r="K2738" s="4">
        <v>1.00000003899824</v>
      </c>
      <c r="L2738" s="7">
        <v>1</v>
      </c>
      <c r="M2738" s="1">
        <v>4096</v>
      </c>
      <c r="N2738" s="1">
        <v>2048</v>
      </c>
      <c r="O2738" s="1">
        <v>8</v>
      </c>
      <c r="P2738" s="17">
        <v>1</v>
      </c>
      <c r="Q2738" s="3">
        <v>0.58896082457777499</v>
      </c>
      <c r="R2738" s="4">
        <v>1.00000000787083</v>
      </c>
      <c r="S2738" s="7">
        <f t="shared" si="131"/>
        <v>3.0095049145631991E-2</v>
      </c>
      <c r="T2738" s="17">
        <f t="shared" si="132"/>
        <v>3.1127409982900645E-8</v>
      </c>
      <c r="U2738" s="8">
        <v>517730</v>
      </c>
    </row>
    <row r="2739" spans="1:21" x14ac:dyDescent="0.2">
      <c r="A2739" s="29" t="s">
        <v>13</v>
      </c>
      <c r="B2739" s="34" t="s">
        <v>1370</v>
      </c>
      <c r="C2739" s="31" t="s">
        <v>3282</v>
      </c>
      <c r="D2739" s="16">
        <v>0.25</v>
      </c>
      <c r="E2739" s="8">
        <v>128</v>
      </c>
      <c r="F2739" s="16">
        <v>115</v>
      </c>
      <c r="G2739" s="8">
        <f t="shared" si="133"/>
        <v>0.1015625</v>
      </c>
      <c r="H2739" s="7">
        <v>0.96924842163650204</v>
      </c>
      <c r="I2739" s="17">
        <v>0.68681139399938895</v>
      </c>
      <c r="J2739" s="3">
        <v>0.55963835702488895</v>
      </c>
      <c r="K2739" s="4">
        <v>0.89201244366522603</v>
      </c>
      <c r="L2739" s="7">
        <v>2</v>
      </c>
      <c r="M2739" s="1">
        <v>2048</v>
      </c>
      <c r="N2739" s="1">
        <v>8192</v>
      </c>
      <c r="O2739" s="1">
        <v>8</v>
      </c>
      <c r="P2739" s="17">
        <v>1</v>
      </c>
      <c r="Q2739" s="3">
        <v>0.71377144689063698</v>
      </c>
      <c r="R2739" s="4">
        <v>0.83097833758144402</v>
      </c>
      <c r="S2739" s="7">
        <f t="shared" si="131"/>
        <v>0.15413308986574803</v>
      </c>
      <c r="T2739" s="17">
        <f t="shared" si="132"/>
        <v>6.1034106083782014E-2</v>
      </c>
      <c r="U2739" s="8">
        <v>478921</v>
      </c>
    </row>
    <row r="2740" spans="1:21" x14ac:dyDescent="0.2">
      <c r="A2740" s="29" t="s">
        <v>52</v>
      </c>
      <c r="B2740" s="34" t="s">
        <v>2588</v>
      </c>
      <c r="C2740" s="31" t="s">
        <v>4500</v>
      </c>
      <c r="D2740" s="16">
        <v>0.75</v>
      </c>
      <c r="E2740" s="8">
        <v>128</v>
      </c>
      <c r="F2740" s="16">
        <v>117</v>
      </c>
      <c r="G2740" s="8">
        <f t="shared" si="133"/>
        <v>8.59375E-2</v>
      </c>
      <c r="H2740" s="7">
        <v>0.99047940625118802</v>
      </c>
      <c r="I2740" s="17">
        <v>0.84584485338610305</v>
      </c>
      <c r="J2740" s="3">
        <v>0.496588738803587</v>
      </c>
      <c r="K2740" s="4">
        <v>0.92525592639892495</v>
      </c>
      <c r="L2740" s="7">
        <v>3</v>
      </c>
      <c r="M2740" s="1">
        <v>65536</v>
      </c>
      <c r="N2740" s="1">
        <v>2048</v>
      </c>
      <c r="O2740" s="1">
        <v>64</v>
      </c>
      <c r="P2740" s="17">
        <v>1</v>
      </c>
      <c r="Q2740" s="3">
        <v>0.52381643121924004</v>
      </c>
      <c r="R2740" s="4">
        <v>0.93837057914137501</v>
      </c>
      <c r="S2740" s="7">
        <f t="shared" si="131"/>
        <v>2.7227692415653038E-2</v>
      </c>
      <c r="T2740" s="17">
        <f t="shared" si="132"/>
        <v>-1.311465274245005E-2</v>
      </c>
      <c r="U2740" s="8">
        <v>4148934</v>
      </c>
    </row>
    <row r="2741" spans="1:21" x14ac:dyDescent="0.2">
      <c r="A2741" s="29" t="s">
        <v>40</v>
      </c>
      <c r="B2741" s="34" t="s">
        <v>2094</v>
      </c>
      <c r="C2741" s="31" t="s">
        <v>4006</v>
      </c>
      <c r="D2741" s="16">
        <v>0</v>
      </c>
      <c r="E2741" s="8">
        <v>2048</v>
      </c>
      <c r="F2741" s="16">
        <v>902</v>
      </c>
      <c r="G2741" s="8">
        <f t="shared" si="133"/>
        <v>0.5595703125</v>
      </c>
      <c r="H2741" s="7">
        <v>0.51863542404707497</v>
      </c>
      <c r="I2741" s="17">
        <v>1</v>
      </c>
      <c r="J2741" s="3">
        <v>0.35128725143308898</v>
      </c>
      <c r="K2741" s="4">
        <v>1.0000839418613301</v>
      </c>
      <c r="L2741" s="7">
        <v>3</v>
      </c>
      <c r="M2741" s="1">
        <v>1024</v>
      </c>
      <c r="N2741" s="1">
        <v>1024</v>
      </c>
      <c r="O2741" s="1">
        <v>16</v>
      </c>
      <c r="P2741" s="17">
        <v>1</v>
      </c>
      <c r="Q2741" s="3">
        <v>0.33733263310947098</v>
      </c>
      <c r="R2741" s="4">
        <v>0.99998350683761505</v>
      </c>
      <c r="S2741" s="7">
        <f t="shared" si="131"/>
        <v>-1.3954618323617995E-2</v>
      </c>
      <c r="T2741" s="17">
        <f t="shared" si="132"/>
        <v>6.7448698945149488E-5</v>
      </c>
      <c r="U2741" s="8">
        <v>1269583</v>
      </c>
    </row>
    <row r="2742" spans="1:21" x14ac:dyDescent="0.2">
      <c r="A2742" s="29" t="s">
        <v>35</v>
      </c>
      <c r="B2742" s="34" t="s">
        <v>985</v>
      </c>
      <c r="C2742" s="31" t="s">
        <v>2897</v>
      </c>
      <c r="D2742" s="16">
        <v>0.75</v>
      </c>
      <c r="E2742" s="8">
        <v>512</v>
      </c>
      <c r="F2742" s="16">
        <v>18</v>
      </c>
      <c r="G2742" s="8">
        <f t="shared" si="133"/>
        <v>0.96484375</v>
      </c>
      <c r="H2742" s="7">
        <v>0.48234177700924402</v>
      </c>
      <c r="I2742" s="17">
        <v>1</v>
      </c>
      <c r="J2742" s="3">
        <v>0.47978903763665398</v>
      </c>
      <c r="K2742" s="4">
        <v>1.00021089647205</v>
      </c>
      <c r="L2742" s="7">
        <v>1</v>
      </c>
      <c r="M2742" s="1">
        <v>16384</v>
      </c>
      <c r="N2742" s="1">
        <v>65536</v>
      </c>
      <c r="O2742" s="1">
        <v>8</v>
      </c>
      <c r="P2742" s="17">
        <v>1</v>
      </c>
      <c r="Q2742" s="3">
        <v>0.48197428565311601</v>
      </c>
      <c r="R2742" s="4">
        <v>0.99992702560833302</v>
      </c>
      <c r="S2742" s="7">
        <f t="shared" si="131"/>
        <v>2.1852480164620269E-3</v>
      </c>
      <c r="T2742" s="17">
        <f t="shared" si="132"/>
        <v>1.3792208038299059E-4</v>
      </c>
      <c r="U2742" s="8">
        <v>199425</v>
      </c>
    </row>
    <row r="2743" spans="1:21" x14ac:dyDescent="0.2">
      <c r="A2743" s="29" t="s">
        <v>41</v>
      </c>
      <c r="B2743" s="34" t="s">
        <v>2589</v>
      </c>
      <c r="C2743" s="31" t="s">
        <v>4501</v>
      </c>
      <c r="D2743" s="16">
        <v>0.25</v>
      </c>
      <c r="E2743" s="8">
        <v>1024</v>
      </c>
      <c r="F2743" s="16">
        <v>2</v>
      </c>
      <c r="G2743" s="8">
        <f t="shared" si="133"/>
        <v>0.998046875</v>
      </c>
      <c r="H2743" s="7">
        <v>0.28826864270179797</v>
      </c>
      <c r="I2743" s="17">
        <v>1</v>
      </c>
      <c r="J2743" s="3">
        <v>0.28826864270179797</v>
      </c>
      <c r="K2743" s="4">
        <v>0.89089871593282599</v>
      </c>
      <c r="L2743" s="7">
        <v>1</v>
      </c>
      <c r="M2743" s="1">
        <v>16384</v>
      </c>
      <c r="N2743" s="1">
        <v>2048</v>
      </c>
      <c r="O2743" s="1">
        <v>32</v>
      </c>
      <c r="P2743" s="17">
        <v>1</v>
      </c>
      <c r="Q2743" s="3">
        <v>0.32264174430083797</v>
      </c>
      <c r="R2743" s="4">
        <v>0.91296093728858496</v>
      </c>
      <c r="S2743" s="7">
        <f t="shared" si="131"/>
        <v>-3.4373101599040001E-2</v>
      </c>
      <c r="T2743" s="17">
        <f t="shared" si="132"/>
        <v>2.2062221355758971E-2</v>
      </c>
      <c r="U2743" s="8">
        <v>224190</v>
      </c>
    </row>
    <row r="2744" spans="1:21" x14ac:dyDescent="0.2">
      <c r="A2744" s="29" t="s">
        <v>15</v>
      </c>
      <c r="B2744" s="34" t="s">
        <v>1944</v>
      </c>
      <c r="C2744" s="31" t="s">
        <v>3856</v>
      </c>
      <c r="D2744" s="16">
        <v>0.75</v>
      </c>
      <c r="E2744" s="8">
        <v>128</v>
      </c>
      <c r="F2744" s="16">
        <v>1</v>
      </c>
      <c r="G2744" s="8">
        <f t="shared" si="133"/>
        <v>0.9921875</v>
      </c>
      <c r="H2744" s="7">
        <v>0.58975451230145803</v>
      </c>
      <c r="I2744" s="17">
        <v>1</v>
      </c>
      <c r="J2744" s="3">
        <v>0.58975451230145803</v>
      </c>
      <c r="K2744" s="4">
        <v>1</v>
      </c>
      <c r="L2744" s="7">
        <v>3</v>
      </c>
      <c r="M2744" s="1">
        <v>32768</v>
      </c>
      <c r="N2744" s="1">
        <v>16384</v>
      </c>
      <c r="O2744" s="1">
        <v>32</v>
      </c>
      <c r="P2744" s="17">
        <v>1</v>
      </c>
      <c r="Q2744" s="3">
        <v>0.58975451230145803</v>
      </c>
      <c r="R2744" s="4">
        <v>1</v>
      </c>
      <c r="S2744" s="7">
        <f t="shared" si="131"/>
        <v>0</v>
      </c>
      <c r="T2744" s="17">
        <f t="shared" si="132"/>
        <v>0</v>
      </c>
      <c r="U2744" s="8">
        <v>66834</v>
      </c>
    </row>
    <row r="2745" spans="1:21" x14ac:dyDescent="0.2">
      <c r="A2745" s="29" t="s">
        <v>41</v>
      </c>
      <c r="B2745" s="34" t="s">
        <v>2486</v>
      </c>
      <c r="C2745" s="31" t="s">
        <v>4398</v>
      </c>
      <c r="D2745" s="16">
        <v>0</v>
      </c>
      <c r="E2745" s="8">
        <v>128</v>
      </c>
      <c r="F2745" s="16">
        <v>1</v>
      </c>
      <c r="G2745" s="8">
        <f t="shared" si="133"/>
        <v>0.9921875</v>
      </c>
      <c r="H2745" s="7">
        <v>0.60500033370605499</v>
      </c>
      <c r="I2745" s="17">
        <v>1</v>
      </c>
      <c r="J2745" s="3">
        <v>0.60500033370605499</v>
      </c>
      <c r="K2745" s="4">
        <v>1</v>
      </c>
      <c r="L2745" s="7">
        <v>1</v>
      </c>
      <c r="M2745" s="1">
        <v>1024</v>
      </c>
      <c r="N2745" s="1">
        <v>8192</v>
      </c>
      <c r="O2745" s="1">
        <v>16</v>
      </c>
      <c r="P2745" s="17">
        <v>1</v>
      </c>
      <c r="Q2745" s="3">
        <v>0.60500033370605499</v>
      </c>
      <c r="R2745" s="4">
        <v>1</v>
      </c>
      <c r="S2745" s="7">
        <f t="shared" si="131"/>
        <v>0</v>
      </c>
      <c r="T2745" s="17">
        <f t="shared" si="132"/>
        <v>0</v>
      </c>
      <c r="U2745" s="8">
        <v>21560</v>
      </c>
    </row>
    <row r="2746" spans="1:21" x14ac:dyDescent="0.2">
      <c r="A2746" s="29" t="s">
        <v>58</v>
      </c>
      <c r="B2746" s="34" t="s">
        <v>2412</v>
      </c>
      <c r="C2746" s="31" t="s">
        <v>4324</v>
      </c>
      <c r="D2746" s="16">
        <v>0.25</v>
      </c>
      <c r="E2746" s="8">
        <v>8192</v>
      </c>
      <c r="F2746" s="16">
        <v>451</v>
      </c>
      <c r="G2746" s="8">
        <f t="shared" si="133"/>
        <v>0.9449462890625</v>
      </c>
      <c r="H2746" s="7">
        <v>0.44443695697920799</v>
      </c>
      <c r="I2746" s="17">
        <v>0.999999999999997</v>
      </c>
      <c r="J2746" s="3">
        <v>0.43582813638772699</v>
      </c>
      <c r="K2746" s="4">
        <v>0.99935713635689405</v>
      </c>
      <c r="L2746" s="7">
        <v>2</v>
      </c>
      <c r="M2746" s="1">
        <v>4096</v>
      </c>
      <c r="N2746" s="1">
        <v>32768</v>
      </c>
      <c r="O2746" s="1">
        <v>16</v>
      </c>
      <c r="P2746" s="17">
        <v>1</v>
      </c>
      <c r="Q2746" s="3">
        <v>0.44144183427867301</v>
      </c>
      <c r="R2746" s="4">
        <v>0.999415422792165</v>
      </c>
      <c r="S2746" s="7">
        <f t="shared" si="131"/>
        <v>5.6136978909460122E-3</v>
      </c>
      <c r="T2746" s="17">
        <f t="shared" si="132"/>
        <v>5.82864352709489E-5</v>
      </c>
      <c r="U2746" s="8">
        <v>784847</v>
      </c>
    </row>
    <row r="2747" spans="1:21" x14ac:dyDescent="0.2">
      <c r="A2747" s="29" t="s">
        <v>58</v>
      </c>
      <c r="B2747" s="34" t="s">
        <v>1286</v>
      </c>
      <c r="C2747" s="31" t="s">
        <v>3198</v>
      </c>
      <c r="D2747" s="16">
        <v>0</v>
      </c>
      <c r="E2747" s="8">
        <v>256</v>
      </c>
      <c r="F2747" s="16">
        <v>73</v>
      </c>
      <c r="G2747" s="8">
        <f t="shared" si="133"/>
        <v>0.71484375</v>
      </c>
      <c r="H2747" s="7">
        <v>0.83439155247216201</v>
      </c>
      <c r="I2747" s="17">
        <v>1</v>
      </c>
      <c r="J2747" s="3">
        <v>0.76026239123239203</v>
      </c>
      <c r="K2747" s="4">
        <v>0.99999855768988699</v>
      </c>
      <c r="L2747" s="7">
        <v>2</v>
      </c>
      <c r="M2747" s="1">
        <v>4096</v>
      </c>
      <c r="N2747" s="1">
        <v>65536</v>
      </c>
      <c r="O2747" s="1">
        <v>8</v>
      </c>
      <c r="P2747" s="17">
        <v>1</v>
      </c>
      <c r="Q2747" s="3">
        <v>0.81453085604716102</v>
      </c>
      <c r="R2747" s="4">
        <v>1.0000013860950001</v>
      </c>
      <c r="S2747" s="7">
        <f t="shared" si="131"/>
        <v>5.4268464814768991E-2</v>
      </c>
      <c r="T2747" s="17">
        <f t="shared" si="132"/>
        <v>5.6215112897994857E-8</v>
      </c>
      <c r="U2747" s="8">
        <v>302867</v>
      </c>
    </row>
    <row r="2748" spans="1:21" x14ac:dyDescent="0.2">
      <c r="A2748" s="29" t="s">
        <v>21</v>
      </c>
      <c r="B2748" s="34" t="s">
        <v>2590</v>
      </c>
      <c r="C2748" s="31" t="s">
        <v>4502</v>
      </c>
      <c r="D2748" s="16">
        <v>0.75</v>
      </c>
      <c r="E2748" s="8">
        <v>1024</v>
      </c>
      <c r="F2748" s="16">
        <v>604</v>
      </c>
      <c r="G2748" s="8">
        <f t="shared" si="133"/>
        <v>0.41015625</v>
      </c>
      <c r="H2748" s="7">
        <v>0.81191573438570497</v>
      </c>
      <c r="I2748" s="17">
        <v>1</v>
      </c>
      <c r="J2748" s="3">
        <v>0.59791999141859797</v>
      </c>
      <c r="K2748" s="4">
        <v>0.99853383602799495</v>
      </c>
      <c r="L2748" s="7">
        <v>3</v>
      </c>
      <c r="M2748" s="1">
        <v>32768</v>
      </c>
      <c r="N2748" s="1">
        <v>4096</v>
      </c>
      <c r="O2748" s="1">
        <v>8</v>
      </c>
      <c r="P2748" s="17">
        <v>1</v>
      </c>
      <c r="Q2748" s="3">
        <v>0.60297300805134202</v>
      </c>
      <c r="R2748" s="4">
        <v>0.99859968177988401</v>
      </c>
      <c r="S2748" s="7">
        <f t="shared" si="131"/>
        <v>5.0530166327440451E-3</v>
      </c>
      <c r="T2748" s="17">
        <f t="shared" si="132"/>
        <v>6.5845751889059834E-5</v>
      </c>
      <c r="U2748" s="8">
        <v>498678</v>
      </c>
    </row>
    <row r="2749" spans="1:21" x14ac:dyDescent="0.2">
      <c r="A2749" s="29" t="s">
        <v>14</v>
      </c>
      <c r="B2749" s="34" t="s">
        <v>2591</v>
      </c>
      <c r="C2749" s="31" t="s">
        <v>4503</v>
      </c>
      <c r="D2749" s="16">
        <v>0.5</v>
      </c>
      <c r="E2749" s="8">
        <v>4096</v>
      </c>
      <c r="F2749" s="16">
        <v>2127</v>
      </c>
      <c r="G2749" s="8">
        <f t="shared" si="133"/>
        <v>0.480712890625</v>
      </c>
      <c r="H2749" s="7">
        <v>0.60232395098534597</v>
      </c>
      <c r="I2749" s="17">
        <v>1</v>
      </c>
      <c r="J2749" s="3">
        <v>0.35243302972690199</v>
      </c>
      <c r="K2749" s="4">
        <v>0.98979920658303999</v>
      </c>
      <c r="L2749" s="7">
        <v>2</v>
      </c>
      <c r="M2749" s="1">
        <v>2048</v>
      </c>
      <c r="N2749" s="1">
        <v>4096</v>
      </c>
      <c r="O2749" s="1">
        <v>32</v>
      </c>
      <c r="P2749" s="17">
        <v>1</v>
      </c>
      <c r="Q2749" s="3">
        <v>0.34840872625869401</v>
      </c>
      <c r="R2749" s="4">
        <v>0.99298625568045695</v>
      </c>
      <c r="S2749" s="7">
        <f t="shared" si="131"/>
        <v>-4.0243034682079792E-3</v>
      </c>
      <c r="T2749" s="17">
        <f t="shared" si="132"/>
        <v>3.1870490974169607E-3</v>
      </c>
      <c r="U2749" s="8">
        <v>3458553</v>
      </c>
    </row>
    <row r="2750" spans="1:21" x14ac:dyDescent="0.2">
      <c r="A2750" s="29" t="s">
        <v>22</v>
      </c>
      <c r="B2750" s="34" t="s">
        <v>2592</v>
      </c>
      <c r="C2750" s="31" t="s">
        <v>4504</v>
      </c>
      <c r="D2750" s="16">
        <v>0.75</v>
      </c>
      <c r="E2750" s="8">
        <v>4096</v>
      </c>
      <c r="F2750" s="16">
        <v>1637</v>
      </c>
      <c r="G2750" s="8">
        <f t="shared" si="133"/>
        <v>0.600341796875</v>
      </c>
      <c r="H2750" s="7">
        <v>0.55794210113526599</v>
      </c>
      <c r="I2750" s="17">
        <v>1.0000000203253501</v>
      </c>
      <c r="J2750" s="3">
        <v>0.46417135828647998</v>
      </c>
      <c r="K2750" s="4">
        <v>0.99852157072632597</v>
      </c>
      <c r="L2750" s="7">
        <v>3</v>
      </c>
      <c r="M2750" s="1">
        <v>4096</v>
      </c>
      <c r="N2750" s="1">
        <v>2048</v>
      </c>
      <c r="O2750" s="1">
        <v>8</v>
      </c>
      <c r="P2750" s="17">
        <v>1</v>
      </c>
      <c r="Q2750" s="3">
        <v>0.44453339269173398</v>
      </c>
      <c r="R2750" s="4">
        <v>0.99927270064854201</v>
      </c>
      <c r="S2750" s="7">
        <f t="shared" si="131"/>
        <v>-1.963796559474601E-2</v>
      </c>
      <c r="T2750" s="17">
        <f t="shared" si="132"/>
        <v>7.511299222160428E-4</v>
      </c>
      <c r="U2750" s="8">
        <v>514433</v>
      </c>
    </row>
    <row r="2751" spans="1:21" x14ac:dyDescent="0.2">
      <c r="A2751" s="29" t="s">
        <v>34</v>
      </c>
      <c r="B2751" s="34" t="s">
        <v>2593</v>
      </c>
      <c r="C2751" s="31" t="s">
        <v>4505</v>
      </c>
      <c r="D2751" s="16">
        <v>0</v>
      </c>
      <c r="E2751" s="8">
        <v>256</v>
      </c>
      <c r="F2751" s="16">
        <v>120</v>
      </c>
      <c r="G2751" s="8">
        <f t="shared" si="133"/>
        <v>0.53125</v>
      </c>
      <c r="H2751" s="7">
        <v>0.85220656976790998</v>
      </c>
      <c r="I2751" s="17">
        <v>0.94729564507946096</v>
      </c>
      <c r="J2751" s="3">
        <v>0.63791815043515798</v>
      </c>
      <c r="K2751" s="4">
        <v>0.98599998762897401</v>
      </c>
      <c r="L2751" s="7">
        <v>3</v>
      </c>
      <c r="M2751" s="1">
        <v>4096</v>
      </c>
      <c r="N2751" s="1">
        <v>32768</v>
      </c>
      <c r="O2751" s="1">
        <v>8</v>
      </c>
      <c r="P2751" s="17">
        <v>1</v>
      </c>
      <c r="Q2751" s="3">
        <v>0.67418041038444498</v>
      </c>
      <c r="R2751" s="4">
        <v>0.96103303012308205</v>
      </c>
      <c r="S2751" s="7">
        <f t="shared" si="131"/>
        <v>3.6262259949287001E-2</v>
      </c>
      <c r="T2751" s="17">
        <f t="shared" si="132"/>
        <v>2.4966957505891951E-2</v>
      </c>
      <c r="U2751" s="8">
        <v>299616</v>
      </c>
    </row>
    <row r="2752" spans="1:21" x14ac:dyDescent="0.2">
      <c r="A2752" s="29" t="s">
        <v>31</v>
      </c>
      <c r="B2752" s="34" t="s">
        <v>1488</v>
      </c>
      <c r="C2752" s="31" t="s">
        <v>3400</v>
      </c>
      <c r="D2752" s="16">
        <v>0.25</v>
      </c>
      <c r="E2752" s="8">
        <v>1024</v>
      </c>
      <c r="F2752" s="16">
        <v>620</v>
      </c>
      <c r="G2752" s="8">
        <f t="shared" si="133"/>
        <v>0.39453125</v>
      </c>
      <c r="H2752" s="7">
        <v>0.68072338593852599</v>
      </c>
      <c r="I2752" s="17">
        <v>1.0000093396504399</v>
      </c>
      <c r="J2752" s="3">
        <v>0.43038893735353001</v>
      </c>
      <c r="K2752" s="4">
        <v>0.991377927277444</v>
      </c>
      <c r="L2752" s="7">
        <v>1</v>
      </c>
      <c r="M2752" s="1">
        <v>32768</v>
      </c>
      <c r="N2752" s="1">
        <v>65536</v>
      </c>
      <c r="O2752" s="1">
        <v>32</v>
      </c>
      <c r="P2752" s="17">
        <v>1</v>
      </c>
      <c r="Q2752" s="3">
        <v>0.51437993491704703</v>
      </c>
      <c r="R2752" s="4">
        <v>0.936982569047633</v>
      </c>
      <c r="S2752" s="7">
        <f t="shared" si="131"/>
        <v>8.3990997563517023E-2</v>
      </c>
      <c r="T2752" s="17">
        <f t="shared" si="132"/>
        <v>-5.4395358229811008E-2</v>
      </c>
      <c r="U2752" s="8">
        <v>217379159</v>
      </c>
    </row>
    <row r="2753" spans="1:21" x14ac:dyDescent="0.2">
      <c r="A2753" s="29" t="s">
        <v>26</v>
      </c>
      <c r="B2753" s="34" t="s">
        <v>2594</v>
      </c>
      <c r="C2753" s="31" t="s">
        <v>4506</v>
      </c>
      <c r="D2753" s="16">
        <v>0.5</v>
      </c>
      <c r="E2753" s="8">
        <v>128</v>
      </c>
      <c r="F2753" s="16">
        <v>111</v>
      </c>
      <c r="G2753" s="8">
        <f t="shared" si="133"/>
        <v>0.1328125</v>
      </c>
      <c r="H2753" s="7">
        <v>0.99704600066551496</v>
      </c>
      <c r="I2753" s="17">
        <v>0.79083910604060503</v>
      </c>
      <c r="J2753" s="3">
        <v>0.409046877500503</v>
      </c>
      <c r="K2753" s="4">
        <v>0.89509038257145901</v>
      </c>
      <c r="L2753" s="7">
        <v>3</v>
      </c>
      <c r="M2753" s="1">
        <v>65536</v>
      </c>
      <c r="N2753" s="1">
        <v>32768</v>
      </c>
      <c r="O2753" s="1">
        <v>8</v>
      </c>
      <c r="P2753" s="17">
        <v>1</v>
      </c>
      <c r="Q2753" s="3">
        <v>0.470481801096025</v>
      </c>
      <c r="R2753" s="4">
        <v>0.91247398055568396</v>
      </c>
      <c r="S2753" s="7">
        <f t="shared" si="131"/>
        <v>6.143492359552194E-2</v>
      </c>
      <c r="T2753" s="17">
        <f t="shared" si="132"/>
        <v>-1.7383597984224952E-2</v>
      </c>
      <c r="U2753" s="8">
        <v>483130</v>
      </c>
    </row>
    <row r="2754" spans="1:21" x14ac:dyDescent="0.2">
      <c r="A2754" s="29" t="s">
        <v>39</v>
      </c>
      <c r="B2754" s="34" t="s">
        <v>1191</v>
      </c>
      <c r="C2754" s="31" t="s">
        <v>3103</v>
      </c>
      <c r="D2754" s="16">
        <v>0.25</v>
      </c>
      <c r="E2754" s="8">
        <v>8192</v>
      </c>
      <c r="F2754" s="16">
        <v>1563</v>
      </c>
      <c r="G2754" s="8">
        <f t="shared" si="133"/>
        <v>0.8092041015625</v>
      </c>
      <c r="H2754" s="7">
        <v>0.239668106121039</v>
      </c>
      <c r="I2754" s="17">
        <v>0.999999999999998</v>
      </c>
      <c r="J2754" s="3">
        <v>0.22576063250297701</v>
      </c>
      <c r="K2754" s="4">
        <v>0.99529743753926603</v>
      </c>
      <c r="L2754" s="7">
        <v>1</v>
      </c>
      <c r="M2754" s="1">
        <v>1024</v>
      </c>
      <c r="N2754" s="1">
        <v>16384</v>
      </c>
      <c r="O2754" s="1">
        <v>32</v>
      </c>
      <c r="P2754" s="17">
        <v>1</v>
      </c>
      <c r="Q2754" s="3">
        <v>0.26598180103554098</v>
      </c>
      <c r="R2754" s="4">
        <v>0.99459832098186496</v>
      </c>
      <c r="S2754" s="7">
        <f t="shared" si="131"/>
        <v>-1.2406221296439979E-2</v>
      </c>
      <c r="T2754" s="17">
        <f t="shared" si="132"/>
        <v>-6.9911655740106937E-4</v>
      </c>
      <c r="U2754" s="8">
        <v>5077469</v>
      </c>
    </row>
    <row r="2755" spans="1:21" x14ac:dyDescent="0.2">
      <c r="A2755" s="29" t="s">
        <v>10</v>
      </c>
      <c r="B2755" s="34" t="s">
        <v>2058</v>
      </c>
      <c r="C2755" s="31" t="s">
        <v>3970</v>
      </c>
      <c r="D2755" s="16">
        <v>0.75</v>
      </c>
      <c r="E2755" s="8">
        <v>1024</v>
      </c>
      <c r="F2755" s="16">
        <v>414</v>
      </c>
      <c r="G2755" s="8">
        <f t="shared" si="133"/>
        <v>0.595703125</v>
      </c>
      <c r="H2755" s="7">
        <v>0.63625366979391795</v>
      </c>
      <c r="I2755" s="17">
        <v>1</v>
      </c>
      <c r="J2755" s="3">
        <v>0.479541247316976</v>
      </c>
      <c r="K2755" s="4">
        <v>0.99197913590328002</v>
      </c>
      <c r="L2755" s="7">
        <v>2</v>
      </c>
      <c r="M2755" s="1">
        <v>65536</v>
      </c>
      <c r="N2755" s="1">
        <v>65536</v>
      </c>
      <c r="O2755" s="1">
        <v>16</v>
      </c>
      <c r="P2755" s="17">
        <v>1</v>
      </c>
      <c r="Q2755" s="3">
        <v>0.52375364743186603</v>
      </c>
      <c r="R2755" s="4">
        <v>0.99548143561303604</v>
      </c>
      <c r="S2755" s="7">
        <f t="shared" si="131"/>
        <v>4.4212400114890027E-2</v>
      </c>
      <c r="T2755" s="17">
        <f t="shared" si="132"/>
        <v>3.5022997097560182E-3</v>
      </c>
      <c r="U2755" s="8">
        <v>10495879</v>
      </c>
    </row>
    <row r="2756" spans="1:21" x14ac:dyDescent="0.2">
      <c r="A2756" s="29" t="s">
        <v>20</v>
      </c>
      <c r="B2756" s="34" t="s">
        <v>2052</v>
      </c>
      <c r="C2756" s="31" t="s">
        <v>3964</v>
      </c>
      <c r="D2756" s="16">
        <v>0</v>
      </c>
      <c r="E2756" s="8">
        <v>512</v>
      </c>
      <c r="F2756" s="16">
        <v>280</v>
      </c>
      <c r="G2756" s="8">
        <f t="shared" si="133"/>
        <v>0.453125</v>
      </c>
      <c r="H2756" s="7">
        <v>0.70592305205028205</v>
      </c>
      <c r="I2756" s="17">
        <v>0.999999999999998</v>
      </c>
      <c r="J2756" s="3">
        <v>0.50276670573347604</v>
      </c>
      <c r="K2756" s="4">
        <v>1.0000299827710499</v>
      </c>
      <c r="L2756" s="7">
        <v>3</v>
      </c>
      <c r="M2756" s="1">
        <v>16384</v>
      </c>
      <c r="N2756" s="1">
        <v>16384</v>
      </c>
      <c r="O2756" s="1">
        <v>8</v>
      </c>
      <c r="P2756" s="17">
        <v>1</v>
      </c>
      <c r="Q2756" s="3">
        <v>0.53753512361450195</v>
      </c>
      <c r="R2756" s="4">
        <v>1.00002836225206</v>
      </c>
      <c r="S2756" s="7">
        <f t="shared" ref="S2756:S2819" si="134">ABS(H2756-J2756)-ABS(H2756-Q2756)</f>
        <v>3.4768417881025915E-2</v>
      </c>
      <c r="T2756" s="17">
        <f t="shared" ref="T2756:T2819" si="135">ABS(I2756-K2756)-ABS(I2756-R2756)</f>
        <v>1.6205189898865768E-6</v>
      </c>
      <c r="U2756" s="8">
        <v>660555</v>
      </c>
    </row>
    <row r="2757" spans="1:21" x14ac:dyDescent="0.2">
      <c r="A2757" s="29" t="s">
        <v>25</v>
      </c>
      <c r="B2757" s="34" t="s">
        <v>2595</v>
      </c>
      <c r="C2757" s="31" t="s">
        <v>4507</v>
      </c>
      <c r="D2757" s="16">
        <v>0.75</v>
      </c>
      <c r="E2757" s="8">
        <v>16384</v>
      </c>
      <c r="F2757" s="16">
        <v>4</v>
      </c>
      <c r="G2757" s="8">
        <f t="shared" si="133"/>
        <v>0.999755859375</v>
      </c>
      <c r="H2757" s="7">
        <v>0.33333333333333298</v>
      </c>
      <c r="I2757" s="17">
        <v>1</v>
      </c>
      <c r="J2757" s="3">
        <v>0.47140452079103101</v>
      </c>
      <c r="K2757" s="4">
        <v>0.999999999999999</v>
      </c>
      <c r="L2757" s="7">
        <v>2</v>
      </c>
      <c r="M2757" s="1">
        <v>4096</v>
      </c>
      <c r="N2757" s="1">
        <v>1024</v>
      </c>
      <c r="O2757" s="1">
        <v>32</v>
      </c>
      <c r="P2757" s="17">
        <v>1</v>
      </c>
      <c r="Q2757" s="3">
        <v>0.45641766995233901</v>
      </c>
      <c r="R2757" s="4">
        <v>1</v>
      </c>
      <c r="S2757" s="7">
        <f t="shared" si="134"/>
        <v>1.4986850838692001E-2</v>
      </c>
      <c r="T2757" s="17">
        <f t="shared" si="135"/>
        <v>9.9920072216264089E-16</v>
      </c>
      <c r="U2757" s="8">
        <v>793911</v>
      </c>
    </row>
    <row r="2758" spans="1:21" x14ac:dyDescent="0.2">
      <c r="A2758" s="29" t="s">
        <v>4</v>
      </c>
      <c r="B2758" s="34" t="s">
        <v>1376</v>
      </c>
      <c r="C2758" s="31" t="s">
        <v>3288</v>
      </c>
      <c r="D2758" s="16">
        <v>0.75</v>
      </c>
      <c r="E2758" s="8">
        <v>128</v>
      </c>
      <c r="F2758" s="16">
        <v>58</v>
      </c>
      <c r="G2758" s="8">
        <f t="shared" si="133"/>
        <v>0.546875</v>
      </c>
      <c r="H2758" s="7">
        <v>0.86951530049373205</v>
      </c>
      <c r="I2758" s="17">
        <v>0.88168903532163101</v>
      </c>
      <c r="J2758" s="3">
        <v>0.77219391009504901</v>
      </c>
      <c r="K2758" s="4">
        <v>0.98446007799458601</v>
      </c>
      <c r="L2758" s="7">
        <v>1</v>
      </c>
      <c r="M2758" s="1">
        <v>1024</v>
      </c>
      <c r="N2758" s="1">
        <v>65536</v>
      </c>
      <c r="O2758" s="1">
        <v>32</v>
      </c>
      <c r="P2758" s="17">
        <v>1</v>
      </c>
      <c r="Q2758" s="3">
        <v>0.83837789208883795</v>
      </c>
      <c r="R2758" s="4">
        <v>0.94562269250812303</v>
      </c>
      <c r="S2758" s="7">
        <f t="shared" si="134"/>
        <v>6.6183981993788943E-2</v>
      </c>
      <c r="T2758" s="17">
        <f t="shared" si="135"/>
        <v>3.8837385486462983E-2</v>
      </c>
      <c r="U2758" s="8">
        <v>2057321</v>
      </c>
    </row>
    <row r="2759" spans="1:21" x14ac:dyDescent="0.2">
      <c r="A2759" s="29" t="s">
        <v>58</v>
      </c>
      <c r="B2759" s="34" t="s">
        <v>2596</v>
      </c>
      <c r="C2759" s="31" t="s">
        <v>4508</v>
      </c>
      <c r="D2759" s="16">
        <v>0.25</v>
      </c>
      <c r="E2759" s="8">
        <v>16384</v>
      </c>
      <c r="F2759" s="16">
        <v>667</v>
      </c>
      <c r="G2759" s="8">
        <f t="shared" si="133"/>
        <v>0.95928955078125</v>
      </c>
      <c r="H2759" s="7">
        <v>0.42589044617206001</v>
      </c>
      <c r="I2759" s="17">
        <v>1</v>
      </c>
      <c r="J2759" s="3">
        <v>0.42202479965342499</v>
      </c>
      <c r="K2759" s="4">
        <v>0.99478313158798304</v>
      </c>
      <c r="L2759" s="7">
        <v>2</v>
      </c>
      <c r="M2759" s="1">
        <v>1024</v>
      </c>
      <c r="N2759" s="1">
        <v>32768</v>
      </c>
      <c r="O2759" s="1">
        <v>16</v>
      </c>
      <c r="P2759" s="17">
        <v>1</v>
      </c>
      <c r="Q2759" s="3">
        <v>0.42573535734559098</v>
      </c>
      <c r="R2759" s="4">
        <v>0.99430735196812803</v>
      </c>
      <c r="S2759" s="7">
        <f t="shared" si="134"/>
        <v>3.7105576921659944E-3</v>
      </c>
      <c r="T2759" s="17">
        <f t="shared" si="135"/>
        <v>-4.7577961985501016E-4</v>
      </c>
      <c r="U2759" s="8">
        <v>704279</v>
      </c>
    </row>
    <row r="2760" spans="1:21" x14ac:dyDescent="0.2">
      <c r="A2760" s="29" t="s">
        <v>37</v>
      </c>
      <c r="B2760" s="34" t="s">
        <v>2015</v>
      </c>
      <c r="C2760" s="31" t="s">
        <v>3927</v>
      </c>
      <c r="D2760" s="16">
        <v>0</v>
      </c>
      <c r="E2760" s="8">
        <v>1024</v>
      </c>
      <c r="F2760" s="16">
        <v>126</v>
      </c>
      <c r="G2760" s="8">
        <f t="shared" si="133"/>
        <v>0.876953125</v>
      </c>
      <c r="H2760" s="7">
        <v>0.49142820166165002</v>
      </c>
      <c r="I2760" s="17">
        <v>1.00000000235574</v>
      </c>
      <c r="J2760" s="3">
        <v>0.408717264625447</v>
      </c>
      <c r="K2760" s="4">
        <v>0.99990079332052095</v>
      </c>
      <c r="L2760" s="7">
        <v>2</v>
      </c>
      <c r="M2760" s="1">
        <v>4096</v>
      </c>
      <c r="N2760" s="1">
        <v>32768</v>
      </c>
      <c r="O2760" s="1">
        <v>8</v>
      </c>
      <c r="P2760" s="17">
        <v>1</v>
      </c>
      <c r="Q2760" s="3">
        <v>0.42659744960627799</v>
      </c>
      <c r="R2760" s="4">
        <v>0.999985161958861</v>
      </c>
      <c r="S2760" s="7">
        <f t="shared" si="134"/>
        <v>1.7880184980830993E-2</v>
      </c>
      <c r="T2760" s="17">
        <f t="shared" si="135"/>
        <v>8.4368638340048818E-5</v>
      </c>
      <c r="U2760" s="8">
        <v>321490</v>
      </c>
    </row>
    <row r="2761" spans="1:21" x14ac:dyDescent="0.2">
      <c r="A2761" s="29" t="s">
        <v>9</v>
      </c>
      <c r="B2761" s="34" t="s">
        <v>2597</v>
      </c>
      <c r="C2761" s="31" t="s">
        <v>4509</v>
      </c>
      <c r="D2761" s="16">
        <v>0.25</v>
      </c>
      <c r="E2761" s="8">
        <v>1024</v>
      </c>
      <c r="F2761" s="16">
        <v>710</v>
      </c>
      <c r="G2761" s="8">
        <f t="shared" si="133"/>
        <v>0.306640625</v>
      </c>
      <c r="H2761" s="7">
        <v>0.81631014352457298</v>
      </c>
      <c r="I2761" s="17">
        <v>1</v>
      </c>
      <c r="J2761" s="3">
        <v>0.53759510610130001</v>
      </c>
      <c r="K2761" s="4">
        <v>0.99999997825211495</v>
      </c>
      <c r="L2761" s="7">
        <v>1</v>
      </c>
      <c r="M2761" s="1">
        <v>8192</v>
      </c>
      <c r="N2761" s="1">
        <v>16384</v>
      </c>
      <c r="O2761" s="1">
        <v>16</v>
      </c>
      <c r="P2761" s="17">
        <v>1</v>
      </c>
      <c r="Q2761" s="3">
        <v>0.64643583538375704</v>
      </c>
      <c r="R2761" s="4">
        <v>1.0000000106818201</v>
      </c>
      <c r="S2761" s="7">
        <f t="shared" si="134"/>
        <v>0.10884072928245703</v>
      </c>
      <c r="T2761" s="17">
        <f t="shared" si="135"/>
        <v>1.1066064953269006E-8</v>
      </c>
      <c r="U2761" s="8">
        <v>14476099</v>
      </c>
    </row>
    <row r="2762" spans="1:21" x14ac:dyDescent="0.2">
      <c r="A2762" s="29" t="s">
        <v>6</v>
      </c>
      <c r="B2762" s="34" t="s">
        <v>2598</v>
      </c>
      <c r="C2762" s="31" t="s">
        <v>4510</v>
      </c>
      <c r="D2762" s="16">
        <v>0.75</v>
      </c>
      <c r="E2762" s="8">
        <v>2048</v>
      </c>
      <c r="F2762" s="16">
        <v>2</v>
      </c>
      <c r="G2762" s="8">
        <f t="shared" si="133"/>
        <v>0.9990234375</v>
      </c>
      <c r="H2762" s="7">
        <v>0.499999999999999</v>
      </c>
      <c r="I2762" s="17">
        <v>1</v>
      </c>
      <c r="J2762" s="3">
        <v>0.62996052494743604</v>
      </c>
      <c r="K2762" s="4">
        <v>1</v>
      </c>
      <c r="L2762" s="7">
        <v>1</v>
      </c>
      <c r="M2762" s="1">
        <v>2048</v>
      </c>
      <c r="N2762" s="1">
        <v>65536</v>
      </c>
      <c r="O2762" s="1">
        <v>8</v>
      </c>
      <c r="P2762" s="17">
        <v>1</v>
      </c>
      <c r="Q2762" s="3">
        <v>0.923961708620888</v>
      </c>
      <c r="R2762" s="4">
        <v>0.99999999999981504</v>
      </c>
      <c r="S2762" s="7">
        <f t="shared" si="134"/>
        <v>-0.29400118367345196</v>
      </c>
      <c r="T2762" s="17">
        <f t="shared" si="135"/>
        <v>-1.8496315590255108E-13</v>
      </c>
      <c r="U2762" s="8">
        <v>34006</v>
      </c>
    </row>
    <row r="2763" spans="1:21" x14ac:dyDescent="0.2">
      <c r="A2763" s="29" t="s">
        <v>40</v>
      </c>
      <c r="B2763" s="34" t="s">
        <v>2536</v>
      </c>
      <c r="C2763" s="31" t="s">
        <v>4448</v>
      </c>
      <c r="D2763" s="16">
        <v>0</v>
      </c>
      <c r="E2763" s="8">
        <v>128</v>
      </c>
      <c r="F2763" s="16">
        <v>85</v>
      </c>
      <c r="G2763" s="8">
        <f t="shared" si="133"/>
        <v>0.3359375</v>
      </c>
      <c r="H2763" s="7">
        <v>0.845928603257045</v>
      </c>
      <c r="I2763" s="17">
        <v>0.85373709003275</v>
      </c>
      <c r="J2763" s="3">
        <v>0.52090539757404697</v>
      </c>
      <c r="K2763" s="4">
        <v>0.89461586455636299</v>
      </c>
      <c r="L2763" s="7">
        <v>3</v>
      </c>
      <c r="M2763" s="1">
        <v>32768</v>
      </c>
      <c r="N2763" s="1">
        <v>65536</v>
      </c>
      <c r="O2763" s="1">
        <v>8</v>
      </c>
      <c r="P2763" s="17">
        <v>1</v>
      </c>
      <c r="Q2763" s="3">
        <v>0.57935607756183005</v>
      </c>
      <c r="R2763" s="4">
        <v>0.89487155935205998</v>
      </c>
      <c r="S2763" s="7">
        <f t="shared" si="134"/>
        <v>5.8450679987783083E-2</v>
      </c>
      <c r="T2763" s="17">
        <f t="shared" si="135"/>
        <v>-2.5569479569698128E-4</v>
      </c>
      <c r="U2763" s="8">
        <v>1249204</v>
      </c>
    </row>
    <row r="2764" spans="1:21" x14ac:dyDescent="0.2">
      <c r="A2764" s="29" t="s">
        <v>29</v>
      </c>
      <c r="B2764" s="34" t="s">
        <v>2599</v>
      </c>
      <c r="C2764" s="31" t="s">
        <v>4511</v>
      </c>
      <c r="D2764" s="16">
        <v>0.25</v>
      </c>
      <c r="E2764" s="8">
        <v>16384</v>
      </c>
      <c r="F2764" s="16">
        <v>10837</v>
      </c>
      <c r="G2764" s="8">
        <f t="shared" si="133"/>
        <v>0.33856201171875</v>
      </c>
      <c r="H2764" s="7">
        <v>0.67170993453706596</v>
      </c>
      <c r="I2764" s="17">
        <v>1</v>
      </c>
      <c r="J2764" s="3">
        <v>0.45492164087674503</v>
      </c>
      <c r="K2764" s="4">
        <v>0.99998300509001903</v>
      </c>
      <c r="L2764" s="7">
        <v>3</v>
      </c>
      <c r="M2764" s="1">
        <v>8192</v>
      </c>
      <c r="N2764" s="1">
        <v>1024</v>
      </c>
      <c r="O2764" s="1">
        <v>64</v>
      </c>
      <c r="P2764" s="17">
        <v>1</v>
      </c>
      <c r="Q2764" s="3">
        <v>0.361021458348673</v>
      </c>
      <c r="R2764" s="4">
        <v>0.99999601711229802</v>
      </c>
      <c r="S2764" s="7">
        <f t="shared" si="134"/>
        <v>-9.3900182528072029E-2</v>
      </c>
      <c r="T2764" s="17">
        <f t="shared" si="135"/>
        <v>1.3012022278990898E-5</v>
      </c>
      <c r="U2764" s="8">
        <v>11117495</v>
      </c>
    </row>
    <row r="2765" spans="1:21" x14ac:dyDescent="0.2">
      <c r="A2765" s="29" t="s">
        <v>45</v>
      </c>
      <c r="B2765" s="34" t="s">
        <v>1455</v>
      </c>
      <c r="C2765" s="31" t="s">
        <v>3367</v>
      </c>
      <c r="D2765" s="16">
        <v>1</v>
      </c>
      <c r="E2765" s="8">
        <v>4096</v>
      </c>
      <c r="F2765" s="16">
        <v>2098</v>
      </c>
      <c r="G2765" s="8">
        <f t="shared" si="133"/>
        <v>0.48779296875</v>
      </c>
      <c r="H2765" s="7">
        <v>0.67129245837069795</v>
      </c>
      <c r="I2765" s="17">
        <v>0.999999999999999</v>
      </c>
      <c r="J2765" s="3">
        <v>0.373134373991444</v>
      </c>
      <c r="K2765" s="4">
        <v>0.99519353978981395</v>
      </c>
      <c r="L2765" s="7">
        <v>1</v>
      </c>
      <c r="M2765" s="1">
        <v>32768</v>
      </c>
      <c r="N2765" s="1">
        <v>65536</v>
      </c>
      <c r="O2765" s="1">
        <v>32</v>
      </c>
      <c r="P2765" s="17">
        <v>1</v>
      </c>
      <c r="Q2765" s="3">
        <v>0.47233626348552099</v>
      </c>
      <c r="R2765" s="4">
        <v>0.95219708334900899</v>
      </c>
      <c r="S2765" s="7">
        <f t="shared" si="134"/>
        <v>9.9201889494076989E-2</v>
      </c>
      <c r="T2765" s="17">
        <f t="shared" si="135"/>
        <v>-4.2996456440804964E-2</v>
      </c>
      <c r="U2765" s="8">
        <v>75112773</v>
      </c>
    </row>
    <row r="2766" spans="1:21" x14ac:dyDescent="0.2">
      <c r="A2766" s="29" t="s">
        <v>50</v>
      </c>
      <c r="B2766" s="34" t="s">
        <v>1529</v>
      </c>
      <c r="C2766" s="31" t="s">
        <v>3441</v>
      </c>
      <c r="D2766" s="16">
        <v>0</v>
      </c>
      <c r="E2766" s="8">
        <v>512</v>
      </c>
      <c r="F2766" s="16">
        <v>75</v>
      </c>
      <c r="G2766" s="8">
        <f t="shared" si="133"/>
        <v>0.853515625</v>
      </c>
      <c r="H2766" s="7">
        <v>0.57573163829114404</v>
      </c>
      <c r="I2766" s="17">
        <v>1.00000000000004</v>
      </c>
      <c r="J2766" s="3">
        <v>0.53899837344266199</v>
      </c>
      <c r="K2766" s="4">
        <v>1.00000093796457</v>
      </c>
      <c r="L2766" s="7">
        <v>2</v>
      </c>
      <c r="M2766" s="1">
        <v>32768</v>
      </c>
      <c r="N2766" s="1">
        <v>16384</v>
      </c>
      <c r="O2766" s="1">
        <v>64</v>
      </c>
      <c r="P2766" s="17">
        <v>1</v>
      </c>
      <c r="Q2766" s="3">
        <v>0.55956937563076303</v>
      </c>
      <c r="R2766" s="4">
        <v>1.0000075468949901</v>
      </c>
      <c r="S2766" s="7">
        <f t="shared" si="134"/>
        <v>2.057100218810104E-2</v>
      </c>
      <c r="T2766" s="17">
        <f t="shared" si="135"/>
        <v>-6.6089304200378507E-6</v>
      </c>
      <c r="U2766" s="8">
        <v>2731978</v>
      </c>
    </row>
    <row r="2767" spans="1:21" x14ac:dyDescent="0.2">
      <c r="A2767" s="29" t="s">
        <v>44</v>
      </c>
      <c r="B2767" s="34" t="s">
        <v>1760</v>
      </c>
      <c r="C2767" s="31" t="s">
        <v>3672</v>
      </c>
      <c r="D2767" s="16">
        <v>1</v>
      </c>
      <c r="E2767" s="8">
        <v>16384</v>
      </c>
      <c r="F2767" s="16">
        <v>961</v>
      </c>
      <c r="G2767" s="8">
        <f t="shared" si="133"/>
        <v>0.94134521484375</v>
      </c>
      <c r="H2767" s="7">
        <v>0.187973669250451</v>
      </c>
      <c r="I2767" s="17">
        <v>1</v>
      </c>
      <c r="J2767" s="3">
        <v>0.220281272480017</v>
      </c>
      <c r="K2767" s="4">
        <v>0.99385737779810601</v>
      </c>
      <c r="L2767" s="7">
        <v>2</v>
      </c>
      <c r="M2767" s="1">
        <v>8192</v>
      </c>
      <c r="N2767" s="1">
        <v>65536</v>
      </c>
      <c r="O2767" s="1">
        <v>32</v>
      </c>
      <c r="P2767" s="17">
        <v>1</v>
      </c>
      <c r="Q2767" s="3">
        <v>0.23705876217228</v>
      </c>
      <c r="R2767" s="4">
        <v>0.99283751385968899</v>
      </c>
      <c r="S2767" s="7">
        <f t="shared" si="134"/>
        <v>-1.6777489692263003E-2</v>
      </c>
      <c r="T2767" s="17">
        <f t="shared" si="135"/>
        <v>-1.0198639384170205E-3</v>
      </c>
      <c r="U2767" s="8">
        <v>7979200</v>
      </c>
    </row>
    <row r="2768" spans="1:21" x14ac:dyDescent="0.2">
      <c r="A2768" s="29" t="s">
        <v>42</v>
      </c>
      <c r="B2768" s="34" t="s">
        <v>1516</v>
      </c>
      <c r="C2768" s="31" t="s">
        <v>3428</v>
      </c>
      <c r="D2768" s="16">
        <v>0.75</v>
      </c>
      <c r="E2768" s="8">
        <v>1024</v>
      </c>
      <c r="F2768" s="16">
        <v>742</v>
      </c>
      <c r="G2768" s="8">
        <f t="shared" si="133"/>
        <v>0.275390625</v>
      </c>
      <c r="H2768" s="7">
        <v>0.90448893647787199</v>
      </c>
      <c r="I2768" s="17">
        <v>1.0000000068427599</v>
      </c>
      <c r="J2768" s="3">
        <v>0.36774890285829898</v>
      </c>
      <c r="K2768" s="4">
        <v>0.995829225756375</v>
      </c>
      <c r="L2768" s="7">
        <v>3</v>
      </c>
      <c r="M2768" s="1">
        <v>2048</v>
      </c>
      <c r="N2768" s="1">
        <v>8192</v>
      </c>
      <c r="O2768" s="1">
        <v>8</v>
      </c>
      <c r="P2768" s="17">
        <v>1</v>
      </c>
      <c r="Q2768" s="3">
        <v>0.37657018385745999</v>
      </c>
      <c r="R2768" s="4">
        <v>0.99630164387847997</v>
      </c>
      <c r="S2768" s="7">
        <f t="shared" si="134"/>
        <v>8.8212809991610186E-3</v>
      </c>
      <c r="T2768" s="17">
        <f t="shared" si="135"/>
        <v>4.7241812210496725E-4</v>
      </c>
      <c r="U2768" s="8">
        <v>1213639</v>
      </c>
    </row>
    <row r="2769" spans="1:21" x14ac:dyDescent="0.2">
      <c r="A2769" s="29" t="s">
        <v>13</v>
      </c>
      <c r="B2769" s="34" t="s">
        <v>2600</v>
      </c>
      <c r="C2769" s="31" t="s">
        <v>4512</v>
      </c>
      <c r="D2769" s="16">
        <v>0.75</v>
      </c>
      <c r="E2769" s="8">
        <v>512</v>
      </c>
      <c r="F2769" s="16">
        <v>416</v>
      </c>
      <c r="G2769" s="8">
        <f t="shared" si="133"/>
        <v>0.1875</v>
      </c>
      <c r="H2769" s="7">
        <v>0.96464517007370898</v>
      </c>
      <c r="I2769" s="17">
        <v>0.98167418886540403</v>
      </c>
      <c r="J2769" s="3">
        <v>0.55217845303947499</v>
      </c>
      <c r="K2769" s="4">
        <v>0.988497065771622</v>
      </c>
      <c r="L2769" s="7">
        <v>2</v>
      </c>
      <c r="M2769" s="1">
        <v>16384</v>
      </c>
      <c r="N2769" s="1">
        <v>4096</v>
      </c>
      <c r="O2769" s="1">
        <v>8</v>
      </c>
      <c r="P2769" s="17">
        <v>1</v>
      </c>
      <c r="Q2769" s="3">
        <v>0.615466653583157</v>
      </c>
      <c r="R2769" s="4">
        <v>0.99000514331822898</v>
      </c>
      <c r="S2769" s="7">
        <f t="shared" si="134"/>
        <v>6.3288200543682005E-2</v>
      </c>
      <c r="T2769" s="17">
        <f t="shared" si="135"/>
        <v>-1.5080775466069785E-3</v>
      </c>
      <c r="U2769" s="8">
        <v>850706</v>
      </c>
    </row>
    <row r="2770" spans="1:21" x14ac:dyDescent="0.2">
      <c r="A2770" s="29" t="s">
        <v>8</v>
      </c>
      <c r="B2770" s="34" t="s">
        <v>2601</v>
      </c>
      <c r="C2770" s="31" t="s">
        <v>4513</v>
      </c>
      <c r="D2770" s="16">
        <v>0.25</v>
      </c>
      <c r="E2770" s="8">
        <v>1024</v>
      </c>
      <c r="F2770" s="16">
        <v>407</v>
      </c>
      <c r="G2770" s="8">
        <f t="shared" si="133"/>
        <v>0.6025390625</v>
      </c>
      <c r="H2770" s="7">
        <v>0.63332106368232599</v>
      </c>
      <c r="I2770" s="17">
        <v>1.00002354584077</v>
      </c>
      <c r="J2770" s="3">
        <v>0.49522356946048901</v>
      </c>
      <c r="K2770" s="4">
        <v>0.99292725616377897</v>
      </c>
      <c r="L2770" s="7">
        <v>2</v>
      </c>
      <c r="M2770" s="1">
        <v>8192</v>
      </c>
      <c r="N2770" s="1">
        <v>16384</v>
      </c>
      <c r="O2770" s="1">
        <v>32</v>
      </c>
      <c r="P2770" s="17">
        <v>1</v>
      </c>
      <c r="Q2770" s="3">
        <v>0.52645309479247604</v>
      </c>
      <c r="R2770" s="4">
        <v>0.99504286253868102</v>
      </c>
      <c r="S2770" s="7">
        <f t="shared" si="134"/>
        <v>3.1229525331987029E-2</v>
      </c>
      <c r="T2770" s="17">
        <f t="shared" si="135"/>
        <v>2.1156063749020459E-3</v>
      </c>
      <c r="U2770" s="8">
        <v>2612269</v>
      </c>
    </row>
    <row r="2771" spans="1:21" x14ac:dyDescent="0.2">
      <c r="A2771" s="29" t="s">
        <v>56</v>
      </c>
      <c r="B2771" s="34" t="s">
        <v>2111</v>
      </c>
      <c r="C2771" s="31" t="s">
        <v>4023</v>
      </c>
      <c r="D2771" s="16">
        <v>0.75</v>
      </c>
      <c r="E2771" s="8">
        <v>4096</v>
      </c>
      <c r="F2771" s="16">
        <v>8</v>
      </c>
      <c r="G2771" s="8">
        <f t="shared" si="133"/>
        <v>0.998046875</v>
      </c>
      <c r="H2771" s="7">
        <v>0.291589136644819</v>
      </c>
      <c r="I2771" s="17">
        <v>1</v>
      </c>
      <c r="J2771" s="3">
        <v>0.35821949020857502</v>
      </c>
      <c r="K2771" s="4">
        <v>0.937083026148811</v>
      </c>
      <c r="L2771" s="7">
        <v>3</v>
      </c>
      <c r="M2771" s="1">
        <v>2048</v>
      </c>
      <c r="N2771" s="1">
        <v>32768</v>
      </c>
      <c r="O2771" s="1">
        <v>16</v>
      </c>
      <c r="P2771" s="17">
        <v>1</v>
      </c>
      <c r="Q2771" s="3">
        <v>0.35821949020857502</v>
      </c>
      <c r="R2771" s="4">
        <v>0.937083026148812</v>
      </c>
      <c r="S2771" s="7">
        <f t="shared" si="134"/>
        <v>0</v>
      </c>
      <c r="T2771" s="17">
        <f t="shared" si="135"/>
        <v>9.9920072216264089E-16</v>
      </c>
      <c r="U2771" s="8">
        <v>64331</v>
      </c>
    </row>
    <row r="2772" spans="1:21" x14ac:dyDescent="0.2">
      <c r="A2772" s="29" t="s">
        <v>17</v>
      </c>
      <c r="B2772" s="34" t="s">
        <v>1522</v>
      </c>
      <c r="C2772" s="31" t="s">
        <v>3434</v>
      </c>
      <c r="D2772" s="16">
        <v>0.25</v>
      </c>
      <c r="E2772" s="8">
        <v>512</v>
      </c>
      <c r="F2772" s="16">
        <v>391</v>
      </c>
      <c r="G2772" s="8">
        <f t="shared" si="133"/>
        <v>0.236328125</v>
      </c>
      <c r="H2772" s="7">
        <v>0.86073169654094905</v>
      </c>
      <c r="I2772" s="17">
        <v>0.999999999999998</v>
      </c>
      <c r="J2772" s="3">
        <v>0.40310931311962001</v>
      </c>
      <c r="K2772" s="4">
        <v>0.99987943393712397</v>
      </c>
      <c r="L2772" s="7">
        <v>2</v>
      </c>
      <c r="M2772" s="1">
        <v>4096</v>
      </c>
      <c r="N2772" s="1">
        <v>16384</v>
      </c>
      <c r="O2772" s="1">
        <v>32</v>
      </c>
      <c r="P2772" s="17">
        <v>1</v>
      </c>
      <c r="Q2772" s="3">
        <v>0.45600325711013701</v>
      </c>
      <c r="R2772" s="4">
        <v>1.00010472600135</v>
      </c>
      <c r="S2772" s="7">
        <f t="shared" si="134"/>
        <v>5.2893943990517001E-2</v>
      </c>
      <c r="T2772" s="17">
        <f t="shared" si="135"/>
        <v>1.5840061521998905E-5</v>
      </c>
      <c r="U2772" s="8">
        <v>9146260</v>
      </c>
    </row>
    <row r="2773" spans="1:21" x14ac:dyDescent="0.2">
      <c r="A2773" s="29" t="s">
        <v>45</v>
      </c>
      <c r="B2773" s="34" t="s">
        <v>1099</v>
      </c>
      <c r="C2773" s="31" t="s">
        <v>3011</v>
      </c>
      <c r="D2773" s="16">
        <v>0.75</v>
      </c>
      <c r="E2773" s="8">
        <v>1024</v>
      </c>
      <c r="F2773" s="16">
        <v>632</v>
      </c>
      <c r="G2773" s="8">
        <f t="shared" si="133"/>
        <v>0.3828125</v>
      </c>
      <c r="H2773" s="7">
        <v>0.81547965983438897</v>
      </c>
      <c r="I2773" s="17">
        <v>0.99999999747027701</v>
      </c>
      <c r="J2773" s="3">
        <v>0.40620424254891202</v>
      </c>
      <c r="K2773" s="4">
        <v>0.99999743564925803</v>
      </c>
      <c r="L2773" s="7">
        <v>2</v>
      </c>
      <c r="M2773" s="1">
        <v>4096</v>
      </c>
      <c r="N2773" s="1">
        <v>16384</v>
      </c>
      <c r="O2773" s="1">
        <v>64</v>
      </c>
      <c r="P2773" s="17">
        <v>1</v>
      </c>
      <c r="Q2773" s="3">
        <v>0.45037976660554402</v>
      </c>
      <c r="R2773" s="4">
        <v>0.99994223287226602</v>
      </c>
      <c r="S2773" s="7">
        <f t="shared" si="134"/>
        <v>4.4175524056631998E-2</v>
      </c>
      <c r="T2773" s="17">
        <f t="shared" si="135"/>
        <v>-5.5202776992002711E-5</v>
      </c>
      <c r="U2773" s="8">
        <v>8681794</v>
      </c>
    </row>
    <row r="2774" spans="1:21" x14ac:dyDescent="0.2">
      <c r="A2774" s="29" t="s">
        <v>30</v>
      </c>
      <c r="B2774" s="34" t="s">
        <v>1247</v>
      </c>
      <c r="C2774" s="31" t="s">
        <v>3159</v>
      </c>
      <c r="D2774" s="16">
        <v>0.75</v>
      </c>
      <c r="E2774" s="8">
        <v>4096</v>
      </c>
      <c r="F2774" s="16">
        <v>57</v>
      </c>
      <c r="G2774" s="8">
        <f t="shared" si="133"/>
        <v>0.986083984375</v>
      </c>
      <c r="H2774" s="7">
        <v>0.31959401939172899</v>
      </c>
      <c r="I2774" s="17">
        <v>0.999999999999998</v>
      </c>
      <c r="J2774" s="3">
        <v>0.34043147281564901</v>
      </c>
      <c r="K2774" s="4">
        <v>0.97053337048094201</v>
      </c>
      <c r="L2774" s="7">
        <v>2</v>
      </c>
      <c r="M2774" s="1">
        <v>4096</v>
      </c>
      <c r="N2774" s="1">
        <v>2048</v>
      </c>
      <c r="O2774" s="1">
        <v>16</v>
      </c>
      <c r="P2774" s="17">
        <v>1</v>
      </c>
      <c r="Q2774" s="3">
        <v>0.33285542408859298</v>
      </c>
      <c r="R2774" s="4">
        <v>0.98697104291044402</v>
      </c>
      <c r="S2774" s="7">
        <f t="shared" si="134"/>
        <v>7.5760487270560284E-3</v>
      </c>
      <c r="T2774" s="17">
        <f t="shared" si="135"/>
        <v>1.6437672429502004E-2</v>
      </c>
      <c r="U2774" s="8">
        <v>524935</v>
      </c>
    </row>
    <row r="2775" spans="1:21" x14ac:dyDescent="0.2">
      <c r="A2775" s="29" t="s">
        <v>42</v>
      </c>
      <c r="B2775" s="34" t="s">
        <v>1998</v>
      </c>
      <c r="C2775" s="31" t="s">
        <v>3910</v>
      </c>
      <c r="D2775" s="16">
        <v>0</v>
      </c>
      <c r="E2775" s="8">
        <v>128</v>
      </c>
      <c r="F2775" s="16">
        <v>112</v>
      </c>
      <c r="G2775" s="8">
        <f t="shared" si="133"/>
        <v>0.125</v>
      </c>
      <c r="H2775" s="7">
        <v>0.92850087255570102</v>
      </c>
      <c r="I2775" s="17">
        <v>0.60532839021655205</v>
      </c>
      <c r="J2775" s="3">
        <v>0.396711517341372</v>
      </c>
      <c r="K2775" s="4">
        <v>0.76874735301645303</v>
      </c>
      <c r="L2775" s="7">
        <v>2</v>
      </c>
      <c r="M2775" s="1">
        <v>16384</v>
      </c>
      <c r="N2775" s="1">
        <v>65536</v>
      </c>
      <c r="O2775" s="1">
        <v>8</v>
      </c>
      <c r="P2775" s="17">
        <v>1</v>
      </c>
      <c r="Q2775" s="3">
        <v>0.52058259204005197</v>
      </c>
      <c r="R2775" s="4">
        <v>0.76100150941197997</v>
      </c>
      <c r="S2775" s="7">
        <f t="shared" si="134"/>
        <v>0.12387107469867997</v>
      </c>
      <c r="T2775" s="17">
        <f t="shared" si="135"/>
        <v>7.7458436044730572E-3</v>
      </c>
      <c r="U2775" s="8">
        <v>1829450</v>
      </c>
    </row>
    <row r="2776" spans="1:21" x14ac:dyDescent="0.2">
      <c r="A2776" s="29" t="s">
        <v>15</v>
      </c>
      <c r="B2776" s="34" t="s">
        <v>1378</v>
      </c>
      <c r="C2776" s="31" t="s">
        <v>3290</v>
      </c>
      <c r="D2776" s="16">
        <v>0.5</v>
      </c>
      <c r="E2776" s="8">
        <v>1024</v>
      </c>
      <c r="F2776" s="16">
        <v>3</v>
      </c>
      <c r="G2776" s="8">
        <f t="shared" si="133"/>
        <v>0.9970703125</v>
      </c>
      <c r="H2776" s="7">
        <v>0.36602540378443799</v>
      </c>
      <c r="I2776" s="17">
        <v>1</v>
      </c>
      <c r="J2776" s="3">
        <v>0.48171652200114301</v>
      </c>
      <c r="K2776" s="4">
        <v>0.999999999999999</v>
      </c>
      <c r="L2776" s="7">
        <v>1</v>
      </c>
      <c r="M2776" s="1">
        <v>4096</v>
      </c>
      <c r="N2776" s="1">
        <v>2048</v>
      </c>
      <c r="O2776" s="1">
        <v>16</v>
      </c>
      <c r="P2776" s="17">
        <v>1</v>
      </c>
      <c r="Q2776" s="3">
        <v>0.649205690991982</v>
      </c>
      <c r="R2776" s="4">
        <v>1.0000001507118801</v>
      </c>
      <c r="S2776" s="7">
        <f t="shared" si="134"/>
        <v>-0.16748916899083899</v>
      </c>
      <c r="T2776" s="17">
        <f t="shared" si="135"/>
        <v>-1.5071187908777262E-7</v>
      </c>
      <c r="U2776" s="8">
        <v>58166</v>
      </c>
    </row>
    <row r="2777" spans="1:21" x14ac:dyDescent="0.2">
      <c r="A2777" s="29" t="s">
        <v>33</v>
      </c>
      <c r="B2777" s="34" t="s">
        <v>2371</v>
      </c>
      <c r="C2777" s="31" t="s">
        <v>4283</v>
      </c>
      <c r="D2777" s="16">
        <v>1</v>
      </c>
      <c r="E2777" s="8">
        <v>2048</v>
      </c>
      <c r="F2777" s="16">
        <v>1616</v>
      </c>
      <c r="G2777" s="8">
        <f t="shared" si="133"/>
        <v>0.2109375</v>
      </c>
      <c r="H2777" s="7">
        <v>0.85389196672664103</v>
      </c>
      <c r="I2777" s="17">
        <v>0.999999999999999</v>
      </c>
      <c r="J2777" s="3">
        <v>0.47105459617495898</v>
      </c>
      <c r="K2777" s="4">
        <v>0.99999647890314303</v>
      </c>
      <c r="L2777" s="7">
        <v>1</v>
      </c>
      <c r="M2777" s="1">
        <v>4096</v>
      </c>
      <c r="N2777" s="1">
        <v>65536</v>
      </c>
      <c r="O2777" s="1">
        <v>16</v>
      </c>
      <c r="P2777" s="17">
        <v>1</v>
      </c>
      <c r="Q2777" s="3">
        <v>0.60979272697704601</v>
      </c>
      <c r="R2777" s="4">
        <v>0.99887548178756302</v>
      </c>
      <c r="S2777" s="7">
        <f t="shared" si="134"/>
        <v>0.13873813080208702</v>
      </c>
      <c r="T2777" s="17">
        <f t="shared" si="135"/>
        <v>-1.1209971155800025E-3</v>
      </c>
      <c r="U2777" s="8">
        <v>536221031</v>
      </c>
    </row>
    <row r="2778" spans="1:21" x14ac:dyDescent="0.2">
      <c r="A2778" s="29" t="s">
        <v>16</v>
      </c>
      <c r="B2778" s="34" t="s">
        <v>2098</v>
      </c>
      <c r="C2778" s="31" t="s">
        <v>4010</v>
      </c>
      <c r="D2778" s="16">
        <v>0.5</v>
      </c>
      <c r="E2778" s="8">
        <v>512</v>
      </c>
      <c r="F2778" s="16">
        <v>140</v>
      </c>
      <c r="G2778" s="8">
        <f t="shared" si="133"/>
        <v>0.7265625</v>
      </c>
      <c r="H2778" s="7">
        <v>0.79258209695094595</v>
      </c>
      <c r="I2778" s="17">
        <v>1</v>
      </c>
      <c r="J2778" s="3">
        <v>0.69023002786082399</v>
      </c>
      <c r="K2778" s="4">
        <v>1.0013581068226101</v>
      </c>
      <c r="L2778" s="7">
        <v>3</v>
      </c>
      <c r="M2778" s="1">
        <v>4096</v>
      </c>
      <c r="N2778" s="1">
        <v>2048</v>
      </c>
      <c r="O2778" s="1">
        <v>8</v>
      </c>
      <c r="P2778" s="17">
        <v>1</v>
      </c>
      <c r="Q2778" s="3">
        <v>0.70296494302581003</v>
      </c>
      <c r="R2778" s="4">
        <v>1.0000537509759699</v>
      </c>
      <c r="S2778" s="7">
        <f t="shared" si="134"/>
        <v>1.2734915164986038E-2</v>
      </c>
      <c r="T2778" s="17">
        <f t="shared" si="135"/>
        <v>1.3043558466401262E-3</v>
      </c>
      <c r="U2778" s="8">
        <v>320366</v>
      </c>
    </row>
    <row r="2779" spans="1:21" x14ac:dyDescent="0.2">
      <c r="A2779" s="29" t="s">
        <v>41</v>
      </c>
      <c r="B2779" s="34" t="s">
        <v>2602</v>
      </c>
      <c r="C2779" s="31" t="s">
        <v>4514</v>
      </c>
      <c r="D2779" s="16">
        <v>0</v>
      </c>
      <c r="E2779" s="8">
        <v>512</v>
      </c>
      <c r="F2779" s="16">
        <v>1</v>
      </c>
      <c r="G2779" s="8">
        <f t="shared" si="133"/>
        <v>0.998046875</v>
      </c>
      <c r="H2779" s="7">
        <v>0.26632901156213201</v>
      </c>
      <c r="I2779" s="17">
        <v>1</v>
      </c>
      <c r="J2779" s="3">
        <v>0.26632901156213201</v>
      </c>
      <c r="K2779" s="4">
        <v>1</v>
      </c>
      <c r="L2779" s="7">
        <v>3</v>
      </c>
      <c r="M2779" s="1">
        <v>8192</v>
      </c>
      <c r="N2779" s="1">
        <v>8192</v>
      </c>
      <c r="O2779" s="1">
        <v>8</v>
      </c>
      <c r="P2779" s="17">
        <v>1</v>
      </c>
      <c r="Q2779" s="3">
        <v>0.26632901156213301</v>
      </c>
      <c r="R2779" s="4">
        <v>1</v>
      </c>
      <c r="S2779" s="7">
        <f t="shared" si="134"/>
        <v>-9.9920072216264089E-16</v>
      </c>
      <c r="T2779" s="17">
        <f t="shared" si="135"/>
        <v>0</v>
      </c>
      <c r="U2779" s="8">
        <v>19403</v>
      </c>
    </row>
    <row r="2780" spans="1:21" x14ac:dyDescent="0.2">
      <c r="A2780" s="29" t="s">
        <v>39</v>
      </c>
      <c r="B2780" s="34" t="s">
        <v>1600</v>
      </c>
      <c r="C2780" s="31" t="s">
        <v>3512</v>
      </c>
      <c r="D2780" s="16">
        <v>0</v>
      </c>
      <c r="E2780" s="8">
        <v>4096</v>
      </c>
      <c r="F2780" s="16">
        <v>925</v>
      </c>
      <c r="G2780" s="8">
        <f t="shared" si="133"/>
        <v>0.774169921875</v>
      </c>
      <c r="H2780" s="7">
        <v>0.317614446805146</v>
      </c>
      <c r="I2780" s="17">
        <v>1</v>
      </c>
      <c r="J2780" s="3">
        <v>0.28215136260623302</v>
      </c>
      <c r="K2780" s="4">
        <v>1.00003941647577</v>
      </c>
      <c r="L2780" s="7">
        <v>3</v>
      </c>
      <c r="M2780" s="1">
        <v>16384</v>
      </c>
      <c r="N2780" s="1">
        <v>1024</v>
      </c>
      <c r="O2780" s="1">
        <v>16</v>
      </c>
      <c r="P2780" s="17">
        <v>1</v>
      </c>
      <c r="Q2780" s="3">
        <v>0.27015353703276201</v>
      </c>
      <c r="R2780" s="4">
        <v>0.99997540617737701</v>
      </c>
      <c r="S2780" s="7">
        <f t="shared" si="134"/>
        <v>-1.199782557347101E-2</v>
      </c>
      <c r="T2780" s="17">
        <f t="shared" si="135"/>
        <v>1.482265314700637E-5</v>
      </c>
      <c r="U2780" s="8">
        <v>1337018</v>
      </c>
    </row>
    <row r="2781" spans="1:21" x14ac:dyDescent="0.2">
      <c r="A2781" s="29" t="s">
        <v>52</v>
      </c>
      <c r="B2781" s="34" t="s">
        <v>2603</v>
      </c>
      <c r="C2781" s="31" t="s">
        <v>4515</v>
      </c>
      <c r="D2781" s="16">
        <v>0.5</v>
      </c>
      <c r="E2781" s="8">
        <v>2048</v>
      </c>
      <c r="F2781" s="16">
        <v>1486</v>
      </c>
      <c r="G2781" s="8">
        <f t="shared" si="133"/>
        <v>0.2744140625</v>
      </c>
      <c r="H2781" s="7">
        <v>0.66210636948538104</v>
      </c>
      <c r="I2781" s="17">
        <v>0.999999999999999</v>
      </c>
      <c r="J2781" s="3">
        <v>0.38060498168963802</v>
      </c>
      <c r="K2781" s="4">
        <v>0.99871272041193704</v>
      </c>
      <c r="L2781" s="7">
        <v>2</v>
      </c>
      <c r="M2781" s="1">
        <v>8192</v>
      </c>
      <c r="N2781" s="1">
        <v>4096</v>
      </c>
      <c r="O2781" s="1">
        <v>32</v>
      </c>
      <c r="P2781" s="17">
        <v>1</v>
      </c>
      <c r="Q2781" s="3">
        <v>0.384154209658018</v>
      </c>
      <c r="R2781" s="4">
        <v>0.99796739627877695</v>
      </c>
      <c r="S2781" s="7">
        <f t="shared" si="134"/>
        <v>3.5492279683799755E-3</v>
      </c>
      <c r="T2781" s="17">
        <f t="shared" si="135"/>
        <v>-7.4532413316008572E-4</v>
      </c>
      <c r="U2781" s="8">
        <v>34665493</v>
      </c>
    </row>
    <row r="2782" spans="1:21" x14ac:dyDescent="0.2">
      <c r="A2782" s="29" t="s">
        <v>39</v>
      </c>
      <c r="B2782" s="34" t="s">
        <v>2604</v>
      </c>
      <c r="C2782" s="31" t="s">
        <v>4516</v>
      </c>
      <c r="D2782" s="16">
        <v>0.75</v>
      </c>
      <c r="E2782" s="8">
        <v>256</v>
      </c>
      <c r="F2782" s="16">
        <v>107</v>
      </c>
      <c r="G2782" s="8">
        <f t="shared" si="133"/>
        <v>0.58203125</v>
      </c>
      <c r="H2782" s="7">
        <v>0.67613182597877297</v>
      </c>
      <c r="I2782" s="17">
        <v>0.93939078749620797</v>
      </c>
      <c r="J2782" s="3">
        <v>0.57542224251545404</v>
      </c>
      <c r="K2782" s="4">
        <v>0.99318608037899703</v>
      </c>
      <c r="L2782" s="7">
        <v>1</v>
      </c>
      <c r="M2782" s="1">
        <v>8192</v>
      </c>
      <c r="N2782" s="1">
        <v>32768</v>
      </c>
      <c r="O2782" s="1">
        <v>8</v>
      </c>
      <c r="P2782" s="17">
        <v>1</v>
      </c>
      <c r="Q2782" s="3">
        <v>0.63336901196180595</v>
      </c>
      <c r="R2782" s="4">
        <v>0.97069331822610005</v>
      </c>
      <c r="S2782" s="7">
        <f t="shared" si="134"/>
        <v>5.7946769446351909E-2</v>
      </c>
      <c r="T2782" s="17">
        <f t="shared" si="135"/>
        <v>2.2492762152896972E-2</v>
      </c>
      <c r="U2782" s="8">
        <v>642183</v>
      </c>
    </row>
    <row r="2783" spans="1:21" x14ac:dyDescent="0.2">
      <c r="A2783" s="29" t="s">
        <v>30</v>
      </c>
      <c r="B2783" s="34" t="s">
        <v>1178</v>
      </c>
      <c r="C2783" s="31" t="s">
        <v>3090</v>
      </c>
      <c r="D2783" s="16">
        <v>0.75</v>
      </c>
      <c r="E2783" s="8">
        <v>1024</v>
      </c>
      <c r="F2783" s="16">
        <v>38</v>
      </c>
      <c r="G2783" s="8">
        <f t="shared" si="133"/>
        <v>0.962890625</v>
      </c>
      <c r="H2783" s="7">
        <v>0.49878265816801798</v>
      </c>
      <c r="I2783" s="17">
        <v>0.999999999999999</v>
      </c>
      <c r="J2783" s="3">
        <v>0.49586075976282301</v>
      </c>
      <c r="K2783" s="4">
        <v>0.99786486079981795</v>
      </c>
      <c r="L2783" s="7">
        <v>1</v>
      </c>
      <c r="M2783" s="1">
        <v>16384</v>
      </c>
      <c r="N2783" s="1">
        <v>1024</v>
      </c>
      <c r="O2783" s="1">
        <v>32</v>
      </c>
      <c r="P2783" s="17">
        <v>1</v>
      </c>
      <c r="Q2783" s="3">
        <v>0.496683418818475</v>
      </c>
      <c r="R2783" s="4">
        <v>0.98844689728730795</v>
      </c>
      <c r="S2783" s="7">
        <f t="shared" si="134"/>
        <v>8.2265905565198638E-4</v>
      </c>
      <c r="T2783" s="17">
        <f t="shared" si="135"/>
        <v>-9.4179635125100081E-3</v>
      </c>
      <c r="U2783" s="8">
        <v>1036722</v>
      </c>
    </row>
    <row r="2784" spans="1:21" x14ac:dyDescent="0.2">
      <c r="A2784" s="29" t="s">
        <v>19</v>
      </c>
      <c r="B2784" s="34" t="s">
        <v>1786</v>
      </c>
      <c r="C2784" s="31" t="s">
        <v>3698</v>
      </c>
      <c r="D2784" s="16">
        <v>0.5</v>
      </c>
      <c r="E2784" s="8">
        <v>256</v>
      </c>
      <c r="F2784" s="16">
        <v>113</v>
      </c>
      <c r="G2784" s="8">
        <f t="shared" si="133"/>
        <v>0.55859375</v>
      </c>
      <c r="H2784" s="7">
        <v>0.76947976927165296</v>
      </c>
      <c r="I2784" s="17">
        <v>0.96453097782326103</v>
      </c>
      <c r="J2784" s="3">
        <v>0.63163498940916496</v>
      </c>
      <c r="K2784" s="4">
        <v>0.98162379815869505</v>
      </c>
      <c r="L2784" s="7">
        <v>3</v>
      </c>
      <c r="M2784" s="1">
        <v>65536</v>
      </c>
      <c r="N2784" s="1">
        <v>1024</v>
      </c>
      <c r="O2784" s="1">
        <v>64</v>
      </c>
      <c r="P2784" s="17">
        <v>1</v>
      </c>
      <c r="Q2784" s="3">
        <v>0.64128448518708003</v>
      </c>
      <c r="R2784" s="4">
        <v>0.98219794135203198</v>
      </c>
      <c r="S2784" s="7">
        <f t="shared" si="134"/>
        <v>9.6494957779150736E-3</v>
      </c>
      <c r="T2784" s="17">
        <f t="shared" si="135"/>
        <v>-5.7414319333692898E-4</v>
      </c>
      <c r="U2784" s="8">
        <v>3435437</v>
      </c>
    </row>
    <row r="2785" spans="1:21" x14ac:dyDescent="0.2">
      <c r="A2785" s="29" t="s">
        <v>35</v>
      </c>
      <c r="B2785" s="34" t="s">
        <v>1377</v>
      </c>
      <c r="C2785" s="31" t="s">
        <v>3289</v>
      </c>
      <c r="D2785" s="16">
        <v>0.5</v>
      </c>
      <c r="E2785" s="8">
        <v>1024</v>
      </c>
      <c r="F2785" s="16">
        <v>22</v>
      </c>
      <c r="G2785" s="8">
        <f t="shared" si="133"/>
        <v>0.978515625</v>
      </c>
      <c r="H2785" s="7">
        <v>0.369527463876833</v>
      </c>
      <c r="I2785" s="17">
        <v>0.999999999999999</v>
      </c>
      <c r="J2785" s="3">
        <v>0.37611389463900102</v>
      </c>
      <c r="K2785" s="4">
        <v>0.96947518565141899</v>
      </c>
      <c r="L2785" s="7">
        <v>2</v>
      </c>
      <c r="M2785" s="1">
        <v>32768</v>
      </c>
      <c r="N2785" s="1">
        <v>4096</v>
      </c>
      <c r="O2785" s="1">
        <v>16</v>
      </c>
      <c r="P2785" s="17">
        <v>1</v>
      </c>
      <c r="Q2785" s="3">
        <v>0.37830494860264702</v>
      </c>
      <c r="R2785" s="4">
        <v>0.97287388089534599</v>
      </c>
      <c r="S2785" s="7">
        <f t="shared" si="134"/>
        <v>-2.1910539636459947E-3</v>
      </c>
      <c r="T2785" s="17">
        <f t="shared" si="135"/>
        <v>3.3986952439269968E-3</v>
      </c>
      <c r="U2785" s="8">
        <v>502553</v>
      </c>
    </row>
    <row r="2786" spans="1:21" x14ac:dyDescent="0.2">
      <c r="A2786" s="29" t="s">
        <v>13</v>
      </c>
      <c r="B2786" s="34" t="s">
        <v>2287</v>
      </c>
      <c r="C2786" s="31" t="s">
        <v>4199</v>
      </c>
      <c r="D2786" s="16">
        <v>0.25</v>
      </c>
      <c r="E2786" s="8">
        <v>512</v>
      </c>
      <c r="F2786" s="16">
        <v>416</v>
      </c>
      <c r="G2786" s="8">
        <f t="shared" si="133"/>
        <v>0.1875</v>
      </c>
      <c r="H2786" s="7">
        <v>0.91541716526622197</v>
      </c>
      <c r="I2786" s="17">
        <v>0.999999999999998</v>
      </c>
      <c r="J2786" s="3">
        <v>0.520382558689928</v>
      </c>
      <c r="K2786" s="4">
        <v>1.00000003439131</v>
      </c>
      <c r="L2786" s="7">
        <v>1</v>
      </c>
      <c r="M2786" s="1">
        <v>1024</v>
      </c>
      <c r="N2786" s="1">
        <v>4096</v>
      </c>
      <c r="O2786" s="1">
        <v>64</v>
      </c>
      <c r="P2786" s="17">
        <v>1</v>
      </c>
      <c r="Q2786" s="3">
        <v>0.62224148267520496</v>
      </c>
      <c r="R2786" s="4">
        <v>1.0000000042161701</v>
      </c>
      <c r="S2786" s="7">
        <f t="shared" si="134"/>
        <v>0.10185892398527696</v>
      </c>
      <c r="T2786" s="17">
        <f t="shared" si="135"/>
        <v>3.0175139942301143E-8</v>
      </c>
      <c r="U2786" s="8">
        <v>13061472</v>
      </c>
    </row>
    <row r="2787" spans="1:21" x14ac:dyDescent="0.2">
      <c r="A2787" s="29" t="s">
        <v>42</v>
      </c>
      <c r="B2787" s="34" t="s">
        <v>1567</v>
      </c>
      <c r="C2787" s="31" t="s">
        <v>3479</v>
      </c>
      <c r="D2787" s="16">
        <v>0.25</v>
      </c>
      <c r="E2787" s="8">
        <v>4096</v>
      </c>
      <c r="F2787" s="16">
        <v>2709</v>
      </c>
      <c r="G2787" s="8">
        <f t="shared" si="133"/>
        <v>0.338623046875</v>
      </c>
      <c r="H2787" s="7">
        <v>0.77156783303086596</v>
      </c>
      <c r="I2787" s="17">
        <v>0.999999999999999</v>
      </c>
      <c r="J2787" s="3">
        <v>0.35252845804720701</v>
      </c>
      <c r="K2787" s="4">
        <v>0.99610739432542905</v>
      </c>
      <c r="L2787" s="7">
        <v>1</v>
      </c>
      <c r="M2787" s="1">
        <v>32768</v>
      </c>
      <c r="N2787" s="1">
        <v>1024</v>
      </c>
      <c r="O2787" s="1">
        <v>16</v>
      </c>
      <c r="P2787" s="17">
        <v>1</v>
      </c>
      <c r="Q2787" s="3">
        <v>0.31777497076648098</v>
      </c>
      <c r="R2787" s="4">
        <v>0.99969677993023298</v>
      </c>
      <c r="S2787" s="7">
        <f t="shared" si="134"/>
        <v>-3.4753487280726025E-2</v>
      </c>
      <c r="T2787" s="17">
        <f t="shared" si="135"/>
        <v>3.5893856048039297E-3</v>
      </c>
      <c r="U2787" s="8">
        <v>3244591</v>
      </c>
    </row>
    <row r="2788" spans="1:21" x14ac:dyDescent="0.2">
      <c r="A2788" s="29" t="s">
        <v>50</v>
      </c>
      <c r="B2788" s="34" t="s">
        <v>2528</v>
      </c>
      <c r="C2788" s="31" t="s">
        <v>4440</v>
      </c>
      <c r="D2788" s="16">
        <v>0.5</v>
      </c>
      <c r="E2788" s="8">
        <v>256</v>
      </c>
      <c r="F2788" s="16">
        <v>57</v>
      </c>
      <c r="G2788" s="8">
        <f t="shared" ref="G2788:G2846" si="136">1-F2788/E2788</f>
        <v>0.77734375</v>
      </c>
      <c r="H2788" s="7">
        <v>0.68708681591112997</v>
      </c>
      <c r="I2788" s="17">
        <v>0.99999999999998301</v>
      </c>
      <c r="J2788" s="3">
        <v>0.63754263336599304</v>
      </c>
      <c r="K2788" s="4">
        <v>1.0000015964889299</v>
      </c>
      <c r="L2788" s="7">
        <v>1</v>
      </c>
      <c r="M2788" s="1">
        <v>16384</v>
      </c>
      <c r="N2788" s="1">
        <v>8192</v>
      </c>
      <c r="O2788" s="1">
        <v>8</v>
      </c>
      <c r="P2788" s="17">
        <v>1</v>
      </c>
      <c r="Q2788" s="3">
        <v>0.66616071014220002</v>
      </c>
      <c r="R2788" s="4">
        <v>1.0000507376097401</v>
      </c>
      <c r="S2788" s="7">
        <f t="shared" si="134"/>
        <v>2.861807677620698E-2</v>
      </c>
      <c r="T2788" s="17">
        <f t="shared" si="135"/>
        <v>-4.9141120810114458E-5</v>
      </c>
      <c r="U2788" s="8">
        <v>271156</v>
      </c>
    </row>
    <row r="2789" spans="1:21" x14ac:dyDescent="0.2">
      <c r="A2789" s="29" t="s">
        <v>39</v>
      </c>
      <c r="B2789" s="34" t="s">
        <v>2604</v>
      </c>
      <c r="C2789" s="31" t="s">
        <v>4516</v>
      </c>
      <c r="D2789" s="16">
        <v>0.75</v>
      </c>
      <c r="E2789" s="8">
        <v>256</v>
      </c>
      <c r="F2789" s="16">
        <v>107</v>
      </c>
      <c r="G2789" s="8">
        <f t="shared" si="136"/>
        <v>0.58203125</v>
      </c>
      <c r="H2789" s="7">
        <v>0.67613182597877297</v>
      </c>
      <c r="I2789" s="17">
        <v>0.93939078749621197</v>
      </c>
      <c r="J2789" s="3">
        <v>0.57567137925902601</v>
      </c>
      <c r="K2789" s="4">
        <v>0.99292022146638603</v>
      </c>
      <c r="L2789" s="7">
        <v>2</v>
      </c>
      <c r="M2789" s="1">
        <v>4096</v>
      </c>
      <c r="N2789" s="1">
        <v>4096</v>
      </c>
      <c r="O2789" s="1">
        <v>16</v>
      </c>
      <c r="P2789" s="17">
        <v>1</v>
      </c>
      <c r="Q2789" s="3">
        <v>0.60368091070948005</v>
      </c>
      <c r="R2789" s="4">
        <v>0.98507032175889997</v>
      </c>
      <c r="S2789" s="7">
        <f t="shared" si="134"/>
        <v>2.8009531450454039E-2</v>
      </c>
      <c r="T2789" s="17">
        <f t="shared" si="135"/>
        <v>7.8498997074860632E-3</v>
      </c>
      <c r="U2789" s="8">
        <v>654362</v>
      </c>
    </row>
    <row r="2790" spans="1:21" x14ac:dyDescent="0.2">
      <c r="A2790" s="29" t="s">
        <v>18</v>
      </c>
      <c r="B2790" s="34" t="s">
        <v>1023</v>
      </c>
      <c r="C2790" s="31" t="s">
        <v>2935</v>
      </c>
      <c r="D2790" s="16">
        <v>0</v>
      </c>
      <c r="E2790" s="8">
        <v>2048</v>
      </c>
      <c r="F2790" s="16">
        <v>1018</v>
      </c>
      <c r="G2790" s="8">
        <f t="shared" si="136"/>
        <v>0.5029296875</v>
      </c>
      <c r="H2790" s="7">
        <v>0.63549996235893402</v>
      </c>
      <c r="I2790" s="17">
        <v>1</v>
      </c>
      <c r="J2790" s="3">
        <v>0.37568120788048898</v>
      </c>
      <c r="K2790" s="4">
        <v>0.99999508133987003</v>
      </c>
      <c r="L2790" s="7">
        <v>1</v>
      </c>
      <c r="M2790" s="1">
        <v>1024</v>
      </c>
      <c r="N2790" s="1">
        <v>8192</v>
      </c>
      <c r="O2790" s="1">
        <v>16</v>
      </c>
      <c r="P2790" s="17">
        <v>1</v>
      </c>
      <c r="Q2790" s="3">
        <v>0.40027260248777202</v>
      </c>
      <c r="R2790" s="4">
        <v>0.99999943095245702</v>
      </c>
      <c r="S2790" s="7">
        <f t="shared" si="134"/>
        <v>2.4591394607283046E-2</v>
      </c>
      <c r="T2790" s="17">
        <f t="shared" si="135"/>
        <v>4.3496125869957325E-6</v>
      </c>
      <c r="U2790" s="8">
        <v>1920604</v>
      </c>
    </row>
    <row r="2791" spans="1:21" x14ac:dyDescent="0.2">
      <c r="A2791" s="29" t="s">
        <v>32</v>
      </c>
      <c r="B2791" s="34" t="s">
        <v>2066</v>
      </c>
      <c r="C2791" s="31" t="s">
        <v>3978</v>
      </c>
      <c r="D2791" s="16">
        <v>0</v>
      </c>
      <c r="E2791" s="8">
        <v>4096</v>
      </c>
      <c r="F2791" s="16">
        <v>1</v>
      </c>
      <c r="G2791" s="8">
        <f t="shared" si="136"/>
        <v>0.999755859375</v>
      </c>
      <c r="H2791" s="7">
        <v>0.14833147735478799</v>
      </c>
      <c r="I2791" s="17">
        <v>1</v>
      </c>
      <c r="J2791" s="3">
        <v>0.14833147735478799</v>
      </c>
      <c r="K2791" s="4">
        <v>1</v>
      </c>
      <c r="L2791" s="7">
        <v>1</v>
      </c>
      <c r="M2791" s="1">
        <v>2048</v>
      </c>
      <c r="N2791" s="1">
        <v>8192</v>
      </c>
      <c r="O2791" s="1">
        <v>32</v>
      </c>
      <c r="P2791" s="17">
        <v>1</v>
      </c>
      <c r="Q2791" s="3">
        <v>0.14833147735478799</v>
      </c>
      <c r="R2791" s="4">
        <v>1</v>
      </c>
      <c r="S2791" s="7">
        <f t="shared" si="134"/>
        <v>0</v>
      </c>
      <c r="T2791" s="17">
        <f t="shared" si="135"/>
        <v>0</v>
      </c>
      <c r="U2791" s="8">
        <v>176370</v>
      </c>
    </row>
    <row r="2792" spans="1:21" x14ac:dyDescent="0.2">
      <c r="A2792" s="29" t="s">
        <v>20</v>
      </c>
      <c r="B2792" s="34" t="s">
        <v>2051</v>
      </c>
      <c r="C2792" s="31" t="s">
        <v>3963</v>
      </c>
      <c r="D2792" s="16">
        <v>0.25</v>
      </c>
      <c r="E2792" s="8">
        <v>16384</v>
      </c>
      <c r="F2792" s="16">
        <v>4593</v>
      </c>
      <c r="G2792" s="8">
        <f t="shared" si="136"/>
        <v>0.71966552734375</v>
      </c>
      <c r="H2792" s="7">
        <v>0.31851614737313499</v>
      </c>
      <c r="I2792" s="17">
        <v>1</v>
      </c>
      <c r="J2792" s="3">
        <v>0.26724560324989699</v>
      </c>
      <c r="K2792" s="4">
        <v>0.99994136036643499</v>
      </c>
      <c r="L2792" s="7">
        <v>3</v>
      </c>
      <c r="M2792" s="1">
        <v>8192</v>
      </c>
      <c r="N2792" s="1">
        <v>8192</v>
      </c>
      <c r="O2792" s="1">
        <v>16</v>
      </c>
      <c r="P2792" s="17">
        <v>1</v>
      </c>
      <c r="Q2792" s="3">
        <v>0.25762553108582897</v>
      </c>
      <c r="R2792" s="4">
        <v>0.99996946206562598</v>
      </c>
      <c r="S2792" s="7">
        <f t="shared" si="134"/>
        <v>-9.6200721640680165E-3</v>
      </c>
      <c r="T2792" s="17">
        <f t="shared" si="135"/>
        <v>2.8101699190985485E-5</v>
      </c>
      <c r="U2792" s="8">
        <v>3186763</v>
      </c>
    </row>
    <row r="2793" spans="1:21" x14ac:dyDescent="0.2">
      <c r="A2793" s="29" t="s">
        <v>6</v>
      </c>
      <c r="B2793" s="34" t="s">
        <v>980</v>
      </c>
      <c r="C2793" s="31" t="s">
        <v>2892</v>
      </c>
      <c r="D2793" s="16">
        <v>0.5</v>
      </c>
      <c r="E2793" s="8">
        <v>2048</v>
      </c>
      <c r="F2793" s="16">
        <v>2</v>
      </c>
      <c r="G2793" s="8">
        <f t="shared" si="136"/>
        <v>0.9990234375</v>
      </c>
      <c r="H2793" s="7">
        <v>0.499999999999999</v>
      </c>
      <c r="I2793" s="17">
        <v>1</v>
      </c>
      <c r="J2793" s="3">
        <v>0.62996052494743604</v>
      </c>
      <c r="K2793" s="4">
        <v>1</v>
      </c>
      <c r="L2793" s="7">
        <v>2</v>
      </c>
      <c r="M2793" s="1">
        <v>32768</v>
      </c>
      <c r="N2793" s="1">
        <v>1024</v>
      </c>
      <c r="O2793" s="1">
        <v>64</v>
      </c>
      <c r="P2793" s="17">
        <v>1</v>
      </c>
      <c r="Q2793" s="3">
        <v>0.59950102691287999</v>
      </c>
      <c r="R2793" s="4">
        <v>1</v>
      </c>
      <c r="S2793" s="7">
        <f t="shared" si="134"/>
        <v>3.0459498034556054E-2</v>
      </c>
      <c r="T2793" s="17">
        <f t="shared" si="135"/>
        <v>0</v>
      </c>
      <c r="U2793" s="8">
        <v>976725</v>
      </c>
    </row>
    <row r="2794" spans="1:21" x14ac:dyDescent="0.2">
      <c r="A2794" s="29" t="s">
        <v>4</v>
      </c>
      <c r="B2794" s="34" t="s">
        <v>1745</v>
      </c>
      <c r="C2794" s="31" t="s">
        <v>3657</v>
      </c>
      <c r="D2794" s="16">
        <v>0.75</v>
      </c>
      <c r="E2794" s="8">
        <v>8192</v>
      </c>
      <c r="F2794" s="16">
        <v>1373</v>
      </c>
      <c r="G2794" s="8">
        <f t="shared" si="136"/>
        <v>0.8323974609375</v>
      </c>
      <c r="H2794" s="7">
        <v>0.18064592766839299</v>
      </c>
      <c r="I2794" s="17">
        <v>0.99999993501608497</v>
      </c>
      <c r="J2794" s="3">
        <v>0.16499964307604201</v>
      </c>
      <c r="K2794" s="4">
        <v>0.99349972476727799</v>
      </c>
      <c r="L2794" s="7">
        <v>1</v>
      </c>
      <c r="M2794" s="1">
        <v>1024</v>
      </c>
      <c r="N2794" s="1">
        <v>16384</v>
      </c>
      <c r="O2794" s="1">
        <v>8</v>
      </c>
      <c r="P2794" s="17">
        <v>1</v>
      </c>
      <c r="Q2794" s="3">
        <v>0.20464670565616</v>
      </c>
      <c r="R2794" s="4">
        <v>0.99406018042026401</v>
      </c>
      <c r="S2794" s="7">
        <f t="shared" si="134"/>
        <v>-8.3544933954160239E-3</v>
      </c>
      <c r="T2794" s="17">
        <f t="shared" si="135"/>
        <v>5.6045565298601385E-4</v>
      </c>
      <c r="U2794" s="8">
        <v>819232</v>
      </c>
    </row>
    <row r="2795" spans="1:21" x14ac:dyDescent="0.2">
      <c r="A2795" s="29" t="s">
        <v>8</v>
      </c>
      <c r="B2795" s="34" t="s">
        <v>2262</v>
      </c>
      <c r="C2795" s="31" t="s">
        <v>4174</v>
      </c>
      <c r="D2795" s="16">
        <v>0.5</v>
      </c>
      <c r="E2795" s="8">
        <v>2048</v>
      </c>
      <c r="F2795" s="16">
        <v>703</v>
      </c>
      <c r="G2795" s="8">
        <f t="shared" si="136"/>
        <v>0.65673828125</v>
      </c>
      <c r="H2795" s="7">
        <v>0.45316278525025</v>
      </c>
      <c r="I2795" s="17">
        <v>0.99999999978682197</v>
      </c>
      <c r="J2795" s="3">
        <v>0.36515152776106202</v>
      </c>
      <c r="K2795" s="4">
        <v>0.99443640152539903</v>
      </c>
      <c r="L2795" s="7">
        <v>3</v>
      </c>
      <c r="M2795" s="1">
        <v>4096</v>
      </c>
      <c r="N2795" s="1">
        <v>65536</v>
      </c>
      <c r="O2795" s="1">
        <v>32</v>
      </c>
      <c r="P2795" s="17">
        <v>1</v>
      </c>
      <c r="Q2795" s="3">
        <v>0.38700528041222898</v>
      </c>
      <c r="R2795" s="4">
        <v>0.99611972090700596</v>
      </c>
      <c r="S2795" s="7">
        <f t="shared" si="134"/>
        <v>2.1853752651166958E-2</v>
      </c>
      <c r="T2795" s="17">
        <f t="shared" si="135"/>
        <v>1.6833193816069292E-3</v>
      </c>
      <c r="U2795" s="8">
        <v>4028756</v>
      </c>
    </row>
    <row r="2796" spans="1:21" x14ac:dyDescent="0.2">
      <c r="A2796" s="29" t="s">
        <v>58</v>
      </c>
      <c r="B2796" s="34" t="s">
        <v>1811</v>
      </c>
      <c r="C2796" s="31" t="s">
        <v>3723</v>
      </c>
      <c r="D2796" s="16">
        <v>1</v>
      </c>
      <c r="E2796" s="8">
        <v>4096</v>
      </c>
      <c r="F2796" s="16">
        <v>307</v>
      </c>
      <c r="G2796" s="8">
        <f t="shared" si="136"/>
        <v>0.925048828125</v>
      </c>
      <c r="H2796" s="7">
        <v>0.58527725870481295</v>
      </c>
      <c r="I2796" s="17">
        <v>0.999999999999999</v>
      </c>
      <c r="J2796" s="3">
        <v>0.57589999082962195</v>
      </c>
      <c r="K2796" s="4">
        <v>0.98889878297692602</v>
      </c>
      <c r="L2796" s="7">
        <v>1</v>
      </c>
      <c r="M2796" s="1">
        <v>2048</v>
      </c>
      <c r="N2796" s="1">
        <v>65536</v>
      </c>
      <c r="O2796" s="1">
        <v>32</v>
      </c>
      <c r="P2796" s="17">
        <v>1</v>
      </c>
      <c r="Q2796" s="3">
        <v>0.68461016393941299</v>
      </c>
      <c r="R2796" s="4">
        <v>0.92643554701222397</v>
      </c>
      <c r="S2796" s="7">
        <f t="shared" si="134"/>
        <v>-8.9955637359409035E-2</v>
      </c>
      <c r="T2796" s="17">
        <f t="shared" si="135"/>
        <v>-6.2463235964702046E-2</v>
      </c>
      <c r="U2796" s="8">
        <v>1562622</v>
      </c>
    </row>
    <row r="2797" spans="1:21" x14ac:dyDescent="0.2">
      <c r="A2797" s="29" t="s">
        <v>16</v>
      </c>
      <c r="B2797" s="34" t="s">
        <v>1373</v>
      </c>
      <c r="C2797" s="31" t="s">
        <v>3285</v>
      </c>
      <c r="D2797" s="16">
        <v>0.75</v>
      </c>
      <c r="E2797" s="8">
        <v>256</v>
      </c>
      <c r="F2797" s="16">
        <v>83</v>
      </c>
      <c r="G2797" s="8">
        <f t="shared" si="136"/>
        <v>0.67578125</v>
      </c>
      <c r="H2797" s="7">
        <v>0.82887183731691705</v>
      </c>
      <c r="I2797" s="17">
        <v>0.999999999999997</v>
      </c>
      <c r="J2797" s="3">
        <v>0.70373811115227203</v>
      </c>
      <c r="K2797" s="4">
        <v>0.99923290319389102</v>
      </c>
      <c r="L2797" s="7">
        <v>3</v>
      </c>
      <c r="M2797" s="1">
        <v>65536</v>
      </c>
      <c r="N2797" s="1">
        <v>32768</v>
      </c>
      <c r="O2797" s="1">
        <v>8</v>
      </c>
      <c r="P2797" s="17">
        <v>1</v>
      </c>
      <c r="Q2797" s="3">
        <v>0.75918846798699502</v>
      </c>
      <c r="R2797" s="4">
        <v>0.99969158497045596</v>
      </c>
      <c r="S2797" s="7">
        <f t="shared" si="134"/>
        <v>5.5450356834722991E-2</v>
      </c>
      <c r="T2797" s="17">
        <f t="shared" si="135"/>
        <v>4.586817765649398E-4</v>
      </c>
      <c r="U2797" s="8">
        <v>514835</v>
      </c>
    </row>
    <row r="2798" spans="1:21" x14ac:dyDescent="0.2">
      <c r="A2798" s="29" t="s">
        <v>15</v>
      </c>
      <c r="B2798" s="34" t="s">
        <v>1695</v>
      </c>
      <c r="C2798" s="31" t="s">
        <v>3607</v>
      </c>
      <c r="D2798" s="16">
        <v>0.5</v>
      </c>
      <c r="E2798" s="8">
        <v>256</v>
      </c>
      <c r="F2798" s="16">
        <v>1</v>
      </c>
      <c r="G2798" s="8">
        <f t="shared" si="136"/>
        <v>0.99609375</v>
      </c>
      <c r="H2798" s="7">
        <v>1</v>
      </c>
      <c r="I2798" s="17">
        <v>1</v>
      </c>
      <c r="J2798" s="3">
        <v>1</v>
      </c>
      <c r="K2798" s="4">
        <v>1</v>
      </c>
      <c r="L2798" s="7">
        <v>1</v>
      </c>
      <c r="M2798" s="1">
        <v>4096</v>
      </c>
      <c r="N2798" s="1">
        <v>32768</v>
      </c>
      <c r="O2798" s="1">
        <v>8</v>
      </c>
      <c r="P2798" s="17">
        <v>1</v>
      </c>
      <c r="Q2798" s="3">
        <v>1</v>
      </c>
      <c r="R2798" s="4">
        <v>1</v>
      </c>
      <c r="S2798" s="7">
        <f t="shared" si="134"/>
        <v>0</v>
      </c>
      <c r="T2798" s="17">
        <f t="shared" si="135"/>
        <v>0</v>
      </c>
      <c r="U2798" s="8">
        <v>18608</v>
      </c>
    </row>
    <row r="2799" spans="1:21" x14ac:dyDescent="0.2">
      <c r="A2799" s="29" t="s">
        <v>1</v>
      </c>
      <c r="B2799" s="34" t="s">
        <v>1430</v>
      </c>
      <c r="C2799" s="31" t="s">
        <v>3342</v>
      </c>
      <c r="D2799" s="16">
        <v>1</v>
      </c>
      <c r="E2799" s="8">
        <v>256</v>
      </c>
      <c r="F2799" s="16">
        <v>73</v>
      </c>
      <c r="G2799" s="8">
        <f t="shared" si="136"/>
        <v>0.71484375</v>
      </c>
      <c r="H2799" s="7">
        <v>1</v>
      </c>
      <c r="I2799" s="17">
        <v>0.98671360968295496</v>
      </c>
      <c r="J2799" s="3">
        <v>0.91083412647920103</v>
      </c>
      <c r="K2799" s="4">
        <v>0.97701955718241296</v>
      </c>
      <c r="L2799" s="7">
        <v>3</v>
      </c>
      <c r="M2799" s="1">
        <v>4096</v>
      </c>
      <c r="N2799" s="1">
        <v>8192</v>
      </c>
      <c r="O2799" s="1">
        <v>32</v>
      </c>
      <c r="P2799" s="17">
        <v>1</v>
      </c>
      <c r="Q2799" s="3">
        <v>0.93712351515975501</v>
      </c>
      <c r="R2799" s="4">
        <v>0.98011831810553596</v>
      </c>
      <c r="S2799" s="7">
        <f t="shared" si="134"/>
        <v>2.6289388680553971E-2</v>
      </c>
      <c r="T2799" s="17">
        <f t="shared" si="135"/>
        <v>3.0987609231230007E-3</v>
      </c>
      <c r="U2799" s="8">
        <v>1064061</v>
      </c>
    </row>
    <row r="2800" spans="1:21" x14ac:dyDescent="0.2">
      <c r="A2800" s="29" t="s">
        <v>16</v>
      </c>
      <c r="B2800" s="34" t="s">
        <v>2098</v>
      </c>
      <c r="C2800" s="31" t="s">
        <v>4010</v>
      </c>
      <c r="D2800" s="16">
        <v>0.5</v>
      </c>
      <c r="E2800" s="8">
        <v>512</v>
      </c>
      <c r="F2800" s="16">
        <v>140</v>
      </c>
      <c r="G2800" s="8">
        <f t="shared" si="136"/>
        <v>0.7265625</v>
      </c>
      <c r="H2800" s="7">
        <v>0.79258209695094395</v>
      </c>
      <c r="I2800" s="17">
        <v>0.999999999999998</v>
      </c>
      <c r="J2800" s="3">
        <v>0.690938192179129</v>
      </c>
      <c r="K2800" s="4">
        <v>0.99982279993916201</v>
      </c>
      <c r="L2800" s="7">
        <v>1</v>
      </c>
      <c r="M2800" s="1">
        <v>8192</v>
      </c>
      <c r="N2800" s="1">
        <v>16384</v>
      </c>
      <c r="O2800" s="1">
        <v>32</v>
      </c>
      <c r="P2800" s="17">
        <v>1</v>
      </c>
      <c r="Q2800" s="3">
        <v>0.73891906149606301</v>
      </c>
      <c r="R2800" s="4">
        <v>0.99984974025209905</v>
      </c>
      <c r="S2800" s="7">
        <f t="shared" si="134"/>
        <v>4.7980869316934016E-2</v>
      </c>
      <c r="T2800" s="17">
        <f t="shared" si="135"/>
        <v>2.6940312937040467E-5</v>
      </c>
      <c r="U2800" s="8">
        <v>2086450</v>
      </c>
    </row>
    <row r="2801" spans="1:21" x14ac:dyDescent="0.2">
      <c r="A2801" s="29" t="s">
        <v>46</v>
      </c>
      <c r="B2801" s="34" t="s">
        <v>2035</v>
      </c>
      <c r="C2801" s="31" t="s">
        <v>3947</v>
      </c>
      <c r="D2801" s="16">
        <v>0</v>
      </c>
      <c r="E2801" s="8">
        <v>2048</v>
      </c>
      <c r="F2801" s="16">
        <v>1</v>
      </c>
      <c r="G2801" s="8">
        <f t="shared" si="136"/>
        <v>0.99951171875</v>
      </c>
      <c r="H2801" s="7">
        <v>0.36602540378443799</v>
      </c>
      <c r="I2801" s="17">
        <v>1</v>
      </c>
      <c r="J2801" s="3">
        <v>0.36602540378443799</v>
      </c>
      <c r="K2801" s="4">
        <v>1</v>
      </c>
      <c r="L2801" s="7">
        <v>2</v>
      </c>
      <c r="M2801" s="1">
        <v>1024</v>
      </c>
      <c r="N2801" s="1">
        <v>1024</v>
      </c>
      <c r="O2801" s="1">
        <v>8</v>
      </c>
      <c r="P2801" s="17">
        <v>1</v>
      </c>
      <c r="Q2801" s="3">
        <v>0.36602540378443799</v>
      </c>
      <c r="R2801" s="4">
        <v>1</v>
      </c>
      <c r="S2801" s="7">
        <f t="shared" si="134"/>
        <v>0</v>
      </c>
      <c r="T2801" s="17">
        <f t="shared" si="135"/>
        <v>0</v>
      </c>
      <c r="U2801" s="8">
        <v>10324</v>
      </c>
    </row>
    <row r="2802" spans="1:21" x14ac:dyDescent="0.2">
      <c r="A2802" s="29" t="s">
        <v>18</v>
      </c>
      <c r="B2802" s="34" t="s">
        <v>1023</v>
      </c>
      <c r="C2802" s="31" t="s">
        <v>2935</v>
      </c>
      <c r="D2802" s="16">
        <v>0</v>
      </c>
      <c r="E2802" s="8">
        <v>2048</v>
      </c>
      <c r="F2802" s="16">
        <v>1018</v>
      </c>
      <c r="G2802" s="8">
        <f t="shared" si="136"/>
        <v>0.5029296875</v>
      </c>
      <c r="H2802" s="7">
        <v>0.63549996235893302</v>
      </c>
      <c r="I2802" s="17">
        <v>1</v>
      </c>
      <c r="J2802" s="3">
        <v>0.375683212218138</v>
      </c>
      <c r="K2802" s="4">
        <v>0.99999967853355498</v>
      </c>
      <c r="L2802" s="7">
        <v>3</v>
      </c>
      <c r="M2802" s="1">
        <v>4096</v>
      </c>
      <c r="N2802" s="1">
        <v>8192</v>
      </c>
      <c r="O2802" s="1">
        <v>8</v>
      </c>
      <c r="P2802" s="17">
        <v>1</v>
      </c>
      <c r="Q2802" s="3">
        <v>0.38003070689932</v>
      </c>
      <c r="R2802" s="4">
        <v>1.00000831019715</v>
      </c>
      <c r="S2802" s="7">
        <f t="shared" si="134"/>
        <v>4.347494681182007E-3</v>
      </c>
      <c r="T2802" s="17">
        <f t="shared" si="135"/>
        <v>-7.9887307049553158E-6</v>
      </c>
      <c r="U2802" s="8">
        <v>658808</v>
      </c>
    </row>
    <row r="2803" spans="1:21" x14ac:dyDescent="0.2">
      <c r="A2803" s="29" t="s">
        <v>28</v>
      </c>
      <c r="B2803" s="34" t="s">
        <v>2221</v>
      </c>
      <c r="C2803" s="31" t="s">
        <v>4133</v>
      </c>
      <c r="D2803" s="16">
        <v>0.5</v>
      </c>
      <c r="E2803" s="8">
        <v>4096</v>
      </c>
      <c r="F2803" s="16">
        <v>88</v>
      </c>
      <c r="G2803" s="8">
        <f t="shared" si="136"/>
        <v>0.978515625</v>
      </c>
      <c r="H2803" s="7">
        <v>0.25196182507616</v>
      </c>
      <c r="I2803" s="17">
        <v>0.99856836035796603</v>
      </c>
      <c r="J2803" s="3">
        <v>0.26782172769655599</v>
      </c>
      <c r="K2803" s="4">
        <v>0.98796034482756501</v>
      </c>
      <c r="L2803" s="7">
        <v>3</v>
      </c>
      <c r="M2803" s="1">
        <v>16384</v>
      </c>
      <c r="N2803" s="1">
        <v>2048</v>
      </c>
      <c r="O2803" s="1">
        <v>32</v>
      </c>
      <c r="P2803" s="17">
        <v>1</v>
      </c>
      <c r="Q2803" s="3">
        <v>0.25715175097291898</v>
      </c>
      <c r="R2803" s="4">
        <v>0.99199941459447705</v>
      </c>
      <c r="S2803" s="7">
        <f t="shared" si="134"/>
        <v>1.0669976723637009E-2</v>
      </c>
      <c r="T2803" s="17">
        <f t="shared" si="135"/>
        <v>4.0390697669120401E-3</v>
      </c>
      <c r="U2803" s="8">
        <v>1608772</v>
      </c>
    </row>
    <row r="2804" spans="1:21" x14ac:dyDescent="0.2">
      <c r="A2804" s="29" t="s">
        <v>25</v>
      </c>
      <c r="B2804" s="34" t="s">
        <v>2605</v>
      </c>
      <c r="C2804" s="31" t="s">
        <v>4517</v>
      </c>
      <c r="D2804" s="16">
        <v>0.25</v>
      </c>
      <c r="E2804" s="8">
        <v>2048</v>
      </c>
      <c r="F2804" s="16">
        <v>2</v>
      </c>
      <c r="G2804" s="8">
        <f t="shared" si="136"/>
        <v>0.9990234375</v>
      </c>
      <c r="H2804" s="7">
        <v>0.33333333333333298</v>
      </c>
      <c r="I2804" s="17">
        <v>1</v>
      </c>
      <c r="J2804" s="3">
        <v>0.39640237166757297</v>
      </c>
      <c r="K2804" s="4">
        <v>0.999999999999998</v>
      </c>
      <c r="L2804" s="7">
        <v>3</v>
      </c>
      <c r="M2804" s="1">
        <v>4096</v>
      </c>
      <c r="N2804" s="1">
        <v>2048</v>
      </c>
      <c r="O2804" s="1">
        <v>8</v>
      </c>
      <c r="P2804" s="17">
        <v>1</v>
      </c>
      <c r="Q2804" s="3">
        <v>0.38851874187579299</v>
      </c>
      <c r="R2804" s="4">
        <v>1</v>
      </c>
      <c r="S2804" s="7">
        <f t="shared" si="134"/>
        <v>7.883629791779978E-3</v>
      </c>
      <c r="T2804" s="17">
        <f t="shared" si="135"/>
        <v>1.9984014443252818E-15</v>
      </c>
      <c r="U2804" s="8">
        <v>34121</v>
      </c>
    </row>
    <row r="2805" spans="1:21" x14ac:dyDescent="0.2">
      <c r="A2805" s="29" t="s">
        <v>59</v>
      </c>
      <c r="B2805" s="34" t="s">
        <v>1249</v>
      </c>
      <c r="C2805" s="31" t="s">
        <v>3161</v>
      </c>
      <c r="D2805" s="16">
        <v>0.75</v>
      </c>
      <c r="E2805" s="8">
        <v>512</v>
      </c>
      <c r="F2805" s="16">
        <v>193</v>
      </c>
      <c r="G2805" s="8">
        <f t="shared" si="136"/>
        <v>0.623046875</v>
      </c>
      <c r="H2805" s="7">
        <v>0.72922156960393503</v>
      </c>
      <c r="I2805" s="17">
        <v>1.0000000000001199</v>
      </c>
      <c r="J2805" s="3">
        <v>0.52879784616984005</v>
      </c>
      <c r="K2805" s="4">
        <v>1.00011142974719</v>
      </c>
      <c r="L2805" s="7">
        <v>2</v>
      </c>
      <c r="M2805" s="1">
        <v>2048</v>
      </c>
      <c r="N2805" s="1">
        <v>8192</v>
      </c>
      <c r="O2805" s="1">
        <v>64</v>
      </c>
      <c r="P2805" s="17">
        <v>1</v>
      </c>
      <c r="Q2805" s="3">
        <v>0.56200777548637404</v>
      </c>
      <c r="R2805" s="4">
        <v>0.99999390253532705</v>
      </c>
      <c r="S2805" s="7">
        <f t="shared" si="134"/>
        <v>3.3209929316533993E-2</v>
      </c>
      <c r="T2805" s="17">
        <f t="shared" si="135"/>
        <v>1.0533228227727065E-4</v>
      </c>
      <c r="U2805" s="8">
        <v>2733394</v>
      </c>
    </row>
    <row r="2806" spans="1:21" x14ac:dyDescent="0.2">
      <c r="A2806" s="29" t="s">
        <v>59</v>
      </c>
      <c r="B2806" s="34" t="s">
        <v>2606</v>
      </c>
      <c r="C2806" s="31" t="s">
        <v>4518</v>
      </c>
      <c r="D2806" s="16">
        <v>0.75</v>
      </c>
      <c r="E2806" s="8">
        <v>256</v>
      </c>
      <c r="F2806" s="16">
        <v>118</v>
      </c>
      <c r="G2806" s="8">
        <f t="shared" si="136"/>
        <v>0.5390625</v>
      </c>
      <c r="H2806" s="7">
        <v>0.81925021116812102</v>
      </c>
      <c r="I2806" s="17">
        <v>0.995222074000497</v>
      </c>
      <c r="J2806" s="3">
        <v>0.57174396721665899</v>
      </c>
      <c r="K2806" s="4">
        <v>0.99196897865456302</v>
      </c>
      <c r="L2806" s="7">
        <v>3</v>
      </c>
      <c r="M2806" s="1">
        <v>4096</v>
      </c>
      <c r="N2806" s="1">
        <v>8192</v>
      </c>
      <c r="O2806" s="1">
        <v>64</v>
      </c>
      <c r="P2806" s="17">
        <v>1</v>
      </c>
      <c r="Q2806" s="3">
        <v>0.59789585838922799</v>
      </c>
      <c r="R2806" s="4">
        <v>0.99251151968404605</v>
      </c>
      <c r="S2806" s="7">
        <f t="shared" si="134"/>
        <v>2.6151891172568997E-2</v>
      </c>
      <c r="T2806" s="17">
        <f t="shared" si="135"/>
        <v>5.4254102948303462E-4</v>
      </c>
      <c r="U2806" s="8">
        <v>2601871</v>
      </c>
    </row>
    <row r="2807" spans="1:21" x14ac:dyDescent="0.2">
      <c r="A2807" s="29" t="s">
        <v>15</v>
      </c>
      <c r="B2807" s="34" t="s">
        <v>1113</v>
      </c>
      <c r="C2807" s="31" t="s">
        <v>3025</v>
      </c>
      <c r="D2807" s="16">
        <v>0.75</v>
      </c>
      <c r="E2807" s="8">
        <v>1024</v>
      </c>
      <c r="F2807" s="16">
        <v>3</v>
      </c>
      <c r="G2807" s="8">
        <f t="shared" si="136"/>
        <v>0.9970703125</v>
      </c>
      <c r="H2807" s="7">
        <v>0.36602540378443799</v>
      </c>
      <c r="I2807" s="17">
        <v>1</v>
      </c>
      <c r="J2807" s="3">
        <v>0.48171652200114301</v>
      </c>
      <c r="K2807" s="4">
        <v>0.999999999999998</v>
      </c>
      <c r="L2807" s="7">
        <v>3</v>
      </c>
      <c r="M2807" s="1">
        <v>16384</v>
      </c>
      <c r="N2807" s="1">
        <v>4096</v>
      </c>
      <c r="O2807" s="1">
        <v>16</v>
      </c>
      <c r="P2807" s="17">
        <v>1</v>
      </c>
      <c r="Q2807" s="3">
        <v>0.475911958557524</v>
      </c>
      <c r="R2807" s="4">
        <v>1</v>
      </c>
      <c r="S2807" s="7">
        <f t="shared" si="134"/>
        <v>5.8045634436190152E-3</v>
      </c>
      <c r="T2807" s="17">
        <f t="shared" si="135"/>
        <v>1.9984014443252818E-15</v>
      </c>
      <c r="U2807" s="8">
        <v>70069</v>
      </c>
    </row>
    <row r="2808" spans="1:21" x14ac:dyDescent="0.2">
      <c r="A2808" s="29" t="s">
        <v>13</v>
      </c>
      <c r="B2808" s="34" t="s">
        <v>2607</v>
      </c>
      <c r="C2808" s="31" t="s">
        <v>4519</v>
      </c>
      <c r="D2808" s="16">
        <v>0.25</v>
      </c>
      <c r="E2808" s="8">
        <v>4096</v>
      </c>
      <c r="F2808" s="16">
        <v>2807</v>
      </c>
      <c r="G2808" s="8">
        <f t="shared" si="136"/>
        <v>0.314697265625</v>
      </c>
      <c r="H2808" s="7">
        <v>0.72667584122864104</v>
      </c>
      <c r="I2808" s="17">
        <v>1.0000000213473199</v>
      </c>
      <c r="J2808" s="3">
        <v>0.497338751364299</v>
      </c>
      <c r="K2808" s="4">
        <v>0.99672577543303698</v>
      </c>
      <c r="L2808" s="7">
        <v>2</v>
      </c>
      <c r="M2808" s="1">
        <v>65536</v>
      </c>
      <c r="N2808" s="1">
        <v>16384</v>
      </c>
      <c r="O2808" s="1">
        <v>8</v>
      </c>
      <c r="P2808" s="17">
        <v>1</v>
      </c>
      <c r="Q2808" s="3">
        <v>0.52373628203286904</v>
      </c>
      <c r="R2808" s="4">
        <v>0.99734585302730006</v>
      </c>
      <c r="S2808" s="7">
        <f t="shared" si="134"/>
        <v>2.6397530668570035E-2</v>
      </c>
      <c r="T2808" s="17">
        <f t="shared" si="135"/>
        <v>6.2007759426307985E-4</v>
      </c>
      <c r="U2808" s="8">
        <v>21495851</v>
      </c>
    </row>
    <row r="2809" spans="1:21" x14ac:dyDescent="0.2">
      <c r="A2809" s="29" t="s">
        <v>32</v>
      </c>
      <c r="B2809" s="34" t="s">
        <v>2608</v>
      </c>
      <c r="C2809" s="31" t="s">
        <v>4520</v>
      </c>
      <c r="D2809" s="16">
        <v>0.75</v>
      </c>
      <c r="E2809" s="8">
        <v>256</v>
      </c>
      <c r="F2809" s="16">
        <v>1</v>
      </c>
      <c r="G2809" s="8">
        <f t="shared" si="136"/>
        <v>0.99609375</v>
      </c>
      <c r="H2809" s="7">
        <v>0.57541475390091601</v>
      </c>
      <c r="I2809" s="17">
        <v>1</v>
      </c>
      <c r="J2809" s="3">
        <v>0.57541475390071095</v>
      </c>
      <c r="K2809" s="4">
        <v>1</v>
      </c>
      <c r="L2809" s="7">
        <v>3</v>
      </c>
      <c r="M2809" s="1">
        <v>65536</v>
      </c>
      <c r="N2809" s="1">
        <v>4096</v>
      </c>
      <c r="O2809" s="1">
        <v>64</v>
      </c>
      <c r="P2809" s="17">
        <v>1</v>
      </c>
      <c r="Q2809" s="3">
        <v>0.57541475402198805</v>
      </c>
      <c r="R2809" s="4">
        <v>1</v>
      </c>
      <c r="S2809" s="7">
        <f t="shared" si="134"/>
        <v>-1.208669830887743E-10</v>
      </c>
      <c r="T2809" s="17">
        <f t="shared" si="135"/>
        <v>0</v>
      </c>
      <c r="U2809" s="8">
        <v>425635</v>
      </c>
    </row>
    <row r="2810" spans="1:21" x14ac:dyDescent="0.2">
      <c r="A2810" s="29" t="s">
        <v>52</v>
      </c>
      <c r="B2810" s="34" t="s">
        <v>2588</v>
      </c>
      <c r="C2810" s="31" t="s">
        <v>4500</v>
      </c>
      <c r="D2810" s="16">
        <v>0.75</v>
      </c>
      <c r="E2810" s="8">
        <v>128</v>
      </c>
      <c r="F2810" s="16">
        <v>117</v>
      </c>
      <c r="G2810" s="8">
        <f t="shared" si="136"/>
        <v>8.59375E-2</v>
      </c>
      <c r="H2810" s="7">
        <v>0.990479428576159</v>
      </c>
      <c r="I2810" s="17">
        <v>0.84584485338610405</v>
      </c>
      <c r="J2810" s="3">
        <v>0.49661361442483198</v>
      </c>
      <c r="K2810" s="4">
        <v>0.925980891180051</v>
      </c>
      <c r="L2810" s="7">
        <v>1</v>
      </c>
      <c r="M2810" s="1">
        <v>32768</v>
      </c>
      <c r="N2810" s="1">
        <v>32768</v>
      </c>
      <c r="O2810" s="1">
        <v>64</v>
      </c>
      <c r="P2810" s="17">
        <v>1</v>
      </c>
      <c r="Q2810" s="3">
        <v>0.66211034553829795</v>
      </c>
      <c r="R2810" s="4">
        <v>0.91867963092299398</v>
      </c>
      <c r="S2810" s="7">
        <f t="shared" si="134"/>
        <v>0.16549673111346597</v>
      </c>
      <c r="T2810" s="17">
        <f t="shared" si="135"/>
        <v>7.3012602570570184E-3</v>
      </c>
      <c r="U2810" s="8">
        <v>118283635</v>
      </c>
    </row>
    <row r="2811" spans="1:21" x14ac:dyDescent="0.2">
      <c r="A2811" s="29" t="s">
        <v>54</v>
      </c>
      <c r="B2811" s="34" t="s">
        <v>2609</v>
      </c>
      <c r="C2811" s="31" t="s">
        <v>4521</v>
      </c>
      <c r="D2811" s="16">
        <v>0</v>
      </c>
      <c r="E2811" s="8">
        <v>128</v>
      </c>
      <c r="F2811" s="16">
        <v>117</v>
      </c>
      <c r="G2811" s="8">
        <f t="shared" si="136"/>
        <v>8.59375E-2</v>
      </c>
      <c r="H2811" s="7">
        <v>0.91757120087356603</v>
      </c>
      <c r="I2811" s="17">
        <v>0.64575137496363999</v>
      </c>
      <c r="J2811" s="3">
        <v>0.51843135976301602</v>
      </c>
      <c r="K2811" s="4">
        <v>0.77821476265676504</v>
      </c>
      <c r="L2811" s="7">
        <v>1</v>
      </c>
      <c r="M2811" s="1">
        <v>16384</v>
      </c>
      <c r="N2811" s="1">
        <v>1024</v>
      </c>
      <c r="O2811" s="1">
        <v>8</v>
      </c>
      <c r="P2811" s="17">
        <v>1</v>
      </c>
      <c r="Q2811" s="3">
        <v>0.64774668806699398</v>
      </c>
      <c r="R2811" s="4">
        <v>0.78287502378130602</v>
      </c>
      <c r="S2811" s="7">
        <f t="shared" si="134"/>
        <v>0.12931532830397796</v>
      </c>
      <c r="T2811" s="17">
        <f t="shared" si="135"/>
        <v>-4.6602611245409875E-3</v>
      </c>
      <c r="U2811" s="8">
        <v>343655</v>
      </c>
    </row>
    <row r="2812" spans="1:21" x14ac:dyDescent="0.2">
      <c r="A2812" s="29" t="s">
        <v>58</v>
      </c>
      <c r="B2812" s="34" t="s">
        <v>1539</v>
      </c>
      <c r="C2812" s="31" t="s">
        <v>3451</v>
      </c>
      <c r="D2812" s="16">
        <v>0.5</v>
      </c>
      <c r="E2812" s="8">
        <v>128</v>
      </c>
      <c r="F2812" s="16">
        <v>48</v>
      </c>
      <c r="G2812" s="8">
        <f t="shared" si="136"/>
        <v>0.625</v>
      </c>
      <c r="H2812" s="7">
        <v>1</v>
      </c>
      <c r="I2812" s="17">
        <v>0.88449512972927202</v>
      </c>
      <c r="J2812" s="3">
        <v>0.83876076999860505</v>
      </c>
      <c r="K2812" s="4">
        <v>0.83821376907719602</v>
      </c>
      <c r="L2812" s="7">
        <v>2</v>
      </c>
      <c r="M2812" s="1">
        <v>16384</v>
      </c>
      <c r="N2812" s="1">
        <v>1024</v>
      </c>
      <c r="O2812" s="1">
        <v>8</v>
      </c>
      <c r="P2812" s="17">
        <v>1</v>
      </c>
      <c r="Q2812" s="3">
        <v>0.88522608128223301</v>
      </c>
      <c r="R2812" s="4">
        <v>0.842893784937781</v>
      </c>
      <c r="S2812" s="7">
        <f t="shared" si="134"/>
        <v>4.6465311283627964E-2</v>
      </c>
      <c r="T2812" s="17">
        <f t="shared" si="135"/>
        <v>4.680015860584974E-3</v>
      </c>
      <c r="U2812" s="8">
        <v>175796</v>
      </c>
    </row>
    <row r="2813" spans="1:21" x14ac:dyDescent="0.2">
      <c r="A2813" s="29" t="s">
        <v>4</v>
      </c>
      <c r="B2813" s="34" t="s">
        <v>2185</v>
      </c>
      <c r="C2813" s="31" t="s">
        <v>4097</v>
      </c>
      <c r="D2813" s="16">
        <v>1</v>
      </c>
      <c r="E2813" s="8">
        <v>256</v>
      </c>
      <c r="F2813" s="16">
        <v>107</v>
      </c>
      <c r="G2813" s="8">
        <f t="shared" si="136"/>
        <v>0.58203125</v>
      </c>
      <c r="H2813" s="7">
        <v>0.62955338249558801</v>
      </c>
      <c r="I2813" s="17">
        <v>0.999999999999999</v>
      </c>
      <c r="J2813" s="3">
        <v>0.51623544526053</v>
      </c>
      <c r="K2813" s="4">
        <v>0.99527065894311695</v>
      </c>
      <c r="L2813" s="7">
        <v>3</v>
      </c>
      <c r="M2813" s="1">
        <v>4096</v>
      </c>
      <c r="N2813" s="1">
        <v>2048</v>
      </c>
      <c r="O2813" s="1">
        <v>16</v>
      </c>
      <c r="P2813" s="17">
        <v>1</v>
      </c>
      <c r="Q2813" s="3">
        <v>0.53462746063259603</v>
      </c>
      <c r="R2813" s="4">
        <v>0.99923187895355903</v>
      </c>
      <c r="S2813" s="7">
        <f t="shared" si="134"/>
        <v>1.8392015372066028E-2</v>
      </c>
      <c r="T2813" s="17">
        <f t="shared" si="135"/>
        <v>3.9612200104420792E-3</v>
      </c>
      <c r="U2813" s="8">
        <v>723216</v>
      </c>
    </row>
    <row r="2814" spans="1:21" x14ac:dyDescent="0.2">
      <c r="A2814" s="29" t="s">
        <v>58</v>
      </c>
      <c r="B2814" s="34" t="s">
        <v>2610</v>
      </c>
      <c r="C2814" s="31" t="s">
        <v>4522</v>
      </c>
      <c r="D2814" s="16">
        <v>1</v>
      </c>
      <c r="E2814" s="8">
        <v>8192</v>
      </c>
      <c r="F2814" s="16">
        <v>470</v>
      </c>
      <c r="G2814" s="8">
        <f t="shared" si="136"/>
        <v>0.942626953125</v>
      </c>
      <c r="H2814" s="7">
        <v>0.47239426646627702</v>
      </c>
      <c r="I2814" s="17">
        <v>0.999999999999999</v>
      </c>
      <c r="J2814" s="3">
        <v>0.48164661216190802</v>
      </c>
      <c r="K2814" s="4">
        <v>0.99936256154910996</v>
      </c>
      <c r="L2814" s="7">
        <v>3</v>
      </c>
      <c r="M2814" s="1">
        <v>32768</v>
      </c>
      <c r="N2814" s="1">
        <v>32768</v>
      </c>
      <c r="O2814" s="1">
        <v>8</v>
      </c>
      <c r="P2814" s="17">
        <v>1</v>
      </c>
      <c r="Q2814" s="3">
        <v>0.48401645517429098</v>
      </c>
      <c r="R2814" s="4">
        <v>0.99937713855313803</v>
      </c>
      <c r="S2814" s="7">
        <f t="shared" si="134"/>
        <v>-2.3698430123829661E-3</v>
      </c>
      <c r="T2814" s="17">
        <f t="shared" si="135"/>
        <v>1.4577004028071272E-5</v>
      </c>
      <c r="U2814" s="8">
        <v>731432</v>
      </c>
    </row>
    <row r="2815" spans="1:21" x14ac:dyDescent="0.2">
      <c r="A2815" s="29" t="s">
        <v>50</v>
      </c>
      <c r="B2815" s="34" t="s">
        <v>1812</v>
      </c>
      <c r="C2815" s="31" t="s">
        <v>3724</v>
      </c>
      <c r="D2815" s="16">
        <v>0.5</v>
      </c>
      <c r="E2815" s="8">
        <v>8192</v>
      </c>
      <c r="F2815" s="16">
        <v>362</v>
      </c>
      <c r="G2815" s="8">
        <f t="shared" si="136"/>
        <v>0.955810546875</v>
      </c>
      <c r="H2815" s="7">
        <v>0.38680437396700901</v>
      </c>
      <c r="I2815" s="17">
        <v>0.99999999999935796</v>
      </c>
      <c r="J2815" s="3">
        <v>0.40560617871833499</v>
      </c>
      <c r="K2815" s="4">
        <v>0.99638830782181198</v>
      </c>
      <c r="L2815" s="7">
        <v>2</v>
      </c>
      <c r="M2815" s="1">
        <v>8192</v>
      </c>
      <c r="N2815" s="1">
        <v>32768</v>
      </c>
      <c r="O2815" s="1">
        <v>8</v>
      </c>
      <c r="P2815" s="17">
        <v>1</v>
      </c>
      <c r="Q2815" s="3">
        <v>0.43529200990656303</v>
      </c>
      <c r="R2815" s="4">
        <v>0.99686840153330802</v>
      </c>
      <c r="S2815" s="7">
        <f t="shared" si="134"/>
        <v>-2.968583118822804E-2</v>
      </c>
      <c r="T2815" s="17">
        <f t="shared" si="135"/>
        <v>4.8009371149604352E-4</v>
      </c>
      <c r="U2815" s="8">
        <v>541807</v>
      </c>
    </row>
    <row r="2816" spans="1:21" x14ac:dyDescent="0.2">
      <c r="A2816" s="29" t="s">
        <v>48</v>
      </c>
      <c r="B2816" s="34" t="s">
        <v>2611</v>
      </c>
      <c r="C2816" s="31" t="s">
        <v>4523</v>
      </c>
      <c r="D2816" s="16">
        <v>0.75</v>
      </c>
      <c r="E2816" s="8">
        <v>512</v>
      </c>
      <c r="F2816" s="16">
        <v>224</v>
      </c>
      <c r="G2816" s="8">
        <f t="shared" si="136"/>
        <v>0.5625</v>
      </c>
      <c r="H2816" s="7">
        <v>0.97317158579429996</v>
      </c>
      <c r="I2816" s="17">
        <v>0.98992067651286197</v>
      </c>
      <c r="J2816" s="3">
        <v>0.83020511140333897</v>
      </c>
      <c r="K2816" s="4">
        <v>0.99229089606104404</v>
      </c>
      <c r="L2816" s="7">
        <v>2</v>
      </c>
      <c r="M2816" s="1">
        <v>4096</v>
      </c>
      <c r="N2816" s="1">
        <v>1024</v>
      </c>
      <c r="O2816" s="1">
        <v>16</v>
      </c>
      <c r="P2816" s="17">
        <v>1</v>
      </c>
      <c r="Q2816" s="3">
        <v>0.841013253427773</v>
      </c>
      <c r="R2816" s="4">
        <v>0.99285116741025203</v>
      </c>
      <c r="S2816" s="7">
        <f t="shared" si="134"/>
        <v>1.0808142024434031E-2</v>
      </c>
      <c r="T2816" s="17">
        <f t="shared" si="135"/>
        <v>-5.6027134920799693E-4</v>
      </c>
      <c r="U2816" s="8">
        <v>573307</v>
      </c>
    </row>
    <row r="2817" spans="1:21" x14ac:dyDescent="0.2">
      <c r="A2817" s="29" t="s">
        <v>32</v>
      </c>
      <c r="B2817" s="34" t="s">
        <v>1337</v>
      </c>
      <c r="C2817" s="31" t="s">
        <v>3249</v>
      </c>
      <c r="D2817" s="16">
        <v>0.75</v>
      </c>
      <c r="E2817" s="8">
        <v>512</v>
      </c>
      <c r="F2817" s="16">
        <v>2</v>
      </c>
      <c r="G2817" s="8">
        <f t="shared" si="136"/>
        <v>0.99609375</v>
      </c>
      <c r="H2817" s="7">
        <v>0.35015656334027701</v>
      </c>
      <c r="I2817" s="17">
        <v>1</v>
      </c>
      <c r="J2817" s="3">
        <v>0.35015656391207201</v>
      </c>
      <c r="K2817" s="4">
        <v>0.91700404320466899</v>
      </c>
      <c r="L2817" s="7">
        <v>2</v>
      </c>
      <c r="M2817" s="1">
        <v>1024</v>
      </c>
      <c r="N2817" s="1">
        <v>8192</v>
      </c>
      <c r="O2817" s="1">
        <v>32</v>
      </c>
      <c r="P2817" s="17">
        <v>1</v>
      </c>
      <c r="Q2817" s="3">
        <v>0.35015656334324502</v>
      </c>
      <c r="R2817" s="4">
        <v>0.84089607582882198</v>
      </c>
      <c r="S2817" s="7">
        <f t="shared" si="134"/>
        <v>5.6882698551419253E-10</v>
      </c>
      <c r="T2817" s="17">
        <f t="shared" si="135"/>
        <v>-7.6107967375847019E-2</v>
      </c>
      <c r="U2817" s="8">
        <v>62451</v>
      </c>
    </row>
    <row r="2818" spans="1:21" x14ac:dyDescent="0.2">
      <c r="A2818" s="29" t="s">
        <v>15</v>
      </c>
      <c r="B2818" s="34" t="s">
        <v>2612</v>
      </c>
      <c r="C2818" s="31" t="s">
        <v>4524</v>
      </c>
      <c r="D2818" s="16">
        <v>0.25</v>
      </c>
      <c r="E2818" s="8">
        <v>128</v>
      </c>
      <c r="F2818" s="16">
        <v>1</v>
      </c>
      <c r="G2818" s="8">
        <f t="shared" si="136"/>
        <v>0.9921875</v>
      </c>
      <c r="H2818" s="7">
        <v>0.5</v>
      </c>
      <c r="I2818" s="17">
        <v>1</v>
      </c>
      <c r="J2818" s="3">
        <v>0.5</v>
      </c>
      <c r="K2818" s="4">
        <v>1</v>
      </c>
      <c r="L2818" s="7">
        <v>2</v>
      </c>
      <c r="M2818" s="1">
        <v>1024</v>
      </c>
      <c r="N2818" s="1">
        <v>65536</v>
      </c>
      <c r="O2818" s="1">
        <v>16</v>
      </c>
      <c r="P2818" s="17">
        <v>1</v>
      </c>
      <c r="Q2818" s="3">
        <v>0.5</v>
      </c>
      <c r="R2818" s="4">
        <v>1</v>
      </c>
      <c r="S2818" s="7">
        <f t="shared" si="134"/>
        <v>0</v>
      </c>
      <c r="T2818" s="17">
        <f t="shared" si="135"/>
        <v>0</v>
      </c>
      <c r="U2818" s="8">
        <v>54672</v>
      </c>
    </row>
    <row r="2819" spans="1:21" x14ac:dyDescent="0.2">
      <c r="A2819" s="29" t="s">
        <v>45</v>
      </c>
      <c r="B2819" s="34" t="s">
        <v>2004</v>
      </c>
      <c r="C2819" s="31" t="s">
        <v>3916</v>
      </c>
      <c r="D2819" s="16">
        <v>0.75</v>
      </c>
      <c r="E2819" s="8">
        <v>256</v>
      </c>
      <c r="F2819" s="16">
        <v>197</v>
      </c>
      <c r="G2819" s="8">
        <f t="shared" si="136"/>
        <v>0.23046875</v>
      </c>
      <c r="H2819" s="7">
        <v>0.94409383991844897</v>
      </c>
      <c r="I2819" s="17">
        <v>0.89538988765888605</v>
      </c>
      <c r="J2819" s="3">
        <v>0.45762552026796</v>
      </c>
      <c r="K2819" s="4">
        <v>0.97048465226376401</v>
      </c>
      <c r="L2819" s="7">
        <v>1</v>
      </c>
      <c r="M2819" s="1">
        <v>4096</v>
      </c>
      <c r="N2819" s="1">
        <v>16384</v>
      </c>
      <c r="O2819" s="1">
        <v>8</v>
      </c>
      <c r="P2819" s="17">
        <v>1</v>
      </c>
      <c r="Q2819" s="3">
        <v>0.578029637840485</v>
      </c>
      <c r="R2819" s="4">
        <v>0.957605224765395</v>
      </c>
      <c r="S2819" s="7">
        <f t="shared" si="134"/>
        <v>0.120404117572525</v>
      </c>
      <c r="T2819" s="17">
        <f t="shared" si="135"/>
        <v>1.2879427498369012E-2</v>
      </c>
      <c r="U2819" s="8">
        <v>885391</v>
      </c>
    </row>
    <row r="2820" spans="1:21" x14ac:dyDescent="0.2">
      <c r="A2820" s="29" t="s">
        <v>17</v>
      </c>
      <c r="B2820" s="34" t="s">
        <v>2521</v>
      </c>
      <c r="C2820" s="31" t="s">
        <v>4433</v>
      </c>
      <c r="D2820" s="16">
        <v>1</v>
      </c>
      <c r="E2820" s="8">
        <v>16384</v>
      </c>
      <c r="F2820" s="16">
        <v>8194</v>
      </c>
      <c r="G2820" s="8">
        <f t="shared" si="136"/>
        <v>0.4998779296875</v>
      </c>
      <c r="H2820" s="7">
        <v>0.35595617075985198</v>
      </c>
      <c r="I2820" s="17">
        <v>1</v>
      </c>
      <c r="J2820" s="3">
        <v>0.20632184248896099</v>
      </c>
      <c r="K2820" s="4">
        <v>0.99874965162722595</v>
      </c>
      <c r="L2820" s="7">
        <v>2</v>
      </c>
      <c r="M2820" s="1">
        <v>2048</v>
      </c>
      <c r="N2820" s="1">
        <v>1024</v>
      </c>
      <c r="O2820" s="1">
        <v>64</v>
      </c>
      <c r="P2820" s="17">
        <v>1</v>
      </c>
      <c r="Q2820" s="3">
        <v>0.17535062503895599</v>
      </c>
      <c r="R2820" s="4">
        <v>0.99971230138233602</v>
      </c>
      <c r="S2820" s="7">
        <f t="shared" ref="S2820:S2883" si="137">ABS(H2820-J2820)-ABS(H2820-Q2820)</f>
        <v>-3.0971217450005001E-2</v>
      </c>
      <c r="T2820" s="17">
        <f t="shared" ref="T2820:T2883" si="138">ABS(I2820-K2820)-ABS(I2820-R2820)</f>
        <v>9.6264975511006767E-4</v>
      </c>
      <c r="U2820" s="8">
        <v>7037402</v>
      </c>
    </row>
    <row r="2821" spans="1:21" x14ac:dyDescent="0.2">
      <c r="A2821" s="29" t="s">
        <v>12</v>
      </c>
      <c r="B2821" s="34" t="s">
        <v>2613</v>
      </c>
      <c r="C2821" s="31" t="s">
        <v>4525</v>
      </c>
      <c r="D2821" s="16">
        <v>0.25</v>
      </c>
      <c r="E2821" s="8">
        <v>16384</v>
      </c>
      <c r="F2821" s="16">
        <v>463</v>
      </c>
      <c r="G2821" s="8">
        <f t="shared" si="136"/>
        <v>0.97174072265625</v>
      </c>
      <c r="H2821" s="7">
        <v>0.30857695250287498</v>
      </c>
      <c r="I2821" s="17">
        <v>0.99999999983816801</v>
      </c>
      <c r="J2821" s="3">
        <v>0.35462551683750199</v>
      </c>
      <c r="K2821" s="4">
        <v>1.0002258453350601</v>
      </c>
      <c r="L2821" s="7">
        <v>2</v>
      </c>
      <c r="M2821" s="1">
        <v>1024</v>
      </c>
      <c r="N2821" s="1">
        <v>1024</v>
      </c>
      <c r="O2821" s="1">
        <v>8</v>
      </c>
      <c r="P2821" s="17">
        <v>1</v>
      </c>
      <c r="Q2821" s="3">
        <v>0.29851769977333198</v>
      </c>
      <c r="R2821" s="4">
        <v>0.99989753862828601</v>
      </c>
      <c r="S2821" s="7">
        <f t="shared" si="137"/>
        <v>3.5989311605084007E-2</v>
      </c>
      <c r="T2821" s="17">
        <f t="shared" si="138"/>
        <v>1.2338428701008652E-4</v>
      </c>
      <c r="U2821" s="8">
        <v>322808</v>
      </c>
    </row>
    <row r="2822" spans="1:21" x14ac:dyDescent="0.2">
      <c r="A2822" s="29" t="s">
        <v>56</v>
      </c>
      <c r="B2822" s="34" t="s">
        <v>2614</v>
      </c>
      <c r="C2822" s="31" t="s">
        <v>4526</v>
      </c>
      <c r="D2822" s="16">
        <v>0.75</v>
      </c>
      <c r="E2822" s="8">
        <v>128</v>
      </c>
      <c r="F2822" s="16">
        <v>2</v>
      </c>
      <c r="G2822" s="8">
        <f t="shared" si="136"/>
        <v>0.984375</v>
      </c>
      <c r="H2822" s="7">
        <v>0.65755806468259004</v>
      </c>
      <c r="I2822" s="17">
        <v>0.999999999999997</v>
      </c>
      <c r="J2822" s="3">
        <v>0.65755806468258904</v>
      </c>
      <c r="K2822" s="4">
        <v>0.999999999999997</v>
      </c>
      <c r="L2822" s="7">
        <v>2</v>
      </c>
      <c r="M2822" s="1">
        <v>1024</v>
      </c>
      <c r="N2822" s="1">
        <v>1024</v>
      </c>
      <c r="O2822" s="1">
        <v>8</v>
      </c>
      <c r="P2822" s="17">
        <v>1</v>
      </c>
      <c r="Q2822" s="3">
        <v>0.65755806468259004</v>
      </c>
      <c r="R2822" s="4">
        <v>0.999999999999999</v>
      </c>
      <c r="S2822" s="7">
        <f t="shared" si="137"/>
        <v>9.9920072216264089E-16</v>
      </c>
      <c r="T2822" s="17">
        <f t="shared" si="138"/>
        <v>-1.9984014443252818E-15</v>
      </c>
      <c r="U2822" s="8">
        <v>7411</v>
      </c>
    </row>
    <row r="2823" spans="1:21" x14ac:dyDescent="0.2">
      <c r="A2823" s="29" t="s">
        <v>41</v>
      </c>
      <c r="B2823" s="34" t="s">
        <v>2615</v>
      </c>
      <c r="C2823" s="31" t="s">
        <v>4527</v>
      </c>
      <c r="D2823" s="16">
        <v>0.25</v>
      </c>
      <c r="E2823" s="8">
        <v>256</v>
      </c>
      <c r="F2823" s="16">
        <v>1</v>
      </c>
      <c r="G2823" s="8">
        <f t="shared" si="136"/>
        <v>0.99609375</v>
      </c>
      <c r="H2823" s="7">
        <v>0.62996052494743604</v>
      </c>
      <c r="I2823" s="17">
        <v>1</v>
      </c>
      <c r="J2823" s="3">
        <v>0.62996052494743604</v>
      </c>
      <c r="K2823" s="4">
        <v>1</v>
      </c>
      <c r="L2823" s="7">
        <v>3</v>
      </c>
      <c r="M2823" s="1">
        <v>8192</v>
      </c>
      <c r="N2823" s="1">
        <v>1024</v>
      </c>
      <c r="O2823" s="1">
        <v>64</v>
      </c>
      <c r="P2823" s="17">
        <v>1</v>
      </c>
      <c r="Q2823" s="3">
        <v>0.62996052494743604</v>
      </c>
      <c r="R2823" s="4">
        <v>1</v>
      </c>
      <c r="S2823" s="7">
        <f t="shared" si="137"/>
        <v>0</v>
      </c>
      <c r="T2823" s="17">
        <f t="shared" si="138"/>
        <v>0</v>
      </c>
      <c r="U2823" s="8">
        <v>83796</v>
      </c>
    </row>
    <row r="2824" spans="1:21" x14ac:dyDescent="0.2">
      <c r="A2824" s="29" t="s">
        <v>49</v>
      </c>
      <c r="B2824" s="34" t="s">
        <v>2093</v>
      </c>
      <c r="C2824" s="31" t="s">
        <v>4005</v>
      </c>
      <c r="D2824" s="16">
        <v>0.75</v>
      </c>
      <c r="E2824" s="8">
        <v>256</v>
      </c>
      <c r="F2824" s="16">
        <v>58</v>
      </c>
      <c r="G2824" s="8">
        <f t="shared" si="136"/>
        <v>0.7734375</v>
      </c>
      <c r="H2824" s="7">
        <v>0.70244982827087199</v>
      </c>
      <c r="I2824" s="17">
        <v>0.999999999999999</v>
      </c>
      <c r="J2824" s="3">
        <v>0.65747283630308695</v>
      </c>
      <c r="K2824" s="4">
        <v>0.999421071755623</v>
      </c>
      <c r="L2824" s="7">
        <v>1</v>
      </c>
      <c r="M2824" s="1">
        <v>2048</v>
      </c>
      <c r="N2824" s="1">
        <v>2048</v>
      </c>
      <c r="O2824" s="1">
        <v>64</v>
      </c>
      <c r="P2824" s="17">
        <v>1</v>
      </c>
      <c r="Q2824" s="3">
        <v>0.67601063201138201</v>
      </c>
      <c r="R2824" s="4">
        <v>0.99990873008366699</v>
      </c>
      <c r="S2824" s="7">
        <f t="shared" si="137"/>
        <v>1.8537795708295057E-2</v>
      </c>
      <c r="T2824" s="17">
        <f t="shared" si="138"/>
        <v>4.8765832804398279E-4</v>
      </c>
      <c r="U2824" s="8">
        <v>2021177</v>
      </c>
    </row>
    <row r="2825" spans="1:21" x14ac:dyDescent="0.2">
      <c r="A2825" s="29" t="s">
        <v>28</v>
      </c>
      <c r="B2825" s="34" t="s">
        <v>2450</v>
      </c>
      <c r="C2825" s="31" t="s">
        <v>4362</v>
      </c>
      <c r="D2825" s="16">
        <v>0.25</v>
      </c>
      <c r="E2825" s="8">
        <v>8192</v>
      </c>
      <c r="F2825" s="16">
        <v>107</v>
      </c>
      <c r="G2825" s="8">
        <f t="shared" si="136"/>
        <v>0.9869384765625</v>
      </c>
      <c r="H2825" s="7">
        <v>0.25282694832610703</v>
      </c>
      <c r="I2825" s="17">
        <v>0.99942298957782505</v>
      </c>
      <c r="J2825" s="3">
        <v>0.27830918232559798</v>
      </c>
      <c r="K2825" s="4">
        <v>0.99958194606847695</v>
      </c>
      <c r="L2825" s="7">
        <v>1</v>
      </c>
      <c r="M2825" s="1">
        <v>16384</v>
      </c>
      <c r="N2825" s="1">
        <v>8192</v>
      </c>
      <c r="O2825" s="1">
        <v>32</v>
      </c>
      <c r="P2825" s="17">
        <v>1</v>
      </c>
      <c r="Q2825" s="3">
        <v>0.31548422606526999</v>
      </c>
      <c r="R2825" s="4">
        <v>0.99930629184972897</v>
      </c>
      <c r="S2825" s="7">
        <f t="shared" si="137"/>
        <v>-3.7175043739672009E-2</v>
      </c>
      <c r="T2825" s="17">
        <f t="shared" si="138"/>
        <v>4.2258762555813512E-5</v>
      </c>
      <c r="U2825" s="8">
        <v>3474193</v>
      </c>
    </row>
    <row r="2826" spans="1:21" x14ac:dyDescent="0.2">
      <c r="A2826" s="29" t="s">
        <v>41</v>
      </c>
      <c r="B2826" s="34" t="s">
        <v>2486</v>
      </c>
      <c r="C2826" s="31" t="s">
        <v>4398</v>
      </c>
      <c r="D2826" s="16">
        <v>0</v>
      </c>
      <c r="E2826" s="8">
        <v>128</v>
      </c>
      <c r="F2826" s="16">
        <v>1</v>
      </c>
      <c r="G2826" s="8">
        <f t="shared" si="136"/>
        <v>0.9921875</v>
      </c>
      <c r="H2826" s="7">
        <v>0.60500033370605499</v>
      </c>
      <c r="I2826" s="17">
        <v>1</v>
      </c>
      <c r="J2826" s="3">
        <v>0.60500033370605499</v>
      </c>
      <c r="K2826" s="4">
        <v>1</v>
      </c>
      <c r="L2826" s="7">
        <v>2</v>
      </c>
      <c r="M2826" s="1">
        <v>16384</v>
      </c>
      <c r="N2826" s="1">
        <v>16384</v>
      </c>
      <c r="O2826" s="1">
        <v>32</v>
      </c>
      <c r="P2826" s="17">
        <v>1</v>
      </c>
      <c r="Q2826" s="3">
        <v>0.60500033370605499</v>
      </c>
      <c r="R2826" s="4">
        <v>1</v>
      </c>
      <c r="S2826" s="7">
        <f t="shared" si="137"/>
        <v>0</v>
      </c>
      <c r="T2826" s="17">
        <f t="shared" si="138"/>
        <v>0</v>
      </c>
      <c r="U2826" s="8">
        <v>85615</v>
      </c>
    </row>
    <row r="2827" spans="1:21" x14ac:dyDescent="0.2">
      <c r="A2827" s="29" t="s">
        <v>38</v>
      </c>
      <c r="B2827" s="34" t="s">
        <v>1114</v>
      </c>
      <c r="C2827" s="31" t="s">
        <v>3026</v>
      </c>
      <c r="D2827" s="16">
        <v>0.25</v>
      </c>
      <c r="E2827" s="8">
        <v>8192</v>
      </c>
      <c r="F2827" s="16">
        <v>4744</v>
      </c>
      <c r="G2827" s="8">
        <f t="shared" si="136"/>
        <v>0.4208984375</v>
      </c>
      <c r="H2827" s="7">
        <v>0.37148535404576399</v>
      </c>
      <c r="I2827" s="17">
        <v>1.0000001685787101</v>
      </c>
      <c r="J2827" s="3">
        <v>0.24454495752373701</v>
      </c>
      <c r="K2827" s="4">
        <v>0.99498595300284998</v>
      </c>
      <c r="L2827" s="7">
        <v>3</v>
      </c>
      <c r="M2827" s="1">
        <v>8192</v>
      </c>
      <c r="N2827" s="1">
        <v>2048</v>
      </c>
      <c r="O2827" s="1">
        <v>16</v>
      </c>
      <c r="P2827" s="17">
        <v>1</v>
      </c>
      <c r="Q2827" s="3">
        <v>0.224027565656262</v>
      </c>
      <c r="R2827" s="4">
        <v>0.99821686396051201</v>
      </c>
      <c r="S2827" s="7">
        <f t="shared" si="137"/>
        <v>-2.0517391867475004E-2</v>
      </c>
      <c r="T2827" s="17">
        <f t="shared" si="138"/>
        <v>3.2309109576620365E-3</v>
      </c>
      <c r="U2827" s="8">
        <v>9843762</v>
      </c>
    </row>
    <row r="2828" spans="1:21" x14ac:dyDescent="0.2">
      <c r="A2828" s="29" t="s">
        <v>53</v>
      </c>
      <c r="B2828" s="34" t="s">
        <v>1836</v>
      </c>
      <c r="C2828" s="31" t="s">
        <v>3748</v>
      </c>
      <c r="D2828" s="16">
        <v>0</v>
      </c>
      <c r="E2828" s="8">
        <v>4096</v>
      </c>
      <c r="F2828" s="16">
        <v>2095</v>
      </c>
      <c r="G2828" s="8">
        <f t="shared" si="136"/>
        <v>0.488525390625</v>
      </c>
      <c r="H2828" s="7">
        <v>0.65556479856559802</v>
      </c>
      <c r="I2828" s="17">
        <v>1</v>
      </c>
      <c r="J2828" s="3">
        <v>0.520919894990722</v>
      </c>
      <c r="K2828" s="4">
        <v>0.99999999404900797</v>
      </c>
      <c r="L2828" s="7">
        <v>3</v>
      </c>
      <c r="M2828" s="1">
        <v>32768</v>
      </c>
      <c r="N2828" s="1">
        <v>4096</v>
      </c>
      <c r="O2828" s="1">
        <v>8</v>
      </c>
      <c r="P2828" s="17">
        <v>1</v>
      </c>
      <c r="Q2828" s="3">
        <v>0.50878263348928698</v>
      </c>
      <c r="R2828" s="4">
        <v>0.99999998853515903</v>
      </c>
      <c r="S2828" s="7">
        <f t="shared" si="137"/>
        <v>-1.2137261501435015E-2</v>
      </c>
      <c r="T2828" s="17">
        <f t="shared" si="138"/>
        <v>-5.5138489329920048E-9</v>
      </c>
      <c r="U2828" s="8">
        <v>998476</v>
      </c>
    </row>
    <row r="2829" spans="1:21" x14ac:dyDescent="0.2">
      <c r="A2829" s="29" t="s">
        <v>34</v>
      </c>
      <c r="B2829" s="34" t="s">
        <v>2616</v>
      </c>
      <c r="C2829" s="31" t="s">
        <v>4528</v>
      </c>
      <c r="D2829" s="16">
        <v>1</v>
      </c>
      <c r="E2829" s="8">
        <v>256</v>
      </c>
      <c r="F2829" s="16">
        <v>120</v>
      </c>
      <c r="G2829" s="8">
        <f t="shared" si="136"/>
        <v>0.53125</v>
      </c>
      <c r="H2829" s="7">
        <v>0.91263512626628496</v>
      </c>
      <c r="I2829" s="17">
        <v>0.88923216722685605</v>
      </c>
      <c r="J2829" s="3">
        <v>0.70678834182765105</v>
      </c>
      <c r="K2829" s="4">
        <v>0.95758764162946697</v>
      </c>
      <c r="L2829" s="7">
        <v>2</v>
      </c>
      <c r="M2829" s="1">
        <v>4096</v>
      </c>
      <c r="N2829" s="1">
        <v>8192</v>
      </c>
      <c r="O2829" s="1">
        <v>8</v>
      </c>
      <c r="P2829" s="17">
        <v>1</v>
      </c>
      <c r="Q2829" s="3">
        <v>0.79094885413361204</v>
      </c>
      <c r="R2829" s="4">
        <v>0.94339203475991995</v>
      </c>
      <c r="S2829" s="7">
        <f t="shared" si="137"/>
        <v>8.4160512305960999E-2</v>
      </c>
      <c r="T2829" s="17">
        <f t="shared" si="138"/>
        <v>1.4195606869547017E-2</v>
      </c>
      <c r="U2829" s="8">
        <v>270796</v>
      </c>
    </row>
    <row r="2830" spans="1:21" x14ac:dyDescent="0.2">
      <c r="A2830" s="29" t="s">
        <v>8</v>
      </c>
      <c r="B2830" s="34" t="s">
        <v>1197</v>
      </c>
      <c r="C2830" s="31" t="s">
        <v>3109</v>
      </c>
      <c r="D2830" s="16">
        <v>1</v>
      </c>
      <c r="E2830" s="8">
        <v>4096</v>
      </c>
      <c r="F2830" s="16">
        <v>1186</v>
      </c>
      <c r="G2830" s="8">
        <f t="shared" si="136"/>
        <v>0.71044921875</v>
      </c>
      <c r="H2830" s="7">
        <v>0.42334924311106897</v>
      </c>
      <c r="I2830" s="17">
        <v>0.99999565691255998</v>
      </c>
      <c r="J2830" s="3">
        <v>0.35875090969198797</v>
      </c>
      <c r="K2830" s="4">
        <v>0.99311722961341897</v>
      </c>
      <c r="L2830" s="7">
        <v>2</v>
      </c>
      <c r="M2830" s="1">
        <v>8192</v>
      </c>
      <c r="N2830" s="1">
        <v>65536</v>
      </c>
      <c r="O2830" s="1">
        <v>64</v>
      </c>
      <c r="P2830" s="17">
        <v>1</v>
      </c>
      <c r="Q2830" s="3">
        <v>0.38459538022532602</v>
      </c>
      <c r="R2830" s="4">
        <v>0.98217210863337601</v>
      </c>
      <c r="S2830" s="7">
        <f t="shared" si="137"/>
        <v>2.5844470533338049E-2</v>
      </c>
      <c r="T2830" s="17">
        <f t="shared" si="138"/>
        <v>-1.0945120980042966E-2</v>
      </c>
      <c r="U2830" s="8">
        <v>15829377</v>
      </c>
    </row>
    <row r="2831" spans="1:21" x14ac:dyDescent="0.2">
      <c r="A2831" s="29" t="s">
        <v>51</v>
      </c>
      <c r="B2831" s="34" t="s">
        <v>2617</v>
      </c>
      <c r="C2831" s="31" t="s">
        <v>4529</v>
      </c>
      <c r="D2831" s="16">
        <v>0</v>
      </c>
      <c r="E2831" s="8">
        <v>512</v>
      </c>
      <c r="F2831" s="16">
        <v>440</v>
      </c>
      <c r="G2831" s="8">
        <f t="shared" si="136"/>
        <v>0.140625</v>
      </c>
      <c r="H2831" s="7">
        <v>0.95438981001057599</v>
      </c>
      <c r="I2831" s="17">
        <v>0.97446900166198902</v>
      </c>
      <c r="J2831" s="3">
        <v>0.42711199025728103</v>
      </c>
      <c r="K2831" s="4">
        <v>0.99027692725283101</v>
      </c>
      <c r="L2831" s="7">
        <v>1</v>
      </c>
      <c r="M2831" s="1">
        <v>4096</v>
      </c>
      <c r="N2831" s="1">
        <v>65536</v>
      </c>
      <c r="O2831" s="1">
        <v>8</v>
      </c>
      <c r="P2831" s="17">
        <v>1</v>
      </c>
      <c r="Q2831" s="3">
        <v>0.60254927878392905</v>
      </c>
      <c r="R2831" s="4">
        <v>0.98163521712698298</v>
      </c>
      <c r="S2831" s="7">
        <f t="shared" si="137"/>
        <v>0.17543728852664808</v>
      </c>
      <c r="T2831" s="17">
        <f t="shared" si="138"/>
        <v>8.6417101258480233E-3</v>
      </c>
      <c r="U2831" s="8">
        <v>105366575</v>
      </c>
    </row>
    <row r="2832" spans="1:21" x14ac:dyDescent="0.2">
      <c r="A2832" s="29" t="s">
        <v>1</v>
      </c>
      <c r="B2832" s="34" t="s">
        <v>979</v>
      </c>
      <c r="C2832" s="31" t="s">
        <v>2891</v>
      </c>
      <c r="D2832" s="16">
        <v>0.75</v>
      </c>
      <c r="E2832" s="8">
        <v>16384</v>
      </c>
      <c r="F2832" s="16">
        <v>1034</v>
      </c>
      <c r="G2832" s="8">
        <f t="shared" si="136"/>
        <v>0.9368896484375</v>
      </c>
      <c r="H2832" s="7">
        <v>0.30886635645381799</v>
      </c>
      <c r="I2832" s="17">
        <v>0.999999999999999</v>
      </c>
      <c r="J2832" s="3">
        <v>0.337059633395009</v>
      </c>
      <c r="K2832" s="4">
        <v>0.99821532261919199</v>
      </c>
      <c r="L2832" s="7">
        <v>2</v>
      </c>
      <c r="M2832" s="1">
        <v>2048</v>
      </c>
      <c r="N2832" s="1">
        <v>1024</v>
      </c>
      <c r="O2832" s="1">
        <v>64</v>
      </c>
      <c r="P2832" s="17">
        <v>1</v>
      </c>
      <c r="Q2832" s="3">
        <v>0.300451951738826</v>
      </c>
      <c r="R2832" s="4">
        <v>0.99983811634075004</v>
      </c>
      <c r="S2832" s="7">
        <f t="shared" si="137"/>
        <v>1.9778872226199007E-2</v>
      </c>
      <c r="T2832" s="17">
        <f t="shared" si="138"/>
        <v>1.6227937215580468E-3</v>
      </c>
      <c r="U2832" s="8">
        <v>3419864</v>
      </c>
    </row>
    <row r="2833" spans="1:21" x14ac:dyDescent="0.2">
      <c r="A2833" s="29" t="s">
        <v>58</v>
      </c>
      <c r="B2833" s="34" t="s">
        <v>1861</v>
      </c>
      <c r="C2833" s="31" t="s">
        <v>3773</v>
      </c>
      <c r="D2833" s="16">
        <v>0.5</v>
      </c>
      <c r="E2833" s="8">
        <v>4096</v>
      </c>
      <c r="F2833" s="16">
        <v>301</v>
      </c>
      <c r="G2833" s="8">
        <f t="shared" si="136"/>
        <v>0.926513671875</v>
      </c>
      <c r="H2833" s="7">
        <v>0.53839948892867195</v>
      </c>
      <c r="I2833" s="17">
        <v>0.999999999999999</v>
      </c>
      <c r="J2833" s="3">
        <v>0.53086261460227202</v>
      </c>
      <c r="K2833" s="4">
        <v>0.99991259179702596</v>
      </c>
      <c r="L2833" s="7">
        <v>1</v>
      </c>
      <c r="M2833" s="1">
        <v>16384</v>
      </c>
      <c r="N2833" s="1">
        <v>4096</v>
      </c>
      <c r="O2833" s="1">
        <v>64</v>
      </c>
      <c r="P2833" s="17">
        <v>1</v>
      </c>
      <c r="Q2833" s="3">
        <v>0.54079967509337901</v>
      </c>
      <c r="R2833" s="4">
        <v>0.99946232265146995</v>
      </c>
      <c r="S2833" s="7">
        <f t="shared" si="137"/>
        <v>5.1366881616928817E-3</v>
      </c>
      <c r="T2833" s="17">
        <f t="shared" si="138"/>
        <v>-4.5026914555601483E-4</v>
      </c>
      <c r="U2833" s="8">
        <v>4106858</v>
      </c>
    </row>
    <row r="2834" spans="1:21" x14ac:dyDescent="0.2">
      <c r="A2834" s="29" t="s">
        <v>44</v>
      </c>
      <c r="B2834" s="34" t="s">
        <v>2618</v>
      </c>
      <c r="C2834" s="31" t="s">
        <v>4530</v>
      </c>
      <c r="D2834" s="16">
        <v>0.25</v>
      </c>
      <c r="E2834" s="8">
        <v>4096</v>
      </c>
      <c r="F2834" s="16">
        <v>348</v>
      </c>
      <c r="G2834" s="8">
        <f t="shared" si="136"/>
        <v>0.9150390625</v>
      </c>
      <c r="H2834" s="7">
        <v>0.287567730448687</v>
      </c>
      <c r="I2834" s="17">
        <v>1</v>
      </c>
      <c r="J2834" s="3">
        <v>0.28493101129687998</v>
      </c>
      <c r="K2834" s="4">
        <v>0.99702463807891095</v>
      </c>
      <c r="L2834" s="7">
        <v>3</v>
      </c>
      <c r="M2834" s="1">
        <v>1024</v>
      </c>
      <c r="N2834" s="1">
        <v>16384</v>
      </c>
      <c r="O2834" s="1">
        <v>32</v>
      </c>
      <c r="P2834" s="17">
        <v>1</v>
      </c>
      <c r="Q2834" s="3">
        <v>0.28475487907304903</v>
      </c>
      <c r="R2834" s="4">
        <v>0.99798506081834903</v>
      </c>
      <c r="S2834" s="7">
        <f t="shared" si="137"/>
        <v>-1.7613222383094929E-4</v>
      </c>
      <c r="T2834" s="17">
        <f t="shared" si="138"/>
        <v>9.6042273943808265E-4</v>
      </c>
      <c r="U2834" s="8">
        <v>2049280</v>
      </c>
    </row>
    <row r="2835" spans="1:21" x14ac:dyDescent="0.2">
      <c r="A2835" s="29" t="s">
        <v>15</v>
      </c>
      <c r="B2835" s="34" t="s">
        <v>2619</v>
      </c>
      <c r="C2835" s="31" t="s">
        <v>4531</v>
      </c>
      <c r="D2835" s="16">
        <v>0.25</v>
      </c>
      <c r="E2835" s="8">
        <v>256</v>
      </c>
      <c r="F2835" s="16">
        <v>1</v>
      </c>
      <c r="G2835" s="8">
        <f t="shared" si="136"/>
        <v>0.99609375</v>
      </c>
      <c r="H2835" s="7">
        <v>0.5</v>
      </c>
      <c r="I2835" s="17">
        <v>1</v>
      </c>
      <c r="J2835" s="3">
        <v>0.5</v>
      </c>
      <c r="K2835" s="4">
        <v>1</v>
      </c>
      <c r="L2835" s="7">
        <v>3</v>
      </c>
      <c r="M2835" s="1">
        <v>8192</v>
      </c>
      <c r="N2835" s="1">
        <v>65536</v>
      </c>
      <c r="O2835" s="1">
        <v>16</v>
      </c>
      <c r="P2835" s="17">
        <v>1</v>
      </c>
      <c r="Q2835" s="3">
        <v>0.5</v>
      </c>
      <c r="R2835" s="4">
        <v>1</v>
      </c>
      <c r="S2835" s="7">
        <f t="shared" si="137"/>
        <v>0</v>
      </c>
      <c r="T2835" s="17">
        <f t="shared" si="138"/>
        <v>0</v>
      </c>
      <c r="U2835" s="8">
        <v>62726</v>
      </c>
    </row>
    <row r="2836" spans="1:21" x14ac:dyDescent="0.2">
      <c r="A2836" s="29" t="s">
        <v>45</v>
      </c>
      <c r="B2836" s="34" t="s">
        <v>2305</v>
      </c>
      <c r="C2836" s="31" t="s">
        <v>4217</v>
      </c>
      <c r="D2836" s="16">
        <v>0.5</v>
      </c>
      <c r="E2836" s="8">
        <v>1024</v>
      </c>
      <c r="F2836" s="16">
        <v>632</v>
      </c>
      <c r="G2836" s="8">
        <f t="shared" si="136"/>
        <v>0.3828125</v>
      </c>
      <c r="H2836" s="7">
        <v>0.90554314204041897</v>
      </c>
      <c r="I2836" s="17">
        <v>0.999999999999999</v>
      </c>
      <c r="J2836" s="3">
        <v>0.451065742189874</v>
      </c>
      <c r="K2836" s="4">
        <v>1.00000001080284</v>
      </c>
      <c r="L2836" s="7">
        <v>1</v>
      </c>
      <c r="M2836" s="1">
        <v>65536</v>
      </c>
      <c r="N2836" s="1">
        <v>2048</v>
      </c>
      <c r="O2836" s="1">
        <v>8</v>
      </c>
      <c r="P2836" s="17">
        <v>1</v>
      </c>
      <c r="Q2836" s="3">
        <v>0.47322997672682798</v>
      </c>
      <c r="R2836" s="4">
        <v>0.99999944355230297</v>
      </c>
      <c r="S2836" s="7">
        <f t="shared" si="137"/>
        <v>2.2164234536953986E-2</v>
      </c>
      <c r="T2836" s="17">
        <f t="shared" si="138"/>
        <v>-5.4564485507668792E-7</v>
      </c>
      <c r="U2836" s="8">
        <v>869682</v>
      </c>
    </row>
    <row r="2837" spans="1:21" x14ac:dyDescent="0.2">
      <c r="A2837" s="29" t="s">
        <v>1</v>
      </c>
      <c r="B2837" s="34" t="s">
        <v>1012</v>
      </c>
      <c r="C2837" s="31" t="s">
        <v>2924</v>
      </c>
      <c r="D2837" s="16">
        <v>1</v>
      </c>
      <c r="E2837" s="8">
        <v>1024</v>
      </c>
      <c r="F2837" s="16">
        <v>180</v>
      </c>
      <c r="G2837" s="8">
        <f t="shared" si="136"/>
        <v>0.82421875</v>
      </c>
      <c r="H2837" s="7">
        <v>0.494569691172771</v>
      </c>
      <c r="I2837" s="17">
        <v>0.999999999999997</v>
      </c>
      <c r="J2837" s="3">
        <v>0.48053047932961301</v>
      </c>
      <c r="K2837" s="4">
        <v>0.99584401709411097</v>
      </c>
      <c r="L2837" s="7">
        <v>1</v>
      </c>
      <c r="M2837" s="1">
        <v>32768</v>
      </c>
      <c r="N2837" s="1">
        <v>4096</v>
      </c>
      <c r="O2837" s="1">
        <v>8</v>
      </c>
      <c r="P2837" s="17">
        <v>1</v>
      </c>
      <c r="Q2837" s="3">
        <v>0.51172603017941798</v>
      </c>
      <c r="R2837" s="4">
        <v>0.99306408564570603</v>
      </c>
      <c r="S2837" s="7">
        <f t="shared" si="137"/>
        <v>-3.1171271634889974E-3</v>
      </c>
      <c r="T2837" s="17">
        <f t="shared" si="138"/>
        <v>-2.7799314484049376E-3</v>
      </c>
      <c r="U2837" s="8">
        <v>381316</v>
      </c>
    </row>
    <row r="2838" spans="1:21" x14ac:dyDescent="0.2">
      <c r="A2838" s="29" t="s">
        <v>42</v>
      </c>
      <c r="B2838" s="34" t="s">
        <v>2112</v>
      </c>
      <c r="C2838" s="31" t="s">
        <v>4024</v>
      </c>
      <c r="D2838" s="16">
        <v>0.25</v>
      </c>
      <c r="E2838" s="8">
        <v>16384</v>
      </c>
      <c r="F2838" s="16">
        <v>9563</v>
      </c>
      <c r="G2838" s="8">
        <f t="shared" si="136"/>
        <v>0.41632080078125</v>
      </c>
      <c r="H2838" s="7">
        <v>0.58134482388769604</v>
      </c>
      <c r="I2838" s="17">
        <v>0.999999999999999</v>
      </c>
      <c r="J2838" s="3">
        <v>0.29287711439901698</v>
      </c>
      <c r="K2838" s="4">
        <v>0.99912138937569295</v>
      </c>
      <c r="L2838" s="7">
        <v>3</v>
      </c>
      <c r="M2838" s="1">
        <v>2048</v>
      </c>
      <c r="N2838" s="1">
        <v>16384</v>
      </c>
      <c r="O2838" s="1">
        <v>8</v>
      </c>
      <c r="P2838" s="17">
        <v>1</v>
      </c>
      <c r="Q2838" s="3">
        <v>0.28542611124203798</v>
      </c>
      <c r="R2838" s="4">
        <v>0.99953118767669802</v>
      </c>
      <c r="S2838" s="7">
        <f t="shared" si="137"/>
        <v>-7.451003156978997E-3</v>
      </c>
      <c r="T2838" s="17">
        <f t="shared" si="138"/>
        <v>4.0979830100507098E-4</v>
      </c>
      <c r="U2838" s="8">
        <v>28885836</v>
      </c>
    </row>
    <row r="2839" spans="1:21" x14ac:dyDescent="0.2">
      <c r="A2839" s="29" t="s">
        <v>13</v>
      </c>
      <c r="B2839" s="34" t="s">
        <v>1767</v>
      </c>
      <c r="C2839" s="31" t="s">
        <v>3679</v>
      </c>
      <c r="D2839" s="16">
        <v>0</v>
      </c>
      <c r="E2839" s="8">
        <v>512</v>
      </c>
      <c r="F2839" s="16">
        <v>416</v>
      </c>
      <c r="G2839" s="8">
        <f t="shared" si="136"/>
        <v>0.1875</v>
      </c>
      <c r="H2839" s="7">
        <v>0.91030346739304502</v>
      </c>
      <c r="I2839" s="17">
        <v>0.993361832943081</v>
      </c>
      <c r="J2839" s="3">
        <v>0.52016648764397899</v>
      </c>
      <c r="K2839" s="4">
        <v>0.99852705574707601</v>
      </c>
      <c r="L2839" s="7">
        <v>2</v>
      </c>
      <c r="M2839" s="1">
        <v>1024</v>
      </c>
      <c r="N2839" s="1">
        <v>1024</v>
      </c>
      <c r="O2839" s="1">
        <v>64</v>
      </c>
      <c r="P2839" s="17">
        <v>1</v>
      </c>
      <c r="Q2839" s="3">
        <v>0.52961586639476699</v>
      </c>
      <c r="R2839" s="4">
        <v>0.99863557387606805</v>
      </c>
      <c r="S2839" s="7">
        <f t="shared" si="137"/>
        <v>9.4493787507879956E-3</v>
      </c>
      <c r="T2839" s="17">
        <f t="shared" si="138"/>
        <v>-1.0851812899204116E-4</v>
      </c>
      <c r="U2839" s="8">
        <v>4366852</v>
      </c>
    </row>
    <row r="2840" spans="1:21" x14ac:dyDescent="0.2">
      <c r="A2840" s="29" t="s">
        <v>55</v>
      </c>
      <c r="B2840" s="34" t="s">
        <v>1931</v>
      </c>
      <c r="C2840" s="31" t="s">
        <v>3843</v>
      </c>
      <c r="D2840" s="16">
        <v>0.75</v>
      </c>
      <c r="E2840" s="8">
        <v>8192</v>
      </c>
      <c r="F2840" s="16">
        <v>4770</v>
      </c>
      <c r="G2840" s="8">
        <f t="shared" si="136"/>
        <v>0.417724609375</v>
      </c>
      <c r="H2840" s="7">
        <v>0.73726319562803799</v>
      </c>
      <c r="I2840" s="17">
        <v>0.999999999999999</v>
      </c>
      <c r="J2840" s="3">
        <v>0.47634053099186802</v>
      </c>
      <c r="K2840" s="4">
        <v>0.99984020619868696</v>
      </c>
      <c r="L2840" s="7">
        <v>3</v>
      </c>
      <c r="M2840" s="1">
        <v>32768</v>
      </c>
      <c r="N2840" s="1">
        <v>2048</v>
      </c>
      <c r="O2840" s="1">
        <v>32</v>
      </c>
      <c r="P2840" s="17">
        <v>1</v>
      </c>
      <c r="Q2840" s="3">
        <v>0.41898965530298499</v>
      </c>
      <c r="R2840" s="4">
        <v>0.99993767600620798</v>
      </c>
      <c r="S2840" s="7">
        <f t="shared" si="137"/>
        <v>-5.735087568888303E-2</v>
      </c>
      <c r="T2840" s="17">
        <f t="shared" si="138"/>
        <v>9.7469807521011198E-5</v>
      </c>
      <c r="U2840" s="8">
        <v>5629341</v>
      </c>
    </row>
    <row r="2841" spans="1:21" x14ac:dyDescent="0.2">
      <c r="A2841" s="29" t="s">
        <v>17</v>
      </c>
      <c r="B2841" s="34" t="s">
        <v>2620</v>
      </c>
      <c r="C2841" s="31" t="s">
        <v>4532</v>
      </c>
      <c r="D2841" s="16">
        <v>0.5</v>
      </c>
      <c r="E2841" s="8">
        <v>1024</v>
      </c>
      <c r="F2841" s="16">
        <v>703</v>
      </c>
      <c r="G2841" s="8">
        <f t="shared" si="136"/>
        <v>0.3134765625</v>
      </c>
      <c r="H2841" s="7">
        <v>0.71455416699518803</v>
      </c>
      <c r="I2841" s="17">
        <v>1</v>
      </c>
      <c r="J2841" s="3">
        <v>0.35022685733532599</v>
      </c>
      <c r="K2841" s="4">
        <v>0.997984869878353</v>
      </c>
      <c r="L2841" s="7">
        <v>1</v>
      </c>
      <c r="M2841" s="1">
        <v>65536</v>
      </c>
      <c r="N2841" s="1">
        <v>4096</v>
      </c>
      <c r="O2841" s="1">
        <v>8</v>
      </c>
      <c r="P2841" s="17">
        <v>1</v>
      </c>
      <c r="Q2841" s="3">
        <v>0.37708696095788402</v>
      </c>
      <c r="R2841" s="4">
        <v>0.98610263163037903</v>
      </c>
      <c r="S2841" s="7">
        <f t="shared" si="137"/>
        <v>2.6860103622558029E-2</v>
      </c>
      <c r="T2841" s="17">
        <f t="shared" si="138"/>
        <v>-1.1882238247973964E-2</v>
      </c>
      <c r="U2841" s="8">
        <v>1717394</v>
      </c>
    </row>
    <row r="2842" spans="1:21" x14ac:dyDescent="0.2">
      <c r="A2842" s="29" t="s">
        <v>28</v>
      </c>
      <c r="B2842" s="34" t="s">
        <v>1206</v>
      </c>
      <c r="C2842" s="31" t="s">
        <v>3118</v>
      </c>
      <c r="D2842" s="16">
        <v>1</v>
      </c>
      <c r="E2842" s="8">
        <v>512</v>
      </c>
      <c r="F2842" s="16">
        <v>45</v>
      </c>
      <c r="G2842" s="8">
        <f t="shared" si="136"/>
        <v>0.912109375</v>
      </c>
      <c r="H2842" s="7">
        <v>0.57725075929506697</v>
      </c>
      <c r="I2842" s="17">
        <v>1.00143238150133</v>
      </c>
      <c r="J2842" s="3">
        <v>0.56625423066658098</v>
      </c>
      <c r="K2842" s="4">
        <v>0.97212520251847301</v>
      </c>
      <c r="L2842" s="7">
        <v>2</v>
      </c>
      <c r="M2842" s="1">
        <v>4096</v>
      </c>
      <c r="N2842" s="1">
        <v>1024</v>
      </c>
      <c r="O2842" s="1">
        <v>64</v>
      </c>
      <c r="P2842" s="17">
        <v>1</v>
      </c>
      <c r="Q2842" s="3">
        <v>0.56586964676021601</v>
      </c>
      <c r="R2842" s="4">
        <v>0.95874147896468098</v>
      </c>
      <c r="S2842" s="7">
        <f t="shared" si="137"/>
        <v>-3.8458390636497697E-4</v>
      </c>
      <c r="T2842" s="17">
        <f t="shared" si="138"/>
        <v>-1.3383723553792026E-2</v>
      </c>
      <c r="U2842" s="8">
        <v>1783469</v>
      </c>
    </row>
    <row r="2843" spans="1:21" x14ac:dyDescent="0.2">
      <c r="A2843" s="29" t="s">
        <v>44</v>
      </c>
      <c r="B2843" s="34" t="s">
        <v>2426</v>
      </c>
      <c r="C2843" s="31" t="s">
        <v>4338</v>
      </c>
      <c r="D2843" s="16">
        <v>0</v>
      </c>
      <c r="E2843" s="8">
        <v>2048</v>
      </c>
      <c r="F2843" s="16">
        <v>212</v>
      </c>
      <c r="G2843" s="8">
        <f t="shared" si="136"/>
        <v>0.896484375</v>
      </c>
      <c r="H2843" s="7">
        <v>0.35967790746602901</v>
      </c>
      <c r="I2843" s="17">
        <v>0.999999999999995</v>
      </c>
      <c r="J2843" s="3">
        <v>0.34300101203859901</v>
      </c>
      <c r="K2843" s="4">
        <v>1.00293430768185</v>
      </c>
      <c r="L2843" s="7">
        <v>3</v>
      </c>
      <c r="M2843" s="1">
        <v>1024</v>
      </c>
      <c r="N2843" s="1">
        <v>2048</v>
      </c>
      <c r="O2843" s="1">
        <v>64</v>
      </c>
      <c r="P2843" s="17">
        <v>1</v>
      </c>
      <c r="Q2843" s="3">
        <v>0.34189882629556001</v>
      </c>
      <c r="R2843" s="4">
        <v>1.0003850759156501</v>
      </c>
      <c r="S2843" s="7">
        <f t="shared" si="137"/>
        <v>-1.102185743038997E-3</v>
      </c>
      <c r="T2843" s="17">
        <f t="shared" si="138"/>
        <v>2.549231766199922E-3</v>
      </c>
      <c r="U2843" s="8">
        <v>2786925</v>
      </c>
    </row>
    <row r="2844" spans="1:21" x14ac:dyDescent="0.2">
      <c r="A2844" s="29" t="s">
        <v>47</v>
      </c>
      <c r="B2844" s="34" t="s">
        <v>2393</v>
      </c>
      <c r="C2844" s="31" t="s">
        <v>4305</v>
      </c>
      <c r="D2844" s="16">
        <v>1</v>
      </c>
      <c r="E2844" s="8">
        <v>128</v>
      </c>
      <c r="F2844" s="16">
        <v>101</v>
      </c>
      <c r="G2844" s="8">
        <f t="shared" si="136"/>
        <v>0.2109375</v>
      </c>
      <c r="H2844" s="7">
        <v>0.91070331008452499</v>
      </c>
      <c r="I2844" s="17">
        <v>0.75569176130483595</v>
      </c>
      <c r="J2844" s="3">
        <v>0.67075220121242396</v>
      </c>
      <c r="K2844" s="4">
        <v>0.88072012896028995</v>
      </c>
      <c r="L2844" s="7">
        <v>2</v>
      </c>
      <c r="M2844" s="1">
        <v>32768</v>
      </c>
      <c r="N2844" s="1">
        <v>32768</v>
      </c>
      <c r="O2844" s="1">
        <v>32</v>
      </c>
      <c r="P2844" s="17">
        <v>1</v>
      </c>
      <c r="Q2844" s="3">
        <v>0.80987974514681405</v>
      </c>
      <c r="R2844" s="4">
        <v>0.85808379707553795</v>
      </c>
      <c r="S2844" s="7">
        <f t="shared" si="137"/>
        <v>0.13912754393439009</v>
      </c>
      <c r="T2844" s="17">
        <f t="shared" si="138"/>
        <v>2.2636331884752003E-2</v>
      </c>
      <c r="U2844" s="8">
        <v>1713315</v>
      </c>
    </row>
    <row r="2845" spans="1:21" x14ac:dyDescent="0.2">
      <c r="A2845" s="29" t="s">
        <v>37</v>
      </c>
      <c r="B2845" s="34" t="s">
        <v>2621</v>
      </c>
      <c r="C2845" s="31" t="s">
        <v>4533</v>
      </c>
      <c r="D2845" s="16">
        <v>0.25</v>
      </c>
      <c r="E2845" s="8">
        <v>4096</v>
      </c>
      <c r="F2845" s="16">
        <v>254</v>
      </c>
      <c r="G2845" s="8">
        <f t="shared" si="136"/>
        <v>0.93798828125</v>
      </c>
      <c r="H2845" s="7">
        <v>0.34215114558998599</v>
      </c>
      <c r="I2845" s="17">
        <v>0.99999999881012103</v>
      </c>
      <c r="J2845" s="3">
        <v>0.30203794737694301</v>
      </c>
      <c r="K2845" s="4">
        <v>0.99975732357903402</v>
      </c>
      <c r="L2845" s="7">
        <v>1</v>
      </c>
      <c r="M2845" s="1">
        <v>65536</v>
      </c>
      <c r="N2845" s="1">
        <v>32768</v>
      </c>
      <c r="O2845" s="1">
        <v>64</v>
      </c>
      <c r="P2845" s="17">
        <v>1</v>
      </c>
      <c r="Q2845" s="3">
        <v>0.34181225440006702</v>
      </c>
      <c r="R2845" s="4">
        <v>0.99918554405427895</v>
      </c>
      <c r="S2845" s="7">
        <f t="shared" si="137"/>
        <v>3.9774307023124011E-2</v>
      </c>
      <c r="T2845" s="17">
        <f t="shared" si="138"/>
        <v>-5.7177952475506721E-4</v>
      </c>
      <c r="U2845" s="8">
        <v>12046450</v>
      </c>
    </row>
    <row r="2846" spans="1:21" x14ac:dyDescent="0.2">
      <c r="A2846" s="29" t="s">
        <v>40</v>
      </c>
      <c r="B2846" s="34" t="s">
        <v>2622</v>
      </c>
      <c r="C2846" s="31" t="s">
        <v>4534</v>
      </c>
      <c r="D2846" s="16">
        <v>1</v>
      </c>
      <c r="E2846" s="8">
        <v>16384</v>
      </c>
      <c r="F2846" s="16">
        <v>6045</v>
      </c>
      <c r="G2846" s="8">
        <f t="shared" si="136"/>
        <v>0.63104248046875</v>
      </c>
      <c r="H2846" s="7">
        <v>0.26434746268706899</v>
      </c>
      <c r="I2846" s="17">
        <v>1</v>
      </c>
      <c r="J2846" s="3">
        <v>0.210236999906527</v>
      </c>
      <c r="K2846" s="4">
        <v>0.999779758172747</v>
      </c>
      <c r="L2846" s="7">
        <v>3</v>
      </c>
      <c r="M2846" s="1">
        <v>4096</v>
      </c>
      <c r="N2846" s="1">
        <v>16384</v>
      </c>
      <c r="O2846" s="1">
        <v>8</v>
      </c>
      <c r="P2846" s="17">
        <v>1</v>
      </c>
      <c r="Q2846" s="3">
        <v>0.206103145190836</v>
      </c>
      <c r="R2846" s="4">
        <v>0.99967142481355298</v>
      </c>
      <c r="S2846" s="7">
        <f t="shared" si="137"/>
        <v>-4.1338547156909988E-3</v>
      </c>
      <c r="T2846" s="17">
        <f t="shared" si="138"/>
        <v>-1.0833335919402387E-4</v>
      </c>
      <c r="U2846" s="8">
        <v>28933223</v>
      </c>
    </row>
    <row r="2847" spans="1:21" x14ac:dyDescent="0.2">
      <c r="A2847" s="29" t="s">
        <v>34</v>
      </c>
      <c r="B2847" s="34" t="s">
        <v>2593</v>
      </c>
      <c r="C2847" s="31" t="s">
        <v>4505</v>
      </c>
      <c r="D2847" s="16">
        <v>0</v>
      </c>
      <c r="E2847" s="8">
        <v>256</v>
      </c>
      <c r="F2847" s="16">
        <v>120</v>
      </c>
      <c r="G2847" s="8">
        <f t="shared" ref="G2847:G2907" si="139">1-F2847/E2847</f>
        <v>0.53125</v>
      </c>
      <c r="H2847" s="7">
        <v>0.85220656174367104</v>
      </c>
      <c r="I2847" s="17">
        <v>0.94729564507946395</v>
      </c>
      <c r="J2847" s="3">
        <v>0.63791813119526897</v>
      </c>
      <c r="K2847" s="4">
        <v>0.98599987400702405</v>
      </c>
      <c r="L2847" s="7">
        <v>2</v>
      </c>
      <c r="M2847" s="1">
        <v>32768</v>
      </c>
      <c r="N2847" s="1">
        <v>4096</v>
      </c>
      <c r="O2847" s="1">
        <v>16</v>
      </c>
      <c r="P2847" s="17">
        <v>1</v>
      </c>
      <c r="Q2847" s="3">
        <v>0.68848780523351805</v>
      </c>
      <c r="R2847" s="4">
        <v>0.95855030698385202</v>
      </c>
      <c r="S2847" s="7">
        <f t="shared" si="137"/>
        <v>5.0569674038249079E-2</v>
      </c>
      <c r="T2847" s="17">
        <f t="shared" si="138"/>
        <v>2.7449567023172028E-2</v>
      </c>
      <c r="U2847" s="8">
        <v>639273</v>
      </c>
    </row>
    <row r="2848" spans="1:21" x14ac:dyDescent="0.2">
      <c r="A2848" s="29" t="s">
        <v>27</v>
      </c>
      <c r="B2848" s="34" t="s">
        <v>1218</v>
      </c>
      <c r="C2848" s="31" t="s">
        <v>3130</v>
      </c>
      <c r="D2848" s="16">
        <v>1</v>
      </c>
      <c r="E2848" s="8">
        <v>4096</v>
      </c>
      <c r="F2848" s="16">
        <v>1785</v>
      </c>
      <c r="G2848" s="8">
        <f t="shared" si="139"/>
        <v>0.564208984375</v>
      </c>
      <c r="H2848" s="7">
        <v>0.48735140004320099</v>
      </c>
      <c r="I2848" s="17">
        <v>1</v>
      </c>
      <c r="J2848" s="3">
        <v>0.31940302436134099</v>
      </c>
      <c r="K2848" s="4">
        <v>0.99074366026352301</v>
      </c>
      <c r="L2848" s="7">
        <v>2</v>
      </c>
      <c r="M2848" s="1">
        <v>2048</v>
      </c>
      <c r="N2848" s="1">
        <v>32768</v>
      </c>
      <c r="O2848" s="1">
        <v>16</v>
      </c>
      <c r="P2848" s="17">
        <v>1</v>
      </c>
      <c r="Q2848" s="3">
        <v>0.33455915226171901</v>
      </c>
      <c r="R2848" s="4">
        <v>0.98245457460095298</v>
      </c>
      <c r="S2848" s="7">
        <f t="shared" si="137"/>
        <v>1.5156127900378014E-2</v>
      </c>
      <c r="T2848" s="17">
        <f t="shared" si="138"/>
        <v>-8.2890856625700282E-3</v>
      </c>
      <c r="U2848" s="8">
        <v>13611982</v>
      </c>
    </row>
    <row r="2849" spans="1:21" x14ac:dyDescent="0.2">
      <c r="A2849" s="29" t="s">
        <v>21</v>
      </c>
      <c r="B2849" s="34" t="s">
        <v>2623</v>
      </c>
      <c r="C2849" s="31" t="s">
        <v>4535</v>
      </c>
      <c r="D2849" s="16">
        <v>1</v>
      </c>
      <c r="E2849" s="8">
        <v>128</v>
      </c>
      <c r="F2849" s="16">
        <v>105</v>
      </c>
      <c r="G2849" s="8">
        <f t="shared" si="139"/>
        <v>0.1796875</v>
      </c>
      <c r="H2849" s="7">
        <v>0.94278953402089205</v>
      </c>
      <c r="I2849" s="17">
        <v>0.90465674708744903</v>
      </c>
      <c r="J2849" s="3">
        <v>0.57195549465929496</v>
      </c>
      <c r="K2849" s="4">
        <v>0.91966484672535898</v>
      </c>
      <c r="L2849" s="7">
        <v>1</v>
      </c>
      <c r="M2849" s="1">
        <v>1024</v>
      </c>
      <c r="N2849" s="1">
        <v>65536</v>
      </c>
      <c r="O2849" s="1">
        <v>32</v>
      </c>
      <c r="P2849" s="17">
        <v>1</v>
      </c>
      <c r="Q2849" s="3">
        <v>0.80512837301432605</v>
      </c>
      <c r="R2849" s="4">
        <v>0.90834745612039702</v>
      </c>
      <c r="S2849" s="7">
        <f t="shared" si="137"/>
        <v>0.23317287835503109</v>
      </c>
      <c r="T2849" s="17">
        <f t="shared" si="138"/>
        <v>1.1317390604961952E-2</v>
      </c>
      <c r="U2849" s="8">
        <v>12897858</v>
      </c>
    </row>
    <row r="2850" spans="1:21" x14ac:dyDescent="0.2">
      <c r="A2850" s="29" t="s">
        <v>50</v>
      </c>
      <c r="B2850" s="34" t="s">
        <v>1121</v>
      </c>
      <c r="C2850" s="31" t="s">
        <v>3033</v>
      </c>
      <c r="D2850" s="16">
        <v>0.25</v>
      </c>
      <c r="E2850" s="8">
        <v>2048</v>
      </c>
      <c r="F2850" s="16">
        <v>170</v>
      </c>
      <c r="G2850" s="8">
        <f t="shared" si="139"/>
        <v>0.9169921875</v>
      </c>
      <c r="H2850" s="7">
        <v>0.50139261061111995</v>
      </c>
      <c r="I2850" s="17">
        <v>1.0000000000006</v>
      </c>
      <c r="J2850" s="3">
        <v>0.48529501889343002</v>
      </c>
      <c r="K2850" s="4">
        <v>0.99998169854722996</v>
      </c>
      <c r="L2850" s="7">
        <v>2</v>
      </c>
      <c r="M2850" s="1">
        <v>4096</v>
      </c>
      <c r="N2850" s="1">
        <v>1024</v>
      </c>
      <c r="O2850" s="1">
        <v>64</v>
      </c>
      <c r="P2850" s="17">
        <v>1</v>
      </c>
      <c r="Q2850" s="3">
        <v>0.47790744074412</v>
      </c>
      <c r="R2850" s="4">
        <v>0.99999747804748995</v>
      </c>
      <c r="S2850" s="7">
        <f t="shared" si="137"/>
        <v>-7.3875781493100146E-3</v>
      </c>
      <c r="T2850" s="17">
        <f t="shared" si="138"/>
        <v>1.577950025999364E-5</v>
      </c>
      <c r="U2850" s="8">
        <v>2142272</v>
      </c>
    </row>
    <row r="2851" spans="1:21" x14ac:dyDescent="0.2">
      <c r="A2851" s="29" t="s">
        <v>16</v>
      </c>
      <c r="B2851" s="34" t="s">
        <v>2098</v>
      </c>
      <c r="C2851" s="31" t="s">
        <v>4010</v>
      </c>
      <c r="D2851" s="16">
        <v>0.5</v>
      </c>
      <c r="E2851" s="8">
        <v>512</v>
      </c>
      <c r="F2851" s="16">
        <v>140</v>
      </c>
      <c r="G2851" s="8">
        <f t="shared" si="139"/>
        <v>0.7265625</v>
      </c>
      <c r="H2851" s="7">
        <v>0.79258209695094595</v>
      </c>
      <c r="I2851" s="17">
        <v>0.999999999999999</v>
      </c>
      <c r="J2851" s="3">
        <v>0.69023433627501596</v>
      </c>
      <c r="K2851" s="4">
        <v>1.00056040707529</v>
      </c>
      <c r="L2851" s="7">
        <v>1</v>
      </c>
      <c r="M2851" s="1">
        <v>16384</v>
      </c>
      <c r="N2851" s="1">
        <v>4096</v>
      </c>
      <c r="O2851" s="1">
        <v>16</v>
      </c>
      <c r="P2851" s="17">
        <v>1</v>
      </c>
      <c r="Q2851" s="3">
        <v>0.72327541563594699</v>
      </c>
      <c r="R2851" s="4">
        <v>1.00024951991765</v>
      </c>
      <c r="S2851" s="7">
        <f t="shared" si="137"/>
        <v>3.3041079360931036E-2</v>
      </c>
      <c r="T2851" s="17">
        <f t="shared" si="138"/>
        <v>3.1088715764004959E-4</v>
      </c>
      <c r="U2851" s="8">
        <v>813372</v>
      </c>
    </row>
    <row r="2852" spans="1:21" x14ac:dyDescent="0.2">
      <c r="A2852" s="29" t="s">
        <v>55</v>
      </c>
      <c r="B2852" s="34" t="s">
        <v>1290</v>
      </c>
      <c r="C2852" s="31" t="s">
        <v>3202</v>
      </c>
      <c r="D2852" s="16">
        <v>0</v>
      </c>
      <c r="E2852" s="8">
        <v>256</v>
      </c>
      <c r="F2852" s="16">
        <v>211</v>
      </c>
      <c r="G2852" s="8">
        <f t="shared" si="139"/>
        <v>0.17578125</v>
      </c>
      <c r="H2852" s="7">
        <v>0.99999994701946804</v>
      </c>
      <c r="I2852" s="17">
        <v>0.85224971765873603</v>
      </c>
      <c r="J2852" s="3">
        <v>0.50524654347490705</v>
      </c>
      <c r="K2852" s="4">
        <v>0.94022902020763999</v>
      </c>
      <c r="L2852" s="7">
        <v>2</v>
      </c>
      <c r="M2852" s="1">
        <v>32768</v>
      </c>
      <c r="N2852" s="1">
        <v>65536</v>
      </c>
      <c r="O2852" s="1">
        <v>16</v>
      </c>
      <c r="P2852" s="17">
        <v>1</v>
      </c>
      <c r="Q2852" s="3">
        <v>0.62873125875522695</v>
      </c>
      <c r="R2852" s="4">
        <v>0.920579624017975</v>
      </c>
      <c r="S2852" s="7">
        <f t="shared" si="137"/>
        <v>0.1234847152803199</v>
      </c>
      <c r="T2852" s="17">
        <f t="shared" si="138"/>
        <v>1.9649396189664992E-2</v>
      </c>
      <c r="U2852" s="8">
        <v>2949507</v>
      </c>
    </row>
    <row r="2853" spans="1:21" x14ac:dyDescent="0.2">
      <c r="A2853" s="29" t="s">
        <v>35</v>
      </c>
      <c r="B2853" s="34" t="s">
        <v>1375</v>
      </c>
      <c r="C2853" s="31" t="s">
        <v>3287</v>
      </c>
      <c r="D2853" s="16">
        <v>0.25</v>
      </c>
      <c r="E2853" s="8">
        <v>4096</v>
      </c>
      <c r="F2853" s="16">
        <v>30</v>
      </c>
      <c r="G2853" s="8">
        <f t="shared" si="139"/>
        <v>0.99267578125</v>
      </c>
      <c r="H2853" s="7">
        <v>0.27867007676578998</v>
      </c>
      <c r="I2853" s="17">
        <v>0.999999999999997</v>
      </c>
      <c r="J2853" s="3">
        <v>0.307764545481167</v>
      </c>
      <c r="K2853" s="4">
        <v>0.99987309203110097</v>
      </c>
      <c r="L2853" s="7">
        <v>3</v>
      </c>
      <c r="M2853" s="1">
        <v>2048</v>
      </c>
      <c r="N2853" s="1">
        <v>32768</v>
      </c>
      <c r="O2853" s="1">
        <v>8</v>
      </c>
      <c r="P2853" s="17">
        <v>1</v>
      </c>
      <c r="Q2853" s="3">
        <v>0.30773474077038199</v>
      </c>
      <c r="R2853" s="4">
        <v>1.0000620259018</v>
      </c>
      <c r="S2853" s="7">
        <f t="shared" si="137"/>
        <v>2.980471078500857E-5</v>
      </c>
      <c r="T2853" s="17">
        <f t="shared" si="138"/>
        <v>6.4882067092986162E-5</v>
      </c>
      <c r="U2853" s="8">
        <v>226497</v>
      </c>
    </row>
    <row r="2854" spans="1:21" x14ac:dyDescent="0.2">
      <c r="A2854" s="29" t="s">
        <v>6</v>
      </c>
      <c r="B2854" s="34" t="s">
        <v>1128</v>
      </c>
      <c r="C2854" s="31" t="s">
        <v>3040</v>
      </c>
      <c r="D2854" s="16">
        <v>0</v>
      </c>
      <c r="E2854" s="8">
        <v>1024</v>
      </c>
      <c r="F2854" s="16">
        <v>1</v>
      </c>
      <c r="G2854" s="8">
        <f t="shared" si="139"/>
        <v>0.9990234375</v>
      </c>
      <c r="H2854" s="7">
        <v>0.499999999999999</v>
      </c>
      <c r="I2854" s="17">
        <v>1</v>
      </c>
      <c r="J2854" s="3">
        <v>0.499999999999999</v>
      </c>
      <c r="K2854" s="4">
        <v>1</v>
      </c>
      <c r="L2854" s="7">
        <v>3</v>
      </c>
      <c r="M2854" s="1">
        <v>2048</v>
      </c>
      <c r="N2854" s="1">
        <v>2048</v>
      </c>
      <c r="O2854" s="1">
        <v>8</v>
      </c>
      <c r="P2854" s="17">
        <v>1</v>
      </c>
      <c r="Q2854" s="3">
        <v>0.499999999999999</v>
      </c>
      <c r="R2854" s="4">
        <v>1</v>
      </c>
      <c r="S2854" s="7">
        <f t="shared" si="137"/>
        <v>0</v>
      </c>
      <c r="T2854" s="17">
        <f t="shared" si="138"/>
        <v>0</v>
      </c>
      <c r="U2854" s="8">
        <v>8259</v>
      </c>
    </row>
    <row r="2855" spans="1:21" x14ac:dyDescent="0.2">
      <c r="A2855" s="29" t="s">
        <v>3</v>
      </c>
      <c r="B2855" s="34" t="s">
        <v>2624</v>
      </c>
      <c r="C2855" s="31" t="s">
        <v>4536</v>
      </c>
      <c r="D2855" s="16">
        <v>0.25</v>
      </c>
      <c r="E2855" s="8">
        <v>256</v>
      </c>
      <c r="F2855" s="16">
        <v>209</v>
      </c>
      <c r="G2855" s="8">
        <f t="shared" si="139"/>
        <v>0.18359375</v>
      </c>
      <c r="H2855" s="7">
        <v>0.92492038376232399</v>
      </c>
      <c r="I2855" s="17">
        <v>0.92524940380926102</v>
      </c>
      <c r="J2855" s="3">
        <v>0.53856816448255296</v>
      </c>
      <c r="K2855" s="4">
        <v>0.94010233821908396</v>
      </c>
      <c r="L2855" s="7">
        <v>3</v>
      </c>
      <c r="M2855" s="1">
        <v>8192</v>
      </c>
      <c r="N2855" s="1">
        <v>4096</v>
      </c>
      <c r="O2855" s="1">
        <v>64</v>
      </c>
      <c r="P2855" s="17">
        <v>1</v>
      </c>
      <c r="Q2855" s="3">
        <v>0.55818649104686002</v>
      </c>
      <c r="R2855" s="4">
        <v>0.941615698492826</v>
      </c>
      <c r="S2855" s="7">
        <f t="shared" si="137"/>
        <v>1.9618326564307065E-2</v>
      </c>
      <c r="T2855" s="17">
        <f t="shared" si="138"/>
        <v>-1.5133602737420482E-3</v>
      </c>
      <c r="U2855" s="8">
        <v>2948667</v>
      </c>
    </row>
    <row r="2856" spans="1:21" x14ac:dyDescent="0.2">
      <c r="A2856" s="29" t="s">
        <v>37</v>
      </c>
      <c r="B2856" s="34" t="s">
        <v>2385</v>
      </c>
      <c r="C2856" s="31" t="s">
        <v>4297</v>
      </c>
      <c r="D2856" s="16">
        <v>1</v>
      </c>
      <c r="E2856" s="8">
        <v>512</v>
      </c>
      <c r="F2856" s="16">
        <v>93</v>
      </c>
      <c r="G2856" s="8">
        <f t="shared" si="139"/>
        <v>0.818359375</v>
      </c>
      <c r="H2856" s="7">
        <v>0.65997972604569399</v>
      </c>
      <c r="I2856" s="17">
        <v>0.99999999737520895</v>
      </c>
      <c r="J2856" s="3">
        <v>0.54043513611845495</v>
      </c>
      <c r="K2856" s="4">
        <v>0.98890296109135301</v>
      </c>
      <c r="L2856" s="7">
        <v>2</v>
      </c>
      <c r="M2856" s="1">
        <v>1024</v>
      </c>
      <c r="N2856" s="1">
        <v>2048</v>
      </c>
      <c r="O2856" s="1">
        <v>8</v>
      </c>
      <c r="P2856" s="17">
        <v>1</v>
      </c>
      <c r="Q2856" s="3">
        <v>0.54657761581254505</v>
      </c>
      <c r="R2856" s="4">
        <v>0.96991348089246399</v>
      </c>
      <c r="S2856" s="7">
        <f t="shared" si="137"/>
        <v>6.1424796940900972E-3</v>
      </c>
      <c r="T2856" s="17">
        <f t="shared" si="138"/>
        <v>-1.8989480198889019E-2</v>
      </c>
      <c r="U2856" s="8">
        <v>145198</v>
      </c>
    </row>
    <row r="2857" spans="1:21" x14ac:dyDescent="0.2">
      <c r="A2857" s="29" t="s">
        <v>58</v>
      </c>
      <c r="B2857" s="34" t="s">
        <v>1321</v>
      </c>
      <c r="C2857" s="31" t="s">
        <v>3233</v>
      </c>
      <c r="D2857" s="16">
        <v>0.75</v>
      </c>
      <c r="E2857" s="8">
        <v>128</v>
      </c>
      <c r="F2857" s="16">
        <v>48</v>
      </c>
      <c r="G2857" s="8">
        <f t="shared" si="139"/>
        <v>0.625</v>
      </c>
      <c r="H2857" s="7">
        <v>0.999999999999997</v>
      </c>
      <c r="I2857" s="17">
        <v>0.94718220692494504</v>
      </c>
      <c r="J2857" s="3">
        <v>0.91304891177716896</v>
      </c>
      <c r="K2857" s="4">
        <v>0.97712204519458601</v>
      </c>
      <c r="L2857" s="7">
        <v>2</v>
      </c>
      <c r="M2857" s="1">
        <v>8192</v>
      </c>
      <c r="N2857" s="1">
        <v>65536</v>
      </c>
      <c r="O2857" s="1">
        <v>8</v>
      </c>
      <c r="P2857" s="17">
        <v>1</v>
      </c>
      <c r="Q2857" s="3">
        <v>0.979497855634612</v>
      </c>
      <c r="R2857" s="4">
        <v>0.96614930480807004</v>
      </c>
      <c r="S2857" s="7">
        <f t="shared" si="137"/>
        <v>6.6448943857443044E-2</v>
      </c>
      <c r="T2857" s="17">
        <f t="shared" si="138"/>
        <v>1.0972740386515967E-2</v>
      </c>
      <c r="U2857" s="8">
        <v>265679</v>
      </c>
    </row>
    <row r="2858" spans="1:21" x14ac:dyDescent="0.2">
      <c r="A2858" s="29" t="s">
        <v>5</v>
      </c>
      <c r="B2858" s="34" t="s">
        <v>1842</v>
      </c>
      <c r="C2858" s="31" t="s">
        <v>3754</v>
      </c>
      <c r="D2858" s="16">
        <v>1</v>
      </c>
      <c r="E2858" s="8">
        <v>1024</v>
      </c>
      <c r="F2858" s="16">
        <v>474</v>
      </c>
      <c r="G2858" s="8">
        <f t="shared" si="139"/>
        <v>0.537109375</v>
      </c>
      <c r="H2858" s="7">
        <v>0.73825086346812996</v>
      </c>
      <c r="I2858" s="17">
        <v>1.00000004071698</v>
      </c>
      <c r="J2858" s="3">
        <v>0.60087930903803499</v>
      </c>
      <c r="K2858" s="4">
        <v>0.99717125483095803</v>
      </c>
      <c r="L2858" s="7">
        <v>1</v>
      </c>
      <c r="M2858" s="1">
        <v>1024</v>
      </c>
      <c r="N2858" s="1">
        <v>4096</v>
      </c>
      <c r="O2858" s="1">
        <v>32</v>
      </c>
      <c r="P2858" s="17">
        <v>1</v>
      </c>
      <c r="Q2858" s="3">
        <v>0.63967771044345001</v>
      </c>
      <c r="R2858" s="4">
        <v>0.96329376846001902</v>
      </c>
      <c r="S2858" s="7">
        <f t="shared" si="137"/>
        <v>3.8798401405415017E-2</v>
      </c>
      <c r="T2858" s="17">
        <f t="shared" si="138"/>
        <v>-3.3877486370939014E-2</v>
      </c>
      <c r="U2858" s="8">
        <v>2187926</v>
      </c>
    </row>
    <row r="2859" spans="1:21" x14ac:dyDescent="0.2">
      <c r="A2859" s="29" t="s">
        <v>38</v>
      </c>
      <c r="B2859" s="34" t="s">
        <v>1739</v>
      </c>
      <c r="C2859" s="31" t="s">
        <v>3651</v>
      </c>
      <c r="D2859" s="16">
        <v>1</v>
      </c>
      <c r="E2859" s="8">
        <v>4096</v>
      </c>
      <c r="F2859" s="16">
        <v>2482</v>
      </c>
      <c r="G2859" s="8">
        <f t="shared" si="139"/>
        <v>0.39404296875</v>
      </c>
      <c r="H2859" s="7">
        <v>0.440025814422765</v>
      </c>
      <c r="I2859" s="17">
        <v>0.99997472299899104</v>
      </c>
      <c r="J2859" s="3">
        <v>0.28308518124367199</v>
      </c>
      <c r="K2859" s="4">
        <v>0.99466901062457103</v>
      </c>
      <c r="L2859" s="7">
        <v>3</v>
      </c>
      <c r="M2859" s="1">
        <v>8192</v>
      </c>
      <c r="N2859" s="1">
        <v>2048</v>
      </c>
      <c r="O2859" s="1">
        <v>64</v>
      </c>
      <c r="P2859" s="17">
        <v>1</v>
      </c>
      <c r="Q2859" s="3">
        <v>0.268268047897252</v>
      </c>
      <c r="R2859" s="4">
        <v>0.99700443586059295</v>
      </c>
      <c r="S2859" s="7">
        <f t="shared" si="137"/>
        <v>-1.4817133346419986E-2</v>
      </c>
      <c r="T2859" s="17">
        <f t="shared" si="138"/>
        <v>2.3354252360219263E-3</v>
      </c>
      <c r="U2859" s="8">
        <v>37156723</v>
      </c>
    </row>
    <row r="2860" spans="1:21" x14ac:dyDescent="0.2">
      <c r="A2860" s="29" t="s">
        <v>14</v>
      </c>
      <c r="B2860" s="34" t="s">
        <v>1110</v>
      </c>
      <c r="C2860" s="31" t="s">
        <v>3022</v>
      </c>
      <c r="D2860" s="16">
        <v>0.25</v>
      </c>
      <c r="E2860" s="8">
        <v>2048</v>
      </c>
      <c r="F2860" s="16">
        <v>1172</v>
      </c>
      <c r="G2860" s="8">
        <f t="shared" si="139"/>
        <v>0.427734375</v>
      </c>
      <c r="H2860" s="7">
        <v>0.699827537786048</v>
      </c>
      <c r="I2860" s="17">
        <v>1</v>
      </c>
      <c r="J2860" s="3">
        <v>0.39338859288845701</v>
      </c>
      <c r="K2860" s="4">
        <v>0.999988092764446</v>
      </c>
      <c r="L2860" s="7">
        <v>3</v>
      </c>
      <c r="M2860" s="1">
        <v>16384</v>
      </c>
      <c r="N2860" s="1">
        <v>4096</v>
      </c>
      <c r="O2860" s="1">
        <v>32</v>
      </c>
      <c r="P2860" s="17">
        <v>1</v>
      </c>
      <c r="Q2860" s="3">
        <v>0.39210522150639598</v>
      </c>
      <c r="R2860" s="4">
        <v>0.99998759371186097</v>
      </c>
      <c r="S2860" s="7">
        <f t="shared" si="137"/>
        <v>-1.2833713820610271E-3</v>
      </c>
      <c r="T2860" s="17">
        <f t="shared" si="138"/>
        <v>-4.9905258503457617E-7</v>
      </c>
      <c r="U2860" s="8">
        <v>3171600</v>
      </c>
    </row>
    <row r="2861" spans="1:21" x14ac:dyDescent="0.2">
      <c r="A2861" s="29" t="s">
        <v>51</v>
      </c>
      <c r="B2861" s="34" t="s">
        <v>2625</v>
      </c>
      <c r="C2861" s="31" t="s">
        <v>4537</v>
      </c>
      <c r="D2861" s="16">
        <v>1</v>
      </c>
      <c r="E2861" s="8">
        <v>4096</v>
      </c>
      <c r="F2861" s="16">
        <v>2903</v>
      </c>
      <c r="G2861" s="8">
        <f t="shared" si="139"/>
        <v>0.291259765625</v>
      </c>
      <c r="H2861" s="7">
        <v>0.77673123175425296</v>
      </c>
      <c r="I2861" s="17">
        <v>0.999999999999998</v>
      </c>
      <c r="J2861" s="3">
        <v>0.418082508831566</v>
      </c>
      <c r="K2861" s="4">
        <v>0.99742467091017795</v>
      </c>
      <c r="L2861" s="7">
        <v>2</v>
      </c>
      <c r="M2861" s="1">
        <v>16384</v>
      </c>
      <c r="N2861" s="1">
        <v>32768</v>
      </c>
      <c r="O2861" s="1">
        <v>64</v>
      </c>
      <c r="P2861" s="17">
        <v>1</v>
      </c>
      <c r="Q2861" s="3">
        <v>0.46001465864237201</v>
      </c>
      <c r="R2861" s="4">
        <v>0.99604228900080005</v>
      </c>
      <c r="S2861" s="7">
        <f t="shared" si="137"/>
        <v>4.1932149810806008E-2</v>
      </c>
      <c r="T2861" s="17">
        <f t="shared" si="138"/>
        <v>-1.3823819093778944E-3</v>
      </c>
      <c r="U2861" s="8">
        <v>557137877</v>
      </c>
    </row>
    <row r="2862" spans="1:21" x14ac:dyDescent="0.2">
      <c r="A2862" s="29" t="s">
        <v>54</v>
      </c>
      <c r="B2862" s="34" t="s">
        <v>1768</v>
      </c>
      <c r="C2862" s="31" t="s">
        <v>3680</v>
      </c>
      <c r="D2862" s="16">
        <v>0.5</v>
      </c>
      <c r="E2862" s="8">
        <v>4096</v>
      </c>
      <c r="F2862" s="16">
        <v>2804</v>
      </c>
      <c r="G2862" s="8">
        <f t="shared" si="139"/>
        <v>0.3154296875</v>
      </c>
      <c r="H2862" s="7">
        <v>0.76268930083967401</v>
      </c>
      <c r="I2862" s="17">
        <v>0.999999999999998</v>
      </c>
      <c r="J2862" s="3">
        <v>0.52075045193321301</v>
      </c>
      <c r="K2862" s="4">
        <v>0.99995458039704499</v>
      </c>
      <c r="L2862" s="7">
        <v>1</v>
      </c>
      <c r="M2862" s="1">
        <v>2048</v>
      </c>
      <c r="N2862" s="1">
        <v>1024</v>
      </c>
      <c r="O2862" s="1">
        <v>64</v>
      </c>
      <c r="P2862" s="17">
        <v>1</v>
      </c>
      <c r="Q2862" s="3">
        <v>0.45815566185891898</v>
      </c>
      <c r="R2862" s="4">
        <v>0.99982573604806402</v>
      </c>
      <c r="S2862" s="7">
        <f t="shared" si="137"/>
        <v>-6.2594790074294027E-2</v>
      </c>
      <c r="T2862" s="17">
        <f t="shared" si="138"/>
        <v>-1.2884434898097208E-4</v>
      </c>
      <c r="U2862" s="8">
        <v>5939788</v>
      </c>
    </row>
    <row r="2863" spans="1:21" x14ac:dyDescent="0.2">
      <c r="A2863" s="29" t="s">
        <v>22</v>
      </c>
      <c r="B2863" s="34" t="s">
        <v>1359</v>
      </c>
      <c r="C2863" s="31" t="s">
        <v>3271</v>
      </c>
      <c r="D2863" s="16">
        <v>0</v>
      </c>
      <c r="E2863" s="8">
        <v>8192</v>
      </c>
      <c r="F2863" s="16">
        <v>2853</v>
      </c>
      <c r="G2863" s="8">
        <f t="shared" si="139"/>
        <v>0.6517333984375</v>
      </c>
      <c r="H2863" s="7">
        <v>0.55605674292196205</v>
      </c>
      <c r="I2863" s="17">
        <v>0.99999999988493005</v>
      </c>
      <c r="J2863" s="3">
        <v>0.47421986867677202</v>
      </c>
      <c r="K2863" s="4">
        <v>1.0000001931610201</v>
      </c>
      <c r="L2863" s="7">
        <v>2</v>
      </c>
      <c r="M2863" s="1">
        <v>32768</v>
      </c>
      <c r="N2863" s="1">
        <v>32768</v>
      </c>
      <c r="O2863" s="1">
        <v>8</v>
      </c>
      <c r="P2863" s="17">
        <v>1</v>
      </c>
      <c r="Q2863" s="3">
        <v>0.48642498073392199</v>
      </c>
      <c r="R2863" s="4">
        <v>0.99999989666818101</v>
      </c>
      <c r="S2863" s="7">
        <f t="shared" si="137"/>
        <v>1.2205112057149969E-2</v>
      </c>
      <c r="T2863" s="17">
        <f t="shared" si="138"/>
        <v>9.005934098471613E-8</v>
      </c>
      <c r="U2863" s="8">
        <v>4882106</v>
      </c>
    </row>
    <row r="2864" spans="1:21" x14ac:dyDescent="0.2">
      <c r="A2864" s="29" t="s">
        <v>42</v>
      </c>
      <c r="B2864" s="34" t="s">
        <v>1530</v>
      </c>
      <c r="C2864" s="31" t="s">
        <v>3442</v>
      </c>
      <c r="D2864" s="16">
        <v>0.25</v>
      </c>
      <c r="E2864" s="8">
        <v>512</v>
      </c>
      <c r="F2864" s="16">
        <v>394</v>
      </c>
      <c r="G2864" s="8">
        <f t="shared" si="139"/>
        <v>0.23046875</v>
      </c>
      <c r="H2864" s="7">
        <v>0.96309658973244905</v>
      </c>
      <c r="I2864" s="17">
        <v>1.00000000000003</v>
      </c>
      <c r="J2864" s="3">
        <v>0.36998773852181599</v>
      </c>
      <c r="K2864" s="4">
        <v>1.00003703253401</v>
      </c>
      <c r="L2864" s="7">
        <v>1</v>
      </c>
      <c r="M2864" s="1">
        <v>1024</v>
      </c>
      <c r="N2864" s="1">
        <v>2048</v>
      </c>
      <c r="O2864" s="1">
        <v>32</v>
      </c>
      <c r="P2864" s="17">
        <v>1</v>
      </c>
      <c r="Q2864" s="3">
        <v>0.41208259611922898</v>
      </c>
      <c r="R2864" s="4">
        <v>1.00000103501636</v>
      </c>
      <c r="S2864" s="7">
        <f t="shared" si="137"/>
        <v>4.2094857597412938E-2</v>
      </c>
      <c r="T2864" s="17">
        <f t="shared" si="138"/>
        <v>3.5997517650043775E-5</v>
      </c>
      <c r="U2864" s="8">
        <v>3048068</v>
      </c>
    </row>
    <row r="2865" spans="1:21" x14ac:dyDescent="0.2">
      <c r="A2865" s="29" t="s">
        <v>50</v>
      </c>
      <c r="B2865" s="34" t="s">
        <v>2141</v>
      </c>
      <c r="C2865" s="31" t="s">
        <v>4053</v>
      </c>
      <c r="D2865" s="16">
        <v>0.25</v>
      </c>
      <c r="E2865" s="8">
        <v>16384</v>
      </c>
      <c r="F2865" s="16">
        <v>476</v>
      </c>
      <c r="G2865" s="8">
        <f t="shared" si="139"/>
        <v>0.970947265625</v>
      </c>
      <c r="H2865" s="7">
        <v>0.351732714845024</v>
      </c>
      <c r="I2865" s="17">
        <v>0.99999999999997002</v>
      </c>
      <c r="J2865" s="3">
        <v>0.36295363257867203</v>
      </c>
      <c r="K2865" s="4">
        <v>0.99991491414059797</v>
      </c>
      <c r="L2865" s="7">
        <v>2</v>
      </c>
      <c r="M2865" s="1">
        <v>4096</v>
      </c>
      <c r="N2865" s="1">
        <v>2048</v>
      </c>
      <c r="O2865" s="1">
        <v>16</v>
      </c>
      <c r="P2865" s="17">
        <v>1</v>
      </c>
      <c r="Q2865" s="3">
        <v>0.342949374730463</v>
      </c>
      <c r="R2865" s="4">
        <v>1.00000173180482</v>
      </c>
      <c r="S2865" s="7">
        <f t="shared" si="137"/>
        <v>2.437577619087028E-3</v>
      </c>
      <c r="T2865" s="17">
        <f t="shared" si="138"/>
        <v>8.3354054522088994E-5</v>
      </c>
      <c r="U2865" s="8">
        <v>1082375</v>
      </c>
    </row>
    <row r="2866" spans="1:21" x14ac:dyDescent="0.2">
      <c r="A2866" s="29" t="s">
        <v>48</v>
      </c>
      <c r="B2866" s="34" t="s">
        <v>2517</v>
      </c>
      <c r="C2866" s="31" t="s">
        <v>4429</v>
      </c>
      <c r="D2866" s="16">
        <v>0</v>
      </c>
      <c r="E2866" s="8">
        <v>4096</v>
      </c>
      <c r="F2866" s="16">
        <v>961</v>
      </c>
      <c r="G2866" s="8">
        <f t="shared" si="139"/>
        <v>0.765380859375</v>
      </c>
      <c r="H2866" s="7">
        <v>0.56514621748917004</v>
      </c>
      <c r="I2866" s="17">
        <v>1</v>
      </c>
      <c r="J2866" s="3">
        <v>0.51625261588087201</v>
      </c>
      <c r="K2866" s="4">
        <v>0.99999978082685304</v>
      </c>
      <c r="L2866" s="7">
        <v>1</v>
      </c>
      <c r="M2866" s="1">
        <v>32768</v>
      </c>
      <c r="N2866" s="1">
        <v>16384</v>
      </c>
      <c r="O2866" s="1">
        <v>32</v>
      </c>
      <c r="P2866" s="17">
        <v>1</v>
      </c>
      <c r="Q2866" s="3">
        <v>0.53083430533512999</v>
      </c>
      <c r="R2866" s="4">
        <v>0.99999994239996903</v>
      </c>
      <c r="S2866" s="7">
        <f t="shared" si="137"/>
        <v>1.4581689454257973E-2</v>
      </c>
      <c r="T2866" s="17">
        <f t="shared" si="138"/>
        <v>1.6157311599762636E-7</v>
      </c>
      <c r="U2866" s="8">
        <v>4686186</v>
      </c>
    </row>
    <row r="2867" spans="1:21" x14ac:dyDescent="0.2">
      <c r="A2867" s="29" t="s">
        <v>23</v>
      </c>
      <c r="B2867" s="34" t="s">
        <v>2626</v>
      </c>
      <c r="C2867" s="31" t="s">
        <v>4538</v>
      </c>
      <c r="D2867" s="16">
        <v>0.5</v>
      </c>
      <c r="E2867" s="8">
        <v>2048</v>
      </c>
      <c r="F2867" s="16">
        <v>1268</v>
      </c>
      <c r="G2867" s="8">
        <f t="shared" si="139"/>
        <v>0.380859375</v>
      </c>
      <c r="H2867" s="7">
        <v>0.81777834753790202</v>
      </c>
      <c r="I2867" s="17">
        <v>0.99999999947344798</v>
      </c>
      <c r="J2867" s="3">
        <v>0.384894133282353</v>
      </c>
      <c r="K2867" s="4">
        <v>0.99748573192717105</v>
      </c>
      <c r="L2867" s="7">
        <v>2</v>
      </c>
      <c r="M2867" s="1">
        <v>4096</v>
      </c>
      <c r="N2867" s="1">
        <v>8192</v>
      </c>
      <c r="O2867" s="1">
        <v>8</v>
      </c>
      <c r="P2867" s="17">
        <v>1</v>
      </c>
      <c r="Q2867" s="3">
        <v>0.39933344153325101</v>
      </c>
      <c r="R2867" s="4">
        <v>0.99790285689731595</v>
      </c>
      <c r="S2867" s="7">
        <f t="shared" si="137"/>
        <v>1.4439308250898009E-2</v>
      </c>
      <c r="T2867" s="17">
        <f t="shared" si="138"/>
        <v>4.171249701448998E-4</v>
      </c>
      <c r="U2867" s="8">
        <v>2663359</v>
      </c>
    </row>
    <row r="2868" spans="1:21" x14ac:dyDescent="0.2">
      <c r="A2868" s="29" t="s">
        <v>46</v>
      </c>
      <c r="B2868" s="34" t="s">
        <v>2627</v>
      </c>
      <c r="C2868" s="31" t="s">
        <v>4539</v>
      </c>
      <c r="D2868" s="16">
        <v>0.75</v>
      </c>
      <c r="E2868" s="8">
        <v>128</v>
      </c>
      <c r="F2868" s="16">
        <v>1</v>
      </c>
      <c r="G2868" s="8">
        <f t="shared" si="139"/>
        <v>0.9921875</v>
      </c>
      <c r="H2868" s="7">
        <v>0.5</v>
      </c>
      <c r="I2868" s="17">
        <v>1</v>
      </c>
      <c r="J2868" s="3">
        <v>0.5</v>
      </c>
      <c r="K2868" s="4">
        <v>1</v>
      </c>
      <c r="L2868" s="7">
        <v>2</v>
      </c>
      <c r="M2868" s="1">
        <v>16384</v>
      </c>
      <c r="N2868" s="1">
        <v>2048</v>
      </c>
      <c r="O2868" s="1">
        <v>8</v>
      </c>
      <c r="P2868" s="17">
        <v>1</v>
      </c>
      <c r="Q2868" s="3">
        <v>0.5</v>
      </c>
      <c r="R2868" s="4">
        <v>1</v>
      </c>
      <c r="S2868" s="7">
        <f t="shared" si="137"/>
        <v>0</v>
      </c>
      <c r="T2868" s="17">
        <f t="shared" si="138"/>
        <v>0</v>
      </c>
      <c r="U2868" s="8">
        <v>11524</v>
      </c>
    </row>
    <row r="2869" spans="1:21" x14ac:dyDescent="0.2">
      <c r="A2869" s="29" t="s">
        <v>36</v>
      </c>
      <c r="B2869" s="34" t="s">
        <v>2440</v>
      </c>
      <c r="C2869" s="31" t="s">
        <v>4352</v>
      </c>
      <c r="D2869" s="16">
        <v>1</v>
      </c>
      <c r="E2869" s="8">
        <v>16384</v>
      </c>
      <c r="F2869" s="16">
        <v>6859</v>
      </c>
      <c r="G2869" s="8">
        <f t="shared" si="139"/>
        <v>0.58135986328125</v>
      </c>
      <c r="H2869" s="7">
        <v>0.55332997883187696</v>
      </c>
      <c r="I2869" s="17">
        <v>0.999999999999998</v>
      </c>
      <c r="J2869" s="3">
        <v>0.31728288218089901</v>
      </c>
      <c r="K2869" s="4">
        <v>0.99867840147476805</v>
      </c>
      <c r="L2869" s="7">
        <v>3</v>
      </c>
      <c r="M2869" s="1">
        <v>16384</v>
      </c>
      <c r="N2869" s="1">
        <v>2048</v>
      </c>
      <c r="O2869" s="1">
        <v>8</v>
      </c>
      <c r="P2869" s="17">
        <v>1</v>
      </c>
      <c r="Q2869" s="3">
        <v>0.273738008517877</v>
      </c>
      <c r="R2869" s="4">
        <v>0.99938204232997196</v>
      </c>
      <c r="S2869" s="7">
        <f t="shared" si="137"/>
        <v>-4.354487366302201E-2</v>
      </c>
      <c r="T2869" s="17">
        <f t="shared" si="138"/>
        <v>7.0364085520391306E-4</v>
      </c>
      <c r="U2869" s="8">
        <v>1591345</v>
      </c>
    </row>
    <row r="2870" spans="1:21" x14ac:dyDescent="0.2">
      <c r="A2870" s="29" t="s">
        <v>41</v>
      </c>
      <c r="B2870" s="34" t="s">
        <v>1160</v>
      </c>
      <c r="C2870" s="31" t="s">
        <v>3072</v>
      </c>
      <c r="D2870" s="16">
        <v>0.75</v>
      </c>
      <c r="E2870" s="8">
        <v>8192</v>
      </c>
      <c r="F2870" s="16">
        <v>11</v>
      </c>
      <c r="G2870" s="8">
        <f t="shared" si="139"/>
        <v>0.9986572265625</v>
      </c>
      <c r="H2870" s="7">
        <v>0.20710678118654699</v>
      </c>
      <c r="I2870" s="17">
        <v>1</v>
      </c>
      <c r="J2870" s="3">
        <v>0.30885864835155802</v>
      </c>
      <c r="K2870" s="4">
        <v>0.999999999999998</v>
      </c>
      <c r="L2870" s="7">
        <v>1</v>
      </c>
      <c r="M2870" s="1">
        <v>32768</v>
      </c>
      <c r="N2870" s="1">
        <v>1024</v>
      </c>
      <c r="O2870" s="1">
        <v>32</v>
      </c>
      <c r="P2870" s="17">
        <v>1</v>
      </c>
      <c r="Q2870" s="3">
        <v>0.33440933778658599</v>
      </c>
      <c r="R2870" s="4">
        <v>1.0000154777496599</v>
      </c>
      <c r="S2870" s="7">
        <f t="shared" si="137"/>
        <v>-2.5550689435027973E-2</v>
      </c>
      <c r="T2870" s="17">
        <f t="shared" si="138"/>
        <v>-1.5477749657932804E-5</v>
      </c>
      <c r="U2870" s="8">
        <v>5588529</v>
      </c>
    </row>
    <row r="2871" spans="1:21" x14ac:dyDescent="0.2">
      <c r="A2871" s="29" t="s">
        <v>20</v>
      </c>
      <c r="B2871" s="34" t="s">
        <v>2628</v>
      </c>
      <c r="C2871" s="31" t="s">
        <v>4540</v>
      </c>
      <c r="D2871" s="16">
        <v>0.75</v>
      </c>
      <c r="E2871" s="8">
        <v>2048</v>
      </c>
      <c r="F2871" s="16">
        <v>861</v>
      </c>
      <c r="G2871" s="8">
        <f t="shared" si="139"/>
        <v>0.57958984375</v>
      </c>
      <c r="H2871" s="7">
        <v>0.49502704954411902</v>
      </c>
      <c r="I2871" s="17">
        <v>0.999999999999997</v>
      </c>
      <c r="J2871" s="3">
        <v>0.37986885095462197</v>
      </c>
      <c r="K2871" s="4">
        <v>0.99742695934623404</v>
      </c>
      <c r="L2871" s="7">
        <v>1</v>
      </c>
      <c r="M2871" s="1">
        <v>65536</v>
      </c>
      <c r="N2871" s="1">
        <v>2048</v>
      </c>
      <c r="O2871" s="1">
        <v>8</v>
      </c>
      <c r="P2871" s="17">
        <v>1</v>
      </c>
      <c r="Q2871" s="3">
        <v>0.38191524231357699</v>
      </c>
      <c r="R2871" s="4">
        <v>0.99838126605448996</v>
      </c>
      <c r="S2871" s="7">
        <f t="shared" si="137"/>
        <v>2.0463913589550131E-3</v>
      </c>
      <c r="T2871" s="17">
        <f t="shared" si="138"/>
        <v>9.5430670825591424E-4</v>
      </c>
      <c r="U2871" s="8">
        <v>1181481</v>
      </c>
    </row>
    <row r="2872" spans="1:21" x14ac:dyDescent="0.2">
      <c r="A2872" s="29" t="s">
        <v>51</v>
      </c>
      <c r="B2872" s="34" t="s">
        <v>1045</v>
      </c>
      <c r="C2872" s="31" t="s">
        <v>2957</v>
      </c>
      <c r="D2872" s="16">
        <v>0.75</v>
      </c>
      <c r="E2872" s="8">
        <v>256</v>
      </c>
      <c r="F2872" s="16">
        <v>235</v>
      </c>
      <c r="G2872" s="8">
        <f t="shared" si="139"/>
        <v>8.203125E-2</v>
      </c>
      <c r="H2872" s="7">
        <v>0.95092861073652601</v>
      </c>
      <c r="I2872" s="17">
        <v>0.91719365143309195</v>
      </c>
      <c r="J2872" s="3">
        <v>0.38664087902563499</v>
      </c>
      <c r="K2872" s="4">
        <v>0.92254535475906196</v>
      </c>
      <c r="L2872" s="7">
        <v>2</v>
      </c>
      <c r="M2872" s="1">
        <v>16384</v>
      </c>
      <c r="N2872" s="1">
        <v>16384</v>
      </c>
      <c r="O2872" s="1">
        <v>32</v>
      </c>
      <c r="P2872" s="17">
        <v>1</v>
      </c>
      <c r="Q2872" s="3">
        <v>0.49626212898375799</v>
      </c>
      <c r="R2872" s="4">
        <v>0.93000187141290902</v>
      </c>
      <c r="S2872" s="7">
        <f t="shared" si="137"/>
        <v>0.10962124995812295</v>
      </c>
      <c r="T2872" s="17">
        <f t="shared" si="138"/>
        <v>-7.4565166538470562E-3</v>
      </c>
      <c r="U2872" s="8">
        <v>11179911</v>
      </c>
    </row>
    <row r="2873" spans="1:21" x14ac:dyDescent="0.2">
      <c r="A2873" s="29" t="s">
        <v>33</v>
      </c>
      <c r="B2873" s="34" t="s">
        <v>2629</v>
      </c>
      <c r="C2873" s="31" t="s">
        <v>4541</v>
      </c>
      <c r="D2873" s="16">
        <v>0.5</v>
      </c>
      <c r="E2873" s="8">
        <v>128</v>
      </c>
      <c r="F2873" s="16">
        <v>118</v>
      </c>
      <c r="G2873" s="8">
        <f t="shared" si="139"/>
        <v>7.8125E-2</v>
      </c>
      <c r="H2873" s="7">
        <v>1</v>
      </c>
      <c r="I2873" s="17">
        <v>0.58770612751075102</v>
      </c>
      <c r="J2873" s="3">
        <v>0.497766440032406</v>
      </c>
      <c r="K2873" s="4">
        <v>0.77945853195605297</v>
      </c>
      <c r="L2873" s="7">
        <v>1</v>
      </c>
      <c r="M2873" s="1">
        <v>65536</v>
      </c>
      <c r="N2873" s="1">
        <v>65536</v>
      </c>
      <c r="O2873" s="1">
        <v>16</v>
      </c>
      <c r="P2873" s="17">
        <v>1</v>
      </c>
      <c r="Q2873" s="3">
        <v>0.76566342977702095</v>
      </c>
      <c r="R2873" s="4">
        <v>0.68911489693309502</v>
      </c>
      <c r="S2873" s="7">
        <f t="shared" si="137"/>
        <v>0.26789698974461496</v>
      </c>
      <c r="T2873" s="17">
        <f t="shared" si="138"/>
        <v>9.0343635022957947E-2</v>
      </c>
      <c r="U2873" s="8">
        <v>42257886</v>
      </c>
    </row>
    <row r="2874" spans="1:21" x14ac:dyDescent="0.2">
      <c r="A2874" s="29" t="s">
        <v>3</v>
      </c>
      <c r="B2874" s="34" t="s">
        <v>1783</v>
      </c>
      <c r="C2874" s="31" t="s">
        <v>3695</v>
      </c>
      <c r="D2874" s="16">
        <v>1</v>
      </c>
      <c r="E2874" s="8">
        <v>1024</v>
      </c>
      <c r="F2874" s="16">
        <v>752</v>
      </c>
      <c r="G2874" s="8">
        <f t="shared" si="139"/>
        <v>0.265625</v>
      </c>
      <c r="H2874" s="7">
        <v>0.916621186916312</v>
      </c>
      <c r="I2874" s="17">
        <v>1.0000000084820899</v>
      </c>
      <c r="J2874" s="3">
        <v>0.62913933492263496</v>
      </c>
      <c r="K2874" s="4">
        <v>0.99509404633695497</v>
      </c>
      <c r="L2874" s="7">
        <v>3</v>
      </c>
      <c r="M2874" s="1">
        <v>4096</v>
      </c>
      <c r="N2874" s="1">
        <v>32768</v>
      </c>
      <c r="O2874" s="1">
        <v>32</v>
      </c>
      <c r="P2874" s="17">
        <v>1</v>
      </c>
      <c r="Q2874" s="3">
        <v>0.66098438430838602</v>
      </c>
      <c r="R2874" s="4">
        <v>0.99597212282840297</v>
      </c>
      <c r="S2874" s="7">
        <f t="shared" si="137"/>
        <v>3.1845049385751056E-2</v>
      </c>
      <c r="T2874" s="17">
        <f t="shared" si="138"/>
        <v>8.7807649144799882E-4</v>
      </c>
      <c r="U2874" s="8">
        <v>8004384</v>
      </c>
    </row>
    <row r="2875" spans="1:21" x14ac:dyDescent="0.2">
      <c r="A2875" s="29" t="s">
        <v>49</v>
      </c>
      <c r="B2875" s="34" t="s">
        <v>2166</v>
      </c>
      <c r="C2875" s="31" t="s">
        <v>4078</v>
      </c>
      <c r="D2875" s="16">
        <v>0.75</v>
      </c>
      <c r="E2875" s="8">
        <v>1024</v>
      </c>
      <c r="F2875" s="16">
        <v>116</v>
      </c>
      <c r="G2875" s="8">
        <f t="shared" si="139"/>
        <v>0.88671875</v>
      </c>
      <c r="H2875" s="7">
        <v>0.364839912922996</v>
      </c>
      <c r="I2875" s="17">
        <v>1</v>
      </c>
      <c r="J2875" s="3">
        <v>0.36244756034394798</v>
      </c>
      <c r="K2875" s="4">
        <v>0.99642612414097098</v>
      </c>
      <c r="L2875" s="7">
        <v>2</v>
      </c>
      <c r="M2875" s="1">
        <v>4096</v>
      </c>
      <c r="N2875" s="1">
        <v>8192</v>
      </c>
      <c r="O2875" s="1">
        <v>32</v>
      </c>
      <c r="P2875" s="17">
        <v>1</v>
      </c>
      <c r="Q2875" s="3">
        <v>0.36726650417182</v>
      </c>
      <c r="R2875" s="4">
        <v>0.99533001319856995</v>
      </c>
      <c r="S2875" s="7">
        <f t="shared" si="137"/>
        <v>-3.4238669775976671E-5</v>
      </c>
      <c r="T2875" s="17">
        <f t="shared" si="138"/>
        <v>-1.0961109424010296E-3</v>
      </c>
      <c r="U2875" s="8">
        <v>1158335</v>
      </c>
    </row>
    <row r="2876" spans="1:21" x14ac:dyDescent="0.2">
      <c r="A2876" s="29" t="s">
        <v>20</v>
      </c>
      <c r="B2876" s="34" t="s">
        <v>2630</v>
      </c>
      <c r="C2876" s="31" t="s">
        <v>4542</v>
      </c>
      <c r="D2876" s="16">
        <v>0.25</v>
      </c>
      <c r="E2876" s="8">
        <v>512</v>
      </c>
      <c r="F2876" s="16">
        <v>280</v>
      </c>
      <c r="G2876" s="8">
        <f t="shared" si="139"/>
        <v>0.453125</v>
      </c>
      <c r="H2876" s="7">
        <v>0.72260704801817999</v>
      </c>
      <c r="I2876" s="17">
        <v>0.999999999999997</v>
      </c>
      <c r="J2876" s="3">
        <v>0.51466149833982699</v>
      </c>
      <c r="K2876" s="4">
        <v>1.0000140692067601</v>
      </c>
      <c r="L2876" s="7">
        <v>3</v>
      </c>
      <c r="M2876" s="1">
        <v>8192</v>
      </c>
      <c r="N2876" s="1">
        <v>16384</v>
      </c>
      <c r="O2876" s="1">
        <v>64</v>
      </c>
      <c r="P2876" s="17">
        <v>1</v>
      </c>
      <c r="Q2876" s="3">
        <v>0.55039752945512299</v>
      </c>
      <c r="R2876" s="4">
        <v>1.0000075017663701</v>
      </c>
      <c r="S2876" s="7">
        <f t="shared" si="137"/>
        <v>3.5736031115295996E-2</v>
      </c>
      <c r="T2876" s="17">
        <f t="shared" si="138"/>
        <v>6.5674403899596001E-6</v>
      </c>
      <c r="U2876" s="8">
        <v>4943454</v>
      </c>
    </row>
    <row r="2877" spans="1:21" x14ac:dyDescent="0.2">
      <c r="A2877" s="29" t="s">
        <v>33</v>
      </c>
      <c r="B2877" s="34" t="s">
        <v>1428</v>
      </c>
      <c r="C2877" s="31" t="s">
        <v>3340</v>
      </c>
      <c r="D2877" s="16">
        <v>0.5</v>
      </c>
      <c r="E2877" s="8">
        <v>4096</v>
      </c>
      <c r="F2877" s="16">
        <v>3063</v>
      </c>
      <c r="G2877" s="8">
        <f t="shared" si="139"/>
        <v>0.252197265625</v>
      </c>
      <c r="H2877" s="7">
        <v>0.79662153261783197</v>
      </c>
      <c r="I2877" s="17">
        <v>0.999999999999999</v>
      </c>
      <c r="J2877" s="3">
        <v>0.46627641014709997</v>
      </c>
      <c r="K2877" s="4">
        <v>0.99850426306968099</v>
      </c>
      <c r="L2877" s="7">
        <v>3</v>
      </c>
      <c r="M2877" s="1">
        <v>1024</v>
      </c>
      <c r="N2877" s="1">
        <v>4096</v>
      </c>
      <c r="O2877" s="1">
        <v>64</v>
      </c>
      <c r="P2877" s="17">
        <v>1</v>
      </c>
      <c r="Q2877" s="3">
        <v>0.44861990343896901</v>
      </c>
      <c r="R2877" s="4">
        <v>0.99893030366846203</v>
      </c>
      <c r="S2877" s="7">
        <f t="shared" si="137"/>
        <v>-1.7656506708130959E-2</v>
      </c>
      <c r="T2877" s="17">
        <f t="shared" si="138"/>
        <v>4.2604059878104117E-4</v>
      </c>
      <c r="U2877" s="8">
        <v>31334878</v>
      </c>
    </row>
    <row r="2878" spans="1:21" x14ac:dyDescent="0.2">
      <c r="A2878" s="29" t="s">
        <v>53</v>
      </c>
      <c r="B2878" s="34" t="s">
        <v>2526</v>
      </c>
      <c r="C2878" s="31" t="s">
        <v>4438</v>
      </c>
      <c r="D2878" s="16">
        <v>0.25</v>
      </c>
      <c r="E2878" s="8">
        <v>1024</v>
      </c>
      <c r="F2878" s="16">
        <v>663</v>
      </c>
      <c r="G2878" s="8">
        <f t="shared" si="139"/>
        <v>0.3525390625</v>
      </c>
      <c r="H2878" s="7">
        <v>0.822769849107295</v>
      </c>
      <c r="I2878" s="17">
        <v>1</v>
      </c>
      <c r="J2878" s="3">
        <v>0.59921054019393605</v>
      </c>
      <c r="K2878" s="4">
        <v>0.99999991472468697</v>
      </c>
      <c r="L2878" s="7">
        <v>1</v>
      </c>
      <c r="M2878" s="1">
        <v>65536</v>
      </c>
      <c r="N2878" s="1">
        <v>16384</v>
      </c>
      <c r="O2878" s="1">
        <v>16</v>
      </c>
      <c r="P2878" s="17">
        <v>1</v>
      </c>
      <c r="Q2878" s="3">
        <v>0.68740317223298197</v>
      </c>
      <c r="R2878" s="4">
        <v>0.99999999837725095</v>
      </c>
      <c r="S2878" s="7">
        <f t="shared" si="137"/>
        <v>8.8192632039045926E-2</v>
      </c>
      <c r="T2878" s="17">
        <f t="shared" si="138"/>
        <v>8.3652563986902351E-8</v>
      </c>
      <c r="U2878" s="8">
        <v>6204780</v>
      </c>
    </row>
    <row r="2879" spans="1:21" x14ac:dyDescent="0.2">
      <c r="A2879" s="29" t="s">
        <v>40</v>
      </c>
      <c r="B2879" s="34" t="s">
        <v>2631</v>
      </c>
      <c r="C2879" s="31" t="s">
        <v>4543</v>
      </c>
      <c r="D2879" s="16">
        <v>0.75</v>
      </c>
      <c r="E2879" s="8">
        <v>256</v>
      </c>
      <c r="F2879" s="16">
        <v>147</v>
      </c>
      <c r="G2879" s="8">
        <f t="shared" si="139"/>
        <v>0.42578125</v>
      </c>
      <c r="H2879" s="7">
        <v>0.91790385879790404</v>
      </c>
      <c r="I2879" s="17">
        <v>0.91356903768806896</v>
      </c>
      <c r="J2879" s="3">
        <v>0.60480509770441204</v>
      </c>
      <c r="K2879" s="4">
        <v>0.98240501270926395</v>
      </c>
      <c r="L2879" s="7">
        <v>1</v>
      </c>
      <c r="M2879" s="1">
        <v>32768</v>
      </c>
      <c r="N2879" s="1">
        <v>1024</v>
      </c>
      <c r="O2879" s="1">
        <v>16</v>
      </c>
      <c r="P2879" s="17">
        <v>1</v>
      </c>
      <c r="Q2879" s="3">
        <v>0.63185733881663797</v>
      </c>
      <c r="R2879" s="4">
        <v>0.97821034955794595</v>
      </c>
      <c r="S2879" s="7">
        <f t="shared" si="137"/>
        <v>2.7052241112225928E-2</v>
      </c>
      <c r="T2879" s="17">
        <f t="shared" si="138"/>
        <v>4.194663151318001E-3</v>
      </c>
      <c r="U2879" s="8">
        <v>879991</v>
      </c>
    </row>
    <row r="2880" spans="1:21" x14ac:dyDescent="0.2">
      <c r="A2880" s="29" t="s">
        <v>33</v>
      </c>
      <c r="B2880" s="34" t="s">
        <v>1919</v>
      </c>
      <c r="C2880" s="31" t="s">
        <v>3831</v>
      </c>
      <c r="D2880" s="16">
        <v>1</v>
      </c>
      <c r="E2880" s="8">
        <v>512</v>
      </c>
      <c r="F2880" s="16">
        <v>432</v>
      </c>
      <c r="G2880" s="8">
        <f t="shared" si="139"/>
        <v>0.15625</v>
      </c>
      <c r="H2880" s="7">
        <v>0.960352388553116</v>
      </c>
      <c r="I2880" s="17">
        <v>0.98554788825636597</v>
      </c>
      <c r="J2880" s="3">
        <v>0.46374262322738802</v>
      </c>
      <c r="K2880" s="4">
        <v>0.99981107006027403</v>
      </c>
      <c r="L2880" s="7">
        <v>2</v>
      </c>
      <c r="M2880" s="1">
        <v>8192</v>
      </c>
      <c r="N2880" s="1">
        <v>65536</v>
      </c>
      <c r="O2880" s="1">
        <v>16</v>
      </c>
      <c r="P2880" s="17">
        <v>1</v>
      </c>
      <c r="Q2880" s="3">
        <v>0.60588335171788898</v>
      </c>
      <c r="R2880" s="4">
        <v>0.99631000074380205</v>
      </c>
      <c r="S2880" s="7">
        <f t="shared" si="137"/>
        <v>0.14214072849050097</v>
      </c>
      <c r="T2880" s="17">
        <f t="shared" si="138"/>
        <v>3.5010693164719831E-3</v>
      </c>
      <c r="U2880" s="8">
        <v>74756326</v>
      </c>
    </row>
    <row r="2881" spans="1:21" x14ac:dyDescent="0.2">
      <c r="A2881" s="29" t="s">
        <v>36</v>
      </c>
      <c r="B2881" s="34" t="s">
        <v>1930</v>
      </c>
      <c r="C2881" s="31" t="s">
        <v>3842</v>
      </c>
      <c r="D2881" s="16">
        <v>1</v>
      </c>
      <c r="E2881" s="8">
        <v>1024</v>
      </c>
      <c r="F2881" s="16">
        <v>599</v>
      </c>
      <c r="G2881" s="8">
        <f t="shared" si="139"/>
        <v>0.4150390625</v>
      </c>
      <c r="H2881" s="7">
        <v>0.84548907106782301</v>
      </c>
      <c r="I2881" s="17">
        <v>1</v>
      </c>
      <c r="J2881" s="3">
        <v>0.39198595560300098</v>
      </c>
      <c r="K2881" s="4">
        <v>0.994298128828772</v>
      </c>
      <c r="L2881" s="7">
        <v>3</v>
      </c>
      <c r="M2881" s="1">
        <v>16384</v>
      </c>
      <c r="N2881" s="1">
        <v>2048</v>
      </c>
      <c r="O2881" s="1">
        <v>8</v>
      </c>
      <c r="P2881" s="17">
        <v>1</v>
      </c>
      <c r="Q2881" s="3">
        <v>0.38825478026316101</v>
      </c>
      <c r="R2881" s="4">
        <v>0.99422216233523997</v>
      </c>
      <c r="S2881" s="7">
        <f t="shared" si="137"/>
        <v>-3.731175339839965E-3</v>
      </c>
      <c r="T2881" s="17">
        <f t="shared" si="138"/>
        <v>-7.5966493532031443E-5</v>
      </c>
      <c r="U2881" s="8">
        <v>562227</v>
      </c>
    </row>
    <row r="2882" spans="1:21" x14ac:dyDescent="0.2">
      <c r="A2882" s="29" t="s">
        <v>31</v>
      </c>
      <c r="B2882" s="34" t="s">
        <v>1488</v>
      </c>
      <c r="C2882" s="31" t="s">
        <v>3400</v>
      </c>
      <c r="D2882" s="16">
        <v>0.25</v>
      </c>
      <c r="E2882" s="8">
        <v>1024</v>
      </c>
      <c r="F2882" s="16">
        <v>620</v>
      </c>
      <c r="G2882" s="8">
        <f t="shared" si="139"/>
        <v>0.39453125</v>
      </c>
      <c r="H2882" s="7">
        <v>0.68072338593842896</v>
      </c>
      <c r="I2882" s="17">
        <v>1.0000000000001099</v>
      </c>
      <c r="J2882" s="3">
        <v>0.43038662306669201</v>
      </c>
      <c r="K2882" s="4">
        <v>0.99151438385606305</v>
      </c>
      <c r="L2882" s="7">
        <v>1</v>
      </c>
      <c r="M2882" s="1">
        <v>8192</v>
      </c>
      <c r="N2882" s="1">
        <v>32768</v>
      </c>
      <c r="O2882" s="1">
        <v>8</v>
      </c>
      <c r="P2882" s="17">
        <v>1</v>
      </c>
      <c r="Q2882" s="3">
        <v>0.50488096682424699</v>
      </c>
      <c r="R2882" s="4">
        <v>0.94953500237009902</v>
      </c>
      <c r="S2882" s="7">
        <f t="shared" si="137"/>
        <v>7.4494343757554982E-2</v>
      </c>
      <c r="T2882" s="17">
        <f t="shared" si="138"/>
        <v>-4.1979381485964029E-2</v>
      </c>
      <c r="U2882" s="8">
        <v>22135856</v>
      </c>
    </row>
    <row r="2883" spans="1:21" x14ac:dyDescent="0.2">
      <c r="A2883" s="29" t="s">
        <v>32</v>
      </c>
      <c r="B2883" s="34" t="s">
        <v>2263</v>
      </c>
      <c r="C2883" s="31" t="s">
        <v>4175</v>
      </c>
      <c r="D2883" s="16">
        <v>0.75</v>
      </c>
      <c r="E2883" s="8">
        <v>2048</v>
      </c>
      <c r="F2883" s="16">
        <v>11</v>
      </c>
      <c r="G2883" s="8">
        <f t="shared" si="139"/>
        <v>0.99462890625</v>
      </c>
      <c r="H2883" s="7">
        <v>0.19214105858285199</v>
      </c>
      <c r="I2883" s="17">
        <v>1</v>
      </c>
      <c r="J2883" s="3">
        <v>0.24505153883988401</v>
      </c>
      <c r="K2883" s="4">
        <v>0.945068241878254</v>
      </c>
      <c r="L2883" s="7">
        <v>3</v>
      </c>
      <c r="M2883" s="1">
        <v>8192</v>
      </c>
      <c r="N2883" s="1">
        <v>1024</v>
      </c>
      <c r="O2883" s="1">
        <v>64</v>
      </c>
      <c r="P2883" s="17">
        <v>1</v>
      </c>
      <c r="Q2883" s="3">
        <v>0.23035316334161299</v>
      </c>
      <c r="R2883" s="4">
        <v>0.955883776624458</v>
      </c>
      <c r="S2883" s="7">
        <f t="shared" si="137"/>
        <v>1.4698375498271021E-2</v>
      </c>
      <c r="T2883" s="17">
        <f t="shared" si="138"/>
        <v>1.0815534746204003E-2</v>
      </c>
      <c r="U2883" s="8">
        <v>836990</v>
      </c>
    </row>
    <row r="2884" spans="1:21" x14ac:dyDescent="0.2">
      <c r="A2884" s="29" t="s">
        <v>30</v>
      </c>
      <c r="B2884" s="34" t="s">
        <v>2632</v>
      </c>
      <c r="C2884" s="31" t="s">
        <v>4544</v>
      </c>
      <c r="D2884" s="16">
        <v>0.25</v>
      </c>
      <c r="E2884" s="8">
        <v>2048</v>
      </c>
      <c r="F2884" s="16">
        <v>41</v>
      </c>
      <c r="G2884" s="8">
        <f t="shared" si="139"/>
        <v>0.97998046875</v>
      </c>
      <c r="H2884" s="7">
        <v>0.45599373850448399</v>
      </c>
      <c r="I2884" s="17">
        <v>1</v>
      </c>
      <c r="J2884" s="3">
        <v>0.45385783046911099</v>
      </c>
      <c r="K2884" s="4">
        <v>0.98868379296906095</v>
      </c>
      <c r="L2884" s="7">
        <v>3</v>
      </c>
      <c r="M2884" s="1">
        <v>4096</v>
      </c>
      <c r="N2884" s="1">
        <v>4096</v>
      </c>
      <c r="O2884" s="1">
        <v>64</v>
      </c>
      <c r="P2884" s="17">
        <v>1</v>
      </c>
      <c r="Q2884" s="3">
        <v>0.45388465917814402</v>
      </c>
      <c r="R2884" s="4">
        <v>0.99061257459007601</v>
      </c>
      <c r="S2884" s="7">
        <f t="shared" ref="S2884:S2947" si="140">ABS(H2884-J2884)-ABS(H2884-Q2884)</f>
        <v>2.6828709033033249E-5</v>
      </c>
      <c r="T2884" s="17">
        <f t="shared" ref="T2884:T2947" si="141">ABS(I2884-K2884)-ABS(I2884-R2884)</f>
        <v>1.9287816210150632E-3</v>
      </c>
      <c r="U2884" s="8">
        <v>1891896</v>
      </c>
    </row>
    <row r="2885" spans="1:21" x14ac:dyDescent="0.2">
      <c r="A2885" s="29" t="s">
        <v>12</v>
      </c>
      <c r="B2885" s="34" t="s">
        <v>2633</v>
      </c>
      <c r="C2885" s="31" t="s">
        <v>4545</v>
      </c>
      <c r="D2885" s="16">
        <v>0.25</v>
      </c>
      <c r="E2885" s="8">
        <v>512</v>
      </c>
      <c r="F2885" s="16">
        <v>62</v>
      </c>
      <c r="G2885" s="8">
        <f t="shared" si="139"/>
        <v>0.87890625</v>
      </c>
      <c r="H2885" s="7">
        <v>0.57577330274237604</v>
      </c>
      <c r="I2885" s="17">
        <v>0.99999999996899902</v>
      </c>
      <c r="J2885" s="3">
        <v>0.54130214798347898</v>
      </c>
      <c r="K2885" s="4">
        <v>1.0005138059464</v>
      </c>
      <c r="L2885" s="7">
        <v>3</v>
      </c>
      <c r="M2885" s="1">
        <v>1024</v>
      </c>
      <c r="N2885" s="1">
        <v>8192</v>
      </c>
      <c r="O2885" s="1">
        <v>32</v>
      </c>
      <c r="P2885" s="17">
        <v>1</v>
      </c>
      <c r="Q2885" s="3">
        <v>0.54916125519340198</v>
      </c>
      <c r="R2885" s="4">
        <v>0.99992182962222798</v>
      </c>
      <c r="S2885" s="7">
        <f t="shared" si="140"/>
        <v>7.8591072099229997E-3</v>
      </c>
      <c r="T2885" s="17">
        <f t="shared" si="141"/>
        <v>4.3563563062998245E-4</v>
      </c>
      <c r="U2885" s="8">
        <v>1102411</v>
      </c>
    </row>
    <row r="2886" spans="1:21" x14ac:dyDescent="0.2">
      <c r="A2886" s="29" t="s">
        <v>4</v>
      </c>
      <c r="B2886" s="34" t="s">
        <v>1684</v>
      </c>
      <c r="C2886" s="31" t="s">
        <v>3596</v>
      </c>
      <c r="D2886" s="16">
        <v>0.25</v>
      </c>
      <c r="E2886" s="8">
        <v>512</v>
      </c>
      <c r="F2886" s="16">
        <v>178</v>
      </c>
      <c r="G2886" s="8">
        <f t="shared" si="139"/>
        <v>0.65234375</v>
      </c>
      <c r="H2886" s="7">
        <v>0.608262872191904</v>
      </c>
      <c r="I2886" s="17">
        <v>1.00000000776612</v>
      </c>
      <c r="J2886" s="3">
        <v>0.50696964291738</v>
      </c>
      <c r="K2886" s="4">
        <v>1.0016429943312299</v>
      </c>
      <c r="L2886" s="7">
        <v>1</v>
      </c>
      <c r="M2886" s="1">
        <v>1024</v>
      </c>
      <c r="N2886" s="1">
        <v>65536</v>
      </c>
      <c r="O2886" s="1">
        <v>16</v>
      </c>
      <c r="P2886" s="17">
        <v>1</v>
      </c>
      <c r="Q2886" s="3">
        <v>0.55655235814467297</v>
      </c>
      <c r="R2886" s="4">
        <v>0.99172848941365599</v>
      </c>
      <c r="S2886" s="7">
        <f t="shared" si="140"/>
        <v>4.9582715227292962E-2</v>
      </c>
      <c r="T2886" s="17">
        <f t="shared" si="141"/>
        <v>-6.6285317873540084E-3</v>
      </c>
      <c r="U2886" s="8">
        <v>2483762</v>
      </c>
    </row>
    <row r="2887" spans="1:21" x14ac:dyDescent="0.2">
      <c r="A2887" s="29" t="s">
        <v>5</v>
      </c>
      <c r="B2887" s="34" t="s">
        <v>2308</v>
      </c>
      <c r="C2887" s="31" t="s">
        <v>4220</v>
      </c>
      <c r="D2887" s="16">
        <v>0</v>
      </c>
      <c r="E2887" s="8">
        <v>1024</v>
      </c>
      <c r="F2887" s="16">
        <v>471</v>
      </c>
      <c r="G2887" s="8">
        <f t="shared" si="139"/>
        <v>0.5400390625</v>
      </c>
      <c r="H2887" s="7">
        <v>0.83097179326238801</v>
      </c>
      <c r="I2887" s="17">
        <v>0.999999999999998</v>
      </c>
      <c r="J2887" s="3">
        <v>0.67492620793995395</v>
      </c>
      <c r="K2887" s="4">
        <v>1.00000003652713</v>
      </c>
      <c r="L2887" s="7">
        <v>1</v>
      </c>
      <c r="M2887" s="1">
        <v>65536</v>
      </c>
      <c r="N2887" s="1">
        <v>65536</v>
      </c>
      <c r="O2887" s="1">
        <v>16</v>
      </c>
      <c r="P2887" s="17">
        <v>1</v>
      </c>
      <c r="Q2887" s="3">
        <v>0.76298054886099698</v>
      </c>
      <c r="R2887" s="4">
        <v>1.00000007270775</v>
      </c>
      <c r="S2887" s="7">
        <f t="shared" si="140"/>
        <v>8.8054340921043028E-2</v>
      </c>
      <c r="T2887" s="17">
        <f t="shared" si="141"/>
        <v>-3.6180620055503709E-8</v>
      </c>
      <c r="U2887" s="8">
        <v>7978669</v>
      </c>
    </row>
    <row r="2888" spans="1:21" x14ac:dyDescent="0.2">
      <c r="A2888" s="29" t="s">
        <v>3</v>
      </c>
      <c r="B2888" s="34" t="s">
        <v>2234</v>
      </c>
      <c r="C2888" s="31" t="s">
        <v>4146</v>
      </c>
      <c r="D2888" s="16">
        <v>0</v>
      </c>
      <c r="E2888" s="8">
        <v>128</v>
      </c>
      <c r="F2888" s="16">
        <v>115</v>
      </c>
      <c r="G2888" s="8">
        <f t="shared" si="139"/>
        <v>0.1015625</v>
      </c>
      <c r="H2888" s="7">
        <v>0.97964127686226599</v>
      </c>
      <c r="I2888" s="17">
        <v>0.80284932861305203</v>
      </c>
      <c r="J2888" s="3">
        <v>0.53299969145707005</v>
      </c>
      <c r="K2888" s="4">
        <v>0.83421645023594004</v>
      </c>
      <c r="L2888" s="7">
        <v>1</v>
      </c>
      <c r="M2888" s="1">
        <v>2048</v>
      </c>
      <c r="N2888" s="1">
        <v>32768</v>
      </c>
      <c r="O2888" s="1">
        <v>16</v>
      </c>
      <c r="P2888" s="17">
        <v>1</v>
      </c>
      <c r="Q2888" s="3">
        <v>0.76572726957977699</v>
      </c>
      <c r="R2888" s="4">
        <v>0.79594377222001</v>
      </c>
      <c r="S2888" s="7">
        <f t="shared" si="140"/>
        <v>0.23272757812270695</v>
      </c>
      <c r="T2888" s="17">
        <f t="shared" si="141"/>
        <v>2.4461565229845994E-2</v>
      </c>
      <c r="U2888" s="8">
        <v>6552302</v>
      </c>
    </row>
    <row r="2889" spans="1:21" x14ac:dyDescent="0.2">
      <c r="A2889" s="29" t="s">
        <v>30</v>
      </c>
      <c r="B2889" s="34" t="s">
        <v>1284</v>
      </c>
      <c r="C2889" s="31" t="s">
        <v>3196</v>
      </c>
      <c r="D2889" s="16">
        <v>0</v>
      </c>
      <c r="E2889" s="8">
        <v>128</v>
      </c>
      <c r="F2889" s="16">
        <v>21</v>
      </c>
      <c r="G2889" s="8">
        <f t="shared" si="139"/>
        <v>0.8359375</v>
      </c>
      <c r="H2889" s="7">
        <v>1</v>
      </c>
      <c r="I2889" s="17">
        <v>0.97048963076289296</v>
      </c>
      <c r="J2889" s="3">
        <v>0.96741763032247097</v>
      </c>
      <c r="K2889" s="4">
        <v>0.96645039902280705</v>
      </c>
      <c r="L2889" s="7">
        <v>2</v>
      </c>
      <c r="M2889" s="1">
        <v>1024</v>
      </c>
      <c r="N2889" s="1">
        <v>1024</v>
      </c>
      <c r="O2889" s="1">
        <v>64</v>
      </c>
      <c r="P2889" s="17">
        <v>1</v>
      </c>
      <c r="Q2889" s="3">
        <v>0.983250200195946</v>
      </c>
      <c r="R2889" s="4">
        <v>0.96886326350522101</v>
      </c>
      <c r="S2889" s="7">
        <f t="shared" si="140"/>
        <v>1.5832569873475033E-2</v>
      </c>
      <c r="T2889" s="17">
        <f t="shared" si="141"/>
        <v>2.4128644824139567E-3</v>
      </c>
      <c r="U2889" s="8">
        <v>1607562</v>
      </c>
    </row>
    <row r="2890" spans="1:21" x14ac:dyDescent="0.2">
      <c r="A2890" s="29" t="s">
        <v>52</v>
      </c>
      <c r="B2890" s="34" t="s">
        <v>1968</v>
      </c>
      <c r="C2890" s="31" t="s">
        <v>3880</v>
      </c>
      <c r="D2890" s="16">
        <v>0.5</v>
      </c>
      <c r="E2890" s="8">
        <v>128</v>
      </c>
      <c r="F2890" s="16">
        <v>117</v>
      </c>
      <c r="G2890" s="8">
        <f t="shared" si="139"/>
        <v>8.59375E-2</v>
      </c>
      <c r="H2890" s="7">
        <v>1</v>
      </c>
      <c r="I2890" s="17">
        <v>0.82080912679930595</v>
      </c>
      <c r="J2890" s="3">
        <v>0.52056263195917796</v>
      </c>
      <c r="K2890" s="4">
        <v>0.933029368532443</v>
      </c>
      <c r="L2890" s="7">
        <v>1</v>
      </c>
      <c r="M2890" s="1">
        <v>16384</v>
      </c>
      <c r="N2890" s="1">
        <v>4096</v>
      </c>
      <c r="O2890" s="1">
        <v>16</v>
      </c>
      <c r="P2890" s="17">
        <v>1</v>
      </c>
      <c r="Q2890" s="3">
        <v>0.62538192949555305</v>
      </c>
      <c r="R2890" s="4">
        <v>0.91386817634858097</v>
      </c>
      <c r="S2890" s="7">
        <f t="shared" si="140"/>
        <v>0.10481929753637509</v>
      </c>
      <c r="T2890" s="17">
        <f t="shared" si="141"/>
        <v>1.916119218386203E-2</v>
      </c>
      <c r="U2890" s="8">
        <v>2168607</v>
      </c>
    </row>
    <row r="2891" spans="1:21" x14ac:dyDescent="0.2">
      <c r="A2891" s="29" t="s">
        <v>28</v>
      </c>
      <c r="B2891" s="34" t="s">
        <v>1777</v>
      </c>
      <c r="C2891" s="31" t="s">
        <v>3689</v>
      </c>
      <c r="D2891" s="16">
        <v>0.25</v>
      </c>
      <c r="E2891" s="8">
        <v>256</v>
      </c>
      <c r="F2891" s="16">
        <v>32</v>
      </c>
      <c r="G2891" s="8">
        <f t="shared" si="139"/>
        <v>0.875</v>
      </c>
      <c r="H2891" s="7">
        <v>0.638423791381038</v>
      </c>
      <c r="I2891" s="17">
        <v>1.00211326359317</v>
      </c>
      <c r="J2891" s="3">
        <v>0.60287445728344402</v>
      </c>
      <c r="K2891" s="4">
        <v>0.99998629042235798</v>
      </c>
      <c r="L2891" s="7">
        <v>1</v>
      </c>
      <c r="M2891" s="1">
        <v>65536</v>
      </c>
      <c r="N2891" s="1">
        <v>2048</v>
      </c>
      <c r="O2891" s="1">
        <v>8</v>
      </c>
      <c r="P2891" s="17">
        <v>1</v>
      </c>
      <c r="Q2891" s="3">
        <v>0.61786996026459995</v>
      </c>
      <c r="R2891" s="4">
        <v>0.99985951975989296</v>
      </c>
      <c r="S2891" s="7">
        <f t="shared" si="140"/>
        <v>1.4995502981155928E-2</v>
      </c>
      <c r="T2891" s="17">
        <f t="shared" si="141"/>
        <v>-1.2677066246502555E-4</v>
      </c>
      <c r="U2891" s="8">
        <v>275972</v>
      </c>
    </row>
    <row r="2892" spans="1:21" x14ac:dyDescent="0.2">
      <c r="A2892" s="29" t="s">
        <v>15</v>
      </c>
      <c r="B2892" s="34" t="s">
        <v>2619</v>
      </c>
      <c r="C2892" s="31" t="s">
        <v>4531</v>
      </c>
      <c r="D2892" s="16">
        <v>0.25</v>
      </c>
      <c r="E2892" s="8">
        <v>256</v>
      </c>
      <c r="F2892" s="16">
        <v>1</v>
      </c>
      <c r="G2892" s="8">
        <f t="shared" si="139"/>
        <v>0.99609375</v>
      </c>
      <c r="H2892" s="7">
        <v>0.5</v>
      </c>
      <c r="I2892" s="17">
        <v>1</v>
      </c>
      <c r="J2892" s="3">
        <v>0.5</v>
      </c>
      <c r="K2892" s="4">
        <v>1</v>
      </c>
      <c r="L2892" s="7">
        <v>1</v>
      </c>
      <c r="M2892" s="1">
        <v>8192</v>
      </c>
      <c r="N2892" s="1">
        <v>1024</v>
      </c>
      <c r="O2892" s="1">
        <v>8</v>
      </c>
      <c r="P2892" s="17">
        <v>1</v>
      </c>
      <c r="Q2892" s="3">
        <v>0.5</v>
      </c>
      <c r="R2892" s="4">
        <v>1</v>
      </c>
      <c r="S2892" s="7">
        <f t="shared" si="140"/>
        <v>0</v>
      </c>
      <c r="T2892" s="17">
        <f t="shared" si="141"/>
        <v>0</v>
      </c>
      <c r="U2892" s="8">
        <v>9925</v>
      </c>
    </row>
    <row r="2893" spans="1:21" x14ac:dyDescent="0.2">
      <c r="A2893" s="29" t="s">
        <v>2</v>
      </c>
      <c r="B2893" s="34" t="s">
        <v>2292</v>
      </c>
      <c r="C2893" s="31" t="s">
        <v>4204</v>
      </c>
      <c r="D2893" s="16">
        <v>0.25</v>
      </c>
      <c r="E2893" s="8">
        <v>8192</v>
      </c>
      <c r="F2893" s="16">
        <v>4219</v>
      </c>
      <c r="G2893" s="8">
        <f t="shared" si="139"/>
        <v>0.4849853515625</v>
      </c>
      <c r="H2893" s="7">
        <v>0.64055990027571796</v>
      </c>
      <c r="I2893" s="17">
        <v>0.99999978492713903</v>
      </c>
      <c r="J2893" s="3">
        <v>0.319451200508304</v>
      </c>
      <c r="K2893" s="4">
        <v>0.99935563487663304</v>
      </c>
      <c r="L2893" s="7">
        <v>2</v>
      </c>
      <c r="M2893" s="1">
        <v>2048</v>
      </c>
      <c r="N2893" s="1">
        <v>65536</v>
      </c>
      <c r="O2893" s="1">
        <v>16</v>
      </c>
      <c r="P2893" s="17">
        <v>1</v>
      </c>
      <c r="Q2893" s="3">
        <v>0.34120403268166499</v>
      </c>
      <c r="R2893" s="4">
        <v>0.99780701820020401</v>
      </c>
      <c r="S2893" s="7">
        <f t="shared" si="140"/>
        <v>2.1752832173360992E-2</v>
      </c>
      <c r="T2893" s="17">
        <f t="shared" si="141"/>
        <v>-1.5486166764290266E-3</v>
      </c>
      <c r="U2893" s="8">
        <v>96368301</v>
      </c>
    </row>
    <row r="2894" spans="1:21" x14ac:dyDescent="0.2">
      <c r="A2894" s="29" t="s">
        <v>27</v>
      </c>
      <c r="B2894" s="34" t="s">
        <v>2634</v>
      </c>
      <c r="C2894" s="31" t="s">
        <v>4546</v>
      </c>
      <c r="D2894" s="16">
        <v>0</v>
      </c>
      <c r="E2894" s="8">
        <v>2048</v>
      </c>
      <c r="F2894" s="16">
        <v>950</v>
      </c>
      <c r="G2894" s="8">
        <f t="shared" si="139"/>
        <v>0.5361328125</v>
      </c>
      <c r="H2894" s="7">
        <v>0.56739118275032197</v>
      </c>
      <c r="I2894" s="17">
        <v>1</v>
      </c>
      <c r="J2894" s="3">
        <v>0.35280440208981301</v>
      </c>
      <c r="K2894" s="4">
        <v>1.0000454478187399</v>
      </c>
      <c r="L2894" s="7">
        <v>2</v>
      </c>
      <c r="M2894" s="1">
        <v>65536</v>
      </c>
      <c r="N2894" s="1">
        <v>4096</v>
      </c>
      <c r="O2894" s="1">
        <v>32</v>
      </c>
      <c r="P2894" s="17">
        <v>1</v>
      </c>
      <c r="Q2894" s="3">
        <v>0.35507618300270699</v>
      </c>
      <c r="R2894" s="4">
        <v>1.00000524837024</v>
      </c>
      <c r="S2894" s="7">
        <f t="shared" si="140"/>
        <v>2.2717809128939837E-3</v>
      </c>
      <c r="T2894" s="17">
        <f t="shared" si="141"/>
        <v>4.0199448499977919E-5</v>
      </c>
      <c r="U2894" s="8">
        <v>6089996</v>
      </c>
    </row>
    <row r="2895" spans="1:21" x14ac:dyDescent="0.2">
      <c r="A2895" s="29" t="s">
        <v>36</v>
      </c>
      <c r="B2895" s="34" t="s">
        <v>1963</v>
      </c>
      <c r="C2895" s="31" t="s">
        <v>3875</v>
      </c>
      <c r="D2895" s="16">
        <v>0</v>
      </c>
      <c r="E2895" s="8">
        <v>512</v>
      </c>
      <c r="F2895" s="16">
        <v>323</v>
      </c>
      <c r="G2895" s="8">
        <f t="shared" si="139"/>
        <v>0.369140625</v>
      </c>
      <c r="H2895" s="7">
        <v>0.96051050668015003</v>
      </c>
      <c r="I2895" s="17">
        <v>0.98154272654169405</v>
      </c>
      <c r="J2895" s="3">
        <v>0.41992055119241201</v>
      </c>
      <c r="K2895" s="4">
        <v>0.99809142301836495</v>
      </c>
      <c r="L2895" s="7">
        <v>1</v>
      </c>
      <c r="M2895" s="1">
        <v>8192</v>
      </c>
      <c r="N2895" s="1">
        <v>4096</v>
      </c>
      <c r="O2895" s="1">
        <v>32</v>
      </c>
      <c r="P2895" s="17">
        <v>1</v>
      </c>
      <c r="Q2895" s="3">
        <v>0.48685390663189299</v>
      </c>
      <c r="R2895" s="4">
        <v>0.99595526219729003</v>
      </c>
      <c r="S2895" s="7">
        <f t="shared" si="140"/>
        <v>6.6933355439480979E-2</v>
      </c>
      <c r="T2895" s="17">
        <f t="shared" si="141"/>
        <v>2.1361608210749283E-3</v>
      </c>
      <c r="U2895" s="8">
        <v>2947229</v>
      </c>
    </row>
    <row r="2896" spans="1:21" x14ac:dyDescent="0.2">
      <c r="A2896" s="29" t="s">
        <v>40</v>
      </c>
      <c r="B2896" s="34" t="s">
        <v>1720</v>
      </c>
      <c r="C2896" s="31" t="s">
        <v>3632</v>
      </c>
      <c r="D2896" s="16">
        <v>0.5</v>
      </c>
      <c r="E2896" s="8">
        <v>256</v>
      </c>
      <c r="F2896" s="16">
        <v>147</v>
      </c>
      <c r="G2896" s="8">
        <f t="shared" si="139"/>
        <v>0.42578125</v>
      </c>
      <c r="H2896" s="7">
        <v>0.79479407217106601</v>
      </c>
      <c r="I2896" s="17">
        <v>0.92765465638425304</v>
      </c>
      <c r="J2896" s="3">
        <v>0.51600231630684001</v>
      </c>
      <c r="K2896" s="4">
        <v>0.98290477765331197</v>
      </c>
      <c r="L2896" s="7">
        <v>3</v>
      </c>
      <c r="M2896" s="1">
        <v>32768</v>
      </c>
      <c r="N2896" s="1">
        <v>65536</v>
      </c>
      <c r="O2896" s="1">
        <v>32</v>
      </c>
      <c r="P2896" s="17">
        <v>1</v>
      </c>
      <c r="Q2896" s="3">
        <v>0.57005405253475105</v>
      </c>
      <c r="R2896" s="4">
        <v>0.98087999897991596</v>
      </c>
      <c r="S2896" s="7">
        <f t="shared" si="140"/>
        <v>5.405173622791104E-2</v>
      </c>
      <c r="T2896" s="17">
        <f t="shared" si="141"/>
        <v>2.0247786733960105E-3</v>
      </c>
      <c r="U2896" s="8">
        <v>10151607</v>
      </c>
    </row>
    <row r="2897" spans="1:21" ht="1" customHeight="1" x14ac:dyDescent="0.2">
      <c r="A2897" s="29" t="s">
        <v>38</v>
      </c>
      <c r="B2897" s="34" t="s">
        <v>1873</v>
      </c>
      <c r="C2897" s="31" t="s">
        <v>3785</v>
      </c>
      <c r="D2897" s="16">
        <v>0.75</v>
      </c>
      <c r="E2897" s="8">
        <v>2048</v>
      </c>
      <c r="F2897" s="16">
        <v>1306</v>
      </c>
      <c r="G2897" s="8">
        <f t="shared" si="139"/>
        <v>0.3623046875</v>
      </c>
      <c r="H2897" s="7">
        <v>0.601390683226666</v>
      </c>
      <c r="I2897" s="17">
        <v>0.99999999470790202</v>
      </c>
      <c r="J2897" s="3">
        <v>0.36418176908806099</v>
      </c>
      <c r="K2897" s="4">
        <v>0.98951397232122695</v>
      </c>
      <c r="L2897" s="7">
        <v>1</v>
      </c>
      <c r="M2897" s="1">
        <v>32768</v>
      </c>
      <c r="N2897" s="1">
        <v>8192</v>
      </c>
      <c r="O2897" s="1">
        <v>32</v>
      </c>
      <c r="P2897" s="17">
        <v>1</v>
      </c>
      <c r="Q2897" s="3">
        <v>0.40341492430926201</v>
      </c>
      <c r="R2897" s="4">
        <v>0.97305737813976401</v>
      </c>
      <c r="S2897" s="7">
        <f t="shared" si="140"/>
        <v>3.9233155221201022E-2</v>
      </c>
      <c r="T2897" s="17">
        <f t="shared" si="141"/>
        <v>-1.6456594181462947E-2</v>
      </c>
      <c r="U2897" s="8">
        <v>86983651</v>
      </c>
    </row>
    <row r="2898" spans="1:21" x14ac:dyDescent="0.2">
      <c r="A2898" s="29" t="s">
        <v>19</v>
      </c>
      <c r="B2898" s="34" t="s">
        <v>2635</v>
      </c>
      <c r="C2898" s="31" t="s">
        <v>4547</v>
      </c>
      <c r="D2898" s="16">
        <v>0</v>
      </c>
      <c r="E2898" s="8">
        <v>256</v>
      </c>
      <c r="F2898" s="16">
        <v>113</v>
      </c>
      <c r="G2898" s="8">
        <f t="shared" si="139"/>
        <v>0.55859375</v>
      </c>
      <c r="H2898" s="7">
        <v>0.88034268061158005</v>
      </c>
      <c r="I2898" s="17">
        <v>0.99195110765045202</v>
      </c>
      <c r="J2898" s="3">
        <v>0.71534630245820896</v>
      </c>
      <c r="K2898" s="4">
        <v>0.99797544329575505</v>
      </c>
      <c r="L2898" s="7">
        <v>2</v>
      </c>
      <c r="M2898" s="1">
        <v>16384</v>
      </c>
      <c r="N2898" s="1">
        <v>16384</v>
      </c>
      <c r="O2898" s="1">
        <v>32</v>
      </c>
      <c r="P2898" s="17">
        <v>1</v>
      </c>
      <c r="Q2898" s="3">
        <v>0.777015755569608</v>
      </c>
      <c r="R2898" s="4">
        <v>0.99599188843072295</v>
      </c>
      <c r="S2898" s="7">
        <f t="shared" si="140"/>
        <v>6.1669453111399042E-2</v>
      </c>
      <c r="T2898" s="17">
        <f t="shared" si="141"/>
        <v>1.9835548650321E-3</v>
      </c>
      <c r="U2898" s="8">
        <v>2113346</v>
      </c>
    </row>
    <row r="2899" spans="1:21" x14ac:dyDescent="0.2">
      <c r="A2899" s="29" t="s">
        <v>56</v>
      </c>
      <c r="B2899" s="34" t="s">
        <v>1085</v>
      </c>
      <c r="C2899" s="31" t="s">
        <v>2997</v>
      </c>
      <c r="D2899" s="16">
        <v>1</v>
      </c>
      <c r="E2899" s="8">
        <v>16384</v>
      </c>
      <c r="F2899" s="16">
        <v>15</v>
      </c>
      <c r="G2899" s="8">
        <f t="shared" si="139"/>
        <v>0.99908447265625</v>
      </c>
      <c r="H2899" s="7">
        <v>0.23644951992961</v>
      </c>
      <c r="I2899" s="17">
        <v>0.999999999999999</v>
      </c>
      <c r="J2899" s="3">
        <v>0.33836539949813599</v>
      </c>
      <c r="K2899" s="4">
        <v>0.999999999999998</v>
      </c>
      <c r="L2899" s="7">
        <v>1</v>
      </c>
      <c r="M2899" s="1">
        <v>4096</v>
      </c>
      <c r="N2899" s="1">
        <v>2048</v>
      </c>
      <c r="O2899" s="1">
        <v>64</v>
      </c>
      <c r="P2899" s="17">
        <v>1</v>
      </c>
      <c r="Q2899" s="3">
        <v>0.39703592512240399</v>
      </c>
      <c r="R2899" s="4">
        <v>1.0000000193751</v>
      </c>
      <c r="S2899" s="7">
        <f t="shared" si="140"/>
        <v>-5.8670525624268E-2</v>
      </c>
      <c r="T2899" s="17">
        <f t="shared" si="141"/>
        <v>-1.937509996885467E-8</v>
      </c>
      <c r="U2899" s="8">
        <v>2243071</v>
      </c>
    </row>
    <row r="2900" spans="1:21" x14ac:dyDescent="0.2">
      <c r="A2900" s="29" t="s">
        <v>56</v>
      </c>
      <c r="B2900" s="34" t="s">
        <v>1512</v>
      </c>
      <c r="C2900" s="31" t="s">
        <v>3424</v>
      </c>
      <c r="D2900" s="16">
        <v>0.75</v>
      </c>
      <c r="E2900" s="8">
        <v>512</v>
      </c>
      <c r="F2900" s="16">
        <v>3</v>
      </c>
      <c r="G2900" s="8">
        <f t="shared" si="139"/>
        <v>0.994140625</v>
      </c>
      <c r="H2900" s="7">
        <v>0.49931910664045498</v>
      </c>
      <c r="I2900" s="17">
        <v>1</v>
      </c>
      <c r="J2900" s="3">
        <v>0.49931910664045498</v>
      </c>
      <c r="K2900" s="4">
        <v>0.93179250936719304</v>
      </c>
      <c r="L2900" s="7">
        <v>3</v>
      </c>
      <c r="M2900" s="1">
        <v>4096</v>
      </c>
      <c r="N2900" s="1">
        <v>4096</v>
      </c>
      <c r="O2900" s="1">
        <v>8</v>
      </c>
      <c r="P2900" s="17">
        <v>1</v>
      </c>
      <c r="Q2900" s="3">
        <v>0.49931910664103901</v>
      </c>
      <c r="R2900" s="4">
        <v>0.93179250937847602</v>
      </c>
      <c r="S2900" s="7">
        <f t="shared" si="140"/>
        <v>-5.840328221040636E-13</v>
      </c>
      <c r="T2900" s="17">
        <f t="shared" si="141"/>
        <v>1.1282974554660541E-11</v>
      </c>
      <c r="U2900" s="8">
        <v>12332</v>
      </c>
    </row>
    <row r="2901" spans="1:21" x14ac:dyDescent="0.2">
      <c r="A2901" s="29" t="s">
        <v>29</v>
      </c>
      <c r="B2901" s="34" t="s">
        <v>999</v>
      </c>
      <c r="C2901" s="31" t="s">
        <v>2911</v>
      </c>
      <c r="D2901" s="16">
        <v>0.75</v>
      </c>
      <c r="E2901" s="8">
        <v>128</v>
      </c>
      <c r="F2901" s="16">
        <v>119</v>
      </c>
      <c r="G2901" s="8">
        <f t="shared" si="139"/>
        <v>7.03125E-2</v>
      </c>
      <c r="H2901" s="7">
        <v>0.98561864918338804</v>
      </c>
      <c r="I2901" s="17">
        <v>0.69377658980545698</v>
      </c>
      <c r="J2901" s="3">
        <v>0.43853379379129098</v>
      </c>
      <c r="K2901" s="4">
        <v>0.75395485877035695</v>
      </c>
      <c r="L2901" s="7">
        <v>1</v>
      </c>
      <c r="M2901" s="1">
        <v>4096</v>
      </c>
      <c r="N2901" s="1">
        <v>1024</v>
      </c>
      <c r="O2901" s="1">
        <v>8</v>
      </c>
      <c r="P2901" s="17">
        <v>1</v>
      </c>
      <c r="Q2901" s="3">
        <v>0.554730177926544</v>
      </c>
      <c r="R2901" s="4">
        <v>0.74082728532801601</v>
      </c>
      <c r="S2901" s="7">
        <f t="shared" si="140"/>
        <v>0.11619638413525302</v>
      </c>
      <c r="T2901" s="17">
        <f t="shared" si="141"/>
        <v>1.3127573442340945E-2</v>
      </c>
      <c r="U2901" s="8">
        <v>345892</v>
      </c>
    </row>
    <row r="2902" spans="1:21" x14ac:dyDescent="0.2">
      <c r="A2902" s="29" t="s">
        <v>28</v>
      </c>
      <c r="B2902" s="34" t="s">
        <v>1402</v>
      </c>
      <c r="C2902" s="31" t="s">
        <v>3314</v>
      </c>
      <c r="D2902" s="16">
        <v>0.25</v>
      </c>
      <c r="E2902" s="8">
        <v>2048</v>
      </c>
      <c r="F2902" s="16">
        <v>64</v>
      </c>
      <c r="G2902" s="8">
        <f t="shared" si="139"/>
        <v>0.96875</v>
      </c>
      <c r="H2902" s="7">
        <v>0.375168374543767</v>
      </c>
      <c r="I2902" s="17">
        <v>0.99801306204236295</v>
      </c>
      <c r="J2902" s="3">
        <v>0.36866170526588099</v>
      </c>
      <c r="K2902" s="4">
        <v>0.98606487777881602</v>
      </c>
      <c r="L2902" s="7">
        <v>3</v>
      </c>
      <c r="M2902" s="1">
        <v>8192</v>
      </c>
      <c r="N2902" s="1">
        <v>8192</v>
      </c>
      <c r="O2902" s="1">
        <v>8</v>
      </c>
      <c r="P2902" s="17">
        <v>1</v>
      </c>
      <c r="Q2902" s="3">
        <v>0.37032756429973401</v>
      </c>
      <c r="R2902" s="4">
        <v>0.97774101058981999</v>
      </c>
      <c r="S2902" s="7">
        <f t="shared" si="140"/>
        <v>1.6658590338530233E-3</v>
      </c>
      <c r="T2902" s="17">
        <f t="shared" si="141"/>
        <v>-8.3238671889960258E-3</v>
      </c>
      <c r="U2902" s="8">
        <v>273409</v>
      </c>
    </row>
    <row r="2903" spans="1:21" x14ac:dyDescent="0.2">
      <c r="A2903" s="29" t="s">
        <v>18</v>
      </c>
      <c r="B2903" s="34" t="s">
        <v>1867</v>
      </c>
      <c r="C2903" s="31" t="s">
        <v>3779</v>
      </c>
      <c r="D2903" s="16">
        <v>0.25</v>
      </c>
      <c r="E2903" s="8">
        <v>128</v>
      </c>
      <c r="F2903" s="16">
        <v>102</v>
      </c>
      <c r="G2903" s="8">
        <f t="shared" si="139"/>
        <v>0.203125</v>
      </c>
      <c r="H2903" s="7">
        <v>0.92750618613145197</v>
      </c>
      <c r="I2903" s="17">
        <v>0.89457591202936104</v>
      </c>
      <c r="J2903" s="3">
        <v>0.46558786487216502</v>
      </c>
      <c r="K2903" s="4">
        <v>0.94629170775895299</v>
      </c>
      <c r="L2903" s="7">
        <v>1</v>
      </c>
      <c r="M2903" s="1">
        <v>32768</v>
      </c>
      <c r="N2903" s="1">
        <v>1024</v>
      </c>
      <c r="O2903" s="1">
        <v>32</v>
      </c>
      <c r="P2903" s="17">
        <v>1</v>
      </c>
      <c r="Q2903" s="3">
        <v>0.54363120639727602</v>
      </c>
      <c r="R2903" s="4">
        <v>0.95057809906856405</v>
      </c>
      <c r="S2903" s="7">
        <f t="shared" si="140"/>
        <v>7.8043341525110999E-2</v>
      </c>
      <c r="T2903" s="17">
        <f t="shared" si="141"/>
        <v>-4.2863913096110595E-3</v>
      </c>
      <c r="U2903" s="8">
        <v>1281666</v>
      </c>
    </row>
    <row r="2904" spans="1:21" x14ac:dyDescent="0.2">
      <c r="A2904" s="29" t="s">
        <v>8</v>
      </c>
      <c r="B2904" s="34" t="s">
        <v>1852</v>
      </c>
      <c r="C2904" s="31" t="s">
        <v>3764</v>
      </c>
      <c r="D2904" s="16">
        <v>0</v>
      </c>
      <c r="E2904" s="8">
        <v>512</v>
      </c>
      <c r="F2904" s="16">
        <v>243</v>
      </c>
      <c r="G2904" s="8">
        <f t="shared" si="139"/>
        <v>0.525390625</v>
      </c>
      <c r="H2904" s="7">
        <v>0.67180504797707097</v>
      </c>
      <c r="I2904" s="17">
        <v>1.00000032141266</v>
      </c>
      <c r="J2904" s="3">
        <v>0.50942793797165897</v>
      </c>
      <c r="K2904" s="4">
        <v>1.00000836329125</v>
      </c>
      <c r="L2904" s="7">
        <v>3</v>
      </c>
      <c r="M2904" s="1">
        <v>8192</v>
      </c>
      <c r="N2904" s="1">
        <v>32768</v>
      </c>
      <c r="O2904" s="1">
        <v>64</v>
      </c>
      <c r="P2904" s="17">
        <v>1</v>
      </c>
      <c r="Q2904" s="3">
        <v>0.54696163526455899</v>
      </c>
      <c r="R2904" s="4">
        <v>0.99998673700750595</v>
      </c>
      <c r="S2904" s="7">
        <f t="shared" si="140"/>
        <v>3.7533697292900015E-2</v>
      </c>
      <c r="T2904" s="17">
        <f t="shared" si="141"/>
        <v>-5.5425265641506627E-6</v>
      </c>
      <c r="U2904" s="8">
        <v>4326055</v>
      </c>
    </row>
    <row r="2905" spans="1:21" x14ac:dyDescent="0.2">
      <c r="A2905" s="29" t="s">
        <v>48</v>
      </c>
      <c r="B2905" s="34" t="s">
        <v>1187</v>
      </c>
      <c r="C2905" s="31" t="s">
        <v>3099</v>
      </c>
      <c r="D2905" s="16">
        <v>0.25</v>
      </c>
      <c r="E2905" s="8">
        <v>256</v>
      </c>
      <c r="F2905" s="16">
        <v>146</v>
      </c>
      <c r="G2905" s="8">
        <f t="shared" si="139"/>
        <v>0.4296875</v>
      </c>
      <c r="H2905" s="7">
        <v>0.90123975608904205</v>
      </c>
      <c r="I2905" s="17">
        <v>0.99545772562442103</v>
      </c>
      <c r="J2905" s="3">
        <v>0.74296488143335004</v>
      </c>
      <c r="K2905" s="4">
        <v>0.99695059480722303</v>
      </c>
      <c r="L2905" s="7">
        <v>3</v>
      </c>
      <c r="M2905" s="1">
        <v>32768</v>
      </c>
      <c r="N2905" s="1">
        <v>4096</v>
      </c>
      <c r="O2905" s="1">
        <v>16</v>
      </c>
      <c r="P2905" s="17">
        <v>1</v>
      </c>
      <c r="Q2905" s="3">
        <v>0.762930787354409</v>
      </c>
      <c r="R2905" s="4">
        <v>0.997091894084004</v>
      </c>
      <c r="S2905" s="7">
        <f t="shared" si="140"/>
        <v>1.9965905921058957E-2</v>
      </c>
      <c r="T2905" s="17">
        <f t="shared" si="141"/>
        <v>-1.4129927678097065E-4</v>
      </c>
      <c r="U2905" s="8">
        <v>650590</v>
      </c>
    </row>
    <row r="2906" spans="1:21" x14ac:dyDescent="0.2">
      <c r="A2906" s="29" t="s">
        <v>3</v>
      </c>
      <c r="B2906" s="34" t="s">
        <v>2636</v>
      </c>
      <c r="C2906" s="31" t="s">
        <v>4548</v>
      </c>
      <c r="D2906" s="16">
        <v>0.75</v>
      </c>
      <c r="E2906" s="8">
        <v>8192</v>
      </c>
      <c r="F2906" s="16">
        <v>4728</v>
      </c>
      <c r="G2906" s="8">
        <f t="shared" si="139"/>
        <v>0.4228515625</v>
      </c>
      <c r="H2906" s="7">
        <v>0.59000770128896296</v>
      </c>
      <c r="I2906" s="17">
        <v>0.99999998751898</v>
      </c>
      <c r="J2906" s="3">
        <v>0.464378306296099</v>
      </c>
      <c r="K2906" s="4">
        <v>0.99988845744307397</v>
      </c>
      <c r="L2906" s="7">
        <v>2</v>
      </c>
      <c r="M2906" s="1">
        <v>4096</v>
      </c>
      <c r="N2906" s="1">
        <v>65536</v>
      </c>
      <c r="O2906" s="1">
        <v>16</v>
      </c>
      <c r="P2906" s="17">
        <v>1</v>
      </c>
      <c r="Q2906" s="3">
        <v>0.49096037143816101</v>
      </c>
      <c r="R2906" s="4">
        <v>0.99967376092417304</v>
      </c>
      <c r="S2906" s="7">
        <f t="shared" si="140"/>
        <v>2.6582065142062017E-2</v>
      </c>
      <c r="T2906" s="17">
        <f t="shared" si="141"/>
        <v>-2.1469651890093644E-4</v>
      </c>
      <c r="U2906" s="8">
        <v>154995848</v>
      </c>
    </row>
    <row r="2907" spans="1:21" x14ac:dyDescent="0.2">
      <c r="A2907" s="29" t="s">
        <v>42</v>
      </c>
      <c r="B2907" s="34" t="s">
        <v>1737</v>
      </c>
      <c r="C2907" s="31" t="s">
        <v>3649</v>
      </c>
      <c r="D2907" s="16">
        <v>0.75</v>
      </c>
      <c r="E2907" s="8">
        <v>4096</v>
      </c>
      <c r="F2907" s="16">
        <v>2715</v>
      </c>
      <c r="G2907" s="8">
        <f t="shared" si="139"/>
        <v>0.337158203125</v>
      </c>
      <c r="H2907" s="7">
        <v>0.78805618869345895</v>
      </c>
      <c r="I2907" s="17">
        <v>0.999999999999999</v>
      </c>
      <c r="J2907" s="3">
        <v>0.36295451074080998</v>
      </c>
      <c r="K2907" s="4">
        <v>0.99326593574097299</v>
      </c>
      <c r="L2907" s="7">
        <v>1</v>
      </c>
      <c r="M2907" s="1">
        <v>16384</v>
      </c>
      <c r="N2907" s="1">
        <v>32768</v>
      </c>
      <c r="O2907" s="1">
        <v>32</v>
      </c>
      <c r="P2907" s="17">
        <v>1</v>
      </c>
      <c r="Q2907" s="3">
        <v>0.427536161779762</v>
      </c>
      <c r="R2907" s="4">
        <v>0.97742146323674906</v>
      </c>
      <c r="S2907" s="7">
        <f t="shared" si="140"/>
        <v>6.4581651038952026E-2</v>
      </c>
      <c r="T2907" s="17">
        <f t="shared" si="141"/>
        <v>-1.5844472504223939E-2</v>
      </c>
      <c r="U2907" s="8">
        <v>238507589</v>
      </c>
    </row>
    <row r="2908" spans="1:21" x14ac:dyDescent="0.2">
      <c r="A2908" s="29" t="s">
        <v>1</v>
      </c>
      <c r="B2908" s="34" t="s">
        <v>1752</v>
      </c>
      <c r="C2908" s="31" t="s">
        <v>3664</v>
      </c>
      <c r="D2908" s="16">
        <v>1</v>
      </c>
      <c r="E2908" s="8">
        <v>4096</v>
      </c>
      <c r="F2908" s="16">
        <v>465</v>
      </c>
      <c r="G2908" s="8">
        <f t="shared" ref="G2908:G2962" si="142">1-F2908/E2908</f>
        <v>0.886474609375</v>
      </c>
      <c r="H2908" s="7">
        <v>0.49504686806437898</v>
      </c>
      <c r="I2908" s="17">
        <v>1</v>
      </c>
      <c r="J2908" s="3">
        <v>0.50810323035124505</v>
      </c>
      <c r="K2908" s="4">
        <v>0.99313973752878904</v>
      </c>
      <c r="L2908" s="7">
        <v>2</v>
      </c>
      <c r="M2908" s="1">
        <v>2048</v>
      </c>
      <c r="N2908" s="1">
        <v>32768</v>
      </c>
      <c r="O2908" s="1">
        <v>32</v>
      </c>
      <c r="P2908" s="17">
        <v>1</v>
      </c>
      <c r="Q2908" s="3">
        <v>0.51808175291220204</v>
      </c>
      <c r="R2908" s="4">
        <v>0.97912951087046196</v>
      </c>
      <c r="S2908" s="7">
        <f t="shared" si="140"/>
        <v>-9.9785225609569927E-3</v>
      </c>
      <c r="T2908" s="17">
        <f t="shared" si="141"/>
        <v>-1.4010226658327074E-2</v>
      </c>
      <c r="U2908" s="8">
        <v>2007097</v>
      </c>
    </row>
    <row r="2909" spans="1:21" x14ac:dyDescent="0.2">
      <c r="A2909" s="29" t="s">
        <v>11</v>
      </c>
      <c r="B2909" s="34" t="s">
        <v>1636</v>
      </c>
      <c r="C2909" s="31" t="s">
        <v>3548</v>
      </c>
      <c r="D2909" s="16">
        <v>0.75</v>
      </c>
      <c r="E2909" s="8">
        <v>16384</v>
      </c>
      <c r="F2909" s="16">
        <v>3535</v>
      </c>
      <c r="G2909" s="8">
        <f t="shared" si="142"/>
        <v>0.78424072265625</v>
      </c>
      <c r="H2909" s="7">
        <v>0.30802442974509903</v>
      </c>
      <c r="I2909" s="17">
        <v>1</v>
      </c>
      <c r="J2909" s="3">
        <v>0.25843789364198699</v>
      </c>
      <c r="K2909" s="4">
        <v>0.99980938600993996</v>
      </c>
      <c r="L2909" s="7">
        <v>3</v>
      </c>
      <c r="M2909" s="1">
        <v>32768</v>
      </c>
      <c r="N2909" s="1">
        <v>2048</v>
      </c>
      <c r="O2909" s="1">
        <v>32</v>
      </c>
      <c r="P2909" s="17">
        <v>1</v>
      </c>
      <c r="Q2909" s="3">
        <v>0.22828712589431699</v>
      </c>
      <c r="R2909" s="4">
        <v>0.99994698877463495</v>
      </c>
      <c r="S2909" s="7">
        <f t="shared" si="140"/>
        <v>-3.0150767747670004E-2</v>
      </c>
      <c r="T2909" s="17">
        <f t="shared" si="141"/>
        <v>1.3760276469498844E-4</v>
      </c>
      <c r="U2909" s="8">
        <v>9477739</v>
      </c>
    </row>
    <row r="2910" spans="1:21" x14ac:dyDescent="0.2">
      <c r="A2910" s="29" t="s">
        <v>45</v>
      </c>
      <c r="B2910" s="34" t="s">
        <v>1957</v>
      </c>
      <c r="C2910" s="31" t="s">
        <v>3869</v>
      </c>
      <c r="D2910" s="16">
        <v>1</v>
      </c>
      <c r="E2910" s="8">
        <v>2048</v>
      </c>
      <c r="F2910" s="16">
        <v>1154</v>
      </c>
      <c r="G2910" s="8">
        <f t="shared" si="142"/>
        <v>0.4365234375</v>
      </c>
      <c r="H2910" s="7">
        <v>0.75411604781191799</v>
      </c>
      <c r="I2910" s="17">
        <v>1</v>
      </c>
      <c r="J2910" s="3">
        <v>0.39946925825038498</v>
      </c>
      <c r="K2910" s="4">
        <v>0.99694280176526395</v>
      </c>
      <c r="L2910" s="7">
        <v>3</v>
      </c>
      <c r="M2910" s="1">
        <v>32768</v>
      </c>
      <c r="N2910" s="1">
        <v>4096</v>
      </c>
      <c r="O2910" s="1">
        <v>8</v>
      </c>
      <c r="P2910" s="17">
        <v>1</v>
      </c>
      <c r="Q2910" s="3">
        <v>0.39670035721362601</v>
      </c>
      <c r="R2910" s="4">
        <v>0.99690516426041298</v>
      </c>
      <c r="S2910" s="7">
        <f t="shared" si="140"/>
        <v>-2.768901036758975E-3</v>
      </c>
      <c r="T2910" s="17">
        <f t="shared" si="141"/>
        <v>-3.7637504850973613E-5</v>
      </c>
      <c r="U2910" s="8">
        <v>726272</v>
      </c>
    </row>
    <row r="2911" spans="1:21" x14ac:dyDescent="0.2">
      <c r="A2911" s="29" t="s">
        <v>45</v>
      </c>
      <c r="B2911" s="34" t="s">
        <v>991</v>
      </c>
      <c r="C2911" s="31" t="s">
        <v>2903</v>
      </c>
      <c r="D2911" s="16">
        <v>0.25</v>
      </c>
      <c r="E2911" s="8">
        <v>2048</v>
      </c>
      <c r="F2911" s="16">
        <v>1152</v>
      </c>
      <c r="G2911" s="8">
        <f t="shared" si="142"/>
        <v>0.4375</v>
      </c>
      <c r="H2911" s="7">
        <v>0.70317872658998304</v>
      </c>
      <c r="I2911" s="17">
        <v>1.0000000007440699</v>
      </c>
      <c r="J2911" s="3">
        <v>0.37000632968973801</v>
      </c>
      <c r="K2911" s="4">
        <v>1.0000007298134701</v>
      </c>
      <c r="L2911" s="7">
        <v>1</v>
      </c>
      <c r="M2911" s="1">
        <v>16384</v>
      </c>
      <c r="N2911" s="1">
        <v>8192</v>
      </c>
      <c r="O2911" s="1">
        <v>8</v>
      </c>
      <c r="P2911" s="17">
        <v>1</v>
      </c>
      <c r="Q2911" s="3">
        <v>0.40927127413791398</v>
      </c>
      <c r="R2911" s="4">
        <v>0.99999964346179104</v>
      </c>
      <c r="S2911" s="7">
        <f t="shared" si="140"/>
        <v>3.9264944448175965E-2</v>
      </c>
      <c r="T2911" s="17">
        <f t="shared" si="141"/>
        <v>3.717871213115842E-7</v>
      </c>
      <c r="U2911" s="8">
        <v>1420699</v>
      </c>
    </row>
    <row r="2912" spans="1:21" x14ac:dyDescent="0.2">
      <c r="A2912" s="29" t="s">
        <v>9</v>
      </c>
      <c r="B2912" s="34" t="s">
        <v>1162</v>
      </c>
      <c r="C2912" s="31" t="s">
        <v>3074</v>
      </c>
      <c r="D2912" s="16">
        <v>0.75</v>
      </c>
      <c r="E2912" s="8">
        <v>8192</v>
      </c>
      <c r="F2912" s="16">
        <v>4837</v>
      </c>
      <c r="G2912" s="8">
        <f t="shared" si="142"/>
        <v>0.4095458984375</v>
      </c>
      <c r="H2912" s="7">
        <v>0.58603727878866896</v>
      </c>
      <c r="I2912" s="17">
        <v>1</v>
      </c>
      <c r="J2912" s="3">
        <v>0.45521142826496602</v>
      </c>
      <c r="K2912" s="4">
        <v>0.99825877285030395</v>
      </c>
      <c r="L2912" s="7">
        <v>2</v>
      </c>
      <c r="M2912" s="1">
        <v>2048</v>
      </c>
      <c r="N2912" s="1">
        <v>65536</v>
      </c>
      <c r="O2912" s="1">
        <v>32</v>
      </c>
      <c r="P2912" s="17">
        <v>1</v>
      </c>
      <c r="Q2912" s="3">
        <v>0.48217616636131899</v>
      </c>
      <c r="R2912" s="4">
        <v>0.99800633318428</v>
      </c>
      <c r="S2912" s="7">
        <f t="shared" si="140"/>
        <v>2.6964738096352969E-2</v>
      </c>
      <c r="T2912" s="17">
        <f t="shared" si="141"/>
        <v>-2.524396660239514E-4</v>
      </c>
      <c r="U2912" s="8">
        <v>322445409</v>
      </c>
    </row>
    <row r="2913" spans="1:21" x14ac:dyDescent="0.2">
      <c r="A2913" s="29" t="s">
        <v>44</v>
      </c>
      <c r="B2913" s="34" t="s">
        <v>2311</v>
      </c>
      <c r="C2913" s="31" t="s">
        <v>4223</v>
      </c>
      <c r="D2913" s="16">
        <v>0.75</v>
      </c>
      <c r="E2913" s="8">
        <v>256</v>
      </c>
      <c r="F2913" s="16">
        <v>52</v>
      </c>
      <c r="G2913" s="8">
        <f t="shared" si="142"/>
        <v>0.796875</v>
      </c>
      <c r="H2913" s="7">
        <v>0.89049483777848104</v>
      </c>
      <c r="I2913" s="17">
        <v>0.92805016680893704</v>
      </c>
      <c r="J2913" s="3">
        <v>0.84511129485857295</v>
      </c>
      <c r="K2913" s="4">
        <v>0.94247972511785905</v>
      </c>
      <c r="L2913" s="7">
        <v>1</v>
      </c>
      <c r="M2913" s="1">
        <v>65536</v>
      </c>
      <c r="N2913" s="1">
        <v>2048</v>
      </c>
      <c r="O2913" s="1">
        <v>64</v>
      </c>
      <c r="P2913" s="17">
        <v>1</v>
      </c>
      <c r="Q2913" s="3">
        <v>0.853855934824026</v>
      </c>
      <c r="R2913" s="4">
        <v>0.93762435451775195</v>
      </c>
      <c r="S2913" s="7">
        <f t="shared" si="140"/>
        <v>8.7446399654530493E-3</v>
      </c>
      <c r="T2913" s="17">
        <f t="shared" si="141"/>
        <v>4.8553706001071006E-3</v>
      </c>
      <c r="U2913" s="8">
        <v>2734307</v>
      </c>
    </row>
    <row r="2914" spans="1:21" x14ac:dyDescent="0.2">
      <c r="A2914" s="29" t="s">
        <v>34</v>
      </c>
      <c r="B2914" s="34" t="s">
        <v>2637</v>
      </c>
      <c r="C2914" s="31" t="s">
        <v>4549</v>
      </c>
      <c r="D2914" s="16">
        <v>0.5</v>
      </c>
      <c r="E2914" s="8">
        <v>128</v>
      </c>
      <c r="F2914" s="16">
        <v>71</v>
      </c>
      <c r="G2914" s="8">
        <f t="shared" si="142"/>
        <v>0.4453125</v>
      </c>
      <c r="H2914" s="7">
        <v>0.91101141329461299</v>
      </c>
      <c r="I2914" s="17">
        <v>0.79054192832274595</v>
      </c>
      <c r="J2914" s="3">
        <v>0.68110266401117803</v>
      </c>
      <c r="K2914" s="4">
        <v>0.85856510110380402</v>
      </c>
      <c r="L2914" s="7">
        <v>3</v>
      </c>
      <c r="M2914" s="1">
        <v>65536</v>
      </c>
      <c r="N2914" s="1">
        <v>65536</v>
      </c>
      <c r="O2914" s="1">
        <v>64</v>
      </c>
      <c r="P2914" s="17">
        <v>1</v>
      </c>
      <c r="Q2914" s="3">
        <v>0.71318913580030896</v>
      </c>
      <c r="R2914" s="4">
        <v>0.844342416734574</v>
      </c>
      <c r="S2914" s="7">
        <f t="shared" si="140"/>
        <v>3.2086471789130933E-2</v>
      </c>
      <c r="T2914" s="17">
        <f t="shared" si="141"/>
        <v>1.4222684369230021E-2</v>
      </c>
      <c r="U2914" s="8">
        <v>1945853</v>
      </c>
    </row>
    <row r="2915" spans="1:21" x14ac:dyDescent="0.2">
      <c r="A2915" s="29" t="s">
        <v>26</v>
      </c>
      <c r="B2915" s="34" t="s">
        <v>2638</v>
      </c>
      <c r="C2915" s="31" t="s">
        <v>4550</v>
      </c>
      <c r="D2915" s="16">
        <v>0.25</v>
      </c>
      <c r="E2915" s="8">
        <v>128</v>
      </c>
      <c r="F2915" s="16">
        <v>111</v>
      </c>
      <c r="G2915" s="8">
        <f t="shared" si="142"/>
        <v>0.1328125</v>
      </c>
      <c r="H2915" s="7">
        <v>0.999999999999999</v>
      </c>
      <c r="I2915" s="17">
        <v>0.74915062781538999</v>
      </c>
      <c r="J2915" s="3">
        <v>0.43348475540970799</v>
      </c>
      <c r="K2915" s="4">
        <v>0.89584046585134303</v>
      </c>
      <c r="L2915" s="7">
        <v>2</v>
      </c>
      <c r="M2915" s="1">
        <v>2048</v>
      </c>
      <c r="N2915" s="1">
        <v>65536</v>
      </c>
      <c r="O2915" s="1">
        <v>16</v>
      </c>
      <c r="P2915" s="17">
        <v>1</v>
      </c>
      <c r="Q2915" s="3">
        <v>0.55880992000045404</v>
      </c>
      <c r="R2915" s="4">
        <v>0.88178082386672696</v>
      </c>
      <c r="S2915" s="7">
        <f t="shared" si="140"/>
        <v>0.12532516459074605</v>
      </c>
      <c r="T2915" s="17">
        <f t="shared" si="141"/>
        <v>1.4059641984616067E-2</v>
      </c>
      <c r="U2915" s="8">
        <v>3375376</v>
      </c>
    </row>
    <row r="2916" spans="1:21" x14ac:dyDescent="0.2">
      <c r="A2916" s="29" t="s">
        <v>45</v>
      </c>
      <c r="B2916" s="34" t="s">
        <v>1335</v>
      </c>
      <c r="C2916" s="31" t="s">
        <v>3247</v>
      </c>
      <c r="D2916" s="16">
        <v>0.75</v>
      </c>
      <c r="E2916" s="8">
        <v>128</v>
      </c>
      <c r="F2916" s="16">
        <v>112</v>
      </c>
      <c r="G2916" s="8">
        <f t="shared" si="142"/>
        <v>0.125</v>
      </c>
      <c r="H2916" s="7">
        <v>0.85431056786328796</v>
      </c>
      <c r="I2916" s="17">
        <v>0.57771552232812795</v>
      </c>
      <c r="J2916" s="3">
        <v>0.509779000240142</v>
      </c>
      <c r="K2916" s="4">
        <v>0.81964694226325696</v>
      </c>
      <c r="L2916" s="7">
        <v>3</v>
      </c>
      <c r="M2916" s="1">
        <v>16384</v>
      </c>
      <c r="N2916" s="1">
        <v>2048</v>
      </c>
      <c r="O2916" s="1">
        <v>8</v>
      </c>
      <c r="P2916" s="17">
        <v>1</v>
      </c>
      <c r="Q2916" s="3">
        <v>0.51918303250470998</v>
      </c>
      <c r="R2916" s="4">
        <v>0.82223476099036796</v>
      </c>
      <c r="S2916" s="7">
        <f t="shared" si="140"/>
        <v>9.4040322645679852E-3</v>
      </c>
      <c r="T2916" s="17">
        <f t="shared" si="141"/>
        <v>-2.587818727111002E-3</v>
      </c>
      <c r="U2916" s="8">
        <v>166629</v>
      </c>
    </row>
    <row r="2917" spans="1:21" x14ac:dyDescent="0.2">
      <c r="A2917" s="29" t="s">
        <v>25</v>
      </c>
      <c r="B2917" s="34" t="s">
        <v>1656</v>
      </c>
      <c r="C2917" s="31" t="s">
        <v>3568</v>
      </c>
      <c r="D2917" s="16">
        <v>0.25</v>
      </c>
      <c r="E2917" s="8">
        <v>128</v>
      </c>
      <c r="F2917" s="16">
        <v>1</v>
      </c>
      <c r="G2917" s="8">
        <f t="shared" si="142"/>
        <v>0.9921875</v>
      </c>
      <c r="H2917" s="7">
        <v>0.58975451230145803</v>
      </c>
      <c r="I2917" s="17">
        <v>1</v>
      </c>
      <c r="J2917" s="3">
        <v>0.58975451230145803</v>
      </c>
      <c r="K2917" s="4">
        <v>1</v>
      </c>
      <c r="L2917" s="7">
        <v>3</v>
      </c>
      <c r="M2917" s="1">
        <v>1024</v>
      </c>
      <c r="N2917" s="1">
        <v>16384</v>
      </c>
      <c r="O2917" s="1">
        <v>8</v>
      </c>
      <c r="P2917" s="17">
        <v>1</v>
      </c>
      <c r="Q2917" s="3">
        <v>0.58975451230145803</v>
      </c>
      <c r="R2917" s="4">
        <v>1</v>
      </c>
      <c r="S2917" s="7">
        <f t="shared" si="140"/>
        <v>0</v>
      </c>
      <c r="T2917" s="17">
        <f t="shared" si="141"/>
        <v>0</v>
      </c>
      <c r="U2917" s="8">
        <v>15079</v>
      </c>
    </row>
    <row r="2918" spans="1:21" x14ac:dyDescent="0.2">
      <c r="A2918" s="29" t="s">
        <v>37</v>
      </c>
      <c r="B2918" s="34" t="s">
        <v>1630</v>
      </c>
      <c r="C2918" s="31" t="s">
        <v>3542</v>
      </c>
      <c r="D2918" s="16">
        <v>0.75</v>
      </c>
      <c r="E2918" s="8">
        <v>8192</v>
      </c>
      <c r="F2918" s="16">
        <v>382</v>
      </c>
      <c r="G2918" s="8">
        <f t="shared" si="142"/>
        <v>0.953369140625</v>
      </c>
      <c r="H2918" s="7">
        <v>0.28300448610149298</v>
      </c>
      <c r="I2918" s="17">
        <v>0.999999999362992</v>
      </c>
      <c r="J2918" s="3">
        <v>0.2671748349261</v>
      </c>
      <c r="K2918" s="4">
        <v>0.99882029335589895</v>
      </c>
      <c r="L2918" s="7">
        <v>1</v>
      </c>
      <c r="M2918" s="1">
        <v>1024</v>
      </c>
      <c r="N2918" s="1">
        <v>4096</v>
      </c>
      <c r="O2918" s="1">
        <v>32</v>
      </c>
      <c r="P2918" s="17">
        <v>1</v>
      </c>
      <c r="Q2918" s="3">
        <v>0.29233167461536302</v>
      </c>
      <c r="R2918" s="4">
        <v>0.99730078079495099</v>
      </c>
      <c r="S2918" s="7">
        <f t="shared" si="140"/>
        <v>6.5024626615229342E-3</v>
      </c>
      <c r="T2918" s="17">
        <f t="shared" si="141"/>
        <v>-1.5195125609479554E-3</v>
      </c>
      <c r="U2918" s="8">
        <v>1421440</v>
      </c>
    </row>
    <row r="2919" spans="1:21" x14ac:dyDescent="0.2">
      <c r="A2919" s="29" t="s">
        <v>31</v>
      </c>
      <c r="B2919" s="34" t="s">
        <v>2414</v>
      </c>
      <c r="C2919" s="31" t="s">
        <v>4326</v>
      </c>
      <c r="D2919" s="16">
        <v>0</v>
      </c>
      <c r="E2919" s="8">
        <v>128</v>
      </c>
      <c r="F2919" s="16">
        <v>102</v>
      </c>
      <c r="G2919" s="8">
        <f t="shared" si="142"/>
        <v>0.203125</v>
      </c>
      <c r="H2919" s="7">
        <v>0.78213772533525905</v>
      </c>
      <c r="I2919" s="17">
        <v>0.69117908440040599</v>
      </c>
      <c r="J2919" s="3">
        <v>0.59456310744890895</v>
      </c>
      <c r="K2919" s="4">
        <v>0.94542843444955604</v>
      </c>
      <c r="L2919" s="7">
        <v>3</v>
      </c>
      <c r="M2919" s="1">
        <v>4096</v>
      </c>
      <c r="N2919" s="1">
        <v>4096</v>
      </c>
      <c r="O2919" s="1">
        <v>16</v>
      </c>
      <c r="P2919" s="17">
        <v>1</v>
      </c>
      <c r="Q2919" s="3">
        <v>0.61634789118484701</v>
      </c>
      <c r="R2919" s="4">
        <v>0.92137083914428597</v>
      </c>
      <c r="S2919" s="7">
        <f t="shared" si="140"/>
        <v>2.1784783735938062E-2</v>
      </c>
      <c r="T2919" s="17">
        <f t="shared" si="141"/>
        <v>2.4057595305270074E-2</v>
      </c>
      <c r="U2919" s="8">
        <v>708156</v>
      </c>
    </row>
    <row r="2920" spans="1:21" x14ac:dyDescent="0.2">
      <c r="A2920" s="29" t="s">
        <v>25</v>
      </c>
      <c r="B2920" s="34" t="s">
        <v>2358</v>
      </c>
      <c r="C2920" s="31" t="s">
        <v>4270</v>
      </c>
      <c r="D2920" s="16">
        <v>0</v>
      </c>
      <c r="E2920" s="8">
        <v>2048</v>
      </c>
      <c r="F2920" s="16">
        <v>1</v>
      </c>
      <c r="G2920" s="8">
        <f t="shared" si="142"/>
        <v>0.99951171875</v>
      </c>
      <c r="H2920" s="7">
        <v>0.36602540378443799</v>
      </c>
      <c r="I2920" s="17">
        <v>1</v>
      </c>
      <c r="J2920" s="3">
        <v>0.36602540378443799</v>
      </c>
      <c r="K2920" s="4">
        <v>1</v>
      </c>
      <c r="L2920" s="7">
        <v>2</v>
      </c>
      <c r="M2920" s="1">
        <v>4096</v>
      </c>
      <c r="N2920" s="1">
        <v>1024</v>
      </c>
      <c r="O2920" s="1">
        <v>64</v>
      </c>
      <c r="P2920" s="17">
        <v>1</v>
      </c>
      <c r="Q2920" s="3">
        <v>0.36602540378443799</v>
      </c>
      <c r="R2920" s="4">
        <v>1</v>
      </c>
      <c r="S2920" s="7">
        <f t="shared" si="140"/>
        <v>0</v>
      </c>
      <c r="T2920" s="17">
        <f t="shared" si="141"/>
        <v>0</v>
      </c>
      <c r="U2920" s="8">
        <v>195083</v>
      </c>
    </row>
    <row r="2921" spans="1:21" x14ac:dyDescent="0.2">
      <c r="A2921" s="29" t="s">
        <v>32</v>
      </c>
      <c r="B2921" s="34" t="s">
        <v>1399</v>
      </c>
      <c r="C2921" s="31" t="s">
        <v>3311</v>
      </c>
      <c r="D2921" s="16">
        <v>1</v>
      </c>
      <c r="E2921" s="8">
        <v>512</v>
      </c>
      <c r="F2921" s="16">
        <v>2</v>
      </c>
      <c r="G2921" s="8">
        <f t="shared" si="142"/>
        <v>0.99609375</v>
      </c>
      <c r="H2921" s="7">
        <v>0.49196191791781502</v>
      </c>
      <c r="I2921" s="17">
        <v>1</v>
      </c>
      <c r="J2921" s="3">
        <v>0.491961917655235</v>
      </c>
      <c r="K2921" s="4">
        <v>0.91700404320467199</v>
      </c>
      <c r="L2921" s="7">
        <v>2</v>
      </c>
      <c r="M2921" s="1">
        <v>65536</v>
      </c>
      <c r="N2921" s="1">
        <v>65536</v>
      </c>
      <c r="O2921" s="1">
        <v>32</v>
      </c>
      <c r="P2921" s="17">
        <v>1</v>
      </c>
      <c r="Q2921" s="3">
        <v>0.491961917036492</v>
      </c>
      <c r="R2921" s="4">
        <v>0.84089603075767705</v>
      </c>
      <c r="S2921" s="7">
        <f t="shared" si="140"/>
        <v>-6.1874300127939819E-10</v>
      </c>
      <c r="T2921" s="17">
        <f t="shared" si="141"/>
        <v>-7.6108012446994944E-2</v>
      </c>
      <c r="U2921" s="8">
        <v>687288</v>
      </c>
    </row>
    <row r="2922" spans="1:21" x14ac:dyDescent="0.2">
      <c r="A2922" s="29" t="s">
        <v>3</v>
      </c>
      <c r="B2922" s="34" t="s">
        <v>2265</v>
      </c>
      <c r="C2922" s="31" t="s">
        <v>4177</v>
      </c>
      <c r="D2922" s="16">
        <v>0.25</v>
      </c>
      <c r="E2922" s="8">
        <v>4096</v>
      </c>
      <c r="F2922" s="16">
        <v>2533</v>
      </c>
      <c r="G2922" s="8">
        <f t="shared" si="142"/>
        <v>0.381591796875</v>
      </c>
      <c r="H2922" s="7">
        <v>0.75284223893477697</v>
      </c>
      <c r="I2922" s="17">
        <v>1.0000000000019</v>
      </c>
      <c r="J2922" s="3">
        <v>0.56547072538209397</v>
      </c>
      <c r="K2922" s="4">
        <v>0.99313230974525002</v>
      </c>
      <c r="L2922" s="7">
        <v>2</v>
      </c>
      <c r="M2922" s="1">
        <v>16384</v>
      </c>
      <c r="N2922" s="1">
        <v>2048</v>
      </c>
      <c r="O2922" s="1">
        <v>16</v>
      </c>
      <c r="P2922" s="17">
        <v>1</v>
      </c>
      <c r="Q2922" s="3">
        <v>0.53427691880079997</v>
      </c>
      <c r="R2922" s="4">
        <v>0.99730517428841103</v>
      </c>
      <c r="S2922" s="7">
        <f t="shared" si="140"/>
        <v>-3.1193806581294004E-2</v>
      </c>
      <c r="T2922" s="17">
        <f t="shared" si="141"/>
        <v>4.1728645431610145E-3</v>
      </c>
      <c r="U2922" s="8">
        <v>2098345</v>
      </c>
    </row>
    <row r="2923" spans="1:21" x14ac:dyDescent="0.2">
      <c r="A2923" s="29" t="s">
        <v>27</v>
      </c>
      <c r="B2923" s="34" t="s">
        <v>2362</v>
      </c>
      <c r="C2923" s="31" t="s">
        <v>4274</v>
      </c>
      <c r="D2923" s="16">
        <v>0.25</v>
      </c>
      <c r="E2923" s="8">
        <v>2048</v>
      </c>
      <c r="F2923" s="16">
        <v>951</v>
      </c>
      <c r="G2923" s="8">
        <f t="shared" si="142"/>
        <v>0.53564453125</v>
      </c>
      <c r="H2923" s="7">
        <v>0.61368808464296498</v>
      </c>
      <c r="I2923" s="17">
        <v>0.999999999999998</v>
      </c>
      <c r="J2923" s="3">
        <v>0.382437286953341</v>
      </c>
      <c r="K2923" s="4">
        <v>1.00008576509262</v>
      </c>
      <c r="L2923" s="7">
        <v>3</v>
      </c>
      <c r="M2923" s="1">
        <v>32768</v>
      </c>
      <c r="N2923" s="1">
        <v>65536</v>
      </c>
      <c r="O2923" s="1">
        <v>8</v>
      </c>
      <c r="P2923" s="17">
        <v>1</v>
      </c>
      <c r="Q2923" s="3">
        <v>0.39964060621330899</v>
      </c>
      <c r="R2923" s="4">
        <v>0.99989084324998101</v>
      </c>
      <c r="S2923" s="7">
        <f t="shared" si="140"/>
        <v>1.7203319259967986E-2</v>
      </c>
      <c r="T2923" s="17">
        <f t="shared" si="141"/>
        <v>-2.3391657394955523E-5</v>
      </c>
      <c r="U2923" s="8">
        <v>5599049</v>
      </c>
    </row>
    <row r="2924" spans="1:21" x14ac:dyDescent="0.2">
      <c r="A2924" s="29" t="s">
        <v>34</v>
      </c>
      <c r="B2924" s="34" t="s">
        <v>2593</v>
      </c>
      <c r="C2924" s="31" t="s">
        <v>4505</v>
      </c>
      <c r="D2924" s="16">
        <v>0</v>
      </c>
      <c r="E2924" s="8">
        <v>256</v>
      </c>
      <c r="F2924" s="16">
        <v>120</v>
      </c>
      <c r="G2924" s="8">
        <f t="shared" si="142"/>
        <v>0.53125</v>
      </c>
      <c r="H2924" s="7">
        <v>0.85220656176277598</v>
      </c>
      <c r="I2924" s="17">
        <v>0.94729564507946196</v>
      </c>
      <c r="J2924" s="3">
        <v>0.63791823746245302</v>
      </c>
      <c r="K2924" s="4">
        <v>0.98600010875919697</v>
      </c>
      <c r="L2924" s="7">
        <v>3</v>
      </c>
      <c r="M2924" s="1">
        <v>1024</v>
      </c>
      <c r="N2924" s="1">
        <v>2048</v>
      </c>
      <c r="O2924" s="1">
        <v>32</v>
      </c>
      <c r="P2924" s="17">
        <v>1</v>
      </c>
      <c r="Q2924" s="3">
        <v>0.64471219993997897</v>
      </c>
      <c r="R2924" s="4">
        <v>0.98002965338516501</v>
      </c>
      <c r="S2924" s="7">
        <f t="shared" si="140"/>
        <v>6.79396247752595E-3</v>
      </c>
      <c r="T2924" s="17">
        <f t="shared" si="141"/>
        <v>5.9704553740319577E-3</v>
      </c>
      <c r="U2924" s="8">
        <v>989382</v>
      </c>
    </row>
    <row r="2925" spans="1:21" x14ac:dyDescent="0.2">
      <c r="A2925" s="29" t="s">
        <v>15</v>
      </c>
      <c r="B2925" s="34" t="s">
        <v>1233</v>
      </c>
      <c r="C2925" s="31" t="s">
        <v>3145</v>
      </c>
      <c r="D2925" s="16">
        <v>1</v>
      </c>
      <c r="E2925" s="8">
        <v>4096</v>
      </c>
      <c r="F2925" s="16">
        <v>4</v>
      </c>
      <c r="G2925" s="8">
        <f t="shared" si="142"/>
        <v>0.9990234375</v>
      </c>
      <c r="H2925" s="7">
        <v>0.33333333333333298</v>
      </c>
      <c r="I2925" s="17">
        <v>1</v>
      </c>
      <c r="J2925" s="3">
        <v>0.47140452079103101</v>
      </c>
      <c r="K2925" s="4">
        <v>0.999999999999999</v>
      </c>
      <c r="L2925" s="7">
        <v>3</v>
      </c>
      <c r="M2925" s="1">
        <v>4096</v>
      </c>
      <c r="N2925" s="1">
        <v>2048</v>
      </c>
      <c r="O2925" s="1">
        <v>16</v>
      </c>
      <c r="P2925" s="17">
        <v>1</v>
      </c>
      <c r="Q2925" s="3">
        <v>0.47140452079103201</v>
      </c>
      <c r="R2925" s="4">
        <v>1</v>
      </c>
      <c r="S2925" s="7">
        <f t="shared" si="140"/>
        <v>-9.9920072216264089E-16</v>
      </c>
      <c r="T2925" s="17">
        <f t="shared" si="141"/>
        <v>9.9920072216264089E-16</v>
      </c>
      <c r="U2925" s="8">
        <v>86679</v>
      </c>
    </row>
    <row r="2926" spans="1:21" x14ac:dyDescent="0.2">
      <c r="A2926" s="29" t="s">
        <v>54</v>
      </c>
      <c r="B2926" s="34" t="s">
        <v>2053</v>
      </c>
      <c r="C2926" s="31" t="s">
        <v>3965</v>
      </c>
      <c r="D2926" s="16">
        <v>0.75</v>
      </c>
      <c r="E2926" s="8">
        <v>4096</v>
      </c>
      <c r="F2926" s="16">
        <v>2805</v>
      </c>
      <c r="G2926" s="8">
        <f t="shared" si="142"/>
        <v>0.315185546875</v>
      </c>
      <c r="H2926" s="7">
        <v>0.71871454307340699</v>
      </c>
      <c r="I2926" s="17">
        <v>0.999999999999999</v>
      </c>
      <c r="J2926" s="3">
        <v>0.49068894631342203</v>
      </c>
      <c r="K2926" s="4">
        <v>0.99676761251100299</v>
      </c>
      <c r="L2926" s="7">
        <v>2</v>
      </c>
      <c r="M2926" s="1">
        <v>8192</v>
      </c>
      <c r="N2926" s="1">
        <v>1024</v>
      </c>
      <c r="O2926" s="1">
        <v>8</v>
      </c>
      <c r="P2926" s="17">
        <v>1</v>
      </c>
      <c r="Q2926" s="3">
        <v>0.43089935641140797</v>
      </c>
      <c r="R2926" s="4">
        <v>0.99931986915056104</v>
      </c>
      <c r="S2926" s="7">
        <f t="shared" si="140"/>
        <v>-5.9789589902014051E-2</v>
      </c>
      <c r="T2926" s="17">
        <f t="shared" si="141"/>
        <v>2.5522566395580482E-3</v>
      </c>
      <c r="U2926" s="8">
        <v>812382</v>
      </c>
    </row>
    <row r="2927" spans="1:21" x14ac:dyDescent="0.2">
      <c r="A2927" s="29" t="s">
        <v>36</v>
      </c>
      <c r="B2927" s="34" t="s">
        <v>2639</v>
      </c>
      <c r="C2927" s="31" t="s">
        <v>4551</v>
      </c>
      <c r="D2927" s="16">
        <v>1</v>
      </c>
      <c r="E2927" s="8">
        <v>512</v>
      </c>
      <c r="F2927" s="16">
        <v>323</v>
      </c>
      <c r="G2927" s="8">
        <f t="shared" si="142"/>
        <v>0.369140625</v>
      </c>
      <c r="H2927" s="7">
        <v>0.87036771714579197</v>
      </c>
      <c r="I2927" s="17">
        <v>0.92648783705868898</v>
      </c>
      <c r="J2927" s="3">
        <v>0.39463872445617698</v>
      </c>
      <c r="K2927" s="4">
        <v>0.97707572879338001</v>
      </c>
      <c r="L2927" s="7">
        <v>1</v>
      </c>
      <c r="M2927" s="1">
        <v>2048</v>
      </c>
      <c r="N2927" s="1">
        <v>1024</v>
      </c>
      <c r="O2927" s="1">
        <v>16</v>
      </c>
      <c r="P2927" s="17">
        <v>1</v>
      </c>
      <c r="Q2927" s="3">
        <v>0.417160860632729</v>
      </c>
      <c r="R2927" s="4">
        <v>0.97705392200629804</v>
      </c>
      <c r="S2927" s="7">
        <f t="shared" si="140"/>
        <v>2.2522136176552021E-2</v>
      </c>
      <c r="T2927" s="17">
        <f t="shared" si="141"/>
        <v>2.180678708196826E-5</v>
      </c>
      <c r="U2927" s="8">
        <v>750534</v>
      </c>
    </row>
    <row r="2928" spans="1:21" x14ac:dyDescent="0.2">
      <c r="A2928" s="29" t="s">
        <v>11</v>
      </c>
      <c r="B2928" s="34" t="s">
        <v>1977</v>
      </c>
      <c r="C2928" s="31" t="s">
        <v>3889</v>
      </c>
      <c r="D2928" s="16">
        <v>0.25</v>
      </c>
      <c r="E2928" s="8">
        <v>2048</v>
      </c>
      <c r="F2928" s="16">
        <v>647</v>
      </c>
      <c r="G2928" s="8">
        <f t="shared" si="142"/>
        <v>0.68408203125</v>
      </c>
      <c r="H2928" s="7">
        <v>0.48531796745924899</v>
      </c>
      <c r="I2928" s="17">
        <v>1</v>
      </c>
      <c r="J2928" s="3">
        <v>0.35461447528280199</v>
      </c>
      <c r="K2928" s="4">
        <v>0.99745536581161398</v>
      </c>
      <c r="L2928" s="7">
        <v>2</v>
      </c>
      <c r="M2928" s="1">
        <v>65536</v>
      </c>
      <c r="N2928" s="1">
        <v>16384</v>
      </c>
      <c r="O2928" s="1">
        <v>8</v>
      </c>
      <c r="P2928" s="17">
        <v>1</v>
      </c>
      <c r="Q2928" s="3">
        <v>0.36788580773293</v>
      </c>
      <c r="R2928" s="4">
        <v>0.99778283092047804</v>
      </c>
      <c r="S2928" s="7">
        <f t="shared" si="140"/>
        <v>1.3271332450128015E-2</v>
      </c>
      <c r="T2928" s="17">
        <f t="shared" si="141"/>
        <v>3.2746510886405567E-4</v>
      </c>
      <c r="U2928" s="8">
        <v>1219630</v>
      </c>
    </row>
    <row r="2929" spans="1:21" x14ac:dyDescent="0.2">
      <c r="A2929" s="29" t="s">
        <v>21</v>
      </c>
      <c r="B2929" s="34" t="s">
        <v>1668</v>
      </c>
      <c r="C2929" s="31" t="s">
        <v>3580</v>
      </c>
      <c r="D2929" s="16">
        <v>0</v>
      </c>
      <c r="E2929" s="8">
        <v>8192</v>
      </c>
      <c r="F2929" s="16">
        <v>3763</v>
      </c>
      <c r="G2929" s="8">
        <f t="shared" si="142"/>
        <v>0.5406494140625</v>
      </c>
      <c r="H2929" s="7">
        <v>0.599513093476432</v>
      </c>
      <c r="I2929" s="17">
        <v>0.999999999999999</v>
      </c>
      <c r="J2929" s="3">
        <v>0.49804011201690102</v>
      </c>
      <c r="K2929" s="4">
        <v>0.99999996294057003</v>
      </c>
      <c r="L2929" s="7">
        <v>3</v>
      </c>
      <c r="M2929" s="1">
        <v>16384</v>
      </c>
      <c r="N2929" s="1">
        <v>32768</v>
      </c>
      <c r="O2929" s="1">
        <v>32</v>
      </c>
      <c r="P2929" s="17">
        <v>1</v>
      </c>
      <c r="Q2929" s="3">
        <v>0.50249858083960797</v>
      </c>
      <c r="R2929" s="4">
        <v>1.0000000113649801</v>
      </c>
      <c r="S2929" s="7">
        <f t="shared" si="140"/>
        <v>4.4584688227069513E-3</v>
      </c>
      <c r="T2929" s="17">
        <f t="shared" si="141"/>
        <v>2.569444790267994E-8</v>
      </c>
      <c r="U2929" s="8">
        <v>19136838</v>
      </c>
    </row>
    <row r="2930" spans="1:21" x14ac:dyDescent="0.2">
      <c r="A2930" s="29" t="s">
        <v>33</v>
      </c>
      <c r="B2930" s="34" t="s">
        <v>1348</v>
      </c>
      <c r="C2930" s="31" t="s">
        <v>3260</v>
      </c>
      <c r="D2930" s="16">
        <v>0</v>
      </c>
      <c r="E2930" s="8">
        <v>8192</v>
      </c>
      <c r="F2930" s="16">
        <v>5783</v>
      </c>
      <c r="G2930" s="8">
        <f t="shared" si="142"/>
        <v>0.2940673828125</v>
      </c>
      <c r="H2930" s="7">
        <v>0.76502500607636104</v>
      </c>
      <c r="I2930" s="17">
        <v>1</v>
      </c>
      <c r="J2930" s="3">
        <v>0.47327651806717203</v>
      </c>
      <c r="K2930" s="4">
        <v>0.99999988462839895</v>
      </c>
      <c r="L2930" s="7">
        <v>2</v>
      </c>
      <c r="M2930" s="1">
        <v>32768</v>
      </c>
      <c r="N2930" s="1">
        <v>1024</v>
      </c>
      <c r="O2930" s="1">
        <v>32</v>
      </c>
      <c r="P2930" s="17">
        <v>1</v>
      </c>
      <c r="Q2930" s="3">
        <v>0.39029918553242599</v>
      </c>
      <c r="R2930" s="4">
        <v>0.99999998815395397</v>
      </c>
      <c r="S2930" s="7">
        <f t="shared" si="140"/>
        <v>-8.297733253474604E-2</v>
      </c>
      <c r="T2930" s="17">
        <f t="shared" si="141"/>
        <v>1.0352555501746963E-7</v>
      </c>
      <c r="U2930" s="8">
        <v>10345504</v>
      </c>
    </row>
    <row r="2931" spans="1:21" x14ac:dyDescent="0.2">
      <c r="A2931" s="29" t="s">
        <v>34</v>
      </c>
      <c r="B2931" s="34" t="s">
        <v>2640</v>
      </c>
      <c r="C2931" s="31" t="s">
        <v>4552</v>
      </c>
      <c r="D2931" s="16">
        <v>0.75</v>
      </c>
      <c r="E2931" s="8">
        <v>256</v>
      </c>
      <c r="F2931" s="16">
        <v>120</v>
      </c>
      <c r="G2931" s="8">
        <f t="shared" si="142"/>
        <v>0.53125</v>
      </c>
      <c r="H2931" s="7">
        <v>0.82465320914512197</v>
      </c>
      <c r="I2931" s="17">
        <v>0.90486365137563596</v>
      </c>
      <c r="J2931" s="3">
        <v>0.62087713730692595</v>
      </c>
      <c r="K2931" s="4">
        <v>0.94730165967573798</v>
      </c>
      <c r="L2931" s="7">
        <v>2</v>
      </c>
      <c r="M2931" s="1">
        <v>1024</v>
      </c>
      <c r="N2931" s="1">
        <v>8192</v>
      </c>
      <c r="O2931" s="1">
        <v>32</v>
      </c>
      <c r="P2931" s="17">
        <v>1</v>
      </c>
      <c r="Q2931" s="3">
        <v>0.69968972560016995</v>
      </c>
      <c r="R2931" s="4">
        <v>0.94080729952961895</v>
      </c>
      <c r="S2931" s="7">
        <f t="shared" si="140"/>
        <v>7.8812588293244001E-2</v>
      </c>
      <c r="T2931" s="17">
        <f t="shared" si="141"/>
        <v>6.4943601461190381E-3</v>
      </c>
      <c r="U2931" s="8">
        <v>1168876</v>
      </c>
    </row>
    <row r="2932" spans="1:21" x14ac:dyDescent="0.2">
      <c r="A2932" s="29" t="s">
        <v>29</v>
      </c>
      <c r="B2932" s="34" t="s">
        <v>2641</v>
      </c>
      <c r="C2932" s="31" t="s">
        <v>4553</v>
      </c>
      <c r="D2932" s="16">
        <v>0.25</v>
      </c>
      <c r="E2932" s="8">
        <v>512</v>
      </c>
      <c r="F2932" s="16">
        <v>432</v>
      </c>
      <c r="G2932" s="8">
        <f t="shared" si="142"/>
        <v>0.15625</v>
      </c>
      <c r="H2932" s="7">
        <v>0.98262939512691305</v>
      </c>
      <c r="I2932" s="17">
        <v>0.999999999999999</v>
      </c>
      <c r="J2932" s="3">
        <v>0.48584612016071199</v>
      </c>
      <c r="K2932" s="4">
        <v>0.999999962635159</v>
      </c>
      <c r="L2932" s="7">
        <v>3</v>
      </c>
      <c r="M2932" s="1">
        <v>16384</v>
      </c>
      <c r="N2932" s="1">
        <v>2048</v>
      </c>
      <c r="O2932" s="1">
        <v>16</v>
      </c>
      <c r="P2932" s="17">
        <v>1</v>
      </c>
      <c r="Q2932" s="3">
        <v>0.488338762593307</v>
      </c>
      <c r="R2932" s="4">
        <v>1.00000002959107</v>
      </c>
      <c r="S2932" s="7">
        <f t="shared" si="140"/>
        <v>2.4926424325950047E-3</v>
      </c>
      <c r="T2932" s="17">
        <f t="shared" si="141"/>
        <v>7.7737689618828654E-9</v>
      </c>
      <c r="U2932" s="8">
        <v>1353846</v>
      </c>
    </row>
    <row r="2933" spans="1:21" x14ac:dyDescent="0.2">
      <c r="A2933" s="29" t="s">
        <v>13</v>
      </c>
      <c r="B2933" s="34" t="s">
        <v>962</v>
      </c>
      <c r="C2933" s="31" t="s">
        <v>2874</v>
      </c>
      <c r="D2933" s="16">
        <v>1</v>
      </c>
      <c r="E2933" s="8">
        <v>256</v>
      </c>
      <c r="F2933" s="16">
        <v>220</v>
      </c>
      <c r="G2933" s="8">
        <f t="shared" si="142"/>
        <v>0.140625</v>
      </c>
      <c r="H2933" s="7">
        <v>0.98849602616644205</v>
      </c>
      <c r="I2933" s="17">
        <v>0.93207643905056903</v>
      </c>
      <c r="J2933" s="3">
        <v>0.46601515900196899</v>
      </c>
      <c r="K2933" s="4">
        <v>0.85348720794103194</v>
      </c>
      <c r="L2933" s="7">
        <v>2</v>
      </c>
      <c r="M2933" s="1">
        <v>32768</v>
      </c>
      <c r="N2933" s="1">
        <v>65536</v>
      </c>
      <c r="O2933" s="1">
        <v>32</v>
      </c>
      <c r="P2933" s="17">
        <v>1</v>
      </c>
      <c r="Q2933" s="3">
        <v>0.67554752252019301</v>
      </c>
      <c r="R2933" s="4">
        <v>0.91325476978327802</v>
      </c>
      <c r="S2933" s="7">
        <f t="shared" si="140"/>
        <v>0.20953236351822402</v>
      </c>
      <c r="T2933" s="17">
        <f t="shared" si="141"/>
        <v>5.9767561842246075E-2</v>
      </c>
      <c r="U2933" s="8">
        <v>38589784</v>
      </c>
    </row>
    <row r="2934" spans="1:21" x14ac:dyDescent="0.2">
      <c r="A2934" s="29" t="s">
        <v>44</v>
      </c>
      <c r="B2934" s="34" t="s">
        <v>2618</v>
      </c>
      <c r="C2934" s="31" t="s">
        <v>4530</v>
      </c>
      <c r="D2934" s="16">
        <v>0.25</v>
      </c>
      <c r="E2934" s="8">
        <v>4096</v>
      </c>
      <c r="F2934" s="16">
        <v>348</v>
      </c>
      <c r="G2934" s="8">
        <f t="shared" si="142"/>
        <v>0.9150390625</v>
      </c>
      <c r="H2934" s="7">
        <v>0.28756772899730199</v>
      </c>
      <c r="I2934" s="17">
        <v>1</v>
      </c>
      <c r="J2934" s="3">
        <v>0.28463969454626897</v>
      </c>
      <c r="K2934" s="4">
        <v>0.99746776288755401</v>
      </c>
      <c r="L2934" s="7">
        <v>2</v>
      </c>
      <c r="M2934" s="1">
        <v>2048</v>
      </c>
      <c r="N2934" s="1">
        <v>16384</v>
      </c>
      <c r="O2934" s="1">
        <v>16</v>
      </c>
      <c r="P2934" s="17">
        <v>1</v>
      </c>
      <c r="Q2934" s="3">
        <v>0.28554730234606701</v>
      </c>
      <c r="R2934" s="4">
        <v>0.99790241579966599</v>
      </c>
      <c r="S2934" s="7">
        <f t="shared" si="140"/>
        <v>9.0760779979803807E-4</v>
      </c>
      <c r="T2934" s="17">
        <f t="shared" si="141"/>
        <v>4.3465291211197687E-4</v>
      </c>
      <c r="U2934" s="8">
        <v>1091206</v>
      </c>
    </row>
    <row r="2935" spans="1:21" x14ac:dyDescent="0.2">
      <c r="A2935" s="29" t="s">
        <v>8</v>
      </c>
      <c r="B2935" s="34" t="s">
        <v>2188</v>
      </c>
      <c r="C2935" s="31" t="s">
        <v>4100</v>
      </c>
      <c r="D2935" s="16">
        <v>0.5</v>
      </c>
      <c r="E2935" s="8">
        <v>8192</v>
      </c>
      <c r="F2935" s="16">
        <v>1946</v>
      </c>
      <c r="G2935" s="8">
        <f t="shared" si="142"/>
        <v>0.762451171875</v>
      </c>
      <c r="H2935" s="7">
        <v>0.35490380917035602</v>
      </c>
      <c r="I2935" s="17">
        <v>0.99994019809345902</v>
      </c>
      <c r="J2935" s="3">
        <v>0.30464328366063698</v>
      </c>
      <c r="K2935" s="4">
        <v>0.99612213713158804</v>
      </c>
      <c r="L2935" s="7">
        <v>1</v>
      </c>
      <c r="M2935" s="1">
        <v>1024</v>
      </c>
      <c r="N2935" s="1">
        <v>65536</v>
      </c>
      <c r="O2935" s="1">
        <v>8</v>
      </c>
      <c r="P2935" s="17">
        <v>1</v>
      </c>
      <c r="Q2935" s="3">
        <v>0.404103681377388</v>
      </c>
      <c r="R2935" s="4">
        <v>0.993760708530529</v>
      </c>
      <c r="S2935" s="7">
        <f t="shared" si="140"/>
        <v>1.0606533026870646E-3</v>
      </c>
      <c r="T2935" s="17">
        <f t="shared" si="141"/>
        <v>-2.3614286010590346E-3</v>
      </c>
      <c r="U2935" s="8">
        <v>3239179</v>
      </c>
    </row>
    <row r="2936" spans="1:21" x14ac:dyDescent="0.2">
      <c r="A2936" s="29" t="s">
        <v>58</v>
      </c>
      <c r="B2936" s="34" t="s">
        <v>1571</v>
      </c>
      <c r="C2936" s="31" t="s">
        <v>3483</v>
      </c>
      <c r="D2936" s="16">
        <v>1</v>
      </c>
      <c r="E2936" s="8">
        <v>512</v>
      </c>
      <c r="F2936" s="16">
        <v>101</v>
      </c>
      <c r="G2936" s="8">
        <f t="shared" si="142"/>
        <v>0.802734375</v>
      </c>
      <c r="H2936" s="7">
        <v>0.89895855405605296</v>
      </c>
      <c r="I2936" s="17">
        <v>0.999999999999998</v>
      </c>
      <c r="J2936" s="3">
        <v>0.83671417814093896</v>
      </c>
      <c r="K2936" s="4">
        <v>1.0000002868026601</v>
      </c>
      <c r="L2936" s="7">
        <v>3</v>
      </c>
      <c r="M2936" s="1">
        <v>32768</v>
      </c>
      <c r="N2936" s="1">
        <v>2048</v>
      </c>
      <c r="O2936" s="1">
        <v>32</v>
      </c>
      <c r="P2936" s="17">
        <v>1</v>
      </c>
      <c r="Q2936" s="3">
        <v>0.84806463947525301</v>
      </c>
      <c r="R2936" s="4">
        <v>0.99999970347874201</v>
      </c>
      <c r="S2936" s="7">
        <f t="shared" si="140"/>
        <v>1.1350461334314055E-2</v>
      </c>
      <c r="T2936" s="17">
        <f t="shared" si="141"/>
        <v>-9.7185939296196011E-9</v>
      </c>
      <c r="U2936" s="8">
        <v>1036754</v>
      </c>
    </row>
    <row r="2937" spans="1:21" x14ac:dyDescent="0.2">
      <c r="A2937" s="29" t="s">
        <v>33</v>
      </c>
      <c r="B2937" s="34" t="s">
        <v>1813</v>
      </c>
      <c r="C2937" s="31" t="s">
        <v>3725</v>
      </c>
      <c r="D2937" s="16">
        <v>0</v>
      </c>
      <c r="E2937" s="8">
        <v>2048</v>
      </c>
      <c r="F2937" s="16">
        <v>1614</v>
      </c>
      <c r="G2937" s="8">
        <f t="shared" si="142"/>
        <v>0.2119140625</v>
      </c>
      <c r="H2937" s="7">
        <v>0.85534303297291403</v>
      </c>
      <c r="I2937" s="17">
        <v>1</v>
      </c>
      <c r="J2937" s="3">
        <v>0.47103035739643001</v>
      </c>
      <c r="K2937" s="4">
        <v>0.99999999993900901</v>
      </c>
      <c r="L2937" s="7">
        <v>1</v>
      </c>
      <c r="M2937" s="1">
        <v>4096</v>
      </c>
      <c r="N2937" s="1">
        <v>8192</v>
      </c>
      <c r="O2937" s="1">
        <v>16</v>
      </c>
      <c r="P2937" s="17">
        <v>1</v>
      </c>
      <c r="Q2937" s="3">
        <v>0.525667330099435</v>
      </c>
      <c r="R2937" s="4">
        <v>0.99999999430341002</v>
      </c>
      <c r="S2937" s="7">
        <f t="shared" si="140"/>
        <v>5.4636972703004993E-2</v>
      </c>
      <c r="T2937" s="17">
        <f t="shared" si="141"/>
        <v>-5.635598987474566E-9</v>
      </c>
      <c r="U2937" s="8">
        <v>41201667</v>
      </c>
    </row>
    <row r="2938" spans="1:21" x14ac:dyDescent="0.2">
      <c r="A2938" s="29" t="s">
        <v>18</v>
      </c>
      <c r="B2938" s="34" t="s">
        <v>2642</v>
      </c>
      <c r="C2938" s="31" t="s">
        <v>4554</v>
      </c>
      <c r="D2938" s="16">
        <v>0.75</v>
      </c>
      <c r="E2938" s="8">
        <v>1024</v>
      </c>
      <c r="F2938" s="16">
        <v>568</v>
      </c>
      <c r="G2938" s="8">
        <f t="shared" si="142"/>
        <v>0.4453125</v>
      </c>
      <c r="H2938" s="7">
        <v>0.65596341802693103</v>
      </c>
      <c r="I2938" s="17">
        <v>1</v>
      </c>
      <c r="J2938" s="3">
        <v>0.37112653062241202</v>
      </c>
      <c r="K2938" s="4">
        <v>0.99860910981886297</v>
      </c>
      <c r="L2938" s="7">
        <v>1</v>
      </c>
      <c r="M2938" s="1">
        <v>65536</v>
      </c>
      <c r="N2938" s="1">
        <v>32768</v>
      </c>
      <c r="O2938" s="1">
        <v>16</v>
      </c>
      <c r="P2938" s="17">
        <v>1</v>
      </c>
      <c r="Q2938" s="3">
        <v>0.44562428404429699</v>
      </c>
      <c r="R2938" s="4">
        <v>0.943649869328544</v>
      </c>
      <c r="S2938" s="7">
        <f t="shared" si="140"/>
        <v>7.4497753421884971E-2</v>
      </c>
      <c r="T2938" s="17">
        <f t="shared" si="141"/>
        <v>-5.4959240490318972E-2</v>
      </c>
      <c r="U2938" s="8">
        <v>5975576</v>
      </c>
    </row>
    <row r="2939" spans="1:21" x14ac:dyDescent="0.2">
      <c r="A2939" s="29" t="s">
        <v>52</v>
      </c>
      <c r="B2939" s="34" t="s">
        <v>2643</v>
      </c>
      <c r="C2939" s="31" t="s">
        <v>4555</v>
      </c>
      <c r="D2939" s="16">
        <v>0.5</v>
      </c>
      <c r="E2939" s="8">
        <v>1024</v>
      </c>
      <c r="F2939" s="16">
        <v>782</v>
      </c>
      <c r="G2939" s="8">
        <f t="shared" si="142"/>
        <v>0.236328125</v>
      </c>
      <c r="H2939" s="7">
        <v>0.76298690741901198</v>
      </c>
      <c r="I2939" s="17">
        <v>1</v>
      </c>
      <c r="J2939" s="3">
        <v>0.41755067624655301</v>
      </c>
      <c r="K2939" s="4">
        <v>0.99997779368605799</v>
      </c>
      <c r="L2939" s="7">
        <v>2</v>
      </c>
      <c r="M2939" s="1">
        <v>8192</v>
      </c>
      <c r="N2939" s="1">
        <v>2048</v>
      </c>
      <c r="O2939" s="1">
        <v>32</v>
      </c>
      <c r="P2939" s="17">
        <v>1</v>
      </c>
      <c r="Q2939" s="3">
        <v>0.421549239051346</v>
      </c>
      <c r="R2939" s="4">
        <v>0.999782961820744</v>
      </c>
      <c r="S2939" s="7">
        <f t="shared" si="140"/>
        <v>3.9985628047929933E-3</v>
      </c>
      <c r="T2939" s="17">
        <f t="shared" si="141"/>
        <v>-1.9483186531399355E-4</v>
      </c>
      <c r="U2939" s="8">
        <v>10374808</v>
      </c>
    </row>
    <row r="2940" spans="1:21" x14ac:dyDescent="0.2">
      <c r="A2940" s="29" t="s">
        <v>46</v>
      </c>
      <c r="B2940" s="34" t="s">
        <v>2644</v>
      </c>
      <c r="C2940" s="31" t="s">
        <v>4556</v>
      </c>
      <c r="D2940" s="16">
        <v>0</v>
      </c>
      <c r="E2940" s="8">
        <v>1024</v>
      </c>
      <c r="F2940" s="16">
        <v>1</v>
      </c>
      <c r="G2940" s="8">
        <f t="shared" si="142"/>
        <v>0.9990234375</v>
      </c>
      <c r="H2940" s="7">
        <v>0.41421356237309498</v>
      </c>
      <c r="I2940" s="17">
        <v>1</v>
      </c>
      <c r="J2940" s="3">
        <v>0.41421356237309498</v>
      </c>
      <c r="K2940" s="4">
        <v>1</v>
      </c>
      <c r="L2940" s="7">
        <v>2</v>
      </c>
      <c r="M2940" s="1">
        <v>16384</v>
      </c>
      <c r="N2940" s="1">
        <v>1024</v>
      </c>
      <c r="O2940" s="1">
        <v>8</v>
      </c>
      <c r="P2940" s="17">
        <v>1</v>
      </c>
      <c r="Q2940" s="3">
        <v>0.41421356237309498</v>
      </c>
      <c r="R2940" s="4">
        <v>1</v>
      </c>
      <c r="S2940" s="7">
        <f t="shared" si="140"/>
        <v>0</v>
      </c>
      <c r="T2940" s="17">
        <f t="shared" si="141"/>
        <v>0</v>
      </c>
      <c r="U2940" s="8">
        <v>31989</v>
      </c>
    </row>
    <row r="2941" spans="1:21" x14ac:dyDescent="0.2">
      <c r="A2941" s="29" t="s">
        <v>28</v>
      </c>
      <c r="B2941" s="34" t="s">
        <v>2323</v>
      </c>
      <c r="C2941" s="31" t="s">
        <v>4235</v>
      </c>
      <c r="D2941" s="16">
        <v>0.25</v>
      </c>
      <c r="E2941" s="8">
        <v>1024</v>
      </c>
      <c r="F2941" s="16">
        <v>48</v>
      </c>
      <c r="G2941" s="8">
        <f t="shared" si="142"/>
        <v>0.953125</v>
      </c>
      <c r="H2941" s="7">
        <v>0.42071010353671601</v>
      </c>
      <c r="I2941" s="17">
        <v>0.99798327835016198</v>
      </c>
      <c r="J2941" s="3">
        <v>0.40582738629846998</v>
      </c>
      <c r="K2941" s="4">
        <v>0.985171644714535</v>
      </c>
      <c r="L2941" s="7">
        <v>1</v>
      </c>
      <c r="M2941" s="1">
        <v>16384</v>
      </c>
      <c r="N2941" s="1">
        <v>2048</v>
      </c>
      <c r="O2941" s="1">
        <v>16</v>
      </c>
      <c r="P2941" s="17">
        <v>1</v>
      </c>
      <c r="Q2941" s="3">
        <v>0.41828653197624599</v>
      </c>
      <c r="R2941" s="4">
        <v>0.981259655711894</v>
      </c>
      <c r="S2941" s="7">
        <f t="shared" si="140"/>
        <v>1.2459145677776007E-2</v>
      </c>
      <c r="T2941" s="17">
        <f t="shared" si="141"/>
        <v>-3.9119890026410031E-3</v>
      </c>
      <c r="U2941" s="8">
        <v>540630</v>
      </c>
    </row>
    <row r="2942" spans="1:21" x14ac:dyDescent="0.2">
      <c r="A2942" s="29" t="s">
        <v>47</v>
      </c>
      <c r="B2942" s="34" t="s">
        <v>2645</v>
      </c>
      <c r="C2942" s="31" t="s">
        <v>4557</v>
      </c>
      <c r="D2942" s="16">
        <v>0.5</v>
      </c>
      <c r="E2942" s="8">
        <v>1024</v>
      </c>
      <c r="F2942" s="16">
        <v>573</v>
      </c>
      <c r="G2942" s="8">
        <f t="shared" si="142"/>
        <v>0.4404296875</v>
      </c>
      <c r="H2942" s="7">
        <v>0.86000204803367997</v>
      </c>
      <c r="I2942" s="17">
        <v>0.999999999999997</v>
      </c>
      <c r="J2942" s="3">
        <v>0.675917555459708</v>
      </c>
      <c r="K2942" s="4">
        <v>0.99977284368874197</v>
      </c>
      <c r="L2942" s="7">
        <v>3</v>
      </c>
      <c r="M2942" s="1">
        <v>32768</v>
      </c>
      <c r="N2942" s="1">
        <v>32768</v>
      </c>
      <c r="O2942" s="1">
        <v>16</v>
      </c>
      <c r="P2942" s="17">
        <v>1</v>
      </c>
      <c r="Q2942" s="3">
        <v>0.70133819486067495</v>
      </c>
      <c r="R2942" s="4">
        <v>0.99982440182248999</v>
      </c>
      <c r="S2942" s="7">
        <f t="shared" si="140"/>
        <v>2.5420639400966949E-2</v>
      </c>
      <c r="T2942" s="17">
        <f t="shared" si="141"/>
        <v>5.1558133748019763E-5</v>
      </c>
      <c r="U2942" s="8">
        <v>1740250</v>
      </c>
    </row>
    <row r="2943" spans="1:21" x14ac:dyDescent="0.2">
      <c r="A2943" s="29" t="s">
        <v>39</v>
      </c>
      <c r="B2943" s="34" t="s">
        <v>2538</v>
      </c>
      <c r="C2943" s="31" t="s">
        <v>4450</v>
      </c>
      <c r="D2943" s="16">
        <v>0</v>
      </c>
      <c r="E2943" s="8">
        <v>16384</v>
      </c>
      <c r="F2943" s="16">
        <v>2612</v>
      </c>
      <c r="G2943" s="8">
        <f t="shared" si="142"/>
        <v>0.840576171875</v>
      </c>
      <c r="H2943" s="7">
        <v>0.21086978662269701</v>
      </c>
      <c r="I2943" s="17">
        <v>1</v>
      </c>
      <c r="J2943" s="3">
        <v>0.19289709536333999</v>
      </c>
      <c r="K2943" s="4">
        <v>1.00007882346966</v>
      </c>
      <c r="L2943" s="7">
        <v>1</v>
      </c>
      <c r="M2943" s="1">
        <v>8192</v>
      </c>
      <c r="N2943" s="1">
        <v>1024</v>
      </c>
      <c r="O2943" s="1">
        <v>8</v>
      </c>
      <c r="P2943" s="17">
        <v>1</v>
      </c>
      <c r="Q2943" s="3">
        <v>0.180460668239528</v>
      </c>
      <c r="R2943" s="4">
        <v>1.00062340422772</v>
      </c>
      <c r="S2943" s="7">
        <f t="shared" si="140"/>
        <v>-1.2436427123811988E-2</v>
      </c>
      <c r="T2943" s="17">
        <f t="shared" si="141"/>
        <v>-5.4458075805996486E-4</v>
      </c>
      <c r="U2943" s="8">
        <v>1376749</v>
      </c>
    </row>
    <row r="2944" spans="1:21" x14ac:dyDescent="0.2">
      <c r="A2944" s="29" t="s">
        <v>19</v>
      </c>
      <c r="B2944" s="34" t="s">
        <v>2034</v>
      </c>
      <c r="C2944" s="31" t="s">
        <v>3946</v>
      </c>
      <c r="D2944" s="16">
        <v>0</v>
      </c>
      <c r="E2944" s="8">
        <v>2048</v>
      </c>
      <c r="F2944" s="16">
        <v>655</v>
      </c>
      <c r="G2944" s="8">
        <f t="shared" si="142"/>
        <v>0.68017578125</v>
      </c>
      <c r="H2944" s="7">
        <v>0.488728419238871</v>
      </c>
      <c r="I2944" s="17">
        <v>0.99992923113138199</v>
      </c>
      <c r="J2944" s="3">
        <v>0.426861082489084</v>
      </c>
      <c r="K2944" s="4">
        <v>0.99917611902405201</v>
      </c>
      <c r="L2944" s="7">
        <v>1</v>
      </c>
      <c r="M2944" s="1">
        <v>8192</v>
      </c>
      <c r="N2944" s="1">
        <v>4096</v>
      </c>
      <c r="O2944" s="1">
        <v>64</v>
      </c>
      <c r="P2944" s="17">
        <v>1</v>
      </c>
      <c r="Q2944" s="3">
        <v>0.43127467712624701</v>
      </c>
      <c r="R2944" s="4">
        <v>1.0000373062002601</v>
      </c>
      <c r="S2944" s="7">
        <f t="shared" si="140"/>
        <v>4.4135946371630097E-3</v>
      </c>
      <c r="T2944" s="17">
        <f t="shared" si="141"/>
        <v>6.4503703845186777E-4</v>
      </c>
      <c r="U2944" s="8">
        <v>6383706</v>
      </c>
    </row>
    <row r="2945" spans="1:21" x14ac:dyDescent="0.2">
      <c r="A2945" s="29" t="s">
        <v>33</v>
      </c>
      <c r="B2945" s="34" t="s">
        <v>1813</v>
      </c>
      <c r="C2945" s="31" t="s">
        <v>3725</v>
      </c>
      <c r="D2945" s="16">
        <v>0</v>
      </c>
      <c r="E2945" s="8">
        <v>2048</v>
      </c>
      <c r="F2945" s="16">
        <v>1614</v>
      </c>
      <c r="G2945" s="8">
        <f t="shared" si="142"/>
        <v>0.2119140625</v>
      </c>
      <c r="H2945" s="7">
        <v>0.85534303297291403</v>
      </c>
      <c r="I2945" s="17">
        <v>1</v>
      </c>
      <c r="J2945" s="3">
        <v>0.47103035741983801</v>
      </c>
      <c r="K2945" s="4">
        <v>0.99999999956339503</v>
      </c>
      <c r="L2945" s="7">
        <v>2</v>
      </c>
      <c r="M2945" s="1">
        <v>2048</v>
      </c>
      <c r="N2945" s="1">
        <v>8192</v>
      </c>
      <c r="O2945" s="1">
        <v>8</v>
      </c>
      <c r="P2945" s="17">
        <v>1</v>
      </c>
      <c r="Q2945" s="3">
        <v>0.49961945360680998</v>
      </c>
      <c r="R2945" s="4">
        <v>0.99999997956085596</v>
      </c>
      <c r="S2945" s="7">
        <f t="shared" si="140"/>
        <v>2.8589096186971974E-2</v>
      </c>
      <c r="T2945" s="17">
        <f t="shared" si="141"/>
        <v>-2.0002539069530201E-8</v>
      </c>
      <c r="U2945" s="8">
        <v>8329576</v>
      </c>
    </row>
    <row r="2946" spans="1:21" x14ac:dyDescent="0.2">
      <c r="A2946" s="29" t="s">
        <v>1</v>
      </c>
      <c r="B2946" s="34" t="s">
        <v>2041</v>
      </c>
      <c r="C2946" s="31" t="s">
        <v>3953</v>
      </c>
      <c r="D2946" s="16">
        <v>0</v>
      </c>
      <c r="E2946" s="8">
        <v>8192</v>
      </c>
      <c r="F2946" s="16">
        <v>689</v>
      </c>
      <c r="G2946" s="8">
        <f t="shared" si="142"/>
        <v>0.9158935546875</v>
      </c>
      <c r="H2946" s="7">
        <v>0.34832536646918999</v>
      </c>
      <c r="I2946" s="17">
        <v>0.999999999999999</v>
      </c>
      <c r="J2946" s="3">
        <v>0.34126330675053201</v>
      </c>
      <c r="K2946" s="4">
        <v>1.00004479454244</v>
      </c>
      <c r="L2946" s="7">
        <v>2</v>
      </c>
      <c r="M2946" s="1">
        <v>2048</v>
      </c>
      <c r="N2946" s="1">
        <v>16384</v>
      </c>
      <c r="O2946" s="1">
        <v>64</v>
      </c>
      <c r="P2946" s="17">
        <v>1</v>
      </c>
      <c r="Q2946" s="3">
        <v>0.34213214343877202</v>
      </c>
      <c r="R2946" s="4">
        <v>0.99999918238413699</v>
      </c>
      <c r="S2946" s="7">
        <f t="shared" si="140"/>
        <v>8.6883668824000448E-4</v>
      </c>
      <c r="T2946" s="17">
        <f t="shared" si="141"/>
        <v>4.3976926578981335E-5</v>
      </c>
      <c r="U2946" s="8">
        <v>3579547</v>
      </c>
    </row>
    <row r="2947" spans="1:21" x14ac:dyDescent="0.2">
      <c r="A2947" s="29" t="s">
        <v>50</v>
      </c>
      <c r="B2947" s="34" t="s">
        <v>2155</v>
      </c>
      <c r="C2947" s="31" t="s">
        <v>4067</v>
      </c>
      <c r="D2947" s="16">
        <v>1</v>
      </c>
      <c r="E2947" s="8">
        <v>16384</v>
      </c>
      <c r="F2947" s="16">
        <v>524</v>
      </c>
      <c r="G2947" s="8">
        <f t="shared" si="142"/>
        <v>0.968017578125</v>
      </c>
      <c r="H2947" s="7">
        <v>0.34343163902958901</v>
      </c>
      <c r="I2947" s="17">
        <v>1.0000000000001299</v>
      </c>
      <c r="J2947" s="3">
        <v>0.39252366047805898</v>
      </c>
      <c r="K2947" s="4">
        <v>0.99952577762446504</v>
      </c>
      <c r="L2947" s="7">
        <v>1</v>
      </c>
      <c r="M2947" s="1">
        <v>2048</v>
      </c>
      <c r="N2947" s="1">
        <v>32768</v>
      </c>
      <c r="O2947" s="1">
        <v>8</v>
      </c>
      <c r="P2947" s="17">
        <v>1</v>
      </c>
      <c r="Q2947" s="3">
        <v>0.52499424660496596</v>
      </c>
      <c r="R2947" s="4">
        <v>0.99985372128318895</v>
      </c>
      <c r="S2947" s="7">
        <f t="shared" si="140"/>
        <v>-0.13247058612690699</v>
      </c>
      <c r="T2947" s="17">
        <f t="shared" si="141"/>
        <v>3.2794365872390596E-4</v>
      </c>
      <c r="U2947" s="8">
        <v>766324</v>
      </c>
    </row>
    <row r="2948" spans="1:21" x14ac:dyDescent="0.2">
      <c r="A2948" s="29" t="s">
        <v>54</v>
      </c>
      <c r="B2948" s="34" t="s">
        <v>1685</v>
      </c>
      <c r="C2948" s="31" t="s">
        <v>3597</v>
      </c>
      <c r="D2948" s="16">
        <v>0</v>
      </c>
      <c r="E2948" s="8">
        <v>512</v>
      </c>
      <c r="F2948" s="16">
        <v>409</v>
      </c>
      <c r="G2948" s="8">
        <f t="shared" si="142"/>
        <v>0.201171875</v>
      </c>
      <c r="H2948" s="7">
        <v>0.92134205568386796</v>
      </c>
      <c r="I2948" s="17">
        <v>0.98091619883547898</v>
      </c>
      <c r="J2948" s="3">
        <v>0.52443857333800303</v>
      </c>
      <c r="K2948" s="4">
        <v>0.99651625062038096</v>
      </c>
      <c r="L2948" s="7">
        <v>3</v>
      </c>
      <c r="M2948" s="1">
        <v>16384</v>
      </c>
      <c r="N2948" s="1">
        <v>65536</v>
      </c>
      <c r="O2948" s="1">
        <v>8</v>
      </c>
      <c r="P2948" s="17">
        <v>1</v>
      </c>
      <c r="Q2948" s="3">
        <v>0.58619865458996501</v>
      </c>
      <c r="R2948" s="4">
        <v>0.99505141094623495</v>
      </c>
      <c r="S2948" s="7">
        <f t="shared" ref="S2948:S3011" si="143">ABS(H2948-J2948)-ABS(H2948-Q2948)</f>
        <v>6.1760081251961974E-2</v>
      </c>
      <c r="T2948" s="17">
        <f t="shared" ref="T2948:T3011" si="144">ABS(I2948-K2948)-ABS(I2948-R2948)</f>
        <v>1.4648396741460123E-3</v>
      </c>
      <c r="U2948" s="8">
        <v>2127727</v>
      </c>
    </row>
    <row r="2949" spans="1:21" x14ac:dyDescent="0.2">
      <c r="A2949" s="29" t="s">
        <v>31</v>
      </c>
      <c r="B2949" s="34" t="s">
        <v>1639</v>
      </c>
      <c r="C2949" s="31" t="s">
        <v>3551</v>
      </c>
      <c r="D2949" s="16">
        <v>0.5</v>
      </c>
      <c r="E2949" s="8">
        <v>128</v>
      </c>
      <c r="F2949" s="16">
        <v>102</v>
      </c>
      <c r="G2949" s="8">
        <f t="shared" si="142"/>
        <v>0.203125</v>
      </c>
      <c r="H2949" s="7">
        <v>0.962408066803495</v>
      </c>
      <c r="I2949" s="17">
        <v>0.88120894304937702</v>
      </c>
      <c r="J2949" s="3">
        <v>0.56146132920278202</v>
      </c>
      <c r="K2949" s="4">
        <v>0.92481430199262904</v>
      </c>
      <c r="L2949" s="7">
        <v>3</v>
      </c>
      <c r="M2949" s="1">
        <v>4096</v>
      </c>
      <c r="N2949" s="1">
        <v>2048</v>
      </c>
      <c r="O2949" s="1">
        <v>64</v>
      </c>
      <c r="P2949" s="17">
        <v>1</v>
      </c>
      <c r="Q2949" s="3">
        <v>0.58920632009447704</v>
      </c>
      <c r="R2949" s="4">
        <v>0.92952878930709704</v>
      </c>
      <c r="S2949" s="7">
        <f t="shared" si="143"/>
        <v>2.7744990891695021E-2</v>
      </c>
      <c r="T2949" s="17">
        <f t="shared" si="144"/>
        <v>-4.7144873144679966E-3</v>
      </c>
      <c r="U2949" s="8">
        <v>3333607</v>
      </c>
    </row>
    <row r="2950" spans="1:21" x14ac:dyDescent="0.2">
      <c r="A2950" s="29" t="s">
        <v>1</v>
      </c>
      <c r="B2950" s="34" t="s">
        <v>2646</v>
      </c>
      <c r="C2950" s="31" t="s">
        <v>4558</v>
      </c>
      <c r="D2950" s="16">
        <v>0.5</v>
      </c>
      <c r="E2950" s="8">
        <v>4096</v>
      </c>
      <c r="F2950" s="16">
        <v>459</v>
      </c>
      <c r="G2950" s="8">
        <f t="shared" si="142"/>
        <v>0.887939453125</v>
      </c>
      <c r="H2950" s="7">
        <v>0.41317452355484302</v>
      </c>
      <c r="I2950" s="17">
        <v>0.999999999999999</v>
      </c>
      <c r="J2950" s="3">
        <v>0.42061559182224201</v>
      </c>
      <c r="K2950" s="4">
        <v>0.99482251738781102</v>
      </c>
      <c r="L2950" s="7">
        <v>2</v>
      </c>
      <c r="M2950" s="1">
        <v>65536</v>
      </c>
      <c r="N2950" s="1">
        <v>32768</v>
      </c>
      <c r="O2950" s="1">
        <v>16</v>
      </c>
      <c r="P2950" s="17">
        <v>1</v>
      </c>
      <c r="Q2950" s="3">
        <v>0.43100040765117298</v>
      </c>
      <c r="R2950" s="4">
        <v>0.99314581098527899</v>
      </c>
      <c r="S2950" s="7">
        <f t="shared" si="143"/>
        <v>-1.0384815828930971E-2</v>
      </c>
      <c r="T2950" s="17">
        <f t="shared" si="144"/>
        <v>-1.6767064025320355E-3</v>
      </c>
      <c r="U2950" s="8">
        <v>2371536</v>
      </c>
    </row>
    <row r="2951" spans="1:21" x14ac:dyDescent="0.2">
      <c r="A2951" s="29" t="s">
        <v>24</v>
      </c>
      <c r="B2951" s="34" t="s">
        <v>2647</v>
      </c>
      <c r="C2951" s="31" t="s">
        <v>4559</v>
      </c>
      <c r="D2951" s="16">
        <v>0.5</v>
      </c>
      <c r="E2951" s="8">
        <v>128</v>
      </c>
      <c r="F2951" s="16">
        <v>34</v>
      </c>
      <c r="G2951" s="8">
        <f t="shared" si="142"/>
        <v>0.734375</v>
      </c>
      <c r="H2951" s="7">
        <v>0.88178347952705105</v>
      </c>
      <c r="I2951" s="17">
        <v>0.999999999999998</v>
      </c>
      <c r="J2951" s="3">
        <v>0.81746715188655406</v>
      </c>
      <c r="K2951" s="4">
        <v>1.0068254316079599</v>
      </c>
      <c r="L2951" s="7">
        <v>2</v>
      </c>
      <c r="M2951" s="1">
        <v>32768</v>
      </c>
      <c r="N2951" s="1">
        <v>16384</v>
      </c>
      <c r="O2951" s="1">
        <v>32</v>
      </c>
      <c r="P2951" s="17">
        <v>1</v>
      </c>
      <c r="Q2951" s="3">
        <v>0.84434417561513497</v>
      </c>
      <c r="R2951" s="4">
        <v>1.00072248765447</v>
      </c>
      <c r="S2951" s="7">
        <f t="shared" si="143"/>
        <v>2.6877023728580918E-2</v>
      </c>
      <c r="T2951" s="17">
        <f t="shared" si="144"/>
        <v>6.10294395348987E-3</v>
      </c>
      <c r="U2951" s="8">
        <v>1060336</v>
      </c>
    </row>
    <row r="2952" spans="1:21" x14ac:dyDescent="0.2">
      <c r="A2952" s="29" t="s">
        <v>27</v>
      </c>
      <c r="B2952" s="34" t="s">
        <v>1525</v>
      </c>
      <c r="C2952" s="31" t="s">
        <v>3437</v>
      </c>
      <c r="D2952" s="16">
        <v>1</v>
      </c>
      <c r="E2952" s="8">
        <v>16384</v>
      </c>
      <c r="F2952" s="16">
        <v>6051</v>
      </c>
      <c r="G2952" s="8">
        <f t="shared" si="142"/>
        <v>0.63067626953125</v>
      </c>
      <c r="H2952" s="7">
        <v>0.33583662932050501</v>
      </c>
      <c r="I2952" s="17">
        <v>0.999999999999998</v>
      </c>
      <c r="J2952" s="3">
        <v>0.24276678736621901</v>
      </c>
      <c r="K2952" s="4">
        <v>0.99911433605449795</v>
      </c>
      <c r="L2952" s="7">
        <v>2</v>
      </c>
      <c r="M2952" s="1">
        <v>1024</v>
      </c>
      <c r="N2952" s="1">
        <v>4096</v>
      </c>
      <c r="O2952" s="1">
        <v>32</v>
      </c>
      <c r="P2952" s="17">
        <v>1</v>
      </c>
      <c r="Q2952" s="3">
        <v>0.221838194482747</v>
      </c>
      <c r="R2952" s="4">
        <v>0.99954898355348898</v>
      </c>
      <c r="S2952" s="7">
        <f t="shared" si="143"/>
        <v>-2.0928592883472014E-2</v>
      </c>
      <c r="T2952" s="17">
        <f t="shared" si="144"/>
        <v>4.3464749899102539E-4</v>
      </c>
      <c r="U2952" s="8">
        <v>6934599</v>
      </c>
    </row>
    <row r="2953" spans="1:21" x14ac:dyDescent="0.2">
      <c r="A2953" s="29" t="s">
        <v>22</v>
      </c>
      <c r="B2953" s="34" t="s">
        <v>1345</v>
      </c>
      <c r="C2953" s="31" t="s">
        <v>3257</v>
      </c>
      <c r="D2953" s="16">
        <v>0.5</v>
      </c>
      <c r="E2953" s="8">
        <v>8192</v>
      </c>
      <c r="F2953" s="16">
        <v>2869</v>
      </c>
      <c r="G2953" s="8">
        <f t="shared" si="142"/>
        <v>0.6497802734375</v>
      </c>
      <c r="H2953" s="7">
        <v>0.54027287256398004</v>
      </c>
      <c r="I2953" s="17">
        <v>1.00000000002167</v>
      </c>
      <c r="J2953" s="3">
        <v>0.47004705747653502</v>
      </c>
      <c r="K2953" s="4">
        <v>0.99916066035464801</v>
      </c>
      <c r="L2953" s="7">
        <v>2</v>
      </c>
      <c r="M2953" s="1">
        <v>2048</v>
      </c>
      <c r="N2953" s="1">
        <v>4096</v>
      </c>
      <c r="O2953" s="1">
        <v>8</v>
      </c>
      <c r="P2953" s="17">
        <v>1</v>
      </c>
      <c r="Q2953" s="3">
        <v>0.45157765893171098</v>
      </c>
      <c r="R2953" s="4">
        <v>0.99971144618345198</v>
      </c>
      <c r="S2953" s="7">
        <f t="shared" si="143"/>
        <v>-1.8469398544824045E-2</v>
      </c>
      <c r="T2953" s="17">
        <f t="shared" si="144"/>
        <v>5.5078582880396798E-4</v>
      </c>
      <c r="U2953" s="8">
        <v>766054</v>
      </c>
    </row>
    <row r="2954" spans="1:21" x14ac:dyDescent="0.2">
      <c r="A2954" s="29" t="s">
        <v>53</v>
      </c>
      <c r="B2954" s="34" t="s">
        <v>1142</v>
      </c>
      <c r="C2954" s="31" t="s">
        <v>3054</v>
      </c>
      <c r="D2954" s="16">
        <v>0.5</v>
      </c>
      <c r="E2954" s="8">
        <v>16384</v>
      </c>
      <c r="F2954" s="16">
        <v>6790</v>
      </c>
      <c r="G2954" s="8">
        <f t="shared" si="142"/>
        <v>0.5855712890625</v>
      </c>
      <c r="H2954" s="7">
        <v>0.51242657148637905</v>
      </c>
      <c r="I2954" s="17">
        <v>0.99999997457842604</v>
      </c>
      <c r="J2954" s="3">
        <v>0.440794253924785</v>
      </c>
      <c r="K2954" s="4">
        <v>0.99993575124752199</v>
      </c>
      <c r="L2954" s="7">
        <v>3</v>
      </c>
      <c r="M2954" s="1">
        <v>32768</v>
      </c>
      <c r="N2954" s="1">
        <v>2048</v>
      </c>
      <c r="O2954" s="1">
        <v>16</v>
      </c>
      <c r="P2954" s="17">
        <v>1</v>
      </c>
      <c r="Q2954" s="3">
        <v>0.39039839818144501</v>
      </c>
      <c r="R2954" s="4">
        <v>0.99998314121362197</v>
      </c>
      <c r="S2954" s="7">
        <f t="shared" si="143"/>
        <v>-5.039585574333999E-2</v>
      </c>
      <c r="T2954" s="17">
        <f t="shared" si="144"/>
        <v>4.738996609998658E-5</v>
      </c>
      <c r="U2954" s="8">
        <v>3460113</v>
      </c>
    </row>
    <row r="2955" spans="1:21" x14ac:dyDescent="0.2">
      <c r="A2955" s="29" t="s">
        <v>48</v>
      </c>
      <c r="B2955" s="34" t="s">
        <v>2648</v>
      </c>
      <c r="C2955" s="31" t="s">
        <v>4560</v>
      </c>
      <c r="D2955" s="16">
        <v>0</v>
      </c>
      <c r="E2955" s="8">
        <v>1024</v>
      </c>
      <c r="F2955" s="16">
        <v>350</v>
      </c>
      <c r="G2955" s="8">
        <f t="shared" si="142"/>
        <v>0.658203125</v>
      </c>
      <c r="H2955" s="7">
        <v>0.80966191836147505</v>
      </c>
      <c r="I2955" s="17">
        <v>1</v>
      </c>
      <c r="J2955" s="3">
        <v>0.70750736591228303</v>
      </c>
      <c r="K2955" s="4">
        <v>1.0000006864818101</v>
      </c>
      <c r="L2955" s="7">
        <v>1</v>
      </c>
      <c r="M2955" s="1">
        <v>32768</v>
      </c>
      <c r="N2955" s="1">
        <v>1024</v>
      </c>
      <c r="O2955" s="1">
        <v>16</v>
      </c>
      <c r="P2955" s="17">
        <v>1</v>
      </c>
      <c r="Q2955" s="3">
        <v>0.70736009976452197</v>
      </c>
      <c r="R2955" s="4">
        <v>1.0000000440077701</v>
      </c>
      <c r="S2955" s="7">
        <f t="shared" si="143"/>
        <v>-1.472661477610604E-4</v>
      </c>
      <c r="T2955" s="17">
        <f t="shared" si="144"/>
        <v>6.4247403996908758E-7</v>
      </c>
      <c r="U2955" s="8">
        <v>744654</v>
      </c>
    </row>
    <row r="2956" spans="1:21" x14ac:dyDescent="0.2">
      <c r="A2956" s="29" t="s">
        <v>20</v>
      </c>
      <c r="B2956" s="34" t="s">
        <v>1542</v>
      </c>
      <c r="C2956" s="31" t="s">
        <v>3454</v>
      </c>
      <c r="D2956" s="16">
        <v>1</v>
      </c>
      <c r="E2956" s="8">
        <v>512</v>
      </c>
      <c r="F2956" s="16">
        <v>282</v>
      </c>
      <c r="G2956" s="8">
        <f t="shared" si="142"/>
        <v>0.44921875</v>
      </c>
      <c r="H2956" s="7">
        <v>0.72546867614835098</v>
      </c>
      <c r="I2956" s="17">
        <v>0.999999999999998</v>
      </c>
      <c r="J2956" s="3">
        <v>0.51659718342544803</v>
      </c>
      <c r="K2956" s="4">
        <v>0.99510040602257799</v>
      </c>
      <c r="L2956" s="7">
        <v>1</v>
      </c>
      <c r="M2956" s="1">
        <v>4096</v>
      </c>
      <c r="N2956" s="1">
        <v>4096</v>
      </c>
      <c r="O2956" s="1">
        <v>8</v>
      </c>
      <c r="P2956" s="17">
        <v>1</v>
      </c>
      <c r="Q2956" s="3">
        <v>0.56453328209316</v>
      </c>
      <c r="R2956" s="4">
        <v>0.98442242533601299</v>
      </c>
      <c r="S2956" s="7">
        <f t="shared" si="143"/>
        <v>4.7936098667711979E-2</v>
      </c>
      <c r="T2956" s="17">
        <f t="shared" si="144"/>
        <v>-1.0677980686565003E-2</v>
      </c>
      <c r="U2956" s="8">
        <v>532427</v>
      </c>
    </row>
    <row r="2957" spans="1:21" x14ac:dyDescent="0.2">
      <c r="A2957" s="29" t="s">
        <v>3</v>
      </c>
      <c r="B2957" s="34" t="s">
        <v>2649</v>
      </c>
      <c r="C2957" s="31" t="s">
        <v>4561</v>
      </c>
      <c r="D2957" s="16">
        <v>0</v>
      </c>
      <c r="E2957" s="8">
        <v>2048</v>
      </c>
      <c r="F2957" s="16">
        <v>1365</v>
      </c>
      <c r="G2957" s="8">
        <f t="shared" si="142"/>
        <v>0.33349609375</v>
      </c>
      <c r="H2957" s="7">
        <v>0.74760810042208303</v>
      </c>
      <c r="I2957" s="17">
        <v>1.0000000145207699</v>
      </c>
      <c r="J2957" s="3">
        <v>0.53906276868410397</v>
      </c>
      <c r="K2957" s="4">
        <v>0.99999999994161304</v>
      </c>
      <c r="L2957" s="7">
        <v>3</v>
      </c>
      <c r="M2957" s="1">
        <v>2048</v>
      </c>
      <c r="N2957" s="1">
        <v>16384</v>
      </c>
      <c r="O2957" s="1">
        <v>32</v>
      </c>
      <c r="P2957" s="17">
        <v>1</v>
      </c>
      <c r="Q2957" s="3">
        <v>0.54863239766807503</v>
      </c>
      <c r="R2957" s="4">
        <v>0.99999999038087595</v>
      </c>
      <c r="S2957" s="7">
        <f t="shared" si="143"/>
        <v>9.569628983971068E-3</v>
      </c>
      <c r="T2957" s="17">
        <f t="shared" si="144"/>
        <v>-9.5607370909078782E-9</v>
      </c>
      <c r="U2957" s="8">
        <v>10026947</v>
      </c>
    </row>
    <row r="2958" spans="1:21" x14ac:dyDescent="0.2">
      <c r="A2958" s="29" t="s">
        <v>42</v>
      </c>
      <c r="B2958" s="34" t="s">
        <v>2112</v>
      </c>
      <c r="C2958" s="31" t="s">
        <v>4024</v>
      </c>
      <c r="D2958" s="16">
        <v>0.25</v>
      </c>
      <c r="E2958" s="8">
        <v>16384</v>
      </c>
      <c r="F2958" s="16">
        <v>9563</v>
      </c>
      <c r="G2958" s="8">
        <f t="shared" si="142"/>
        <v>0.41632080078125</v>
      </c>
      <c r="H2958" s="7">
        <v>0.58134482388769604</v>
      </c>
      <c r="I2958" s="17">
        <v>1</v>
      </c>
      <c r="J2958" s="3">
        <v>0.29287612194092399</v>
      </c>
      <c r="K2958" s="4">
        <v>0.99912372772265501</v>
      </c>
      <c r="L2958" s="7">
        <v>3</v>
      </c>
      <c r="M2958" s="1">
        <v>16384</v>
      </c>
      <c r="N2958" s="1">
        <v>1024</v>
      </c>
      <c r="O2958" s="1">
        <v>32</v>
      </c>
      <c r="P2958" s="17">
        <v>1</v>
      </c>
      <c r="Q2958" s="3">
        <v>0.238800984334646</v>
      </c>
      <c r="R2958" s="4">
        <v>0.99979845375634202</v>
      </c>
      <c r="S2958" s="7">
        <f t="shared" si="143"/>
        <v>-5.4075137606277968E-2</v>
      </c>
      <c r="T2958" s="17">
        <f t="shared" si="144"/>
        <v>6.7472603368701201E-4</v>
      </c>
      <c r="U2958" s="8">
        <v>7263068</v>
      </c>
    </row>
    <row r="2959" spans="1:21" x14ac:dyDescent="0.2">
      <c r="A2959" s="29" t="s">
        <v>52</v>
      </c>
      <c r="B2959" s="34" t="s">
        <v>1312</v>
      </c>
      <c r="C2959" s="31" t="s">
        <v>3224</v>
      </c>
      <c r="D2959" s="16">
        <v>0.75</v>
      </c>
      <c r="E2959" s="8">
        <v>512</v>
      </c>
      <c r="F2959" s="16">
        <v>416</v>
      </c>
      <c r="G2959" s="8">
        <f t="shared" si="142"/>
        <v>0.1875</v>
      </c>
      <c r="H2959" s="7">
        <v>0.85937253352971199</v>
      </c>
      <c r="I2959" s="17">
        <v>0.98342574219157797</v>
      </c>
      <c r="J2959" s="3">
        <v>0.44892198076553202</v>
      </c>
      <c r="K2959" s="4">
        <v>0.99266031454089998</v>
      </c>
      <c r="L2959" s="7">
        <v>1</v>
      </c>
      <c r="M2959" s="1">
        <v>65536</v>
      </c>
      <c r="N2959" s="1">
        <v>16384</v>
      </c>
      <c r="O2959" s="1">
        <v>32</v>
      </c>
      <c r="P2959" s="17">
        <v>1</v>
      </c>
      <c r="Q2959" s="3">
        <v>0.53804963134218098</v>
      </c>
      <c r="R2959" s="4">
        <v>0.99174097576167597</v>
      </c>
      <c r="S2959" s="7">
        <f t="shared" si="143"/>
        <v>8.9127650576648954E-2</v>
      </c>
      <c r="T2959" s="17">
        <f t="shared" si="144"/>
        <v>9.1933877922401042E-4</v>
      </c>
      <c r="U2959" s="8">
        <v>86719922</v>
      </c>
    </row>
    <row r="2960" spans="1:21" x14ac:dyDescent="0.2">
      <c r="A2960" s="29" t="s">
        <v>16</v>
      </c>
      <c r="B2960" s="34" t="s">
        <v>2650</v>
      </c>
      <c r="C2960" s="31" t="s">
        <v>4562</v>
      </c>
      <c r="D2960" s="16">
        <v>0.75</v>
      </c>
      <c r="E2960" s="8">
        <v>8192</v>
      </c>
      <c r="F2960" s="16">
        <v>1585</v>
      </c>
      <c r="G2960" s="8">
        <f t="shared" si="142"/>
        <v>0.8065185546875</v>
      </c>
      <c r="H2960" s="7">
        <v>0.25066248685281001</v>
      </c>
      <c r="I2960" s="17">
        <v>0.999999999999996</v>
      </c>
      <c r="J2960" s="3">
        <v>0.25656973386931597</v>
      </c>
      <c r="K2960" s="4">
        <v>0.99319670260043402</v>
      </c>
      <c r="L2960" s="7">
        <v>3</v>
      </c>
      <c r="M2960" s="1">
        <v>1024</v>
      </c>
      <c r="N2960" s="1">
        <v>4096</v>
      </c>
      <c r="O2960" s="1">
        <v>64</v>
      </c>
      <c r="P2960" s="17">
        <v>1</v>
      </c>
      <c r="Q2960" s="3">
        <v>0.24579971898254099</v>
      </c>
      <c r="R2960" s="4">
        <v>0.99608650430033396</v>
      </c>
      <c r="S2960" s="7">
        <f t="shared" si="143"/>
        <v>1.044479146236954E-3</v>
      </c>
      <c r="T2960" s="17">
        <f t="shared" si="144"/>
        <v>2.889801699899941E-3</v>
      </c>
      <c r="U2960" s="8">
        <v>4727559</v>
      </c>
    </row>
    <row r="2961" spans="1:21" x14ac:dyDescent="0.2">
      <c r="A2961" s="29" t="s">
        <v>46</v>
      </c>
      <c r="B2961" s="34" t="s">
        <v>2651</v>
      </c>
      <c r="C2961" s="31" t="s">
        <v>4563</v>
      </c>
      <c r="D2961" s="16">
        <v>0.5</v>
      </c>
      <c r="E2961" s="8">
        <v>1024</v>
      </c>
      <c r="F2961" s="16">
        <v>4</v>
      </c>
      <c r="G2961" s="8">
        <f t="shared" si="142"/>
        <v>0.99609375</v>
      </c>
      <c r="H2961" s="7">
        <v>0.33333333333333298</v>
      </c>
      <c r="I2961" s="17">
        <v>1</v>
      </c>
      <c r="J2961" s="3">
        <v>0.47140452079103201</v>
      </c>
      <c r="K2961" s="4">
        <v>1</v>
      </c>
      <c r="L2961" s="7">
        <v>2</v>
      </c>
      <c r="M2961" s="1">
        <v>8192</v>
      </c>
      <c r="N2961" s="1">
        <v>2048</v>
      </c>
      <c r="O2961" s="1">
        <v>8</v>
      </c>
      <c r="P2961" s="17">
        <v>1</v>
      </c>
      <c r="Q2961" s="3">
        <v>0.467315372898506</v>
      </c>
      <c r="R2961" s="4">
        <v>0.999999999999999</v>
      </c>
      <c r="S2961" s="7">
        <f t="shared" si="143"/>
        <v>4.0891478925260127E-3</v>
      </c>
      <c r="T2961" s="17">
        <f t="shared" si="144"/>
        <v>-9.9920072216264089E-16</v>
      </c>
      <c r="U2961" s="8">
        <v>21474</v>
      </c>
    </row>
    <row r="2962" spans="1:21" x14ac:dyDescent="0.2">
      <c r="A2962" s="29" t="s">
        <v>37</v>
      </c>
      <c r="B2962" s="34" t="s">
        <v>1936</v>
      </c>
      <c r="C2962" s="31" t="s">
        <v>3848</v>
      </c>
      <c r="D2962" s="16">
        <v>1</v>
      </c>
      <c r="E2962" s="8">
        <v>2048</v>
      </c>
      <c r="F2962" s="16">
        <v>191</v>
      </c>
      <c r="G2962" s="8">
        <f t="shared" si="142"/>
        <v>0.90673828125</v>
      </c>
      <c r="H2962" s="7">
        <v>0.36097649563216799</v>
      </c>
      <c r="I2962" s="17">
        <v>0.99999999927604799</v>
      </c>
      <c r="J2962" s="3">
        <v>0.31119386406529498</v>
      </c>
      <c r="K2962" s="4">
        <v>0.97966518198483299</v>
      </c>
      <c r="L2962" s="7">
        <v>2</v>
      </c>
      <c r="M2962" s="1">
        <v>65536</v>
      </c>
      <c r="N2962" s="1">
        <v>8192</v>
      </c>
      <c r="O2962" s="1">
        <v>8</v>
      </c>
      <c r="P2962" s="17">
        <v>1</v>
      </c>
      <c r="Q2962" s="3">
        <v>0.32091909667135199</v>
      </c>
      <c r="R2962" s="4">
        <v>0.96924420794343202</v>
      </c>
      <c r="S2962" s="7">
        <f t="shared" si="143"/>
        <v>9.7252326060570105E-3</v>
      </c>
      <c r="T2962" s="17">
        <f t="shared" si="144"/>
        <v>-1.0420974041400966E-2</v>
      </c>
      <c r="U2962" s="8">
        <v>706222</v>
      </c>
    </row>
    <row r="2963" spans="1:21" x14ac:dyDescent="0.2">
      <c r="A2963" s="29" t="s">
        <v>59</v>
      </c>
      <c r="B2963" s="34" t="s">
        <v>1807</v>
      </c>
      <c r="C2963" s="31" t="s">
        <v>3719</v>
      </c>
      <c r="D2963" s="16">
        <v>1</v>
      </c>
      <c r="E2963" s="8">
        <v>4096</v>
      </c>
      <c r="F2963" s="16">
        <v>820</v>
      </c>
      <c r="G2963" s="8">
        <f t="shared" ref="G2963:G3024" si="145">1-F2963/E2963</f>
        <v>0.7998046875</v>
      </c>
      <c r="H2963" s="7">
        <v>0.37377645053094799</v>
      </c>
      <c r="I2963" s="17">
        <v>0.999999999999997</v>
      </c>
      <c r="J2963" s="3">
        <v>0.30024554160700301</v>
      </c>
      <c r="K2963" s="4">
        <v>0.99374452556850901</v>
      </c>
      <c r="L2963" s="7">
        <v>1</v>
      </c>
      <c r="M2963" s="1">
        <v>4096</v>
      </c>
      <c r="N2963" s="1">
        <v>1024</v>
      </c>
      <c r="O2963" s="1">
        <v>16</v>
      </c>
      <c r="P2963" s="17">
        <v>1</v>
      </c>
      <c r="Q2963" s="3">
        <v>0.28877455265269603</v>
      </c>
      <c r="R2963" s="4">
        <v>0.99318065719886395</v>
      </c>
      <c r="S2963" s="7">
        <f t="shared" si="143"/>
        <v>-1.1470988954306982E-2</v>
      </c>
      <c r="T2963" s="17">
        <f t="shared" si="144"/>
        <v>-5.6386836964505971E-4</v>
      </c>
      <c r="U2963" s="8">
        <v>822214</v>
      </c>
    </row>
    <row r="2964" spans="1:21" x14ac:dyDescent="0.2">
      <c r="A2964" s="29" t="s">
        <v>22</v>
      </c>
      <c r="B2964" s="34" t="s">
        <v>1394</v>
      </c>
      <c r="C2964" s="31" t="s">
        <v>3306</v>
      </c>
      <c r="D2964" s="16">
        <v>0</v>
      </c>
      <c r="E2964" s="8">
        <v>2048</v>
      </c>
      <c r="F2964" s="16">
        <v>934</v>
      </c>
      <c r="G2964" s="8">
        <f t="shared" si="145"/>
        <v>0.5439453125</v>
      </c>
      <c r="H2964" s="7">
        <v>0.78655287305210397</v>
      </c>
      <c r="I2964" s="17">
        <v>1.0000000126583599</v>
      </c>
      <c r="J2964" s="3">
        <v>0.63211640170934602</v>
      </c>
      <c r="K2964" s="4">
        <v>0.99999997163803001</v>
      </c>
      <c r="L2964" s="7">
        <v>1</v>
      </c>
      <c r="M2964" s="1">
        <v>32768</v>
      </c>
      <c r="N2964" s="1">
        <v>65536</v>
      </c>
      <c r="O2964" s="1">
        <v>64</v>
      </c>
      <c r="P2964" s="17">
        <v>1</v>
      </c>
      <c r="Q2964" s="3">
        <v>0.70266486464426403</v>
      </c>
      <c r="R2964" s="4">
        <v>1.0000000012223</v>
      </c>
      <c r="S2964" s="7">
        <f t="shared" si="143"/>
        <v>7.054846293491801E-2</v>
      </c>
      <c r="T2964" s="17">
        <f t="shared" si="144"/>
        <v>2.9584270033744531E-8</v>
      </c>
      <c r="U2964" s="8">
        <v>59834897</v>
      </c>
    </row>
    <row r="2965" spans="1:21" x14ac:dyDescent="0.2">
      <c r="A2965" s="29" t="s">
        <v>6</v>
      </c>
      <c r="B2965" s="34" t="s">
        <v>2652</v>
      </c>
      <c r="C2965" s="31" t="s">
        <v>4564</v>
      </c>
      <c r="D2965" s="16">
        <v>0.5</v>
      </c>
      <c r="E2965" s="8">
        <v>1024</v>
      </c>
      <c r="F2965" s="16">
        <v>2</v>
      </c>
      <c r="G2965" s="8">
        <f t="shared" si="145"/>
        <v>0.998046875</v>
      </c>
      <c r="H2965" s="7">
        <v>0.499999999999999</v>
      </c>
      <c r="I2965" s="17">
        <v>1</v>
      </c>
      <c r="J2965" s="3">
        <v>0.62996052494743604</v>
      </c>
      <c r="K2965" s="4">
        <v>1</v>
      </c>
      <c r="L2965" s="7">
        <v>3</v>
      </c>
      <c r="M2965" s="1">
        <v>1024</v>
      </c>
      <c r="N2965" s="1">
        <v>2048</v>
      </c>
      <c r="O2965" s="1">
        <v>64</v>
      </c>
      <c r="P2965" s="17">
        <v>1</v>
      </c>
      <c r="Q2965" s="3">
        <v>0.62589925854282802</v>
      </c>
      <c r="R2965" s="4">
        <v>1</v>
      </c>
      <c r="S2965" s="7">
        <f t="shared" si="143"/>
        <v>4.0612664046080216E-3</v>
      </c>
      <c r="T2965" s="17">
        <f t="shared" si="144"/>
        <v>0</v>
      </c>
      <c r="U2965" s="8">
        <v>61562</v>
      </c>
    </row>
    <row r="2966" spans="1:21" x14ac:dyDescent="0.2">
      <c r="A2966" s="29" t="s">
        <v>13</v>
      </c>
      <c r="B2966" s="34" t="s">
        <v>1158</v>
      </c>
      <c r="C2966" s="31" t="s">
        <v>3070</v>
      </c>
      <c r="D2966" s="16">
        <v>0.75</v>
      </c>
      <c r="E2966" s="8">
        <v>256</v>
      </c>
      <c r="F2966" s="16">
        <v>220</v>
      </c>
      <c r="G2966" s="8">
        <f t="shared" si="145"/>
        <v>0.140625</v>
      </c>
      <c r="H2966" s="7">
        <v>0.94255962815329997</v>
      </c>
      <c r="I2966" s="17">
        <v>0.86489583540816695</v>
      </c>
      <c r="J2966" s="3">
        <v>0.50714995464227397</v>
      </c>
      <c r="K2966" s="4">
        <v>0.90388175003682403</v>
      </c>
      <c r="L2966" s="7">
        <v>2</v>
      </c>
      <c r="M2966" s="1">
        <v>65536</v>
      </c>
      <c r="N2966" s="1">
        <v>8192</v>
      </c>
      <c r="O2966" s="1">
        <v>8</v>
      </c>
      <c r="P2966" s="17">
        <v>1</v>
      </c>
      <c r="Q2966" s="3">
        <v>0.62618070777355495</v>
      </c>
      <c r="R2966" s="4">
        <v>0.90245740529650398</v>
      </c>
      <c r="S2966" s="7">
        <f t="shared" si="143"/>
        <v>0.11903075313128098</v>
      </c>
      <c r="T2966" s="17">
        <f t="shared" si="144"/>
        <v>1.4243447403200493E-3</v>
      </c>
      <c r="U2966" s="8">
        <v>905847</v>
      </c>
    </row>
    <row r="2967" spans="1:21" x14ac:dyDescent="0.2">
      <c r="A2967" s="29" t="s">
        <v>55</v>
      </c>
      <c r="B2967" s="34" t="s">
        <v>967</v>
      </c>
      <c r="C2967" s="31" t="s">
        <v>2879</v>
      </c>
      <c r="D2967" s="16">
        <v>0.75</v>
      </c>
      <c r="E2967" s="8">
        <v>2048</v>
      </c>
      <c r="F2967" s="16">
        <v>1356</v>
      </c>
      <c r="G2967" s="8">
        <f t="shared" si="145"/>
        <v>0.337890625</v>
      </c>
      <c r="H2967" s="7">
        <v>0.87154185752720803</v>
      </c>
      <c r="I2967" s="17">
        <v>1.00000000000108</v>
      </c>
      <c r="J2967" s="3">
        <v>0.49915047509211702</v>
      </c>
      <c r="K2967" s="4">
        <v>0.99589977623620296</v>
      </c>
      <c r="L2967" s="7">
        <v>1</v>
      </c>
      <c r="M2967" s="1">
        <v>2048</v>
      </c>
      <c r="N2967" s="1">
        <v>16384</v>
      </c>
      <c r="O2967" s="1">
        <v>8</v>
      </c>
      <c r="P2967" s="17">
        <v>1</v>
      </c>
      <c r="Q2967" s="3">
        <v>0.58117465092311504</v>
      </c>
      <c r="R2967" s="4">
        <v>0.99145748442320702</v>
      </c>
      <c r="S2967" s="7">
        <f t="shared" si="143"/>
        <v>8.2024175830998025E-2</v>
      </c>
      <c r="T2967" s="17">
        <f t="shared" si="144"/>
        <v>-4.4422918129959355E-3</v>
      </c>
      <c r="U2967" s="8">
        <v>8729608</v>
      </c>
    </row>
    <row r="2968" spans="1:21" x14ac:dyDescent="0.2">
      <c r="A2968" s="29" t="s">
        <v>3</v>
      </c>
      <c r="B2968" s="34" t="s">
        <v>1862</v>
      </c>
      <c r="C2968" s="31" t="s">
        <v>3774</v>
      </c>
      <c r="D2968" s="16">
        <v>0.5</v>
      </c>
      <c r="E2968" s="8">
        <v>512</v>
      </c>
      <c r="F2968" s="16">
        <v>403</v>
      </c>
      <c r="G2968" s="8">
        <f t="shared" si="145"/>
        <v>0.212890625</v>
      </c>
      <c r="H2968" s="7">
        <v>0.92317819621979502</v>
      </c>
      <c r="I2968" s="17">
        <v>0.98882659942638096</v>
      </c>
      <c r="J2968" s="3">
        <v>0.59265107782547499</v>
      </c>
      <c r="K2968" s="4">
        <v>0.99925678053457301</v>
      </c>
      <c r="L2968" s="7">
        <v>3</v>
      </c>
      <c r="M2968" s="1">
        <v>2048</v>
      </c>
      <c r="N2968" s="1">
        <v>1024</v>
      </c>
      <c r="O2968" s="1">
        <v>32</v>
      </c>
      <c r="P2968" s="17">
        <v>1</v>
      </c>
      <c r="Q2968" s="3">
        <v>0.58593007353873805</v>
      </c>
      <c r="R2968" s="4">
        <v>0.99925156324628905</v>
      </c>
      <c r="S2968" s="7">
        <f t="shared" si="143"/>
        <v>-6.7210042867369424E-3</v>
      </c>
      <c r="T2968" s="17">
        <f t="shared" si="144"/>
        <v>5.2172882839540691E-6</v>
      </c>
      <c r="U2968" s="8">
        <v>1688884</v>
      </c>
    </row>
    <row r="2969" spans="1:21" x14ac:dyDescent="0.2">
      <c r="A2969" s="29" t="s">
        <v>12</v>
      </c>
      <c r="B2969" s="34" t="s">
        <v>1172</v>
      </c>
      <c r="C2969" s="31" t="s">
        <v>3084</v>
      </c>
      <c r="D2969" s="16">
        <v>0</v>
      </c>
      <c r="E2969" s="8">
        <v>8192</v>
      </c>
      <c r="F2969" s="16">
        <v>305</v>
      </c>
      <c r="G2969" s="8">
        <f t="shared" si="145"/>
        <v>0.9627685546875</v>
      </c>
      <c r="H2969" s="7">
        <v>0.33125190518969699</v>
      </c>
      <c r="I2969" s="17">
        <v>1.00000000023059</v>
      </c>
      <c r="J2969" s="3">
        <v>0.32041177501490797</v>
      </c>
      <c r="K2969" s="4">
        <v>1.0000723800376901</v>
      </c>
      <c r="L2969" s="7">
        <v>3</v>
      </c>
      <c r="M2969" s="1">
        <v>2048</v>
      </c>
      <c r="N2969" s="1">
        <v>32768</v>
      </c>
      <c r="O2969" s="1">
        <v>16</v>
      </c>
      <c r="P2969" s="17">
        <v>1</v>
      </c>
      <c r="Q2969" s="3">
        <v>0.32101486727971501</v>
      </c>
      <c r="R2969" s="4">
        <v>0.99997132474273498</v>
      </c>
      <c r="S2969" s="7">
        <f t="shared" si="143"/>
        <v>6.0309226480703693E-4</v>
      </c>
      <c r="T2969" s="17">
        <f t="shared" si="144"/>
        <v>4.3704319245052581E-5</v>
      </c>
      <c r="U2969" s="8">
        <v>710659</v>
      </c>
    </row>
    <row r="2970" spans="1:21" x14ac:dyDescent="0.2">
      <c r="A2970" s="29" t="s">
        <v>45</v>
      </c>
      <c r="B2970" s="34" t="s">
        <v>1030</v>
      </c>
      <c r="C2970" s="31" t="s">
        <v>2942</v>
      </c>
      <c r="D2970" s="16">
        <v>0</v>
      </c>
      <c r="E2970" s="8">
        <v>1024</v>
      </c>
      <c r="F2970" s="16">
        <v>632</v>
      </c>
      <c r="G2970" s="8">
        <f t="shared" si="145"/>
        <v>0.3828125</v>
      </c>
      <c r="H2970" s="7">
        <v>0.79711477395586505</v>
      </c>
      <c r="I2970" s="17">
        <v>1</v>
      </c>
      <c r="J2970" s="3">
        <v>0.397057072484231</v>
      </c>
      <c r="K2970" s="4">
        <v>0.99999957762486402</v>
      </c>
      <c r="L2970" s="7">
        <v>2</v>
      </c>
      <c r="M2970" s="1">
        <v>8192</v>
      </c>
      <c r="N2970" s="1">
        <v>16384</v>
      </c>
      <c r="O2970" s="1">
        <v>16</v>
      </c>
      <c r="P2970" s="17">
        <v>1</v>
      </c>
      <c r="Q2970" s="3">
        <v>0.440058324798829</v>
      </c>
      <c r="R2970" s="4">
        <v>0.99999959161141205</v>
      </c>
      <c r="S2970" s="7">
        <f t="shared" si="143"/>
        <v>4.3001252314598004E-2</v>
      </c>
      <c r="T2970" s="17">
        <f t="shared" si="144"/>
        <v>1.3986548030864299E-8</v>
      </c>
      <c r="U2970" s="8">
        <v>2141165</v>
      </c>
    </row>
    <row r="2971" spans="1:21" x14ac:dyDescent="0.2">
      <c r="A2971" s="29" t="s">
        <v>29</v>
      </c>
      <c r="B2971" s="34" t="s">
        <v>2653</v>
      </c>
      <c r="C2971" s="31" t="s">
        <v>4565</v>
      </c>
      <c r="D2971" s="16">
        <v>1</v>
      </c>
      <c r="E2971" s="8">
        <v>128</v>
      </c>
      <c r="F2971" s="16">
        <v>119</v>
      </c>
      <c r="G2971" s="8">
        <f t="shared" si="145"/>
        <v>7.03125E-2</v>
      </c>
      <c r="H2971" s="7">
        <v>0.999999999999999</v>
      </c>
      <c r="I2971" s="17">
        <v>0.52661244213131997</v>
      </c>
      <c r="J2971" s="3">
        <v>0.59826492246149898</v>
      </c>
      <c r="K2971" s="4">
        <v>0.76951449684651296</v>
      </c>
      <c r="L2971" s="7">
        <v>2</v>
      </c>
      <c r="M2971" s="1">
        <v>4096</v>
      </c>
      <c r="N2971" s="1">
        <v>16384</v>
      </c>
      <c r="O2971" s="1">
        <v>32</v>
      </c>
      <c r="P2971" s="17">
        <v>1</v>
      </c>
      <c r="Q2971" s="3">
        <v>0.75161706958338703</v>
      </c>
      <c r="R2971" s="4">
        <v>0.72326138478264401</v>
      </c>
      <c r="S2971" s="7">
        <f t="shared" si="143"/>
        <v>0.15335214712188805</v>
      </c>
      <c r="T2971" s="17">
        <f t="shared" si="144"/>
        <v>4.6253112063868951E-2</v>
      </c>
      <c r="U2971" s="8">
        <v>3503366</v>
      </c>
    </row>
    <row r="2972" spans="1:21" x14ac:dyDescent="0.2">
      <c r="A2972" s="29" t="s">
        <v>54</v>
      </c>
      <c r="B2972" s="34" t="s">
        <v>1143</v>
      </c>
      <c r="C2972" s="31" t="s">
        <v>3055</v>
      </c>
      <c r="D2972" s="16">
        <v>0.5</v>
      </c>
      <c r="E2972" s="8">
        <v>128</v>
      </c>
      <c r="F2972" s="16">
        <v>117</v>
      </c>
      <c r="G2972" s="8">
        <f t="shared" si="145"/>
        <v>8.59375E-2</v>
      </c>
      <c r="H2972" s="7">
        <v>0.999999999999998</v>
      </c>
      <c r="I2972" s="17">
        <v>0.79064516405412799</v>
      </c>
      <c r="J2972" s="3">
        <v>0.42083714799530197</v>
      </c>
      <c r="K2972" s="4">
        <v>0.70971091585837598</v>
      </c>
      <c r="L2972" s="7">
        <v>1</v>
      </c>
      <c r="M2972" s="1">
        <v>65536</v>
      </c>
      <c r="N2972" s="1">
        <v>1024</v>
      </c>
      <c r="O2972" s="1">
        <v>16</v>
      </c>
      <c r="P2972" s="17">
        <v>1</v>
      </c>
      <c r="Q2972" s="3">
        <v>0.52964158980813902</v>
      </c>
      <c r="R2972" s="4">
        <v>0.717438969480928</v>
      </c>
      <c r="S2972" s="7">
        <f t="shared" si="143"/>
        <v>0.1088044418128371</v>
      </c>
      <c r="T2972" s="17">
        <f t="shared" si="144"/>
        <v>7.7280536225520224E-3</v>
      </c>
      <c r="U2972" s="8">
        <v>750514</v>
      </c>
    </row>
    <row r="2973" spans="1:21" x14ac:dyDescent="0.2">
      <c r="A2973" s="29" t="s">
        <v>14</v>
      </c>
      <c r="B2973" s="34" t="s">
        <v>1463</v>
      </c>
      <c r="C2973" s="31" t="s">
        <v>3375</v>
      </c>
      <c r="D2973" s="16">
        <v>0.5</v>
      </c>
      <c r="E2973" s="8">
        <v>1024</v>
      </c>
      <c r="F2973" s="16">
        <v>644</v>
      </c>
      <c r="G2973" s="8">
        <f t="shared" si="145"/>
        <v>0.37109375</v>
      </c>
      <c r="H2973" s="7">
        <v>0.78173399880814898</v>
      </c>
      <c r="I2973" s="17">
        <v>0.999999999999997</v>
      </c>
      <c r="J2973" s="3">
        <v>0.41621559218501097</v>
      </c>
      <c r="K2973" s="4">
        <v>0.99923111159418898</v>
      </c>
      <c r="L2973" s="7">
        <v>3</v>
      </c>
      <c r="M2973" s="1">
        <v>16384</v>
      </c>
      <c r="N2973" s="1">
        <v>16384</v>
      </c>
      <c r="O2973" s="1">
        <v>8</v>
      </c>
      <c r="P2973" s="17">
        <v>1</v>
      </c>
      <c r="Q2973" s="3">
        <v>0.433032748038293</v>
      </c>
      <c r="R2973" s="4">
        <v>0.99941459422472201</v>
      </c>
      <c r="S2973" s="7">
        <f t="shared" si="143"/>
        <v>1.6817155853282029E-2</v>
      </c>
      <c r="T2973" s="17">
        <f t="shared" si="144"/>
        <v>1.8348263053302727E-4</v>
      </c>
      <c r="U2973" s="8">
        <v>831311</v>
      </c>
    </row>
    <row r="2974" spans="1:21" x14ac:dyDescent="0.2">
      <c r="A2974" s="29" t="s">
        <v>4</v>
      </c>
      <c r="B2974" s="34" t="s">
        <v>2404</v>
      </c>
      <c r="C2974" s="31" t="s">
        <v>4316</v>
      </c>
      <c r="D2974" s="16">
        <v>0.25</v>
      </c>
      <c r="E2974" s="8">
        <v>1024</v>
      </c>
      <c r="F2974" s="16">
        <v>299</v>
      </c>
      <c r="G2974" s="8">
        <f t="shared" si="145"/>
        <v>0.7080078125</v>
      </c>
      <c r="H2974" s="7">
        <v>0.46051471287290602</v>
      </c>
      <c r="I2974" s="17">
        <v>1</v>
      </c>
      <c r="J2974" s="3">
        <v>0.39228737964030902</v>
      </c>
      <c r="K2974" s="4">
        <v>1.0033926952680301</v>
      </c>
      <c r="L2974" s="7">
        <v>1</v>
      </c>
      <c r="M2974" s="1">
        <v>65536</v>
      </c>
      <c r="N2974" s="1">
        <v>2048</v>
      </c>
      <c r="O2974" s="1">
        <v>64</v>
      </c>
      <c r="P2974" s="17">
        <v>1</v>
      </c>
      <c r="Q2974" s="3">
        <v>0.40029044536116798</v>
      </c>
      <c r="R2974" s="4">
        <v>0.99496617016113897</v>
      </c>
      <c r="S2974" s="7">
        <f t="shared" si="143"/>
        <v>8.0030657208589595E-3</v>
      </c>
      <c r="T2974" s="17">
        <f t="shared" si="144"/>
        <v>-1.6411345708309266E-3</v>
      </c>
      <c r="U2974" s="8">
        <v>6957780</v>
      </c>
    </row>
    <row r="2975" spans="1:21" x14ac:dyDescent="0.2">
      <c r="A2975" s="29" t="s">
        <v>24</v>
      </c>
      <c r="B2975" s="34" t="s">
        <v>2460</v>
      </c>
      <c r="C2975" s="31" t="s">
        <v>4372</v>
      </c>
      <c r="D2975" s="16">
        <v>0.5</v>
      </c>
      <c r="E2975" s="8">
        <v>4096</v>
      </c>
      <c r="F2975" s="16">
        <v>140</v>
      </c>
      <c r="G2975" s="8">
        <f t="shared" si="145"/>
        <v>0.9658203125</v>
      </c>
      <c r="H2975" s="7">
        <v>0.19226489684022599</v>
      </c>
      <c r="I2975" s="17">
        <v>0.999999999999997</v>
      </c>
      <c r="J2975" s="3">
        <v>0.19088915383562799</v>
      </c>
      <c r="K2975" s="4">
        <v>1.00649986103218</v>
      </c>
      <c r="L2975" s="7">
        <v>3</v>
      </c>
      <c r="M2975" s="1">
        <v>4096</v>
      </c>
      <c r="N2975" s="1">
        <v>1024</v>
      </c>
      <c r="O2975" s="1">
        <v>8</v>
      </c>
      <c r="P2975" s="17">
        <v>1</v>
      </c>
      <c r="Q2975" s="3">
        <v>0.18474958937092001</v>
      </c>
      <c r="R2975" s="4">
        <v>0.99784104868458801</v>
      </c>
      <c r="S2975" s="7">
        <f t="shared" si="143"/>
        <v>-6.1395644647079806E-3</v>
      </c>
      <c r="T2975" s="17">
        <f t="shared" si="144"/>
        <v>4.3409097167740329E-3</v>
      </c>
      <c r="U2975" s="8">
        <v>346724</v>
      </c>
    </row>
    <row r="2976" spans="1:21" x14ac:dyDescent="0.2">
      <c r="A2976" s="29" t="s">
        <v>26</v>
      </c>
      <c r="B2976" s="34" t="s">
        <v>2654</v>
      </c>
      <c r="C2976" s="31" t="s">
        <v>4566</v>
      </c>
      <c r="D2976" s="16">
        <v>0.25</v>
      </c>
      <c r="E2976" s="8">
        <v>1024</v>
      </c>
      <c r="F2976" s="16">
        <v>770</v>
      </c>
      <c r="G2976" s="8">
        <f t="shared" si="145"/>
        <v>0.248046875</v>
      </c>
      <c r="H2976" s="7">
        <v>0.80673636597253795</v>
      </c>
      <c r="I2976" s="17">
        <v>0.99999999927599603</v>
      </c>
      <c r="J2976" s="3">
        <v>0.35926991214411003</v>
      </c>
      <c r="K2976" s="4">
        <v>1.00001237599242</v>
      </c>
      <c r="L2976" s="7">
        <v>1</v>
      </c>
      <c r="M2976" s="1">
        <v>1024</v>
      </c>
      <c r="N2976" s="1">
        <v>16384</v>
      </c>
      <c r="O2976" s="1">
        <v>16</v>
      </c>
      <c r="P2976" s="17">
        <v>1</v>
      </c>
      <c r="Q2976" s="3">
        <v>0.41760245219863201</v>
      </c>
      <c r="R2976" s="4">
        <v>0.99977214653226099</v>
      </c>
      <c r="S2976" s="7">
        <f t="shared" si="143"/>
        <v>5.8332540054521986E-2</v>
      </c>
      <c r="T2976" s="17">
        <f t="shared" si="144"/>
        <v>-2.1547602731109006E-4</v>
      </c>
      <c r="U2976" s="8">
        <v>18651835</v>
      </c>
    </row>
    <row r="2977" spans="1:21" x14ac:dyDescent="0.2">
      <c r="A2977" s="29" t="s">
        <v>56</v>
      </c>
      <c r="B2977" s="34" t="s">
        <v>1669</v>
      </c>
      <c r="C2977" s="31" t="s">
        <v>3581</v>
      </c>
      <c r="D2977" s="16">
        <v>1</v>
      </c>
      <c r="E2977" s="8">
        <v>256</v>
      </c>
      <c r="F2977" s="16">
        <v>2</v>
      </c>
      <c r="G2977" s="8">
        <f t="shared" si="145"/>
        <v>0.9921875</v>
      </c>
      <c r="H2977" s="7">
        <v>0.50464018263629395</v>
      </c>
      <c r="I2977" s="17">
        <v>1</v>
      </c>
      <c r="J2977" s="3">
        <v>0.50464018263629196</v>
      </c>
      <c r="K2977" s="4">
        <v>1</v>
      </c>
      <c r="L2977" s="7">
        <v>2</v>
      </c>
      <c r="M2977" s="1">
        <v>16384</v>
      </c>
      <c r="N2977" s="1">
        <v>4096</v>
      </c>
      <c r="O2977" s="1">
        <v>32</v>
      </c>
      <c r="P2977" s="17">
        <v>1</v>
      </c>
      <c r="Q2977" s="3">
        <v>0.50464018263629296</v>
      </c>
      <c r="R2977" s="4">
        <v>1</v>
      </c>
      <c r="S2977" s="7">
        <f t="shared" si="143"/>
        <v>9.9920072216264089E-16</v>
      </c>
      <c r="T2977" s="17">
        <f t="shared" si="144"/>
        <v>0</v>
      </c>
      <c r="U2977" s="8">
        <v>77469</v>
      </c>
    </row>
    <row r="2978" spans="1:21" x14ac:dyDescent="0.2">
      <c r="A2978" s="29" t="s">
        <v>33</v>
      </c>
      <c r="B2978" s="34" t="s">
        <v>1328</v>
      </c>
      <c r="C2978" s="31" t="s">
        <v>3240</v>
      </c>
      <c r="D2978" s="16">
        <v>0.75</v>
      </c>
      <c r="E2978" s="8">
        <v>4096</v>
      </c>
      <c r="F2978" s="16">
        <v>3063</v>
      </c>
      <c r="G2978" s="8">
        <f t="shared" si="145"/>
        <v>0.252197265625</v>
      </c>
      <c r="H2978" s="7">
        <v>0.79735279352314004</v>
      </c>
      <c r="I2978" s="17">
        <v>0.999999999999998</v>
      </c>
      <c r="J2978" s="3">
        <v>0.46676887171075998</v>
      </c>
      <c r="K2978" s="4">
        <v>0.99864213835627702</v>
      </c>
      <c r="L2978" s="7">
        <v>2</v>
      </c>
      <c r="M2978" s="1">
        <v>16384</v>
      </c>
      <c r="N2978" s="1">
        <v>2048</v>
      </c>
      <c r="O2978" s="1">
        <v>64</v>
      </c>
      <c r="P2978" s="17">
        <v>1</v>
      </c>
      <c r="Q2978" s="3">
        <v>0.43151664568244302</v>
      </c>
      <c r="R2978" s="4">
        <v>0.99917430816424901</v>
      </c>
      <c r="S2978" s="7">
        <f t="shared" si="143"/>
        <v>-3.5252226028316958E-2</v>
      </c>
      <c r="T2978" s="17">
        <f t="shared" si="144"/>
        <v>5.3216980797199387E-4</v>
      </c>
      <c r="U2978" s="8">
        <v>25535397</v>
      </c>
    </row>
    <row r="2979" spans="1:21" x14ac:dyDescent="0.2">
      <c r="A2979" s="29" t="s">
        <v>50</v>
      </c>
      <c r="B2979" s="34" t="s">
        <v>1504</v>
      </c>
      <c r="C2979" s="31" t="s">
        <v>3416</v>
      </c>
      <c r="D2979" s="16">
        <v>0.25</v>
      </c>
      <c r="E2979" s="8">
        <v>128</v>
      </c>
      <c r="F2979" s="16">
        <v>40</v>
      </c>
      <c r="G2979" s="8">
        <f t="shared" si="145"/>
        <v>0.6875</v>
      </c>
      <c r="H2979" s="7">
        <v>0.79027341680056695</v>
      </c>
      <c r="I2979" s="17">
        <v>0.94085500372824504</v>
      </c>
      <c r="J2979" s="3">
        <v>0.70767052294145205</v>
      </c>
      <c r="K2979" s="4">
        <v>0.93175540855908401</v>
      </c>
      <c r="L2979" s="7">
        <v>3</v>
      </c>
      <c r="M2979" s="1">
        <v>16384</v>
      </c>
      <c r="N2979" s="1">
        <v>16384</v>
      </c>
      <c r="O2979" s="1">
        <v>64</v>
      </c>
      <c r="P2979" s="17">
        <v>1</v>
      </c>
      <c r="Q2979" s="3">
        <v>0.74661610005005596</v>
      </c>
      <c r="R2979" s="4">
        <v>0.93082759002065696</v>
      </c>
      <c r="S2979" s="7">
        <f t="shared" si="143"/>
        <v>3.8945577108603913E-2</v>
      </c>
      <c r="T2979" s="17">
        <f t="shared" si="144"/>
        <v>-9.2781853842704987E-4</v>
      </c>
      <c r="U2979" s="8">
        <v>2061641</v>
      </c>
    </row>
    <row r="2980" spans="1:21" x14ac:dyDescent="0.2">
      <c r="A2980" s="29" t="s">
        <v>41</v>
      </c>
      <c r="B2980" s="34" t="s">
        <v>1846</v>
      </c>
      <c r="C2980" s="31" t="s">
        <v>3758</v>
      </c>
      <c r="D2980" s="16">
        <v>0</v>
      </c>
      <c r="E2980" s="8">
        <v>1024</v>
      </c>
      <c r="F2980" s="16">
        <v>1</v>
      </c>
      <c r="G2980" s="8">
        <f t="shared" si="145"/>
        <v>0.9990234375</v>
      </c>
      <c r="H2980" s="7">
        <v>0.28671655649123201</v>
      </c>
      <c r="I2980" s="17">
        <v>1</v>
      </c>
      <c r="J2980" s="3">
        <v>0.28671655649123201</v>
      </c>
      <c r="K2980" s="4">
        <v>1</v>
      </c>
      <c r="L2980" s="7">
        <v>2</v>
      </c>
      <c r="M2980" s="1">
        <v>8192</v>
      </c>
      <c r="N2980" s="1">
        <v>4096</v>
      </c>
      <c r="O2980" s="1">
        <v>8</v>
      </c>
      <c r="P2980" s="17">
        <v>1</v>
      </c>
      <c r="Q2980" s="3">
        <v>0.28671655649123201</v>
      </c>
      <c r="R2980" s="4">
        <v>1</v>
      </c>
      <c r="S2980" s="7">
        <f t="shared" si="143"/>
        <v>0</v>
      </c>
      <c r="T2980" s="17">
        <f t="shared" si="144"/>
        <v>0</v>
      </c>
      <c r="U2980" s="8">
        <v>28828</v>
      </c>
    </row>
    <row r="2981" spans="1:21" x14ac:dyDescent="0.2">
      <c r="A2981" s="29" t="s">
        <v>56</v>
      </c>
      <c r="B2981" s="34" t="s">
        <v>2580</v>
      </c>
      <c r="C2981" s="31" t="s">
        <v>4492</v>
      </c>
      <c r="D2981" s="16">
        <v>0.25</v>
      </c>
      <c r="E2981" s="8">
        <v>1024</v>
      </c>
      <c r="F2981" s="16">
        <v>2</v>
      </c>
      <c r="G2981" s="8">
        <f t="shared" si="145"/>
        <v>0.998046875</v>
      </c>
      <c r="H2981" s="7">
        <v>0.33248853490296698</v>
      </c>
      <c r="I2981" s="17">
        <v>1</v>
      </c>
      <c r="J2981" s="3">
        <v>0.33248853490296698</v>
      </c>
      <c r="K2981" s="4">
        <v>0.999999999999999</v>
      </c>
      <c r="L2981" s="7">
        <v>1</v>
      </c>
      <c r="M2981" s="1">
        <v>4096</v>
      </c>
      <c r="N2981" s="1">
        <v>8192</v>
      </c>
      <c r="O2981" s="1">
        <v>16</v>
      </c>
      <c r="P2981" s="17">
        <v>1</v>
      </c>
      <c r="Q2981" s="3">
        <v>0.33248853490296598</v>
      </c>
      <c r="R2981" s="4">
        <v>0.999999999999999</v>
      </c>
      <c r="S2981" s="7">
        <f t="shared" si="143"/>
        <v>-9.9920072216264089E-16</v>
      </c>
      <c r="T2981" s="17">
        <f t="shared" si="144"/>
        <v>0</v>
      </c>
      <c r="U2981" s="8">
        <v>36523</v>
      </c>
    </row>
    <row r="2982" spans="1:21" x14ac:dyDescent="0.2">
      <c r="A2982" s="29" t="s">
        <v>18</v>
      </c>
      <c r="B2982" s="34" t="s">
        <v>1122</v>
      </c>
      <c r="C2982" s="31" t="s">
        <v>3034</v>
      </c>
      <c r="D2982" s="16">
        <v>0.75</v>
      </c>
      <c r="E2982" s="8">
        <v>16384</v>
      </c>
      <c r="F2982" s="16">
        <v>5743</v>
      </c>
      <c r="G2982" s="8">
        <f t="shared" si="145"/>
        <v>0.64947509765625</v>
      </c>
      <c r="H2982" s="7">
        <v>0.42436227851973302</v>
      </c>
      <c r="I2982" s="17">
        <v>0.999999999999998</v>
      </c>
      <c r="J2982" s="3">
        <v>0.28516525108339502</v>
      </c>
      <c r="K2982" s="4">
        <v>0.99988645437114598</v>
      </c>
      <c r="L2982" s="7">
        <v>3</v>
      </c>
      <c r="M2982" s="1">
        <v>32768</v>
      </c>
      <c r="N2982" s="1">
        <v>65536</v>
      </c>
      <c r="O2982" s="1">
        <v>64</v>
      </c>
      <c r="P2982" s="17">
        <v>1</v>
      </c>
      <c r="Q2982" s="3">
        <v>0.28837893016741201</v>
      </c>
      <c r="R2982" s="4">
        <v>0.999927707295452</v>
      </c>
      <c r="S2982" s="7">
        <f t="shared" si="143"/>
        <v>3.2136790840169849E-3</v>
      </c>
      <c r="T2982" s="17">
        <f t="shared" si="144"/>
        <v>4.125292430601224E-5</v>
      </c>
      <c r="U2982" s="8">
        <v>85397922</v>
      </c>
    </row>
    <row r="2983" spans="1:21" x14ac:dyDescent="0.2">
      <c r="A2983" s="29" t="s">
        <v>36</v>
      </c>
      <c r="B2983" s="34" t="s">
        <v>1778</v>
      </c>
      <c r="C2983" s="31" t="s">
        <v>3690</v>
      </c>
      <c r="D2983" s="16">
        <v>0.75</v>
      </c>
      <c r="E2983" s="8">
        <v>4096</v>
      </c>
      <c r="F2983" s="16">
        <v>1992</v>
      </c>
      <c r="G2983" s="8">
        <f t="shared" si="145"/>
        <v>0.513671875</v>
      </c>
      <c r="H2983" s="7">
        <v>0.66827383436213095</v>
      </c>
      <c r="I2983" s="17">
        <v>1</v>
      </c>
      <c r="J2983" s="3">
        <v>0.34611301878706102</v>
      </c>
      <c r="K2983" s="4">
        <v>0.99590189558502795</v>
      </c>
      <c r="L2983" s="7">
        <v>2</v>
      </c>
      <c r="M2983" s="1">
        <v>65536</v>
      </c>
      <c r="N2983" s="1">
        <v>2048</v>
      </c>
      <c r="O2983" s="1">
        <v>32</v>
      </c>
      <c r="P2983" s="17">
        <v>1</v>
      </c>
      <c r="Q2983" s="3">
        <v>0.32508622806696102</v>
      </c>
      <c r="R2983" s="4">
        <v>0.99776491075771001</v>
      </c>
      <c r="S2983" s="7">
        <f t="shared" si="143"/>
        <v>-2.1026790720099997E-2</v>
      </c>
      <c r="T2983" s="17">
        <f t="shared" si="144"/>
        <v>1.8630151726820587E-3</v>
      </c>
      <c r="U2983" s="8">
        <v>6323488</v>
      </c>
    </row>
    <row r="2984" spans="1:21" x14ac:dyDescent="0.2">
      <c r="A2984" s="29" t="s">
        <v>49</v>
      </c>
      <c r="B2984" s="34" t="s">
        <v>2285</v>
      </c>
      <c r="C2984" s="31" t="s">
        <v>4197</v>
      </c>
      <c r="D2984" s="16">
        <v>0.25</v>
      </c>
      <c r="E2984" s="8">
        <v>256</v>
      </c>
      <c r="F2984" s="16">
        <v>58</v>
      </c>
      <c r="G2984" s="8">
        <f t="shared" si="145"/>
        <v>0.7734375</v>
      </c>
      <c r="H2984" s="7">
        <v>0.79899578819806605</v>
      </c>
      <c r="I2984" s="17">
        <v>0.999999999999995</v>
      </c>
      <c r="J2984" s="3">
        <v>0.74900007145792202</v>
      </c>
      <c r="K2984" s="4">
        <v>1.0011312821715399</v>
      </c>
      <c r="L2984" s="7">
        <v>3</v>
      </c>
      <c r="M2984" s="1">
        <v>2048</v>
      </c>
      <c r="N2984" s="1">
        <v>1024</v>
      </c>
      <c r="O2984" s="1">
        <v>8</v>
      </c>
      <c r="P2984" s="17">
        <v>1</v>
      </c>
      <c r="Q2984" s="3">
        <v>0.76128703365203199</v>
      </c>
      <c r="R2984" s="4">
        <v>1.0003135589912</v>
      </c>
      <c r="S2984" s="7">
        <f t="shared" si="143"/>
        <v>1.2286962194109963E-2</v>
      </c>
      <c r="T2984" s="17">
        <f t="shared" si="144"/>
        <v>8.177231803399021E-4</v>
      </c>
      <c r="U2984" s="8">
        <v>223617</v>
      </c>
    </row>
    <row r="2985" spans="1:21" x14ac:dyDescent="0.2">
      <c r="A2985" s="29" t="s">
        <v>1</v>
      </c>
      <c r="B2985" s="34" t="s">
        <v>979</v>
      </c>
      <c r="C2985" s="31" t="s">
        <v>2891</v>
      </c>
      <c r="D2985" s="16">
        <v>0.75</v>
      </c>
      <c r="E2985" s="8">
        <v>16384</v>
      </c>
      <c r="F2985" s="16">
        <v>1034</v>
      </c>
      <c r="G2985" s="8">
        <f t="shared" si="145"/>
        <v>0.9368896484375</v>
      </c>
      <c r="H2985" s="7">
        <v>0.30886635645381799</v>
      </c>
      <c r="I2985" s="17">
        <v>0.999999999999996</v>
      </c>
      <c r="J2985" s="3">
        <v>0.33705531988837001</v>
      </c>
      <c r="K2985" s="4">
        <v>0.99821267798886704</v>
      </c>
      <c r="L2985" s="7">
        <v>3</v>
      </c>
      <c r="M2985" s="1">
        <v>1024</v>
      </c>
      <c r="N2985" s="1">
        <v>4096</v>
      </c>
      <c r="O2985" s="1">
        <v>64</v>
      </c>
      <c r="P2985" s="17">
        <v>1</v>
      </c>
      <c r="Q2985" s="3">
        <v>0.31426054593104202</v>
      </c>
      <c r="R2985" s="4">
        <v>0.99950876608012296</v>
      </c>
      <c r="S2985" s="7">
        <f t="shared" si="143"/>
        <v>2.2794773957327985E-2</v>
      </c>
      <c r="T2985" s="17">
        <f t="shared" si="144"/>
        <v>1.2960880912559203E-3</v>
      </c>
      <c r="U2985" s="8">
        <v>2785694</v>
      </c>
    </row>
    <row r="2986" spans="1:21" x14ac:dyDescent="0.2">
      <c r="A2986" s="29" t="s">
        <v>14</v>
      </c>
      <c r="B2986" s="34" t="s">
        <v>2591</v>
      </c>
      <c r="C2986" s="31" t="s">
        <v>4503</v>
      </c>
      <c r="D2986" s="16">
        <v>0.5</v>
      </c>
      <c r="E2986" s="8">
        <v>4096</v>
      </c>
      <c r="F2986" s="16">
        <v>2127</v>
      </c>
      <c r="G2986" s="8">
        <f t="shared" si="145"/>
        <v>0.480712890625</v>
      </c>
      <c r="H2986" s="7">
        <v>0.60232395098534697</v>
      </c>
      <c r="I2986" s="17">
        <v>1</v>
      </c>
      <c r="J2986" s="3">
        <v>0.35243185042492498</v>
      </c>
      <c r="K2986" s="4">
        <v>0.98979794558927003</v>
      </c>
      <c r="L2986" s="7">
        <v>2</v>
      </c>
      <c r="M2986" s="1">
        <v>32768</v>
      </c>
      <c r="N2986" s="1">
        <v>4096</v>
      </c>
      <c r="O2986" s="1">
        <v>32</v>
      </c>
      <c r="P2986" s="17">
        <v>1</v>
      </c>
      <c r="Q2986" s="3">
        <v>0.348108947832796</v>
      </c>
      <c r="R2986" s="4">
        <v>0.99223281593359702</v>
      </c>
      <c r="S2986" s="7">
        <f t="shared" si="143"/>
        <v>-4.3229025921289743E-3</v>
      </c>
      <c r="T2986" s="17">
        <f t="shared" si="144"/>
        <v>2.4348703443269892E-3</v>
      </c>
      <c r="U2986" s="8">
        <v>5571239</v>
      </c>
    </row>
    <row r="2987" spans="1:21" x14ac:dyDescent="0.2">
      <c r="A2987" s="29" t="s">
        <v>20</v>
      </c>
      <c r="B2987" s="34" t="s">
        <v>2051</v>
      </c>
      <c r="C2987" s="31" t="s">
        <v>3963</v>
      </c>
      <c r="D2987" s="16">
        <v>0.25</v>
      </c>
      <c r="E2987" s="8">
        <v>16384</v>
      </c>
      <c r="F2987" s="16">
        <v>4593</v>
      </c>
      <c r="G2987" s="8">
        <f t="shared" si="145"/>
        <v>0.71966552734375</v>
      </c>
      <c r="H2987" s="7">
        <v>0.31851614737313599</v>
      </c>
      <c r="I2987" s="17">
        <v>1</v>
      </c>
      <c r="J2987" s="3">
        <v>0.26724437057630801</v>
      </c>
      <c r="K2987" s="4">
        <v>1.00003068023818</v>
      </c>
      <c r="L2987" s="7">
        <v>1</v>
      </c>
      <c r="M2987" s="1">
        <v>1024</v>
      </c>
      <c r="N2987" s="1">
        <v>2048</v>
      </c>
      <c r="O2987" s="1">
        <v>8</v>
      </c>
      <c r="P2987" s="17">
        <v>1</v>
      </c>
      <c r="Q2987" s="3">
        <v>0.245361462922846</v>
      </c>
      <c r="R2987" s="4">
        <v>0.99991854895860699</v>
      </c>
      <c r="S2987" s="7">
        <f t="shared" si="143"/>
        <v>-2.1882907653462014E-2</v>
      </c>
      <c r="T2987" s="17">
        <f t="shared" si="144"/>
        <v>-5.0770803213029403E-5</v>
      </c>
      <c r="U2987" s="8">
        <v>597066</v>
      </c>
    </row>
    <row r="2988" spans="1:21" x14ac:dyDescent="0.2">
      <c r="A2988" s="29" t="s">
        <v>54</v>
      </c>
      <c r="B2988" s="34" t="s">
        <v>1805</v>
      </c>
      <c r="C2988" s="31" t="s">
        <v>3717</v>
      </c>
      <c r="D2988" s="16">
        <v>1</v>
      </c>
      <c r="E2988" s="8">
        <v>2048</v>
      </c>
      <c r="F2988" s="16">
        <v>1476</v>
      </c>
      <c r="G2988" s="8">
        <f t="shared" si="145"/>
        <v>0.279296875</v>
      </c>
      <c r="H2988" s="7">
        <v>0.808324063303138</v>
      </c>
      <c r="I2988" s="17">
        <v>0.999999999999998</v>
      </c>
      <c r="J2988" s="3">
        <v>0.52231937296859499</v>
      </c>
      <c r="K2988" s="4">
        <v>0.99902033186058503</v>
      </c>
      <c r="L2988" s="7">
        <v>3</v>
      </c>
      <c r="M2988" s="1">
        <v>32768</v>
      </c>
      <c r="N2988" s="1">
        <v>2048</v>
      </c>
      <c r="O2988" s="1">
        <v>64</v>
      </c>
      <c r="P2988" s="17">
        <v>1</v>
      </c>
      <c r="Q2988" s="3">
        <v>0.50180303129181902</v>
      </c>
      <c r="R2988" s="4">
        <v>0.99923531585603598</v>
      </c>
      <c r="S2988" s="7">
        <f t="shared" si="143"/>
        <v>-2.0516341676775962E-2</v>
      </c>
      <c r="T2988" s="17">
        <f t="shared" si="144"/>
        <v>2.1498399545094582E-4</v>
      </c>
      <c r="U2988" s="8">
        <v>9172756</v>
      </c>
    </row>
    <row r="2989" spans="1:21" x14ac:dyDescent="0.2">
      <c r="A2989" s="29" t="s">
        <v>15</v>
      </c>
      <c r="B2989" s="34" t="s">
        <v>2384</v>
      </c>
      <c r="C2989" s="31" t="s">
        <v>4296</v>
      </c>
      <c r="D2989" s="16">
        <v>0.5</v>
      </c>
      <c r="E2989" s="8">
        <v>2048</v>
      </c>
      <c r="F2989" s="16">
        <v>4</v>
      </c>
      <c r="G2989" s="8">
        <f t="shared" si="145"/>
        <v>0.998046875</v>
      </c>
      <c r="H2989" s="7">
        <v>0.36602540378443799</v>
      </c>
      <c r="I2989" s="17">
        <v>1</v>
      </c>
      <c r="J2989" s="3">
        <v>0.51763809020504203</v>
      </c>
      <c r="K2989" s="4">
        <v>0.999999999999999</v>
      </c>
      <c r="L2989" s="7">
        <v>3</v>
      </c>
      <c r="M2989" s="1">
        <v>8192</v>
      </c>
      <c r="N2989" s="1">
        <v>65536</v>
      </c>
      <c r="O2989" s="1">
        <v>16</v>
      </c>
      <c r="P2989" s="17">
        <v>1</v>
      </c>
      <c r="Q2989" s="3">
        <v>0.51763809020504203</v>
      </c>
      <c r="R2989" s="4">
        <v>0.999999999999999</v>
      </c>
      <c r="S2989" s="7">
        <f t="shared" si="143"/>
        <v>0</v>
      </c>
      <c r="T2989" s="17">
        <f t="shared" si="144"/>
        <v>0</v>
      </c>
      <c r="U2989" s="8">
        <v>111794</v>
      </c>
    </row>
    <row r="2990" spans="1:21" x14ac:dyDescent="0.2">
      <c r="A2990" s="29" t="s">
        <v>44</v>
      </c>
      <c r="B2990" s="34" t="s">
        <v>1027</v>
      </c>
      <c r="C2990" s="31" t="s">
        <v>2939</v>
      </c>
      <c r="D2990" s="16">
        <v>0</v>
      </c>
      <c r="E2990" s="8">
        <v>128</v>
      </c>
      <c r="F2990" s="16">
        <v>30</v>
      </c>
      <c r="G2990" s="8">
        <f t="shared" si="145"/>
        <v>0.765625</v>
      </c>
      <c r="H2990" s="7">
        <v>0.70727377938798897</v>
      </c>
      <c r="I2990" s="17">
        <v>0.99999999999999301</v>
      </c>
      <c r="J2990" s="3">
        <v>0.64979180929652702</v>
      </c>
      <c r="K2990" s="4">
        <v>1.00150984430815</v>
      </c>
      <c r="L2990" s="7">
        <v>1</v>
      </c>
      <c r="M2990" s="1">
        <v>16384</v>
      </c>
      <c r="N2990" s="1">
        <v>65536</v>
      </c>
      <c r="O2990" s="1">
        <v>16</v>
      </c>
      <c r="P2990" s="17">
        <v>1</v>
      </c>
      <c r="Q2990" s="3">
        <v>0.68373723399558906</v>
      </c>
      <c r="R2990" s="4">
        <v>0.99907228307663398</v>
      </c>
      <c r="S2990" s="7">
        <f t="shared" si="143"/>
        <v>3.3945424699062032E-2</v>
      </c>
      <c r="T2990" s="17">
        <f t="shared" si="144"/>
        <v>5.8212738479801462E-4</v>
      </c>
      <c r="U2990" s="8">
        <v>904736</v>
      </c>
    </row>
    <row r="2991" spans="1:21" x14ac:dyDescent="0.2">
      <c r="A2991" s="29" t="s">
        <v>24</v>
      </c>
      <c r="B2991" s="34" t="s">
        <v>1726</v>
      </c>
      <c r="C2991" s="31" t="s">
        <v>3638</v>
      </c>
      <c r="D2991" s="16">
        <v>0</v>
      </c>
      <c r="E2991" s="8">
        <v>512</v>
      </c>
      <c r="F2991" s="16">
        <v>59</v>
      </c>
      <c r="G2991" s="8">
        <f t="shared" si="145"/>
        <v>0.884765625</v>
      </c>
      <c r="H2991" s="7">
        <v>0.55805979208756595</v>
      </c>
      <c r="I2991" s="17">
        <v>0.999999999999997</v>
      </c>
      <c r="J2991" s="3">
        <v>0.52605814706763698</v>
      </c>
      <c r="K2991" s="4">
        <v>1.00077794109107</v>
      </c>
      <c r="L2991" s="7">
        <v>1</v>
      </c>
      <c r="M2991" s="1">
        <v>16384</v>
      </c>
      <c r="N2991" s="1">
        <v>2048</v>
      </c>
      <c r="O2991" s="1">
        <v>8</v>
      </c>
      <c r="P2991" s="17">
        <v>1</v>
      </c>
      <c r="Q2991" s="3">
        <v>0.537308078529248</v>
      </c>
      <c r="R2991" s="4">
        <v>0.99970570783645996</v>
      </c>
      <c r="S2991" s="7">
        <f t="shared" si="143"/>
        <v>1.1249931461611018E-2</v>
      </c>
      <c r="T2991" s="17">
        <f t="shared" si="144"/>
        <v>4.8364892753594013E-4</v>
      </c>
      <c r="U2991" s="8">
        <v>314577</v>
      </c>
    </row>
    <row r="2992" spans="1:21" x14ac:dyDescent="0.2">
      <c r="A2992" s="29" t="s">
        <v>4</v>
      </c>
      <c r="B2992" s="34" t="s">
        <v>2244</v>
      </c>
      <c r="C2992" s="31" t="s">
        <v>4156</v>
      </c>
      <c r="D2992" s="16">
        <v>0.75</v>
      </c>
      <c r="E2992" s="8">
        <v>2048</v>
      </c>
      <c r="F2992" s="16">
        <v>488</v>
      </c>
      <c r="G2992" s="8">
        <f t="shared" si="145"/>
        <v>0.76171875</v>
      </c>
      <c r="H2992" s="7">
        <v>0.33048089229760802</v>
      </c>
      <c r="I2992" s="17">
        <v>1</v>
      </c>
      <c r="J2992" s="3">
        <v>0.28613413119054099</v>
      </c>
      <c r="K2992" s="4">
        <v>0.99789827561133704</v>
      </c>
      <c r="L2992" s="7">
        <v>2</v>
      </c>
      <c r="M2992" s="1">
        <v>8192</v>
      </c>
      <c r="N2992" s="1">
        <v>32768</v>
      </c>
      <c r="O2992" s="1">
        <v>64</v>
      </c>
      <c r="P2992" s="17">
        <v>1</v>
      </c>
      <c r="Q2992" s="3">
        <v>0.299689637844748</v>
      </c>
      <c r="R2992" s="4">
        <v>0.98702426673828403</v>
      </c>
      <c r="S2992" s="7">
        <f t="shared" si="143"/>
        <v>1.3555506654207017E-2</v>
      </c>
      <c r="T2992" s="17">
        <f t="shared" si="144"/>
        <v>-1.0874008873053009E-2</v>
      </c>
      <c r="U2992" s="8">
        <v>8399691</v>
      </c>
    </row>
    <row r="2993" spans="1:21" x14ac:dyDescent="0.2">
      <c r="A2993" s="29" t="s">
        <v>37</v>
      </c>
      <c r="B2993" s="34" t="s">
        <v>1788</v>
      </c>
      <c r="C2993" s="31" t="s">
        <v>3700</v>
      </c>
      <c r="D2993" s="16">
        <v>0.5</v>
      </c>
      <c r="E2993" s="8">
        <v>256</v>
      </c>
      <c r="F2993" s="16">
        <v>61</v>
      </c>
      <c r="G2993" s="8">
        <f t="shared" si="145"/>
        <v>0.76171875</v>
      </c>
      <c r="H2993" s="7">
        <v>0.78633429623170503</v>
      </c>
      <c r="I2993" s="17">
        <v>0.99608639660010501</v>
      </c>
      <c r="J2993" s="3">
        <v>0.62206127668412303</v>
      </c>
      <c r="K2993" s="4">
        <v>0.99169734641130602</v>
      </c>
      <c r="L2993" s="7">
        <v>1</v>
      </c>
      <c r="M2993" s="1">
        <v>65536</v>
      </c>
      <c r="N2993" s="1">
        <v>2048</v>
      </c>
      <c r="O2993" s="1">
        <v>16</v>
      </c>
      <c r="P2993" s="17">
        <v>1</v>
      </c>
      <c r="Q2993" s="3">
        <v>0.64956393384830502</v>
      </c>
      <c r="R2993" s="4">
        <v>0.99044188733483096</v>
      </c>
      <c r="S2993" s="7">
        <f t="shared" si="143"/>
        <v>2.7502657164181987E-2</v>
      </c>
      <c r="T2993" s="17">
        <f t="shared" si="144"/>
        <v>-1.2554590764750628E-3</v>
      </c>
      <c r="U2993" s="8">
        <v>539055</v>
      </c>
    </row>
    <row r="2994" spans="1:21" x14ac:dyDescent="0.2">
      <c r="A2994" s="29" t="s">
        <v>36</v>
      </c>
      <c r="B2994" s="34" t="s">
        <v>2655</v>
      </c>
      <c r="C2994" s="31" t="s">
        <v>4567</v>
      </c>
      <c r="D2994" s="16">
        <v>0.25</v>
      </c>
      <c r="E2994" s="8">
        <v>2048</v>
      </c>
      <c r="F2994" s="16">
        <v>1082</v>
      </c>
      <c r="G2994" s="8">
        <f t="shared" si="145"/>
        <v>0.4716796875</v>
      </c>
      <c r="H2994" s="7">
        <v>0.78318927011864603</v>
      </c>
      <c r="I2994" s="17">
        <v>0.999999999999999</v>
      </c>
      <c r="J2994" s="3">
        <v>0.38197251146507599</v>
      </c>
      <c r="K2994" s="4">
        <v>0.99917776007995496</v>
      </c>
      <c r="L2994" s="7">
        <v>2</v>
      </c>
      <c r="M2994" s="1">
        <v>1024</v>
      </c>
      <c r="N2994" s="1">
        <v>8192</v>
      </c>
      <c r="O2994" s="1">
        <v>64</v>
      </c>
      <c r="P2994" s="17">
        <v>1</v>
      </c>
      <c r="Q2994" s="3">
        <v>0.39757265480165799</v>
      </c>
      <c r="R2994" s="4">
        <v>0.999334284176016</v>
      </c>
      <c r="S2994" s="7">
        <f t="shared" si="143"/>
        <v>1.5600143336581995E-2</v>
      </c>
      <c r="T2994" s="17">
        <f t="shared" si="144"/>
        <v>1.5652409606103923E-4</v>
      </c>
      <c r="U2994" s="8">
        <v>10879455</v>
      </c>
    </row>
    <row r="2995" spans="1:21" x14ac:dyDescent="0.2">
      <c r="A2995" s="29" t="s">
        <v>43</v>
      </c>
      <c r="B2995" s="34" t="s">
        <v>2169</v>
      </c>
      <c r="C2995" s="31" t="s">
        <v>4081</v>
      </c>
      <c r="D2995" s="16">
        <v>0.5</v>
      </c>
      <c r="E2995" s="8">
        <v>2048</v>
      </c>
      <c r="F2995" s="16">
        <v>947</v>
      </c>
      <c r="G2995" s="8">
        <f t="shared" si="145"/>
        <v>0.53759765625</v>
      </c>
      <c r="H2995" s="7">
        <v>0.577427212544113</v>
      </c>
      <c r="I2995" s="17">
        <v>1</v>
      </c>
      <c r="J2995" s="3">
        <v>0.37534823752157398</v>
      </c>
      <c r="K2995" s="4">
        <v>0.99354383535130297</v>
      </c>
      <c r="L2995" s="7">
        <v>2</v>
      </c>
      <c r="M2995" s="1">
        <v>32768</v>
      </c>
      <c r="N2995" s="1">
        <v>16384</v>
      </c>
      <c r="O2995" s="1">
        <v>8</v>
      </c>
      <c r="P2995" s="17">
        <v>1</v>
      </c>
      <c r="Q2995" s="3">
        <v>0.392620263947913</v>
      </c>
      <c r="R2995" s="4">
        <v>0.98906439178021899</v>
      </c>
      <c r="S2995" s="7">
        <f t="shared" si="143"/>
        <v>1.7272026426339016E-2</v>
      </c>
      <c r="T2995" s="17">
        <f t="shared" si="144"/>
        <v>-4.4794435710839853E-3</v>
      </c>
      <c r="U2995" s="8">
        <v>2214831</v>
      </c>
    </row>
    <row r="2996" spans="1:21" x14ac:dyDescent="0.2">
      <c r="A2996" s="29" t="s">
        <v>49</v>
      </c>
      <c r="B2996" s="34" t="s">
        <v>2331</v>
      </c>
      <c r="C2996" s="31" t="s">
        <v>4243</v>
      </c>
      <c r="D2996" s="16">
        <v>1</v>
      </c>
      <c r="E2996" s="8">
        <v>8192</v>
      </c>
      <c r="F2996" s="16">
        <v>428</v>
      </c>
      <c r="G2996" s="8">
        <f t="shared" si="145"/>
        <v>0.94775390625</v>
      </c>
      <c r="H2996" s="7">
        <v>0.26778240674564402</v>
      </c>
      <c r="I2996" s="17">
        <v>1</v>
      </c>
      <c r="J2996" s="3">
        <v>0.30200985936143598</v>
      </c>
      <c r="K2996" s="4">
        <v>0.99872806698722105</v>
      </c>
      <c r="L2996" s="7">
        <v>3</v>
      </c>
      <c r="M2996" s="1">
        <v>8192</v>
      </c>
      <c r="N2996" s="1">
        <v>65536</v>
      </c>
      <c r="O2996" s="1">
        <v>16</v>
      </c>
      <c r="P2996" s="17">
        <v>1</v>
      </c>
      <c r="Q2996" s="3">
        <v>0.308888670538016</v>
      </c>
      <c r="R2996" s="4">
        <v>0.99750329991945896</v>
      </c>
      <c r="S2996" s="7">
        <f t="shared" si="143"/>
        <v>-6.8788111765800131E-3</v>
      </c>
      <c r="T2996" s="17">
        <f t="shared" si="144"/>
        <v>-1.2247670677620892E-3</v>
      </c>
      <c r="U2996" s="8">
        <v>1278048</v>
      </c>
    </row>
    <row r="2997" spans="1:21" x14ac:dyDescent="0.2">
      <c r="A2997" s="29" t="s">
        <v>16</v>
      </c>
      <c r="B2997" s="34" t="s">
        <v>2656</v>
      </c>
      <c r="C2997" s="31" t="s">
        <v>4568</v>
      </c>
      <c r="D2997" s="16">
        <v>1</v>
      </c>
      <c r="E2997" s="8">
        <v>256</v>
      </c>
      <c r="F2997" s="16">
        <v>84</v>
      </c>
      <c r="G2997" s="8">
        <f t="shared" si="145"/>
        <v>0.671875</v>
      </c>
      <c r="H2997" s="7">
        <v>0.76695391101639598</v>
      </c>
      <c r="I2997" s="17">
        <v>0.984782847226226</v>
      </c>
      <c r="J2997" s="3">
        <v>0.65919395140136205</v>
      </c>
      <c r="K2997" s="4">
        <v>0.97682477179895899</v>
      </c>
      <c r="L2997" s="7">
        <v>2</v>
      </c>
      <c r="M2997" s="1">
        <v>65536</v>
      </c>
      <c r="N2997" s="1">
        <v>16384</v>
      </c>
      <c r="O2997" s="1">
        <v>64</v>
      </c>
      <c r="P2997" s="17">
        <v>1</v>
      </c>
      <c r="Q2997" s="3">
        <v>0.71144166244283702</v>
      </c>
      <c r="R2997" s="4">
        <v>0.98072123387772603</v>
      </c>
      <c r="S2997" s="7">
        <f t="shared" si="143"/>
        <v>5.2247711041474965E-2</v>
      </c>
      <c r="T2997" s="17">
        <f t="shared" si="144"/>
        <v>3.8964620787670379E-3</v>
      </c>
      <c r="U2997" s="8">
        <v>3376639</v>
      </c>
    </row>
    <row r="2998" spans="1:21" x14ac:dyDescent="0.2">
      <c r="A2998" s="29" t="s">
        <v>42</v>
      </c>
      <c r="B2998" s="34" t="s">
        <v>2532</v>
      </c>
      <c r="C2998" s="31" t="s">
        <v>4444</v>
      </c>
      <c r="D2998" s="16">
        <v>0.25</v>
      </c>
      <c r="E2998" s="8">
        <v>8192</v>
      </c>
      <c r="F2998" s="16">
        <v>5093</v>
      </c>
      <c r="G2998" s="8">
        <f t="shared" si="145"/>
        <v>0.3782958984375</v>
      </c>
      <c r="H2998" s="7">
        <v>0.65006424712784505</v>
      </c>
      <c r="I2998" s="17">
        <v>0.999999999999999</v>
      </c>
      <c r="J2998" s="3">
        <v>0.31346131115242998</v>
      </c>
      <c r="K2998" s="4">
        <v>0.99934083541180396</v>
      </c>
      <c r="L2998" s="7">
        <v>2</v>
      </c>
      <c r="M2998" s="1">
        <v>1024</v>
      </c>
      <c r="N2998" s="1">
        <v>65536</v>
      </c>
      <c r="O2998" s="1">
        <v>16</v>
      </c>
      <c r="P2998" s="17">
        <v>1</v>
      </c>
      <c r="Q2998" s="3">
        <v>0.33876128991007798</v>
      </c>
      <c r="R2998" s="4">
        <v>0.999430209248095</v>
      </c>
      <c r="S2998" s="7">
        <f t="shared" si="143"/>
        <v>2.5299978757648001E-2</v>
      </c>
      <c r="T2998" s="17">
        <f t="shared" si="144"/>
        <v>8.9373836291040121E-5</v>
      </c>
      <c r="U2998" s="8">
        <v>260660444</v>
      </c>
    </row>
    <row r="2999" spans="1:21" x14ac:dyDescent="0.2">
      <c r="A2999" s="29" t="s">
        <v>36</v>
      </c>
      <c r="B2999" s="34" t="s">
        <v>2639</v>
      </c>
      <c r="C2999" s="31" t="s">
        <v>4551</v>
      </c>
      <c r="D2999" s="16">
        <v>1</v>
      </c>
      <c r="E2999" s="8">
        <v>512</v>
      </c>
      <c r="F2999" s="16">
        <v>323</v>
      </c>
      <c r="G2999" s="8">
        <f t="shared" si="145"/>
        <v>0.369140625</v>
      </c>
      <c r="H2999" s="7">
        <v>0.87036771714573202</v>
      </c>
      <c r="I2999" s="17">
        <v>0.92648783705218796</v>
      </c>
      <c r="J2999" s="3">
        <v>0.394637713099941</v>
      </c>
      <c r="K2999" s="4">
        <v>0.97707568869296801</v>
      </c>
      <c r="L2999" s="7">
        <v>3</v>
      </c>
      <c r="M2999" s="1">
        <v>8192</v>
      </c>
      <c r="N2999" s="1">
        <v>16384</v>
      </c>
      <c r="O2999" s="1">
        <v>16</v>
      </c>
      <c r="P2999" s="17">
        <v>1</v>
      </c>
      <c r="Q2999" s="3">
        <v>0.41169331407451898</v>
      </c>
      <c r="R2999" s="4">
        <v>0.97801402839327001</v>
      </c>
      <c r="S2999" s="7">
        <f t="shared" si="143"/>
        <v>1.7055600974577978E-2</v>
      </c>
      <c r="T2999" s="17">
        <f t="shared" si="144"/>
        <v>-9.3833970030199332E-4</v>
      </c>
      <c r="U2999" s="8">
        <v>948826</v>
      </c>
    </row>
    <row r="3000" spans="1:21" x14ac:dyDescent="0.2">
      <c r="A3000" s="29" t="s">
        <v>6</v>
      </c>
      <c r="B3000" s="34" t="s">
        <v>2657</v>
      </c>
      <c r="C3000" s="31" t="s">
        <v>4569</v>
      </c>
      <c r="D3000" s="16">
        <v>0.75</v>
      </c>
      <c r="E3000" s="8">
        <v>128</v>
      </c>
      <c r="F3000" s="16">
        <v>1</v>
      </c>
      <c r="G3000" s="8">
        <f t="shared" si="145"/>
        <v>0.9921875</v>
      </c>
      <c r="H3000" s="7">
        <v>0.499999999999999</v>
      </c>
      <c r="I3000" s="17">
        <v>1</v>
      </c>
      <c r="J3000" s="3">
        <v>0.499999999999999</v>
      </c>
      <c r="K3000" s="4">
        <v>1</v>
      </c>
      <c r="L3000" s="7">
        <v>1</v>
      </c>
      <c r="M3000" s="1">
        <v>2048</v>
      </c>
      <c r="N3000" s="1">
        <v>16384</v>
      </c>
      <c r="O3000" s="1">
        <v>64</v>
      </c>
      <c r="P3000" s="17">
        <v>1</v>
      </c>
      <c r="Q3000" s="3">
        <v>0.499999999999999</v>
      </c>
      <c r="R3000" s="4">
        <v>1</v>
      </c>
      <c r="S3000" s="7">
        <f t="shared" si="143"/>
        <v>0</v>
      </c>
      <c r="T3000" s="17">
        <f t="shared" si="144"/>
        <v>0</v>
      </c>
      <c r="U3000" s="8">
        <v>92115</v>
      </c>
    </row>
    <row r="3001" spans="1:21" x14ac:dyDescent="0.2">
      <c r="A3001" s="29" t="s">
        <v>59</v>
      </c>
      <c r="B3001" s="34" t="s">
        <v>2658</v>
      </c>
      <c r="C3001" s="31" t="s">
        <v>4570</v>
      </c>
      <c r="D3001" s="16">
        <v>0.75</v>
      </c>
      <c r="E3001" s="8">
        <v>16384</v>
      </c>
      <c r="F3001" s="16">
        <v>2227</v>
      </c>
      <c r="G3001" s="8">
        <f t="shared" si="145"/>
        <v>0.86407470703125</v>
      </c>
      <c r="H3001" s="7">
        <v>0.269495997829444</v>
      </c>
      <c r="I3001" s="17">
        <v>1.00000014334981</v>
      </c>
      <c r="J3001" s="3">
        <v>0.237458257369035</v>
      </c>
      <c r="K3001" s="4">
        <v>0.99818693814133796</v>
      </c>
      <c r="L3001" s="7">
        <v>2</v>
      </c>
      <c r="M3001" s="1">
        <v>16384</v>
      </c>
      <c r="N3001" s="1">
        <v>1024</v>
      </c>
      <c r="O3001" s="1">
        <v>16</v>
      </c>
      <c r="P3001" s="17">
        <v>1</v>
      </c>
      <c r="Q3001" s="3">
        <v>0.20405385556531599</v>
      </c>
      <c r="R3001" s="4">
        <v>0.99968016994178599</v>
      </c>
      <c r="S3001" s="7">
        <f t="shared" si="143"/>
        <v>-3.3404401803719008E-2</v>
      </c>
      <c r="T3001" s="17">
        <f t="shared" si="144"/>
        <v>1.4932318004480249E-3</v>
      </c>
      <c r="U3001" s="8">
        <v>4032675</v>
      </c>
    </row>
    <row r="3002" spans="1:21" x14ac:dyDescent="0.2">
      <c r="A3002" s="29" t="s">
        <v>0</v>
      </c>
      <c r="B3002" s="34" t="s">
        <v>2659</v>
      </c>
      <c r="C3002" s="31" t="s">
        <v>4571</v>
      </c>
      <c r="D3002" s="16">
        <v>0.25</v>
      </c>
      <c r="E3002" s="8">
        <v>128</v>
      </c>
      <c r="F3002" s="16">
        <v>98</v>
      </c>
      <c r="G3002" s="8">
        <f t="shared" si="145"/>
        <v>0.234375</v>
      </c>
      <c r="H3002" s="7">
        <v>0.95005362123105297</v>
      </c>
      <c r="I3002" s="17">
        <v>0.999149550557212</v>
      </c>
      <c r="J3002" s="3">
        <v>0.45318997770352898</v>
      </c>
      <c r="K3002" s="4">
        <v>0.97497849795021996</v>
      </c>
      <c r="L3002" s="7">
        <v>2</v>
      </c>
      <c r="M3002" s="1">
        <v>4096</v>
      </c>
      <c r="N3002" s="1">
        <v>1024</v>
      </c>
      <c r="O3002" s="1">
        <v>8</v>
      </c>
      <c r="P3002" s="17">
        <v>1</v>
      </c>
      <c r="Q3002" s="3">
        <v>0.48965063520520602</v>
      </c>
      <c r="R3002" s="4">
        <v>0.97857719221705197</v>
      </c>
      <c r="S3002" s="7">
        <f t="shared" si="143"/>
        <v>3.6460657501677041E-2</v>
      </c>
      <c r="T3002" s="17">
        <f t="shared" si="144"/>
        <v>3.5986942668320143E-3</v>
      </c>
      <c r="U3002" s="8">
        <v>355592</v>
      </c>
    </row>
    <row r="3003" spans="1:21" x14ac:dyDescent="0.2">
      <c r="A3003" s="29" t="s">
        <v>1</v>
      </c>
      <c r="B3003" s="34" t="s">
        <v>2660</v>
      </c>
      <c r="C3003" s="31" t="s">
        <v>4572</v>
      </c>
      <c r="D3003" s="16">
        <v>1</v>
      </c>
      <c r="E3003" s="8">
        <v>512</v>
      </c>
      <c r="F3003" s="16">
        <v>120</v>
      </c>
      <c r="G3003" s="8">
        <f t="shared" si="145"/>
        <v>0.765625</v>
      </c>
      <c r="H3003" s="7">
        <v>0.77021729430010399</v>
      </c>
      <c r="I3003" s="17">
        <v>1</v>
      </c>
      <c r="J3003" s="3">
        <v>0.72224826285706401</v>
      </c>
      <c r="K3003" s="4">
        <v>0.99586252234084505</v>
      </c>
      <c r="L3003" s="7">
        <v>2</v>
      </c>
      <c r="M3003" s="1">
        <v>2048</v>
      </c>
      <c r="N3003" s="1">
        <v>4096</v>
      </c>
      <c r="O3003" s="1">
        <v>8</v>
      </c>
      <c r="P3003" s="17">
        <v>1</v>
      </c>
      <c r="Q3003" s="3">
        <v>0.741697616242455</v>
      </c>
      <c r="R3003" s="4">
        <v>0.995301782234706</v>
      </c>
      <c r="S3003" s="7">
        <f t="shared" si="143"/>
        <v>1.9449353385390999E-2</v>
      </c>
      <c r="T3003" s="17">
        <f t="shared" si="144"/>
        <v>-5.6074010613904601E-4</v>
      </c>
      <c r="U3003" s="8">
        <v>301053</v>
      </c>
    </row>
    <row r="3004" spans="1:21" x14ac:dyDescent="0.2">
      <c r="A3004" s="29" t="s">
        <v>38</v>
      </c>
      <c r="B3004" s="34" t="s">
        <v>2130</v>
      </c>
      <c r="C3004" s="31" t="s">
        <v>4042</v>
      </c>
      <c r="D3004" s="16">
        <v>0.25</v>
      </c>
      <c r="E3004" s="8">
        <v>4096</v>
      </c>
      <c r="F3004" s="16">
        <v>2474</v>
      </c>
      <c r="G3004" s="8">
        <f t="shared" si="145"/>
        <v>0.39599609375</v>
      </c>
      <c r="H3004" s="7">
        <v>0.43739441279773</v>
      </c>
      <c r="I3004" s="17">
        <v>1.0000000000453699</v>
      </c>
      <c r="J3004" s="3">
        <v>0.27677659716652098</v>
      </c>
      <c r="K3004" s="4">
        <v>0.99755084829607199</v>
      </c>
      <c r="L3004" s="7">
        <v>2</v>
      </c>
      <c r="M3004" s="1">
        <v>4096</v>
      </c>
      <c r="N3004" s="1">
        <v>65536</v>
      </c>
      <c r="O3004" s="1">
        <v>32</v>
      </c>
      <c r="P3004" s="17">
        <v>1</v>
      </c>
      <c r="Q3004" s="3">
        <v>0.29660166451296799</v>
      </c>
      <c r="R3004" s="4">
        <v>0.99782574840229998</v>
      </c>
      <c r="S3004" s="7">
        <f t="shared" si="143"/>
        <v>1.9825067346447012E-2</v>
      </c>
      <c r="T3004" s="17">
        <f t="shared" si="144"/>
        <v>2.7490010622799321E-4</v>
      </c>
      <c r="U3004" s="8">
        <v>877793565</v>
      </c>
    </row>
    <row r="3005" spans="1:21" x14ac:dyDescent="0.2">
      <c r="A3005" s="29" t="s">
        <v>0</v>
      </c>
      <c r="B3005" s="34" t="s">
        <v>1859</v>
      </c>
      <c r="C3005" s="31" t="s">
        <v>3771</v>
      </c>
      <c r="D3005" s="16">
        <v>1</v>
      </c>
      <c r="E3005" s="8">
        <v>2048</v>
      </c>
      <c r="F3005" s="16">
        <v>1022</v>
      </c>
      <c r="G3005" s="8">
        <f t="shared" si="145"/>
        <v>0.5009765625</v>
      </c>
      <c r="H3005" s="7">
        <v>0.60244350177775197</v>
      </c>
      <c r="I3005" s="17">
        <v>0.999999999999998</v>
      </c>
      <c r="J3005" s="3">
        <v>0.35270614333001099</v>
      </c>
      <c r="K3005" s="4">
        <v>0.99555823072884098</v>
      </c>
      <c r="L3005" s="7">
        <v>3</v>
      </c>
      <c r="M3005" s="1">
        <v>65536</v>
      </c>
      <c r="N3005" s="1">
        <v>1024</v>
      </c>
      <c r="O3005" s="1">
        <v>64</v>
      </c>
      <c r="P3005" s="17">
        <v>1</v>
      </c>
      <c r="Q3005" s="3">
        <v>0.33710014356218898</v>
      </c>
      <c r="R3005" s="4">
        <v>0.99673056464057097</v>
      </c>
      <c r="S3005" s="7">
        <f t="shared" si="143"/>
        <v>-1.560599976782201E-2</v>
      </c>
      <c r="T3005" s="17">
        <f t="shared" si="144"/>
        <v>1.1723339117299947E-3</v>
      </c>
      <c r="U3005" s="8">
        <v>10012554</v>
      </c>
    </row>
    <row r="3006" spans="1:21" x14ac:dyDescent="0.2">
      <c r="A3006" s="29" t="s">
        <v>3</v>
      </c>
      <c r="B3006" s="34" t="s">
        <v>1503</v>
      </c>
      <c r="C3006" s="31" t="s">
        <v>3415</v>
      </c>
      <c r="D3006" s="16">
        <v>0.75</v>
      </c>
      <c r="E3006" s="8">
        <v>2048</v>
      </c>
      <c r="F3006" s="16">
        <v>1366</v>
      </c>
      <c r="G3006" s="8">
        <f t="shared" si="145"/>
        <v>0.3330078125</v>
      </c>
      <c r="H3006" s="7">
        <v>0.81015171433958899</v>
      </c>
      <c r="I3006" s="17">
        <v>1.00000000655899</v>
      </c>
      <c r="J3006" s="3">
        <v>0.58414842565868597</v>
      </c>
      <c r="K3006" s="4">
        <v>0.99592590391003999</v>
      </c>
      <c r="L3006" s="7">
        <v>1</v>
      </c>
      <c r="M3006" s="1">
        <v>8192</v>
      </c>
      <c r="N3006" s="1">
        <v>65536</v>
      </c>
      <c r="O3006" s="1">
        <v>8</v>
      </c>
      <c r="P3006" s="17">
        <v>1</v>
      </c>
      <c r="Q3006" s="3">
        <v>0.679505162964957</v>
      </c>
      <c r="R3006" s="4">
        <v>0.95285207114115</v>
      </c>
      <c r="S3006" s="7">
        <f t="shared" si="143"/>
        <v>9.5356737306271033E-2</v>
      </c>
      <c r="T3006" s="17">
        <f t="shared" si="144"/>
        <v>-4.3073832768889986E-2</v>
      </c>
      <c r="U3006" s="8">
        <v>50271804</v>
      </c>
    </row>
    <row r="3007" spans="1:21" x14ac:dyDescent="0.2">
      <c r="A3007" s="29" t="s">
        <v>24</v>
      </c>
      <c r="B3007" s="34" t="s">
        <v>1801</v>
      </c>
      <c r="C3007" s="31" t="s">
        <v>3713</v>
      </c>
      <c r="D3007" s="16">
        <v>0.25</v>
      </c>
      <c r="E3007" s="8">
        <v>2048</v>
      </c>
      <c r="F3007" s="16">
        <v>98</v>
      </c>
      <c r="G3007" s="8">
        <f t="shared" si="145"/>
        <v>0.9521484375</v>
      </c>
      <c r="H3007" s="7">
        <v>0.227157089751407</v>
      </c>
      <c r="I3007" s="17">
        <v>0.999999999999996</v>
      </c>
      <c r="J3007" s="3">
        <v>0.22165178591741999</v>
      </c>
      <c r="K3007" s="4">
        <v>0.99443587847878001</v>
      </c>
      <c r="L3007" s="7">
        <v>2</v>
      </c>
      <c r="M3007" s="1">
        <v>8192</v>
      </c>
      <c r="N3007" s="1">
        <v>2048</v>
      </c>
      <c r="O3007" s="1">
        <v>64</v>
      </c>
      <c r="P3007" s="17">
        <v>1</v>
      </c>
      <c r="Q3007" s="3">
        <v>0.21740845798799199</v>
      </c>
      <c r="R3007" s="4">
        <v>0.99698234135228603</v>
      </c>
      <c r="S3007" s="7">
        <f t="shared" si="143"/>
        <v>-4.243327929427998E-3</v>
      </c>
      <c r="T3007" s="17">
        <f t="shared" si="144"/>
        <v>2.5464628735060169E-3</v>
      </c>
      <c r="U3007" s="8">
        <v>2703556</v>
      </c>
    </row>
    <row r="3008" spans="1:21" x14ac:dyDescent="0.2">
      <c r="A3008" s="29" t="s">
        <v>20</v>
      </c>
      <c r="B3008" s="34" t="s">
        <v>2661</v>
      </c>
      <c r="C3008" s="31" t="s">
        <v>4573</v>
      </c>
      <c r="D3008" s="16">
        <v>0.5</v>
      </c>
      <c r="E3008" s="8">
        <v>1024</v>
      </c>
      <c r="F3008" s="16">
        <v>478</v>
      </c>
      <c r="G3008" s="8">
        <f t="shared" si="145"/>
        <v>0.533203125</v>
      </c>
      <c r="H3008" s="7">
        <v>0.67807202521723497</v>
      </c>
      <c r="I3008" s="17">
        <v>0.999999999999999</v>
      </c>
      <c r="J3008" s="3">
        <v>0.50339991265195905</v>
      </c>
      <c r="K3008" s="4">
        <v>0.99399948277970096</v>
      </c>
      <c r="L3008" s="7">
        <v>1</v>
      </c>
      <c r="M3008" s="1">
        <v>32768</v>
      </c>
      <c r="N3008" s="1">
        <v>8192</v>
      </c>
      <c r="O3008" s="1">
        <v>64</v>
      </c>
      <c r="P3008" s="17">
        <v>1</v>
      </c>
      <c r="Q3008" s="3">
        <v>0.54126508303736398</v>
      </c>
      <c r="R3008" s="4">
        <v>0.97857266549863997</v>
      </c>
      <c r="S3008" s="7">
        <f t="shared" si="143"/>
        <v>3.7865170385404934E-2</v>
      </c>
      <c r="T3008" s="17">
        <f t="shared" si="144"/>
        <v>-1.5426817281060989E-2</v>
      </c>
      <c r="U3008" s="8">
        <v>7773101</v>
      </c>
    </row>
    <row r="3009" spans="1:21" x14ac:dyDescent="0.2">
      <c r="A3009" s="29" t="s">
        <v>25</v>
      </c>
      <c r="B3009" s="34" t="s">
        <v>1656</v>
      </c>
      <c r="C3009" s="31" t="s">
        <v>3568</v>
      </c>
      <c r="D3009" s="16">
        <v>0.25</v>
      </c>
      <c r="E3009" s="8">
        <v>128</v>
      </c>
      <c r="F3009" s="16">
        <v>1</v>
      </c>
      <c r="G3009" s="8">
        <f t="shared" si="145"/>
        <v>0.9921875</v>
      </c>
      <c r="H3009" s="7">
        <v>0.58975451230145803</v>
      </c>
      <c r="I3009" s="17">
        <v>1</v>
      </c>
      <c r="J3009" s="3">
        <v>0.58975451230145803</v>
      </c>
      <c r="K3009" s="4">
        <v>1</v>
      </c>
      <c r="L3009" s="7">
        <v>2</v>
      </c>
      <c r="M3009" s="1">
        <v>8192</v>
      </c>
      <c r="N3009" s="1">
        <v>8192</v>
      </c>
      <c r="O3009" s="1">
        <v>64</v>
      </c>
      <c r="P3009" s="17">
        <v>1</v>
      </c>
      <c r="Q3009" s="3">
        <v>0.58975451230145803</v>
      </c>
      <c r="R3009" s="4">
        <v>1</v>
      </c>
      <c r="S3009" s="7">
        <f t="shared" si="143"/>
        <v>0</v>
      </c>
      <c r="T3009" s="17">
        <f t="shared" si="144"/>
        <v>0</v>
      </c>
      <c r="U3009" s="8">
        <v>83657</v>
      </c>
    </row>
    <row r="3010" spans="1:21" x14ac:dyDescent="0.2">
      <c r="A3010" s="29" t="s">
        <v>8</v>
      </c>
      <c r="B3010" s="34" t="s">
        <v>2662</v>
      </c>
      <c r="C3010" s="31" t="s">
        <v>4574</v>
      </c>
      <c r="D3010" s="16">
        <v>0.75</v>
      </c>
      <c r="E3010" s="8">
        <v>8192</v>
      </c>
      <c r="F3010" s="16">
        <v>1956</v>
      </c>
      <c r="G3010" s="8">
        <f t="shared" si="145"/>
        <v>0.76123046875</v>
      </c>
      <c r="H3010" s="7">
        <v>0.34108037523643903</v>
      </c>
      <c r="I3010" s="17">
        <v>1.0000003057784199</v>
      </c>
      <c r="J3010" s="3">
        <v>0.29907091097121202</v>
      </c>
      <c r="K3010" s="4">
        <v>0.99778671664200302</v>
      </c>
      <c r="L3010" s="7">
        <v>2</v>
      </c>
      <c r="M3010" s="1">
        <v>1024</v>
      </c>
      <c r="N3010" s="1">
        <v>4096</v>
      </c>
      <c r="O3010" s="1">
        <v>32</v>
      </c>
      <c r="P3010" s="17">
        <v>1</v>
      </c>
      <c r="Q3010" s="3">
        <v>0.287282624711515</v>
      </c>
      <c r="R3010" s="4">
        <v>0.998784485693057</v>
      </c>
      <c r="S3010" s="7">
        <f t="shared" si="143"/>
        <v>-1.1788286259697023E-2</v>
      </c>
      <c r="T3010" s="17">
        <f t="shared" si="144"/>
        <v>9.9776905105397606E-4</v>
      </c>
      <c r="U3010" s="8">
        <v>2121561</v>
      </c>
    </row>
    <row r="3011" spans="1:21" x14ac:dyDescent="0.2">
      <c r="A3011" s="29" t="s">
        <v>5</v>
      </c>
      <c r="B3011" s="34" t="s">
        <v>2663</v>
      </c>
      <c r="C3011" s="31" t="s">
        <v>4575</v>
      </c>
      <c r="D3011" s="16">
        <v>0.5</v>
      </c>
      <c r="E3011" s="8">
        <v>8192</v>
      </c>
      <c r="F3011" s="16">
        <v>2386</v>
      </c>
      <c r="G3011" s="8">
        <f t="shared" si="145"/>
        <v>0.708740234375</v>
      </c>
      <c r="H3011" s="7">
        <v>0.49307382331864202</v>
      </c>
      <c r="I3011" s="17">
        <v>0.999999999999996</v>
      </c>
      <c r="J3011" s="3">
        <v>0.44420241158317098</v>
      </c>
      <c r="K3011" s="4">
        <v>0.99996587586767605</v>
      </c>
      <c r="L3011" s="7">
        <v>1</v>
      </c>
      <c r="M3011" s="1">
        <v>4096</v>
      </c>
      <c r="N3011" s="1">
        <v>4096</v>
      </c>
      <c r="O3011" s="1">
        <v>64</v>
      </c>
      <c r="P3011" s="17">
        <v>1</v>
      </c>
      <c r="Q3011" s="3">
        <v>0.442017499975141</v>
      </c>
      <c r="R3011" s="4">
        <v>0.999761167597219</v>
      </c>
      <c r="S3011" s="7">
        <f t="shared" si="143"/>
        <v>-2.1849116080299713E-3</v>
      </c>
      <c r="T3011" s="17">
        <f t="shared" si="144"/>
        <v>-2.0470827045704354E-4</v>
      </c>
      <c r="U3011" s="8">
        <v>5445338</v>
      </c>
    </row>
    <row r="3012" spans="1:21" x14ac:dyDescent="0.2">
      <c r="A3012" s="29" t="s">
        <v>15</v>
      </c>
      <c r="B3012" s="34" t="s">
        <v>2326</v>
      </c>
      <c r="C3012" s="31" t="s">
        <v>4238</v>
      </c>
      <c r="D3012" s="16">
        <v>0.5</v>
      </c>
      <c r="E3012" s="8">
        <v>512</v>
      </c>
      <c r="F3012" s="16">
        <v>1</v>
      </c>
      <c r="G3012" s="8">
        <f t="shared" si="145"/>
        <v>0.998046875</v>
      </c>
      <c r="H3012" s="7">
        <v>0.41421356237309498</v>
      </c>
      <c r="I3012" s="17">
        <v>1</v>
      </c>
      <c r="J3012" s="3">
        <v>0.41421356237309398</v>
      </c>
      <c r="K3012" s="4">
        <v>1</v>
      </c>
      <c r="L3012" s="7">
        <v>3</v>
      </c>
      <c r="M3012" s="1">
        <v>2048</v>
      </c>
      <c r="N3012" s="1">
        <v>2048</v>
      </c>
      <c r="O3012" s="1">
        <v>32</v>
      </c>
      <c r="P3012" s="17">
        <v>1</v>
      </c>
      <c r="Q3012" s="3">
        <v>0.41421356237309498</v>
      </c>
      <c r="R3012" s="4">
        <v>1</v>
      </c>
      <c r="S3012" s="7">
        <f t="shared" ref="S3012:S3075" si="146">ABS(H3012-J3012)-ABS(H3012-Q3012)</f>
        <v>9.9920072216264089E-16</v>
      </c>
      <c r="T3012" s="17">
        <f t="shared" ref="T3012:T3075" si="147">ABS(I3012-K3012)-ABS(I3012-R3012)</f>
        <v>0</v>
      </c>
      <c r="U3012" s="8">
        <v>32627</v>
      </c>
    </row>
    <row r="3013" spans="1:21" x14ac:dyDescent="0.2">
      <c r="A3013" s="29" t="s">
        <v>5</v>
      </c>
      <c r="B3013" s="34" t="s">
        <v>1409</v>
      </c>
      <c r="C3013" s="31" t="s">
        <v>3321</v>
      </c>
      <c r="D3013" s="16">
        <v>0.25</v>
      </c>
      <c r="E3013" s="8">
        <v>512</v>
      </c>
      <c r="F3013" s="16">
        <v>267</v>
      </c>
      <c r="G3013" s="8">
        <f t="shared" si="145"/>
        <v>0.478515625</v>
      </c>
      <c r="H3013" s="7">
        <v>0.84550936040727998</v>
      </c>
      <c r="I3013" s="17">
        <v>0.999999999999999</v>
      </c>
      <c r="J3013" s="3">
        <v>0.66101803231765</v>
      </c>
      <c r="K3013" s="4">
        <v>0.99999958102308095</v>
      </c>
      <c r="L3013" s="7">
        <v>1</v>
      </c>
      <c r="M3013" s="1">
        <v>8192</v>
      </c>
      <c r="N3013" s="1">
        <v>32768</v>
      </c>
      <c r="O3013" s="1">
        <v>8</v>
      </c>
      <c r="P3013" s="17">
        <v>1</v>
      </c>
      <c r="Q3013" s="3">
        <v>0.76326054081031702</v>
      </c>
      <c r="R3013" s="4">
        <v>1.00000007012192</v>
      </c>
      <c r="S3013" s="7">
        <f t="shared" si="146"/>
        <v>0.10224250849266703</v>
      </c>
      <c r="T3013" s="17">
        <f t="shared" si="147"/>
        <v>3.4885499700099132E-7</v>
      </c>
      <c r="U3013" s="8">
        <v>1362123</v>
      </c>
    </row>
    <row r="3014" spans="1:21" x14ac:dyDescent="0.2">
      <c r="A3014" s="29" t="s">
        <v>35</v>
      </c>
      <c r="B3014" s="34" t="s">
        <v>1647</v>
      </c>
      <c r="C3014" s="31" t="s">
        <v>3559</v>
      </c>
      <c r="D3014" s="16">
        <v>0.25</v>
      </c>
      <c r="E3014" s="8">
        <v>8192</v>
      </c>
      <c r="F3014" s="16">
        <v>38</v>
      </c>
      <c r="G3014" s="8">
        <f t="shared" si="145"/>
        <v>0.995361328125</v>
      </c>
      <c r="H3014" s="7">
        <v>0.27867007676578998</v>
      </c>
      <c r="I3014" s="17">
        <v>0.999999999999998</v>
      </c>
      <c r="J3014" s="3">
        <v>0.31746470812380601</v>
      </c>
      <c r="K3014" s="4">
        <v>0.999832974393975</v>
      </c>
      <c r="L3014" s="7">
        <v>1</v>
      </c>
      <c r="M3014" s="1">
        <v>1024</v>
      </c>
      <c r="N3014" s="1">
        <v>65536</v>
      </c>
      <c r="O3014" s="1">
        <v>64</v>
      </c>
      <c r="P3014" s="17">
        <v>1</v>
      </c>
      <c r="Q3014" s="3">
        <v>0.51594206604170301</v>
      </c>
      <c r="R3014" s="4">
        <v>0.99999997999542301</v>
      </c>
      <c r="S3014" s="7">
        <f t="shared" si="146"/>
        <v>-0.198477357917897</v>
      </c>
      <c r="T3014" s="17">
        <f t="shared" si="147"/>
        <v>1.6700560144800036E-4</v>
      </c>
      <c r="U3014" s="8">
        <v>2367887</v>
      </c>
    </row>
    <row r="3015" spans="1:21" x14ac:dyDescent="0.2">
      <c r="A3015" s="29" t="s">
        <v>17</v>
      </c>
      <c r="B3015" s="34" t="s">
        <v>2664</v>
      </c>
      <c r="C3015" s="31" t="s">
        <v>4576</v>
      </c>
      <c r="D3015" s="16">
        <v>0</v>
      </c>
      <c r="E3015" s="8">
        <v>4096</v>
      </c>
      <c r="F3015" s="16">
        <v>2382</v>
      </c>
      <c r="G3015" s="8">
        <f t="shared" si="145"/>
        <v>0.41845703125</v>
      </c>
      <c r="H3015" s="7">
        <v>0.48607755362419602</v>
      </c>
      <c r="I3015" s="17">
        <v>0.999999999999998</v>
      </c>
      <c r="J3015" s="3">
        <v>0.25811127488578001</v>
      </c>
      <c r="K3015" s="4">
        <v>1.0000870764977501</v>
      </c>
      <c r="L3015" s="7">
        <v>2</v>
      </c>
      <c r="M3015" s="1">
        <v>2048</v>
      </c>
      <c r="N3015" s="1">
        <v>4096</v>
      </c>
      <c r="O3015" s="1">
        <v>32</v>
      </c>
      <c r="P3015" s="17">
        <v>1</v>
      </c>
      <c r="Q3015" s="3">
        <v>0.25527348032028102</v>
      </c>
      <c r="R3015" s="4">
        <v>1.00003410430724</v>
      </c>
      <c r="S3015" s="7">
        <f t="shared" si="146"/>
        <v>-2.8377945654989856E-3</v>
      </c>
      <c r="T3015" s="17">
        <f t="shared" si="147"/>
        <v>5.2972190510036654E-5</v>
      </c>
      <c r="U3015" s="8">
        <v>5994846</v>
      </c>
    </row>
    <row r="3016" spans="1:21" x14ac:dyDescent="0.2">
      <c r="A3016" s="29" t="s">
        <v>54</v>
      </c>
      <c r="B3016" s="34" t="s">
        <v>2665</v>
      </c>
      <c r="C3016" s="31" t="s">
        <v>4577</v>
      </c>
      <c r="D3016" s="16">
        <v>0</v>
      </c>
      <c r="E3016" s="8">
        <v>4096</v>
      </c>
      <c r="F3016" s="16">
        <v>2800</v>
      </c>
      <c r="G3016" s="8">
        <f t="shared" si="145"/>
        <v>0.31640625</v>
      </c>
      <c r="H3016" s="7">
        <v>0.68973080650125496</v>
      </c>
      <c r="I3016" s="17">
        <v>0.999999999999999</v>
      </c>
      <c r="J3016" s="3">
        <v>0.46904999658503099</v>
      </c>
      <c r="K3016" s="4">
        <v>0.999999930286121</v>
      </c>
      <c r="L3016" s="7">
        <v>1</v>
      </c>
      <c r="M3016" s="1">
        <v>8192</v>
      </c>
      <c r="N3016" s="1">
        <v>65536</v>
      </c>
      <c r="O3016" s="1">
        <v>16</v>
      </c>
      <c r="P3016" s="17">
        <v>1</v>
      </c>
      <c r="Q3016" s="3">
        <v>0.53610834809292796</v>
      </c>
      <c r="R3016" s="4">
        <v>0.99999997520650297</v>
      </c>
      <c r="S3016" s="7">
        <f t="shared" si="146"/>
        <v>6.7058351507896963E-2</v>
      </c>
      <c r="T3016" s="17">
        <f t="shared" si="147"/>
        <v>4.4920381969681955E-8</v>
      </c>
      <c r="U3016" s="8">
        <v>321506336</v>
      </c>
    </row>
    <row r="3017" spans="1:21" x14ac:dyDescent="0.2">
      <c r="A3017" s="29" t="s">
        <v>48</v>
      </c>
      <c r="B3017" s="34" t="s">
        <v>2256</v>
      </c>
      <c r="C3017" s="31" t="s">
        <v>4168</v>
      </c>
      <c r="D3017" s="16">
        <v>1</v>
      </c>
      <c r="E3017" s="8">
        <v>8192</v>
      </c>
      <c r="F3017" s="16">
        <v>1612</v>
      </c>
      <c r="G3017" s="8">
        <f t="shared" si="145"/>
        <v>0.80322265625</v>
      </c>
      <c r="H3017" s="7">
        <v>0.43645220777091398</v>
      </c>
      <c r="I3017" s="17">
        <v>1</v>
      </c>
      <c r="J3017" s="3">
        <v>0.42046852384516797</v>
      </c>
      <c r="K3017" s="4">
        <v>0.99854287164020705</v>
      </c>
      <c r="L3017" s="7">
        <v>2</v>
      </c>
      <c r="M3017" s="1">
        <v>16384</v>
      </c>
      <c r="N3017" s="1">
        <v>1024</v>
      </c>
      <c r="O3017" s="1">
        <v>32</v>
      </c>
      <c r="P3017" s="17">
        <v>1</v>
      </c>
      <c r="Q3017" s="3">
        <v>0.38450662731167801</v>
      </c>
      <c r="R3017" s="4">
        <v>0.999635139608123</v>
      </c>
      <c r="S3017" s="7">
        <f t="shared" si="146"/>
        <v>-3.5961896533489968E-2</v>
      </c>
      <c r="T3017" s="17">
        <f t="shared" si="147"/>
        <v>1.0922679679159497E-3</v>
      </c>
      <c r="U3017" s="8">
        <v>2750092</v>
      </c>
    </row>
    <row r="3018" spans="1:21" x14ac:dyDescent="0.2">
      <c r="A3018" s="29" t="s">
        <v>19</v>
      </c>
      <c r="B3018" s="34" t="s">
        <v>1786</v>
      </c>
      <c r="C3018" s="31" t="s">
        <v>3698</v>
      </c>
      <c r="D3018" s="16">
        <v>0.5</v>
      </c>
      <c r="E3018" s="8">
        <v>256</v>
      </c>
      <c r="F3018" s="16">
        <v>113</v>
      </c>
      <c r="G3018" s="8">
        <f t="shared" si="145"/>
        <v>0.55859375</v>
      </c>
      <c r="H3018" s="7">
        <v>0.76938609900152199</v>
      </c>
      <c r="I3018" s="17">
        <v>0.96469037407901004</v>
      </c>
      <c r="J3018" s="3">
        <v>0.632176195680347</v>
      </c>
      <c r="K3018" s="4">
        <v>0.98052802745398304</v>
      </c>
      <c r="L3018" s="7">
        <v>3</v>
      </c>
      <c r="M3018" s="1">
        <v>1024</v>
      </c>
      <c r="N3018" s="1">
        <v>1024</v>
      </c>
      <c r="O3018" s="1">
        <v>32</v>
      </c>
      <c r="P3018" s="17">
        <v>1</v>
      </c>
      <c r="Q3018" s="3">
        <v>0.64222682333736603</v>
      </c>
      <c r="R3018" s="4">
        <v>0.982105735373769</v>
      </c>
      <c r="S3018" s="7">
        <f t="shared" si="146"/>
        <v>1.0050627657019029E-2</v>
      </c>
      <c r="T3018" s="17">
        <f t="shared" si="147"/>
        <v>-1.5777079197859534E-3</v>
      </c>
      <c r="U3018" s="8">
        <v>1555898</v>
      </c>
    </row>
    <row r="3019" spans="1:21" x14ac:dyDescent="0.2">
      <c r="A3019" s="29" t="s">
        <v>6</v>
      </c>
      <c r="B3019" s="34" t="s">
        <v>1421</v>
      </c>
      <c r="C3019" s="31" t="s">
        <v>3333</v>
      </c>
      <c r="D3019" s="16">
        <v>1</v>
      </c>
      <c r="E3019" s="8">
        <v>512</v>
      </c>
      <c r="F3019" s="16">
        <v>2</v>
      </c>
      <c r="G3019" s="8">
        <f t="shared" si="145"/>
        <v>0.99609375</v>
      </c>
      <c r="H3019" s="7">
        <v>0.499999999999999</v>
      </c>
      <c r="I3019" s="17">
        <v>1</v>
      </c>
      <c r="J3019" s="3">
        <v>0.62996052494743604</v>
      </c>
      <c r="K3019" s="4">
        <v>1</v>
      </c>
      <c r="L3019" s="7">
        <v>1</v>
      </c>
      <c r="M3019" s="1">
        <v>4096</v>
      </c>
      <c r="N3019" s="1">
        <v>4096</v>
      </c>
      <c r="O3019" s="1">
        <v>16</v>
      </c>
      <c r="P3019" s="17">
        <v>1</v>
      </c>
      <c r="Q3019" s="3">
        <v>0.90653239136840502</v>
      </c>
      <c r="R3019" s="4">
        <v>0.99999999995935895</v>
      </c>
      <c r="S3019" s="7">
        <f t="shared" si="146"/>
        <v>-0.27657186642096898</v>
      </c>
      <c r="T3019" s="17">
        <f t="shared" si="147"/>
        <v>-4.0641046084033405E-11</v>
      </c>
      <c r="U3019" s="8">
        <v>22862</v>
      </c>
    </row>
    <row r="3020" spans="1:21" x14ac:dyDescent="0.2">
      <c r="A3020" s="29" t="s">
        <v>11</v>
      </c>
      <c r="B3020" s="34" t="s">
        <v>2666</v>
      </c>
      <c r="C3020" s="31" t="s">
        <v>4578</v>
      </c>
      <c r="D3020" s="16">
        <v>0.75</v>
      </c>
      <c r="E3020" s="8">
        <v>2048</v>
      </c>
      <c r="F3020" s="16">
        <v>649</v>
      </c>
      <c r="G3020" s="8">
        <f t="shared" si="145"/>
        <v>0.68310546875</v>
      </c>
      <c r="H3020" s="7">
        <v>0.58242486065831001</v>
      </c>
      <c r="I3020" s="17">
        <v>0.999999999999998</v>
      </c>
      <c r="J3020" s="3">
        <v>0.42665962665591201</v>
      </c>
      <c r="K3020" s="4">
        <v>0.99496989096722099</v>
      </c>
      <c r="L3020" s="7">
        <v>2</v>
      </c>
      <c r="M3020" s="1">
        <v>8192</v>
      </c>
      <c r="N3020" s="1">
        <v>2048</v>
      </c>
      <c r="O3020" s="1">
        <v>16</v>
      </c>
      <c r="P3020" s="17">
        <v>1</v>
      </c>
      <c r="Q3020" s="3">
        <v>0.41766491061446098</v>
      </c>
      <c r="R3020" s="4">
        <v>0.99512314691121095</v>
      </c>
      <c r="S3020" s="7">
        <f t="shared" si="146"/>
        <v>-8.994716041451023E-3</v>
      </c>
      <c r="T3020" s="17">
        <f t="shared" si="147"/>
        <v>1.5325594398996056E-4</v>
      </c>
      <c r="U3020" s="8">
        <v>946791</v>
      </c>
    </row>
    <row r="3021" spans="1:21" x14ac:dyDescent="0.2">
      <c r="A3021" s="29" t="s">
        <v>52</v>
      </c>
      <c r="B3021" s="34" t="s">
        <v>2667</v>
      </c>
      <c r="C3021" s="31" t="s">
        <v>4579</v>
      </c>
      <c r="D3021" s="16">
        <v>0.5</v>
      </c>
      <c r="E3021" s="8">
        <v>256</v>
      </c>
      <c r="F3021" s="16">
        <v>219</v>
      </c>
      <c r="G3021" s="8">
        <f t="shared" si="145"/>
        <v>0.14453125</v>
      </c>
      <c r="H3021" s="7">
        <v>0.95348095170130298</v>
      </c>
      <c r="I3021" s="17">
        <v>0.83904270031755002</v>
      </c>
      <c r="J3021" s="3">
        <v>0.53536479412669602</v>
      </c>
      <c r="K3021" s="4">
        <v>0.95848633326725796</v>
      </c>
      <c r="L3021" s="7">
        <v>1</v>
      </c>
      <c r="M3021" s="1">
        <v>8192</v>
      </c>
      <c r="N3021" s="1">
        <v>1024</v>
      </c>
      <c r="O3021" s="1">
        <v>64</v>
      </c>
      <c r="P3021" s="17">
        <v>1</v>
      </c>
      <c r="Q3021" s="3">
        <v>0.575803964464633</v>
      </c>
      <c r="R3021" s="4">
        <v>0.95397258818080599</v>
      </c>
      <c r="S3021" s="7">
        <f t="shared" si="146"/>
        <v>4.043917033793698E-2</v>
      </c>
      <c r="T3021" s="17">
        <f t="shared" si="147"/>
        <v>4.5137450864519701E-3</v>
      </c>
      <c r="U3021" s="8">
        <v>4382694</v>
      </c>
    </row>
    <row r="3022" spans="1:21" x14ac:dyDescent="0.2">
      <c r="A3022" s="29" t="s">
        <v>34</v>
      </c>
      <c r="B3022" s="34" t="s">
        <v>1351</v>
      </c>
      <c r="C3022" s="31" t="s">
        <v>3263</v>
      </c>
      <c r="D3022" s="16">
        <v>0.75</v>
      </c>
      <c r="E3022" s="8">
        <v>16384</v>
      </c>
      <c r="F3022" s="16">
        <v>2858</v>
      </c>
      <c r="G3022" s="8">
        <f t="shared" si="145"/>
        <v>0.8255615234375</v>
      </c>
      <c r="H3022" s="7">
        <v>0.46637911034593799</v>
      </c>
      <c r="I3022" s="17">
        <v>0.999999999999998</v>
      </c>
      <c r="J3022" s="3">
        <v>0.434106069847006</v>
      </c>
      <c r="K3022" s="4">
        <v>0.99996568606039005</v>
      </c>
      <c r="L3022" s="7">
        <v>3</v>
      </c>
      <c r="M3022" s="1">
        <v>2048</v>
      </c>
      <c r="N3022" s="1">
        <v>8192</v>
      </c>
      <c r="O3022" s="1">
        <v>16</v>
      </c>
      <c r="P3022" s="17">
        <v>1</v>
      </c>
      <c r="Q3022" s="3">
        <v>0.413005962442277</v>
      </c>
      <c r="R3022" s="4">
        <v>0.99996597974453105</v>
      </c>
      <c r="S3022" s="7">
        <f t="shared" si="146"/>
        <v>-2.1100107404729007E-2</v>
      </c>
      <c r="T3022" s="17">
        <f t="shared" si="147"/>
        <v>2.9368414100616747E-7</v>
      </c>
      <c r="U3022" s="8">
        <v>1054981</v>
      </c>
    </row>
    <row r="3023" spans="1:21" x14ac:dyDescent="0.2">
      <c r="A3023" s="29" t="s">
        <v>25</v>
      </c>
      <c r="B3023" s="34" t="s">
        <v>2410</v>
      </c>
      <c r="C3023" s="31" t="s">
        <v>4322</v>
      </c>
      <c r="D3023" s="16">
        <v>0.5</v>
      </c>
      <c r="E3023" s="8">
        <v>2048</v>
      </c>
      <c r="F3023" s="16">
        <v>4</v>
      </c>
      <c r="G3023" s="8">
        <f t="shared" si="145"/>
        <v>0.998046875</v>
      </c>
      <c r="H3023" s="7">
        <v>0.36602540378443799</v>
      </c>
      <c r="I3023" s="17">
        <v>1</v>
      </c>
      <c r="J3023" s="3">
        <v>0.51763809020504103</v>
      </c>
      <c r="K3023" s="4">
        <v>1</v>
      </c>
      <c r="L3023" s="7">
        <v>3</v>
      </c>
      <c r="M3023" s="1">
        <v>16384</v>
      </c>
      <c r="N3023" s="1">
        <v>8192</v>
      </c>
      <c r="O3023" s="1">
        <v>32</v>
      </c>
      <c r="P3023" s="17">
        <v>1</v>
      </c>
      <c r="Q3023" s="3">
        <v>0.51651554119866905</v>
      </c>
      <c r="R3023" s="4">
        <v>1</v>
      </c>
      <c r="S3023" s="7">
        <f t="shared" si="146"/>
        <v>1.1225490063719867E-3</v>
      </c>
      <c r="T3023" s="17">
        <f t="shared" si="147"/>
        <v>0</v>
      </c>
      <c r="U3023" s="8">
        <v>318408</v>
      </c>
    </row>
    <row r="3024" spans="1:21" x14ac:dyDescent="0.2">
      <c r="A3024" s="29" t="s">
        <v>18</v>
      </c>
      <c r="B3024" s="34" t="s">
        <v>2668</v>
      </c>
      <c r="C3024" s="31" t="s">
        <v>4580</v>
      </c>
      <c r="D3024" s="16">
        <v>0.25</v>
      </c>
      <c r="E3024" s="8">
        <v>512</v>
      </c>
      <c r="F3024" s="16">
        <v>315</v>
      </c>
      <c r="G3024" s="8">
        <f t="shared" si="145"/>
        <v>0.384765625</v>
      </c>
      <c r="H3024" s="7">
        <v>0.86200729182913904</v>
      </c>
      <c r="I3024" s="17">
        <v>1</v>
      </c>
      <c r="J3024" s="3">
        <v>0.46231062478141799</v>
      </c>
      <c r="K3024" s="4">
        <v>0.99992254166365502</v>
      </c>
      <c r="L3024" s="7">
        <v>2</v>
      </c>
      <c r="M3024" s="1">
        <v>4096</v>
      </c>
      <c r="N3024" s="1">
        <v>16384</v>
      </c>
      <c r="O3024" s="1">
        <v>32</v>
      </c>
      <c r="P3024" s="17">
        <v>1</v>
      </c>
      <c r="Q3024" s="3">
        <v>0.52378062629168398</v>
      </c>
      <c r="R3024" s="4">
        <v>0.99999661274243001</v>
      </c>
      <c r="S3024" s="7">
        <f t="shared" si="146"/>
        <v>6.1470001510265992E-2</v>
      </c>
      <c r="T3024" s="17">
        <f t="shared" si="147"/>
        <v>7.4071078774995414E-5</v>
      </c>
      <c r="U3024" s="8">
        <v>2831423</v>
      </c>
    </row>
    <row r="3025" spans="1:21" x14ac:dyDescent="0.2">
      <c r="A3025" s="29" t="s">
        <v>27</v>
      </c>
      <c r="B3025" s="34" t="s">
        <v>1880</v>
      </c>
      <c r="C3025" s="31" t="s">
        <v>3792</v>
      </c>
      <c r="D3025" s="16">
        <v>0.25</v>
      </c>
      <c r="E3025" s="8">
        <v>4096</v>
      </c>
      <c r="F3025" s="16">
        <v>1772</v>
      </c>
      <c r="G3025" s="8">
        <f t="shared" ref="G3025:G3084" si="148">1-F3025/E3025</f>
        <v>0.5673828125</v>
      </c>
      <c r="H3025" s="7">
        <v>0.52164434827627704</v>
      </c>
      <c r="I3025" s="17">
        <v>0.999999999999998</v>
      </c>
      <c r="J3025" s="3">
        <v>0.338534636896412</v>
      </c>
      <c r="K3025" s="4">
        <v>1.0000065285875701</v>
      </c>
      <c r="L3025" s="7">
        <v>1</v>
      </c>
      <c r="M3025" s="1">
        <v>65536</v>
      </c>
      <c r="N3025" s="1">
        <v>4096</v>
      </c>
      <c r="O3025" s="1">
        <v>16</v>
      </c>
      <c r="P3025" s="17">
        <v>1</v>
      </c>
      <c r="Q3025" s="3">
        <v>0.34295304027760798</v>
      </c>
      <c r="R3025" s="4">
        <v>0.99880459999389104</v>
      </c>
      <c r="S3025" s="7">
        <f t="shared" si="146"/>
        <v>4.4184033811959789E-3</v>
      </c>
      <c r="T3025" s="17">
        <f t="shared" si="147"/>
        <v>-1.1888714185348537E-3</v>
      </c>
      <c r="U3025" s="8">
        <v>6699889</v>
      </c>
    </row>
    <row r="3026" spans="1:21" x14ac:dyDescent="0.2">
      <c r="A3026" s="29" t="s">
        <v>7</v>
      </c>
      <c r="B3026" s="34" t="s">
        <v>1222</v>
      </c>
      <c r="C3026" s="31" t="s">
        <v>3134</v>
      </c>
      <c r="D3026" s="16">
        <v>0</v>
      </c>
      <c r="E3026" s="8">
        <v>2048</v>
      </c>
      <c r="F3026" s="16">
        <v>1255</v>
      </c>
      <c r="G3026" s="8">
        <f t="shared" si="148"/>
        <v>0.38720703125</v>
      </c>
      <c r="H3026" s="7">
        <v>0.623486609801709</v>
      </c>
      <c r="I3026" s="17">
        <v>1.0000000002354901</v>
      </c>
      <c r="J3026" s="3">
        <v>0.38313839740840899</v>
      </c>
      <c r="K3026" s="4">
        <v>0.99997028662171705</v>
      </c>
      <c r="L3026" s="7">
        <v>3</v>
      </c>
      <c r="M3026" s="1">
        <v>32768</v>
      </c>
      <c r="N3026" s="1">
        <v>16384</v>
      </c>
      <c r="O3026" s="1">
        <v>64</v>
      </c>
      <c r="P3026" s="17">
        <v>1</v>
      </c>
      <c r="Q3026" s="3">
        <v>0.390700242280135</v>
      </c>
      <c r="R3026" s="4">
        <v>1.0000006031424</v>
      </c>
      <c r="S3026" s="7">
        <f t="shared" si="146"/>
        <v>7.5618448717260089E-3</v>
      </c>
      <c r="T3026" s="17">
        <f t="shared" si="147"/>
        <v>2.9110706863066937E-5</v>
      </c>
      <c r="U3026" s="8">
        <v>42503861</v>
      </c>
    </row>
    <row r="3027" spans="1:21" x14ac:dyDescent="0.2">
      <c r="A3027" s="29" t="s">
        <v>16</v>
      </c>
      <c r="B3027" s="34" t="s">
        <v>1982</v>
      </c>
      <c r="C3027" s="31" t="s">
        <v>3894</v>
      </c>
      <c r="D3027" s="16">
        <v>0.25</v>
      </c>
      <c r="E3027" s="8">
        <v>4096</v>
      </c>
      <c r="F3027" s="16">
        <v>898</v>
      </c>
      <c r="G3027" s="8">
        <f t="shared" si="148"/>
        <v>0.78076171875</v>
      </c>
      <c r="H3027" s="7">
        <v>0.28564828769904099</v>
      </c>
      <c r="I3027" s="17">
        <v>1</v>
      </c>
      <c r="J3027" s="3">
        <v>0.26968116664125602</v>
      </c>
      <c r="K3027" s="4">
        <v>1.00024218353882</v>
      </c>
      <c r="L3027" s="7">
        <v>3</v>
      </c>
      <c r="M3027" s="1">
        <v>16384</v>
      </c>
      <c r="N3027" s="1">
        <v>2048</v>
      </c>
      <c r="O3027" s="1">
        <v>16</v>
      </c>
      <c r="P3027" s="17">
        <v>1</v>
      </c>
      <c r="Q3027" s="3">
        <v>0.26139126765849802</v>
      </c>
      <c r="R3027" s="4">
        <v>1.00007801597701</v>
      </c>
      <c r="S3027" s="7">
        <f t="shared" si="146"/>
        <v>-8.2898989827580039E-3</v>
      </c>
      <c r="T3027" s="17">
        <f t="shared" si="147"/>
        <v>1.6416756181003578E-4</v>
      </c>
      <c r="U3027" s="8">
        <v>1409829</v>
      </c>
    </row>
    <row r="3028" spans="1:21" x14ac:dyDescent="0.2">
      <c r="A3028" s="29" t="s">
        <v>27</v>
      </c>
      <c r="B3028" s="34" t="s">
        <v>1614</v>
      </c>
      <c r="C3028" s="31" t="s">
        <v>3526</v>
      </c>
      <c r="D3028" s="16">
        <v>0.75</v>
      </c>
      <c r="E3028" s="8">
        <v>1024</v>
      </c>
      <c r="F3028" s="16">
        <v>537</v>
      </c>
      <c r="G3028" s="8">
        <f t="shared" si="148"/>
        <v>0.4755859375</v>
      </c>
      <c r="H3028" s="7">
        <v>0.76289001927424105</v>
      </c>
      <c r="I3028" s="17">
        <v>1</v>
      </c>
      <c r="J3028" s="3">
        <v>0.45946444289539801</v>
      </c>
      <c r="K3028" s="4">
        <v>0.99985873112545598</v>
      </c>
      <c r="L3028" s="7">
        <v>1</v>
      </c>
      <c r="M3028" s="1">
        <v>2048</v>
      </c>
      <c r="N3028" s="1">
        <v>4096</v>
      </c>
      <c r="O3028" s="1">
        <v>64</v>
      </c>
      <c r="P3028" s="17">
        <v>1</v>
      </c>
      <c r="Q3028" s="3">
        <v>0.50747944541195</v>
      </c>
      <c r="R3028" s="4">
        <v>0.99094817960699599</v>
      </c>
      <c r="S3028" s="7">
        <f t="shared" si="146"/>
        <v>4.8015002516551997E-2</v>
      </c>
      <c r="T3028" s="17">
        <f t="shared" si="147"/>
        <v>-8.9105515184599859E-3</v>
      </c>
      <c r="U3028" s="8">
        <v>6895129</v>
      </c>
    </row>
    <row r="3029" spans="1:21" x14ac:dyDescent="0.2">
      <c r="A3029" s="29" t="s">
        <v>7</v>
      </c>
      <c r="B3029" s="34" t="s">
        <v>1849</v>
      </c>
      <c r="C3029" s="31" t="s">
        <v>3761</v>
      </c>
      <c r="D3029" s="16">
        <v>0.5</v>
      </c>
      <c r="E3029" s="8">
        <v>1024</v>
      </c>
      <c r="F3029" s="16">
        <v>670</v>
      </c>
      <c r="G3029" s="8">
        <f t="shared" si="148"/>
        <v>0.345703125</v>
      </c>
      <c r="H3029" s="7">
        <v>0.76979130794132999</v>
      </c>
      <c r="I3029" s="17">
        <v>0.99999999998919897</v>
      </c>
      <c r="J3029" s="3">
        <v>0.44932743564952499</v>
      </c>
      <c r="K3029" s="4">
        <v>0.99682156562078295</v>
      </c>
      <c r="L3029" s="7">
        <v>1</v>
      </c>
      <c r="M3029" s="1">
        <v>16384</v>
      </c>
      <c r="N3029" s="1">
        <v>32768</v>
      </c>
      <c r="O3029" s="1">
        <v>8</v>
      </c>
      <c r="P3029" s="17">
        <v>1</v>
      </c>
      <c r="Q3029" s="3">
        <v>0.51951275466193503</v>
      </c>
      <c r="R3029" s="4">
        <v>0.97845876813150801</v>
      </c>
      <c r="S3029" s="7">
        <f t="shared" si="146"/>
        <v>7.0185319012410041E-2</v>
      </c>
      <c r="T3029" s="17">
        <f t="shared" si="147"/>
        <v>-1.836279748927494E-2</v>
      </c>
      <c r="U3029" s="8">
        <v>11869647</v>
      </c>
    </row>
    <row r="3030" spans="1:21" x14ac:dyDescent="0.2">
      <c r="A3030" s="29" t="s">
        <v>42</v>
      </c>
      <c r="B3030" s="34" t="s">
        <v>2669</v>
      </c>
      <c r="C3030" s="31" t="s">
        <v>4581</v>
      </c>
      <c r="D3030" s="16">
        <v>1</v>
      </c>
      <c r="E3030" s="8">
        <v>128</v>
      </c>
      <c r="F3030" s="16">
        <v>112</v>
      </c>
      <c r="G3030" s="8">
        <f t="shared" si="148"/>
        <v>0.125</v>
      </c>
      <c r="H3030" s="7">
        <v>0.93700450854515105</v>
      </c>
      <c r="I3030" s="17">
        <v>0.686484467723813</v>
      </c>
      <c r="J3030" s="3">
        <v>0.39041036482056002</v>
      </c>
      <c r="K3030" s="4">
        <v>0.850152605796474</v>
      </c>
      <c r="L3030" s="7">
        <v>1</v>
      </c>
      <c r="M3030" s="1">
        <v>1024</v>
      </c>
      <c r="N3030" s="1">
        <v>1024</v>
      </c>
      <c r="O3030" s="1">
        <v>8</v>
      </c>
      <c r="P3030" s="17">
        <v>1</v>
      </c>
      <c r="Q3030" s="3">
        <v>0.46972667332072998</v>
      </c>
      <c r="R3030" s="4">
        <v>0.85991142385666097</v>
      </c>
      <c r="S3030" s="7">
        <f t="shared" si="146"/>
        <v>7.9316308500169963E-2</v>
      </c>
      <c r="T3030" s="17">
        <f t="shared" si="147"/>
        <v>-9.758818060186969E-3</v>
      </c>
      <c r="U3030" s="8">
        <v>272128</v>
      </c>
    </row>
    <row r="3031" spans="1:21" x14ac:dyDescent="0.2">
      <c r="A3031" s="29" t="s">
        <v>14</v>
      </c>
      <c r="B3031" s="34" t="s">
        <v>1841</v>
      </c>
      <c r="C3031" s="31" t="s">
        <v>3753</v>
      </c>
      <c r="D3031" s="16">
        <v>0.75</v>
      </c>
      <c r="E3031" s="8">
        <v>128</v>
      </c>
      <c r="F3031" s="16">
        <v>102</v>
      </c>
      <c r="G3031" s="8">
        <f t="shared" si="148"/>
        <v>0.203125</v>
      </c>
      <c r="H3031" s="7">
        <v>0.95258931211433895</v>
      </c>
      <c r="I3031" s="17">
        <v>0.72277792138339703</v>
      </c>
      <c r="J3031" s="3">
        <v>0.50396177877555204</v>
      </c>
      <c r="K3031" s="4">
        <v>0.86665148017123494</v>
      </c>
      <c r="L3031" s="7">
        <v>3</v>
      </c>
      <c r="M3031" s="1">
        <v>16384</v>
      </c>
      <c r="N3031" s="1">
        <v>65536</v>
      </c>
      <c r="O3031" s="1">
        <v>8</v>
      </c>
      <c r="P3031" s="17">
        <v>1</v>
      </c>
      <c r="Q3031" s="3">
        <v>0.55223602785255099</v>
      </c>
      <c r="R3031" s="4">
        <v>0.86466907092644896</v>
      </c>
      <c r="S3031" s="7">
        <f t="shared" si="146"/>
        <v>4.8274249076998954E-2</v>
      </c>
      <c r="T3031" s="17">
        <f t="shared" si="147"/>
        <v>1.9824092447859876E-3</v>
      </c>
      <c r="U3031" s="8">
        <v>393566</v>
      </c>
    </row>
    <row r="3032" spans="1:21" x14ac:dyDescent="0.2">
      <c r="A3032" s="29" t="s">
        <v>39</v>
      </c>
      <c r="B3032" s="34" t="s">
        <v>2237</v>
      </c>
      <c r="C3032" s="31" t="s">
        <v>4149</v>
      </c>
      <c r="D3032" s="16">
        <v>0.75</v>
      </c>
      <c r="E3032" s="8">
        <v>512</v>
      </c>
      <c r="F3032" s="16">
        <v>172</v>
      </c>
      <c r="G3032" s="8">
        <f t="shared" si="148"/>
        <v>0.6640625</v>
      </c>
      <c r="H3032" s="7">
        <v>0.64579421983864604</v>
      </c>
      <c r="I3032" s="17">
        <v>1</v>
      </c>
      <c r="J3032" s="3">
        <v>0.53310989927446095</v>
      </c>
      <c r="K3032" s="4">
        <v>1.0004488083996099</v>
      </c>
      <c r="L3032" s="7">
        <v>3</v>
      </c>
      <c r="M3032" s="1">
        <v>65536</v>
      </c>
      <c r="N3032" s="1">
        <v>65536</v>
      </c>
      <c r="O3032" s="1">
        <v>8</v>
      </c>
      <c r="P3032" s="17">
        <v>1</v>
      </c>
      <c r="Q3032" s="3">
        <v>0.57349877926312998</v>
      </c>
      <c r="R3032" s="4">
        <v>1.0002381716809099</v>
      </c>
      <c r="S3032" s="7">
        <f t="shared" si="146"/>
        <v>4.0388879988669024E-2</v>
      </c>
      <c r="T3032" s="17">
        <f t="shared" si="147"/>
        <v>2.106367187000302E-4</v>
      </c>
      <c r="U3032" s="8">
        <v>978845</v>
      </c>
    </row>
    <row r="3033" spans="1:21" x14ac:dyDescent="0.2">
      <c r="A3033" s="29" t="s">
        <v>27</v>
      </c>
      <c r="B3033" s="34" t="s">
        <v>964</v>
      </c>
      <c r="C3033" s="31" t="s">
        <v>2876</v>
      </c>
      <c r="D3033" s="16">
        <v>0</v>
      </c>
      <c r="E3033" s="8">
        <v>512</v>
      </c>
      <c r="F3033" s="16">
        <v>288</v>
      </c>
      <c r="G3033" s="8">
        <f t="shared" si="148"/>
        <v>0.4375</v>
      </c>
      <c r="H3033" s="7">
        <v>0.85924084731852002</v>
      </c>
      <c r="I3033" s="17">
        <v>0.95422943623692802</v>
      </c>
      <c r="J3033" s="3">
        <v>0.50024483018864296</v>
      </c>
      <c r="K3033" s="4">
        <v>0.97990411587779702</v>
      </c>
      <c r="L3033" s="7">
        <v>1</v>
      </c>
      <c r="M3033" s="1">
        <v>16384</v>
      </c>
      <c r="N3033" s="1">
        <v>8192</v>
      </c>
      <c r="O3033" s="1">
        <v>16</v>
      </c>
      <c r="P3033" s="17">
        <v>1</v>
      </c>
      <c r="Q3033" s="3">
        <v>0.567577906139768</v>
      </c>
      <c r="R3033" s="4">
        <v>0.981524020923492</v>
      </c>
      <c r="S3033" s="7">
        <f t="shared" si="146"/>
        <v>6.7333075951125032E-2</v>
      </c>
      <c r="T3033" s="17">
        <f t="shared" si="147"/>
        <v>-1.6199050456949804E-3</v>
      </c>
      <c r="U3033" s="8">
        <v>1597913</v>
      </c>
    </row>
    <row r="3034" spans="1:21" x14ac:dyDescent="0.2">
      <c r="A3034" s="29" t="s">
        <v>7</v>
      </c>
      <c r="B3034" s="34" t="s">
        <v>1222</v>
      </c>
      <c r="C3034" s="31" t="s">
        <v>3134</v>
      </c>
      <c r="D3034" s="16">
        <v>0</v>
      </c>
      <c r="E3034" s="8">
        <v>2048</v>
      </c>
      <c r="F3034" s="16">
        <v>1255</v>
      </c>
      <c r="G3034" s="8">
        <f t="shared" si="148"/>
        <v>0.38720703125</v>
      </c>
      <c r="H3034" s="7">
        <v>0.62348660976252801</v>
      </c>
      <c r="I3034" s="17">
        <v>1.0000000052187099</v>
      </c>
      <c r="J3034" s="3">
        <v>0.383127944411434</v>
      </c>
      <c r="K3034" s="4">
        <v>1.00023331568759</v>
      </c>
      <c r="L3034" s="7">
        <v>3</v>
      </c>
      <c r="M3034" s="1">
        <v>4096</v>
      </c>
      <c r="N3034" s="1">
        <v>8192</v>
      </c>
      <c r="O3034" s="1">
        <v>8</v>
      </c>
      <c r="P3034" s="17">
        <v>1</v>
      </c>
      <c r="Q3034" s="3">
        <v>0.38674271464815202</v>
      </c>
      <c r="R3034" s="4">
        <v>1.0000370306388</v>
      </c>
      <c r="S3034" s="7">
        <f t="shared" si="146"/>
        <v>3.6147702367180234E-3</v>
      </c>
      <c r="T3034" s="17">
        <f t="shared" si="147"/>
        <v>1.9628504878999031E-4</v>
      </c>
      <c r="U3034" s="8">
        <v>3003682</v>
      </c>
    </row>
    <row r="3035" spans="1:21" x14ac:dyDescent="0.2">
      <c r="A3035" s="29" t="s">
        <v>11</v>
      </c>
      <c r="B3035" s="34" t="s">
        <v>1411</v>
      </c>
      <c r="C3035" s="31" t="s">
        <v>3323</v>
      </c>
      <c r="D3035" s="16">
        <v>0</v>
      </c>
      <c r="E3035" s="8">
        <v>1024</v>
      </c>
      <c r="F3035" s="16">
        <v>363</v>
      </c>
      <c r="G3035" s="8">
        <f t="shared" si="148"/>
        <v>0.6455078125</v>
      </c>
      <c r="H3035" s="7">
        <v>0.68817652710564103</v>
      </c>
      <c r="I3035" s="17">
        <v>0.999999999999998</v>
      </c>
      <c r="J3035" s="3">
        <v>0.483611215692755</v>
      </c>
      <c r="K3035" s="4">
        <v>0.99992644497279803</v>
      </c>
      <c r="L3035" s="7">
        <v>3</v>
      </c>
      <c r="M3035" s="1">
        <v>4096</v>
      </c>
      <c r="N3035" s="1">
        <v>8192</v>
      </c>
      <c r="O3035" s="1">
        <v>32</v>
      </c>
      <c r="P3035" s="17">
        <v>1</v>
      </c>
      <c r="Q3035" s="3">
        <v>0.49038728117375002</v>
      </c>
      <c r="R3035" s="4">
        <v>0.99998605257462603</v>
      </c>
      <c r="S3035" s="7">
        <f t="shared" si="146"/>
        <v>6.7760654809950194E-3</v>
      </c>
      <c r="T3035" s="17">
        <f t="shared" si="147"/>
        <v>5.9607601827993406E-5</v>
      </c>
      <c r="U3035" s="8">
        <v>2010045</v>
      </c>
    </row>
    <row r="3036" spans="1:21" x14ac:dyDescent="0.2">
      <c r="A3036" s="29" t="s">
        <v>11</v>
      </c>
      <c r="B3036" s="34" t="s">
        <v>2670</v>
      </c>
      <c r="C3036" s="31" t="s">
        <v>4582</v>
      </c>
      <c r="D3036" s="16">
        <v>0.75</v>
      </c>
      <c r="E3036" s="8">
        <v>128</v>
      </c>
      <c r="F3036" s="16">
        <v>69</v>
      </c>
      <c r="G3036" s="8">
        <f t="shared" si="148"/>
        <v>0.4609375</v>
      </c>
      <c r="H3036" s="7">
        <v>0.999999999999996</v>
      </c>
      <c r="I3036" s="17">
        <v>0.73359381996971595</v>
      </c>
      <c r="J3036" s="3">
        <v>0.71846289015743003</v>
      </c>
      <c r="K3036" s="4">
        <v>0.86842974772648196</v>
      </c>
      <c r="L3036" s="7">
        <v>3</v>
      </c>
      <c r="M3036" s="1">
        <v>8192</v>
      </c>
      <c r="N3036" s="1">
        <v>4096</v>
      </c>
      <c r="O3036" s="1">
        <v>32</v>
      </c>
      <c r="P3036" s="17">
        <v>1</v>
      </c>
      <c r="Q3036" s="3">
        <v>0.73707613150100904</v>
      </c>
      <c r="R3036" s="4">
        <v>0.86391287445699305</v>
      </c>
      <c r="S3036" s="7">
        <f t="shared" si="146"/>
        <v>1.8613241343579001E-2</v>
      </c>
      <c r="T3036" s="17">
        <f t="shared" si="147"/>
        <v>4.516873269488908E-3</v>
      </c>
      <c r="U3036" s="8">
        <v>842569</v>
      </c>
    </row>
    <row r="3037" spans="1:21" x14ac:dyDescent="0.2">
      <c r="A3037" s="29" t="s">
        <v>23</v>
      </c>
      <c r="B3037" s="34" t="s">
        <v>1793</v>
      </c>
      <c r="C3037" s="31" t="s">
        <v>3705</v>
      </c>
      <c r="D3037" s="16">
        <v>0.75</v>
      </c>
      <c r="E3037" s="8">
        <v>2048</v>
      </c>
      <c r="F3037" s="16">
        <v>1269</v>
      </c>
      <c r="G3037" s="8">
        <f t="shared" si="148"/>
        <v>0.38037109375</v>
      </c>
      <c r="H3037" s="7">
        <v>0.81949518916644104</v>
      </c>
      <c r="I3037" s="17">
        <v>0.99999999198399703</v>
      </c>
      <c r="J3037" s="3">
        <v>0.383881220134276</v>
      </c>
      <c r="K3037" s="4">
        <v>0.98588732203498297</v>
      </c>
      <c r="L3037" s="7">
        <v>2</v>
      </c>
      <c r="M3037" s="1">
        <v>65536</v>
      </c>
      <c r="N3037" s="1">
        <v>8192</v>
      </c>
      <c r="O3037" s="1">
        <v>32</v>
      </c>
      <c r="P3037" s="17">
        <v>1</v>
      </c>
      <c r="Q3037" s="3">
        <v>0.39890623258346097</v>
      </c>
      <c r="R3037" s="4">
        <v>0.98781876630427401</v>
      </c>
      <c r="S3037" s="7">
        <f t="shared" si="146"/>
        <v>1.5025012449184971E-2</v>
      </c>
      <c r="T3037" s="17">
        <f t="shared" si="147"/>
        <v>1.9314442692910383E-3</v>
      </c>
      <c r="U3037" s="8">
        <v>12430851</v>
      </c>
    </row>
    <row r="3038" spans="1:21" x14ac:dyDescent="0.2">
      <c r="A3038" s="29" t="s">
        <v>30</v>
      </c>
      <c r="B3038" s="34" t="s">
        <v>1258</v>
      </c>
      <c r="C3038" s="31" t="s">
        <v>3170</v>
      </c>
      <c r="D3038" s="16">
        <v>1</v>
      </c>
      <c r="E3038" s="8">
        <v>4096</v>
      </c>
      <c r="F3038" s="16">
        <v>62</v>
      </c>
      <c r="G3038" s="8">
        <f t="shared" si="148"/>
        <v>0.98486328125</v>
      </c>
      <c r="H3038" s="7">
        <v>0.341592640738829</v>
      </c>
      <c r="I3038" s="17">
        <v>0.999999999999998</v>
      </c>
      <c r="J3038" s="3">
        <v>0.37685494963178401</v>
      </c>
      <c r="K3038" s="4">
        <v>0.96462512217956398</v>
      </c>
      <c r="L3038" s="7">
        <v>3</v>
      </c>
      <c r="M3038" s="1">
        <v>8192</v>
      </c>
      <c r="N3038" s="1">
        <v>32768</v>
      </c>
      <c r="O3038" s="1">
        <v>16</v>
      </c>
      <c r="P3038" s="17">
        <v>1</v>
      </c>
      <c r="Q3038" s="3">
        <v>0.37953753113868799</v>
      </c>
      <c r="R3038" s="4">
        <v>0.96596342903088595</v>
      </c>
      <c r="S3038" s="7">
        <f t="shared" si="146"/>
        <v>-2.6825815069039805E-3</v>
      </c>
      <c r="T3038" s="17">
        <f t="shared" si="147"/>
        <v>1.3383068513219687E-3</v>
      </c>
      <c r="U3038" s="8">
        <v>599399</v>
      </c>
    </row>
    <row r="3039" spans="1:21" x14ac:dyDescent="0.2">
      <c r="A3039" s="29" t="s">
        <v>58</v>
      </c>
      <c r="B3039" s="34" t="s">
        <v>1365</v>
      </c>
      <c r="C3039" s="31" t="s">
        <v>3277</v>
      </c>
      <c r="D3039" s="16">
        <v>0</v>
      </c>
      <c r="E3039" s="8">
        <v>8192</v>
      </c>
      <c r="F3039" s="16">
        <v>448</v>
      </c>
      <c r="G3039" s="8">
        <f t="shared" si="148"/>
        <v>0.9453125</v>
      </c>
      <c r="H3039" s="7">
        <v>0.54172889476279995</v>
      </c>
      <c r="I3039" s="17">
        <v>1</v>
      </c>
      <c r="J3039" s="3">
        <v>0.52599489348967299</v>
      </c>
      <c r="K3039" s="4">
        <v>1.00000689352461</v>
      </c>
      <c r="L3039" s="7">
        <v>3</v>
      </c>
      <c r="M3039" s="1">
        <v>2048</v>
      </c>
      <c r="N3039" s="1">
        <v>65536</v>
      </c>
      <c r="O3039" s="1">
        <v>32</v>
      </c>
      <c r="P3039" s="17">
        <v>1</v>
      </c>
      <c r="Q3039" s="3">
        <v>0.53093112034592904</v>
      </c>
      <c r="R3039" s="4">
        <v>0.99999889495093297</v>
      </c>
      <c r="S3039" s="7">
        <f t="shared" si="146"/>
        <v>4.9362268562560541E-3</v>
      </c>
      <c r="T3039" s="17">
        <f t="shared" si="147"/>
        <v>5.7884755430004375E-6</v>
      </c>
      <c r="U3039" s="8">
        <v>1397379</v>
      </c>
    </row>
    <row r="3040" spans="1:21" x14ac:dyDescent="0.2">
      <c r="A3040" s="29" t="s">
        <v>10</v>
      </c>
      <c r="B3040" s="34" t="s">
        <v>2671</v>
      </c>
      <c r="C3040" s="31" t="s">
        <v>4583</v>
      </c>
      <c r="D3040" s="16">
        <v>0.25</v>
      </c>
      <c r="E3040" s="8">
        <v>1024</v>
      </c>
      <c r="F3040" s="16">
        <v>412</v>
      </c>
      <c r="G3040" s="8">
        <f t="shared" si="148"/>
        <v>0.59765625</v>
      </c>
      <c r="H3040" s="7">
        <v>0.61459185187712695</v>
      </c>
      <c r="I3040" s="17">
        <v>0.999999999999997</v>
      </c>
      <c r="J3040" s="3">
        <v>0.46323750792267199</v>
      </c>
      <c r="K3040" s="4">
        <v>0.99979520142043099</v>
      </c>
      <c r="L3040" s="7">
        <v>2</v>
      </c>
      <c r="M3040" s="1">
        <v>4096</v>
      </c>
      <c r="N3040" s="1">
        <v>65536</v>
      </c>
      <c r="O3040" s="1">
        <v>32</v>
      </c>
      <c r="P3040" s="17">
        <v>1</v>
      </c>
      <c r="Q3040" s="3">
        <v>0.50575288779802696</v>
      </c>
      <c r="R3040" s="4">
        <v>1.0000123522314901</v>
      </c>
      <c r="S3040" s="7">
        <f t="shared" si="146"/>
        <v>4.2515379875354975E-2</v>
      </c>
      <c r="T3040" s="17">
        <f t="shared" si="147"/>
        <v>1.9244634807291661E-4</v>
      </c>
      <c r="U3040" s="8">
        <v>18778924</v>
      </c>
    </row>
    <row r="3041" spans="1:21" x14ac:dyDescent="0.2">
      <c r="A3041" s="29" t="s">
        <v>46</v>
      </c>
      <c r="B3041" s="34" t="s">
        <v>1601</v>
      </c>
      <c r="C3041" s="31" t="s">
        <v>3513</v>
      </c>
      <c r="D3041" s="16">
        <v>0.75</v>
      </c>
      <c r="E3041" s="8">
        <v>512</v>
      </c>
      <c r="F3041" s="16">
        <v>2</v>
      </c>
      <c r="G3041" s="8">
        <f t="shared" si="148"/>
        <v>0.99609375</v>
      </c>
      <c r="H3041" s="7">
        <v>0.36602540378443799</v>
      </c>
      <c r="I3041" s="17">
        <v>1</v>
      </c>
      <c r="J3041" s="3">
        <v>0.43528001445219799</v>
      </c>
      <c r="K3041" s="4">
        <v>1</v>
      </c>
      <c r="L3041" s="7">
        <v>1</v>
      </c>
      <c r="M3041" s="1">
        <v>8192</v>
      </c>
      <c r="N3041" s="1">
        <v>65536</v>
      </c>
      <c r="O3041" s="1">
        <v>32</v>
      </c>
      <c r="P3041" s="17">
        <v>1</v>
      </c>
      <c r="Q3041" s="3">
        <v>0.59249889211151496</v>
      </c>
      <c r="R3041" s="4">
        <v>0.99999934420492897</v>
      </c>
      <c r="S3041" s="7">
        <f t="shared" si="146"/>
        <v>-0.15721887765931697</v>
      </c>
      <c r="T3041" s="17">
        <f t="shared" si="147"/>
        <v>-6.5579507102508927E-7</v>
      </c>
      <c r="U3041" s="8">
        <v>180034</v>
      </c>
    </row>
    <row r="3042" spans="1:21" x14ac:dyDescent="0.2">
      <c r="A3042" s="29" t="s">
        <v>25</v>
      </c>
      <c r="B3042" s="34" t="s">
        <v>1656</v>
      </c>
      <c r="C3042" s="31" t="s">
        <v>3568</v>
      </c>
      <c r="D3042" s="16">
        <v>0.25</v>
      </c>
      <c r="E3042" s="8">
        <v>128</v>
      </c>
      <c r="F3042" s="16">
        <v>1</v>
      </c>
      <c r="G3042" s="8">
        <f t="shared" si="148"/>
        <v>0.9921875</v>
      </c>
      <c r="H3042" s="7">
        <v>0.58975451230145803</v>
      </c>
      <c r="I3042" s="17">
        <v>1</v>
      </c>
      <c r="J3042" s="3">
        <v>0.58975451230145803</v>
      </c>
      <c r="K3042" s="4">
        <v>1</v>
      </c>
      <c r="L3042" s="7">
        <v>1</v>
      </c>
      <c r="M3042" s="1">
        <v>32768</v>
      </c>
      <c r="N3042" s="1">
        <v>65536</v>
      </c>
      <c r="O3042" s="1">
        <v>8</v>
      </c>
      <c r="P3042" s="17">
        <v>1</v>
      </c>
      <c r="Q3042" s="3">
        <v>0.58975451230145803</v>
      </c>
      <c r="R3042" s="4">
        <v>1</v>
      </c>
      <c r="S3042" s="7">
        <f t="shared" si="146"/>
        <v>0</v>
      </c>
      <c r="T3042" s="17">
        <f t="shared" si="147"/>
        <v>0</v>
      </c>
      <c r="U3042" s="8">
        <v>45402</v>
      </c>
    </row>
    <row r="3043" spans="1:21" x14ac:dyDescent="0.2">
      <c r="A3043" s="29" t="s">
        <v>58</v>
      </c>
      <c r="B3043" s="34" t="s">
        <v>1365</v>
      </c>
      <c r="C3043" s="31" t="s">
        <v>3277</v>
      </c>
      <c r="D3043" s="16">
        <v>0</v>
      </c>
      <c r="E3043" s="8">
        <v>8192</v>
      </c>
      <c r="F3043" s="16">
        <v>448</v>
      </c>
      <c r="G3043" s="8">
        <f t="shared" si="148"/>
        <v>0.9453125</v>
      </c>
      <c r="H3043" s="7">
        <v>0.54172889476279795</v>
      </c>
      <c r="I3043" s="17">
        <v>1</v>
      </c>
      <c r="J3043" s="3">
        <v>0.525997700503124</v>
      </c>
      <c r="K3043" s="4">
        <v>1.0000032838304</v>
      </c>
      <c r="L3043" s="7">
        <v>3</v>
      </c>
      <c r="M3043" s="1">
        <v>32768</v>
      </c>
      <c r="N3043" s="1">
        <v>8192</v>
      </c>
      <c r="O3043" s="1">
        <v>32</v>
      </c>
      <c r="P3043" s="17">
        <v>1</v>
      </c>
      <c r="Q3043" s="3">
        <v>0.52519690434561905</v>
      </c>
      <c r="R3043" s="4">
        <v>1.0000001066686801</v>
      </c>
      <c r="S3043" s="7">
        <f t="shared" si="146"/>
        <v>-8.0079615750494604E-4</v>
      </c>
      <c r="T3043" s="17">
        <f t="shared" si="147"/>
        <v>3.1771617199360946E-6</v>
      </c>
      <c r="U3043" s="8">
        <v>2518215</v>
      </c>
    </row>
    <row r="3044" spans="1:21" x14ac:dyDescent="0.2">
      <c r="A3044" s="29" t="s">
        <v>55</v>
      </c>
      <c r="B3044" s="34" t="s">
        <v>1038</v>
      </c>
      <c r="C3044" s="31" t="s">
        <v>2950</v>
      </c>
      <c r="D3044" s="16">
        <v>0.25</v>
      </c>
      <c r="E3044" s="8">
        <v>8192</v>
      </c>
      <c r="F3044" s="16">
        <v>4761</v>
      </c>
      <c r="G3044" s="8">
        <f t="shared" si="148"/>
        <v>0.4188232421875</v>
      </c>
      <c r="H3044" s="7">
        <v>0.75173025692455997</v>
      </c>
      <c r="I3044" s="17">
        <v>1</v>
      </c>
      <c r="J3044" s="3">
        <v>0.48093805043135901</v>
      </c>
      <c r="K3044" s="4">
        <v>0.99954422181190405</v>
      </c>
      <c r="L3044" s="7">
        <v>1</v>
      </c>
      <c r="M3044" s="1">
        <v>8192</v>
      </c>
      <c r="N3044" s="1">
        <v>16384</v>
      </c>
      <c r="O3044" s="1">
        <v>8</v>
      </c>
      <c r="P3044" s="17">
        <v>1</v>
      </c>
      <c r="Q3044" s="3">
        <v>0.50867802912827698</v>
      </c>
      <c r="R3044" s="4">
        <v>0.99645364283506699</v>
      </c>
      <c r="S3044" s="7">
        <f t="shared" si="146"/>
        <v>2.7739978696917966E-2</v>
      </c>
      <c r="T3044" s="17">
        <f t="shared" si="147"/>
        <v>-3.0905789768370662E-3</v>
      </c>
      <c r="U3044" s="8">
        <v>15700449</v>
      </c>
    </row>
    <row r="3045" spans="1:21" x14ac:dyDescent="0.2">
      <c r="A3045" s="29" t="s">
        <v>37</v>
      </c>
      <c r="B3045" s="34" t="s">
        <v>2672</v>
      </c>
      <c r="C3045" s="31" t="s">
        <v>4584</v>
      </c>
      <c r="D3045" s="16">
        <v>0.5</v>
      </c>
      <c r="E3045" s="8">
        <v>128</v>
      </c>
      <c r="F3045" s="16">
        <v>41</v>
      </c>
      <c r="G3045" s="8">
        <f t="shared" si="148"/>
        <v>0.6796875</v>
      </c>
      <c r="H3045" s="7">
        <v>0.73804914609283201</v>
      </c>
      <c r="I3045" s="17">
        <v>0.87137954631554804</v>
      </c>
      <c r="J3045" s="3">
        <v>0.632410699642868</v>
      </c>
      <c r="K3045" s="4">
        <v>0.96684038553608798</v>
      </c>
      <c r="L3045" s="7">
        <v>3</v>
      </c>
      <c r="M3045" s="1">
        <v>1024</v>
      </c>
      <c r="N3045" s="1">
        <v>1024</v>
      </c>
      <c r="O3045" s="1">
        <v>16</v>
      </c>
      <c r="P3045" s="17">
        <v>1</v>
      </c>
      <c r="Q3045" s="3">
        <v>0.63553818370009096</v>
      </c>
      <c r="R3045" s="4">
        <v>0.96704080844333395</v>
      </c>
      <c r="S3045" s="7">
        <f t="shared" si="146"/>
        <v>3.1274840572229623E-3</v>
      </c>
      <c r="T3045" s="17">
        <f t="shared" si="147"/>
        <v>-2.0042290724597844E-4</v>
      </c>
      <c r="U3045" s="8">
        <v>300758</v>
      </c>
    </row>
    <row r="3046" spans="1:21" x14ac:dyDescent="0.2">
      <c r="A3046" s="29" t="s">
        <v>27</v>
      </c>
      <c r="B3046" s="34" t="s">
        <v>2673</v>
      </c>
      <c r="C3046" s="31" t="s">
        <v>4585</v>
      </c>
      <c r="D3046" s="16">
        <v>0.75</v>
      </c>
      <c r="E3046" s="8">
        <v>2048</v>
      </c>
      <c r="F3046" s="16">
        <v>954</v>
      </c>
      <c r="G3046" s="8">
        <f t="shared" si="148"/>
        <v>0.5341796875</v>
      </c>
      <c r="H3046" s="7">
        <v>0.62785280932620202</v>
      </c>
      <c r="I3046" s="17">
        <v>1</v>
      </c>
      <c r="J3046" s="3">
        <v>0.39051002157243597</v>
      </c>
      <c r="K3046" s="4">
        <v>0.991872136643841</v>
      </c>
      <c r="L3046" s="7">
        <v>2</v>
      </c>
      <c r="M3046" s="1">
        <v>8192</v>
      </c>
      <c r="N3046" s="1">
        <v>4096</v>
      </c>
      <c r="O3046" s="1">
        <v>64</v>
      </c>
      <c r="P3046" s="17">
        <v>1</v>
      </c>
      <c r="Q3046" s="3">
        <v>0.39340888270244501</v>
      </c>
      <c r="R3046" s="4">
        <v>0.99253305839481998</v>
      </c>
      <c r="S3046" s="7">
        <f t="shared" si="146"/>
        <v>2.8988611300090339E-3</v>
      </c>
      <c r="T3046" s="17">
        <f t="shared" si="147"/>
        <v>6.609217509789822E-4</v>
      </c>
      <c r="U3046" s="8">
        <v>7503885</v>
      </c>
    </row>
    <row r="3047" spans="1:21" x14ac:dyDescent="0.2">
      <c r="A3047" s="29" t="s">
        <v>3</v>
      </c>
      <c r="B3047" s="34" t="s">
        <v>2674</v>
      </c>
      <c r="C3047" s="31" t="s">
        <v>4586</v>
      </c>
      <c r="D3047" s="16">
        <v>0.75</v>
      </c>
      <c r="E3047" s="8">
        <v>4096</v>
      </c>
      <c r="F3047" s="16">
        <v>2535</v>
      </c>
      <c r="G3047" s="8">
        <f t="shared" si="148"/>
        <v>0.381103515625</v>
      </c>
      <c r="H3047" s="7">
        <v>0.68170800519271701</v>
      </c>
      <c r="I3047" s="17">
        <v>0.99999999690582597</v>
      </c>
      <c r="J3047" s="3">
        <v>0.51600497744892204</v>
      </c>
      <c r="K3047" s="4">
        <v>0.99997639654116</v>
      </c>
      <c r="L3047" s="7">
        <v>1</v>
      </c>
      <c r="M3047" s="1">
        <v>2048</v>
      </c>
      <c r="N3047" s="1">
        <v>8192</v>
      </c>
      <c r="O3047" s="1">
        <v>32</v>
      </c>
      <c r="P3047" s="17">
        <v>1</v>
      </c>
      <c r="Q3047" s="3">
        <v>0.53992123632759004</v>
      </c>
      <c r="R3047" s="4">
        <v>0.99402810357720195</v>
      </c>
      <c r="S3047" s="7">
        <f t="shared" si="146"/>
        <v>2.3916258878667995E-2</v>
      </c>
      <c r="T3047" s="17">
        <f t="shared" si="147"/>
        <v>-5.9482929639580462E-3</v>
      </c>
      <c r="U3047" s="8">
        <v>21373207</v>
      </c>
    </row>
    <row r="3048" spans="1:21" x14ac:dyDescent="0.2">
      <c r="A3048" s="29" t="s">
        <v>53</v>
      </c>
      <c r="B3048" s="34" t="s">
        <v>2675</v>
      </c>
      <c r="C3048" s="31" t="s">
        <v>4587</v>
      </c>
      <c r="D3048" s="16">
        <v>1</v>
      </c>
      <c r="E3048" s="8">
        <v>4096</v>
      </c>
      <c r="F3048" s="16">
        <v>2110</v>
      </c>
      <c r="G3048" s="8">
        <f t="shared" si="148"/>
        <v>0.48486328125</v>
      </c>
      <c r="H3048" s="7">
        <v>0.61778732367128997</v>
      </c>
      <c r="I3048" s="17">
        <v>0.999999999999999</v>
      </c>
      <c r="J3048" s="3">
        <v>0.49766894942992101</v>
      </c>
      <c r="K3048" s="4">
        <v>0.998760675622683</v>
      </c>
      <c r="L3048" s="7">
        <v>3</v>
      </c>
      <c r="M3048" s="1">
        <v>32768</v>
      </c>
      <c r="N3048" s="1">
        <v>65536</v>
      </c>
      <c r="O3048" s="1">
        <v>32</v>
      </c>
      <c r="P3048" s="17">
        <v>1</v>
      </c>
      <c r="Q3048" s="3">
        <v>0.51025837444866595</v>
      </c>
      <c r="R3048" s="4">
        <v>0.99891379283864201</v>
      </c>
      <c r="S3048" s="7">
        <f t="shared" si="146"/>
        <v>1.2589425018744937E-2</v>
      </c>
      <c r="T3048" s="17">
        <f t="shared" si="147"/>
        <v>1.5311721595900885E-4</v>
      </c>
      <c r="U3048" s="8">
        <v>16388675</v>
      </c>
    </row>
    <row r="3049" spans="1:21" x14ac:dyDescent="0.2">
      <c r="A3049" s="29" t="s">
        <v>9</v>
      </c>
      <c r="B3049" s="34" t="s">
        <v>1433</v>
      </c>
      <c r="C3049" s="31" t="s">
        <v>3345</v>
      </c>
      <c r="D3049" s="16">
        <v>0.75</v>
      </c>
      <c r="E3049" s="8">
        <v>256</v>
      </c>
      <c r="F3049" s="16">
        <v>200</v>
      </c>
      <c r="G3049" s="8">
        <f t="shared" si="148"/>
        <v>0.21875</v>
      </c>
      <c r="H3049" s="7">
        <v>0.92924532515143399</v>
      </c>
      <c r="I3049" s="17">
        <v>0.83738500136091598</v>
      </c>
      <c r="J3049" s="3">
        <v>0.58846501995490197</v>
      </c>
      <c r="K3049" s="4">
        <v>0.92604543465577804</v>
      </c>
      <c r="L3049" s="7">
        <v>2</v>
      </c>
      <c r="M3049" s="1">
        <v>2048</v>
      </c>
      <c r="N3049" s="1">
        <v>1024</v>
      </c>
      <c r="O3049" s="1">
        <v>64</v>
      </c>
      <c r="P3049" s="17">
        <v>1</v>
      </c>
      <c r="Q3049" s="3">
        <v>0.62117489022489503</v>
      </c>
      <c r="R3049" s="4">
        <v>0.921725859154369</v>
      </c>
      <c r="S3049" s="7">
        <f t="shared" si="146"/>
        <v>3.2709870269993058E-2</v>
      </c>
      <c r="T3049" s="17">
        <f t="shared" si="147"/>
        <v>4.3195755014090453E-3</v>
      </c>
      <c r="U3049" s="8">
        <v>2271731</v>
      </c>
    </row>
    <row r="3050" spans="1:21" x14ac:dyDescent="0.2">
      <c r="A3050" s="29" t="s">
        <v>6</v>
      </c>
      <c r="B3050" s="34" t="s">
        <v>2676</v>
      </c>
      <c r="C3050" s="31" t="s">
        <v>4588</v>
      </c>
      <c r="D3050" s="16">
        <v>0.25</v>
      </c>
      <c r="E3050" s="8">
        <v>128</v>
      </c>
      <c r="F3050" s="16">
        <v>1</v>
      </c>
      <c r="G3050" s="8">
        <f t="shared" si="148"/>
        <v>0.9921875</v>
      </c>
      <c r="H3050" s="7">
        <v>0.499999999999999</v>
      </c>
      <c r="I3050" s="17">
        <v>1</v>
      </c>
      <c r="J3050" s="3">
        <v>0.499999999999999</v>
      </c>
      <c r="K3050" s="4">
        <v>1</v>
      </c>
      <c r="L3050" s="7">
        <v>3</v>
      </c>
      <c r="M3050" s="1">
        <v>2048</v>
      </c>
      <c r="N3050" s="1">
        <v>65536</v>
      </c>
      <c r="O3050" s="1">
        <v>32</v>
      </c>
      <c r="P3050" s="17">
        <v>1</v>
      </c>
      <c r="Q3050" s="3">
        <v>0.499999999999999</v>
      </c>
      <c r="R3050" s="4">
        <v>1</v>
      </c>
      <c r="S3050" s="7">
        <f t="shared" si="146"/>
        <v>0</v>
      </c>
      <c r="T3050" s="17">
        <f t="shared" si="147"/>
        <v>0</v>
      </c>
      <c r="U3050" s="8">
        <v>95625</v>
      </c>
    </row>
    <row r="3051" spans="1:21" x14ac:dyDescent="0.2">
      <c r="A3051" s="29" t="s">
        <v>56</v>
      </c>
      <c r="B3051" s="34" t="s">
        <v>2190</v>
      </c>
      <c r="C3051" s="31" t="s">
        <v>4102</v>
      </c>
      <c r="D3051" s="16">
        <v>1</v>
      </c>
      <c r="E3051" s="8">
        <v>1024</v>
      </c>
      <c r="F3051" s="16">
        <v>4</v>
      </c>
      <c r="G3051" s="8">
        <f t="shared" si="148"/>
        <v>0.99609375</v>
      </c>
      <c r="H3051" s="7">
        <v>0.39047839106125098</v>
      </c>
      <c r="I3051" s="17">
        <v>1</v>
      </c>
      <c r="J3051" s="3">
        <v>0.39047839106125198</v>
      </c>
      <c r="K3051" s="4">
        <v>0.83978147380021495</v>
      </c>
      <c r="L3051" s="7">
        <v>3</v>
      </c>
      <c r="M3051" s="1">
        <v>4096</v>
      </c>
      <c r="N3051" s="1">
        <v>65536</v>
      </c>
      <c r="O3051" s="1">
        <v>32</v>
      </c>
      <c r="P3051" s="17">
        <v>1</v>
      </c>
      <c r="Q3051" s="3">
        <v>0.39047839106125098</v>
      </c>
      <c r="R3051" s="4">
        <v>0.83978147496622901</v>
      </c>
      <c r="S3051" s="7">
        <f t="shared" si="146"/>
        <v>9.9920072216264089E-16</v>
      </c>
      <c r="T3051" s="17">
        <f t="shared" si="147"/>
        <v>1.1660140630809224E-9</v>
      </c>
      <c r="U3051" s="8">
        <v>156041</v>
      </c>
    </row>
    <row r="3052" spans="1:21" x14ac:dyDescent="0.2">
      <c r="A3052" s="29" t="s">
        <v>7</v>
      </c>
      <c r="B3052" s="34" t="s">
        <v>1222</v>
      </c>
      <c r="C3052" s="31" t="s">
        <v>3134</v>
      </c>
      <c r="D3052" s="16">
        <v>0</v>
      </c>
      <c r="E3052" s="8">
        <v>2048</v>
      </c>
      <c r="F3052" s="16">
        <v>1255</v>
      </c>
      <c r="G3052" s="8">
        <f t="shared" si="148"/>
        <v>0.38720703125</v>
      </c>
      <c r="H3052" s="7">
        <v>0.62348661378512704</v>
      </c>
      <c r="I3052" s="17">
        <v>1</v>
      </c>
      <c r="J3052" s="3">
        <v>0.38313748079550503</v>
      </c>
      <c r="K3052" s="4">
        <v>1.0000150575595299</v>
      </c>
      <c r="L3052" s="7">
        <v>2</v>
      </c>
      <c r="M3052" s="1">
        <v>8192</v>
      </c>
      <c r="N3052" s="1">
        <v>65536</v>
      </c>
      <c r="O3052" s="1">
        <v>64</v>
      </c>
      <c r="P3052" s="17">
        <v>1</v>
      </c>
      <c r="Q3052" s="3">
        <v>0.41955474823674399</v>
      </c>
      <c r="R3052" s="4">
        <v>0.99999928495350798</v>
      </c>
      <c r="S3052" s="7">
        <f t="shared" si="146"/>
        <v>3.6417267441238965E-2</v>
      </c>
      <c r="T3052" s="17">
        <f t="shared" si="147"/>
        <v>1.434251303789047E-5</v>
      </c>
      <c r="U3052" s="8">
        <v>175394164</v>
      </c>
    </row>
    <row r="3053" spans="1:21" x14ac:dyDescent="0.2">
      <c r="A3053" s="29" t="s">
        <v>54</v>
      </c>
      <c r="B3053" s="34" t="s">
        <v>2609</v>
      </c>
      <c r="C3053" s="31" t="s">
        <v>4521</v>
      </c>
      <c r="D3053" s="16">
        <v>0</v>
      </c>
      <c r="E3053" s="8">
        <v>128</v>
      </c>
      <c r="F3053" s="16">
        <v>117</v>
      </c>
      <c r="G3053" s="8">
        <f t="shared" si="148"/>
        <v>8.59375E-2</v>
      </c>
      <c r="H3053" s="7">
        <v>0.91757118817081995</v>
      </c>
      <c r="I3053" s="17">
        <v>0.64575089399275398</v>
      </c>
      <c r="J3053" s="3">
        <v>0.51843135976301502</v>
      </c>
      <c r="K3053" s="4">
        <v>0.77821433920210603</v>
      </c>
      <c r="L3053" s="7">
        <v>1</v>
      </c>
      <c r="M3053" s="1">
        <v>65536</v>
      </c>
      <c r="N3053" s="1">
        <v>4096</v>
      </c>
      <c r="O3053" s="1">
        <v>32</v>
      </c>
      <c r="P3053" s="17">
        <v>1</v>
      </c>
      <c r="Q3053" s="3">
        <v>0.728563115366341</v>
      </c>
      <c r="R3053" s="4">
        <v>0.78290937838024499</v>
      </c>
      <c r="S3053" s="7">
        <f t="shared" si="146"/>
        <v>0.21013175560332598</v>
      </c>
      <c r="T3053" s="17">
        <f t="shared" si="147"/>
        <v>-4.69503917813896E-3</v>
      </c>
      <c r="U3053" s="8">
        <v>2442271</v>
      </c>
    </row>
    <row r="3054" spans="1:21" x14ac:dyDescent="0.2">
      <c r="A3054" s="29" t="s">
        <v>12</v>
      </c>
      <c r="B3054" s="34" t="s">
        <v>1118</v>
      </c>
      <c r="C3054" s="31" t="s">
        <v>3030</v>
      </c>
      <c r="D3054" s="16">
        <v>1</v>
      </c>
      <c r="E3054" s="8">
        <v>128</v>
      </c>
      <c r="F3054" s="16">
        <v>27</v>
      </c>
      <c r="G3054" s="8">
        <f t="shared" si="148"/>
        <v>0.7890625</v>
      </c>
      <c r="H3054" s="7">
        <v>0.80803705958894101</v>
      </c>
      <c r="I3054" s="17">
        <v>0.99999999980560506</v>
      </c>
      <c r="J3054" s="3">
        <v>0.74035988878300796</v>
      </c>
      <c r="K3054" s="4">
        <v>1.0000996343581201</v>
      </c>
      <c r="L3054" s="7">
        <v>2</v>
      </c>
      <c r="M3054" s="1">
        <v>16384</v>
      </c>
      <c r="N3054" s="1">
        <v>16384</v>
      </c>
      <c r="O3054" s="1">
        <v>32</v>
      </c>
      <c r="P3054" s="17">
        <v>1</v>
      </c>
      <c r="Q3054" s="3">
        <v>0.77023841457350795</v>
      </c>
      <c r="R3054" s="4">
        <v>1.0001741212909601</v>
      </c>
      <c r="S3054" s="7">
        <f t="shared" si="146"/>
        <v>2.9878525790499988E-2</v>
      </c>
      <c r="T3054" s="17">
        <f t="shared" si="147"/>
        <v>-7.4486932839956665E-5</v>
      </c>
      <c r="U3054" s="8">
        <v>1089491</v>
      </c>
    </row>
    <row r="3055" spans="1:21" x14ac:dyDescent="0.2">
      <c r="A3055" s="29" t="s">
        <v>9</v>
      </c>
      <c r="B3055" s="34" t="s">
        <v>2677</v>
      </c>
      <c r="C3055" s="31" t="s">
        <v>4589</v>
      </c>
      <c r="D3055" s="16">
        <v>0</v>
      </c>
      <c r="E3055" s="8">
        <v>4096</v>
      </c>
      <c r="F3055" s="16">
        <v>2606</v>
      </c>
      <c r="G3055" s="8">
        <f t="shared" si="148"/>
        <v>0.36376953125</v>
      </c>
      <c r="H3055" s="7">
        <v>0.72675431005787305</v>
      </c>
      <c r="I3055" s="17">
        <v>0.999999999999998</v>
      </c>
      <c r="J3055" s="3">
        <v>0.53399521346547696</v>
      </c>
      <c r="K3055" s="4">
        <v>1.0000000328271199</v>
      </c>
      <c r="L3055" s="7">
        <v>2</v>
      </c>
      <c r="M3055" s="1">
        <v>1024</v>
      </c>
      <c r="N3055" s="1">
        <v>2048</v>
      </c>
      <c r="O3055" s="1">
        <v>32</v>
      </c>
      <c r="P3055" s="17">
        <v>1</v>
      </c>
      <c r="Q3055" s="3">
        <v>0.50385883777558604</v>
      </c>
      <c r="R3055" s="4">
        <v>1.00000000147268</v>
      </c>
      <c r="S3055" s="7">
        <f t="shared" si="146"/>
        <v>-3.0136375689890915E-2</v>
      </c>
      <c r="T3055" s="17">
        <f t="shared" si="147"/>
        <v>3.1354439933295453E-8</v>
      </c>
      <c r="U3055" s="8">
        <v>3715612</v>
      </c>
    </row>
    <row r="3056" spans="1:21" x14ac:dyDescent="0.2">
      <c r="A3056" s="29" t="s">
        <v>12</v>
      </c>
      <c r="B3056" s="34" t="s">
        <v>2678</v>
      </c>
      <c r="C3056" s="31" t="s">
        <v>4590</v>
      </c>
      <c r="D3056" s="16">
        <v>0.75</v>
      </c>
      <c r="E3056" s="8">
        <v>2048</v>
      </c>
      <c r="F3056" s="16">
        <v>122</v>
      </c>
      <c r="G3056" s="8">
        <f t="shared" si="148"/>
        <v>0.9404296875</v>
      </c>
      <c r="H3056" s="7">
        <v>0.46394858244349702</v>
      </c>
      <c r="I3056" s="17">
        <v>1.0000000015843</v>
      </c>
      <c r="J3056" s="3">
        <v>0.463510461231598</v>
      </c>
      <c r="K3056" s="4">
        <v>0.98173878525212199</v>
      </c>
      <c r="L3056" s="7">
        <v>1</v>
      </c>
      <c r="M3056" s="1">
        <v>65536</v>
      </c>
      <c r="N3056" s="1">
        <v>16384</v>
      </c>
      <c r="O3056" s="1">
        <v>64</v>
      </c>
      <c r="P3056" s="17">
        <v>1</v>
      </c>
      <c r="Q3056" s="3">
        <v>0.63461395306701496</v>
      </c>
      <c r="R3056" s="4">
        <v>0.90567963802288098</v>
      </c>
      <c r="S3056" s="7">
        <f t="shared" si="146"/>
        <v>-0.17022724941161893</v>
      </c>
      <c r="T3056" s="17">
        <f t="shared" si="147"/>
        <v>-7.6059147229241009E-2</v>
      </c>
      <c r="U3056" s="8">
        <v>7965422</v>
      </c>
    </row>
    <row r="3057" spans="1:21" x14ac:dyDescent="0.2">
      <c r="A3057" s="29" t="s">
        <v>12</v>
      </c>
      <c r="B3057" s="34" t="s">
        <v>1854</v>
      </c>
      <c r="C3057" s="31" t="s">
        <v>3766</v>
      </c>
      <c r="D3057" s="16">
        <v>0.5</v>
      </c>
      <c r="E3057" s="8">
        <v>2048</v>
      </c>
      <c r="F3057" s="16">
        <v>121</v>
      </c>
      <c r="G3057" s="8">
        <f t="shared" si="148"/>
        <v>0.94091796875</v>
      </c>
      <c r="H3057" s="7">
        <v>0.39423872304672902</v>
      </c>
      <c r="I3057" s="17">
        <v>0.99999999701898801</v>
      </c>
      <c r="J3057" s="3">
        <v>0.38674824523497697</v>
      </c>
      <c r="K3057" s="4">
        <v>0.98157501173930894</v>
      </c>
      <c r="L3057" s="7">
        <v>2</v>
      </c>
      <c r="M3057" s="1">
        <v>8192</v>
      </c>
      <c r="N3057" s="1">
        <v>32768</v>
      </c>
      <c r="O3057" s="1">
        <v>8</v>
      </c>
      <c r="P3057" s="17">
        <v>1</v>
      </c>
      <c r="Q3057" s="3">
        <v>0.39919357127946098</v>
      </c>
      <c r="R3057" s="4">
        <v>0.98403096571316695</v>
      </c>
      <c r="S3057" s="7">
        <f t="shared" si="146"/>
        <v>2.5356295790200933E-3</v>
      </c>
      <c r="T3057" s="17">
        <f t="shared" si="147"/>
        <v>2.455953973858005E-3</v>
      </c>
      <c r="U3057" s="8">
        <v>335135</v>
      </c>
    </row>
    <row r="3058" spans="1:21" x14ac:dyDescent="0.2">
      <c r="A3058" s="29" t="s">
        <v>1</v>
      </c>
      <c r="B3058" s="34" t="s">
        <v>1246</v>
      </c>
      <c r="C3058" s="31" t="s">
        <v>3158</v>
      </c>
      <c r="D3058" s="16">
        <v>0.25</v>
      </c>
      <c r="E3058" s="8">
        <v>128</v>
      </c>
      <c r="F3058" s="16">
        <v>44</v>
      </c>
      <c r="G3058" s="8">
        <f t="shared" si="148"/>
        <v>0.65625</v>
      </c>
      <c r="H3058" s="7">
        <v>1</v>
      </c>
      <c r="I3058" s="17">
        <v>0.88845852525831703</v>
      </c>
      <c r="J3058" s="3">
        <v>0.87766306686625595</v>
      </c>
      <c r="K3058" s="4">
        <v>0.87379523595740105</v>
      </c>
      <c r="L3058" s="7">
        <v>3</v>
      </c>
      <c r="M3058" s="1">
        <v>1024</v>
      </c>
      <c r="N3058" s="1">
        <v>32768</v>
      </c>
      <c r="O3058" s="1">
        <v>32</v>
      </c>
      <c r="P3058" s="17">
        <v>1</v>
      </c>
      <c r="Q3058" s="3">
        <v>0.90090726721376402</v>
      </c>
      <c r="R3058" s="4">
        <v>0.87181737039361695</v>
      </c>
      <c r="S3058" s="7">
        <f t="shared" si="146"/>
        <v>2.3244200347508071E-2</v>
      </c>
      <c r="T3058" s="17">
        <f t="shared" si="147"/>
        <v>-1.9778655637840981E-3</v>
      </c>
      <c r="U3058" s="8">
        <v>969500</v>
      </c>
    </row>
    <row r="3059" spans="1:21" x14ac:dyDescent="0.2">
      <c r="A3059" s="29" t="s">
        <v>59</v>
      </c>
      <c r="B3059" s="34" t="s">
        <v>2336</v>
      </c>
      <c r="C3059" s="31" t="s">
        <v>4248</v>
      </c>
      <c r="D3059" s="16">
        <v>0</v>
      </c>
      <c r="E3059" s="8">
        <v>1024</v>
      </c>
      <c r="F3059" s="16">
        <v>311</v>
      </c>
      <c r="G3059" s="8">
        <f t="shared" si="148"/>
        <v>0.6962890625</v>
      </c>
      <c r="H3059" s="7">
        <v>0.552266090424677</v>
      </c>
      <c r="I3059" s="17">
        <v>0.999999999999998</v>
      </c>
      <c r="J3059" s="3">
        <v>0.40923195765857301</v>
      </c>
      <c r="K3059" s="4">
        <v>1.00003956656884</v>
      </c>
      <c r="L3059" s="7">
        <v>2</v>
      </c>
      <c r="M3059" s="1">
        <v>32768</v>
      </c>
      <c r="N3059" s="1">
        <v>32768</v>
      </c>
      <c r="O3059" s="1">
        <v>32</v>
      </c>
      <c r="P3059" s="17">
        <v>1</v>
      </c>
      <c r="Q3059" s="3">
        <v>0.43975059607898598</v>
      </c>
      <c r="R3059" s="4">
        <v>0.99993799524178195</v>
      </c>
      <c r="S3059" s="7">
        <f t="shared" si="146"/>
        <v>3.0518638420412969E-2</v>
      </c>
      <c r="T3059" s="17">
        <f t="shared" si="147"/>
        <v>-2.2438189374085482E-5</v>
      </c>
      <c r="U3059" s="8">
        <v>2521524</v>
      </c>
    </row>
    <row r="3060" spans="1:21" x14ac:dyDescent="0.2">
      <c r="A3060" s="29" t="s">
        <v>26</v>
      </c>
      <c r="B3060" s="34" t="s">
        <v>2654</v>
      </c>
      <c r="C3060" s="31" t="s">
        <v>4566</v>
      </c>
      <c r="D3060" s="16">
        <v>0.25</v>
      </c>
      <c r="E3060" s="8">
        <v>1024</v>
      </c>
      <c r="F3060" s="16">
        <v>770</v>
      </c>
      <c r="G3060" s="8">
        <f t="shared" si="148"/>
        <v>0.248046875</v>
      </c>
      <c r="H3060" s="7">
        <v>0.80673636599758702</v>
      </c>
      <c r="I3060" s="17">
        <v>1.00000000012278</v>
      </c>
      <c r="J3060" s="3">
        <v>0.35929462802432099</v>
      </c>
      <c r="K3060" s="4">
        <v>0.99992580788794605</v>
      </c>
      <c r="L3060" s="7">
        <v>1</v>
      </c>
      <c r="M3060" s="1">
        <v>1024</v>
      </c>
      <c r="N3060" s="1">
        <v>32768</v>
      </c>
      <c r="O3060" s="1">
        <v>16</v>
      </c>
      <c r="P3060" s="17">
        <v>1</v>
      </c>
      <c r="Q3060" s="3">
        <v>0.43107783480027601</v>
      </c>
      <c r="R3060" s="4">
        <v>0.99984009314507205</v>
      </c>
      <c r="S3060" s="7">
        <f t="shared" si="146"/>
        <v>7.1783206775955011E-2</v>
      </c>
      <c r="T3060" s="17">
        <f t="shared" si="147"/>
        <v>-8.571474287399905E-5</v>
      </c>
      <c r="U3060" s="8">
        <v>43148955</v>
      </c>
    </row>
    <row r="3061" spans="1:21" x14ac:dyDescent="0.2">
      <c r="A3061" s="29" t="s">
        <v>16</v>
      </c>
      <c r="B3061" s="34" t="s">
        <v>2650</v>
      </c>
      <c r="C3061" s="31" t="s">
        <v>4562</v>
      </c>
      <c r="D3061" s="16">
        <v>0.75</v>
      </c>
      <c r="E3061" s="8">
        <v>8192</v>
      </c>
      <c r="F3061" s="16">
        <v>1585</v>
      </c>
      <c r="G3061" s="8">
        <f t="shared" si="148"/>
        <v>0.8065185546875</v>
      </c>
      <c r="H3061" s="7">
        <v>0.25066248685281001</v>
      </c>
      <c r="I3061" s="17">
        <v>1</v>
      </c>
      <c r="J3061" s="3">
        <v>0.25657191634839799</v>
      </c>
      <c r="K3061" s="4">
        <v>0.99312099676305698</v>
      </c>
      <c r="L3061" s="7">
        <v>3</v>
      </c>
      <c r="M3061" s="1">
        <v>4096</v>
      </c>
      <c r="N3061" s="1">
        <v>16384</v>
      </c>
      <c r="O3061" s="1">
        <v>8</v>
      </c>
      <c r="P3061" s="17">
        <v>1</v>
      </c>
      <c r="Q3061" s="3">
        <v>0.25739014874319099</v>
      </c>
      <c r="R3061" s="4">
        <v>0.989090120353326</v>
      </c>
      <c r="S3061" s="7">
        <f t="shared" si="146"/>
        <v>-8.1823239479300591E-4</v>
      </c>
      <c r="T3061" s="17">
        <f t="shared" si="147"/>
        <v>-4.0308764097309879E-3</v>
      </c>
      <c r="U3061" s="8">
        <v>1834283</v>
      </c>
    </row>
    <row r="3062" spans="1:21" x14ac:dyDescent="0.2">
      <c r="A3062" s="29" t="s">
        <v>8</v>
      </c>
      <c r="B3062" s="34" t="s">
        <v>2679</v>
      </c>
      <c r="C3062" s="31" t="s">
        <v>4591</v>
      </c>
      <c r="D3062" s="16">
        <v>0</v>
      </c>
      <c r="E3062" s="8">
        <v>2048</v>
      </c>
      <c r="F3062" s="16">
        <v>700</v>
      </c>
      <c r="G3062" s="8">
        <f t="shared" si="148"/>
        <v>0.658203125</v>
      </c>
      <c r="H3062" s="7">
        <v>0.46819119982471702</v>
      </c>
      <c r="I3062" s="17">
        <v>0.99999664665603305</v>
      </c>
      <c r="J3062" s="3">
        <v>0.37500750584550901</v>
      </c>
      <c r="K3062" s="4">
        <v>0.99998082235437502</v>
      </c>
      <c r="L3062" s="7">
        <v>3</v>
      </c>
      <c r="M3062" s="1">
        <v>1024</v>
      </c>
      <c r="N3062" s="1">
        <v>4096</v>
      </c>
      <c r="O3062" s="1">
        <v>64</v>
      </c>
      <c r="P3062" s="17">
        <v>1</v>
      </c>
      <c r="Q3062" s="3">
        <v>0.37661339118940201</v>
      </c>
      <c r="R3062" s="4">
        <v>1.00000940527747</v>
      </c>
      <c r="S3062" s="7">
        <f t="shared" si="146"/>
        <v>1.6058853438929988E-3</v>
      </c>
      <c r="T3062" s="17">
        <f t="shared" si="147"/>
        <v>3.0656802211259659E-6</v>
      </c>
      <c r="U3062" s="8">
        <v>4196377</v>
      </c>
    </row>
    <row r="3063" spans="1:21" x14ac:dyDescent="0.2">
      <c r="A3063" s="29" t="s">
        <v>28</v>
      </c>
      <c r="B3063" s="34" t="s">
        <v>2485</v>
      </c>
      <c r="C3063" s="31" t="s">
        <v>4397</v>
      </c>
      <c r="D3063" s="16">
        <v>0.5</v>
      </c>
      <c r="E3063" s="8">
        <v>128</v>
      </c>
      <c r="F3063" s="16">
        <v>25</v>
      </c>
      <c r="G3063" s="8">
        <f t="shared" si="148"/>
        <v>0.8046875</v>
      </c>
      <c r="H3063" s="7">
        <v>1.0000180623894901</v>
      </c>
      <c r="I3063" s="17">
        <v>0.99660439927688704</v>
      </c>
      <c r="J3063" s="3">
        <v>0.93265291852728804</v>
      </c>
      <c r="K3063" s="4">
        <v>1.00046729443653</v>
      </c>
      <c r="L3063" s="7">
        <v>2</v>
      </c>
      <c r="M3063" s="1">
        <v>32768</v>
      </c>
      <c r="N3063" s="1">
        <v>1024</v>
      </c>
      <c r="O3063" s="1">
        <v>16</v>
      </c>
      <c r="P3063" s="17">
        <v>1</v>
      </c>
      <c r="Q3063" s="3">
        <v>0.95458086044262802</v>
      </c>
      <c r="R3063" s="4">
        <v>1.00008392824867</v>
      </c>
      <c r="S3063" s="7">
        <f t="shared" si="146"/>
        <v>2.1927941915339977E-2</v>
      </c>
      <c r="T3063" s="17">
        <f t="shared" si="147"/>
        <v>3.8336618786005694E-4</v>
      </c>
      <c r="U3063" s="8">
        <v>579055</v>
      </c>
    </row>
    <row r="3064" spans="1:21" x14ac:dyDescent="0.2">
      <c r="A3064" s="29" t="s">
        <v>33</v>
      </c>
      <c r="B3064" s="34" t="s">
        <v>1537</v>
      </c>
      <c r="C3064" s="31" t="s">
        <v>3449</v>
      </c>
      <c r="D3064" s="16">
        <v>0</v>
      </c>
      <c r="E3064" s="8">
        <v>128</v>
      </c>
      <c r="F3064" s="16">
        <v>118</v>
      </c>
      <c r="G3064" s="8">
        <f t="shared" si="148"/>
        <v>7.8125E-2</v>
      </c>
      <c r="H3064" s="7">
        <v>0.95814439131872498</v>
      </c>
      <c r="I3064" s="17">
        <v>0.50389659956379995</v>
      </c>
      <c r="J3064" s="3">
        <v>0.56225364142804901</v>
      </c>
      <c r="K3064" s="4">
        <v>0.78786173417830896</v>
      </c>
      <c r="L3064" s="7">
        <v>2</v>
      </c>
      <c r="M3064" s="1">
        <v>1024</v>
      </c>
      <c r="N3064" s="1">
        <v>8192</v>
      </c>
      <c r="O3064" s="1">
        <v>64</v>
      </c>
      <c r="P3064" s="17">
        <v>1</v>
      </c>
      <c r="Q3064" s="3">
        <v>0.68534638651053204</v>
      </c>
      <c r="R3064" s="4">
        <v>0.731669340038264</v>
      </c>
      <c r="S3064" s="7">
        <f t="shared" si="146"/>
        <v>0.12309274508248302</v>
      </c>
      <c r="T3064" s="17">
        <f t="shared" si="147"/>
        <v>5.6192394140044954E-2</v>
      </c>
      <c r="U3064" s="8">
        <v>4427130</v>
      </c>
    </row>
    <row r="3065" spans="1:21" x14ac:dyDescent="0.2">
      <c r="A3065" s="29" t="s">
        <v>1</v>
      </c>
      <c r="B3065" s="34" t="s">
        <v>2192</v>
      </c>
      <c r="C3065" s="31" t="s">
        <v>4104</v>
      </c>
      <c r="D3065" s="16">
        <v>0.25</v>
      </c>
      <c r="E3065" s="8">
        <v>1024</v>
      </c>
      <c r="F3065" s="16">
        <v>177</v>
      </c>
      <c r="G3065" s="8">
        <f t="shared" si="148"/>
        <v>0.8271484375</v>
      </c>
      <c r="H3065" s="7">
        <v>0.61590228211090903</v>
      </c>
      <c r="I3065" s="17">
        <v>0.999999999999998</v>
      </c>
      <c r="J3065" s="3">
        <v>0.58488624386305599</v>
      </c>
      <c r="K3065" s="4">
        <v>0.98087636728885996</v>
      </c>
      <c r="L3065" s="7">
        <v>2</v>
      </c>
      <c r="M3065" s="1">
        <v>32768</v>
      </c>
      <c r="N3065" s="1">
        <v>1024</v>
      </c>
      <c r="O3065" s="1">
        <v>32</v>
      </c>
      <c r="P3065" s="17">
        <v>1</v>
      </c>
      <c r="Q3065" s="3">
        <v>0.58422263248121098</v>
      </c>
      <c r="R3065" s="4">
        <v>0.98799461694292301</v>
      </c>
      <c r="S3065" s="7">
        <f t="shared" si="146"/>
        <v>-6.6361138184500845E-4</v>
      </c>
      <c r="T3065" s="17">
        <f t="shared" si="147"/>
        <v>7.1182496540630469E-3</v>
      </c>
      <c r="U3065" s="8">
        <v>1915060</v>
      </c>
    </row>
    <row r="3066" spans="1:21" x14ac:dyDescent="0.2">
      <c r="A3066" s="29" t="s">
        <v>25</v>
      </c>
      <c r="B3066" s="34" t="s">
        <v>1642</v>
      </c>
      <c r="C3066" s="31" t="s">
        <v>3554</v>
      </c>
      <c r="D3066" s="16">
        <v>0.75</v>
      </c>
      <c r="E3066" s="8">
        <v>8192</v>
      </c>
      <c r="F3066" s="16">
        <v>4</v>
      </c>
      <c r="G3066" s="8">
        <f t="shared" si="148"/>
        <v>0.99951171875</v>
      </c>
      <c r="H3066" s="7">
        <v>0.33333333333333298</v>
      </c>
      <c r="I3066" s="17">
        <v>1</v>
      </c>
      <c r="J3066" s="3">
        <v>0.47140452079103101</v>
      </c>
      <c r="K3066" s="4">
        <v>0.999999999999999</v>
      </c>
      <c r="L3066" s="7">
        <v>1</v>
      </c>
      <c r="M3066" s="1">
        <v>32768</v>
      </c>
      <c r="N3066" s="1">
        <v>8192</v>
      </c>
      <c r="O3066" s="1">
        <v>64</v>
      </c>
      <c r="P3066" s="17">
        <v>1</v>
      </c>
      <c r="Q3066" s="3">
        <v>0.73556242819710405</v>
      </c>
      <c r="R3066" s="4">
        <v>1.0000000001087299</v>
      </c>
      <c r="S3066" s="7">
        <f t="shared" si="146"/>
        <v>-0.26415790740607303</v>
      </c>
      <c r="T3066" s="17">
        <f t="shared" si="147"/>
        <v>-1.0872891476054747E-10</v>
      </c>
      <c r="U3066" s="8">
        <v>7648216</v>
      </c>
    </row>
    <row r="3067" spans="1:21" x14ac:dyDescent="0.2">
      <c r="A3067" s="29" t="s">
        <v>25</v>
      </c>
      <c r="B3067" s="34" t="s">
        <v>2680</v>
      </c>
      <c r="C3067" s="31" t="s">
        <v>4592</v>
      </c>
      <c r="D3067" s="16">
        <v>0.5</v>
      </c>
      <c r="E3067" s="8">
        <v>512</v>
      </c>
      <c r="F3067" s="16">
        <v>2</v>
      </c>
      <c r="G3067" s="8">
        <f t="shared" si="148"/>
        <v>0.99609375</v>
      </c>
      <c r="H3067" s="7">
        <v>0.58975451230145803</v>
      </c>
      <c r="I3067" s="17">
        <v>1</v>
      </c>
      <c r="J3067" s="3">
        <v>0.58975451230145903</v>
      </c>
      <c r="K3067" s="4">
        <v>0.84089641525371595</v>
      </c>
      <c r="L3067" s="7">
        <v>1</v>
      </c>
      <c r="M3067" s="1">
        <v>16384</v>
      </c>
      <c r="N3067" s="1">
        <v>2048</v>
      </c>
      <c r="O3067" s="1">
        <v>8</v>
      </c>
      <c r="P3067" s="17">
        <v>1</v>
      </c>
      <c r="Q3067" s="3">
        <v>0.71993933226156104</v>
      </c>
      <c r="R3067" s="4">
        <v>0.80522338022987605</v>
      </c>
      <c r="S3067" s="7">
        <f t="shared" si="146"/>
        <v>-0.13018481996010201</v>
      </c>
      <c r="T3067" s="17">
        <f t="shared" si="147"/>
        <v>-3.5673035023839894E-2</v>
      </c>
      <c r="U3067" s="8">
        <v>23253</v>
      </c>
    </row>
    <row r="3068" spans="1:21" x14ac:dyDescent="0.2">
      <c r="A3068" s="29" t="s">
        <v>3</v>
      </c>
      <c r="B3068" s="34" t="s">
        <v>1558</v>
      </c>
      <c r="C3068" s="31" t="s">
        <v>3470</v>
      </c>
      <c r="D3068" s="16">
        <v>0.75</v>
      </c>
      <c r="E3068" s="8">
        <v>256</v>
      </c>
      <c r="F3068" s="16">
        <v>209</v>
      </c>
      <c r="G3068" s="8">
        <f t="shared" si="148"/>
        <v>0.18359375</v>
      </c>
      <c r="H3068" s="7">
        <v>0.94429031936305596</v>
      </c>
      <c r="I3068" s="17">
        <v>0.92092802576338395</v>
      </c>
      <c r="J3068" s="3">
        <v>0.575215636106711</v>
      </c>
      <c r="K3068" s="4">
        <v>0.97888307280521702</v>
      </c>
      <c r="L3068" s="7">
        <v>1</v>
      </c>
      <c r="M3068" s="1">
        <v>65536</v>
      </c>
      <c r="N3068" s="1">
        <v>8192</v>
      </c>
      <c r="O3068" s="1">
        <v>8</v>
      </c>
      <c r="P3068" s="17">
        <v>1</v>
      </c>
      <c r="Q3068" s="3">
        <v>0.75309554029760095</v>
      </c>
      <c r="R3068" s="4">
        <v>0.96743106198439699</v>
      </c>
      <c r="S3068" s="7">
        <f t="shared" si="146"/>
        <v>0.17787990419088995</v>
      </c>
      <c r="T3068" s="17">
        <f t="shared" si="147"/>
        <v>1.1452010820820036E-2</v>
      </c>
      <c r="U3068" s="8">
        <v>986997</v>
      </c>
    </row>
    <row r="3069" spans="1:21" x14ac:dyDescent="0.2">
      <c r="A3069" s="29" t="s">
        <v>20</v>
      </c>
      <c r="B3069" s="34" t="s">
        <v>2288</v>
      </c>
      <c r="C3069" s="31" t="s">
        <v>4200</v>
      </c>
      <c r="D3069" s="16">
        <v>1</v>
      </c>
      <c r="E3069" s="8">
        <v>2048</v>
      </c>
      <c r="F3069" s="16">
        <v>864</v>
      </c>
      <c r="G3069" s="8">
        <f t="shared" si="148"/>
        <v>0.578125</v>
      </c>
      <c r="H3069" s="7">
        <v>0.431975181833821</v>
      </c>
      <c r="I3069" s="17">
        <v>1</v>
      </c>
      <c r="J3069" s="3">
        <v>0.334540173363091</v>
      </c>
      <c r="K3069" s="4">
        <v>0.99945475153138097</v>
      </c>
      <c r="L3069" s="7">
        <v>3</v>
      </c>
      <c r="M3069" s="1">
        <v>16384</v>
      </c>
      <c r="N3069" s="1">
        <v>1024</v>
      </c>
      <c r="O3069" s="1">
        <v>16</v>
      </c>
      <c r="P3069" s="17">
        <v>1</v>
      </c>
      <c r="Q3069" s="3">
        <v>0.31848379742749</v>
      </c>
      <c r="R3069" s="4">
        <v>0.99951335427159704</v>
      </c>
      <c r="S3069" s="7">
        <f t="shared" si="146"/>
        <v>-1.6056375935600997E-2</v>
      </c>
      <c r="T3069" s="17">
        <f t="shared" si="147"/>
        <v>5.8602740216073812E-5</v>
      </c>
      <c r="U3069" s="8">
        <v>1046468</v>
      </c>
    </row>
    <row r="3070" spans="1:21" x14ac:dyDescent="0.2">
      <c r="A3070" s="29" t="s">
        <v>1</v>
      </c>
      <c r="B3070" s="34" t="s">
        <v>2681</v>
      </c>
      <c r="C3070" s="31" t="s">
        <v>4593</v>
      </c>
      <c r="D3070" s="16">
        <v>0.75</v>
      </c>
      <c r="E3070" s="8">
        <v>256</v>
      </c>
      <c r="F3070" s="16">
        <v>73</v>
      </c>
      <c r="G3070" s="8">
        <f t="shared" si="148"/>
        <v>0.71484375</v>
      </c>
      <c r="H3070" s="7">
        <v>0.85050186094652902</v>
      </c>
      <c r="I3070" s="17">
        <v>0.97920391446362498</v>
      </c>
      <c r="J3070" s="3">
        <v>0.78175648287253396</v>
      </c>
      <c r="K3070" s="4">
        <v>0.97846406773379901</v>
      </c>
      <c r="L3070" s="7">
        <v>3</v>
      </c>
      <c r="M3070" s="1">
        <v>32768</v>
      </c>
      <c r="N3070" s="1">
        <v>8192</v>
      </c>
      <c r="O3070" s="1">
        <v>16</v>
      </c>
      <c r="P3070" s="17">
        <v>1</v>
      </c>
      <c r="Q3070" s="3">
        <v>0.80062398180017302</v>
      </c>
      <c r="R3070" s="4">
        <v>0.977141783411556</v>
      </c>
      <c r="S3070" s="7">
        <f t="shared" si="146"/>
        <v>1.8867498927639059E-2</v>
      </c>
      <c r="T3070" s="17">
        <f t="shared" si="147"/>
        <v>-1.322284322243017E-3</v>
      </c>
      <c r="U3070" s="8">
        <v>585746</v>
      </c>
    </row>
    <row r="3071" spans="1:21" x14ac:dyDescent="0.2">
      <c r="A3071" s="29" t="s">
        <v>35</v>
      </c>
      <c r="B3071" s="34" t="s">
        <v>2682</v>
      </c>
      <c r="C3071" s="31" t="s">
        <v>4594</v>
      </c>
      <c r="D3071" s="16">
        <v>0.75</v>
      </c>
      <c r="E3071" s="8">
        <v>1024</v>
      </c>
      <c r="F3071" s="16">
        <v>22</v>
      </c>
      <c r="G3071" s="8">
        <f t="shared" si="148"/>
        <v>0.978515625</v>
      </c>
      <c r="H3071" s="7">
        <v>0.394877442439172</v>
      </c>
      <c r="I3071" s="17">
        <v>1</v>
      </c>
      <c r="J3071" s="3">
        <v>0.40579447675549801</v>
      </c>
      <c r="K3071" s="4">
        <v>0.98060033071502195</v>
      </c>
      <c r="L3071" s="7">
        <v>2</v>
      </c>
      <c r="M3071" s="1">
        <v>2048</v>
      </c>
      <c r="N3071" s="1">
        <v>8192</v>
      </c>
      <c r="O3071" s="1">
        <v>64</v>
      </c>
      <c r="P3071" s="17">
        <v>1</v>
      </c>
      <c r="Q3071" s="3">
        <v>0.40659905790093598</v>
      </c>
      <c r="R3071" s="4">
        <v>0.96931004397332199</v>
      </c>
      <c r="S3071" s="7">
        <f t="shared" si="146"/>
        <v>-8.0458114543796588E-4</v>
      </c>
      <c r="T3071" s="17">
        <f t="shared" si="147"/>
        <v>-1.1290286741699962E-2</v>
      </c>
      <c r="U3071" s="8">
        <v>1470675</v>
      </c>
    </row>
    <row r="3072" spans="1:21" x14ac:dyDescent="0.2">
      <c r="A3072" s="29" t="s">
        <v>34</v>
      </c>
      <c r="B3072" s="34" t="s">
        <v>1896</v>
      </c>
      <c r="C3072" s="31" t="s">
        <v>3808</v>
      </c>
      <c r="D3072" s="16">
        <v>0.5</v>
      </c>
      <c r="E3072" s="8">
        <v>1024</v>
      </c>
      <c r="F3072" s="16">
        <v>348</v>
      </c>
      <c r="G3072" s="8">
        <f t="shared" si="148"/>
        <v>0.66015625</v>
      </c>
      <c r="H3072" s="7">
        <v>0.68697207659126303</v>
      </c>
      <c r="I3072" s="17">
        <v>0.999999999999997</v>
      </c>
      <c r="J3072" s="3">
        <v>0.54419735557776605</v>
      </c>
      <c r="K3072" s="4">
        <v>0.99694720474707998</v>
      </c>
      <c r="L3072" s="7">
        <v>1</v>
      </c>
      <c r="M3072" s="1">
        <v>1024</v>
      </c>
      <c r="N3072" s="1">
        <v>16384</v>
      </c>
      <c r="O3072" s="1">
        <v>32</v>
      </c>
      <c r="P3072" s="17">
        <v>1</v>
      </c>
      <c r="Q3072" s="3">
        <v>0.60239935328755501</v>
      </c>
      <c r="R3072" s="4">
        <v>0.97507974220274196</v>
      </c>
      <c r="S3072" s="7">
        <f t="shared" si="146"/>
        <v>5.8201997709788955E-2</v>
      </c>
      <c r="T3072" s="17">
        <f t="shared" si="147"/>
        <v>-2.1867462544338023E-2</v>
      </c>
      <c r="U3072" s="8">
        <v>2066860</v>
      </c>
    </row>
    <row r="3073" spans="1:21" x14ac:dyDescent="0.2">
      <c r="A3073" s="29" t="s">
        <v>33</v>
      </c>
      <c r="B3073" s="34" t="s">
        <v>2371</v>
      </c>
      <c r="C3073" s="31" t="s">
        <v>4283</v>
      </c>
      <c r="D3073" s="16">
        <v>1</v>
      </c>
      <c r="E3073" s="8">
        <v>2048</v>
      </c>
      <c r="F3073" s="16">
        <v>1616</v>
      </c>
      <c r="G3073" s="8">
        <f t="shared" si="148"/>
        <v>0.2109375</v>
      </c>
      <c r="H3073" s="7">
        <v>0.85389196672664203</v>
      </c>
      <c r="I3073" s="17">
        <v>1</v>
      </c>
      <c r="J3073" s="3">
        <v>0.47105459633733399</v>
      </c>
      <c r="K3073" s="4">
        <v>0.99999647942394698</v>
      </c>
      <c r="L3073" s="7">
        <v>3</v>
      </c>
      <c r="M3073" s="1">
        <v>1024</v>
      </c>
      <c r="N3073" s="1">
        <v>65536</v>
      </c>
      <c r="O3073" s="1">
        <v>8</v>
      </c>
      <c r="P3073" s="17">
        <v>1</v>
      </c>
      <c r="Q3073" s="3">
        <v>0.49479496487740299</v>
      </c>
      <c r="R3073" s="4">
        <v>0.99996708415687596</v>
      </c>
      <c r="S3073" s="7">
        <f t="shared" si="146"/>
        <v>2.3740368540069001E-2</v>
      </c>
      <c r="T3073" s="17">
        <f t="shared" si="147"/>
        <v>-2.9395267071019582E-5</v>
      </c>
      <c r="U3073" s="8">
        <v>18029690</v>
      </c>
    </row>
    <row r="3074" spans="1:21" x14ac:dyDescent="0.2">
      <c r="A3074" s="29" t="s">
        <v>45</v>
      </c>
      <c r="B3074" s="34" t="s">
        <v>2078</v>
      </c>
      <c r="C3074" s="31" t="s">
        <v>3990</v>
      </c>
      <c r="D3074" s="16">
        <v>0</v>
      </c>
      <c r="E3074" s="8">
        <v>2048</v>
      </c>
      <c r="F3074" s="16">
        <v>1151</v>
      </c>
      <c r="G3074" s="8">
        <f t="shared" si="148"/>
        <v>0.43798828125</v>
      </c>
      <c r="H3074" s="7">
        <v>0.69205368583502802</v>
      </c>
      <c r="I3074" s="17">
        <v>0.99999999660379002</v>
      </c>
      <c r="J3074" s="3">
        <v>0.36325398953801002</v>
      </c>
      <c r="K3074" s="4">
        <v>1.0000006391381799</v>
      </c>
      <c r="L3074" s="7">
        <v>3</v>
      </c>
      <c r="M3074" s="1">
        <v>1024</v>
      </c>
      <c r="N3074" s="1">
        <v>16384</v>
      </c>
      <c r="O3074" s="1">
        <v>8</v>
      </c>
      <c r="P3074" s="17">
        <v>1</v>
      </c>
      <c r="Q3074" s="3">
        <v>0.36901927156377701</v>
      </c>
      <c r="R3074" s="4">
        <v>1.0000006315555701</v>
      </c>
      <c r="S3074" s="7">
        <f t="shared" si="146"/>
        <v>5.7652820257669823E-3</v>
      </c>
      <c r="T3074" s="17">
        <f t="shared" si="147"/>
        <v>7.5826098733244862E-9</v>
      </c>
      <c r="U3074" s="8">
        <v>774910</v>
      </c>
    </row>
    <row r="3075" spans="1:21" x14ac:dyDescent="0.2">
      <c r="A3075" s="29" t="s">
        <v>18</v>
      </c>
      <c r="B3075" s="34" t="s">
        <v>2683</v>
      </c>
      <c r="C3075" s="31" t="s">
        <v>4595</v>
      </c>
      <c r="D3075" s="16">
        <v>0.25</v>
      </c>
      <c r="E3075" s="8">
        <v>2048</v>
      </c>
      <c r="F3075" s="16">
        <v>1019</v>
      </c>
      <c r="G3075" s="8">
        <f t="shared" si="148"/>
        <v>0.50244140625</v>
      </c>
      <c r="H3075" s="7">
        <v>0.66435874745007495</v>
      </c>
      <c r="I3075" s="17">
        <v>0.999999999999997</v>
      </c>
      <c r="J3075" s="3">
        <v>0.39263662549209499</v>
      </c>
      <c r="K3075" s="4">
        <v>0.99550534128272195</v>
      </c>
      <c r="L3075" s="7">
        <v>1</v>
      </c>
      <c r="M3075" s="1">
        <v>4096</v>
      </c>
      <c r="N3075" s="1">
        <v>32768</v>
      </c>
      <c r="O3075" s="1">
        <v>64</v>
      </c>
      <c r="P3075" s="17">
        <v>1</v>
      </c>
      <c r="Q3075" s="3">
        <v>0.45109115846832998</v>
      </c>
      <c r="R3075" s="4">
        <v>0.95979675294353195</v>
      </c>
      <c r="S3075" s="7">
        <f t="shared" si="146"/>
        <v>5.8454532976234985E-2</v>
      </c>
      <c r="T3075" s="17">
        <f t="shared" si="147"/>
        <v>-3.5708588339189995E-2</v>
      </c>
      <c r="U3075" s="8">
        <v>31717862</v>
      </c>
    </row>
    <row r="3076" spans="1:21" x14ac:dyDescent="0.2">
      <c r="A3076" s="29" t="s">
        <v>36</v>
      </c>
      <c r="B3076" s="34" t="s">
        <v>2248</v>
      </c>
      <c r="C3076" s="31" t="s">
        <v>4160</v>
      </c>
      <c r="D3076" s="16">
        <v>0.25</v>
      </c>
      <c r="E3076" s="8">
        <v>4096</v>
      </c>
      <c r="F3076" s="16">
        <v>1988</v>
      </c>
      <c r="G3076" s="8">
        <f t="shared" si="148"/>
        <v>0.5146484375</v>
      </c>
      <c r="H3076" s="7">
        <v>0.68384357266059503</v>
      </c>
      <c r="I3076" s="17">
        <v>0.999999999999999</v>
      </c>
      <c r="J3076" s="3">
        <v>0.352535861955172</v>
      </c>
      <c r="K3076" s="4">
        <v>0.99991782058731604</v>
      </c>
      <c r="L3076" s="7">
        <v>1</v>
      </c>
      <c r="M3076" s="1">
        <v>32768</v>
      </c>
      <c r="N3076" s="1">
        <v>4096</v>
      </c>
      <c r="O3076" s="1">
        <v>8</v>
      </c>
      <c r="P3076" s="17">
        <v>1</v>
      </c>
      <c r="Q3076" s="3">
        <v>0.35242788879129699</v>
      </c>
      <c r="R3076" s="4">
        <v>0.99983643475804296</v>
      </c>
      <c r="S3076" s="7">
        <f t="shared" ref="S3076:S3139" si="149">ABS(H3076-J3076)-ABS(H3076-Q3076)</f>
        <v>-1.079731638750081E-4</v>
      </c>
      <c r="T3076" s="17">
        <f t="shared" ref="T3076:T3139" si="150">ABS(I3076-K3076)-ABS(I3076-R3076)</f>
        <v>-8.138582927308402E-5</v>
      </c>
      <c r="U3076" s="8">
        <v>1577595</v>
      </c>
    </row>
    <row r="3077" spans="1:21" x14ac:dyDescent="0.2">
      <c r="A3077" s="29" t="s">
        <v>34</v>
      </c>
      <c r="B3077" s="34" t="s">
        <v>1152</v>
      </c>
      <c r="C3077" s="31" t="s">
        <v>3064</v>
      </c>
      <c r="D3077" s="16">
        <v>1</v>
      </c>
      <c r="E3077" s="8">
        <v>128</v>
      </c>
      <c r="F3077" s="16">
        <v>71</v>
      </c>
      <c r="G3077" s="8">
        <f t="shared" si="148"/>
        <v>0.4453125</v>
      </c>
      <c r="H3077" s="7">
        <v>0.98774256374194902</v>
      </c>
      <c r="I3077" s="17">
        <v>0.86041455982777904</v>
      </c>
      <c r="J3077" s="3">
        <v>0.70129629568194596</v>
      </c>
      <c r="K3077" s="4">
        <v>0.887411902189575</v>
      </c>
      <c r="L3077" s="7">
        <v>2</v>
      </c>
      <c r="M3077" s="1">
        <v>8192</v>
      </c>
      <c r="N3077" s="1">
        <v>16384</v>
      </c>
      <c r="O3077" s="1">
        <v>64</v>
      </c>
      <c r="P3077" s="17">
        <v>1</v>
      </c>
      <c r="Q3077" s="3">
        <v>0.82951102250924602</v>
      </c>
      <c r="R3077" s="4">
        <v>0.904977513032308</v>
      </c>
      <c r="S3077" s="7">
        <f t="shared" si="149"/>
        <v>0.12821472682730006</v>
      </c>
      <c r="T3077" s="17">
        <f t="shared" si="150"/>
        <v>-1.7565610842733004E-2</v>
      </c>
      <c r="U3077" s="8">
        <v>2175177</v>
      </c>
    </row>
    <row r="3078" spans="1:21" x14ac:dyDescent="0.2">
      <c r="A3078" s="29" t="s">
        <v>3</v>
      </c>
      <c r="B3078" s="34" t="s">
        <v>2684</v>
      </c>
      <c r="C3078" s="31" t="s">
        <v>4596</v>
      </c>
      <c r="D3078" s="16">
        <v>0.25</v>
      </c>
      <c r="E3078" s="8">
        <v>2048</v>
      </c>
      <c r="F3078" s="16">
        <v>1366</v>
      </c>
      <c r="G3078" s="8">
        <f t="shared" si="148"/>
        <v>0.3330078125</v>
      </c>
      <c r="H3078" s="7">
        <v>0.74432067530580603</v>
      </c>
      <c r="I3078" s="17">
        <v>0.99999999983594001</v>
      </c>
      <c r="J3078" s="3">
        <v>0.53887732139406497</v>
      </c>
      <c r="K3078" s="4">
        <v>0.99999999981643195</v>
      </c>
      <c r="L3078" s="7">
        <v>2</v>
      </c>
      <c r="M3078" s="1">
        <v>32768</v>
      </c>
      <c r="N3078" s="1">
        <v>65536</v>
      </c>
      <c r="O3078" s="1">
        <v>32</v>
      </c>
      <c r="P3078" s="17">
        <v>1</v>
      </c>
      <c r="Q3078" s="3">
        <v>0.60677100279658103</v>
      </c>
      <c r="R3078" s="4">
        <v>1.00000000173569</v>
      </c>
      <c r="S3078" s="7">
        <f t="shared" si="149"/>
        <v>6.789368140251606E-2</v>
      </c>
      <c r="T3078" s="17">
        <f t="shared" si="150"/>
        <v>-1.8802419621266608E-9</v>
      </c>
      <c r="U3078" s="8">
        <v>116594715</v>
      </c>
    </row>
    <row r="3079" spans="1:21" x14ac:dyDescent="0.2">
      <c r="A3079" s="29" t="s">
        <v>11</v>
      </c>
      <c r="B3079" s="34" t="s">
        <v>2666</v>
      </c>
      <c r="C3079" s="31" t="s">
        <v>4578</v>
      </c>
      <c r="D3079" s="16">
        <v>0.75</v>
      </c>
      <c r="E3079" s="8">
        <v>2048</v>
      </c>
      <c r="F3079" s="16">
        <v>649</v>
      </c>
      <c r="G3079" s="8">
        <f t="shared" si="148"/>
        <v>0.68310546875</v>
      </c>
      <c r="H3079" s="7">
        <v>0.58242486065831001</v>
      </c>
      <c r="I3079" s="17">
        <v>1</v>
      </c>
      <c r="J3079" s="3">
        <v>0.42665709092191001</v>
      </c>
      <c r="K3079" s="4">
        <v>0.99496737553429504</v>
      </c>
      <c r="L3079" s="7">
        <v>1</v>
      </c>
      <c r="M3079" s="1">
        <v>8192</v>
      </c>
      <c r="N3079" s="1">
        <v>32768</v>
      </c>
      <c r="O3079" s="1">
        <v>16</v>
      </c>
      <c r="P3079" s="17">
        <v>1</v>
      </c>
      <c r="Q3079" s="3">
        <v>0.499702846386053</v>
      </c>
      <c r="R3079" s="4">
        <v>0.93768805409222</v>
      </c>
      <c r="S3079" s="7">
        <f t="shared" si="149"/>
        <v>7.3045755464142992E-2</v>
      </c>
      <c r="T3079" s="17">
        <f t="shared" si="150"/>
        <v>-5.7279321442075037E-2</v>
      </c>
      <c r="U3079" s="8">
        <v>3222507</v>
      </c>
    </row>
    <row r="3080" spans="1:21" x14ac:dyDescent="0.2">
      <c r="A3080" s="29" t="s">
        <v>58</v>
      </c>
      <c r="B3080" s="34" t="s">
        <v>1368</v>
      </c>
      <c r="C3080" s="31" t="s">
        <v>3280</v>
      </c>
      <c r="D3080" s="16">
        <v>0</v>
      </c>
      <c r="E3080" s="8">
        <v>4096</v>
      </c>
      <c r="F3080" s="16">
        <v>295</v>
      </c>
      <c r="G3080" s="8">
        <f t="shared" si="148"/>
        <v>0.927978515625</v>
      </c>
      <c r="H3080" s="7">
        <v>0.49581388360828299</v>
      </c>
      <c r="I3080" s="17">
        <v>1</v>
      </c>
      <c r="J3080" s="3">
        <v>0.477472966745704</v>
      </c>
      <c r="K3080" s="4">
        <v>0.99999828873502805</v>
      </c>
      <c r="L3080" s="7">
        <v>1</v>
      </c>
      <c r="M3080" s="1">
        <v>8192</v>
      </c>
      <c r="N3080" s="1">
        <v>65536</v>
      </c>
      <c r="O3080" s="1">
        <v>16</v>
      </c>
      <c r="P3080" s="17">
        <v>1</v>
      </c>
      <c r="Q3080" s="3">
        <v>0.48781846389727401</v>
      </c>
      <c r="R3080" s="4">
        <v>1.0000005333767901</v>
      </c>
      <c r="S3080" s="7">
        <f t="shared" si="149"/>
        <v>1.0345497151570016E-2</v>
      </c>
      <c r="T3080" s="17">
        <f t="shared" si="150"/>
        <v>1.1778881818802489E-6</v>
      </c>
      <c r="U3080" s="8">
        <v>929107</v>
      </c>
    </row>
    <row r="3081" spans="1:21" x14ac:dyDescent="0.2">
      <c r="A3081" s="29" t="s">
        <v>32</v>
      </c>
      <c r="B3081" s="34" t="s">
        <v>2540</v>
      </c>
      <c r="C3081" s="31" t="s">
        <v>4452</v>
      </c>
      <c r="D3081" s="16">
        <v>0.5</v>
      </c>
      <c r="E3081" s="8">
        <v>16384</v>
      </c>
      <c r="F3081" s="16">
        <v>20</v>
      </c>
      <c r="G3081" s="8">
        <f t="shared" si="148"/>
        <v>0.998779296875</v>
      </c>
      <c r="H3081" s="7">
        <v>0.14549722436790199</v>
      </c>
      <c r="I3081" s="17">
        <v>1</v>
      </c>
      <c r="J3081" s="3">
        <v>0.21158430920537</v>
      </c>
      <c r="K3081" s="4">
        <v>0.99999999999996403</v>
      </c>
      <c r="L3081" s="7">
        <v>1</v>
      </c>
      <c r="M3081" s="1">
        <v>1024</v>
      </c>
      <c r="N3081" s="1">
        <v>8192</v>
      </c>
      <c r="O3081" s="1">
        <v>64</v>
      </c>
      <c r="P3081" s="17">
        <v>1</v>
      </c>
      <c r="Q3081" s="3">
        <v>0.257276494214281</v>
      </c>
      <c r="R3081" s="4">
        <v>1.0000047816366699</v>
      </c>
      <c r="S3081" s="7">
        <f t="shared" si="149"/>
        <v>-4.5692185008911007E-2</v>
      </c>
      <c r="T3081" s="17">
        <f t="shared" si="150"/>
        <v>-4.7816366339770155E-6</v>
      </c>
      <c r="U3081" s="8">
        <v>2405739</v>
      </c>
    </row>
    <row r="3082" spans="1:21" x14ac:dyDescent="0.2">
      <c r="A3082" s="29" t="s">
        <v>54</v>
      </c>
      <c r="B3082" s="34" t="s">
        <v>2685</v>
      </c>
      <c r="C3082" s="31" t="s">
        <v>4597</v>
      </c>
      <c r="D3082" s="16">
        <v>0.25</v>
      </c>
      <c r="E3082" s="8">
        <v>256</v>
      </c>
      <c r="F3082" s="16">
        <v>221</v>
      </c>
      <c r="G3082" s="8">
        <f t="shared" si="148"/>
        <v>0.13671875</v>
      </c>
      <c r="H3082" s="7">
        <v>0.99027562244177603</v>
      </c>
      <c r="I3082" s="17">
        <v>0.93860469496557397</v>
      </c>
      <c r="J3082" s="3">
        <v>0.51179438081327799</v>
      </c>
      <c r="K3082" s="4">
        <v>0.95395446725333299</v>
      </c>
      <c r="L3082" s="7">
        <v>2</v>
      </c>
      <c r="M3082" s="1">
        <v>4096</v>
      </c>
      <c r="N3082" s="1">
        <v>16384</v>
      </c>
      <c r="O3082" s="1">
        <v>32</v>
      </c>
      <c r="P3082" s="17">
        <v>1</v>
      </c>
      <c r="Q3082" s="3">
        <v>0.64384095891927795</v>
      </c>
      <c r="R3082" s="4">
        <v>0.94701821859083102</v>
      </c>
      <c r="S3082" s="7">
        <f t="shared" si="149"/>
        <v>0.13204657810599996</v>
      </c>
      <c r="T3082" s="17">
        <f t="shared" si="150"/>
        <v>6.9362486625019759E-3</v>
      </c>
      <c r="U3082" s="8">
        <v>7350866</v>
      </c>
    </row>
    <row r="3083" spans="1:21" x14ac:dyDescent="0.2">
      <c r="A3083" s="29" t="s">
        <v>50</v>
      </c>
      <c r="B3083" s="34" t="s">
        <v>1504</v>
      </c>
      <c r="C3083" s="31" t="s">
        <v>3416</v>
      </c>
      <c r="D3083" s="16">
        <v>0.25</v>
      </c>
      <c r="E3083" s="8">
        <v>128</v>
      </c>
      <c r="F3083" s="16">
        <v>40</v>
      </c>
      <c r="G3083" s="8">
        <f t="shared" si="148"/>
        <v>0.6875</v>
      </c>
      <c r="H3083" s="7">
        <v>0.79027341748628199</v>
      </c>
      <c r="I3083" s="17">
        <v>0.940855009055791</v>
      </c>
      <c r="J3083" s="3">
        <v>0.70767055930239398</v>
      </c>
      <c r="K3083" s="4">
        <v>0.93166876649833696</v>
      </c>
      <c r="L3083" s="7">
        <v>3</v>
      </c>
      <c r="M3083" s="1">
        <v>65536</v>
      </c>
      <c r="N3083" s="1">
        <v>4096</v>
      </c>
      <c r="O3083" s="1">
        <v>16</v>
      </c>
      <c r="P3083" s="17">
        <v>1</v>
      </c>
      <c r="Q3083" s="3">
        <v>0.73665492638308405</v>
      </c>
      <c r="R3083" s="4">
        <v>0.92916804251505103</v>
      </c>
      <c r="S3083" s="7">
        <f t="shared" si="149"/>
        <v>2.8984367080690077E-2</v>
      </c>
      <c r="T3083" s="17">
        <f t="shared" si="150"/>
        <v>-2.5007239832859351E-3</v>
      </c>
      <c r="U3083" s="8">
        <v>480439</v>
      </c>
    </row>
    <row r="3084" spans="1:21" x14ac:dyDescent="0.2">
      <c r="A3084" s="29" t="s">
        <v>39</v>
      </c>
      <c r="B3084" s="34" t="s">
        <v>2237</v>
      </c>
      <c r="C3084" s="31" t="s">
        <v>4149</v>
      </c>
      <c r="D3084" s="16">
        <v>0.75</v>
      </c>
      <c r="E3084" s="8">
        <v>512</v>
      </c>
      <c r="F3084" s="16">
        <v>172</v>
      </c>
      <c r="G3084" s="8">
        <f t="shared" si="148"/>
        <v>0.6640625</v>
      </c>
      <c r="H3084" s="7">
        <v>0.64579421983864405</v>
      </c>
      <c r="I3084" s="17">
        <v>1</v>
      </c>
      <c r="J3084" s="3">
        <v>0.53329835169434703</v>
      </c>
      <c r="K3084" s="4">
        <v>0.99962726529096002</v>
      </c>
      <c r="L3084" s="7">
        <v>1</v>
      </c>
      <c r="M3084" s="1">
        <v>4096</v>
      </c>
      <c r="N3084" s="1">
        <v>1024</v>
      </c>
      <c r="O3084" s="1">
        <v>32</v>
      </c>
      <c r="P3084" s="17">
        <v>1</v>
      </c>
      <c r="Q3084" s="3">
        <v>0.54474626727353503</v>
      </c>
      <c r="R3084" s="4">
        <v>1.0001098024377799</v>
      </c>
      <c r="S3084" s="7">
        <f t="shared" si="149"/>
        <v>1.1447915579188006E-2</v>
      </c>
      <c r="T3084" s="17">
        <f t="shared" si="150"/>
        <v>2.6293227126006347E-4</v>
      </c>
      <c r="U3084" s="8">
        <v>1402565</v>
      </c>
    </row>
    <row r="3085" spans="1:21" x14ac:dyDescent="0.2">
      <c r="A3085" s="29" t="s">
        <v>3</v>
      </c>
      <c r="B3085" s="34" t="s">
        <v>1495</v>
      </c>
      <c r="C3085" s="31" t="s">
        <v>3407</v>
      </c>
      <c r="D3085" s="16">
        <v>0</v>
      </c>
      <c r="E3085" s="8">
        <v>8192</v>
      </c>
      <c r="F3085" s="16">
        <v>4722</v>
      </c>
      <c r="G3085" s="8">
        <f t="shared" ref="G3085:G3141" si="151">1-F3085/E3085</f>
        <v>0.423583984375</v>
      </c>
      <c r="H3085" s="7">
        <v>0.58853267472889303</v>
      </c>
      <c r="I3085" s="17">
        <v>0.99999999840328302</v>
      </c>
      <c r="J3085" s="3">
        <v>0.45862437849666798</v>
      </c>
      <c r="K3085" s="4">
        <v>0.999999960424239</v>
      </c>
      <c r="L3085" s="7">
        <v>2</v>
      </c>
      <c r="M3085" s="1">
        <v>4096</v>
      </c>
      <c r="N3085" s="1">
        <v>65536</v>
      </c>
      <c r="O3085" s="1">
        <v>8</v>
      </c>
      <c r="P3085" s="17">
        <v>1</v>
      </c>
      <c r="Q3085" s="3">
        <v>0.48525138908551402</v>
      </c>
      <c r="R3085" s="4">
        <v>1.00000000518744</v>
      </c>
      <c r="S3085" s="7">
        <f t="shared" si="149"/>
        <v>2.6627010588846034E-2</v>
      </c>
      <c r="T3085" s="17">
        <f t="shared" si="150"/>
        <v>3.119488700686901E-8</v>
      </c>
      <c r="U3085" s="8">
        <v>78575847</v>
      </c>
    </row>
    <row r="3086" spans="1:21" x14ac:dyDescent="0.2">
      <c r="A3086" s="29" t="s">
        <v>17</v>
      </c>
      <c r="B3086" s="34" t="s">
        <v>2562</v>
      </c>
      <c r="C3086" s="31" t="s">
        <v>4474</v>
      </c>
      <c r="D3086" s="16">
        <v>1</v>
      </c>
      <c r="E3086" s="8">
        <v>4096</v>
      </c>
      <c r="F3086" s="16">
        <v>2396</v>
      </c>
      <c r="G3086" s="8">
        <f t="shared" si="151"/>
        <v>0.4150390625</v>
      </c>
      <c r="H3086" s="7">
        <v>0.47301093679437201</v>
      </c>
      <c r="I3086" s="17">
        <v>1</v>
      </c>
      <c r="J3086" s="3">
        <v>0.25246507327880302</v>
      </c>
      <c r="K3086" s="4">
        <v>0.99469786938733395</v>
      </c>
      <c r="L3086" s="7">
        <v>2</v>
      </c>
      <c r="M3086" s="1">
        <v>32768</v>
      </c>
      <c r="N3086" s="1">
        <v>32768</v>
      </c>
      <c r="O3086" s="1">
        <v>64</v>
      </c>
      <c r="P3086" s="17">
        <v>1</v>
      </c>
      <c r="Q3086" s="3">
        <v>0.27194676392776101</v>
      </c>
      <c r="R3086" s="4">
        <v>0.98942083248420698</v>
      </c>
      <c r="S3086" s="7">
        <f t="shared" si="149"/>
        <v>1.9481690648957994E-2</v>
      </c>
      <c r="T3086" s="17">
        <f t="shared" si="150"/>
        <v>-5.2770369031269748E-3</v>
      </c>
      <c r="U3086" s="8">
        <v>139708719</v>
      </c>
    </row>
    <row r="3087" spans="1:21" x14ac:dyDescent="0.2">
      <c r="A3087" s="29" t="s">
        <v>4</v>
      </c>
      <c r="B3087" s="34" t="s">
        <v>1745</v>
      </c>
      <c r="C3087" s="31" t="s">
        <v>3657</v>
      </c>
      <c r="D3087" s="16">
        <v>0.75</v>
      </c>
      <c r="E3087" s="8">
        <v>8192</v>
      </c>
      <c r="F3087" s="16">
        <v>1373</v>
      </c>
      <c r="G3087" s="8">
        <f t="shared" si="151"/>
        <v>0.8323974609375</v>
      </c>
      <c r="H3087" s="7">
        <v>0.18064592766839299</v>
      </c>
      <c r="I3087" s="17">
        <v>1.0000315321618001</v>
      </c>
      <c r="J3087" s="3">
        <v>0.16503338621134001</v>
      </c>
      <c r="K3087" s="4">
        <v>0.993632791474235</v>
      </c>
      <c r="L3087" s="7">
        <v>3</v>
      </c>
      <c r="M3087" s="1">
        <v>8192</v>
      </c>
      <c r="N3087" s="1">
        <v>1024</v>
      </c>
      <c r="O3087" s="1">
        <v>32</v>
      </c>
      <c r="P3087" s="17">
        <v>1</v>
      </c>
      <c r="Q3087" s="3">
        <v>0.15513395692313101</v>
      </c>
      <c r="R3087" s="4">
        <v>0.99892191455712498</v>
      </c>
      <c r="S3087" s="7">
        <f t="shared" si="149"/>
        <v>-9.8994292882089996E-3</v>
      </c>
      <c r="T3087" s="17">
        <f t="shared" si="150"/>
        <v>5.2891230828899793E-3</v>
      </c>
      <c r="U3087" s="8">
        <v>3358125</v>
      </c>
    </row>
    <row r="3088" spans="1:21" x14ac:dyDescent="0.2">
      <c r="A3088" s="29" t="s">
        <v>8</v>
      </c>
      <c r="B3088" s="34" t="s">
        <v>2686</v>
      </c>
      <c r="C3088" s="31" t="s">
        <v>4598</v>
      </c>
      <c r="D3088" s="16">
        <v>0</v>
      </c>
      <c r="E3088" s="8">
        <v>8192</v>
      </c>
      <c r="F3088" s="16">
        <v>1929</v>
      </c>
      <c r="G3088" s="8">
        <f t="shared" si="151"/>
        <v>0.7645263671875</v>
      </c>
      <c r="H3088" s="7">
        <v>0.36338119925163198</v>
      </c>
      <c r="I3088" s="17">
        <v>0.99999969542394596</v>
      </c>
      <c r="J3088" s="3">
        <v>0.30499226016175501</v>
      </c>
      <c r="K3088" s="4">
        <v>1.0001140951574099</v>
      </c>
      <c r="L3088" s="7">
        <v>3</v>
      </c>
      <c r="M3088" s="1">
        <v>8192</v>
      </c>
      <c r="N3088" s="1">
        <v>16384</v>
      </c>
      <c r="O3088" s="1">
        <v>64</v>
      </c>
      <c r="P3088" s="17">
        <v>1</v>
      </c>
      <c r="Q3088" s="3">
        <v>0.30631457968421599</v>
      </c>
      <c r="R3088" s="4">
        <v>1.00000185114632</v>
      </c>
      <c r="S3088" s="7">
        <f t="shared" si="149"/>
        <v>1.3223195224609796E-3</v>
      </c>
      <c r="T3088" s="17">
        <f t="shared" si="150"/>
        <v>1.1224401108989035E-4</v>
      </c>
      <c r="U3088" s="8">
        <v>8149875</v>
      </c>
    </row>
    <row r="3089" spans="1:21" x14ac:dyDescent="0.2">
      <c r="A3089" s="29" t="s">
        <v>6</v>
      </c>
      <c r="B3089" s="34" t="s">
        <v>2687</v>
      </c>
      <c r="C3089" s="31" t="s">
        <v>4599</v>
      </c>
      <c r="D3089" s="16">
        <v>0</v>
      </c>
      <c r="E3089" s="8">
        <v>128</v>
      </c>
      <c r="F3089" s="16">
        <v>1</v>
      </c>
      <c r="G3089" s="8">
        <f t="shared" si="151"/>
        <v>0.9921875</v>
      </c>
      <c r="H3089" s="7">
        <v>1</v>
      </c>
      <c r="I3089" s="17">
        <v>1</v>
      </c>
      <c r="J3089" s="3">
        <v>1</v>
      </c>
      <c r="K3089" s="4">
        <v>1</v>
      </c>
      <c r="L3089" s="7">
        <v>3</v>
      </c>
      <c r="M3089" s="1">
        <v>4096</v>
      </c>
      <c r="N3089" s="1">
        <v>2048</v>
      </c>
      <c r="O3089" s="1">
        <v>64</v>
      </c>
      <c r="P3089" s="17">
        <v>1</v>
      </c>
      <c r="Q3089" s="3">
        <v>1</v>
      </c>
      <c r="R3089" s="4">
        <v>1</v>
      </c>
      <c r="S3089" s="7">
        <f t="shared" si="149"/>
        <v>0</v>
      </c>
      <c r="T3089" s="17">
        <f t="shared" si="150"/>
        <v>0</v>
      </c>
      <c r="U3089" s="8">
        <v>57440</v>
      </c>
    </row>
    <row r="3090" spans="1:21" x14ac:dyDescent="0.2">
      <c r="A3090" s="29" t="s">
        <v>3</v>
      </c>
      <c r="B3090" s="34" t="s">
        <v>2674</v>
      </c>
      <c r="C3090" s="31" t="s">
        <v>4586</v>
      </c>
      <c r="D3090" s="16">
        <v>0.75</v>
      </c>
      <c r="E3090" s="8">
        <v>4096</v>
      </c>
      <c r="F3090" s="16">
        <v>2535</v>
      </c>
      <c r="G3090" s="8">
        <f t="shared" si="151"/>
        <v>0.381103515625</v>
      </c>
      <c r="H3090" s="7">
        <v>0.68170800625669603</v>
      </c>
      <c r="I3090" s="17">
        <v>0.99999993140551002</v>
      </c>
      <c r="J3090" s="3">
        <v>0.51600497769334597</v>
      </c>
      <c r="K3090" s="4">
        <v>0.99997639588698595</v>
      </c>
      <c r="L3090" s="7">
        <v>1</v>
      </c>
      <c r="M3090" s="1">
        <v>1024</v>
      </c>
      <c r="N3090" s="1">
        <v>32768</v>
      </c>
      <c r="O3090" s="1">
        <v>64</v>
      </c>
      <c r="P3090" s="17">
        <v>1</v>
      </c>
      <c r="Q3090" s="3">
        <v>0.57908171796457397</v>
      </c>
      <c r="R3090" s="4">
        <v>0.98410390367657496</v>
      </c>
      <c r="S3090" s="7">
        <f t="shared" si="149"/>
        <v>6.3076740271228005E-2</v>
      </c>
      <c r="T3090" s="17">
        <f t="shared" si="150"/>
        <v>-1.5872492210410982E-2</v>
      </c>
      <c r="U3090" s="8">
        <v>258250899</v>
      </c>
    </row>
    <row r="3091" spans="1:21" x14ac:dyDescent="0.2">
      <c r="A3091" s="29" t="s">
        <v>42</v>
      </c>
      <c r="B3091" s="34" t="s">
        <v>2112</v>
      </c>
      <c r="C3091" s="31" t="s">
        <v>4024</v>
      </c>
      <c r="D3091" s="16">
        <v>0.25</v>
      </c>
      <c r="E3091" s="8">
        <v>16384</v>
      </c>
      <c r="F3091" s="16">
        <v>9563</v>
      </c>
      <c r="G3091" s="8">
        <f t="shared" si="151"/>
        <v>0.41632080078125</v>
      </c>
      <c r="H3091" s="7">
        <v>0.58134482388769504</v>
      </c>
      <c r="I3091" s="17">
        <v>1</v>
      </c>
      <c r="J3091" s="3">
        <v>0.292876307130573</v>
      </c>
      <c r="K3091" s="4">
        <v>0.99911316908830905</v>
      </c>
      <c r="L3091" s="7">
        <v>1</v>
      </c>
      <c r="M3091" s="1">
        <v>8192</v>
      </c>
      <c r="N3091" s="1">
        <v>32768</v>
      </c>
      <c r="O3091" s="1">
        <v>32</v>
      </c>
      <c r="P3091" s="17">
        <v>1</v>
      </c>
      <c r="Q3091" s="3">
        <v>0.31258033487227199</v>
      </c>
      <c r="R3091" s="4">
        <v>0.99877621450244103</v>
      </c>
      <c r="S3091" s="7">
        <f t="shared" si="149"/>
        <v>1.9704027741698993E-2</v>
      </c>
      <c r="T3091" s="17">
        <f t="shared" si="150"/>
        <v>-3.3695458586802118E-4</v>
      </c>
      <c r="U3091" s="8">
        <v>417442967</v>
      </c>
    </row>
    <row r="3092" spans="1:21" x14ac:dyDescent="0.2">
      <c r="A3092" s="29" t="s">
        <v>3</v>
      </c>
      <c r="B3092" s="34" t="s">
        <v>1559</v>
      </c>
      <c r="C3092" s="31" t="s">
        <v>3471</v>
      </c>
      <c r="D3092" s="16">
        <v>0.25</v>
      </c>
      <c r="E3092" s="8">
        <v>512</v>
      </c>
      <c r="F3092" s="16">
        <v>403</v>
      </c>
      <c r="G3092" s="8">
        <f t="shared" si="151"/>
        <v>0.212890625</v>
      </c>
      <c r="H3092" s="7">
        <v>0.94124960356211096</v>
      </c>
      <c r="I3092" s="17">
        <v>1.00000000033173</v>
      </c>
      <c r="J3092" s="3">
        <v>0.59794515778266299</v>
      </c>
      <c r="K3092" s="4">
        <v>1.00000007308503</v>
      </c>
      <c r="L3092" s="7">
        <v>3</v>
      </c>
      <c r="M3092" s="1">
        <v>32768</v>
      </c>
      <c r="N3092" s="1">
        <v>2048</v>
      </c>
      <c r="O3092" s="1">
        <v>32</v>
      </c>
      <c r="P3092" s="17">
        <v>1</v>
      </c>
      <c r="Q3092" s="3">
        <v>0.60332516537457104</v>
      </c>
      <c r="R3092" s="4">
        <v>0.99999998592123296</v>
      </c>
      <c r="S3092" s="7">
        <f t="shared" si="149"/>
        <v>5.3800075919080426E-3</v>
      </c>
      <c r="T3092" s="17">
        <f t="shared" si="150"/>
        <v>5.8342803033184509E-8</v>
      </c>
      <c r="U3092" s="8">
        <v>2124332</v>
      </c>
    </row>
    <row r="3093" spans="1:21" x14ac:dyDescent="0.2">
      <c r="A3093" s="29" t="s">
        <v>38</v>
      </c>
      <c r="B3093" s="34" t="s">
        <v>2291</v>
      </c>
      <c r="C3093" s="31" t="s">
        <v>4203</v>
      </c>
      <c r="D3093" s="16">
        <v>0</v>
      </c>
      <c r="E3093" s="8">
        <v>4096</v>
      </c>
      <c r="F3093" s="16">
        <v>2470</v>
      </c>
      <c r="G3093" s="8">
        <f t="shared" si="151"/>
        <v>0.39697265625</v>
      </c>
      <c r="H3093" s="7">
        <v>0.535606399076902</v>
      </c>
      <c r="I3093" s="17">
        <v>0.99999998030724302</v>
      </c>
      <c r="J3093" s="3">
        <v>0.33500288319850702</v>
      </c>
      <c r="K3093" s="4">
        <v>0.99981765561113001</v>
      </c>
      <c r="L3093" s="7">
        <v>3</v>
      </c>
      <c r="M3093" s="1">
        <v>2048</v>
      </c>
      <c r="N3093" s="1">
        <v>16384</v>
      </c>
      <c r="O3093" s="1">
        <v>64</v>
      </c>
      <c r="P3093" s="17">
        <v>1</v>
      </c>
      <c r="Q3093" s="3">
        <v>0.34106106219903798</v>
      </c>
      <c r="R3093" s="4">
        <v>1.00000762367802</v>
      </c>
      <c r="S3093" s="7">
        <f t="shared" si="149"/>
        <v>6.058179000530961E-3</v>
      </c>
      <c r="T3093" s="17">
        <f t="shared" si="150"/>
        <v>1.7468132533604575E-4</v>
      </c>
      <c r="U3093" s="8">
        <v>390099523</v>
      </c>
    </row>
    <row r="3094" spans="1:21" x14ac:dyDescent="0.2">
      <c r="A3094" s="29" t="s">
        <v>26</v>
      </c>
      <c r="B3094" s="34" t="s">
        <v>1319</v>
      </c>
      <c r="C3094" s="31" t="s">
        <v>3231</v>
      </c>
      <c r="D3094" s="16">
        <v>0</v>
      </c>
      <c r="E3094" s="8">
        <v>512</v>
      </c>
      <c r="F3094" s="16">
        <v>402</v>
      </c>
      <c r="G3094" s="8">
        <f t="shared" si="151"/>
        <v>0.21484375</v>
      </c>
      <c r="H3094" s="7">
        <v>0.88878581320840699</v>
      </c>
      <c r="I3094" s="17">
        <v>0.99569503435230899</v>
      </c>
      <c r="J3094" s="3">
        <v>0.37603787815864798</v>
      </c>
      <c r="K3094" s="4">
        <v>0.99579761326670901</v>
      </c>
      <c r="L3094" s="7">
        <v>1</v>
      </c>
      <c r="M3094" s="1">
        <v>8192</v>
      </c>
      <c r="N3094" s="1">
        <v>4096</v>
      </c>
      <c r="O3094" s="1">
        <v>16</v>
      </c>
      <c r="P3094" s="17">
        <v>1</v>
      </c>
      <c r="Q3094" s="3">
        <v>0.42407565336930098</v>
      </c>
      <c r="R3094" s="4">
        <v>0.99573753658726005</v>
      </c>
      <c r="S3094" s="7">
        <f t="shared" si="149"/>
        <v>4.8037775210653E-2</v>
      </c>
      <c r="T3094" s="17">
        <f t="shared" si="150"/>
        <v>6.0076679448961556E-5</v>
      </c>
      <c r="U3094" s="8">
        <v>2308340</v>
      </c>
    </row>
    <row r="3095" spans="1:21" x14ac:dyDescent="0.2">
      <c r="A3095" s="29" t="s">
        <v>29</v>
      </c>
      <c r="B3095" s="34" t="s">
        <v>2281</v>
      </c>
      <c r="C3095" s="31" t="s">
        <v>4193</v>
      </c>
      <c r="D3095" s="16">
        <v>0.25</v>
      </c>
      <c r="E3095" s="8">
        <v>4096</v>
      </c>
      <c r="F3095" s="16">
        <v>3016</v>
      </c>
      <c r="G3095" s="8">
        <f t="shared" si="151"/>
        <v>0.263671875</v>
      </c>
      <c r="H3095" s="7">
        <v>0.80154971868887503</v>
      </c>
      <c r="I3095" s="17">
        <v>0.999999999999999</v>
      </c>
      <c r="J3095" s="3">
        <v>0.49059679753343899</v>
      </c>
      <c r="K3095" s="4">
        <v>0.99626166980936104</v>
      </c>
      <c r="L3095" s="7">
        <v>1</v>
      </c>
      <c r="M3095" s="1">
        <v>8192</v>
      </c>
      <c r="N3095" s="1">
        <v>32768</v>
      </c>
      <c r="O3095" s="1">
        <v>64</v>
      </c>
      <c r="P3095" s="17">
        <v>1</v>
      </c>
      <c r="Q3095" s="3">
        <v>0.56458465839287997</v>
      </c>
      <c r="R3095" s="4">
        <v>0.98715683024474499</v>
      </c>
      <c r="S3095" s="7">
        <f t="shared" si="149"/>
        <v>7.3987860859440979E-2</v>
      </c>
      <c r="T3095" s="17">
        <f t="shared" si="150"/>
        <v>-9.1048395646160518E-3</v>
      </c>
      <c r="U3095" s="8">
        <v>889557363</v>
      </c>
    </row>
    <row r="3096" spans="1:21" x14ac:dyDescent="0.2">
      <c r="A3096" s="29" t="s">
        <v>25</v>
      </c>
      <c r="B3096" s="34" t="s">
        <v>1547</v>
      </c>
      <c r="C3096" s="31" t="s">
        <v>3459</v>
      </c>
      <c r="D3096" s="16">
        <v>0.5</v>
      </c>
      <c r="E3096" s="8">
        <v>16384</v>
      </c>
      <c r="F3096" s="16">
        <v>4</v>
      </c>
      <c r="G3096" s="8">
        <f t="shared" si="151"/>
        <v>0.999755859375</v>
      </c>
      <c r="H3096" s="7">
        <v>0.36602540378443799</v>
      </c>
      <c r="I3096" s="17">
        <v>1</v>
      </c>
      <c r="J3096" s="3">
        <v>0.51763809020504103</v>
      </c>
      <c r="K3096" s="4">
        <v>0.999999999999999</v>
      </c>
      <c r="L3096" s="7">
        <v>2</v>
      </c>
      <c r="M3096" s="1">
        <v>16384</v>
      </c>
      <c r="N3096" s="1">
        <v>32768</v>
      </c>
      <c r="O3096" s="1">
        <v>16</v>
      </c>
      <c r="P3096" s="17">
        <v>1</v>
      </c>
      <c r="Q3096" s="3">
        <v>0.53507495507310299</v>
      </c>
      <c r="R3096" s="4">
        <v>0.999999999999999</v>
      </c>
      <c r="S3096" s="7">
        <f t="shared" si="149"/>
        <v>-1.7436864868061952E-2</v>
      </c>
      <c r="T3096" s="17">
        <f t="shared" si="150"/>
        <v>0</v>
      </c>
      <c r="U3096" s="8">
        <v>2069245</v>
      </c>
    </row>
    <row r="3097" spans="1:21" x14ac:dyDescent="0.2">
      <c r="A3097" s="29" t="s">
        <v>1</v>
      </c>
      <c r="B3097" s="34" t="s">
        <v>2681</v>
      </c>
      <c r="C3097" s="31" t="s">
        <v>4593</v>
      </c>
      <c r="D3097" s="16">
        <v>0.75</v>
      </c>
      <c r="E3097" s="8">
        <v>256</v>
      </c>
      <c r="F3097" s="16">
        <v>73</v>
      </c>
      <c r="G3097" s="8">
        <f t="shared" si="151"/>
        <v>0.71484375</v>
      </c>
      <c r="H3097" s="7">
        <v>0.85050186094652702</v>
      </c>
      <c r="I3097" s="17">
        <v>0.97920391446362398</v>
      </c>
      <c r="J3097" s="3">
        <v>0.78174607867574197</v>
      </c>
      <c r="K3097" s="4">
        <v>0.97846670163050697</v>
      </c>
      <c r="L3097" s="7">
        <v>1</v>
      </c>
      <c r="M3097" s="1">
        <v>4096</v>
      </c>
      <c r="N3097" s="1">
        <v>16384</v>
      </c>
      <c r="O3097" s="1">
        <v>64</v>
      </c>
      <c r="P3097" s="17">
        <v>1</v>
      </c>
      <c r="Q3097" s="3">
        <v>0.82641800315651404</v>
      </c>
      <c r="R3097" s="4">
        <v>0.97667756393873695</v>
      </c>
      <c r="S3097" s="7">
        <f t="shared" si="149"/>
        <v>4.4671924480772063E-2</v>
      </c>
      <c r="T3097" s="17">
        <f t="shared" si="150"/>
        <v>-1.7891376917700264E-3</v>
      </c>
      <c r="U3097" s="8">
        <v>2509876</v>
      </c>
    </row>
    <row r="3098" spans="1:21" x14ac:dyDescent="0.2">
      <c r="A3098" s="29" t="s">
        <v>37</v>
      </c>
      <c r="B3098" s="34" t="s">
        <v>2303</v>
      </c>
      <c r="C3098" s="31" t="s">
        <v>4215</v>
      </c>
      <c r="D3098" s="16">
        <v>0.25</v>
      </c>
      <c r="E3098" s="8">
        <v>512</v>
      </c>
      <c r="F3098" s="16">
        <v>91</v>
      </c>
      <c r="G3098" s="8">
        <f t="shared" si="151"/>
        <v>0.822265625</v>
      </c>
      <c r="H3098" s="7">
        <v>0.72787648850300302</v>
      </c>
      <c r="I3098" s="17">
        <v>1.00000000033479</v>
      </c>
      <c r="J3098" s="3">
        <v>0.596021033838533</v>
      </c>
      <c r="K3098" s="4">
        <v>0.99973601794230904</v>
      </c>
      <c r="L3098" s="7">
        <v>3</v>
      </c>
      <c r="M3098" s="1">
        <v>1024</v>
      </c>
      <c r="N3098" s="1">
        <v>32768</v>
      </c>
      <c r="O3098" s="1">
        <v>16</v>
      </c>
      <c r="P3098" s="17">
        <v>1</v>
      </c>
      <c r="Q3098" s="3">
        <v>0.61287489302368903</v>
      </c>
      <c r="R3098" s="4">
        <v>0.99990399904150695</v>
      </c>
      <c r="S3098" s="7">
        <f t="shared" si="149"/>
        <v>1.6853859185156028E-2</v>
      </c>
      <c r="T3098" s="17">
        <f t="shared" si="150"/>
        <v>1.6798109919791138E-4</v>
      </c>
      <c r="U3098" s="8">
        <v>486048</v>
      </c>
    </row>
    <row r="3099" spans="1:21" x14ac:dyDescent="0.2">
      <c r="A3099" s="29" t="s">
        <v>20</v>
      </c>
      <c r="B3099" s="34" t="s">
        <v>1200</v>
      </c>
      <c r="C3099" s="31" t="s">
        <v>3112</v>
      </c>
      <c r="D3099" s="16">
        <v>0.25</v>
      </c>
      <c r="E3099" s="8">
        <v>256</v>
      </c>
      <c r="F3099" s="16">
        <v>161</v>
      </c>
      <c r="G3099" s="8">
        <f t="shared" si="151"/>
        <v>0.37109375</v>
      </c>
      <c r="H3099" s="7">
        <v>0.87751238698628198</v>
      </c>
      <c r="I3099" s="17">
        <v>0.99348738413305404</v>
      </c>
      <c r="J3099" s="3">
        <v>0.58373060692481005</v>
      </c>
      <c r="K3099" s="4">
        <v>0.98536334933616998</v>
      </c>
      <c r="L3099" s="7">
        <v>2</v>
      </c>
      <c r="M3099" s="1">
        <v>4096</v>
      </c>
      <c r="N3099" s="1">
        <v>8192</v>
      </c>
      <c r="O3099" s="1">
        <v>64</v>
      </c>
      <c r="P3099" s="17">
        <v>1</v>
      </c>
      <c r="Q3099" s="3">
        <v>0.66486838630408596</v>
      </c>
      <c r="R3099" s="4">
        <v>0.98495310232834299</v>
      </c>
      <c r="S3099" s="7">
        <f t="shared" si="149"/>
        <v>8.1137779379275909E-2</v>
      </c>
      <c r="T3099" s="17">
        <f t="shared" si="150"/>
        <v>-4.1024700782699153E-4</v>
      </c>
      <c r="U3099" s="8">
        <v>3965558</v>
      </c>
    </row>
    <row r="3100" spans="1:21" x14ac:dyDescent="0.2">
      <c r="A3100" s="29" t="s">
        <v>14</v>
      </c>
      <c r="B3100" s="34" t="s">
        <v>1828</v>
      </c>
      <c r="C3100" s="31" t="s">
        <v>3740</v>
      </c>
      <c r="D3100" s="16">
        <v>0</v>
      </c>
      <c r="E3100" s="8">
        <v>1024</v>
      </c>
      <c r="F3100" s="16">
        <v>644</v>
      </c>
      <c r="G3100" s="8">
        <f t="shared" si="151"/>
        <v>0.37109375</v>
      </c>
      <c r="H3100" s="7">
        <v>0.82455103729019197</v>
      </c>
      <c r="I3100" s="17">
        <v>1</v>
      </c>
      <c r="J3100" s="3">
        <v>0.43935403451712002</v>
      </c>
      <c r="K3100" s="4">
        <v>0.99999153410612196</v>
      </c>
      <c r="L3100" s="7">
        <v>3</v>
      </c>
      <c r="M3100" s="1">
        <v>65536</v>
      </c>
      <c r="N3100" s="1">
        <v>4096</v>
      </c>
      <c r="O3100" s="1">
        <v>8</v>
      </c>
      <c r="P3100" s="17">
        <v>1</v>
      </c>
      <c r="Q3100" s="3">
        <v>0.444595589852677</v>
      </c>
      <c r="R3100" s="4">
        <v>1.00000094828347</v>
      </c>
      <c r="S3100" s="7">
        <f t="shared" si="149"/>
        <v>5.2415553355569799E-3</v>
      </c>
      <c r="T3100" s="17">
        <f t="shared" si="150"/>
        <v>7.5176104080698636E-6</v>
      </c>
      <c r="U3100" s="8">
        <v>709187</v>
      </c>
    </row>
    <row r="3101" spans="1:21" x14ac:dyDescent="0.2">
      <c r="A3101" s="29" t="s">
        <v>31</v>
      </c>
      <c r="B3101" s="34" t="s">
        <v>2423</v>
      </c>
      <c r="C3101" s="31" t="s">
        <v>4335</v>
      </c>
      <c r="D3101" s="16">
        <v>0.75</v>
      </c>
      <c r="E3101" s="8">
        <v>256</v>
      </c>
      <c r="F3101" s="16">
        <v>185</v>
      </c>
      <c r="G3101" s="8">
        <f t="shared" si="151"/>
        <v>0.27734375</v>
      </c>
      <c r="H3101" s="7">
        <v>0.85882899234499599</v>
      </c>
      <c r="I3101" s="17">
        <v>0.94239535903236404</v>
      </c>
      <c r="J3101" s="3">
        <v>0.52818577908853404</v>
      </c>
      <c r="K3101" s="4">
        <v>0.994561506483988</v>
      </c>
      <c r="L3101" s="7">
        <v>1</v>
      </c>
      <c r="M3101" s="1">
        <v>32768</v>
      </c>
      <c r="N3101" s="1">
        <v>16384</v>
      </c>
      <c r="O3101" s="1">
        <v>64</v>
      </c>
      <c r="P3101" s="17">
        <v>1</v>
      </c>
      <c r="Q3101" s="3">
        <v>0.61959433242927497</v>
      </c>
      <c r="R3101" s="4">
        <v>0.98168362671620502</v>
      </c>
      <c r="S3101" s="7">
        <f t="shared" si="149"/>
        <v>9.1408553340740939E-2</v>
      </c>
      <c r="T3101" s="17">
        <f t="shared" si="150"/>
        <v>1.2877879767782985E-2</v>
      </c>
      <c r="U3101" s="8">
        <v>24157586</v>
      </c>
    </row>
    <row r="3102" spans="1:21" x14ac:dyDescent="0.2">
      <c r="A3102" s="29" t="s">
        <v>26</v>
      </c>
      <c r="B3102" s="34" t="s">
        <v>1960</v>
      </c>
      <c r="C3102" s="31" t="s">
        <v>3872</v>
      </c>
      <c r="D3102" s="16">
        <v>0.5</v>
      </c>
      <c r="E3102" s="8">
        <v>1024</v>
      </c>
      <c r="F3102" s="16">
        <v>771</v>
      </c>
      <c r="G3102" s="8">
        <f t="shared" si="151"/>
        <v>0.2470703125</v>
      </c>
      <c r="H3102" s="7">
        <v>0.82367410328047297</v>
      </c>
      <c r="I3102" s="17">
        <v>0.99999999998874101</v>
      </c>
      <c r="J3102" s="3">
        <v>0.36681065623099801</v>
      </c>
      <c r="K3102" s="4">
        <v>0.99744572304781398</v>
      </c>
      <c r="L3102" s="7">
        <v>2</v>
      </c>
      <c r="M3102" s="1">
        <v>8192</v>
      </c>
      <c r="N3102" s="1">
        <v>16384</v>
      </c>
      <c r="O3102" s="1">
        <v>8</v>
      </c>
      <c r="P3102" s="17">
        <v>1</v>
      </c>
      <c r="Q3102" s="3">
        <v>0.40669049010998898</v>
      </c>
      <c r="R3102" s="4">
        <v>0.99825329726170098</v>
      </c>
      <c r="S3102" s="7">
        <f t="shared" si="149"/>
        <v>3.9879833878990967E-2</v>
      </c>
      <c r="T3102" s="17">
        <f t="shared" si="150"/>
        <v>8.0757421388699679E-4</v>
      </c>
      <c r="U3102" s="8">
        <v>5164109</v>
      </c>
    </row>
    <row r="3103" spans="1:21" x14ac:dyDescent="0.2">
      <c r="A3103" s="29" t="s">
        <v>6</v>
      </c>
      <c r="B3103" s="34" t="s">
        <v>2466</v>
      </c>
      <c r="C3103" s="31" t="s">
        <v>4378</v>
      </c>
      <c r="D3103" s="16">
        <v>0.75</v>
      </c>
      <c r="E3103" s="8">
        <v>1024</v>
      </c>
      <c r="F3103" s="16">
        <v>2</v>
      </c>
      <c r="G3103" s="8">
        <f t="shared" si="151"/>
        <v>0.998046875</v>
      </c>
      <c r="H3103" s="7">
        <v>0.499999999999999</v>
      </c>
      <c r="I3103" s="17">
        <v>1</v>
      </c>
      <c r="J3103" s="3">
        <v>0.62996052494743604</v>
      </c>
      <c r="K3103" s="4">
        <v>1</v>
      </c>
      <c r="L3103" s="7">
        <v>1</v>
      </c>
      <c r="M3103" s="1">
        <v>65536</v>
      </c>
      <c r="N3103" s="1">
        <v>32768</v>
      </c>
      <c r="O3103" s="1">
        <v>32</v>
      </c>
      <c r="P3103" s="17">
        <v>1</v>
      </c>
      <c r="Q3103" s="3">
        <v>0.91450974795522899</v>
      </c>
      <c r="R3103" s="4">
        <v>0.99999999999422795</v>
      </c>
      <c r="S3103" s="7">
        <f t="shared" si="149"/>
        <v>-0.28454922300779295</v>
      </c>
      <c r="T3103" s="17">
        <f t="shared" si="150"/>
        <v>-5.7720495050261889E-12</v>
      </c>
      <c r="U3103" s="8">
        <v>565874</v>
      </c>
    </row>
    <row r="3104" spans="1:21" x14ac:dyDescent="0.2">
      <c r="A3104" s="29" t="s">
        <v>20</v>
      </c>
      <c r="B3104" s="34" t="s">
        <v>1542</v>
      </c>
      <c r="C3104" s="31" t="s">
        <v>3454</v>
      </c>
      <c r="D3104" s="16">
        <v>1</v>
      </c>
      <c r="E3104" s="8">
        <v>512</v>
      </c>
      <c r="F3104" s="16">
        <v>282</v>
      </c>
      <c r="G3104" s="8">
        <f t="shared" si="151"/>
        <v>0.44921875</v>
      </c>
      <c r="H3104" s="7">
        <v>0.72546867614835298</v>
      </c>
      <c r="I3104" s="17">
        <v>1</v>
      </c>
      <c r="J3104" s="3">
        <v>0.51659728772454405</v>
      </c>
      <c r="K3104" s="4">
        <v>0.99519169751505199</v>
      </c>
      <c r="L3104" s="7">
        <v>1</v>
      </c>
      <c r="M3104" s="1">
        <v>8192</v>
      </c>
      <c r="N3104" s="1">
        <v>2048</v>
      </c>
      <c r="O3104" s="1">
        <v>32</v>
      </c>
      <c r="P3104" s="17">
        <v>1</v>
      </c>
      <c r="Q3104" s="3">
        <v>0.54998243613238695</v>
      </c>
      <c r="R3104" s="4">
        <v>0.99030474986392103</v>
      </c>
      <c r="S3104" s="7">
        <f t="shared" si="149"/>
        <v>3.3385148407842902E-2</v>
      </c>
      <c r="T3104" s="17">
        <f t="shared" si="150"/>
        <v>-4.8869476511309573E-3</v>
      </c>
      <c r="U3104" s="8">
        <v>1802549</v>
      </c>
    </row>
    <row r="3105" spans="1:21" x14ac:dyDescent="0.2">
      <c r="A3105" s="29" t="s">
        <v>43</v>
      </c>
      <c r="B3105" s="34" t="s">
        <v>2085</v>
      </c>
      <c r="C3105" s="31" t="s">
        <v>3997</v>
      </c>
      <c r="D3105" s="16">
        <v>0.5</v>
      </c>
      <c r="E3105" s="8">
        <v>256</v>
      </c>
      <c r="F3105" s="16">
        <v>154</v>
      </c>
      <c r="G3105" s="8">
        <f t="shared" si="151"/>
        <v>0.3984375</v>
      </c>
      <c r="H3105" s="7">
        <v>0.91613191205411304</v>
      </c>
      <c r="I3105" s="17">
        <v>0.958249191935721</v>
      </c>
      <c r="J3105" s="3">
        <v>0.49373496485088197</v>
      </c>
      <c r="K3105" s="4">
        <v>0.92616830757669499</v>
      </c>
      <c r="L3105" s="7">
        <v>2</v>
      </c>
      <c r="M3105" s="1">
        <v>16384</v>
      </c>
      <c r="N3105" s="1">
        <v>4096</v>
      </c>
      <c r="O3105" s="1">
        <v>16</v>
      </c>
      <c r="P3105" s="17">
        <v>1</v>
      </c>
      <c r="Q3105" s="3">
        <v>0.54053040840003197</v>
      </c>
      <c r="R3105" s="4">
        <v>0.93060303626414298</v>
      </c>
      <c r="S3105" s="7">
        <f t="shared" si="149"/>
        <v>4.6795443549149995E-2</v>
      </c>
      <c r="T3105" s="17">
        <f t="shared" si="150"/>
        <v>4.4347286874479863E-3</v>
      </c>
      <c r="U3105" s="8">
        <v>811716</v>
      </c>
    </row>
    <row r="3106" spans="1:21" x14ac:dyDescent="0.2">
      <c r="A3106" s="29" t="s">
        <v>9</v>
      </c>
      <c r="B3106" s="34" t="s">
        <v>2571</v>
      </c>
      <c r="C3106" s="31" t="s">
        <v>4483</v>
      </c>
      <c r="D3106" s="16">
        <v>1</v>
      </c>
      <c r="E3106" s="8">
        <v>16384</v>
      </c>
      <c r="F3106" s="16">
        <v>9006</v>
      </c>
      <c r="G3106" s="8">
        <f t="shared" si="151"/>
        <v>0.4503173828125</v>
      </c>
      <c r="H3106" s="7">
        <v>0.52433877840555099</v>
      </c>
      <c r="I3106" s="17">
        <v>1</v>
      </c>
      <c r="J3106" s="3">
        <v>0.42462496059854898</v>
      </c>
      <c r="K3106" s="4">
        <v>0.99932017014970198</v>
      </c>
      <c r="L3106" s="7">
        <v>2</v>
      </c>
      <c r="M3106" s="1">
        <v>32768</v>
      </c>
      <c r="N3106" s="1">
        <v>32768</v>
      </c>
      <c r="O3106" s="1">
        <v>32</v>
      </c>
      <c r="P3106" s="17">
        <v>1</v>
      </c>
      <c r="Q3106" s="3">
        <v>0.43043875246653102</v>
      </c>
      <c r="R3106" s="4">
        <v>0.99932465922317404</v>
      </c>
      <c r="S3106" s="7">
        <f t="shared" si="149"/>
        <v>5.8137918679820322E-3</v>
      </c>
      <c r="T3106" s="17">
        <f t="shared" si="150"/>
        <v>4.4890734720581804E-6</v>
      </c>
      <c r="U3106" s="8">
        <v>205845395</v>
      </c>
    </row>
    <row r="3107" spans="1:21" x14ac:dyDescent="0.2">
      <c r="A3107" s="29" t="s">
        <v>40</v>
      </c>
      <c r="B3107" s="34" t="s">
        <v>953</v>
      </c>
      <c r="C3107" s="31" t="s">
        <v>2865</v>
      </c>
      <c r="D3107" s="16">
        <v>0</v>
      </c>
      <c r="E3107" s="8">
        <v>512</v>
      </c>
      <c r="F3107" s="16">
        <v>272</v>
      </c>
      <c r="G3107" s="8">
        <f t="shared" si="151"/>
        <v>0.46875</v>
      </c>
      <c r="H3107" s="7">
        <v>0.82801641054205499</v>
      </c>
      <c r="I3107" s="17">
        <v>0.99994163903493105</v>
      </c>
      <c r="J3107" s="3">
        <v>0.52601552198508905</v>
      </c>
      <c r="K3107" s="4">
        <v>1.00059937450543</v>
      </c>
      <c r="L3107" s="7">
        <v>1</v>
      </c>
      <c r="M3107" s="1">
        <v>2048</v>
      </c>
      <c r="N3107" s="1">
        <v>2048</v>
      </c>
      <c r="O3107" s="1">
        <v>16</v>
      </c>
      <c r="P3107" s="17">
        <v>1</v>
      </c>
      <c r="Q3107" s="3">
        <v>0.55351953168588297</v>
      </c>
      <c r="R3107" s="4">
        <v>0.99973201466421702</v>
      </c>
      <c r="S3107" s="7">
        <f t="shared" si="149"/>
        <v>2.7504009700793919E-2</v>
      </c>
      <c r="T3107" s="17">
        <f t="shared" si="150"/>
        <v>4.4811109978493135E-4</v>
      </c>
      <c r="U3107" s="8">
        <v>1366431</v>
      </c>
    </row>
    <row r="3108" spans="1:21" x14ac:dyDescent="0.2">
      <c r="A3108" s="29" t="s">
        <v>48</v>
      </c>
      <c r="B3108" s="34" t="s">
        <v>1338</v>
      </c>
      <c r="C3108" s="31" t="s">
        <v>3250</v>
      </c>
      <c r="D3108" s="16">
        <v>0.25</v>
      </c>
      <c r="E3108" s="8">
        <v>128</v>
      </c>
      <c r="F3108" s="16">
        <v>84</v>
      </c>
      <c r="G3108" s="8">
        <f t="shared" si="151"/>
        <v>0.34375</v>
      </c>
      <c r="H3108" s="7">
        <v>0.97639498744157105</v>
      </c>
      <c r="I3108" s="17">
        <v>0.77853271860213002</v>
      </c>
      <c r="J3108" s="3">
        <v>0.85039146406831601</v>
      </c>
      <c r="K3108" s="4">
        <v>0.88851826402592704</v>
      </c>
      <c r="L3108" s="7">
        <v>1</v>
      </c>
      <c r="M3108" s="1">
        <v>65536</v>
      </c>
      <c r="N3108" s="1">
        <v>8192</v>
      </c>
      <c r="O3108" s="1">
        <v>16</v>
      </c>
      <c r="P3108" s="17">
        <v>1</v>
      </c>
      <c r="Q3108" s="3">
        <v>0.95402477611115499</v>
      </c>
      <c r="R3108" s="4">
        <v>0.82581022952162297</v>
      </c>
      <c r="S3108" s="7">
        <f t="shared" si="149"/>
        <v>0.10363331204283899</v>
      </c>
      <c r="T3108" s="17">
        <f t="shared" si="150"/>
        <v>6.2708034504304067E-2</v>
      </c>
      <c r="U3108" s="8">
        <v>746891</v>
      </c>
    </row>
    <row r="3109" spans="1:21" x14ac:dyDescent="0.2">
      <c r="A3109" s="29" t="s">
        <v>8</v>
      </c>
      <c r="B3109" s="34" t="s">
        <v>1332</v>
      </c>
      <c r="C3109" s="31" t="s">
        <v>3244</v>
      </c>
      <c r="D3109" s="16">
        <v>0.5</v>
      </c>
      <c r="E3109" s="8">
        <v>512</v>
      </c>
      <c r="F3109" s="16">
        <v>243</v>
      </c>
      <c r="G3109" s="8">
        <f t="shared" si="151"/>
        <v>0.525390625</v>
      </c>
      <c r="H3109" s="7">
        <v>0.75552305142740295</v>
      </c>
      <c r="I3109" s="17">
        <v>0.99999935663124495</v>
      </c>
      <c r="J3109" s="3">
        <v>0.57296327186400597</v>
      </c>
      <c r="K3109" s="4">
        <v>1.00000576534983</v>
      </c>
      <c r="L3109" s="7">
        <v>1</v>
      </c>
      <c r="M3109" s="1">
        <v>4096</v>
      </c>
      <c r="N3109" s="1">
        <v>65536</v>
      </c>
      <c r="O3109" s="1">
        <v>32</v>
      </c>
      <c r="P3109" s="17">
        <v>1</v>
      </c>
      <c r="Q3109" s="3">
        <v>0.65366104132764202</v>
      </c>
      <c r="R3109" s="4">
        <v>1.0000018947288301</v>
      </c>
      <c r="S3109" s="7">
        <f t="shared" si="149"/>
        <v>8.0697769463636049E-2</v>
      </c>
      <c r="T3109" s="17">
        <f t="shared" si="150"/>
        <v>3.8706209999350705E-6</v>
      </c>
      <c r="U3109" s="8">
        <v>5365354</v>
      </c>
    </row>
    <row r="3110" spans="1:21" x14ac:dyDescent="0.2">
      <c r="A3110" s="29" t="s">
        <v>26</v>
      </c>
      <c r="B3110" s="34" t="s">
        <v>1815</v>
      </c>
      <c r="C3110" s="31" t="s">
        <v>3727</v>
      </c>
      <c r="D3110" s="16">
        <v>1</v>
      </c>
      <c r="E3110" s="8">
        <v>128</v>
      </c>
      <c r="F3110" s="16">
        <v>111</v>
      </c>
      <c r="G3110" s="8">
        <f t="shared" si="151"/>
        <v>0.1328125</v>
      </c>
      <c r="H3110" s="7">
        <v>0.95223392056552503</v>
      </c>
      <c r="I3110" s="17">
        <v>0.88122417663179797</v>
      </c>
      <c r="J3110" s="3">
        <v>0.347948606585188</v>
      </c>
      <c r="K3110" s="4">
        <v>0.88797513236131898</v>
      </c>
      <c r="L3110" s="7">
        <v>1</v>
      </c>
      <c r="M3110" s="1">
        <v>1024</v>
      </c>
      <c r="N3110" s="1">
        <v>8192</v>
      </c>
      <c r="O3110" s="1">
        <v>16</v>
      </c>
      <c r="P3110" s="17">
        <v>1</v>
      </c>
      <c r="Q3110" s="3">
        <v>0.46002622396145498</v>
      </c>
      <c r="R3110" s="4">
        <v>0.88303187610623102</v>
      </c>
      <c r="S3110" s="7">
        <f t="shared" si="149"/>
        <v>0.11207761737626698</v>
      </c>
      <c r="T3110" s="17">
        <f t="shared" si="150"/>
        <v>4.9432562550879577E-3</v>
      </c>
      <c r="U3110" s="8">
        <v>1429477</v>
      </c>
    </row>
    <row r="3111" spans="1:21" x14ac:dyDescent="0.2">
      <c r="A3111" s="29" t="s">
        <v>44</v>
      </c>
      <c r="B3111" s="34" t="s">
        <v>2444</v>
      </c>
      <c r="C3111" s="31" t="s">
        <v>4356</v>
      </c>
      <c r="D3111" s="16">
        <v>0.25</v>
      </c>
      <c r="E3111" s="8">
        <v>8192</v>
      </c>
      <c r="F3111" s="16">
        <v>557</v>
      </c>
      <c r="G3111" s="8">
        <f t="shared" si="151"/>
        <v>0.9320068359375</v>
      </c>
      <c r="H3111" s="7">
        <v>0.25715054594620701</v>
      </c>
      <c r="I3111" s="17">
        <v>0.99999996967754001</v>
      </c>
      <c r="J3111" s="3">
        <v>0.26729177448767699</v>
      </c>
      <c r="K3111" s="4">
        <v>0.99920130654514605</v>
      </c>
      <c r="L3111" s="7">
        <v>2</v>
      </c>
      <c r="M3111" s="1">
        <v>4096</v>
      </c>
      <c r="N3111" s="1">
        <v>4096</v>
      </c>
      <c r="O3111" s="1">
        <v>32</v>
      </c>
      <c r="P3111" s="17">
        <v>1</v>
      </c>
      <c r="Q3111" s="3">
        <v>0.25601762580335702</v>
      </c>
      <c r="R3111" s="4">
        <v>0.99851428285038102</v>
      </c>
      <c r="S3111" s="7">
        <f t="shared" si="149"/>
        <v>9.0083083986199908E-3</v>
      </c>
      <c r="T3111" s="17">
        <f t="shared" si="150"/>
        <v>-6.8702369476503211E-4</v>
      </c>
      <c r="U3111" s="8">
        <v>2269336</v>
      </c>
    </row>
    <row r="3112" spans="1:21" x14ac:dyDescent="0.2">
      <c r="A3112" s="29" t="s">
        <v>44</v>
      </c>
      <c r="B3112" s="34" t="s">
        <v>2688</v>
      </c>
      <c r="C3112" s="31" t="s">
        <v>4600</v>
      </c>
      <c r="D3112" s="16">
        <v>0.25</v>
      </c>
      <c r="E3112" s="8">
        <v>256</v>
      </c>
      <c r="F3112" s="16">
        <v>52</v>
      </c>
      <c r="G3112" s="8">
        <f t="shared" si="151"/>
        <v>0.796875</v>
      </c>
      <c r="H3112" s="7">
        <v>0.86573784171871204</v>
      </c>
      <c r="I3112" s="17">
        <v>0.99999999999998501</v>
      </c>
      <c r="J3112" s="3">
        <v>0.80835522960300499</v>
      </c>
      <c r="K3112" s="4">
        <v>1.00325659840735</v>
      </c>
      <c r="L3112" s="7">
        <v>1</v>
      </c>
      <c r="M3112" s="1">
        <v>4096</v>
      </c>
      <c r="N3112" s="1">
        <v>4096</v>
      </c>
      <c r="O3112" s="1">
        <v>64</v>
      </c>
      <c r="P3112" s="17">
        <v>1</v>
      </c>
      <c r="Q3112" s="3">
        <v>0.82370711501035199</v>
      </c>
      <c r="R3112" s="4">
        <v>0.99957597806526399</v>
      </c>
      <c r="S3112" s="7">
        <f t="shared" si="149"/>
        <v>1.5351885407346999E-2</v>
      </c>
      <c r="T3112" s="17">
        <f t="shared" si="150"/>
        <v>2.8325764726440106E-3</v>
      </c>
      <c r="U3112" s="8">
        <v>2493951</v>
      </c>
    </row>
    <row r="3113" spans="1:21" x14ac:dyDescent="0.2">
      <c r="A3113" s="29" t="s">
        <v>16</v>
      </c>
      <c r="B3113" s="34" t="s">
        <v>1104</v>
      </c>
      <c r="C3113" s="31" t="s">
        <v>3016</v>
      </c>
      <c r="D3113" s="16">
        <v>0.5</v>
      </c>
      <c r="E3113" s="8">
        <v>4096</v>
      </c>
      <c r="F3113" s="16">
        <v>905</v>
      </c>
      <c r="G3113" s="8">
        <f t="shared" si="151"/>
        <v>0.779052734375</v>
      </c>
      <c r="H3113" s="7">
        <v>0.30515453685920302</v>
      </c>
      <c r="I3113" s="17">
        <v>1</v>
      </c>
      <c r="J3113" s="3">
        <v>0.29601334296836102</v>
      </c>
      <c r="K3113" s="4">
        <v>0.99301867070212602</v>
      </c>
      <c r="L3113" s="7">
        <v>2</v>
      </c>
      <c r="M3113" s="1">
        <v>32768</v>
      </c>
      <c r="N3113" s="1">
        <v>65536</v>
      </c>
      <c r="O3113" s="1">
        <v>32</v>
      </c>
      <c r="P3113" s="17">
        <v>1</v>
      </c>
      <c r="Q3113" s="3">
        <v>0.31551631690982401</v>
      </c>
      <c r="R3113" s="4">
        <v>0.99465508768353095</v>
      </c>
      <c r="S3113" s="7">
        <f t="shared" si="149"/>
        <v>-1.2205861597789913E-3</v>
      </c>
      <c r="T3113" s="17">
        <f t="shared" si="150"/>
        <v>1.6364169814049312E-3</v>
      </c>
      <c r="U3113" s="8">
        <v>18467542</v>
      </c>
    </row>
    <row r="3114" spans="1:21" x14ac:dyDescent="0.2">
      <c r="A3114" s="29" t="s">
        <v>26</v>
      </c>
      <c r="B3114" s="34" t="s">
        <v>2560</v>
      </c>
      <c r="C3114" s="31" t="s">
        <v>4472</v>
      </c>
      <c r="D3114" s="16">
        <v>1</v>
      </c>
      <c r="E3114" s="8">
        <v>512</v>
      </c>
      <c r="F3114" s="16">
        <v>403</v>
      </c>
      <c r="G3114" s="8">
        <f t="shared" si="151"/>
        <v>0.212890625</v>
      </c>
      <c r="H3114" s="7">
        <v>0.92656679426803401</v>
      </c>
      <c r="I3114" s="17">
        <v>1.0000002588518799</v>
      </c>
      <c r="J3114" s="3">
        <v>0.39198143433718602</v>
      </c>
      <c r="K3114" s="4">
        <v>0.99838032425412104</v>
      </c>
      <c r="L3114" s="7">
        <v>3</v>
      </c>
      <c r="M3114" s="1">
        <v>4096</v>
      </c>
      <c r="N3114" s="1">
        <v>2048</v>
      </c>
      <c r="O3114" s="1">
        <v>64</v>
      </c>
      <c r="P3114" s="17">
        <v>1</v>
      </c>
      <c r="Q3114" s="3">
        <v>0.39738670230651502</v>
      </c>
      <c r="R3114" s="4">
        <v>0.99851586794313396</v>
      </c>
      <c r="S3114" s="7">
        <f t="shared" si="149"/>
        <v>5.4052679693289418E-3</v>
      </c>
      <c r="T3114" s="17">
        <f t="shared" si="150"/>
        <v>1.3554368901291802E-4</v>
      </c>
      <c r="U3114" s="8">
        <v>4316683</v>
      </c>
    </row>
    <row r="3115" spans="1:21" x14ac:dyDescent="0.2">
      <c r="A3115" s="29" t="s">
        <v>22</v>
      </c>
      <c r="B3115" s="34" t="s">
        <v>2250</v>
      </c>
      <c r="C3115" s="31" t="s">
        <v>4162</v>
      </c>
      <c r="D3115" s="16">
        <v>1</v>
      </c>
      <c r="E3115" s="8">
        <v>8192</v>
      </c>
      <c r="F3115" s="16">
        <v>2879</v>
      </c>
      <c r="G3115" s="8">
        <f t="shared" si="151"/>
        <v>0.6485595703125</v>
      </c>
      <c r="H3115" s="7">
        <v>0.51985072623275297</v>
      </c>
      <c r="I3115" s="17">
        <v>1.00000000014524</v>
      </c>
      <c r="J3115" s="3">
        <v>0.45571035527423698</v>
      </c>
      <c r="K3115" s="4">
        <v>0.99808601592429702</v>
      </c>
      <c r="L3115" s="7">
        <v>3</v>
      </c>
      <c r="M3115" s="1">
        <v>16384</v>
      </c>
      <c r="N3115" s="1">
        <v>32768</v>
      </c>
      <c r="O3115" s="1">
        <v>16</v>
      </c>
      <c r="P3115" s="17">
        <v>1</v>
      </c>
      <c r="Q3115" s="3">
        <v>0.45867780293760602</v>
      </c>
      <c r="R3115" s="4">
        <v>0.99814749657713797</v>
      </c>
      <c r="S3115" s="7">
        <f t="shared" si="149"/>
        <v>2.9674476633690383E-3</v>
      </c>
      <c r="T3115" s="17">
        <f t="shared" si="150"/>
        <v>6.1480652840950611E-5</v>
      </c>
      <c r="U3115" s="8">
        <v>5705743</v>
      </c>
    </row>
    <row r="3116" spans="1:21" x14ac:dyDescent="0.2">
      <c r="A3116" s="29" t="s">
        <v>52</v>
      </c>
      <c r="B3116" s="34" t="s">
        <v>2568</v>
      </c>
      <c r="C3116" s="31" t="s">
        <v>4480</v>
      </c>
      <c r="D3116" s="16">
        <v>0.25</v>
      </c>
      <c r="E3116" s="8">
        <v>256</v>
      </c>
      <c r="F3116" s="16">
        <v>219</v>
      </c>
      <c r="G3116" s="8">
        <f t="shared" si="151"/>
        <v>0.14453125</v>
      </c>
      <c r="H3116" s="7">
        <v>0.94052666531184304</v>
      </c>
      <c r="I3116" s="17">
        <v>0.83538346556767695</v>
      </c>
      <c r="J3116" s="3">
        <v>0.51797896297434198</v>
      </c>
      <c r="K3116" s="4">
        <v>0.93586622176054202</v>
      </c>
      <c r="L3116" s="7">
        <v>3</v>
      </c>
      <c r="M3116" s="1">
        <v>1024</v>
      </c>
      <c r="N3116" s="1">
        <v>4096</v>
      </c>
      <c r="O3116" s="1">
        <v>8</v>
      </c>
      <c r="P3116" s="17">
        <v>1</v>
      </c>
      <c r="Q3116" s="3">
        <v>0.54384682286679797</v>
      </c>
      <c r="R3116" s="4">
        <v>0.93958069512560405</v>
      </c>
      <c r="S3116" s="7">
        <f t="shared" si="149"/>
        <v>2.5867859892455991E-2</v>
      </c>
      <c r="T3116" s="17">
        <f t="shared" si="150"/>
        <v>-3.7144733650620321E-3</v>
      </c>
      <c r="U3116" s="8">
        <v>846271</v>
      </c>
    </row>
    <row r="3117" spans="1:21" x14ac:dyDescent="0.2">
      <c r="A3117" s="29" t="s">
        <v>54</v>
      </c>
      <c r="B3117" s="34" t="s">
        <v>2609</v>
      </c>
      <c r="C3117" s="31" t="s">
        <v>4521</v>
      </c>
      <c r="D3117" s="16">
        <v>0</v>
      </c>
      <c r="E3117" s="8">
        <v>128</v>
      </c>
      <c r="F3117" s="16">
        <v>117</v>
      </c>
      <c r="G3117" s="8">
        <f t="shared" si="151"/>
        <v>8.59375E-2</v>
      </c>
      <c r="H3117" s="7">
        <v>0.91757120087356603</v>
      </c>
      <c r="I3117" s="17">
        <v>0.64575085178459901</v>
      </c>
      <c r="J3117" s="3">
        <v>0.51843135978957999</v>
      </c>
      <c r="K3117" s="4">
        <v>0.77821536499112598</v>
      </c>
      <c r="L3117" s="7">
        <v>3</v>
      </c>
      <c r="M3117" s="1">
        <v>16384</v>
      </c>
      <c r="N3117" s="1">
        <v>2048</v>
      </c>
      <c r="O3117" s="1">
        <v>32</v>
      </c>
      <c r="P3117" s="17">
        <v>1</v>
      </c>
      <c r="Q3117" s="3">
        <v>0.53080859549271298</v>
      </c>
      <c r="R3117" s="4">
        <v>0.782001560869514</v>
      </c>
      <c r="S3117" s="7">
        <f t="shared" si="149"/>
        <v>1.2377235703132983E-2</v>
      </c>
      <c r="T3117" s="17">
        <f t="shared" si="150"/>
        <v>-3.7861958783880212E-3</v>
      </c>
      <c r="U3117" s="8">
        <v>1115192</v>
      </c>
    </row>
    <row r="3118" spans="1:21" x14ac:dyDescent="0.2">
      <c r="A3118" s="29" t="s">
        <v>30</v>
      </c>
      <c r="B3118" s="34" t="s">
        <v>1247</v>
      </c>
      <c r="C3118" s="31" t="s">
        <v>3159</v>
      </c>
      <c r="D3118" s="16">
        <v>0.75</v>
      </c>
      <c r="E3118" s="8">
        <v>4096</v>
      </c>
      <c r="F3118" s="16">
        <v>57</v>
      </c>
      <c r="G3118" s="8">
        <f t="shared" si="151"/>
        <v>0.986083984375</v>
      </c>
      <c r="H3118" s="7">
        <v>0.31959401939172899</v>
      </c>
      <c r="I3118" s="17">
        <v>1</v>
      </c>
      <c r="J3118" s="3">
        <v>0.34043549231950898</v>
      </c>
      <c r="K3118" s="4">
        <v>0.97053645819535395</v>
      </c>
      <c r="L3118" s="7">
        <v>3</v>
      </c>
      <c r="M3118" s="1">
        <v>8192</v>
      </c>
      <c r="N3118" s="1">
        <v>65536</v>
      </c>
      <c r="O3118" s="1">
        <v>16</v>
      </c>
      <c r="P3118" s="17">
        <v>1</v>
      </c>
      <c r="Q3118" s="3">
        <v>0.34106297052183898</v>
      </c>
      <c r="R3118" s="4">
        <v>0.97097951989740094</v>
      </c>
      <c r="S3118" s="7">
        <f t="shared" si="149"/>
        <v>-6.2747820233000073E-4</v>
      </c>
      <c r="T3118" s="17">
        <f t="shared" si="150"/>
        <v>4.4306170204699846E-4</v>
      </c>
      <c r="U3118" s="8">
        <v>604753</v>
      </c>
    </row>
    <row r="3119" spans="1:21" x14ac:dyDescent="0.2">
      <c r="A3119" s="29" t="s">
        <v>20</v>
      </c>
      <c r="B3119" s="34" t="s">
        <v>2585</v>
      </c>
      <c r="C3119" s="31" t="s">
        <v>4497</v>
      </c>
      <c r="D3119" s="16">
        <v>0.5</v>
      </c>
      <c r="E3119" s="8">
        <v>2048</v>
      </c>
      <c r="F3119" s="16">
        <v>861</v>
      </c>
      <c r="G3119" s="8">
        <f t="shared" si="151"/>
        <v>0.57958984375</v>
      </c>
      <c r="H3119" s="7">
        <v>0.513971022185848</v>
      </c>
      <c r="I3119" s="17">
        <v>0.999999999999999</v>
      </c>
      <c r="J3119" s="3">
        <v>0.39341963307786099</v>
      </c>
      <c r="K3119" s="4">
        <v>0.99487521386685596</v>
      </c>
      <c r="L3119" s="7">
        <v>2</v>
      </c>
      <c r="M3119" s="1">
        <v>65536</v>
      </c>
      <c r="N3119" s="1">
        <v>8192</v>
      </c>
      <c r="O3119" s="1">
        <v>64</v>
      </c>
      <c r="P3119" s="17">
        <v>1</v>
      </c>
      <c r="Q3119" s="3">
        <v>0.40529820218055801</v>
      </c>
      <c r="R3119" s="4">
        <v>0.99544627565192101</v>
      </c>
      <c r="S3119" s="7">
        <f t="shared" si="149"/>
        <v>1.1878569102697023E-2</v>
      </c>
      <c r="T3119" s="17">
        <f t="shared" si="150"/>
        <v>5.7106178506505234E-4</v>
      </c>
      <c r="U3119" s="8">
        <v>11388721</v>
      </c>
    </row>
    <row r="3120" spans="1:21" x14ac:dyDescent="0.2">
      <c r="A3120" s="29" t="s">
        <v>11</v>
      </c>
      <c r="B3120" s="34" t="s">
        <v>1054</v>
      </c>
      <c r="C3120" s="31" t="s">
        <v>2966</v>
      </c>
      <c r="D3120" s="16">
        <v>1</v>
      </c>
      <c r="E3120" s="8">
        <v>4096</v>
      </c>
      <c r="F3120" s="16">
        <v>1162</v>
      </c>
      <c r="G3120" s="8">
        <f t="shared" si="151"/>
        <v>0.71630859375</v>
      </c>
      <c r="H3120" s="7">
        <v>0.45085543224399699</v>
      </c>
      <c r="I3120" s="17">
        <v>0.999999999999997</v>
      </c>
      <c r="J3120" s="3">
        <v>0.34839276996719198</v>
      </c>
      <c r="K3120" s="4">
        <v>0.99063092958576504</v>
      </c>
      <c r="L3120" s="7">
        <v>3</v>
      </c>
      <c r="M3120" s="1">
        <v>8192</v>
      </c>
      <c r="N3120" s="1">
        <v>16384</v>
      </c>
      <c r="O3120" s="1">
        <v>16</v>
      </c>
      <c r="P3120" s="17">
        <v>1</v>
      </c>
      <c r="Q3120" s="3">
        <v>0.35042691383183</v>
      </c>
      <c r="R3120" s="4">
        <v>0.990093677098285</v>
      </c>
      <c r="S3120" s="7">
        <f t="shared" si="149"/>
        <v>2.0341438646380161E-3</v>
      </c>
      <c r="T3120" s="17">
        <f t="shared" si="150"/>
        <v>-5.3725248748004439E-4</v>
      </c>
      <c r="U3120" s="8">
        <v>1813106</v>
      </c>
    </row>
    <row r="3121" spans="1:21" x14ac:dyDescent="0.2">
      <c r="A3121" s="29" t="s">
        <v>52</v>
      </c>
      <c r="B3121" s="34" t="s">
        <v>2230</v>
      </c>
      <c r="C3121" s="31" t="s">
        <v>4142</v>
      </c>
      <c r="D3121" s="16">
        <v>0.25</v>
      </c>
      <c r="E3121" s="8">
        <v>2048</v>
      </c>
      <c r="F3121" s="16">
        <v>1485</v>
      </c>
      <c r="G3121" s="8">
        <f t="shared" si="151"/>
        <v>0.27490234375</v>
      </c>
      <c r="H3121" s="7">
        <v>0.68017700351403898</v>
      </c>
      <c r="I3121" s="17">
        <v>0.99999998537774504</v>
      </c>
      <c r="J3121" s="3">
        <v>0.39138111832247702</v>
      </c>
      <c r="K3121" s="4">
        <v>0.99979616490086298</v>
      </c>
      <c r="L3121" s="7">
        <v>3</v>
      </c>
      <c r="M3121" s="1">
        <v>16384</v>
      </c>
      <c r="N3121" s="1">
        <v>8192</v>
      </c>
      <c r="O3121" s="1">
        <v>8</v>
      </c>
      <c r="P3121" s="17">
        <v>1</v>
      </c>
      <c r="Q3121" s="3">
        <v>0.397191321102696</v>
      </c>
      <c r="R3121" s="4">
        <v>0.999821913363374</v>
      </c>
      <c r="S3121" s="7">
        <f t="shared" si="149"/>
        <v>5.8102027802189871E-3</v>
      </c>
      <c r="T3121" s="17">
        <f t="shared" si="150"/>
        <v>2.5748462511021586E-5</v>
      </c>
      <c r="U3121" s="8">
        <v>15124758</v>
      </c>
    </row>
    <row r="3122" spans="1:21" x14ac:dyDescent="0.2">
      <c r="A3122" s="29" t="s">
        <v>59</v>
      </c>
      <c r="B3122" s="34" t="s">
        <v>1036</v>
      </c>
      <c r="C3122" s="31" t="s">
        <v>2948</v>
      </c>
      <c r="D3122" s="16">
        <v>0.25</v>
      </c>
      <c r="E3122" s="8">
        <v>1024</v>
      </c>
      <c r="F3122" s="16">
        <v>311</v>
      </c>
      <c r="G3122" s="8">
        <f t="shared" si="151"/>
        <v>0.6962890625</v>
      </c>
      <c r="H3122" s="7">
        <v>0.60461905327042897</v>
      </c>
      <c r="I3122" s="17">
        <v>1</v>
      </c>
      <c r="J3122" s="3">
        <v>0.44809803578766799</v>
      </c>
      <c r="K3122" s="4">
        <v>1.0000949428105701</v>
      </c>
      <c r="L3122" s="7">
        <v>1</v>
      </c>
      <c r="M3122" s="1">
        <v>4096</v>
      </c>
      <c r="N3122" s="1">
        <v>16384</v>
      </c>
      <c r="O3122" s="1">
        <v>16</v>
      </c>
      <c r="P3122" s="17">
        <v>1</v>
      </c>
      <c r="Q3122" s="3">
        <v>0.484032147325411</v>
      </c>
      <c r="R3122" s="4">
        <v>1.0000262240870501</v>
      </c>
      <c r="S3122" s="7">
        <f t="shared" si="149"/>
        <v>3.5934111537743008E-2</v>
      </c>
      <c r="T3122" s="17">
        <f t="shared" si="150"/>
        <v>6.8718723519989311E-5</v>
      </c>
      <c r="U3122" s="8">
        <v>1078764</v>
      </c>
    </row>
    <row r="3123" spans="1:21" x14ac:dyDescent="0.2">
      <c r="A3123" s="29" t="s">
        <v>3</v>
      </c>
      <c r="B3123" s="34" t="s">
        <v>2624</v>
      </c>
      <c r="C3123" s="31" t="s">
        <v>4536</v>
      </c>
      <c r="D3123" s="16">
        <v>0.25</v>
      </c>
      <c r="E3123" s="8">
        <v>256</v>
      </c>
      <c r="F3123" s="16">
        <v>209</v>
      </c>
      <c r="G3123" s="8">
        <f t="shared" si="151"/>
        <v>0.18359375</v>
      </c>
      <c r="H3123" s="7">
        <v>0.924920055746843</v>
      </c>
      <c r="I3123" s="17">
        <v>0.92524933915857399</v>
      </c>
      <c r="J3123" s="3">
        <v>0.53856816352051995</v>
      </c>
      <c r="K3123" s="4">
        <v>0.94010223249188496</v>
      </c>
      <c r="L3123" s="7">
        <v>3</v>
      </c>
      <c r="M3123" s="1">
        <v>2048</v>
      </c>
      <c r="N3123" s="1">
        <v>1024</v>
      </c>
      <c r="O3123" s="1">
        <v>32</v>
      </c>
      <c r="P3123" s="17">
        <v>1</v>
      </c>
      <c r="Q3123" s="3">
        <v>0.54351974360847199</v>
      </c>
      <c r="R3123" s="4">
        <v>0.94056899039330699</v>
      </c>
      <c r="S3123" s="7">
        <f t="shared" si="149"/>
        <v>4.9515800879520455E-3</v>
      </c>
      <c r="T3123" s="17">
        <f t="shared" si="150"/>
        <v>-4.6675790142203244E-4</v>
      </c>
      <c r="U3123" s="8">
        <v>1285531</v>
      </c>
    </row>
    <row r="3124" spans="1:21" x14ac:dyDescent="0.2">
      <c r="A3124" s="29" t="s">
        <v>22</v>
      </c>
      <c r="B3124" s="34" t="s">
        <v>1732</v>
      </c>
      <c r="C3124" s="31" t="s">
        <v>3644</v>
      </c>
      <c r="D3124" s="16">
        <v>0</v>
      </c>
      <c r="E3124" s="8">
        <v>16384</v>
      </c>
      <c r="F3124" s="16">
        <v>4969</v>
      </c>
      <c r="G3124" s="8">
        <f t="shared" si="151"/>
        <v>0.69671630859375</v>
      </c>
      <c r="H3124" s="7">
        <v>0.468293385272325</v>
      </c>
      <c r="I3124" s="17">
        <v>0.99999999999959699</v>
      </c>
      <c r="J3124" s="3">
        <v>0.407311680743358</v>
      </c>
      <c r="K3124" s="4">
        <v>0.99999994106348999</v>
      </c>
      <c r="L3124" s="7">
        <v>1</v>
      </c>
      <c r="M3124" s="1">
        <v>2048</v>
      </c>
      <c r="N3124" s="1">
        <v>32768</v>
      </c>
      <c r="O3124" s="1">
        <v>64</v>
      </c>
      <c r="P3124" s="17">
        <v>1</v>
      </c>
      <c r="Q3124" s="3">
        <v>0.41446736049189697</v>
      </c>
      <c r="R3124" s="4">
        <v>0.99999998844716897</v>
      </c>
      <c r="S3124" s="7">
        <f t="shared" si="149"/>
        <v>7.1556797485389789E-3</v>
      </c>
      <c r="T3124" s="17">
        <f t="shared" si="150"/>
        <v>4.7383678980494892E-8</v>
      </c>
      <c r="U3124" s="8">
        <v>40139353</v>
      </c>
    </row>
    <row r="3125" spans="1:21" x14ac:dyDescent="0.2">
      <c r="A3125" s="29" t="s">
        <v>45</v>
      </c>
      <c r="B3125" s="34" t="s">
        <v>1030</v>
      </c>
      <c r="C3125" s="31" t="s">
        <v>2942</v>
      </c>
      <c r="D3125" s="16">
        <v>0</v>
      </c>
      <c r="E3125" s="8">
        <v>1024</v>
      </c>
      <c r="F3125" s="16">
        <v>632</v>
      </c>
      <c r="G3125" s="8">
        <f t="shared" si="151"/>
        <v>0.3828125</v>
      </c>
      <c r="H3125" s="7">
        <v>0.79711476447648999</v>
      </c>
      <c r="I3125" s="17">
        <v>1.0000000504917399</v>
      </c>
      <c r="J3125" s="3">
        <v>0.39705714879730197</v>
      </c>
      <c r="K3125" s="4">
        <v>1.00000005578492</v>
      </c>
      <c r="L3125" s="7">
        <v>2</v>
      </c>
      <c r="M3125" s="1">
        <v>65536</v>
      </c>
      <c r="N3125" s="1">
        <v>2048</v>
      </c>
      <c r="O3125" s="1">
        <v>8</v>
      </c>
      <c r="P3125" s="17">
        <v>1</v>
      </c>
      <c r="Q3125" s="3">
        <v>0.40257483789997101</v>
      </c>
      <c r="R3125" s="4">
        <v>0.99999990076820799</v>
      </c>
      <c r="S3125" s="7">
        <f t="shared" si="149"/>
        <v>5.5176891026690322E-3</v>
      </c>
      <c r="T3125" s="17">
        <f t="shared" si="150"/>
        <v>-1.4443035178945962E-7</v>
      </c>
      <c r="U3125" s="8">
        <v>675763</v>
      </c>
    </row>
    <row r="3126" spans="1:21" x14ac:dyDescent="0.2">
      <c r="A3126" s="29" t="s">
        <v>31</v>
      </c>
      <c r="B3126" s="34" t="s">
        <v>2457</v>
      </c>
      <c r="C3126" s="31" t="s">
        <v>4369</v>
      </c>
      <c r="D3126" s="16">
        <v>1</v>
      </c>
      <c r="E3126" s="8">
        <v>1024</v>
      </c>
      <c r="F3126" s="16">
        <v>620</v>
      </c>
      <c r="G3126" s="8">
        <f t="shared" si="151"/>
        <v>0.39453125</v>
      </c>
      <c r="H3126" s="7">
        <v>0.66608371383638199</v>
      </c>
      <c r="I3126" s="17">
        <v>0.99999999999849898</v>
      </c>
      <c r="J3126" s="3">
        <v>0.42112938038827202</v>
      </c>
      <c r="K3126" s="4">
        <v>0.99103440313375901</v>
      </c>
      <c r="L3126" s="7">
        <v>3</v>
      </c>
      <c r="M3126" s="1">
        <v>8192</v>
      </c>
      <c r="N3126" s="1">
        <v>2048</v>
      </c>
      <c r="O3126" s="1">
        <v>8</v>
      </c>
      <c r="P3126" s="17">
        <v>1</v>
      </c>
      <c r="Q3126" s="3">
        <v>0.42176167989534502</v>
      </c>
      <c r="R3126" s="4">
        <v>0.99141974644641995</v>
      </c>
      <c r="S3126" s="7">
        <f t="shared" si="149"/>
        <v>6.3229950707299754E-4</v>
      </c>
      <c r="T3126" s="17">
        <f t="shared" si="150"/>
        <v>3.8534331266093513E-4</v>
      </c>
      <c r="U3126" s="8">
        <v>1050168</v>
      </c>
    </row>
    <row r="3127" spans="1:21" x14ac:dyDescent="0.2">
      <c r="A3127" s="29" t="s">
        <v>23</v>
      </c>
      <c r="B3127" s="34" t="s">
        <v>2689</v>
      </c>
      <c r="C3127" s="31" t="s">
        <v>4601</v>
      </c>
      <c r="D3127" s="16">
        <v>1</v>
      </c>
      <c r="E3127" s="8">
        <v>4096</v>
      </c>
      <c r="F3127" s="16">
        <v>2350</v>
      </c>
      <c r="G3127" s="8">
        <f t="shared" si="151"/>
        <v>0.42626953125</v>
      </c>
      <c r="H3127" s="7">
        <v>0.734971403631136</v>
      </c>
      <c r="I3127" s="17">
        <v>0.99999998944539303</v>
      </c>
      <c r="J3127" s="3">
        <v>0.365714749256837</v>
      </c>
      <c r="K3127" s="4">
        <v>0.99100378573134296</v>
      </c>
      <c r="L3127" s="7">
        <v>2</v>
      </c>
      <c r="M3127" s="1">
        <v>32768</v>
      </c>
      <c r="N3127" s="1">
        <v>65536</v>
      </c>
      <c r="O3127" s="1">
        <v>8</v>
      </c>
      <c r="P3127" s="17">
        <v>1</v>
      </c>
      <c r="Q3127" s="3">
        <v>0.398988998817568</v>
      </c>
      <c r="R3127" s="4">
        <v>0.98898745734819005</v>
      </c>
      <c r="S3127" s="7">
        <f t="shared" si="149"/>
        <v>3.3274249560730995E-2</v>
      </c>
      <c r="T3127" s="17">
        <f t="shared" si="150"/>
        <v>-2.01632838315291E-3</v>
      </c>
      <c r="U3127" s="8">
        <v>33179175</v>
      </c>
    </row>
    <row r="3128" spans="1:21" x14ac:dyDescent="0.2">
      <c r="A3128" s="29" t="s">
        <v>35</v>
      </c>
      <c r="B3128" s="34" t="s">
        <v>2690</v>
      </c>
      <c r="C3128" s="31" t="s">
        <v>4602</v>
      </c>
      <c r="D3128" s="16">
        <v>1</v>
      </c>
      <c r="E3128" s="8">
        <v>512</v>
      </c>
      <c r="F3128" s="16">
        <v>19</v>
      </c>
      <c r="G3128" s="8">
        <f t="shared" si="151"/>
        <v>0.962890625</v>
      </c>
      <c r="H3128" s="7">
        <v>0.56764501037388404</v>
      </c>
      <c r="I3128" s="17">
        <v>1</v>
      </c>
      <c r="J3128" s="3">
        <v>0.56463862185407898</v>
      </c>
      <c r="K3128" s="4">
        <v>0.99090412066368205</v>
      </c>
      <c r="L3128" s="7">
        <v>2</v>
      </c>
      <c r="M3128" s="1">
        <v>2048</v>
      </c>
      <c r="N3128" s="1">
        <v>8192</v>
      </c>
      <c r="O3128" s="1">
        <v>32</v>
      </c>
      <c r="P3128" s="17">
        <v>1</v>
      </c>
      <c r="Q3128" s="3">
        <v>0.56623493084062704</v>
      </c>
      <c r="R3128" s="4">
        <v>0.95618655899647298</v>
      </c>
      <c r="S3128" s="7">
        <f t="shared" si="149"/>
        <v>1.5963089865480562E-3</v>
      </c>
      <c r="T3128" s="17">
        <f t="shared" si="150"/>
        <v>-3.4717561667209074E-2</v>
      </c>
      <c r="U3128" s="8">
        <v>682222</v>
      </c>
    </row>
    <row r="3129" spans="1:21" x14ac:dyDescent="0.2">
      <c r="A3129" s="29" t="s">
        <v>37</v>
      </c>
      <c r="B3129" s="34" t="s">
        <v>2102</v>
      </c>
      <c r="C3129" s="31" t="s">
        <v>4014</v>
      </c>
      <c r="D3129" s="16">
        <v>0.5</v>
      </c>
      <c r="E3129" s="8">
        <v>1024</v>
      </c>
      <c r="F3129" s="16">
        <v>128</v>
      </c>
      <c r="G3129" s="8">
        <f t="shared" si="151"/>
        <v>0.875</v>
      </c>
      <c r="H3129" s="7">
        <v>0.54978221754647605</v>
      </c>
      <c r="I3129" s="17">
        <v>0.99999999516407601</v>
      </c>
      <c r="J3129" s="3">
        <v>0.45730708933939801</v>
      </c>
      <c r="K3129" s="4">
        <v>0.99024829178939799</v>
      </c>
      <c r="L3129" s="7">
        <v>2</v>
      </c>
      <c r="M3129" s="1">
        <v>4096</v>
      </c>
      <c r="N3129" s="1">
        <v>8192</v>
      </c>
      <c r="O3129" s="1">
        <v>64</v>
      </c>
      <c r="P3129" s="17">
        <v>1</v>
      </c>
      <c r="Q3129" s="3">
        <v>0.467450297480691</v>
      </c>
      <c r="R3129" s="4">
        <v>0.96498227259125602</v>
      </c>
      <c r="S3129" s="7">
        <f t="shared" si="149"/>
        <v>1.0143208141292992E-2</v>
      </c>
      <c r="T3129" s="17">
        <f t="shared" si="150"/>
        <v>-2.5266019198141976E-2</v>
      </c>
      <c r="U3129" s="8">
        <v>1997572</v>
      </c>
    </row>
    <row r="3130" spans="1:21" x14ac:dyDescent="0.2">
      <c r="A3130" s="29" t="s">
        <v>52</v>
      </c>
      <c r="B3130" s="34" t="s">
        <v>2568</v>
      </c>
      <c r="C3130" s="31" t="s">
        <v>4480</v>
      </c>
      <c r="D3130" s="16">
        <v>0.25</v>
      </c>
      <c r="E3130" s="8">
        <v>256</v>
      </c>
      <c r="F3130" s="16">
        <v>219</v>
      </c>
      <c r="G3130" s="8">
        <f t="shared" si="151"/>
        <v>0.14453125</v>
      </c>
      <c r="H3130" s="7">
        <v>0.940526662198376</v>
      </c>
      <c r="I3130" s="17">
        <v>0.835382920977079</v>
      </c>
      <c r="J3130" s="3">
        <v>0.51785029499922097</v>
      </c>
      <c r="K3130" s="4">
        <v>0.93584394340272703</v>
      </c>
      <c r="L3130" s="7">
        <v>1</v>
      </c>
      <c r="M3130" s="1">
        <v>32768</v>
      </c>
      <c r="N3130" s="1">
        <v>1024</v>
      </c>
      <c r="O3130" s="1">
        <v>64</v>
      </c>
      <c r="P3130" s="17">
        <v>1</v>
      </c>
      <c r="Q3130" s="3">
        <v>0.55482652999937598</v>
      </c>
      <c r="R3130" s="4">
        <v>0.92821036591483397</v>
      </c>
      <c r="S3130" s="7">
        <f t="shared" si="149"/>
        <v>3.6976235000155011E-2</v>
      </c>
      <c r="T3130" s="17">
        <f t="shared" si="150"/>
        <v>7.6335774878930618E-3</v>
      </c>
      <c r="U3130" s="8">
        <v>5376600</v>
      </c>
    </row>
    <row r="3131" spans="1:21" x14ac:dyDescent="0.2">
      <c r="A3131" s="29" t="s">
        <v>39</v>
      </c>
      <c r="B3131" s="34" t="s">
        <v>1075</v>
      </c>
      <c r="C3131" s="31" t="s">
        <v>2987</v>
      </c>
      <c r="D3131" s="16">
        <v>1</v>
      </c>
      <c r="E3131" s="8">
        <v>1024</v>
      </c>
      <c r="F3131" s="16">
        <v>314</v>
      </c>
      <c r="G3131" s="8">
        <f t="shared" si="151"/>
        <v>0.693359375</v>
      </c>
      <c r="H3131" s="7">
        <v>0.52385790983009095</v>
      </c>
      <c r="I3131" s="17">
        <v>1</v>
      </c>
      <c r="J3131" s="3">
        <v>0.45528889180823101</v>
      </c>
      <c r="K3131" s="4">
        <v>0.99361417882968595</v>
      </c>
      <c r="L3131" s="7">
        <v>2</v>
      </c>
      <c r="M3131" s="1">
        <v>8192</v>
      </c>
      <c r="N3131" s="1">
        <v>4096</v>
      </c>
      <c r="O3131" s="1">
        <v>32</v>
      </c>
      <c r="P3131" s="17">
        <v>1</v>
      </c>
      <c r="Q3131" s="3">
        <v>0.46309611002190199</v>
      </c>
      <c r="R3131" s="4">
        <v>0.99391403878381801</v>
      </c>
      <c r="S3131" s="7">
        <f t="shared" si="149"/>
        <v>7.8072182136709745E-3</v>
      </c>
      <c r="T3131" s="17">
        <f t="shared" si="150"/>
        <v>2.9985995413206457E-4</v>
      </c>
      <c r="U3131" s="8">
        <v>1941823</v>
      </c>
    </row>
    <row r="3132" spans="1:21" x14ac:dyDescent="0.2">
      <c r="A3132" s="29" t="s">
        <v>38</v>
      </c>
      <c r="B3132" s="34" t="s">
        <v>1032</v>
      </c>
      <c r="C3132" s="31" t="s">
        <v>2944</v>
      </c>
      <c r="D3132" s="16">
        <v>0.5</v>
      </c>
      <c r="E3132" s="8">
        <v>128</v>
      </c>
      <c r="F3132" s="16">
        <v>99</v>
      </c>
      <c r="G3132" s="8">
        <f t="shared" si="151"/>
        <v>0.2265625</v>
      </c>
      <c r="H3132" s="7">
        <v>0.91846914873007501</v>
      </c>
      <c r="I3132" s="17">
        <v>0.75211186521598605</v>
      </c>
      <c r="J3132" s="3">
        <v>0.56859166886705903</v>
      </c>
      <c r="K3132" s="4">
        <v>0.94176096468366499</v>
      </c>
      <c r="L3132" s="7">
        <v>1</v>
      </c>
      <c r="M3132" s="1">
        <v>1024</v>
      </c>
      <c r="N3132" s="1">
        <v>1024</v>
      </c>
      <c r="O3132" s="1">
        <v>32</v>
      </c>
      <c r="P3132" s="17">
        <v>1</v>
      </c>
      <c r="Q3132" s="3">
        <v>0.62469281561401702</v>
      </c>
      <c r="R3132" s="4">
        <v>0.91905963709428795</v>
      </c>
      <c r="S3132" s="7">
        <f t="shared" si="149"/>
        <v>5.6101146746957986E-2</v>
      </c>
      <c r="T3132" s="17">
        <f t="shared" si="150"/>
        <v>2.2701327589377041E-2</v>
      </c>
      <c r="U3132" s="8">
        <v>1618479</v>
      </c>
    </row>
    <row r="3133" spans="1:21" x14ac:dyDescent="0.2">
      <c r="A3133" s="29" t="s">
        <v>37</v>
      </c>
      <c r="B3133" s="34" t="s">
        <v>2691</v>
      </c>
      <c r="C3133" s="31" t="s">
        <v>4603</v>
      </c>
      <c r="D3133" s="16">
        <v>0.25</v>
      </c>
      <c r="E3133" s="8">
        <v>1024</v>
      </c>
      <c r="F3133" s="16">
        <v>126</v>
      </c>
      <c r="G3133" s="8">
        <f t="shared" si="151"/>
        <v>0.876953125</v>
      </c>
      <c r="H3133" s="7">
        <v>0.46412709304275002</v>
      </c>
      <c r="I3133" s="17">
        <v>1.00000000746831</v>
      </c>
      <c r="J3133" s="3">
        <v>0.38597858391123202</v>
      </c>
      <c r="K3133" s="4">
        <v>0.99984652519679196</v>
      </c>
      <c r="L3133" s="7">
        <v>3</v>
      </c>
      <c r="M3133" s="1">
        <v>32768</v>
      </c>
      <c r="N3133" s="1">
        <v>4096</v>
      </c>
      <c r="O3133" s="1">
        <v>16</v>
      </c>
      <c r="P3133" s="17">
        <v>1</v>
      </c>
      <c r="Q3133" s="3">
        <v>0.38751216008763101</v>
      </c>
      <c r="R3133" s="4">
        <v>1.00002840616445</v>
      </c>
      <c r="S3133" s="7">
        <f t="shared" si="149"/>
        <v>1.5335761763989875E-3</v>
      </c>
      <c r="T3133" s="17">
        <f t="shared" si="150"/>
        <v>1.2508357537799331E-4</v>
      </c>
      <c r="U3133" s="8">
        <v>555244</v>
      </c>
    </row>
    <row r="3134" spans="1:21" x14ac:dyDescent="0.2">
      <c r="A3134" s="29" t="s">
        <v>12</v>
      </c>
      <c r="B3134" s="34" t="s">
        <v>2692</v>
      </c>
      <c r="C3134" s="31" t="s">
        <v>4604</v>
      </c>
      <c r="D3134" s="16">
        <v>0.75</v>
      </c>
      <c r="E3134" s="8">
        <v>256</v>
      </c>
      <c r="F3134" s="16">
        <v>37</v>
      </c>
      <c r="G3134" s="8">
        <f t="shared" si="151"/>
        <v>0.85546875</v>
      </c>
      <c r="H3134" s="7">
        <v>0.86575407216196498</v>
      </c>
      <c r="I3134" s="17">
        <v>1.0000000000981399</v>
      </c>
      <c r="J3134" s="3">
        <v>0.80408949225543003</v>
      </c>
      <c r="K3134" s="4">
        <v>1.00014392322364</v>
      </c>
      <c r="L3134" s="7">
        <v>3</v>
      </c>
      <c r="M3134" s="1">
        <v>32768</v>
      </c>
      <c r="N3134" s="1">
        <v>8192</v>
      </c>
      <c r="O3134" s="1">
        <v>32</v>
      </c>
      <c r="P3134" s="17">
        <v>1</v>
      </c>
      <c r="Q3134" s="3">
        <v>0.81679926705323502</v>
      </c>
      <c r="R3134" s="4">
        <v>0.99992161239663901</v>
      </c>
      <c r="S3134" s="7">
        <f t="shared" si="149"/>
        <v>1.2709774797804996E-2</v>
      </c>
      <c r="T3134" s="17">
        <f t="shared" si="150"/>
        <v>6.5535423999119047E-5</v>
      </c>
      <c r="U3134" s="8">
        <v>1027031</v>
      </c>
    </row>
    <row r="3135" spans="1:21" x14ac:dyDescent="0.2">
      <c r="A3135" s="29" t="s">
        <v>49</v>
      </c>
      <c r="B3135" s="34" t="s">
        <v>1615</v>
      </c>
      <c r="C3135" s="31" t="s">
        <v>3527</v>
      </c>
      <c r="D3135" s="16">
        <v>0.25</v>
      </c>
      <c r="E3135" s="8">
        <v>8192</v>
      </c>
      <c r="F3135" s="16">
        <v>404</v>
      </c>
      <c r="G3135" s="8">
        <f t="shared" si="151"/>
        <v>0.95068359375</v>
      </c>
      <c r="H3135" s="7">
        <v>0.27351609235986302</v>
      </c>
      <c r="I3135" s="17">
        <v>0.999999999999999</v>
      </c>
      <c r="J3135" s="3">
        <v>0.282909216605709</v>
      </c>
      <c r="K3135" s="4">
        <v>0.99050436218573801</v>
      </c>
      <c r="L3135" s="7">
        <v>2</v>
      </c>
      <c r="M3135" s="1">
        <v>4096</v>
      </c>
      <c r="N3135" s="1">
        <v>8192</v>
      </c>
      <c r="O3135" s="1">
        <v>16</v>
      </c>
      <c r="P3135" s="17">
        <v>1</v>
      </c>
      <c r="Q3135" s="3">
        <v>0.281540800802976</v>
      </c>
      <c r="R3135" s="4">
        <v>0.991852216916981</v>
      </c>
      <c r="S3135" s="7">
        <f t="shared" si="149"/>
        <v>1.3684158027330029E-3</v>
      </c>
      <c r="T3135" s="17">
        <f t="shared" si="150"/>
        <v>1.3478547312429923E-3</v>
      </c>
      <c r="U3135" s="8">
        <v>933768</v>
      </c>
    </row>
    <row r="3136" spans="1:21" x14ac:dyDescent="0.2">
      <c r="A3136" s="29" t="s">
        <v>55</v>
      </c>
      <c r="B3136" s="34" t="s">
        <v>1637</v>
      </c>
      <c r="C3136" s="31" t="s">
        <v>3549</v>
      </c>
      <c r="D3136" s="16">
        <v>0.25</v>
      </c>
      <c r="E3136" s="8">
        <v>512</v>
      </c>
      <c r="F3136" s="16">
        <v>399</v>
      </c>
      <c r="G3136" s="8">
        <f t="shared" si="151"/>
        <v>0.220703125</v>
      </c>
      <c r="H3136" s="7">
        <v>0.94710587648746303</v>
      </c>
      <c r="I3136" s="17">
        <v>0.93298900282001296</v>
      </c>
      <c r="J3136" s="3">
        <v>0.48385747480088998</v>
      </c>
      <c r="K3136" s="4">
        <v>0.95892785988130602</v>
      </c>
      <c r="L3136" s="7">
        <v>3</v>
      </c>
      <c r="M3136" s="1">
        <v>1024</v>
      </c>
      <c r="N3136" s="1">
        <v>2048</v>
      </c>
      <c r="O3136" s="1">
        <v>64</v>
      </c>
      <c r="P3136" s="17">
        <v>1</v>
      </c>
      <c r="Q3136" s="3">
        <v>0.484731013362043</v>
      </c>
      <c r="R3136" s="4">
        <v>0.95895341862679995</v>
      </c>
      <c r="S3136" s="7">
        <f t="shared" si="149"/>
        <v>8.7353856115301998E-4</v>
      </c>
      <c r="T3136" s="17">
        <f t="shared" si="150"/>
        <v>-2.555874549392545E-5</v>
      </c>
      <c r="U3136" s="8">
        <v>3318470</v>
      </c>
    </row>
    <row r="3137" spans="1:21" x14ac:dyDescent="0.2">
      <c r="A3137" s="29" t="s">
        <v>53</v>
      </c>
      <c r="B3137" s="34" t="s">
        <v>2025</v>
      </c>
      <c r="C3137" s="31" t="s">
        <v>3937</v>
      </c>
      <c r="D3137" s="16">
        <v>1</v>
      </c>
      <c r="E3137" s="8">
        <v>512</v>
      </c>
      <c r="F3137" s="16">
        <v>371</v>
      </c>
      <c r="G3137" s="8">
        <f t="shared" si="151"/>
        <v>0.275390625</v>
      </c>
      <c r="H3137" s="7">
        <v>0.86004663468927001</v>
      </c>
      <c r="I3137" s="17">
        <v>0.97448200174392297</v>
      </c>
      <c r="J3137" s="3">
        <v>0.59613195516753603</v>
      </c>
      <c r="K3137" s="4">
        <v>0.97841964526904401</v>
      </c>
      <c r="L3137" s="7">
        <v>3</v>
      </c>
      <c r="M3137" s="1">
        <v>32768</v>
      </c>
      <c r="N3137" s="1">
        <v>2048</v>
      </c>
      <c r="O3137" s="1">
        <v>64</v>
      </c>
      <c r="P3137" s="17">
        <v>1</v>
      </c>
      <c r="Q3137" s="3">
        <v>0.59863316750470796</v>
      </c>
      <c r="R3137" s="4">
        <v>0.97821154584353498</v>
      </c>
      <c r="S3137" s="7">
        <f t="shared" si="149"/>
        <v>2.5012123371719319E-3</v>
      </c>
      <c r="T3137" s="17">
        <f t="shared" si="150"/>
        <v>2.0809942550903404E-4</v>
      </c>
      <c r="U3137" s="8">
        <v>3129619</v>
      </c>
    </row>
    <row r="3138" spans="1:21" x14ac:dyDescent="0.2">
      <c r="A3138" s="29" t="s">
        <v>33</v>
      </c>
      <c r="B3138" s="34" t="s">
        <v>2371</v>
      </c>
      <c r="C3138" s="31" t="s">
        <v>4283</v>
      </c>
      <c r="D3138" s="16">
        <v>1</v>
      </c>
      <c r="E3138" s="8">
        <v>2048</v>
      </c>
      <c r="F3138" s="16">
        <v>1616</v>
      </c>
      <c r="G3138" s="8">
        <f t="shared" si="151"/>
        <v>0.2109375</v>
      </c>
      <c r="H3138" s="7">
        <v>0.85389196672664303</v>
      </c>
      <c r="I3138" s="17">
        <v>0.999999999999999</v>
      </c>
      <c r="J3138" s="3">
        <v>0.47105459617495898</v>
      </c>
      <c r="K3138" s="4">
        <v>0.99999666252761998</v>
      </c>
      <c r="L3138" s="7">
        <v>2</v>
      </c>
      <c r="M3138" s="1">
        <v>65536</v>
      </c>
      <c r="N3138" s="1">
        <v>65536</v>
      </c>
      <c r="O3138" s="1">
        <v>64</v>
      </c>
      <c r="P3138" s="17">
        <v>1</v>
      </c>
      <c r="Q3138" s="3">
        <v>0.55776167974267798</v>
      </c>
      <c r="R3138" s="4">
        <v>0.99952573479020701</v>
      </c>
      <c r="S3138" s="7">
        <f t="shared" si="149"/>
        <v>8.6707083567719001E-2</v>
      </c>
      <c r="T3138" s="17">
        <f t="shared" si="150"/>
        <v>-4.7092773741297389E-4</v>
      </c>
      <c r="U3138" s="8">
        <v>1120494173</v>
      </c>
    </row>
    <row r="3139" spans="1:21" x14ac:dyDescent="0.2">
      <c r="A3139" s="29" t="s">
        <v>56</v>
      </c>
      <c r="B3139" s="34" t="s">
        <v>2693</v>
      </c>
      <c r="C3139" s="31" t="s">
        <v>4605</v>
      </c>
      <c r="D3139" s="16">
        <v>0.75</v>
      </c>
      <c r="E3139" s="8">
        <v>256</v>
      </c>
      <c r="F3139" s="16">
        <v>2</v>
      </c>
      <c r="G3139" s="8">
        <f t="shared" si="151"/>
        <v>0.9921875</v>
      </c>
      <c r="H3139" s="7">
        <v>0.65755806468259004</v>
      </c>
      <c r="I3139" s="17">
        <v>1</v>
      </c>
      <c r="J3139" s="3">
        <v>0.65755806468259104</v>
      </c>
      <c r="K3139" s="4">
        <v>1</v>
      </c>
      <c r="L3139" s="7">
        <v>1</v>
      </c>
      <c r="M3139" s="1">
        <v>16384</v>
      </c>
      <c r="N3139" s="1">
        <v>2048</v>
      </c>
      <c r="O3139" s="1">
        <v>32</v>
      </c>
      <c r="P3139" s="17">
        <v>1</v>
      </c>
      <c r="Q3139" s="3">
        <v>0.65755806468259004</v>
      </c>
      <c r="R3139" s="4">
        <v>0.999999999999999</v>
      </c>
      <c r="S3139" s="7">
        <f t="shared" si="149"/>
        <v>9.9920072216264089E-16</v>
      </c>
      <c r="T3139" s="17">
        <f t="shared" si="150"/>
        <v>-9.9920072216264089E-16</v>
      </c>
      <c r="U3139" s="8">
        <v>60129</v>
      </c>
    </row>
    <row r="3140" spans="1:21" x14ac:dyDescent="0.2">
      <c r="A3140" s="29" t="s">
        <v>23</v>
      </c>
      <c r="B3140" s="34" t="s">
        <v>1895</v>
      </c>
      <c r="C3140" s="31" t="s">
        <v>3807</v>
      </c>
      <c r="D3140" s="16">
        <v>0.25</v>
      </c>
      <c r="E3140" s="8">
        <v>4096</v>
      </c>
      <c r="F3140" s="16">
        <v>2337</v>
      </c>
      <c r="G3140" s="8">
        <f t="shared" si="151"/>
        <v>0.429443359375</v>
      </c>
      <c r="H3140" s="7">
        <v>0.72415205068590704</v>
      </c>
      <c r="I3140" s="17">
        <v>0.999999996052508</v>
      </c>
      <c r="J3140" s="3">
        <v>0.35629193245951202</v>
      </c>
      <c r="K3140" s="4">
        <v>0.99994312159370402</v>
      </c>
      <c r="L3140" s="7">
        <v>1</v>
      </c>
      <c r="M3140" s="1">
        <v>1024</v>
      </c>
      <c r="N3140" s="1">
        <v>16384</v>
      </c>
      <c r="O3140" s="1">
        <v>32</v>
      </c>
      <c r="P3140" s="17">
        <v>1</v>
      </c>
      <c r="Q3140" s="3">
        <v>0.39245243572922101</v>
      </c>
      <c r="R3140" s="4">
        <v>0.99876379569748897</v>
      </c>
      <c r="S3140" s="7">
        <f t="shared" ref="S3140:S3203" si="152">ABS(H3140-J3140)-ABS(H3140-Q3140)</f>
        <v>3.6160503269708988E-2</v>
      </c>
      <c r="T3140" s="17">
        <f t="shared" ref="T3140:T3203" si="153">ABS(I3140-K3140)-ABS(I3140-R3140)</f>
        <v>-1.1793258962150555E-3</v>
      </c>
      <c r="U3140" s="8">
        <v>49886858</v>
      </c>
    </row>
    <row r="3141" spans="1:21" x14ac:dyDescent="0.2">
      <c r="A3141" s="29" t="s">
        <v>46</v>
      </c>
      <c r="B3141" s="34" t="s">
        <v>1924</v>
      </c>
      <c r="C3141" s="31" t="s">
        <v>3836</v>
      </c>
      <c r="D3141" s="16">
        <v>0.75</v>
      </c>
      <c r="E3141" s="8">
        <v>256</v>
      </c>
      <c r="F3141" s="16">
        <v>1</v>
      </c>
      <c r="G3141" s="8">
        <f t="shared" si="151"/>
        <v>0.99609375</v>
      </c>
      <c r="H3141" s="7">
        <v>1</v>
      </c>
      <c r="I3141" s="17">
        <v>1</v>
      </c>
      <c r="J3141" s="3">
        <v>1</v>
      </c>
      <c r="K3141" s="4">
        <v>1</v>
      </c>
      <c r="L3141" s="7">
        <v>2</v>
      </c>
      <c r="M3141" s="1">
        <v>2048</v>
      </c>
      <c r="N3141" s="1">
        <v>65536</v>
      </c>
      <c r="O3141" s="1">
        <v>8</v>
      </c>
      <c r="P3141" s="17">
        <v>1</v>
      </c>
      <c r="Q3141" s="3">
        <v>1</v>
      </c>
      <c r="R3141" s="4">
        <v>1</v>
      </c>
      <c r="S3141" s="7">
        <f t="shared" si="152"/>
        <v>0</v>
      </c>
      <c r="T3141" s="17">
        <f t="shared" si="153"/>
        <v>0</v>
      </c>
      <c r="U3141" s="8">
        <v>28370</v>
      </c>
    </row>
    <row r="3142" spans="1:21" x14ac:dyDescent="0.2">
      <c r="A3142" s="29" t="s">
        <v>15</v>
      </c>
      <c r="B3142" s="34" t="s">
        <v>1113</v>
      </c>
      <c r="C3142" s="31" t="s">
        <v>3025</v>
      </c>
      <c r="D3142" s="16">
        <v>0.75</v>
      </c>
      <c r="E3142" s="8">
        <v>1024</v>
      </c>
      <c r="F3142" s="16">
        <v>3</v>
      </c>
      <c r="G3142" s="8">
        <f t="shared" ref="G3142:G3201" si="154">1-F3142/E3142</f>
        <v>0.9970703125</v>
      </c>
      <c r="H3142" s="7">
        <v>0.36602540378443799</v>
      </c>
      <c r="I3142" s="17">
        <v>1</v>
      </c>
      <c r="J3142" s="3">
        <v>0.48171652200114301</v>
      </c>
      <c r="K3142" s="4">
        <v>0.999999999999998</v>
      </c>
      <c r="L3142" s="7">
        <v>1</v>
      </c>
      <c r="M3142" s="1">
        <v>8192</v>
      </c>
      <c r="N3142" s="1">
        <v>4096</v>
      </c>
      <c r="O3142" s="1">
        <v>16</v>
      </c>
      <c r="P3142" s="17">
        <v>1</v>
      </c>
      <c r="Q3142" s="3">
        <v>0.72775247786486497</v>
      </c>
      <c r="R3142" s="4">
        <v>0.99999806371702804</v>
      </c>
      <c r="S3142" s="7">
        <f t="shared" si="152"/>
        <v>-0.24603595586372196</v>
      </c>
      <c r="T3142" s="17">
        <f t="shared" si="153"/>
        <v>-1.9362829699609563E-6</v>
      </c>
      <c r="U3142" s="8">
        <v>77465</v>
      </c>
    </row>
    <row r="3143" spans="1:21" x14ac:dyDescent="0.2">
      <c r="A3143" s="29" t="s">
        <v>31</v>
      </c>
      <c r="B3143" s="34" t="s">
        <v>1397</v>
      </c>
      <c r="C3143" s="31" t="s">
        <v>3309</v>
      </c>
      <c r="D3143" s="16">
        <v>1</v>
      </c>
      <c r="E3143" s="8">
        <v>2048</v>
      </c>
      <c r="F3143" s="16">
        <v>1160</v>
      </c>
      <c r="G3143" s="8">
        <f t="shared" si="154"/>
        <v>0.43359375</v>
      </c>
      <c r="H3143" s="7">
        <v>0.63436512275671597</v>
      </c>
      <c r="I3143" s="17">
        <v>0.99999999999901701</v>
      </c>
      <c r="J3143" s="3">
        <v>0.41599311518015802</v>
      </c>
      <c r="K3143" s="4">
        <v>0.98204151563187403</v>
      </c>
      <c r="L3143" s="7">
        <v>2</v>
      </c>
      <c r="M3143" s="1">
        <v>65536</v>
      </c>
      <c r="N3143" s="1">
        <v>2048</v>
      </c>
      <c r="O3143" s="1">
        <v>32</v>
      </c>
      <c r="P3143" s="17">
        <v>1</v>
      </c>
      <c r="Q3143" s="3">
        <v>0.41111227756482999</v>
      </c>
      <c r="R3143" s="4">
        <v>0.98452240600957497</v>
      </c>
      <c r="S3143" s="7">
        <f t="shared" si="152"/>
        <v>-4.8808376153280375E-3</v>
      </c>
      <c r="T3143" s="17">
        <f t="shared" si="153"/>
        <v>2.4808903777009395E-3</v>
      </c>
      <c r="U3143" s="8">
        <v>10212145</v>
      </c>
    </row>
    <row r="3144" spans="1:21" x14ac:dyDescent="0.2">
      <c r="A3144" s="29" t="s">
        <v>37</v>
      </c>
      <c r="B3144" s="34" t="s">
        <v>2334</v>
      </c>
      <c r="C3144" s="31" t="s">
        <v>4246</v>
      </c>
      <c r="D3144" s="16">
        <v>0.25</v>
      </c>
      <c r="E3144" s="8">
        <v>16384</v>
      </c>
      <c r="F3144" s="16">
        <v>545</v>
      </c>
      <c r="G3144" s="8">
        <f t="shared" si="154"/>
        <v>0.96673583984375</v>
      </c>
      <c r="H3144" s="7">
        <v>0.24896474430167001</v>
      </c>
      <c r="I3144" s="17">
        <v>0.99999999987384602</v>
      </c>
      <c r="J3144" s="3">
        <v>0.23280121385472399</v>
      </c>
      <c r="K3144" s="4">
        <v>0.99762575454566305</v>
      </c>
      <c r="L3144" s="7">
        <v>3</v>
      </c>
      <c r="M3144" s="1">
        <v>2048</v>
      </c>
      <c r="N3144" s="1">
        <v>1024</v>
      </c>
      <c r="O3144" s="1">
        <v>16</v>
      </c>
      <c r="P3144" s="17">
        <v>1</v>
      </c>
      <c r="Q3144" s="3">
        <v>0.20810673252282799</v>
      </c>
      <c r="R3144" s="4">
        <v>0.99958921712061699</v>
      </c>
      <c r="S3144" s="7">
        <f t="shared" si="152"/>
        <v>-2.4694481331896001E-2</v>
      </c>
      <c r="T3144" s="17">
        <f t="shared" si="153"/>
        <v>1.9634625749539447E-3</v>
      </c>
      <c r="U3144" s="8">
        <v>642395</v>
      </c>
    </row>
    <row r="3145" spans="1:21" x14ac:dyDescent="0.2">
      <c r="A3145" s="29" t="s">
        <v>44</v>
      </c>
      <c r="B3145" s="34" t="s">
        <v>2688</v>
      </c>
      <c r="C3145" s="31" t="s">
        <v>4600</v>
      </c>
      <c r="D3145" s="16">
        <v>0.25</v>
      </c>
      <c r="E3145" s="8">
        <v>256</v>
      </c>
      <c r="F3145" s="16">
        <v>52</v>
      </c>
      <c r="G3145" s="8">
        <f t="shared" si="154"/>
        <v>0.796875</v>
      </c>
      <c r="H3145" s="7">
        <v>0.86573784171872803</v>
      </c>
      <c r="I3145" s="17">
        <v>1</v>
      </c>
      <c r="J3145" s="3">
        <v>0.80864628625241797</v>
      </c>
      <c r="K3145" s="4">
        <v>1.0034014030788601</v>
      </c>
      <c r="L3145" s="7">
        <v>2</v>
      </c>
      <c r="M3145" s="1">
        <v>32768</v>
      </c>
      <c r="N3145" s="1">
        <v>4096</v>
      </c>
      <c r="O3145" s="1">
        <v>64</v>
      </c>
      <c r="P3145" s="17">
        <v>1</v>
      </c>
      <c r="Q3145" s="3">
        <v>0.82086399584705605</v>
      </c>
      <c r="R3145" s="4">
        <v>1.00072864598005</v>
      </c>
      <c r="S3145" s="7">
        <f t="shared" si="152"/>
        <v>1.2217709594638082E-2</v>
      </c>
      <c r="T3145" s="17">
        <f t="shared" si="153"/>
        <v>2.6727570988100968E-3</v>
      </c>
      <c r="U3145" s="8">
        <v>2616537</v>
      </c>
    </row>
    <row r="3146" spans="1:21" x14ac:dyDescent="0.2">
      <c r="A3146" s="29" t="s">
        <v>28</v>
      </c>
      <c r="B3146" s="34" t="s">
        <v>2694</v>
      </c>
      <c r="C3146" s="31" t="s">
        <v>4606</v>
      </c>
      <c r="D3146" s="16">
        <v>0.5</v>
      </c>
      <c r="E3146" s="8">
        <v>256</v>
      </c>
      <c r="F3146" s="16">
        <v>32</v>
      </c>
      <c r="G3146" s="8">
        <f t="shared" si="154"/>
        <v>0.875</v>
      </c>
      <c r="H3146" s="7">
        <v>0.58952683368339798</v>
      </c>
      <c r="I3146" s="17">
        <v>0.95833799936684005</v>
      </c>
      <c r="J3146" s="3">
        <v>0.55474830470902203</v>
      </c>
      <c r="K3146" s="4">
        <v>0.95266511771675599</v>
      </c>
      <c r="L3146" s="7">
        <v>3</v>
      </c>
      <c r="M3146" s="1">
        <v>65536</v>
      </c>
      <c r="N3146" s="1">
        <v>1024</v>
      </c>
      <c r="O3146" s="1">
        <v>64</v>
      </c>
      <c r="P3146" s="17">
        <v>1</v>
      </c>
      <c r="Q3146" s="3">
        <v>0.55669274509104605</v>
      </c>
      <c r="R3146" s="4">
        <v>0.950488612213781</v>
      </c>
      <c r="S3146" s="7">
        <f t="shared" si="152"/>
        <v>1.9444403820240153E-3</v>
      </c>
      <c r="T3146" s="17">
        <f t="shared" si="153"/>
        <v>-2.1765055029749902E-3</v>
      </c>
      <c r="U3146" s="8">
        <v>1977211</v>
      </c>
    </row>
    <row r="3147" spans="1:21" x14ac:dyDescent="0.2">
      <c r="A3147" s="29" t="s">
        <v>54</v>
      </c>
      <c r="B3147" s="34" t="s">
        <v>1079</v>
      </c>
      <c r="C3147" s="31" t="s">
        <v>2991</v>
      </c>
      <c r="D3147" s="16">
        <v>0.5</v>
      </c>
      <c r="E3147" s="8">
        <v>512</v>
      </c>
      <c r="F3147" s="16">
        <v>409</v>
      </c>
      <c r="G3147" s="8">
        <f t="shared" si="154"/>
        <v>0.201171875</v>
      </c>
      <c r="H3147" s="7">
        <v>0.99107243832279501</v>
      </c>
      <c r="I3147" s="17">
        <v>0.999999999999998</v>
      </c>
      <c r="J3147" s="3">
        <v>0.55529826822515305</v>
      </c>
      <c r="K3147" s="4">
        <v>0.999999215992181</v>
      </c>
      <c r="L3147" s="7">
        <v>2</v>
      </c>
      <c r="M3147" s="1">
        <v>8192</v>
      </c>
      <c r="N3147" s="1">
        <v>32768</v>
      </c>
      <c r="O3147" s="1">
        <v>16</v>
      </c>
      <c r="P3147" s="17">
        <v>1</v>
      </c>
      <c r="Q3147" s="3">
        <v>0.69187737351547995</v>
      </c>
      <c r="R3147" s="4">
        <v>0.99996263757305404</v>
      </c>
      <c r="S3147" s="7">
        <f t="shared" si="152"/>
        <v>0.13657910529032691</v>
      </c>
      <c r="T3147" s="17">
        <f t="shared" si="153"/>
        <v>-3.657841912696469E-5</v>
      </c>
      <c r="U3147" s="8">
        <v>19420995</v>
      </c>
    </row>
    <row r="3148" spans="1:21" x14ac:dyDescent="0.2">
      <c r="A3148" s="29" t="s">
        <v>3</v>
      </c>
      <c r="B3148" s="34" t="s">
        <v>2695</v>
      </c>
      <c r="C3148" s="31" t="s">
        <v>4607</v>
      </c>
      <c r="D3148" s="16">
        <v>1</v>
      </c>
      <c r="E3148" s="8">
        <v>4096</v>
      </c>
      <c r="F3148" s="16">
        <v>2535</v>
      </c>
      <c r="G3148" s="8">
        <f t="shared" si="154"/>
        <v>0.381103515625</v>
      </c>
      <c r="H3148" s="7">
        <v>0.67472624587414498</v>
      </c>
      <c r="I3148" s="17">
        <v>0.99999999961420505</v>
      </c>
      <c r="J3148" s="3">
        <v>0.50897978360954499</v>
      </c>
      <c r="K3148" s="4">
        <v>0.99656855504856701</v>
      </c>
      <c r="L3148" s="7">
        <v>3</v>
      </c>
      <c r="M3148" s="1">
        <v>1024</v>
      </c>
      <c r="N3148" s="1">
        <v>4096</v>
      </c>
      <c r="O3148" s="1">
        <v>64</v>
      </c>
      <c r="P3148" s="17">
        <v>1</v>
      </c>
      <c r="Q3148" s="3">
        <v>0.49595985673566401</v>
      </c>
      <c r="R3148" s="4">
        <v>0.99768031582901395</v>
      </c>
      <c r="S3148" s="7">
        <f t="shared" si="152"/>
        <v>-1.3019926873880983E-2</v>
      </c>
      <c r="T3148" s="17">
        <f t="shared" si="153"/>
        <v>1.1117607804469465E-3</v>
      </c>
      <c r="U3148" s="8">
        <v>12333250</v>
      </c>
    </row>
    <row r="3149" spans="1:21" x14ac:dyDescent="0.2">
      <c r="A3149" s="29" t="s">
        <v>27</v>
      </c>
      <c r="B3149" s="34" t="s">
        <v>2696</v>
      </c>
      <c r="C3149" s="31" t="s">
        <v>4608</v>
      </c>
      <c r="D3149" s="16">
        <v>0.5</v>
      </c>
      <c r="E3149" s="8">
        <v>256</v>
      </c>
      <c r="F3149" s="16">
        <v>149</v>
      </c>
      <c r="G3149" s="8">
        <f t="shared" si="154"/>
        <v>0.41796875</v>
      </c>
      <c r="H3149" s="7">
        <v>0.999999999999999</v>
      </c>
      <c r="I3149" s="17">
        <v>0.82074287992363404</v>
      </c>
      <c r="J3149" s="3">
        <v>0.608928787823518</v>
      </c>
      <c r="K3149" s="4">
        <v>0.93678107017027501</v>
      </c>
      <c r="L3149" s="7">
        <v>2</v>
      </c>
      <c r="M3149" s="1">
        <v>16384</v>
      </c>
      <c r="N3149" s="1">
        <v>32768</v>
      </c>
      <c r="O3149" s="1">
        <v>32</v>
      </c>
      <c r="P3149" s="17">
        <v>1</v>
      </c>
      <c r="Q3149" s="3">
        <v>0.69608686130301201</v>
      </c>
      <c r="R3149" s="4">
        <v>0.92153708439753501</v>
      </c>
      <c r="S3149" s="7">
        <f t="shared" si="152"/>
        <v>8.7158073479494003E-2</v>
      </c>
      <c r="T3149" s="17">
        <f t="shared" si="153"/>
        <v>1.5243985772739999E-2</v>
      </c>
      <c r="U3149" s="8">
        <v>2274511</v>
      </c>
    </row>
    <row r="3150" spans="1:21" x14ac:dyDescent="0.2">
      <c r="A3150" s="29" t="s">
        <v>33</v>
      </c>
      <c r="B3150" s="34" t="s">
        <v>2249</v>
      </c>
      <c r="C3150" s="31" t="s">
        <v>4161</v>
      </c>
      <c r="D3150" s="16">
        <v>0.5</v>
      </c>
      <c r="E3150" s="8">
        <v>256</v>
      </c>
      <c r="F3150" s="16">
        <v>225</v>
      </c>
      <c r="G3150" s="8">
        <f t="shared" si="154"/>
        <v>0.12109375</v>
      </c>
      <c r="H3150" s="7">
        <v>0.97975696934791501</v>
      </c>
      <c r="I3150" s="17">
        <v>0.88017788744897696</v>
      </c>
      <c r="J3150" s="3">
        <v>0.42924088411035699</v>
      </c>
      <c r="K3150" s="4">
        <v>0.909822877437373</v>
      </c>
      <c r="L3150" s="7">
        <v>3</v>
      </c>
      <c r="M3150" s="1">
        <v>2048</v>
      </c>
      <c r="N3150" s="1">
        <v>65536</v>
      </c>
      <c r="O3150" s="1">
        <v>32</v>
      </c>
      <c r="P3150" s="17">
        <v>1</v>
      </c>
      <c r="Q3150" s="3">
        <v>0.47816278046854999</v>
      </c>
      <c r="R3150" s="4">
        <v>0.90847106324674198</v>
      </c>
      <c r="S3150" s="7">
        <f t="shared" si="152"/>
        <v>4.8921896358192996E-2</v>
      </c>
      <c r="T3150" s="17">
        <f t="shared" si="153"/>
        <v>1.3518141906310177E-3</v>
      </c>
      <c r="U3150" s="8">
        <v>3614703</v>
      </c>
    </row>
    <row r="3151" spans="1:21" x14ac:dyDescent="0.2">
      <c r="A3151" s="29" t="s">
        <v>37</v>
      </c>
      <c r="B3151" s="34" t="s">
        <v>1176</v>
      </c>
      <c r="C3151" s="31" t="s">
        <v>3088</v>
      </c>
      <c r="D3151" s="16">
        <v>0.25</v>
      </c>
      <c r="E3151" s="8">
        <v>128</v>
      </c>
      <c r="F3151" s="16">
        <v>41</v>
      </c>
      <c r="G3151" s="8">
        <f t="shared" si="154"/>
        <v>0.6796875</v>
      </c>
      <c r="H3151" s="7">
        <v>0.78767202629108202</v>
      </c>
      <c r="I3151" s="17">
        <v>0.99608639371428098</v>
      </c>
      <c r="J3151" s="3">
        <v>0.60504296327418206</v>
      </c>
      <c r="K3151" s="4">
        <v>0.99086664008833003</v>
      </c>
      <c r="L3151" s="7">
        <v>3</v>
      </c>
      <c r="M3151" s="1">
        <v>4096</v>
      </c>
      <c r="N3151" s="1">
        <v>32768</v>
      </c>
      <c r="O3151" s="1">
        <v>64</v>
      </c>
      <c r="P3151" s="17">
        <v>1</v>
      </c>
      <c r="Q3151" s="3">
        <v>0.62717447728519604</v>
      </c>
      <c r="R3151" s="4">
        <v>0.992418153599542</v>
      </c>
      <c r="S3151" s="7">
        <f t="shared" si="152"/>
        <v>2.2131514011013986E-2</v>
      </c>
      <c r="T3151" s="17">
        <f t="shared" si="153"/>
        <v>1.551513511211966E-3</v>
      </c>
      <c r="U3151" s="8">
        <v>1974530</v>
      </c>
    </row>
    <row r="3152" spans="1:21" x14ac:dyDescent="0.2">
      <c r="A3152" s="29" t="s">
        <v>8</v>
      </c>
      <c r="B3152" s="34" t="s">
        <v>2662</v>
      </c>
      <c r="C3152" s="31" t="s">
        <v>4574</v>
      </c>
      <c r="D3152" s="16">
        <v>0.75</v>
      </c>
      <c r="E3152" s="8">
        <v>8192</v>
      </c>
      <c r="F3152" s="16">
        <v>1956</v>
      </c>
      <c r="G3152" s="8">
        <f t="shared" si="154"/>
        <v>0.76123046875</v>
      </c>
      <c r="H3152" s="7">
        <v>0.34108199132835398</v>
      </c>
      <c r="I3152" s="17">
        <v>1.0000003129491399</v>
      </c>
      <c r="J3152" s="3">
        <v>0.29907379153380997</v>
      </c>
      <c r="K3152" s="4">
        <v>0.99781746269543503</v>
      </c>
      <c r="L3152" s="7">
        <v>2</v>
      </c>
      <c r="M3152" s="1">
        <v>16384</v>
      </c>
      <c r="N3152" s="1">
        <v>4096</v>
      </c>
      <c r="O3152" s="1">
        <v>16</v>
      </c>
      <c r="P3152" s="17">
        <v>1</v>
      </c>
      <c r="Q3152" s="3">
        <v>0.287784481632056</v>
      </c>
      <c r="R3152" s="4">
        <v>0.99894016032727095</v>
      </c>
      <c r="S3152" s="7">
        <f t="shared" si="152"/>
        <v>-1.1289309901753974E-2</v>
      </c>
      <c r="T3152" s="17">
        <f t="shared" si="153"/>
        <v>1.1226976318359227E-3</v>
      </c>
      <c r="U3152" s="8">
        <v>2333934</v>
      </c>
    </row>
    <row r="3153" spans="1:21" x14ac:dyDescent="0.2">
      <c r="A3153" s="29" t="s">
        <v>58</v>
      </c>
      <c r="B3153" s="34" t="s">
        <v>1539</v>
      </c>
      <c r="C3153" s="31" t="s">
        <v>3451</v>
      </c>
      <c r="D3153" s="16">
        <v>0.5</v>
      </c>
      <c r="E3153" s="8">
        <v>128</v>
      </c>
      <c r="F3153" s="16">
        <v>48</v>
      </c>
      <c r="G3153" s="8">
        <f t="shared" si="154"/>
        <v>0.625</v>
      </c>
      <c r="H3153" s="7">
        <v>0.999999999999999</v>
      </c>
      <c r="I3153" s="17">
        <v>0.88449512972927202</v>
      </c>
      <c r="J3153" s="3">
        <v>0.83876076535537802</v>
      </c>
      <c r="K3153" s="4">
        <v>0.83821342346195205</v>
      </c>
      <c r="L3153" s="7">
        <v>3</v>
      </c>
      <c r="M3153" s="1">
        <v>32768</v>
      </c>
      <c r="N3153" s="1">
        <v>32768</v>
      </c>
      <c r="O3153" s="1">
        <v>8</v>
      </c>
      <c r="P3153" s="17">
        <v>1</v>
      </c>
      <c r="Q3153" s="3">
        <v>0.89355534364303502</v>
      </c>
      <c r="R3153" s="4">
        <v>0.84567636161803295</v>
      </c>
      <c r="S3153" s="7">
        <f t="shared" si="152"/>
        <v>5.4794578287656992E-2</v>
      </c>
      <c r="T3153" s="17">
        <f t="shared" si="153"/>
        <v>7.4629381560809005E-3</v>
      </c>
      <c r="U3153" s="8">
        <v>250870</v>
      </c>
    </row>
    <row r="3154" spans="1:21" x14ac:dyDescent="0.2">
      <c r="A3154" s="29" t="s">
        <v>46</v>
      </c>
      <c r="B3154" s="34" t="s">
        <v>1534</v>
      </c>
      <c r="C3154" s="31" t="s">
        <v>3446</v>
      </c>
      <c r="D3154" s="16">
        <v>0.75</v>
      </c>
      <c r="E3154" s="8">
        <v>4096</v>
      </c>
      <c r="F3154" s="16">
        <v>4</v>
      </c>
      <c r="G3154" s="8">
        <f t="shared" si="154"/>
        <v>0.9990234375</v>
      </c>
      <c r="H3154" s="7">
        <v>0.36602540378443799</v>
      </c>
      <c r="I3154" s="17">
        <v>1</v>
      </c>
      <c r="J3154" s="3">
        <v>0.51763809020504203</v>
      </c>
      <c r="K3154" s="4">
        <v>0.999999999999999</v>
      </c>
      <c r="L3154" s="7">
        <v>3</v>
      </c>
      <c r="M3154" s="1">
        <v>16384</v>
      </c>
      <c r="N3154" s="1">
        <v>4096</v>
      </c>
      <c r="O3154" s="1">
        <v>32</v>
      </c>
      <c r="P3154" s="17">
        <v>1</v>
      </c>
      <c r="Q3154" s="3">
        <v>0.51539299219229795</v>
      </c>
      <c r="R3154" s="4">
        <v>1</v>
      </c>
      <c r="S3154" s="7">
        <f t="shared" si="152"/>
        <v>2.2450980127440845E-3</v>
      </c>
      <c r="T3154" s="17">
        <f t="shared" si="153"/>
        <v>9.9920072216264089E-16</v>
      </c>
      <c r="U3154" s="8">
        <v>603757</v>
      </c>
    </row>
    <row r="3155" spans="1:21" x14ac:dyDescent="0.2">
      <c r="A3155" s="29" t="s">
        <v>12</v>
      </c>
      <c r="B3155" s="34" t="s">
        <v>2697</v>
      </c>
      <c r="C3155" s="31" t="s">
        <v>4609</v>
      </c>
      <c r="D3155" s="16">
        <v>0.75</v>
      </c>
      <c r="E3155" s="8">
        <v>8192</v>
      </c>
      <c r="F3155" s="16">
        <v>325</v>
      </c>
      <c r="G3155" s="8">
        <f t="shared" si="154"/>
        <v>0.9603271484375</v>
      </c>
      <c r="H3155" s="7">
        <v>0.30953929967173799</v>
      </c>
      <c r="I3155" s="17">
        <v>1.0000000000343401</v>
      </c>
      <c r="J3155" s="3">
        <v>0.34539450066157801</v>
      </c>
      <c r="K3155" s="4">
        <v>0.98661223480181204</v>
      </c>
      <c r="L3155" s="7">
        <v>3</v>
      </c>
      <c r="M3155" s="1">
        <v>16384</v>
      </c>
      <c r="N3155" s="1">
        <v>2048</v>
      </c>
      <c r="O3155" s="1">
        <v>64</v>
      </c>
      <c r="P3155" s="17">
        <v>1</v>
      </c>
      <c r="Q3155" s="3">
        <v>0.31352433093741999</v>
      </c>
      <c r="R3155" s="4">
        <v>0.99363475708360705</v>
      </c>
      <c r="S3155" s="7">
        <f t="shared" si="152"/>
        <v>3.1870169724158015E-2</v>
      </c>
      <c r="T3155" s="17">
        <f t="shared" si="153"/>
        <v>7.0225222817950073E-3</v>
      </c>
      <c r="U3155" s="8">
        <v>4577437</v>
      </c>
    </row>
    <row r="3156" spans="1:21" x14ac:dyDescent="0.2">
      <c r="A3156" s="29" t="s">
        <v>42</v>
      </c>
      <c r="B3156" s="34" t="s">
        <v>2255</v>
      </c>
      <c r="C3156" s="31" t="s">
        <v>4167</v>
      </c>
      <c r="D3156" s="16">
        <v>0.5</v>
      </c>
      <c r="E3156" s="8">
        <v>2048</v>
      </c>
      <c r="F3156" s="16">
        <v>1398</v>
      </c>
      <c r="G3156" s="8">
        <f t="shared" si="154"/>
        <v>0.3173828125</v>
      </c>
      <c r="H3156" s="7">
        <v>0.84222737026982197</v>
      </c>
      <c r="I3156" s="17">
        <v>0.999999999999999</v>
      </c>
      <c r="J3156" s="3">
        <v>0.36329387110865602</v>
      </c>
      <c r="K3156" s="4">
        <v>0.996430465251953</v>
      </c>
      <c r="L3156" s="7">
        <v>3</v>
      </c>
      <c r="M3156" s="1">
        <v>2048</v>
      </c>
      <c r="N3156" s="1">
        <v>16384</v>
      </c>
      <c r="O3156" s="1">
        <v>32</v>
      </c>
      <c r="P3156" s="17">
        <v>1</v>
      </c>
      <c r="Q3156" s="3">
        <v>0.37224985226211499</v>
      </c>
      <c r="R3156" s="4">
        <v>0.99686500199943895</v>
      </c>
      <c r="S3156" s="7">
        <f t="shared" si="152"/>
        <v>8.9559811534589695E-3</v>
      </c>
      <c r="T3156" s="17">
        <f t="shared" si="153"/>
        <v>4.3453674748594739E-4</v>
      </c>
      <c r="U3156" s="8">
        <v>14468044</v>
      </c>
    </row>
    <row r="3157" spans="1:21" x14ac:dyDescent="0.2">
      <c r="A3157" s="29" t="s">
        <v>53</v>
      </c>
      <c r="B3157" s="34" t="s">
        <v>1713</v>
      </c>
      <c r="C3157" s="31" t="s">
        <v>3625</v>
      </c>
      <c r="D3157" s="16">
        <v>0</v>
      </c>
      <c r="E3157" s="8">
        <v>128</v>
      </c>
      <c r="F3157" s="16">
        <v>118</v>
      </c>
      <c r="G3157" s="8">
        <f t="shared" si="154"/>
        <v>7.8125E-2</v>
      </c>
      <c r="H3157" s="7">
        <v>0.98108499438728702</v>
      </c>
      <c r="I3157" s="17">
        <v>0.76619911000518404</v>
      </c>
      <c r="J3157" s="3">
        <v>0.61569131521180998</v>
      </c>
      <c r="K3157" s="4">
        <v>0.82403487818119603</v>
      </c>
      <c r="L3157" s="7">
        <v>1</v>
      </c>
      <c r="M3157" s="1">
        <v>16384</v>
      </c>
      <c r="N3157" s="1">
        <v>2048</v>
      </c>
      <c r="O3157" s="1">
        <v>32</v>
      </c>
      <c r="P3157" s="17">
        <v>1</v>
      </c>
      <c r="Q3157" s="3">
        <v>0.76601180387896906</v>
      </c>
      <c r="R3157" s="4">
        <v>0.80565976787698401</v>
      </c>
      <c r="S3157" s="7">
        <f t="shared" si="152"/>
        <v>0.15032048866715908</v>
      </c>
      <c r="T3157" s="17">
        <f t="shared" si="153"/>
        <v>1.8375110304212017E-2</v>
      </c>
      <c r="U3157" s="8">
        <v>1445643</v>
      </c>
    </row>
    <row r="3158" spans="1:21" x14ac:dyDescent="0.2">
      <c r="A3158" s="29" t="s">
        <v>28</v>
      </c>
      <c r="B3158" s="34" t="s">
        <v>2698</v>
      </c>
      <c r="C3158" s="31" t="s">
        <v>4610</v>
      </c>
      <c r="D3158" s="16">
        <v>0.75</v>
      </c>
      <c r="E3158" s="8">
        <v>8192</v>
      </c>
      <c r="F3158" s="16">
        <v>120</v>
      </c>
      <c r="G3158" s="8">
        <f t="shared" si="154"/>
        <v>0.9853515625</v>
      </c>
      <c r="H3158" s="7">
        <v>0.27391460821256503</v>
      </c>
      <c r="I3158" s="17">
        <v>1.00426237175622</v>
      </c>
      <c r="J3158" s="3">
        <v>0.31075628115531101</v>
      </c>
      <c r="K3158" s="4">
        <v>0.99073076270513505</v>
      </c>
      <c r="L3158" s="7">
        <v>3</v>
      </c>
      <c r="M3158" s="1">
        <v>32768</v>
      </c>
      <c r="N3158" s="1">
        <v>16384</v>
      </c>
      <c r="O3158" s="1">
        <v>8</v>
      </c>
      <c r="P3158" s="17">
        <v>1</v>
      </c>
      <c r="Q3158" s="3">
        <v>0.31479301917266</v>
      </c>
      <c r="R3158" s="4">
        <v>0.985086608587184</v>
      </c>
      <c r="S3158" s="7">
        <f t="shared" si="152"/>
        <v>-4.0367380173489953E-3</v>
      </c>
      <c r="T3158" s="17">
        <f t="shared" si="153"/>
        <v>-5.6441541179510502E-3</v>
      </c>
      <c r="U3158" s="8">
        <v>1219704</v>
      </c>
    </row>
    <row r="3159" spans="1:21" x14ac:dyDescent="0.2">
      <c r="A3159" s="29" t="s">
        <v>12</v>
      </c>
      <c r="B3159" s="34" t="s">
        <v>2699</v>
      </c>
      <c r="C3159" s="31" t="s">
        <v>4611</v>
      </c>
      <c r="D3159" s="16">
        <v>0</v>
      </c>
      <c r="E3159" s="8">
        <v>4096</v>
      </c>
      <c r="F3159" s="16">
        <v>189</v>
      </c>
      <c r="G3159" s="8">
        <f t="shared" si="154"/>
        <v>0.953857421875</v>
      </c>
      <c r="H3159" s="7">
        <v>0.34533439879086503</v>
      </c>
      <c r="I3159" s="17">
        <v>0.99999999724128896</v>
      </c>
      <c r="J3159" s="3">
        <v>0.33040050967333801</v>
      </c>
      <c r="K3159" s="4">
        <v>0.99951648105471502</v>
      </c>
      <c r="L3159" s="7">
        <v>2</v>
      </c>
      <c r="M3159" s="1">
        <v>65536</v>
      </c>
      <c r="N3159" s="1">
        <v>4096</v>
      </c>
      <c r="O3159" s="1">
        <v>64</v>
      </c>
      <c r="P3159" s="17">
        <v>1</v>
      </c>
      <c r="Q3159" s="3">
        <v>0.33038610988160799</v>
      </c>
      <c r="R3159" s="4">
        <v>1.0000163029610201</v>
      </c>
      <c r="S3159" s="7">
        <f t="shared" si="152"/>
        <v>-1.4399791730013156E-5</v>
      </c>
      <c r="T3159" s="17">
        <f t="shared" si="153"/>
        <v>4.6721046684283785E-4</v>
      </c>
      <c r="U3159" s="8">
        <v>10150070</v>
      </c>
    </row>
    <row r="3160" spans="1:21" x14ac:dyDescent="0.2">
      <c r="A3160" s="29" t="s">
        <v>28</v>
      </c>
      <c r="B3160" s="34" t="s">
        <v>2514</v>
      </c>
      <c r="C3160" s="31" t="s">
        <v>4426</v>
      </c>
      <c r="D3160" s="16">
        <v>1</v>
      </c>
      <c r="E3160" s="8">
        <v>256</v>
      </c>
      <c r="F3160" s="16">
        <v>33</v>
      </c>
      <c r="G3160" s="8">
        <f t="shared" si="154"/>
        <v>0.87109375</v>
      </c>
      <c r="H3160" s="7">
        <v>0.60266067541299095</v>
      </c>
      <c r="I3160" s="17">
        <v>0.99720454753678101</v>
      </c>
      <c r="J3160" s="3">
        <v>0.56923981661809497</v>
      </c>
      <c r="K3160" s="4">
        <v>0.99347343264897703</v>
      </c>
      <c r="L3160" s="7">
        <v>3</v>
      </c>
      <c r="M3160" s="1">
        <v>8192</v>
      </c>
      <c r="N3160" s="1">
        <v>2048</v>
      </c>
      <c r="O3160" s="1">
        <v>64</v>
      </c>
      <c r="P3160" s="17">
        <v>1</v>
      </c>
      <c r="Q3160" s="3">
        <v>0.57574354212524304</v>
      </c>
      <c r="R3160" s="4">
        <v>0.99398912768926395</v>
      </c>
      <c r="S3160" s="7">
        <f t="shared" si="152"/>
        <v>6.5037255071480615E-3</v>
      </c>
      <c r="T3160" s="17">
        <f t="shared" si="153"/>
        <v>5.1569504028692315E-4</v>
      </c>
      <c r="U3160" s="8">
        <v>1632332</v>
      </c>
    </row>
    <row r="3161" spans="1:21" x14ac:dyDescent="0.2">
      <c r="A3161" s="29" t="s">
        <v>14</v>
      </c>
      <c r="B3161" s="34" t="s">
        <v>1856</v>
      </c>
      <c r="C3161" s="31" t="s">
        <v>3768</v>
      </c>
      <c r="D3161" s="16">
        <v>0.75</v>
      </c>
      <c r="E3161" s="8">
        <v>2048</v>
      </c>
      <c r="F3161" s="16">
        <v>1173</v>
      </c>
      <c r="G3161" s="8">
        <f t="shared" si="154"/>
        <v>0.42724609375</v>
      </c>
      <c r="H3161" s="7">
        <v>0.74906402247796999</v>
      </c>
      <c r="I3161" s="17">
        <v>1</v>
      </c>
      <c r="J3161" s="3">
        <v>0.41972862763409702</v>
      </c>
      <c r="K3161" s="4">
        <v>0.99643050482534301</v>
      </c>
      <c r="L3161" s="7">
        <v>1</v>
      </c>
      <c r="M3161" s="1">
        <v>4096</v>
      </c>
      <c r="N3161" s="1">
        <v>32768</v>
      </c>
      <c r="O3161" s="1">
        <v>64</v>
      </c>
      <c r="P3161" s="17">
        <v>1</v>
      </c>
      <c r="Q3161" s="3">
        <v>0.49097446441549503</v>
      </c>
      <c r="R3161" s="4">
        <v>0.98591905662716095</v>
      </c>
      <c r="S3161" s="7">
        <f t="shared" si="152"/>
        <v>7.1245836781398009E-2</v>
      </c>
      <c r="T3161" s="17">
        <f t="shared" si="153"/>
        <v>-1.0511448198182061E-2</v>
      </c>
      <c r="U3161" s="8">
        <v>61646094</v>
      </c>
    </row>
    <row r="3162" spans="1:21" x14ac:dyDescent="0.2">
      <c r="A3162" s="29" t="s">
        <v>7</v>
      </c>
      <c r="B3162" s="34" t="s">
        <v>1471</v>
      </c>
      <c r="C3162" s="31" t="s">
        <v>3383</v>
      </c>
      <c r="D3162" s="16">
        <v>0.75</v>
      </c>
      <c r="E3162" s="8">
        <v>128</v>
      </c>
      <c r="F3162" s="16">
        <v>107</v>
      </c>
      <c r="G3162" s="8">
        <f t="shared" si="154"/>
        <v>0.1640625</v>
      </c>
      <c r="H3162" s="7">
        <v>0.86029679315290497</v>
      </c>
      <c r="I3162" s="17">
        <v>0.79895071960233099</v>
      </c>
      <c r="J3162" s="3">
        <v>0.50104981834664297</v>
      </c>
      <c r="K3162" s="4">
        <v>0.97378057670923102</v>
      </c>
      <c r="L3162" s="7">
        <v>3</v>
      </c>
      <c r="M3162" s="1">
        <v>65536</v>
      </c>
      <c r="N3162" s="1">
        <v>2048</v>
      </c>
      <c r="O3162" s="1">
        <v>32</v>
      </c>
      <c r="P3162" s="17">
        <v>1</v>
      </c>
      <c r="Q3162" s="3">
        <v>0.51786832255785198</v>
      </c>
      <c r="R3162" s="4">
        <v>0.96776029609714698</v>
      </c>
      <c r="S3162" s="7">
        <f t="shared" si="152"/>
        <v>1.6818504211209007E-2</v>
      </c>
      <c r="T3162" s="17">
        <f t="shared" si="153"/>
        <v>6.0202806120840391E-3</v>
      </c>
      <c r="U3162" s="8">
        <v>1644350</v>
      </c>
    </row>
    <row r="3163" spans="1:21" x14ac:dyDescent="0.2">
      <c r="A3163" s="29" t="s">
        <v>24</v>
      </c>
      <c r="B3163" s="34" t="s">
        <v>1953</v>
      </c>
      <c r="C3163" s="31" t="s">
        <v>3865</v>
      </c>
      <c r="D3163" s="16">
        <v>0.25</v>
      </c>
      <c r="E3163" s="8">
        <v>512</v>
      </c>
      <c r="F3163" s="16">
        <v>59</v>
      </c>
      <c r="G3163" s="8">
        <f t="shared" si="154"/>
        <v>0.884765625</v>
      </c>
      <c r="H3163" s="7">
        <v>0.449293793823417</v>
      </c>
      <c r="I3163" s="17">
        <v>0.999999999999997</v>
      </c>
      <c r="J3163" s="3">
        <v>0.42077780344646898</v>
      </c>
      <c r="K3163" s="4">
        <v>1.0019585828633</v>
      </c>
      <c r="L3163" s="7">
        <v>3</v>
      </c>
      <c r="M3163" s="1">
        <v>16384</v>
      </c>
      <c r="N3163" s="1">
        <v>32768</v>
      </c>
      <c r="O3163" s="1">
        <v>16</v>
      </c>
      <c r="P3163" s="17">
        <v>1</v>
      </c>
      <c r="Q3163" s="3">
        <v>0.43239768317574101</v>
      </c>
      <c r="R3163" s="4">
        <v>0.99745180352505802</v>
      </c>
      <c r="S3163" s="7">
        <f t="shared" si="152"/>
        <v>1.1619879729272031E-2</v>
      </c>
      <c r="T3163" s="17">
        <f t="shared" si="153"/>
        <v>-5.8961361163600845E-4</v>
      </c>
      <c r="U3163" s="8">
        <v>610964</v>
      </c>
    </row>
    <row r="3164" spans="1:21" x14ac:dyDescent="0.2">
      <c r="A3164" s="29" t="s">
        <v>56</v>
      </c>
      <c r="B3164" s="34" t="s">
        <v>2365</v>
      </c>
      <c r="C3164" s="31" t="s">
        <v>4277</v>
      </c>
      <c r="D3164" s="16">
        <v>0</v>
      </c>
      <c r="E3164" s="8">
        <v>16384</v>
      </c>
      <c r="F3164" s="16">
        <v>2</v>
      </c>
      <c r="G3164" s="8">
        <f t="shared" si="154"/>
        <v>0.9998779296875</v>
      </c>
      <c r="H3164" s="7">
        <v>0.23644951992961</v>
      </c>
      <c r="I3164" s="17">
        <v>1</v>
      </c>
      <c r="J3164" s="3">
        <v>0.23644951992961</v>
      </c>
      <c r="K3164" s="4">
        <v>0.999999999999999</v>
      </c>
      <c r="L3164" s="7">
        <v>2</v>
      </c>
      <c r="M3164" s="1">
        <v>2048</v>
      </c>
      <c r="N3164" s="1">
        <v>8192</v>
      </c>
      <c r="O3164" s="1">
        <v>16</v>
      </c>
      <c r="P3164" s="17">
        <v>1</v>
      </c>
      <c r="Q3164" s="3">
        <v>0.23644951992961</v>
      </c>
      <c r="R3164" s="4">
        <v>1</v>
      </c>
      <c r="S3164" s="7">
        <f t="shared" si="152"/>
        <v>0</v>
      </c>
      <c r="T3164" s="17">
        <f t="shared" si="153"/>
        <v>9.9920072216264089E-16</v>
      </c>
      <c r="U3164" s="8">
        <v>213682</v>
      </c>
    </row>
    <row r="3165" spans="1:21" x14ac:dyDescent="0.2">
      <c r="A3165" s="29" t="s">
        <v>5</v>
      </c>
      <c r="B3165" s="34" t="s">
        <v>1872</v>
      </c>
      <c r="C3165" s="31" t="s">
        <v>3784</v>
      </c>
      <c r="D3165" s="16">
        <v>0.5</v>
      </c>
      <c r="E3165" s="8">
        <v>4096</v>
      </c>
      <c r="F3165" s="16">
        <v>1391</v>
      </c>
      <c r="G3165" s="8">
        <f t="shared" si="154"/>
        <v>0.660400390625</v>
      </c>
      <c r="H3165" s="7">
        <v>0.61908078767381802</v>
      </c>
      <c r="I3165" s="17">
        <v>1</v>
      </c>
      <c r="J3165" s="3">
        <v>0.53735867340087595</v>
      </c>
      <c r="K3165" s="4">
        <v>0.99787212055529995</v>
      </c>
      <c r="L3165" s="7">
        <v>3</v>
      </c>
      <c r="M3165" s="1">
        <v>16384</v>
      </c>
      <c r="N3165" s="1">
        <v>65536</v>
      </c>
      <c r="O3165" s="1">
        <v>16</v>
      </c>
      <c r="P3165" s="17">
        <v>1</v>
      </c>
      <c r="Q3165" s="3">
        <v>0.55144050779592602</v>
      </c>
      <c r="R3165" s="4">
        <v>0.99815109287241399</v>
      </c>
      <c r="S3165" s="7">
        <f t="shared" si="152"/>
        <v>1.4081834395050064E-2</v>
      </c>
      <c r="T3165" s="17">
        <f t="shared" si="153"/>
        <v>2.7897231711404569E-4</v>
      </c>
      <c r="U3165" s="8">
        <v>4691648</v>
      </c>
    </row>
    <row r="3166" spans="1:21" x14ac:dyDescent="0.2">
      <c r="A3166" s="29" t="s">
        <v>3</v>
      </c>
      <c r="B3166" s="34" t="s">
        <v>2649</v>
      </c>
      <c r="C3166" s="31" t="s">
        <v>4561</v>
      </c>
      <c r="D3166" s="16">
        <v>0</v>
      </c>
      <c r="E3166" s="8">
        <v>2048</v>
      </c>
      <c r="F3166" s="16">
        <v>1365</v>
      </c>
      <c r="G3166" s="8">
        <f t="shared" si="154"/>
        <v>0.33349609375</v>
      </c>
      <c r="H3166" s="7">
        <v>0.74760805470251401</v>
      </c>
      <c r="I3166" s="17">
        <v>1.0000001126225</v>
      </c>
      <c r="J3166" s="3">
        <v>0.53906275170289597</v>
      </c>
      <c r="K3166" s="4">
        <v>0.99999999987928501</v>
      </c>
      <c r="L3166" s="7">
        <v>3</v>
      </c>
      <c r="M3166" s="1">
        <v>4096</v>
      </c>
      <c r="N3166" s="1">
        <v>4096</v>
      </c>
      <c r="O3166" s="1">
        <v>32</v>
      </c>
      <c r="P3166" s="17">
        <v>1</v>
      </c>
      <c r="Q3166" s="3">
        <v>0.53637735539464304</v>
      </c>
      <c r="R3166" s="4">
        <v>1.0000000074153701</v>
      </c>
      <c r="S3166" s="7">
        <f t="shared" si="152"/>
        <v>-2.6853963082529297E-3</v>
      </c>
      <c r="T3166" s="17">
        <f t="shared" si="153"/>
        <v>7.5360850892991493E-9</v>
      </c>
      <c r="U3166" s="8">
        <v>3206915</v>
      </c>
    </row>
    <row r="3167" spans="1:21" x14ac:dyDescent="0.2">
      <c r="A3167" s="29" t="s">
        <v>25</v>
      </c>
      <c r="B3167" s="34" t="s">
        <v>1642</v>
      </c>
      <c r="C3167" s="31" t="s">
        <v>3554</v>
      </c>
      <c r="D3167" s="16">
        <v>0.75</v>
      </c>
      <c r="E3167" s="8">
        <v>8192</v>
      </c>
      <c r="F3167" s="16">
        <v>4</v>
      </c>
      <c r="G3167" s="8">
        <f t="shared" si="154"/>
        <v>0.99951171875</v>
      </c>
      <c r="H3167" s="7">
        <v>0.33333333333333298</v>
      </c>
      <c r="I3167" s="17">
        <v>1</v>
      </c>
      <c r="J3167" s="3">
        <v>0.47140452079103101</v>
      </c>
      <c r="K3167" s="4">
        <v>1</v>
      </c>
      <c r="L3167" s="7">
        <v>2</v>
      </c>
      <c r="M3167" s="1">
        <v>4096</v>
      </c>
      <c r="N3167" s="1">
        <v>32768</v>
      </c>
      <c r="O3167" s="1">
        <v>8</v>
      </c>
      <c r="P3167" s="17">
        <v>1</v>
      </c>
      <c r="Q3167" s="3">
        <v>0.49984615560824502</v>
      </c>
      <c r="R3167" s="4">
        <v>0.999999999999999</v>
      </c>
      <c r="S3167" s="7">
        <f t="shared" si="152"/>
        <v>-2.8441634817214012E-2</v>
      </c>
      <c r="T3167" s="17">
        <f t="shared" si="153"/>
        <v>-9.9920072216264089E-16</v>
      </c>
      <c r="U3167" s="8">
        <v>99787</v>
      </c>
    </row>
    <row r="3168" spans="1:21" x14ac:dyDescent="0.2">
      <c r="A3168" s="29" t="s">
        <v>13</v>
      </c>
      <c r="B3168" s="34" t="s">
        <v>2518</v>
      </c>
      <c r="C3168" s="31" t="s">
        <v>4430</v>
      </c>
      <c r="D3168" s="16">
        <v>0</v>
      </c>
      <c r="E3168" s="8">
        <v>256</v>
      </c>
      <c r="F3168" s="16">
        <v>220</v>
      </c>
      <c r="G3168" s="8">
        <f t="shared" si="154"/>
        <v>0.140625</v>
      </c>
      <c r="H3168" s="7">
        <v>0.93996506293202897</v>
      </c>
      <c r="I3168" s="17">
        <v>0.90606506386249497</v>
      </c>
      <c r="J3168" s="3">
        <v>0.50225086039362099</v>
      </c>
      <c r="K3168" s="4">
        <v>0.94034755787699198</v>
      </c>
      <c r="L3168" s="7">
        <v>3</v>
      </c>
      <c r="M3168" s="1">
        <v>4096</v>
      </c>
      <c r="N3168" s="1">
        <v>32768</v>
      </c>
      <c r="O3168" s="1">
        <v>32</v>
      </c>
      <c r="P3168" s="17">
        <v>1</v>
      </c>
      <c r="Q3168" s="3">
        <v>0.54880929607577</v>
      </c>
      <c r="R3168" s="4">
        <v>0.932165799211914</v>
      </c>
      <c r="S3168" s="7">
        <f t="shared" si="152"/>
        <v>4.6558435682149013E-2</v>
      </c>
      <c r="T3168" s="17">
        <f t="shared" si="153"/>
        <v>8.1817586650779761E-3</v>
      </c>
      <c r="U3168" s="8">
        <v>2401374</v>
      </c>
    </row>
    <row r="3169" spans="1:21" x14ac:dyDescent="0.2">
      <c r="A3169" s="29" t="s">
        <v>3</v>
      </c>
      <c r="B3169" s="34" t="s">
        <v>1783</v>
      </c>
      <c r="C3169" s="31" t="s">
        <v>3695</v>
      </c>
      <c r="D3169" s="16">
        <v>1</v>
      </c>
      <c r="E3169" s="8">
        <v>1024</v>
      </c>
      <c r="F3169" s="16">
        <v>752</v>
      </c>
      <c r="G3169" s="8">
        <f t="shared" si="154"/>
        <v>0.265625</v>
      </c>
      <c r="H3169" s="7">
        <v>0.91662118701224304</v>
      </c>
      <c r="I3169" s="17">
        <v>1.00000000004995</v>
      </c>
      <c r="J3169" s="3">
        <v>0.62913935843165203</v>
      </c>
      <c r="K3169" s="4">
        <v>0.99509412580183298</v>
      </c>
      <c r="L3169" s="7">
        <v>1</v>
      </c>
      <c r="M3169" s="1">
        <v>8192</v>
      </c>
      <c r="N3169" s="1">
        <v>65536</v>
      </c>
      <c r="O3169" s="1">
        <v>64</v>
      </c>
      <c r="P3169" s="17">
        <v>1</v>
      </c>
      <c r="Q3169" s="3">
        <v>0.76550874251031997</v>
      </c>
      <c r="R3169" s="4">
        <v>0.96925560951603995</v>
      </c>
      <c r="S3169" s="7">
        <f t="shared" si="152"/>
        <v>0.13636938407866794</v>
      </c>
      <c r="T3169" s="17">
        <f t="shared" si="153"/>
        <v>-2.5838516285793034E-2</v>
      </c>
      <c r="U3169" s="8">
        <v>291721328</v>
      </c>
    </row>
    <row r="3170" spans="1:21" x14ac:dyDescent="0.2">
      <c r="A3170" s="29" t="s">
        <v>31</v>
      </c>
      <c r="B3170" s="34" t="s">
        <v>1395</v>
      </c>
      <c r="C3170" s="31" t="s">
        <v>3307</v>
      </c>
      <c r="D3170" s="16">
        <v>0</v>
      </c>
      <c r="E3170" s="8">
        <v>256</v>
      </c>
      <c r="F3170" s="16">
        <v>185</v>
      </c>
      <c r="G3170" s="8">
        <f t="shared" si="154"/>
        <v>0.27734375</v>
      </c>
      <c r="H3170" s="7">
        <v>0.91047004516633201</v>
      </c>
      <c r="I3170" s="17">
        <v>0.83642145769047804</v>
      </c>
      <c r="J3170" s="3">
        <v>0.62551801113427996</v>
      </c>
      <c r="K3170" s="4">
        <v>0.98628253720027703</v>
      </c>
      <c r="L3170" s="7">
        <v>3</v>
      </c>
      <c r="M3170" s="1">
        <v>4096</v>
      </c>
      <c r="N3170" s="1">
        <v>16384</v>
      </c>
      <c r="O3170" s="1">
        <v>32</v>
      </c>
      <c r="P3170" s="17">
        <v>1</v>
      </c>
      <c r="Q3170" s="3">
        <v>0.68220233270860897</v>
      </c>
      <c r="R3170" s="4">
        <v>0.98141192644469699</v>
      </c>
      <c r="S3170" s="7">
        <f t="shared" si="152"/>
        <v>5.6684321574329011E-2</v>
      </c>
      <c r="T3170" s="17">
        <f t="shared" si="153"/>
        <v>4.8706107555800404E-3</v>
      </c>
      <c r="U3170" s="8">
        <v>4185545</v>
      </c>
    </row>
    <row r="3171" spans="1:21" x14ac:dyDescent="0.2">
      <c r="A3171" s="29" t="s">
        <v>46</v>
      </c>
      <c r="B3171" s="34" t="s">
        <v>2700</v>
      </c>
      <c r="C3171" s="31" t="s">
        <v>4612</v>
      </c>
      <c r="D3171" s="16">
        <v>0</v>
      </c>
      <c r="E3171" s="8">
        <v>512</v>
      </c>
      <c r="F3171" s="16">
        <v>1</v>
      </c>
      <c r="G3171" s="8">
        <f t="shared" si="154"/>
        <v>0.998046875</v>
      </c>
      <c r="H3171" s="7">
        <v>0.36602540378443799</v>
      </c>
      <c r="I3171" s="17">
        <v>1</v>
      </c>
      <c r="J3171" s="3">
        <v>0.36602540378443799</v>
      </c>
      <c r="K3171" s="4">
        <v>1</v>
      </c>
      <c r="L3171" s="7">
        <v>2</v>
      </c>
      <c r="M3171" s="1">
        <v>32768</v>
      </c>
      <c r="N3171" s="1">
        <v>65536</v>
      </c>
      <c r="O3171" s="1">
        <v>64</v>
      </c>
      <c r="P3171" s="17">
        <v>1</v>
      </c>
      <c r="Q3171" s="3">
        <v>0.36602540378443799</v>
      </c>
      <c r="R3171" s="4">
        <v>1</v>
      </c>
      <c r="S3171" s="7">
        <f t="shared" si="152"/>
        <v>0</v>
      </c>
      <c r="T3171" s="17">
        <f t="shared" si="153"/>
        <v>0</v>
      </c>
      <c r="U3171" s="8">
        <v>426158</v>
      </c>
    </row>
    <row r="3172" spans="1:21" x14ac:dyDescent="0.2">
      <c r="A3172" s="29" t="s">
        <v>57</v>
      </c>
      <c r="B3172" s="34" t="s">
        <v>1278</v>
      </c>
      <c r="C3172" s="31" t="s">
        <v>3190</v>
      </c>
      <c r="D3172" s="16">
        <v>0</v>
      </c>
      <c r="E3172" s="8">
        <v>8192</v>
      </c>
      <c r="F3172" s="16">
        <v>1396</v>
      </c>
      <c r="G3172" s="8">
        <f t="shared" si="154"/>
        <v>0.82958984375</v>
      </c>
      <c r="H3172" s="7">
        <v>0.36562400823914198</v>
      </c>
      <c r="I3172" s="17">
        <v>0.999999999999998</v>
      </c>
      <c r="J3172" s="3">
        <v>0.31675935327015903</v>
      </c>
      <c r="K3172" s="4">
        <v>1.00000195292793</v>
      </c>
      <c r="L3172" s="7">
        <v>2</v>
      </c>
      <c r="M3172" s="1">
        <v>32768</v>
      </c>
      <c r="N3172" s="1">
        <v>32768</v>
      </c>
      <c r="O3172" s="1">
        <v>64</v>
      </c>
      <c r="P3172" s="17">
        <v>1</v>
      </c>
      <c r="Q3172" s="3">
        <v>0.32326474757831603</v>
      </c>
      <c r="R3172" s="4">
        <v>1.00001531836451</v>
      </c>
      <c r="S3172" s="7">
        <f t="shared" si="152"/>
        <v>6.5053943081569976E-3</v>
      </c>
      <c r="T3172" s="17">
        <f t="shared" si="153"/>
        <v>-1.3365436579926282E-5</v>
      </c>
      <c r="U3172" s="8">
        <v>15472788</v>
      </c>
    </row>
    <row r="3173" spans="1:21" x14ac:dyDescent="0.2">
      <c r="A3173" s="29" t="s">
        <v>39</v>
      </c>
      <c r="B3173" s="34" t="s">
        <v>1553</v>
      </c>
      <c r="C3173" s="31" t="s">
        <v>3465</v>
      </c>
      <c r="D3173" s="16">
        <v>0.25</v>
      </c>
      <c r="E3173" s="8">
        <v>4096</v>
      </c>
      <c r="F3173" s="16">
        <v>931</v>
      </c>
      <c r="G3173" s="8">
        <f t="shared" si="154"/>
        <v>0.772705078125</v>
      </c>
      <c r="H3173" s="7">
        <v>0.341442910748258</v>
      </c>
      <c r="I3173" s="17">
        <v>1</v>
      </c>
      <c r="J3173" s="3">
        <v>0.313271373722743</v>
      </c>
      <c r="K3173" s="4">
        <v>1.00002850359625</v>
      </c>
      <c r="L3173" s="7">
        <v>2</v>
      </c>
      <c r="M3173" s="1">
        <v>65536</v>
      </c>
      <c r="N3173" s="1">
        <v>4096</v>
      </c>
      <c r="O3173" s="1">
        <v>8</v>
      </c>
      <c r="P3173" s="17">
        <v>1</v>
      </c>
      <c r="Q3173" s="3">
        <v>0.30832640560728197</v>
      </c>
      <c r="R3173" s="4">
        <v>0.99996913613374705</v>
      </c>
      <c r="S3173" s="7">
        <f t="shared" si="152"/>
        <v>-4.9449681154610237E-3</v>
      </c>
      <c r="T3173" s="17">
        <f t="shared" si="153"/>
        <v>-2.3602700029989876E-6</v>
      </c>
      <c r="U3173" s="8">
        <v>1876205</v>
      </c>
    </row>
    <row r="3174" spans="1:21" x14ac:dyDescent="0.2">
      <c r="A3174" s="29" t="s">
        <v>25</v>
      </c>
      <c r="B3174" s="34" t="s">
        <v>1891</v>
      </c>
      <c r="C3174" s="31" t="s">
        <v>3803</v>
      </c>
      <c r="D3174" s="16">
        <v>0.75</v>
      </c>
      <c r="E3174" s="8">
        <v>256</v>
      </c>
      <c r="F3174" s="16">
        <v>1</v>
      </c>
      <c r="G3174" s="8">
        <f t="shared" si="154"/>
        <v>0.99609375</v>
      </c>
      <c r="H3174" s="7">
        <v>0.5</v>
      </c>
      <c r="I3174" s="17">
        <v>1</v>
      </c>
      <c r="J3174" s="3">
        <v>0.5</v>
      </c>
      <c r="K3174" s="4">
        <v>1</v>
      </c>
      <c r="L3174" s="7">
        <v>1</v>
      </c>
      <c r="M3174" s="1">
        <v>32768</v>
      </c>
      <c r="N3174" s="1">
        <v>2048</v>
      </c>
      <c r="O3174" s="1">
        <v>8</v>
      </c>
      <c r="P3174" s="17">
        <v>1</v>
      </c>
      <c r="Q3174" s="3">
        <v>0.5</v>
      </c>
      <c r="R3174" s="4">
        <v>1</v>
      </c>
      <c r="S3174" s="7">
        <f t="shared" si="152"/>
        <v>0</v>
      </c>
      <c r="T3174" s="17">
        <f t="shared" si="153"/>
        <v>0</v>
      </c>
      <c r="U3174" s="8">
        <v>21094</v>
      </c>
    </row>
    <row r="3175" spans="1:21" x14ac:dyDescent="0.2">
      <c r="A3175" s="29" t="s">
        <v>10</v>
      </c>
      <c r="B3175" s="34" t="s">
        <v>2394</v>
      </c>
      <c r="C3175" s="31" t="s">
        <v>4306</v>
      </c>
      <c r="D3175" s="16">
        <v>0.75</v>
      </c>
      <c r="E3175" s="8">
        <v>2048</v>
      </c>
      <c r="F3175" s="16">
        <v>793</v>
      </c>
      <c r="G3175" s="8">
        <f t="shared" si="154"/>
        <v>0.61279296875</v>
      </c>
      <c r="H3175" s="7">
        <v>0.45374114464071602</v>
      </c>
      <c r="I3175" s="17">
        <v>1</v>
      </c>
      <c r="J3175" s="3">
        <v>0.36091642474177699</v>
      </c>
      <c r="K3175" s="4">
        <v>0.992743131792166</v>
      </c>
      <c r="L3175" s="7">
        <v>3</v>
      </c>
      <c r="M3175" s="1">
        <v>32768</v>
      </c>
      <c r="N3175" s="1">
        <v>2048</v>
      </c>
      <c r="O3175" s="1">
        <v>8</v>
      </c>
      <c r="P3175" s="17">
        <v>1</v>
      </c>
      <c r="Q3175" s="3">
        <v>0.353246214490616</v>
      </c>
      <c r="R3175" s="4">
        <v>0.99420372331149498</v>
      </c>
      <c r="S3175" s="7">
        <f t="shared" si="152"/>
        <v>-7.6702102511609915E-3</v>
      </c>
      <c r="T3175" s="17">
        <f t="shared" si="153"/>
        <v>1.4605915193289798E-3</v>
      </c>
      <c r="U3175" s="8">
        <v>997483</v>
      </c>
    </row>
    <row r="3176" spans="1:21" x14ac:dyDescent="0.2">
      <c r="A3176" s="29" t="s">
        <v>17</v>
      </c>
      <c r="B3176" s="34" t="s">
        <v>2389</v>
      </c>
      <c r="C3176" s="31" t="s">
        <v>4301</v>
      </c>
      <c r="D3176" s="16">
        <v>0.5</v>
      </c>
      <c r="E3176" s="8">
        <v>8192</v>
      </c>
      <c r="F3176" s="16">
        <v>4411</v>
      </c>
      <c r="G3176" s="8">
        <f t="shared" si="154"/>
        <v>0.4615478515625</v>
      </c>
      <c r="H3176" s="7">
        <v>0.42177616774006399</v>
      </c>
      <c r="I3176" s="17">
        <v>0.999999999999997</v>
      </c>
      <c r="J3176" s="3">
        <v>0.23440480218787399</v>
      </c>
      <c r="K3176" s="4">
        <v>0.99665971328638803</v>
      </c>
      <c r="L3176" s="7">
        <v>1</v>
      </c>
      <c r="M3176" s="1">
        <v>4096</v>
      </c>
      <c r="N3176" s="1">
        <v>65536</v>
      </c>
      <c r="O3176" s="1">
        <v>16</v>
      </c>
      <c r="P3176" s="17">
        <v>1</v>
      </c>
      <c r="Q3176" s="3">
        <v>0.285817306387328</v>
      </c>
      <c r="R3176" s="4">
        <v>0.97278310362188802</v>
      </c>
      <c r="S3176" s="7">
        <f t="shared" si="152"/>
        <v>5.1412504199454007E-2</v>
      </c>
      <c r="T3176" s="17">
        <f t="shared" si="153"/>
        <v>-2.3876609664500004E-2</v>
      </c>
      <c r="U3176" s="8">
        <v>161779897</v>
      </c>
    </row>
    <row r="3177" spans="1:21" x14ac:dyDescent="0.2">
      <c r="A3177" s="29" t="s">
        <v>56</v>
      </c>
      <c r="B3177" s="34" t="s">
        <v>1820</v>
      </c>
      <c r="C3177" s="31" t="s">
        <v>3732</v>
      </c>
      <c r="D3177" s="16">
        <v>1</v>
      </c>
      <c r="E3177" s="8">
        <v>2048</v>
      </c>
      <c r="F3177" s="16">
        <v>6</v>
      </c>
      <c r="G3177" s="8">
        <f t="shared" si="154"/>
        <v>0.9970703125</v>
      </c>
      <c r="H3177" s="7">
        <v>0.28432250461417902</v>
      </c>
      <c r="I3177" s="17">
        <v>0.999999999999999</v>
      </c>
      <c r="J3177" s="3">
        <v>0.35822390852208202</v>
      </c>
      <c r="K3177" s="4">
        <v>0.999999999999997</v>
      </c>
      <c r="L3177" s="7">
        <v>2</v>
      </c>
      <c r="M3177" s="1">
        <v>8192</v>
      </c>
      <c r="N3177" s="1">
        <v>2048</v>
      </c>
      <c r="O3177" s="1">
        <v>64</v>
      </c>
      <c r="P3177" s="17">
        <v>1</v>
      </c>
      <c r="Q3177" s="3">
        <v>0.350823184521387</v>
      </c>
      <c r="R3177" s="4">
        <v>1.0000013075338701</v>
      </c>
      <c r="S3177" s="7">
        <f t="shared" si="152"/>
        <v>7.4007240006950248E-3</v>
      </c>
      <c r="T3177" s="17">
        <f t="shared" si="153"/>
        <v>-1.3075338690660132E-6</v>
      </c>
      <c r="U3177" s="8">
        <v>392825</v>
      </c>
    </row>
    <row r="3178" spans="1:21" x14ac:dyDescent="0.2">
      <c r="A3178" s="29" t="s">
        <v>3</v>
      </c>
      <c r="B3178" s="34" t="s">
        <v>1134</v>
      </c>
      <c r="C3178" s="31" t="s">
        <v>3046</v>
      </c>
      <c r="D3178" s="16">
        <v>0</v>
      </c>
      <c r="E3178" s="8">
        <v>16384</v>
      </c>
      <c r="F3178" s="16">
        <v>8743</v>
      </c>
      <c r="G3178" s="8">
        <f t="shared" si="154"/>
        <v>0.46636962890625</v>
      </c>
      <c r="H3178" s="7">
        <v>0.52972569632951705</v>
      </c>
      <c r="I3178" s="17">
        <v>1.00000000335754</v>
      </c>
      <c r="J3178" s="3">
        <v>0.42585867160471402</v>
      </c>
      <c r="K3178" s="4">
        <v>0.99999998661133305</v>
      </c>
      <c r="L3178" s="7">
        <v>2</v>
      </c>
      <c r="M3178" s="1">
        <v>4096</v>
      </c>
      <c r="N3178" s="1">
        <v>8192</v>
      </c>
      <c r="O3178" s="1">
        <v>16</v>
      </c>
      <c r="P3178" s="17">
        <v>1</v>
      </c>
      <c r="Q3178" s="3">
        <v>0.41053125818410502</v>
      </c>
      <c r="R3178" s="4">
        <v>0.99999999535488204</v>
      </c>
      <c r="S3178" s="7">
        <f t="shared" si="152"/>
        <v>-1.5327413420609004E-2</v>
      </c>
      <c r="T3178" s="17">
        <f t="shared" si="153"/>
        <v>8.7435489959375445E-9</v>
      </c>
      <c r="U3178" s="8">
        <v>13774872</v>
      </c>
    </row>
    <row r="3179" spans="1:21" x14ac:dyDescent="0.2">
      <c r="A3179" s="29" t="s">
        <v>5</v>
      </c>
      <c r="B3179" s="34" t="s">
        <v>1381</v>
      </c>
      <c r="C3179" s="31" t="s">
        <v>3293</v>
      </c>
      <c r="D3179" s="16">
        <v>0.5</v>
      </c>
      <c r="E3179" s="8">
        <v>256</v>
      </c>
      <c r="F3179" s="16">
        <v>156</v>
      </c>
      <c r="G3179" s="8">
        <f t="shared" si="154"/>
        <v>0.390625</v>
      </c>
      <c r="H3179" s="7">
        <v>0.87779538229979404</v>
      </c>
      <c r="I3179" s="17">
        <v>0.93229084596996703</v>
      </c>
      <c r="J3179" s="3">
        <v>0.68818489211211598</v>
      </c>
      <c r="K3179" s="4">
        <v>0.978213788734976</v>
      </c>
      <c r="L3179" s="7">
        <v>2</v>
      </c>
      <c r="M3179" s="1">
        <v>8192</v>
      </c>
      <c r="N3179" s="1">
        <v>2048</v>
      </c>
      <c r="O3179" s="1">
        <v>16</v>
      </c>
      <c r="P3179" s="17">
        <v>1</v>
      </c>
      <c r="Q3179" s="3">
        <v>0.72708035259069903</v>
      </c>
      <c r="R3179" s="4">
        <v>0.96995389004592703</v>
      </c>
      <c r="S3179" s="7">
        <f t="shared" si="152"/>
        <v>3.8895460478583055E-2</v>
      </c>
      <c r="T3179" s="17">
        <f t="shared" si="153"/>
        <v>8.2598986890489723E-3</v>
      </c>
      <c r="U3179" s="8">
        <v>643901</v>
      </c>
    </row>
    <row r="3180" spans="1:21" x14ac:dyDescent="0.2">
      <c r="A3180" s="29" t="s">
        <v>12</v>
      </c>
      <c r="B3180" s="34" t="s">
        <v>1401</v>
      </c>
      <c r="C3180" s="31" t="s">
        <v>3313</v>
      </c>
      <c r="D3180" s="16">
        <v>0.75</v>
      </c>
      <c r="E3180" s="8">
        <v>4096</v>
      </c>
      <c r="F3180" s="16">
        <v>200</v>
      </c>
      <c r="G3180" s="8">
        <f t="shared" si="154"/>
        <v>0.951171875</v>
      </c>
      <c r="H3180" s="7">
        <v>0.331985925888302</v>
      </c>
      <c r="I3180" s="17">
        <v>0.99999999963151798</v>
      </c>
      <c r="J3180" s="3">
        <v>0.34858657702011298</v>
      </c>
      <c r="K3180" s="4">
        <v>0.98694399221448603</v>
      </c>
      <c r="L3180" s="7">
        <v>3</v>
      </c>
      <c r="M3180" s="1">
        <v>4096</v>
      </c>
      <c r="N3180" s="1">
        <v>1024</v>
      </c>
      <c r="O3180" s="1">
        <v>8</v>
      </c>
      <c r="P3180" s="17">
        <v>1</v>
      </c>
      <c r="Q3180" s="3">
        <v>0.32410855410908102</v>
      </c>
      <c r="R3180" s="4">
        <v>0.99631193436989995</v>
      </c>
      <c r="S3180" s="7">
        <f t="shared" si="152"/>
        <v>8.7232793525899854E-3</v>
      </c>
      <c r="T3180" s="17">
        <f t="shared" si="153"/>
        <v>9.3679421554139219E-3</v>
      </c>
      <c r="U3180" s="8">
        <v>279148</v>
      </c>
    </row>
    <row r="3181" spans="1:21" x14ac:dyDescent="0.2">
      <c r="A3181" s="29" t="s">
        <v>44</v>
      </c>
      <c r="B3181" s="34" t="s">
        <v>2701</v>
      </c>
      <c r="C3181" s="31" t="s">
        <v>4613</v>
      </c>
      <c r="D3181" s="16">
        <v>1</v>
      </c>
      <c r="E3181" s="8">
        <v>1024</v>
      </c>
      <c r="F3181" s="16">
        <v>130</v>
      </c>
      <c r="G3181" s="8">
        <f t="shared" si="154"/>
        <v>0.873046875</v>
      </c>
      <c r="H3181" s="7">
        <v>0.38849402921873</v>
      </c>
      <c r="I3181" s="17">
        <v>1.0000000000042399</v>
      </c>
      <c r="J3181" s="3">
        <v>0.36903053713117401</v>
      </c>
      <c r="K3181" s="4">
        <v>0.92431791966264598</v>
      </c>
      <c r="L3181" s="7">
        <v>1</v>
      </c>
      <c r="M3181" s="1">
        <v>2048</v>
      </c>
      <c r="N3181" s="1">
        <v>16384</v>
      </c>
      <c r="O3181" s="1">
        <v>32</v>
      </c>
      <c r="P3181" s="17">
        <v>1</v>
      </c>
      <c r="Q3181" s="3">
        <v>0.47993369917106299</v>
      </c>
      <c r="R3181" s="4">
        <v>0.84896371543761495</v>
      </c>
      <c r="S3181" s="7">
        <f t="shared" si="152"/>
        <v>-7.1976177864777002E-2</v>
      </c>
      <c r="T3181" s="17">
        <f t="shared" si="153"/>
        <v>-7.535420422503103E-2</v>
      </c>
      <c r="U3181" s="8">
        <v>1866516</v>
      </c>
    </row>
    <row r="3182" spans="1:21" x14ac:dyDescent="0.2">
      <c r="A3182" s="29" t="s">
        <v>1</v>
      </c>
      <c r="B3182" s="34" t="s">
        <v>2463</v>
      </c>
      <c r="C3182" s="31" t="s">
        <v>4375</v>
      </c>
      <c r="D3182" s="16">
        <v>0.5</v>
      </c>
      <c r="E3182" s="8">
        <v>512</v>
      </c>
      <c r="F3182" s="16">
        <v>119</v>
      </c>
      <c r="G3182" s="8">
        <f t="shared" si="154"/>
        <v>0.767578125</v>
      </c>
      <c r="H3182" s="7">
        <v>0.75976391702254098</v>
      </c>
      <c r="I3182" s="17">
        <v>0.98576644012648296</v>
      </c>
      <c r="J3182" s="3">
        <v>0.71069145889659302</v>
      </c>
      <c r="K3182" s="4">
        <v>0.98331754092203705</v>
      </c>
      <c r="L3182" s="7">
        <v>3</v>
      </c>
      <c r="M3182" s="1">
        <v>2048</v>
      </c>
      <c r="N3182" s="1">
        <v>8192</v>
      </c>
      <c r="O3182" s="1">
        <v>16</v>
      </c>
      <c r="P3182" s="17">
        <v>1</v>
      </c>
      <c r="Q3182" s="3">
        <v>0.726884270746193</v>
      </c>
      <c r="R3182" s="4">
        <v>0.98353017966533096</v>
      </c>
      <c r="S3182" s="7">
        <f t="shared" si="152"/>
        <v>1.6192811849599975E-2</v>
      </c>
      <c r="T3182" s="17">
        <f t="shared" si="153"/>
        <v>2.1263874329391363E-4</v>
      </c>
      <c r="U3182" s="8">
        <v>604712</v>
      </c>
    </row>
    <row r="3183" spans="1:21" x14ac:dyDescent="0.2">
      <c r="A3183" s="29" t="s">
        <v>23</v>
      </c>
      <c r="B3183" s="34" t="s">
        <v>2171</v>
      </c>
      <c r="C3183" s="31" t="s">
        <v>4083</v>
      </c>
      <c r="D3183" s="16">
        <v>0.25</v>
      </c>
      <c r="E3183" s="8">
        <v>2048</v>
      </c>
      <c r="F3183" s="16">
        <v>1267</v>
      </c>
      <c r="G3183" s="8">
        <f t="shared" si="154"/>
        <v>0.38134765625</v>
      </c>
      <c r="H3183" s="7">
        <v>0.83959025145375299</v>
      </c>
      <c r="I3183" s="17">
        <v>1.0000000157640201</v>
      </c>
      <c r="J3183" s="3">
        <v>0.39339100308103397</v>
      </c>
      <c r="K3183" s="4">
        <v>0.99999734308628696</v>
      </c>
      <c r="L3183" s="7">
        <v>2</v>
      </c>
      <c r="M3183" s="1">
        <v>1024</v>
      </c>
      <c r="N3183" s="1">
        <v>32768</v>
      </c>
      <c r="O3183" s="1">
        <v>64</v>
      </c>
      <c r="P3183" s="17">
        <v>1</v>
      </c>
      <c r="Q3183" s="3">
        <v>0.43128113265615597</v>
      </c>
      <c r="R3183" s="4">
        <v>0.99998491988417704</v>
      </c>
      <c r="S3183" s="7">
        <f t="shared" si="152"/>
        <v>3.7890129575122E-2</v>
      </c>
      <c r="T3183" s="17">
        <f t="shared" si="153"/>
        <v>-1.2423202109923537E-5</v>
      </c>
      <c r="U3183" s="8">
        <v>74632833</v>
      </c>
    </row>
    <row r="3184" spans="1:21" x14ac:dyDescent="0.2">
      <c r="A3184" s="29" t="s">
        <v>52</v>
      </c>
      <c r="B3184" s="34" t="s">
        <v>2487</v>
      </c>
      <c r="C3184" s="31" t="s">
        <v>4399</v>
      </c>
      <c r="D3184" s="16">
        <v>0.5</v>
      </c>
      <c r="E3184" s="8">
        <v>16384</v>
      </c>
      <c r="F3184" s="16">
        <v>10314</v>
      </c>
      <c r="G3184" s="8">
        <f t="shared" si="154"/>
        <v>0.3704833984375</v>
      </c>
      <c r="H3184" s="7">
        <v>0.318484059624489</v>
      </c>
      <c r="I3184" s="17">
        <v>1</v>
      </c>
      <c r="J3184" s="3">
        <v>0.20813897253305499</v>
      </c>
      <c r="K3184" s="4">
        <v>0.99868789061145302</v>
      </c>
      <c r="L3184" s="7">
        <v>2</v>
      </c>
      <c r="M3184" s="1">
        <v>8192</v>
      </c>
      <c r="N3184" s="1">
        <v>4096</v>
      </c>
      <c r="O3184" s="1">
        <v>8</v>
      </c>
      <c r="P3184" s="17">
        <v>1</v>
      </c>
      <c r="Q3184" s="3">
        <v>0.191152671726354</v>
      </c>
      <c r="R3184" s="4">
        <v>0.99916299472222403</v>
      </c>
      <c r="S3184" s="7">
        <f t="shared" si="152"/>
        <v>-1.6986300806700994E-2</v>
      </c>
      <c r="T3184" s="17">
        <f t="shared" si="153"/>
        <v>4.7510411077100745E-4</v>
      </c>
      <c r="U3184" s="8">
        <v>19990125</v>
      </c>
    </row>
    <row r="3185" spans="1:21" x14ac:dyDescent="0.2">
      <c r="A3185" s="29" t="s">
        <v>52</v>
      </c>
      <c r="B3185" s="34" t="s">
        <v>2702</v>
      </c>
      <c r="C3185" s="31" t="s">
        <v>4614</v>
      </c>
      <c r="D3185" s="16">
        <v>0.5</v>
      </c>
      <c r="E3185" s="8">
        <v>4096</v>
      </c>
      <c r="F3185" s="16">
        <v>2827</v>
      </c>
      <c r="G3185" s="8">
        <f t="shared" si="154"/>
        <v>0.309814453125</v>
      </c>
      <c r="H3185" s="7">
        <v>0.51224213446858002</v>
      </c>
      <c r="I3185" s="17">
        <v>1</v>
      </c>
      <c r="J3185" s="3">
        <v>0.30732653098058399</v>
      </c>
      <c r="K3185" s="4">
        <v>0.99379964209148197</v>
      </c>
      <c r="L3185" s="7">
        <v>2</v>
      </c>
      <c r="M3185" s="1">
        <v>4096</v>
      </c>
      <c r="N3185" s="1">
        <v>8192</v>
      </c>
      <c r="O3185" s="1">
        <v>64</v>
      </c>
      <c r="P3185" s="17">
        <v>1</v>
      </c>
      <c r="Q3185" s="3">
        <v>0.31018163348898198</v>
      </c>
      <c r="R3185" s="4">
        <v>0.99377879571588301</v>
      </c>
      <c r="S3185" s="7">
        <f t="shared" si="152"/>
        <v>2.8551025083979886E-3</v>
      </c>
      <c r="T3185" s="17">
        <f t="shared" si="153"/>
        <v>-2.0846375598959632E-5</v>
      </c>
      <c r="U3185" s="8">
        <v>260336102</v>
      </c>
    </row>
    <row r="3186" spans="1:21" x14ac:dyDescent="0.2">
      <c r="A3186" s="29" t="s">
        <v>43</v>
      </c>
      <c r="B3186" s="34" t="s">
        <v>2161</v>
      </c>
      <c r="C3186" s="31" t="s">
        <v>4073</v>
      </c>
      <c r="D3186" s="16">
        <v>0.75</v>
      </c>
      <c r="E3186" s="8">
        <v>16384</v>
      </c>
      <c r="F3186" s="16">
        <v>5677</v>
      </c>
      <c r="G3186" s="8">
        <f t="shared" si="154"/>
        <v>0.65350341796875</v>
      </c>
      <c r="H3186" s="7">
        <v>0.32464400389578502</v>
      </c>
      <c r="I3186" s="17">
        <v>0.999999999999998</v>
      </c>
      <c r="J3186" s="3">
        <v>0.24124229545557399</v>
      </c>
      <c r="K3186" s="4">
        <v>0.99808830491217404</v>
      </c>
      <c r="L3186" s="7">
        <v>2</v>
      </c>
      <c r="M3186" s="1">
        <v>1024</v>
      </c>
      <c r="N3186" s="1">
        <v>8192</v>
      </c>
      <c r="O3186" s="1">
        <v>16</v>
      </c>
      <c r="P3186" s="17">
        <v>1</v>
      </c>
      <c r="Q3186" s="3">
        <v>0.22986352315592701</v>
      </c>
      <c r="R3186" s="4">
        <v>0.99847491205898997</v>
      </c>
      <c r="S3186" s="7">
        <f t="shared" si="152"/>
        <v>-1.1378772299646983E-2</v>
      </c>
      <c r="T3186" s="17">
        <f t="shared" si="153"/>
        <v>3.8660714681593156E-4</v>
      </c>
      <c r="U3186" s="8">
        <v>5566999</v>
      </c>
    </row>
    <row r="3187" spans="1:21" x14ac:dyDescent="0.2">
      <c r="A3187" s="29" t="s">
        <v>30</v>
      </c>
      <c r="B3187" s="34" t="s">
        <v>1844</v>
      </c>
      <c r="C3187" s="31" t="s">
        <v>3756</v>
      </c>
      <c r="D3187" s="16">
        <v>1</v>
      </c>
      <c r="E3187" s="8">
        <v>2048</v>
      </c>
      <c r="F3187" s="16">
        <v>50</v>
      </c>
      <c r="G3187" s="8">
        <f t="shared" si="154"/>
        <v>0.9755859375</v>
      </c>
      <c r="H3187" s="7">
        <v>0.40018556039423703</v>
      </c>
      <c r="I3187" s="17">
        <v>0.999999999999999</v>
      </c>
      <c r="J3187" s="3">
        <v>0.419146342062999</v>
      </c>
      <c r="K3187" s="4">
        <v>0.97154081507599199</v>
      </c>
      <c r="L3187" s="7">
        <v>2</v>
      </c>
      <c r="M3187" s="1">
        <v>32768</v>
      </c>
      <c r="N3187" s="1">
        <v>1024</v>
      </c>
      <c r="O3187" s="1">
        <v>8</v>
      </c>
      <c r="P3187" s="17">
        <v>1</v>
      </c>
      <c r="Q3187" s="3">
        <v>0.40219486711948799</v>
      </c>
      <c r="R3187" s="4">
        <v>0.989260469005809</v>
      </c>
      <c r="S3187" s="7">
        <f t="shared" si="152"/>
        <v>1.6951474943511013E-2</v>
      </c>
      <c r="T3187" s="17">
        <f t="shared" si="153"/>
        <v>1.7719653929817003E-2</v>
      </c>
      <c r="U3187" s="8">
        <v>336993</v>
      </c>
    </row>
    <row r="3188" spans="1:21" x14ac:dyDescent="0.2">
      <c r="A3188" s="29" t="s">
        <v>19</v>
      </c>
      <c r="B3188" s="34" t="s">
        <v>1112</v>
      </c>
      <c r="C3188" s="31" t="s">
        <v>3024</v>
      </c>
      <c r="D3188" s="16">
        <v>0.25</v>
      </c>
      <c r="E3188" s="8">
        <v>128</v>
      </c>
      <c r="F3188" s="16">
        <v>59</v>
      </c>
      <c r="G3188" s="8">
        <f t="shared" si="154"/>
        <v>0.5390625</v>
      </c>
      <c r="H3188" s="7">
        <v>1</v>
      </c>
      <c r="I3188" s="17">
        <v>0.91280272929314499</v>
      </c>
      <c r="J3188" s="3">
        <v>0.81941844194226898</v>
      </c>
      <c r="K3188" s="4">
        <v>0.95761008712555096</v>
      </c>
      <c r="L3188" s="7">
        <v>3</v>
      </c>
      <c r="M3188" s="1">
        <v>65536</v>
      </c>
      <c r="N3188" s="1">
        <v>2048</v>
      </c>
      <c r="O3188" s="1">
        <v>64</v>
      </c>
      <c r="P3188" s="17">
        <v>1</v>
      </c>
      <c r="Q3188" s="3">
        <v>0.83863651871865197</v>
      </c>
      <c r="R3188" s="4">
        <v>0.95207330270597001</v>
      </c>
      <c r="S3188" s="7">
        <f t="shared" si="152"/>
        <v>1.9218076776382986E-2</v>
      </c>
      <c r="T3188" s="17">
        <f t="shared" si="153"/>
        <v>5.5367844195809424E-3</v>
      </c>
      <c r="U3188" s="8">
        <v>2280805</v>
      </c>
    </row>
    <row r="3189" spans="1:21" x14ac:dyDescent="0.2">
      <c r="A3189" s="29" t="s">
        <v>46</v>
      </c>
      <c r="B3189" s="34" t="s">
        <v>1800</v>
      </c>
      <c r="C3189" s="31" t="s">
        <v>3712</v>
      </c>
      <c r="D3189" s="16">
        <v>0</v>
      </c>
      <c r="E3189" s="8">
        <v>16384</v>
      </c>
      <c r="F3189" s="16">
        <v>1</v>
      </c>
      <c r="G3189" s="8">
        <f t="shared" si="154"/>
        <v>0.99993896484375</v>
      </c>
      <c r="H3189" s="7">
        <v>0.36602540378443799</v>
      </c>
      <c r="I3189" s="17">
        <v>1</v>
      </c>
      <c r="J3189" s="3">
        <v>0.36602540378443799</v>
      </c>
      <c r="K3189" s="4">
        <v>1</v>
      </c>
      <c r="L3189" s="7">
        <v>3</v>
      </c>
      <c r="M3189" s="1">
        <v>1024</v>
      </c>
      <c r="N3189" s="1">
        <v>8192</v>
      </c>
      <c r="O3189" s="1">
        <v>64</v>
      </c>
      <c r="P3189" s="17">
        <v>1</v>
      </c>
      <c r="Q3189" s="3">
        <v>0.36602540378443799</v>
      </c>
      <c r="R3189" s="4">
        <v>1</v>
      </c>
      <c r="S3189" s="7">
        <f t="shared" si="152"/>
        <v>0</v>
      </c>
      <c r="T3189" s="17">
        <f t="shared" si="153"/>
        <v>0</v>
      </c>
      <c r="U3189" s="8">
        <v>405729</v>
      </c>
    </row>
    <row r="3190" spans="1:21" x14ac:dyDescent="0.2">
      <c r="A3190" s="29" t="s">
        <v>52</v>
      </c>
      <c r="B3190" s="34" t="s">
        <v>2703</v>
      </c>
      <c r="C3190" s="31" t="s">
        <v>4615</v>
      </c>
      <c r="D3190" s="16">
        <v>0.75</v>
      </c>
      <c r="E3190" s="8">
        <v>1024</v>
      </c>
      <c r="F3190" s="16">
        <v>782</v>
      </c>
      <c r="G3190" s="8">
        <f t="shared" si="154"/>
        <v>0.236328125</v>
      </c>
      <c r="H3190" s="7">
        <v>0.776190006034992</v>
      </c>
      <c r="I3190" s="17">
        <v>1</v>
      </c>
      <c r="J3190" s="3">
        <v>0.42478218983014898</v>
      </c>
      <c r="K3190" s="4">
        <v>0.99978178166343001</v>
      </c>
      <c r="L3190" s="7">
        <v>1</v>
      </c>
      <c r="M3190" s="1">
        <v>32768</v>
      </c>
      <c r="N3190" s="1">
        <v>16384</v>
      </c>
      <c r="O3190" s="1">
        <v>8</v>
      </c>
      <c r="P3190" s="17">
        <v>1</v>
      </c>
      <c r="Q3190" s="3">
        <v>0.48563694306269201</v>
      </c>
      <c r="R3190" s="4">
        <v>0.99122677220708999</v>
      </c>
      <c r="S3190" s="7">
        <f t="shared" si="152"/>
        <v>6.0854753232543024E-2</v>
      </c>
      <c r="T3190" s="17">
        <f t="shared" si="153"/>
        <v>-8.5550094563400236E-3</v>
      </c>
      <c r="U3190" s="8">
        <v>35325475</v>
      </c>
    </row>
    <row r="3191" spans="1:21" x14ac:dyDescent="0.2">
      <c r="A3191" s="29" t="s">
        <v>47</v>
      </c>
      <c r="B3191" s="34" t="s">
        <v>1219</v>
      </c>
      <c r="C3191" s="31" t="s">
        <v>3131</v>
      </c>
      <c r="D3191" s="16">
        <v>0</v>
      </c>
      <c r="E3191" s="8">
        <v>4096</v>
      </c>
      <c r="F3191" s="16">
        <v>1815</v>
      </c>
      <c r="G3191" s="8">
        <f t="shared" si="154"/>
        <v>0.556884765625</v>
      </c>
      <c r="H3191" s="7">
        <v>0.68650345198709894</v>
      </c>
      <c r="I3191" s="17">
        <v>0.999999999999999</v>
      </c>
      <c r="J3191" s="3">
        <v>0.57902044265325603</v>
      </c>
      <c r="K3191" s="4">
        <v>0.99999997685210795</v>
      </c>
      <c r="L3191" s="7">
        <v>1</v>
      </c>
      <c r="M3191" s="1">
        <v>8192</v>
      </c>
      <c r="N3191" s="1">
        <v>2048</v>
      </c>
      <c r="O3191" s="1">
        <v>16</v>
      </c>
      <c r="P3191" s="17">
        <v>1</v>
      </c>
      <c r="Q3191" s="3">
        <v>0.561256043654207</v>
      </c>
      <c r="R3191" s="4">
        <v>1.00000002183891</v>
      </c>
      <c r="S3191" s="7">
        <f t="shared" si="152"/>
        <v>-1.7764398999049025E-2</v>
      </c>
      <c r="T3191" s="17">
        <f t="shared" si="153"/>
        <v>1.3089800354748604E-9</v>
      </c>
      <c r="U3191" s="8">
        <v>1161586</v>
      </c>
    </row>
    <row r="3192" spans="1:21" x14ac:dyDescent="0.2">
      <c r="A3192" s="29" t="s">
        <v>30</v>
      </c>
      <c r="B3192" s="34" t="s">
        <v>1382</v>
      </c>
      <c r="C3192" s="31" t="s">
        <v>3294</v>
      </c>
      <c r="D3192" s="16">
        <v>0.5</v>
      </c>
      <c r="E3192" s="8">
        <v>8192</v>
      </c>
      <c r="F3192" s="16">
        <v>63</v>
      </c>
      <c r="G3192" s="8">
        <f t="shared" si="154"/>
        <v>0.9923095703125</v>
      </c>
      <c r="H3192" s="7">
        <v>0.30182426943658103</v>
      </c>
      <c r="I3192" s="17">
        <v>0.999999999999999</v>
      </c>
      <c r="J3192" s="3">
        <v>0.33561022406380903</v>
      </c>
      <c r="K3192" s="4">
        <v>0.97371512786791203</v>
      </c>
      <c r="L3192" s="7">
        <v>1</v>
      </c>
      <c r="M3192" s="1">
        <v>8192</v>
      </c>
      <c r="N3192" s="1">
        <v>2048</v>
      </c>
      <c r="O3192" s="1">
        <v>64</v>
      </c>
      <c r="P3192" s="17">
        <v>1</v>
      </c>
      <c r="Q3192" s="3">
        <v>0.35154951733366901</v>
      </c>
      <c r="R3192" s="4">
        <v>0.99088112689661301</v>
      </c>
      <c r="S3192" s="7">
        <f t="shared" si="152"/>
        <v>-1.5939293269859989E-2</v>
      </c>
      <c r="T3192" s="17">
        <f t="shared" si="153"/>
        <v>1.7165999028700973E-2</v>
      </c>
      <c r="U3192" s="8">
        <v>3393644</v>
      </c>
    </row>
    <row r="3193" spans="1:21" x14ac:dyDescent="0.2">
      <c r="A3193" s="29" t="s">
        <v>27</v>
      </c>
      <c r="B3193" s="34" t="s">
        <v>2704</v>
      </c>
      <c r="C3193" s="31" t="s">
        <v>4616</v>
      </c>
      <c r="D3193" s="16">
        <v>0.75</v>
      </c>
      <c r="E3193" s="8">
        <v>8192</v>
      </c>
      <c r="F3193" s="16">
        <v>3256</v>
      </c>
      <c r="G3193" s="8">
        <f t="shared" si="154"/>
        <v>0.6025390625</v>
      </c>
      <c r="H3193" s="7">
        <v>0.39192927706019198</v>
      </c>
      <c r="I3193" s="17">
        <v>0.999999999999998</v>
      </c>
      <c r="J3193" s="3">
        <v>0.26896721500000098</v>
      </c>
      <c r="K3193" s="4">
        <v>0.99872054718965797</v>
      </c>
      <c r="L3193" s="7">
        <v>3</v>
      </c>
      <c r="M3193" s="1">
        <v>32768</v>
      </c>
      <c r="N3193" s="1">
        <v>32768</v>
      </c>
      <c r="O3193" s="1">
        <v>16</v>
      </c>
      <c r="P3193" s="17">
        <v>1</v>
      </c>
      <c r="Q3193" s="3">
        <v>0.27103501539040598</v>
      </c>
      <c r="R3193" s="4">
        <v>0.99823836525360998</v>
      </c>
      <c r="S3193" s="7">
        <f t="shared" si="152"/>
        <v>2.0678003904049946E-3</v>
      </c>
      <c r="T3193" s="17">
        <f t="shared" si="153"/>
        <v>-4.8218193604798731E-4</v>
      </c>
      <c r="U3193" s="8">
        <v>19176348</v>
      </c>
    </row>
    <row r="3194" spans="1:21" x14ac:dyDescent="0.2">
      <c r="A3194" s="29" t="s">
        <v>44</v>
      </c>
      <c r="B3194" s="34" t="s">
        <v>2618</v>
      </c>
      <c r="C3194" s="31" t="s">
        <v>4530</v>
      </c>
      <c r="D3194" s="16">
        <v>0.25</v>
      </c>
      <c r="E3194" s="8">
        <v>4096</v>
      </c>
      <c r="F3194" s="16">
        <v>348</v>
      </c>
      <c r="G3194" s="8">
        <f t="shared" si="154"/>
        <v>0.9150390625</v>
      </c>
      <c r="H3194" s="7">
        <v>0.28756773044903999</v>
      </c>
      <c r="I3194" s="17">
        <v>0.99999999999990397</v>
      </c>
      <c r="J3194" s="3">
        <v>0.28418538419570599</v>
      </c>
      <c r="K3194" s="4">
        <v>0.99640695475031904</v>
      </c>
      <c r="L3194" s="7">
        <v>3</v>
      </c>
      <c r="M3194" s="1">
        <v>65536</v>
      </c>
      <c r="N3194" s="1">
        <v>32768</v>
      </c>
      <c r="O3194" s="1">
        <v>64</v>
      </c>
      <c r="P3194" s="17">
        <v>1</v>
      </c>
      <c r="Q3194" s="3">
        <v>0.28542754177466301</v>
      </c>
      <c r="R3194" s="4">
        <v>0.99806024704725205</v>
      </c>
      <c r="S3194" s="7">
        <f t="shared" si="152"/>
        <v>1.242157578957015E-3</v>
      </c>
      <c r="T3194" s="17">
        <f t="shared" si="153"/>
        <v>1.6532922969330066E-3</v>
      </c>
      <c r="U3194" s="8">
        <v>11263989</v>
      </c>
    </row>
    <row r="3195" spans="1:21" x14ac:dyDescent="0.2">
      <c r="A3195" s="29" t="s">
        <v>58</v>
      </c>
      <c r="B3195" s="34" t="s">
        <v>2028</v>
      </c>
      <c r="C3195" s="31" t="s">
        <v>3940</v>
      </c>
      <c r="D3195" s="16">
        <v>0.75</v>
      </c>
      <c r="E3195" s="8">
        <v>256</v>
      </c>
      <c r="F3195" s="16">
        <v>73</v>
      </c>
      <c r="G3195" s="8">
        <f t="shared" si="154"/>
        <v>0.71484375</v>
      </c>
      <c r="H3195" s="7">
        <v>0.999999999999999</v>
      </c>
      <c r="I3195" s="17">
        <v>0.999999999999998</v>
      </c>
      <c r="J3195" s="3">
        <v>0.91115787220954103</v>
      </c>
      <c r="K3195" s="4">
        <v>0.999999912161882</v>
      </c>
      <c r="L3195" s="7">
        <v>2</v>
      </c>
      <c r="M3195" s="1">
        <v>65536</v>
      </c>
      <c r="N3195" s="1">
        <v>2048</v>
      </c>
      <c r="O3195" s="1">
        <v>16</v>
      </c>
      <c r="P3195" s="17">
        <v>1</v>
      </c>
      <c r="Q3195" s="3">
        <v>0.94919270560606195</v>
      </c>
      <c r="R3195" s="4">
        <v>1.0000004044370301</v>
      </c>
      <c r="S3195" s="7">
        <f t="shared" si="152"/>
        <v>3.8034833396520917E-2</v>
      </c>
      <c r="T3195" s="17">
        <f t="shared" si="153"/>
        <v>-3.1659891608359914E-7</v>
      </c>
      <c r="U3195" s="8">
        <v>537821</v>
      </c>
    </row>
    <row r="3196" spans="1:21" x14ac:dyDescent="0.2">
      <c r="A3196" s="29" t="s">
        <v>0</v>
      </c>
      <c r="B3196" s="34" t="s">
        <v>2705</v>
      </c>
      <c r="C3196" s="31" t="s">
        <v>4617</v>
      </c>
      <c r="D3196" s="16">
        <v>0</v>
      </c>
      <c r="E3196" s="8">
        <v>2048</v>
      </c>
      <c r="F3196" s="16">
        <v>1015</v>
      </c>
      <c r="G3196" s="8">
        <f t="shared" si="154"/>
        <v>0.50439453125</v>
      </c>
      <c r="H3196" s="7">
        <v>0.50938674336011502</v>
      </c>
      <c r="I3196" s="17">
        <v>1</v>
      </c>
      <c r="J3196" s="3">
        <v>0.29766891160812797</v>
      </c>
      <c r="K3196" s="4">
        <v>1.0002311730837801</v>
      </c>
      <c r="L3196" s="7">
        <v>2</v>
      </c>
      <c r="M3196" s="1">
        <v>4096</v>
      </c>
      <c r="N3196" s="1">
        <v>1024</v>
      </c>
      <c r="O3196" s="1">
        <v>8</v>
      </c>
      <c r="P3196" s="17">
        <v>1</v>
      </c>
      <c r="Q3196" s="3">
        <v>0.28515830472229597</v>
      </c>
      <c r="R3196" s="4">
        <v>1.0000841201128501</v>
      </c>
      <c r="S3196" s="7">
        <f t="shared" si="152"/>
        <v>-1.2510606885831999E-2</v>
      </c>
      <c r="T3196" s="17">
        <f t="shared" si="153"/>
        <v>1.4705297092998393E-4</v>
      </c>
      <c r="U3196" s="8">
        <v>483913</v>
      </c>
    </row>
    <row r="3197" spans="1:21" x14ac:dyDescent="0.2">
      <c r="A3197" s="29" t="s">
        <v>46</v>
      </c>
      <c r="B3197" s="34" t="s">
        <v>1666</v>
      </c>
      <c r="C3197" s="31" t="s">
        <v>3578</v>
      </c>
      <c r="D3197" s="16">
        <v>1</v>
      </c>
      <c r="E3197" s="8">
        <v>512</v>
      </c>
      <c r="F3197" s="16">
        <v>2</v>
      </c>
      <c r="G3197" s="8">
        <f t="shared" si="154"/>
        <v>0.99609375</v>
      </c>
      <c r="H3197" s="7">
        <v>0.36602540378443799</v>
      </c>
      <c r="I3197" s="17">
        <v>1</v>
      </c>
      <c r="J3197" s="3">
        <v>0.43528001445219799</v>
      </c>
      <c r="K3197" s="4">
        <v>0.999999999999999</v>
      </c>
      <c r="L3197" s="7">
        <v>3</v>
      </c>
      <c r="M3197" s="1">
        <v>32768</v>
      </c>
      <c r="N3197" s="1">
        <v>32768</v>
      </c>
      <c r="O3197" s="1">
        <v>16</v>
      </c>
      <c r="P3197" s="17">
        <v>1</v>
      </c>
      <c r="Q3197" s="3">
        <v>0.43528001445219799</v>
      </c>
      <c r="R3197" s="4">
        <v>1</v>
      </c>
      <c r="S3197" s="7">
        <f t="shared" si="152"/>
        <v>0</v>
      </c>
      <c r="T3197" s="17">
        <f t="shared" si="153"/>
        <v>9.9920072216264089E-16</v>
      </c>
      <c r="U3197" s="8">
        <v>82267</v>
      </c>
    </row>
    <row r="3198" spans="1:21" x14ac:dyDescent="0.2">
      <c r="A3198" s="29" t="s">
        <v>11</v>
      </c>
      <c r="B3198" s="34" t="s">
        <v>1810</v>
      </c>
      <c r="C3198" s="31" t="s">
        <v>3722</v>
      </c>
      <c r="D3198" s="16">
        <v>0.5</v>
      </c>
      <c r="E3198" s="8">
        <v>512</v>
      </c>
      <c r="F3198" s="16">
        <v>209</v>
      </c>
      <c r="G3198" s="8">
        <f t="shared" si="154"/>
        <v>0.591796875</v>
      </c>
      <c r="H3198" s="7">
        <v>0.72584840118195004</v>
      </c>
      <c r="I3198" s="17">
        <v>0.98576479267948003</v>
      </c>
      <c r="J3198" s="3">
        <v>0.48868340135118199</v>
      </c>
      <c r="K3198" s="4">
        <v>0.98704361296940901</v>
      </c>
      <c r="L3198" s="7">
        <v>3</v>
      </c>
      <c r="M3198" s="1">
        <v>32768</v>
      </c>
      <c r="N3198" s="1">
        <v>16384</v>
      </c>
      <c r="O3198" s="1">
        <v>16</v>
      </c>
      <c r="P3198" s="17">
        <v>1</v>
      </c>
      <c r="Q3198" s="3">
        <v>0.51039068683702904</v>
      </c>
      <c r="R3198" s="4">
        <v>0.98775795813672496</v>
      </c>
      <c r="S3198" s="7">
        <f t="shared" si="152"/>
        <v>2.170728548584705E-2</v>
      </c>
      <c r="T3198" s="17">
        <f t="shared" si="153"/>
        <v>-7.14345167315944E-4</v>
      </c>
      <c r="U3198" s="8">
        <v>994978</v>
      </c>
    </row>
    <row r="3199" spans="1:21" x14ac:dyDescent="0.2">
      <c r="A3199" s="29" t="s">
        <v>40</v>
      </c>
      <c r="B3199" s="34" t="s">
        <v>1888</v>
      </c>
      <c r="C3199" s="31" t="s">
        <v>3800</v>
      </c>
      <c r="D3199" s="16">
        <v>0</v>
      </c>
      <c r="E3199" s="8">
        <v>4096</v>
      </c>
      <c r="F3199" s="16">
        <v>1676</v>
      </c>
      <c r="G3199" s="8">
        <f t="shared" si="154"/>
        <v>0.5908203125</v>
      </c>
      <c r="H3199" s="7">
        <v>0.48645979157628899</v>
      </c>
      <c r="I3199" s="17">
        <v>0.999999999999999</v>
      </c>
      <c r="J3199" s="3">
        <v>0.33834901078180701</v>
      </c>
      <c r="K3199" s="4">
        <v>0.99996932184758403</v>
      </c>
      <c r="L3199" s="7">
        <v>1</v>
      </c>
      <c r="M3199" s="1">
        <v>2048</v>
      </c>
      <c r="N3199" s="1">
        <v>8192</v>
      </c>
      <c r="O3199" s="1">
        <v>16</v>
      </c>
      <c r="P3199" s="17">
        <v>1</v>
      </c>
      <c r="Q3199" s="3">
        <v>0.34509436038262198</v>
      </c>
      <c r="R3199" s="4">
        <v>0.99994400899208702</v>
      </c>
      <c r="S3199" s="7">
        <f t="shared" si="152"/>
        <v>6.7453496008149649E-3</v>
      </c>
      <c r="T3199" s="17">
        <f t="shared" si="153"/>
        <v>-2.5312855497006126E-5</v>
      </c>
      <c r="U3199" s="8">
        <v>15139320</v>
      </c>
    </row>
    <row r="3200" spans="1:21" x14ac:dyDescent="0.2">
      <c r="A3200" s="29" t="s">
        <v>28</v>
      </c>
      <c r="B3200" s="34" t="s">
        <v>2485</v>
      </c>
      <c r="C3200" s="31" t="s">
        <v>4397</v>
      </c>
      <c r="D3200" s="16">
        <v>0.5</v>
      </c>
      <c r="E3200" s="8">
        <v>128</v>
      </c>
      <c r="F3200" s="16">
        <v>25</v>
      </c>
      <c r="G3200" s="8">
        <f t="shared" si="154"/>
        <v>0.8046875</v>
      </c>
      <c r="H3200" s="7">
        <v>1.00016382084491</v>
      </c>
      <c r="I3200" s="17">
        <v>1.0000701117997199</v>
      </c>
      <c r="J3200" s="3">
        <v>0.93275405996960203</v>
      </c>
      <c r="K3200" s="4">
        <v>1.0000437815209</v>
      </c>
      <c r="L3200" s="7">
        <v>1</v>
      </c>
      <c r="M3200" s="1">
        <v>65536</v>
      </c>
      <c r="N3200" s="1">
        <v>65536</v>
      </c>
      <c r="O3200" s="1">
        <v>8</v>
      </c>
      <c r="P3200" s="17">
        <v>1</v>
      </c>
      <c r="Q3200" s="3">
        <v>0.98943028751838002</v>
      </c>
      <c r="R3200" s="4">
        <v>0.99974540340811402</v>
      </c>
      <c r="S3200" s="7">
        <f t="shared" si="152"/>
        <v>5.6676227548777991E-2</v>
      </c>
      <c r="T3200" s="17">
        <f t="shared" si="153"/>
        <v>-2.983781127859908E-4</v>
      </c>
      <c r="U3200" s="8">
        <v>326547</v>
      </c>
    </row>
    <row r="3201" spans="1:21" x14ac:dyDescent="0.2">
      <c r="A3201" s="29" t="s">
        <v>45</v>
      </c>
      <c r="B3201" s="34" t="s">
        <v>1892</v>
      </c>
      <c r="C3201" s="31" t="s">
        <v>3804</v>
      </c>
      <c r="D3201" s="16">
        <v>0.5</v>
      </c>
      <c r="E3201" s="8">
        <v>256</v>
      </c>
      <c r="F3201" s="16">
        <v>197</v>
      </c>
      <c r="G3201" s="8">
        <f t="shared" si="154"/>
        <v>0.23046875</v>
      </c>
      <c r="H3201" s="7">
        <v>0.95100893254393204</v>
      </c>
      <c r="I3201" s="17">
        <v>0.95331164224798504</v>
      </c>
      <c r="J3201" s="3">
        <v>0.44310068510585099</v>
      </c>
      <c r="K3201" s="4">
        <v>0.99319630194821795</v>
      </c>
      <c r="L3201" s="7">
        <v>1</v>
      </c>
      <c r="M3201" s="1">
        <v>4096</v>
      </c>
      <c r="N3201" s="1">
        <v>65536</v>
      </c>
      <c r="O3201" s="1">
        <v>32</v>
      </c>
      <c r="P3201" s="17">
        <v>1</v>
      </c>
      <c r="Q3201" s="3">
        <v>0.59555887368423599</v>
      </c>
      <c r="R3201" s="4">
        <v>0.98597197019896898</v>
      </c>
      <c r="S3201" s="7">
        <f t="shared" si="152"/>
        <v>0.152458188578385</v>
      </c>
      <c r="T3201" s="17">
        <f t="shared" si="153"/>
        <v>7.2243317492489689E-3</v>
      </c>
      <c r="U3201" s="8">
        <v>21744572</v>
      </c>
    </row>
    <row r="3202" spans="1:21" x14ac:dyDescent="0.2">
      <c r="A3202" s="29" t="s">
        <v>9</v>
      </c>
      <c r="B3202" s="34" t="s">
        <v>2706</v>
      </c>
      <c r="C3202" s="31" t="s">
        <v>4618</v>
      </c>
      <c r="D3202" s="16">
        <v>0</v>
      </c>
      <c r="E3202" s="8">
        <v>2048</v>
      </c>
      <c r="F3202" s="16">
        <v>1378</v>
      </c>
      <c r="G3202" s="8">
        <f t="shared" ref="G3202:G3259" si="155">1-F3202/E3202</f>
        <v>0.3271484375</v>
      </c>
      <c r="H3202" s="7">
        <v>0.75685235533055095</v>
      </c>
      <c r="I3202" s="17">
        <v>0.99999998992460504</v>
      </c>
      <c r="J3202" s="3">
        <v>0.52971916437450395</v>
      </c>
      <c r="K3202" s="4">
        <v>0.99999999935347705</v>
      </c>
      <c r="L3202" s="7">
        <v>1</v>
      </c>
      <c r="M3202" s="1">
        <v>16384</v>
      </c>
      <c r="N3202" s="1">
        <v>32768</v>
      </c>
      <c r="O3202" s="1">
        <v>64</v>
      </c>
      <c r="P3202" s="17">
        <v>1</v>
      </c>
      <c r="Q3202" s="3">
        <v>0.61164182355709595</v>
      </c>
      <c r="R3202" s="4">
        <v>1.00000000336728</v>
      </c>
      <c r="S3202" s="7">
        <f t="shared" si="152"/>
        <v>8.1922659182592006E-2</v>
      </c>
      <c r="T3202" s="17">
        <f t="shared" si="153"/>
        <v>-4.0138029566705313E-9</v>
      </c>
      <c r="U3202" s="8">
        <v>217757880</v>
      </c>
    </row>
    <row r="3203" spans="1:21" x14ac:dyDescent="0.2">
      <c r="A3203" s="29" t="s">
        <v>59</v>
      </c>
      <c r="B3203" s="34" t="s">
        <v>1721</v>
      </c>
      <c r="C3203" s="31" t="s">
        <v>3633</v>
      </c>
      <c r="D3203" s="16">
        <v>1</v>
      </c>
      <c r="E3203" s="8">
        <v>1024</v>
      </c>
      <c r="F3203" s="16">
        <v>314</v>
      </c>
      <c r="G3203" s="8">
        <f t="shared" si="155"/>
        <v>0.693359375</v>
      </c>
      <c r="H3203" s="7">
        <v>0.53316132442747799</v>
      </c>
      <c r="I3203" s="17">
        <v>1</v>
      </c>
      <c r="J3203" s="3">
        <v>0.395523985734197</v>
      </c>
      <c r="K3203" s="4">
        <v>0.99807370659618699</v>
      </c>
      <c r="L3203" s="7">
        <v>2</v>
      </c>
      <c r="M3203" s="1">
        <v>1024</v>
      </c>
      <c r="N3203" s="1">
        <v>1024</v>
      </c>
      <c r="O3203" s="1">
        <v>8</v>
      </c>
      <c r="P3203" s="17">
        <v>1</v>
      </c>
      <c r="Q3203" s="3">
        <v>0.39211864800750401</v>
      </c>
      <c r="R3203" s="4">
        <v>0.99865281703129405</v>
      </c>
      <c r="S3203" s="7">
        <f t="shared" si="152"/>
        <v>-3.4053377266929918E-3</v>
      </c>
      <c r="T3203" s="17">
        <f t="shared" si="153"/>
        <v>5.7911043510705529E-4</v>
      </c>
      <c r="U3203" s="8">
        <v>290733</v>
      </c>
    </row>
    <row r="3204" spans="1:21" x14ac:dyDescent="0.2">
      <c r="A3204" s="29" t="s">
        <v>15</v>
      </c>
      <c r="B3204" s="34" t="s">
        <v>2707</v>
      </c>
      <c r="C3204" s="31" t="s">
        <v>4619</v>
      </c>
      <c r="D3204" s="16">
        <v>0</v>
      </c>
      <c r="E3204" s="8">
        <v>128</v>
      </c>
      <c r="F3204" s="16">
        <v>1</v>
      </c>
      <c r="G3204" s="8">
        <f t="shared" si="155"/>
        <v>0.9921875</v>
      </c>
      <c r="H3204" s="7">
        <v>0.58975451230145803</v>
      </c>
      <c r="I3204" s="17">
        <v>1</v>
      </c>
      <c r="J3204" s="3">
        <v>0.58975451230145803</v>
      </c>
      <c r="K3204" s="4">
        <v>1</v>
      </c>
      <c r="L3204" s="7">
        <v>2</v>
      </c>
      <c r="M3204" s="1">
        <v>1024</v>
      </c>
      <c r="N3204" s="1">
        <v>16384</v>
      </c>
      <c r="O3204" s="1">
        <v>64</v>
      </c>
      <c r="P3204" s="17">
        <v>1</v>
      </c>
      <c r="Q3204" s="3">
        <v>0.58975451230145803</v>
      </c>
      <c r="R3204" s="4">
        <v>1</v>
      </c>
      <c r="S3204" s="7">
        <f t="shared" ref="S3204:S3267" si="156">ABS(H3204-J3204)-ABS(H3204-Q3204)</f>
        <v>0</v>
      </c>
      <c r="T3204" s="17">
        <f t="shared" ref="T3204:T3267" si="157">ABS(I3204-K3204)-ABS(I3204-R3204)</f>
        <v>0</v>
      </c>
      <c r="U3204" s="8">
        <v>99950</v>
      </c>
    </row>
    <row r="3205" spans="1:21" x14ac:dyDescent="0.2">
      <c r="A3205" s="29" t="s">
        <v>47</v>
      </c>
      <c r="B3205" s="34" t="s">
        <v>2370</v>
      </c>
      <c r="C3205" s="31" t="s">
        <v>4282</v>
      </c>
      <c r="D3205" s="16">
        <v>0.25</v>
      </c>
      <c r="E3205" s="8">
        <v>512</v>
      </c>
      <c r="F3205" s="16">
        <v>318</v>
      </c>
      <c r="G3205" s="8">
        <f t="shared" si="155"/>
        <v>0.37890625</v>
      </c>
      <c r="H3205" s="7">
        <v>0.89831086539659399</v>
      </c>
      <c r="I3205" s="17">
        <v>0.999999999999999</v>
      </c>
      <c r="J3205" s="3">
        <v>0.67441982711808901</v>
      </c>
      <c r="K3205" s="4">
        <v>0.99999975628780902</v>
      </c>
      <c r="L3205" s="7">
        <v>2</v>
      </c>
      <c r="M3205" s="1">
        <v>16384</v>
      </c>
      <c r="N3205" s="1">
        <v>65536</v>
      </c>
      <c r="O3205" s="1">
        <v>8</v>
      </c>
      <c r="P3205" s="17">
        <v>1</v>
      </c>
      <c r="Q3205" s="3">
        <v>0.77874349635275297</v>
      </c>
      <c r="R3205" s="4">
        <v>1.0000000373668401</v>
      </c>
      <c r="S3205" s="7">
        <f t="shared" si="156"/>
        <v>0.10432366923466396</v>
      </c>
      <c r="T3205" s="17">
        <f t="shared" si="157"/>
        <v>2.0634534891872391E-7</v>
      </c>
      <c r="U3205" s="8">
        <v>2172308</v>
      </c>
    </row>
    <row r="3206" spans="1:21" x14ac:dyDescent="0.2">
      <c r="A3206" s="29" t="s">
        <v>10</v>
      </c>
      <c r="B3206" s="34" t="s">
        <v>2080</v>
      </c>
      <c r="C3206" s="31" t="s">
        <v>3992</v>
      </c>
      <c r="D3206" s="16">
        <v>0.5</v>
      </c>
      <c r="E3206" s="8">
        <v>256</v>
      </c>
      <c r="F3206" s="16">
        <v>118</v>
      </c>
      <c r="G3206" s="8">
        <f t="shared" si="155"/>
        <v>0.5390625</v>
      </c>
      <c r="H3206" s="7">
        <v>0.88326102334783296</v>
      </c>
      <c r="I3206" s="17">
        <v>0.99227623190942205</v>
      </c>
      <c r="J3206" s="3">
        <v>0.62566011374681796</v>
      </c>
      <c r="K3206" s="4">
        <v>0.99812903828754396</v>
      </c>
      <c r="L3206" s="7">
        <v>3</v>
      </c>
      <c r="M3206" s="1">
        <v>16384</v>
      </c>
      <c r="N3206" s="1">
        <v>32768</v>
      </c>
      <c r="O3206" s="1">
        <v>8</v>
      </c>
      <c r="P3206" s="17">
        <v>1</v>
      </c>
      <c r="Q3206" s="3">
        <v>0.67207837213412602</v>
      </c>
      <c r="R3206" s="4">
        <v>0.993792836235315</v>
      </c>
      <c r="S3206" s="7">
        <f t="shared" si="156"/>
        <v>4.6418258387308065E-2</v>
      </c>
      <c r="T3206" s="17">
        <f t="shared" si="157"/>
        <v>4.3362020522289546E-3</v>
      </c>
      <c r="U3206" s="8">
        <v>736171</v>
      </c>
    </row>
    <row r="3207" spans="1:21" x14ac:dyDescent="0.2">
      <c r="A3207" s="29" t="s">
        <v>22</v>
      </c>
      <c r="B3207" s="34" t="s">
        <v>1732</v>
      </c>
      <c r="C3207" s="31" t="s">
        <v>3644</v>
      </c>
      <c r="D3207" s="16">
        <v>0</v>
      </c>
      <c r="E3207" s="8">
        <v>16384</v>
      </c>
      <c r="F3207" s="16">
        <v>4969</v>
      </c>
      <c r="G3207" s="8">
        <f t="shared" si="155"/>
        <v>0.69671630859375</v>
      </c>
      <c r="H3207" s="7">
        <v>0.46829338531567699</v>
      </c>
      <c r="I3207" s="17">
        <v>1.0000000000395799</v>
      </c>
      <c r="J3207" s="3">
        <v>0.407311740875968</v>
      </c>
      <c r="K3207" s="4">
        <v>1.00000013207445</v>
      </c>
      <c r="L3207" s="7">
        <v>3</v>
      </c>
      <c r="M3207" s="1">
        <v>2048</v>
      </c>
      <c r="N3207" s="1">
        <v>32768</v>
      </c>
      <c r="O3207" s="1">
        <v>64</v>
      </c>
      <c r="P3207" s="17">
        <v>1</v>
      </c>
      <c r="Q3207" s="3">
        <v>0.40742755905512401</v>
      </c>
      <c r="R3207" s="4">
        <v>0.99999988511135895</v>
      </c>
      <c r="S3207" s="7">
        <f t="shared" si="156"/>
        <v>1.1581817915601311E-4</v>
      </c>
      <c r="T3207" s="17">
        <f t="shared" si="157"/>
        <v>1.7106649208287195E-8</v>
      </c>
      <c r="U3207" s="8">
        <v>30311529</v>
      </c>
    </row>
    <row r="3208" spans="1:21" x14ac:dyDescent="0.2">
      <c r="A3208" s="29" t="s">
        <v>19</v>
      </c>
      <c r="B3208" s="34" t="s">
        <v>1210</v>
      </c>
      <c r="C3208" s="31" t="s">
        <v>3122</v>
      </c>
      <c r="D3208" s="16">
        <v>0.75</v>
      </c>
      <c r="E3208" s="8">
        <v>8192</v>
      </c>
      <c r="F3208" s="16">
        <v>1973</v>
      </c>
      <c r="G3208" s="8">
        <f t="shared" si="155"/>
        <v>0.7591552734375</v>
      </c>
      <c r="H3208" s="7">
        <v>0.25824380595485202</v>
      </c>
      <c r="I3208" s="17">
        <v>1.00004164967418</v>
      </c>
      <c r="J3208" s="3">
        <v>0.248926509452669</v>
      </c>
      <c r="K3208" s="4">
        <v>0.99462776837002798</v>
      </c>
      <c r="L3208" s="7">
        <v>3</v>
      </c>
      <c r="M3208" s="1">
        <v>32768</v>
      </c>
      <c r="N3208" s="1">
        <v>32768</v>
      </c>
      <c r="O3208" s="1">
        <v>16</v>
      </c>
      <c r="P3208" s="17">
        <v>1</v>
      </c>
      <c r="Q3208" s="3">
        <v>0.25144811164004999</v>
      </c>
      <c r="R3208" s="4">
        <v>0.99445386613062403</v>
      </c>
      <c r="S3208" s="7">
        <f t="shared" si="156"/>
        <v>2.5216021873809835E-3</v>
      </c>
      <c r="T3208" s="17">
        <f t="shared" si="157"/>
        <v>-1.7390223940394467E-4</v>
      </c>
      <c r="U3208" s="8">
        <v>12477931</v>
      </c>
    </row>
    <row r="3209" spans="1:21" x14ac:dyDescent="0.2">
      <c r="A3209" s="29" t="s">
        <v>47</v>
      </c>
      <c r="B3209" s="34" t="s">
        <v>1878</v>
      </c>
      <c r="C3209" s="31" t="s">
        <v>3790</v>
      </c>
      <c r="D3209" s="16">
        <v>0.75</v>
      </c>
      <c r="E3209" s="8">
        <v>2048</v>
      </c>
      <c r="F3209" s="16">
        <v>1003</v>
      </c>
      <c r="G3209" s="8">
        <f t="shared" si="155"/>
        <v>0.51025390625</v>
      </c>
      <c r="H3209" s="7">
        <v>0.70480629312586895</v>
      </c>
      <c r="I3209" s="17">
        <v>1</v>
      </c>
      <c r="J3209" s="3">
        <v>0.57585689842112897</v>
      </c>
      <c r="K3209" s="4">
        <v>0.99853141856069105</v>
      </c>
      <c r="L3209" s="7">
        <v>3</v>
      </c>
      <c r="M3209" s="1">
        <v>65536</v>
      </c>
      <c r="N3209" s="1">
        <v>1024</v>
      </c>
      <c r="O3209" s="1">
        <v>32</v>
      </c>
      <c r="P3209" s="17">
        <v>1</v>
      </c>
      <c r="Q3209" s="3">
        <v>0.54528835537257603</v>
      </c>
      <c r="R3209" s="4">
        <v>0.999232892470728</v>
      </c>
      <c r="S3209" s="7">
        <f t="shared" si="156"/>
        <v>-3.0568543048552943E-2</v>
      </c>
      <c r="T3209" s="17">
        <f t="shared" si="157"/>
        <v>7.014739100369427E-4</v>
      </c>
      <c r="U3209" s="8">
        <v>2303842</v>
      </c>
    </row>
    <row r="3210" spans="1:21" x14ac:dyDescent="0.2">
      <c r="A3210" s="29" t="s">
        <v>8</v>
      </c>
      <c r="B3210" s="34" t="s">
        <v>1729</v>
      </c>
      <c r="C3210" s="31" t="s">
        <v>3641</v>
      </c>
      <c r="D3210" s="16">
        <v>0.25</v>
      </c>
      <c r="E3210" s="8">
        <v>256</v>
      </c>
      <c r="F3210" s="16">
        <v>148</v>
      </c>
      <c r="G3210" s="8">
        <f t="shared" si="155"/>
        <v>0.421875</v>
      </c>
      <c r="H3210" s="7">
        <v>0.88641741617083702</v>
      </c>
      <c r="I3210" s="17">
        <v>0.99329703341757802</v>
      </c>
      <c r="J3210" s="3">
        <v>0.64377030583957795</v>
      </c>
      <c r="K3210" s="4">
        <v>0.98951780231589903</v>
      </c>
      <c r="L3210" s="7">
        <v>1</v>
      </c>
      <c r="M3210" s="1">
        <v>1024</v>
      </c>
      <c r="N3210" s="1">
        <v>1024</v>
      </c>
      <c r="O3210" s="1">
        <v>64</v>
      </c>
      <c r="P3210" s="17">
        <v>1</v>
      </c>
      <c r="Q3210" s="3">
        <v>0.67905760430357398</v>
      </c>
      <c r="R3210" s="4">
        <v>0.98574578010904901</v>
      </c>
      <c r="S3210" s="7">
        <f t="shared" si="156"/>
        <v>3.5287298463996031E-2</v>
      </c>
      <c r="T3210" s="17">
        <f t="shared" si="157"/>
        <v>-3.7720222068500231E-3</v>
      </c>
      <c r="U3210" s="8">
        <v>2821669</v>
      </c>
    </row>
    <row r="3211" spans="1:21" x14ac:dyDescent="0.2">
      <c r="A3211" s="29" t="s">
        <v>15</v>
      </c>
      <c r="B3211" s="34" t="s">
        <v>1937</v>
      </c>
      <c r="C3211" s="31" t="s">
        <v>3849</v>
      </c>
      <c r="D3211" s="16">
        <v>0.5</v>
      </c>
      <c r="E3211" s="8">
        <v>128</v>
      </c>
      <c r="F3211" s="16">
        <v>1</v>
      </c>
      <c r="G3211" s="8">
        <f t="shared" si="155"/>
        <v>0.9921875</v>
      </c>
      <c r="H3211" s="7">
        <v>1</v>
      </c>
      <c r="I3211" s="17">
        <v>1</v>
      </c>
      <c r="J3211" s="3">
        <v>1</v>
      </c>
      <c r="K3211" s="4">
        <v>1</v>
      </c>
      <c r="L3211" s="7">
        <v>3</v>
      </c>
      <c r="M3211" s="1">
        <v>1024</v>
      </c>
      <c r="N3211" s="1">
        <v>32768</v>
      </c>
      <c r="O3211" s="1">
        <v>16</v>
      </c>
      <c r="P3211" s="17">
        <v>1</v>
      </c>
      <c r="Q3211" s="3">
        <v>1</v>
      </c>
      <c r="R3211" s="4">
        <v>1</v>
      </c>
      <c r="S3211" s="7">
        <f t="shared" si="156"/>
        <v>0</v>
      </c>
      <c r="T3211" s="17">
        <f t="shared" si="157"/>
        <v>0</v>
      </c>
      <c r="U3211" s="8">
        <v>38301</v>
      </c>
    </row>
    <row r="3212" spans="1:21" x14ac:dyDescent="0.2">
      <c r="A3212" s="29" t="s">
        <v>46</v>
      </c>
      <c r="B3212" s="34" t="s">
        <v>2627</v>
      </c>
      <c r="C3212" s="31" t="s">
        <v>4539</v>
      </c>
      <c r="D3212" s="16">
        <v>0.75</v>
      </c>
      <c r="E3212" s="8">
        <v>128</v>
      </c>
      <c r="F3212" s="16">
        <v>1</v>
      </c>
      <c r="G3212" s="8">
        <f t="shared" si="155"/>
        <v>0.9921875</v>
      </c>
      <c r="H3212" s="7">
        <v>0.5</v>
      </c>
      <c r="I3212" s="17">
        <v>1</v>
      </c>
      <c r="J3212" s="3">
        <v>0.5</v>
      </c>
      <c r="K3212" s="4">
        <v>1</v>
      </c>
      <c r="L3212" s="7">
        <v>3</v>
      </c>
      <c r="M3212" s="1">
        <v>32768</v>
      </c>
      <c r="N3212" s="1">
        <v>16384</v>
      </c>
      <c r="O3212" s="1">
        <v>64</v>
      </c>
      <c r="P3212" s="17">
        <v>1</v>
      </c>
      <c r="Q3212" s="3">
        <v>0.5</v>
      </c>
      <c r="R3212" s="4">
        <v>1</v>
      </c>
      <c r="S3212" s="7">
        <f t="shared" si="156"/>
        <v>0</v>
      </c>
      <c r="T3212" s="17">
        <f t="shared" si="157"/>
        <v>0</v>
      </c>
      <c r="U3212" s="8">
        <v>167280</v>
      </c>
    </row>
    <row r="3213" spans="1:21" x14ac:dyDescent="0.2">
      <c r="A3213" s="29" t="s">
        <v>40</v>
      </c>
      <c r="B3213" s="34" t="s">
        <v>2708</v>
      </c>
      <c r="C3213" s="31" t="s">
        <v>4620</v>
      </c>
      <c r="D3213" s="16">
        <v>0.75</v>
      </c>
      <c r="E3213" s="8">
        <v>512</v>
      </c>
      <c r="F3213" s="16">
        <v>272</v>
      </c>
      <c r="G3213" s="8">
        <f t="shared" si="155"/>
        <v>0.46875</v>
      </c>
      <c r="H3213" s="7">
        <v>0.76137549396932702</v>
      </c>
      <c r="I3213" s="17">
        <v>0.94688644736993099</v>
      </c>
      <c r="J3213" s="3">
        <v>0.51065708693179601</v>
      </c>
      <c r="K3213" s="4">
        <v>0.99960135367551295</v>
      </c>
      <c r="L3213" s="7">
        <v>3</v>
      </c>
      <c r="M3213" s="1">
        <v>32768</v>
      </c>
      <c r="N3213" s="1">
        <v>4096</v>
      </c>
      <c r="O3213" s="1">
        <v>8</v>
      </c>
      <c r="P3213" s="17">
        <v>1</v>
      </c>
      <c r="Q3213" s="3">
        <v>0.52602737830704205</v>
      </c>
      <c r="R3213" s="4">
        <v>0.99945508343994105</v>
      </c>
      <c r="S3213" s="7">
        <f t="shared" si="156"/>
        <v>1.5370291375246037E-2</v>
      </c>
      <c r="T3213" s="17">
        <f t="shared" si="157"/>
        <v>1.4627023557189922E-4</v>
      </c>
      <c r="U3213" s="8">
        <v>856883</v>
      </c>
    </row>
    <row r="3214" spans="1:21" x14ac:dyDescent="0.2">
      <c r="A3214" s="29" t="s">
        <v>33</v>
      </c>
      <c r="B3214" s="34" t="s">
        <v>2629</v>
      </c>
      <c r="C3214" s="31" t="s">
        <v>4541</v>
      </c>
      <c r="D3214" s="16">
        <v>0.5</v>
      </c>
      <c r="E3214" s="8">
        <v>128</v>
      </c>
      <c r="F3214" s="16">
        <v>118</v>
      </c>
      <c r="G3214" s="8">
        <f t="shared" si="155"/>
        <v>7.8125E-2</v>
      </c>
      <c r="H3214" s="7">
        <v>0.999999999999997</v>
      </c>
      <c r="I3214" s="17">
        <v>0.58770612751075202</v>
      </c>
      <c r="J3214" s="3">
        <v>0.49776647489098003</v>
      </c>
      <c r="K3214" s="4">
        <v>0.77945664784646396</v>
      </c>
      <c r="L3214" s="7">
        <v>2</v>
      </c>
      <c r="M3214" s="1">
        <v>2048</v>
      </c>
      <c r="N3214" s="1">
        <v>8192</v>
      </c>
      <c r="O3214" s="1">
        <v>32</v>
      </c>
      <c r="P3214" s="17">
        <v>1</v>
      </c>
      <c r="Q3214" s="3">
        <v>0.62248458034360898</v>
      </c>
      <c r="R3214" s="4">
        <v>0.73942447955735802</v>
      </c>
      <c r="S3214" s="7">
        <f t="shared" si="156"/>
        <v>0.12471810545262896</v>
      </c>
      <c r="T3214" s="17">
        <f t="shared" si="157"/>
        <v>4.003216828910594E-2</v>
      </c>
      <c r="U3214" s="8">
        <v>2125530</v>
      </c>
    </row>
    <row r="3215" spans="1:21" x14ac:dyDescent="0.2">
      <c r="A3215" s="29" t="s">
        <v>50</v>
      </c>
      <c r="B3215" s="34" t="s">
        <v>2709</v>
      </c>
      <c r="C3215" s="31" t="s">
        <v>4621</v>
      </c>
      <c r="D3215" s="16">
        <v>0.5</v>
      </c>
      <c r="E3215" s="8">
        <v>4096</v>
      </c>
      <c r="F3215" s="16">
        <v>241</v>
      </c>
      <c r="G3215" s="8">
        <f t="shared" si="155"/>
        <v>0.941162109375</v>
      </c>
      <c r="H3215" s="7">
        <v>0.43730616254360799</v>
      </c>
      <c r="I3215" s="17">
        <v>1.0000000000000699</v>
      </c>
      <c r="J3215" s="3">
        <v>0.44653029123052501</v>
      </c>
      <c r="K3215" s="4">
        <v>0.99547092513854496</v>
      </c>
      <c r="L3215" s="7">
        <v>2</v>
      </c>
      <c r="M3215" s="1">
        <v>1024</v>
      </c>
      <c r="N3215" s="1">
        <v>16384</v>
      </c>
      <c r="O3215" s="1">
        <v>32</v>
      </c>
      <c r="P3215" s="17">
        <v>1</v>
      </c>
      <c r="Q3215" s="3">
        <v>0.46285931219319898</v>
      </c>
      <c r="R3215" s="4">
        <v>0.98198765438573499</v>
      </c>
      <c r="S3215" s="7">
        <f t="shared" si="156"/>
        <v>-1.6329020962673968E-2</v>
      </c>
      <c r="T3215" s="17">
        <f t="shared" si="157"/>
        <v>-1.3483270752809973E-2</v>
      </c>
      <c r="U3215" s="8">
        <v>1362818</v>
      </c>
    </row>
    <row r="3216" spans="1:21" x14ac:dyDescent="0.2">
      <c r="A3216" s="29" t="s">
        <v>0</v>
      </c>
      <c r="B3216" s="34" t="s">
        <v>2710</v>
      </c>
      <c r="C3216" s="31" t="s">
        <v>4622</v>
      </c>
      <c r="D3216" s="16">
        <v>0.5</v>
      </c>
      <c r="E3216" s="8">
        <v>1024</v>
      </c>
      <c r="F3216" s="16">
        <v>590</v>
      </c>
      <c r="G3216" s="8">
        <f t="shared" si="155"/>
        <v>0.423828125</v>
      </c>
      <c r="H3216" s="7">
        <v>0.71394537670729896</v>
      </c>
      <c r="I3216" s="17">
        <v>1</v>
      </c>
      <c r="J3216" s="3">
        <v>0.40382597632522499</v>
      </c>
      <c r="K3216" s="4">
        <v>0.99668456553308904</v>
      </c>
      <c r="L3216" s="7">
        <v>2</v>
      </c>
      <c r="M3216" s="1">
        <v>2048</v>
      </c>
      <c r="N3216" s="1">
        <v>8192</v>
      </c>
      <c r="O3216" s="1">
        <v>8</v>
      </c>
      <c r="P3216" s="17">
        <v>1</v>
      </c>
      <c r="Q3216" s="3">
        <v>0.42847391014983599</v>
      </c>
      <c r="R3216" s="4">
        <v>0.99523541508843405</v>
      </c>
      <c r="S3216" s="7">
        <f t="shared" si="156"/>
        <v>2.4647933824611001E-2</v>
      </c>
      <c r="T3216" s="17">
        <f t="shared" si="157"/>
        <v>-1.4491504446549897E-3</v>
      </c>
      <c r="U3216" s="8">
        <v>974439</v>
      </c>
    </row>
    <row r="3217" spans="1:21" x14ac:dyDescent="0.2">
      <c r="A3217" s="29" t="s">
        <v>8</v>
      </c>
      <c r="B3217" s="34" t="s">
        <v>2711</v>
      </c>
      <c r="C3217" s="31" t="s">
        <v>4623</v>
      </c>
      <c r="D3217" s="16">
        <v>0.75</v>
      </c>
      <c r="E3217" s="8">
        <v>2048</v>
      </c>
      <c r="F3217" s="16">
        <v>705</v>
      </c>
      <c r="G3217" s="8">
        <f t="shared" si="155"/>
        <v>0.65576171875</v>
      </c>
      <c r="H3217" s="7">
        <v>0.49668463240983202</v>
      </c>
      <c r="I3217" s="17">
        <v>0.999999898847308</v>
      </c>
      <c r="J3217" s="3">
        <v>0.40130664563795398</v>
      </c>
      <c r="K3217" s="4">
        <v>0.99066474256204795</v>
      </c>
      <c r="L3217" s="7">
        <v>3</v>
      </c>
      <c r="M3217" s="1">
        <v>65536</v>
      </c>
      <c r="N3217" s="1">
        <v>16384</v>
      </c>
      <c r="O3217" s="1">
        <v>64</v>
      </c>
      <c r="P3217" s="17">
        <v>1</v>
      </c>
      <c r="Q3217" s="3">
        <v>0.41252615234416001</v>
      </c>
      <c r="R3217" s="4">
        <v>0.99008197823775002</v>
      </c>
      <c r="S3217" s="7">
        <f t="shared" si="156"/>
        <v>1.1219506706206028E-2</v>
      </c>
      <c r="T3217" s="17">
        <f t="shared" si="157"/>
        <v>-5.8276432429793523E-4</v>
      </c>
      <c r="U3217" s="8">
        <v>9305800</v>
      </c>
    </row>
    <row r="3218" spans="1:21" x14ac:dyDescent="0.2">
      <c r="A3218" s="29" t="s">
        <v>45</v>
      </c>
      <c r="B3218" s="34" t="s">
        <v>2549</v>
      </c>
      <c r="C3218" s="31" t="s">
        <v>4461</v>
      </c>
      <c r="D3218" s="16">
        <v>0</v>
      </c>
      <c r="E3218" s="8">
        <v>8192</v>
      </c>
      <c r="F3218" s="16">
        <v>3791</v>
      </c>
      <c r="G3218" s="8">
        <f t="shared" si="155"/>
        <v>0.5372314453125</v>
      </c>
      <c r="H3218" s="7">
        <v>0.59054664728415596</v>
      </c>
      <c r="I3218" s="17">
        <v>0.999999958307492</v>
      </c>
      <c r="J3218" s="3">
        <v>0.33915161658928</v>
      </c>
      <c r="K3218" s="4">
        <v>0.99999997090424497</v>
      </c>
      <c r="L3218" s="7">
        <v>3</v>
      </c>
      <c r="M3218" s="1">
        <v>32768</v>
      </c>
      <c r="N3218" s="1">
        <v>8192</v>
      </c>
      <c r="O3218" s="1">
        <v>32</v>
      </c>
      <c r="P3218" s="17">
        <v>1</v>
      </c>
      <c r="Q3218" s="3">
        <v>0.33078374985130898</v>
      </c>
      <c r="R3218" s="4">
        <v>0.99999990638521496</v>
      </c>
      <c r="S3218" s="7">
        <f t="shared" si="156"/>
        <v>-8.3678667379710192E-3</v>
      </c>
      <c r="T3218" s="17">
        <f t="shared" si="157"/>
        <v>-3.9325524059385941E-8</v>
      </c>
      <c r="U3218" s="8">
        <v>9770101</v>
      </c>
    </row>
    <row r="3219" spans="1:21" x14ac:dyDescent="0.2">
      <c r="A3219" s="29" t="s">
        <v>58</v>
      </c>
      <c r="B3219" s="34" t="s">
        <v>2712</v>
      </c>
      <c r="C3219" s="31" t="s">
        <v>4624</v>
      </c>
      <c r="D3219" s="16">
        <v>0.25</v>
      </c>
      <c r="E3219" s="8">
        <v>1024</v>
      </c>
      <c r="F3219" s="16">
        <v>139</v>
      </c>
      <c r="G3219" s="8">
        <f t="shared" si="155"/>
        <v>0.8642578125</v>
      </c>
      <c r="H3219" s="7">
        <v>0.672005719167168</v>
      </c>
      <c r="I3219" s="17">
        <v>0.999999999999999</v>
      </c>
      <c r="J3219" s="3">
        <v>0.63606236012475004</v>
      </c>
      <c r="K3219" s="4">
        <v>0.999999789888393</v>
      </c>
      <c r="L3219" s="7">
        <v>2</v>
      </c>
      <c r="M3219" s="1">
        <v>8192</v>
      </c>
      <c r="N3219" s="1">
        <v>4096</v>
      </c>
      <c r="O3219" s="1">
        <v>8</v>
      </c>
      <c r="P3219" s="17">
        <v>1</v>
      </c>
      <c r="Q3219" s="3">
        <v>0.64507188916712499</v>
      </c>
      <c r="R3219" s="4">
        <v>0.99999909182896496</v>
      </c>
      <c r="S3219" s="7">
        <f t="shared" si="156"/>
        <v>9.009529042374953E-3</v>
      </c>
      <c r="T3219" s="17">
        <f t="shared" si="157"/>
        <v>-6.9805942803924381E-7</v>
      </c>
      <c r="U3219" s="8">
        <v>302600</v>
      </c>
    </row>
    <row r="3220" spans="1:21" x14ac:dyDescent="0.2">
      <c r="A3220" s="29" t="s">
        <v>4</v>
      </c>
      <c r="B3220" s="34" t="s">
        <v>1830</v>
      </c>
      <c r="C3220" s="31" t="s">
        <v>3742</v>
      </c>
      <c r="D3220" s="16">
        <v>0.75</v>
      </c>
      <c r="E3220" s="8">
        <v>256</v>
      </c>
      <c r="F3220" s="16">
        <v>106</v>
      </c>
      <c r="G3220" s="8">
        <f t="shared" si="155"/>
        <v>0.5859375</v>
      </c>
      <c r="H3220" s="7">
        <v>0.76223990370084904</v>
      </c>
      <c r="I3220" s="17">
        <v>0.999999999999999</v>
      </c>
      <c r="J3220" s="3">
        <v>0.62497265498041099</v>
      </c>
      <c r="K3220" s="4">
        <v>1.0055690205911201</v>
      </c>
      <c r="L3220" s="7">
        <v>2</v>
      </c>
      <c r="M3220" s="1">
        <v>1024</v>
      </c>
      <c r="N3220" s="1">
        <v>16384</v>
      </c>
      <c r="O3220" s="1">
        <v>32</v>
      </c>
      <c r="P3220" s="17">
        <v>1</v>
      </c>
      <c r="Q3220" s="3">
        <v>0.67693373339252205</v>
      </c>
      <c r="R3220" s="4">
        <v>1.0012077398477199</v>
      </c>
      <c r="S3220" s="7">
        <f t="shared" si="156"/>
        <v>5.1961078412111061E-2</v>
      </c>
      <c r="T3220" s="17">
        <f t="shared" si="157"/>
        <v>4.3612807434001422E-3</v>
      </c>
      <c r="U3220" s="8">
        <v>2010231</v>
      </c>
    </row>
    <row r="3221" spans="1:21" x14ac:dyDescent="0.2">
      <c r="A3221" s="29" t="s">
        <v>37</v>
      </c>
      <c r="B3221" s="34" t="s">
        <v>1132</v>
      </c>
      <c r="C3221" s="31" t="s">
        <v>3044</v>
      </c>
      <c r="D3221" s="16">
        <v>0</v>
      </c>
      <c r="E3221" s="8">
        <v>2048</v>
      </c>
      <c r="F3221" s="16">
        <v>182</v>
      </c>
      <c r="G3221" s="8">
        <f t="shared" si="155"/>
        <v>0.9111328125</v>
      </c>
      <c r="H3221" s="7">
        <v>0.39232477644638702</v>
      </c>
      <c r="I3221" s="17">
        <v>0.99999999597671896</v>
      </c>
      <c r="J3221" s="3">
        <v>0.33182540104642999</v>
      </c>
      <c r="K3221" s="4">
        <v>1.0002335743837101</v>
      </c>
      <c r="L3221" s="7">
        <v>3</v>
      </c>
      <c r="M3221" s="1">
        <v>32768</v>
      </c>
      <c r="N3221" s="1">
        <v>8192</v>
      </c>
      <c r="O3221" s="1">
        <v>64</v>
      </c>
      <c r="P3221" s="17">
        <v>1</v>
      </c>
      <c r="Q3221" s="3">
        <v>0.33337463205085499</v>
      </c>
      <c r="R3221" s="4">
        <v>1.0000150369271501</v>
      </c>
      <c r="S3221" s="7">
        <f t="shared" si="156"/>
        <v>1.5492310044250002E-3</v>
      </c>
      <c r="T3221" s="17">
        <f t="shared" si="157"/>
        <v>2.1853745655997514E-4</v>
      </c>
      <c r="U3221" s="8">
        <v>4697249</v>
      </c>
    </row>
    <row r="3222" spans="1:21" x14ac:dyDescent="0.2">
      <c r="A3222" s="29" t="s">
        <v>48</v>
      </c>
      <c r="B3222" s="34" t="s">
        <v>1245</v>
      </c>
      <c r="C3222" s="31" t="s">
        <v>3157</v>
      </c>
      <c r="D3222" s="16">
        <v>0.5</v>
      </c>
      <c r="E3222" s="8">
        <v>8192</v>
      </c>
      <c r="F3222" s="16">
        <v>1601</v>
      </c>
      <c r="G3222" s="8">
        <f t="shared" si="155"/>
        <v>0.8045654296875</v>
      </c>
      <c r="H3222" s="7">
        <v>0.46435942406764003</v>
      </c>
      <c r="I3222" s="17">
        <v>0.999999999999999</v>
      </c>
      <c r="J3222" s="3">
        <v>0.43800360231903801</v>
      </c>
      <c r="K3222" s="4">
        <v>0.99993825839830297</v>
      </c>
      <c r="L3222" s="7">
        <v>1</v>
      </c>
      <c r="M3222" s="1">
        <v>16384</v>
      </c>
      <c r="N3222" s="1">
        <v>2048</v>
      </c>
      <c r="O3222" s="1">
        <v>64</v>
      </c>
      <c r="P3222" s="17">
        <v>1</v>
      </c>
      <c r="Q3222" s="3">
        <v>0.42270698059401601</v>
      </c>
      <c r="R3222" s="4">
        <v>0.99963485593275303</v>
      </c>
      <c r="S3222" s="7">
        <f t="shared" si="156"/>
        <v>-1.5296621725021997E-2</v>
      </c>
      <c r="T3222" s="17">
        <f t="shared" si="157"/>
        <v>-3.034024655499401E-4</v>
      </c>
      <c r="U3222" s="8">
        <v>9389240</v>
      </c>
    </row>
    <row r="3223" spans="1:21" x14ac:dyDescent="0.2">
      <c r="A3223" s="29" t="s">
        <v>43</v>
      </c>
      <c r="B3223" s="34" t="s">
        <v>2713</v>
      </c>
      <c r="C3223" s="31" t="s">
        <v>4625</v>
      </c>
      <c r="D3223" s="16">
        <v>0.75</v>
      </c>
      <c r="E3223" s="8">
        <v>512</v>
      </c>
      <c r="F3223" s="16">
        <v>285</v>
      </c>
      <c r="G3223" s="8">
        <f t="shared" si="155"/>
        <v>0.443359375</v>
      </c>
      <c r="H3223" s="7">
        <v>0.76771768667472795</v>
      </c>
      <c r="I3223" s="17">
        <v>0.96684262977469304</v>
      </c>
      <c r="J3223" s="3">
        <v>0.45970288317508801</v>
      </c>
      <c r="K3223" s="4">
        <v>0.97606090388396205</v>
      </c>
      <c r="L3223" s="7">
        <v>2</v>
      </c>
      <c r="M3223" s="1">
        <v>65536</v>
      </c>
      <c r="N3223" s="1">
        <v>8192</v>
      </c>
      <c r="O3223" s="1">
        <v>16</v>
      </c>
      <c r="P3223" s="17">
        <v>1</v>
      </c>
      <c r="Q3223" s="3">
        <v>0.49607127001358697</v>
      </c>
      <c r="R3223" s="4">
        <v>0.97113329666190895</v>
      </c>
      <c r="S3223" s="7">
        <f t="shared" si="156"/>
        <v>3.6368386838498967E-2</v>
      </c>
      <c r="T3223" s="17">
        <f t="shared" si="157"/>
        <v>4.9276072220530986E-3</v>
      </c>
      <c r="U3223" s="8">
        <v>1437494</v>
      </c>
    </row>
    <row r="3224" spans="1:21" x14ac:dyDescent="0.2">
      <c r="A3224" s="29" t="s">
        <v>48</v>
      </c>
      <c r="B3224" s="34" t="s">
        <v>1626</v>
      </c>
      <c r="C3224" s="31" t="s">
        <v>3538</v>
      </c>
      <c r="D3224" s="16">
        <v>1</v>
      </c>
      <c r="E3224" s="8">
        <v>1024</v>
      </c>
      <c r="F3224" s="16">
        <v>351</v>
      </c>
      <c r="G3224" s="8">
        <f t="shared" si="155"/>
        <v>0.6572265625</v>
      </c>
      <c r="H3224" s="7">
        <v>0.71091480464836598</v>
      </c>
      <c r="I3224" s="17">
        <v>0.999999999999998</v>
      </c>
      <c r="J3224" s="3">
        <v>0.62061168837528302</v>
      </c>
      <c r="K3224" s="4">
        <v>0.99604696754518096</v>
      </c>
      <c r="L3224" s="7">
        <v>3</v>
      </c>
      <c r="M3224" s="1">
        <v>16384</v>
      </c>
      <c r="N3224" s="1">
        <v>8192</v>
      </c>
      <c r="O3224" s="1">
        <v>32</v>
      </c>
      <c r="P3224" s="17">
        <v>1</v>
      </c>
      <c r="Q3224" s="3">
        <v>0.63061224616870104</v>
      </c>
      <c r="R3224" s="4">
        <v>0.99638655963081502</v>
      </c>
      <c r="S3224" s="7">
        <f t="shared" si="156"/>
        <v>1.0000557793418019E-2</v>
      </c>
      <c r="T3224" s="17">
        <f t="shared" si="157"/>
        <v>3.3959208563405507E-4</v>
      </c>
      <c r="U3224" s="8">
        <v>1584444</v>
      </c>
    </row>
    <row r="3225" spans="1:21" x14ac:dyDescent="0.2">
      <c r="A3225" s="29" t="s">
        <v>29</v>
      </c>
      <c r="B3225" s="34" t="s">
        <v>2714</v>
      </c>
      <c r="C3225" s="31" t="s">
        <v>4626</v>
      </c>
      <c r="D3225" s="16">
        <v>0</v>
      </c>
      <c r="E3225" s="8">
        <v>256</v>
      </c>
      <c r="F3225" s="16">
        <v>228</v>
      </c>
      <c r="G3225" s="8">
        <f t="shared" si="155"/>
        <v>0.109375</v>
      </c>
      <c r="H3225" s="7">
        <v>0.97123110816564495</v>
      </c>
      <c r="I3225" s="17">
        <v>0.92353445153936298</v>
      </c>
      <c r="J3225" s="3">
        <v>0.44081582803638503</v>
      </c>
      <c r="K3225" s="4">
        <v>0.93664250027168405</v>
      </c>
      <c r="L3225" s="7">
        <v>2</v>
      </c>
      <c r="M3225" s="1">
        <v>2048</v>
      </c>
      <c r="N3225" s="1">
        <v>1024</v>
      </c>
      <c r="O3225" s="1">
        <v>16</v>
      </c>
      <c r="P3225" s="17">
        <v>1</v>
      </c>
      <c r="Q3225" s="3">
        <v>0.47418664017440298</v>
      </c>
      <c r="R3225" s="4">
        <v>0.93877670887318498</v>
      </c>
      <c r="S3225" s="7">
        <f t="shared" si="156"/>
        <v>3.3370812138017902E-2</v>
      </c>
      <c r="T3225" s="17">
        <f t="shared" si="157"/>
        <v>-2.1342086015009309E-3</v>
      </c>
      <c r="U3225" s="8">
        <v>883575</v>
      </c>
    </row>
    <row r="3226" spans="1:21" x14ac:dyDescent="0.2">
      <c r="A3226" s="29" t="s">
        <v>45</v>
      </c>
      <c r="B3226" s="34" t="s">
        <v>1742</v>
      </c>
      <c r="C3226" s="31" t="s">
        <v>3654</v>
      </c>
      <c r="D3226" s="16">
        <v>0.5</v>
      </c>
      <c r="E3226" s="8">
        <v>128</v>
      </c>
      <c r="F3226" s="16">
        <v>112</v>
      </c>
      <c r="G3226" s="8">
        <f t="shared" si="155"/>
        <v>0.125</v>
      </c>
      <c r="H3226" s="7">
        <v>0.88286311915337001</v>
      </c>
      <c r="I3226" s="17">
        <v>0.600581138809959</v>
      </c>
      <c r="J3226" s="3">
        <v>0.52047335302786701</v>
      </c>
      <c r="K3226" s="4">
        <v>0.84182740073985696</v>
      </c>
      <c r="L3226" s="7">
        <v>1</v>
      </c>
      <c r="M3226" s="1">
        <v>2048</v>
      </c>
      <c r="N3226" s="1">
        <v>1024</v>
      </c>
      <c r="O3226" s="1">
        <v>64</v>
      </c>
      <c r="P3226" s="17">
        <v>1</v>
      </c>
      <c r="Q3226" s="3">
        <v>0.58359049022466902</v>
      </c>
      <c r="R3226" s="4">
        <v>0.82418481074362504</v>
      </c>
      <c r="S3226" s="7">
        <f t="shared" si="156"/>
        <v>6.3117137196802009E-2</v>
      </c>
      <c r="T3226" s="17">
        <f t="shared" si="157"/>
        <v>1.7642589996231917E-2</v>
      </c>
      <c r="U3226" s="8">
        <v>2505191</v>
      </c>
    </row>
    <row r="3227" spans="1:21" x14ac:dyDescent="0.2">
      <c r="A3227" s="29" t="s">
        <v>37</v>
      </c>
      <c r="B3227" s="34" t="s">
        <v>2715</v>
      </c>
      <c r="C3227" s="31" t="s">
        <v>4627</v>
      </c>
      <c r="D3227" s="16">
        <v>0.75</v>
      </c>
      <c r="E3227" s="8">
        <v>16384</v>
      </c>
      <c r="F3227" s="16">
        <v>576</v>
      </c>
      <c r="G3227" s="8">
        <f t="shared" si="155"/>
        <v>0.96484375</v>
      </c>
      <c r="H3227" s="7">
        <v>0.26998212127357601</v>
      </c>
      <c r="I3227" s="17">
        <v>0.99999999999816502</v>
      </c>
      <c r="J3227" s="3">
        <v>0.26118782478123598</v>
      </c>
      <c r="K3227" s="4">
        <v>0.99445720886647104</v>
      </c>
      <c r="L3227" s="7">
        <v>1</v>
      </c>
      <c r="M3227" s="1">
        <v>4096</v>
      </c>
      <c r="N3227" s="1">
        <v>65536</v>
      </c>
      <c r="O3227" s="1">
        <v>8</v>
      </c>
      <c r="P3227" s="17">
        <v>1</v>
      </c>
      <c r="Q3227" s="3">
        <v>0.39355346711144101</v>
      </c>
      <c r="R3227" s="4">
        <v>0.99182170592790697</v>
      </c>
      <c r="S3227" s="7">
        <f t="shared" si="156"/>
        <v>-0.11477704934552496</v>
      </c>
      <c r="T3227" s="17">
        <f t="shared" si="157"/>
        <v>-2.6355029385640716E-3</v>
      </c>
      <c r="U3227" s="8">
        <v>923009</v>
      </c>
    </row>
    <row r="3228" spans="1:21" x14ac:dyDescent="0.2">
      <c r="A3228" s="29" t="s">
        <v>49</v>
      </c>
      <c r="B3228" s="34" t="s">
        <v>989</v>
      </c>
      <c r="C3228" s="31" t="s">
        <v>2901</v>
      </c>
      <c r="D3228" s="16">
        <v>0</v>
      </c>
      <c r="E3228" s="8">
        <v>16384</v>
      </c>
      <c r="F3228" s="16">
        <v>569</v>
      </c>
      <c r="G3228" s="8">
        <f t="shared" si="155"/>
        <v>0.96527099609375</v>
      </c>
      <c r="H3228" s="7">
        <v>0.26778240674564302</v>
      </c>
      <c r="I3228" s="17">
        <v>0.999999999999997</v>
      </c>
      <c r="J3228" s="3">
        <v>0.26429208090423101</v>
      </c>
      <c r="K3228" s="4">
        <v>1.0042062512290499</v>
      </c>
      <c r="L3228" s="7">
        <v>1</v>
      </c>
      <c r="M3228" s="1">
        <v>8192</v>
      </c>
      <c r="N3228" s="1">
        <v>65536</v>
      </c>
      <c r="O3228" s="1">
        <v>16</v>
      </c>
      <c r="P3228" s="17">
        <v>1</v>
      </c>
      <c r="Q3228" s="3">
        <v>0.26475610842686897</v>
      </c>
      <c r="R3228" s="4">
        <v>0.99796463670997704</v>
      </c>
      <c r="S3228" s="7">
        <f t="shared" si="156"/>
        <v>4.6402752263796643E-4</v>
      </c>
      <c r="T3228" s="17">
        <f t="shared" si="157"/>
        <v>2.1708879390329727E-3</v>
      </c>
      <c r="U3228" s="8">
        <v>2713374</v>
      </c>
    </row>
    <row r="3229" spans="1:21" x14ac:dyDescent="0.2">
      <c r="A3229" s="29" t="s">
        <v>57</v>
      </c>
      <c r="B3229" s="34" t="s">
        <v>2431</v>
      </c>
      <c r="C3229" s="31" t="s">
        <v>4343</v>
      </c>
      <c r="D3229" s="16">
        <v>0.5</v>
      </c>
      <c r="E3229" s="8">
        <v>512</v>
      </c>
      <c r="F3229" s="16">
        <v>210</v>
      </c>
      <c r="G3229" s="8">
        <f t="shared" si="155"/>
        <v>0.58984375</v>
      </c>
      <c r="H3229" s="7">
        <v>0.59148669843913504</v>
      </c>
      <c r="I3229" s="17">
        <v>1</v>
      </c>
      <c r="J3229" s="3">
        <v>0.468952553298917</v>
      </c>
      <c r="K3229" s="4">
        <v>1.00000546338434</v>
      </c>
      <c r="L3229" s="7">
        <v>1</v>
      </c>
      <c r="M3229" s="1">
        <v>16384</v>
      </c>
      <c r="N3229" s="1">
        <v>4096</v>
      </c>
      <c r="O3229" s="1">
        <v>16</v>
      </c>
      <c r="P3229" s="17">
        <v>1</v>
      </c>
      <c r="Q3229" s="3">
        <v>0.501217647197295</v>
      </c>
      <c r="R3229" s="4">
        <v>1.0000254036654499</v>
      </c>
      <c r="S3229" s="7">
        <f t="shared" si="156"/>
        <v>3.2265093898378006E-2</v>
      </c>
      <c r="T3229" s="17">
        <f t="shared" si="157"/>
        <v>-1.9940281109853686E-5</v>
      </c>
      <c r="U3229" s="8">
        <v>777259</v>
      </c>
    </row>
    <row r="3230" spans="1:21" x14ac:dyDescent="0.2">
      <c r="A3230" s="29" t="s">
        <v>28</v>
      </c>
      <c r="B3230" s="34" t="s">
        <v>2485</v>
      </c>
      <c r="C3230" s="31" t="s">
        <v>4397</v>
      </c>
      <c r="D3230" s="16">
        <v>0.5</v>
      </c>
      <c r="E3230" s="8">
        <v>128</v>
      </c>
      <c r="F3230" s="16">
        <v>25</v>
      </c>
      <c r="G3230" s="8">
        <f t="shared" si="155"/>
        <v>0.8046875</v>
      </c>
      <c r="H3230" s="7">
        <v>1.00078442475611</v>
      </c>
      <c r="I3230" s="17">
        <v>0.99903197569413504</v>
      </c>
      <c r="J3230" s="3">
        <v>0.93246979088763504</v>
      </c>
      <c r="K3230" s="4">
        <v>1.0001059376055801</v>
      </c>
      <c r="L3230" s="7">
        <v>3</v>
      </c>
      <c r="M3230" s="1">
        <v>4096</v>
      </c>
      <c r="N3230" s="1">
        <v>4096</v>
      </c>
      <c r="O3230" s="1">
        <v>32</v>
      </c>
      <c r="P3230" s="17">
        <v>1</v>
      </c>
      <c r="Q3230" s="3">
        <v>0.96288012236563603</v>
      </c>
      <c r="R3230" s="4">
        <v>0.99987795894891796</v>
      </c>
      <c r="S3230" s="7">
        <f t="shared" si="156"/>
        <v>3.0410331478000985E-2</v>
      </c>
      <c r="T3230" s="17">
        <f t="shared" si="157"/>
        <v>2.2797865666213113E-4</v>
      </c>
      <c r="U3230" s="8">
        <v>989090</v>
      </c>
    </row>
    <row r="3231" spans="1:21" x14ac:dyDescent="0.2">
      <c r="A3231" s="29" t="s">
        <v>59</v>
      </c>
      <c r="B3231" s="34" t="s">
        <v>1794</v>
      </c>
      <c r="C3231" s="31" t="s">
        <v>3706</v>
      </c>
      <c r="D3231" s="16">
        <v>0.5</v>
      </c>
      <c r="E3231" s="8">
        <v>2048</v>
      </c>
      <c r="F3231" s="16">
        <v>511</v>
      </c>
      <c r="G3231" s="8">
        <f t="shared" si="155"/>
        <v>0.75048828125</v>
      </c>
      <c r="H3231" s="7">
        <v>0.42007862764085402</v>
      </c>
      <c r="I3231" s="17">
        <v>1.00000000000002</v>
      </c>
      <c r="J3231" s="3">
        <v>0.32598167183205501</v>
      </c>
      <c r="K3231" s="4">
        <v>0.99692378899345002</v>
      </c>
      <c r="L3231" s="7">
        <v>2</v>
      </c>
      <c r="M3231" s="1">
        <v>1024</v>
      </c>
      <c r="N3231" s="1">
        <v>1024</v>
      </c>
      <c r="O3231" s="1">
        <v>32</v>
      </c>
      <c r="P3231" s="17">
        <v>1</v>
      </c>
      <c r="Q3231" s="3">
        <v>0.31329526913282002</v>
      </c>
      <c r="R3231" s="4">
        <v>0.99856606462904496</v>
      </c>
      <c r="S3231" s="7">
        <f t="shared" si="156"/>
        <v>-1.2686402699234989E-2</v>
      </c>
      <c r="T3231" s="17">
        <f t="shared" si="157"/>
        <v>1.6422756355949364E-3</v>
      </c>
      <c r="U3231" s="8">
        <v>1213684</v>
      </c>
    </row>
    <row r="3232" spans="1:21" x14ac:dyDescent="0.2">
      <c r="A3232" s="29" t="s">
        <v>14</v>
      </c>
      <c r="B3232" s="34" t="s">
        <v>2716</v>
      </c>
      <c r="C3232" s="31" t="s">
        <v>4628</v>
      </c>
      <c r="D3232" s="16">
        <v>1</v>
      </c>
      <c r="E3232" s="8">
        <v>1024</v>
      </c>
      <c r="F3232" s="16">
        <v>646</v>
      </c>
      <c r="G3232" s="8">
        <f t="shared" si="155"/>
        <v>0.369140625</v>
      </c>
      <c r="H3232" s="7">
        <v>0.86871949009308003</v>
      </c>
      <c r="I3232" s="17">
        <v>1</v>
      </c>
      <c r="J3232" s="3">
        <v>0.46735048376570199</v>
      </c>
      <c r="K3232" s="4">
        <v>0.99568139691689095</v>
      </c>
      <c r="L3232" s="7">
        <v>2</v>
      </c>
      <c r="M3232" s="1">
        <v>1024</v>
      </c>
      <c r="N3232" s="1">
        <v>1024</v>
      </c>
      <c r="O3232" s="1">
        <v>32</v>
      </c>
      <c r="P3232" s="17">
        <v>1</v>
      </c>
      <c r="Q3232" s="3">
        <v>0.45764054948033001</v>
      </c>
      <c r="R3232" s="4">
        <v>0.99713780309119704</v>
      </c>
      <c r="S3232" s="7">
        <f t="shared" si="156"/>
        <v>-9.7099342853719794E-3</v>
      </c>
      <c r="T3232" s="17">
        <f t="shared" si="157"/>
        <v>1.4564061743060908E-3</v>
      </c>
      <c r="U3232" s="8">
        <v>1843166</v>
      </c>
    </row>
    <row r="3233" spans="1:21" x14ac:dyDescent="0.2">
      <c r="A3233" s="29" t="s">
        <v>47</v>
      </c>
      <c r="B3233" s="34" t="s">
        <v>2717</v>
      </c>
      <c r="C3233" s="31" t="s">
        <v>4629</v>
      </c>
      <c r="D3233" s="16">
        <v>1</v>
      </c>
      <c r="E3233" s="8">
        <v>2048</v>
      </c>
      <c r="F3233" s="16">
        <v>1004</v>
      </c>
      <c r="G3233" s="8">
        <f t="shared" si="155"/>
        <v>0.509765625</v>
      </c>
      <c r="H3233" s="7">
        <v>0.84695954316102195</v>
      </c>
      <c r="I3233" s="17">
        <v>0.999999999999999</v>
      </c>
      <c r="J3233" s="3">
        <v>0.69188283181947896</v>
      </c>
      <c r="K3233" s="4">
        <v>0.99802953327972799</v>
      </c>
      <c r="L3233" s="7">
        <v>3</v>
      </c>
      <c r="M3233" s="1">
        <v>65536</v>
      </c>
      <c r="N3233" s="1">
        <v>32768</v>
      </c>
      <c r="O3233" s="1">
        <v>64</v>
      </c>
      <c r="P3233" s="17">
        <v>1</v>
      </c>
      <c r="Q3233" s="3">
        <v>0.70944863145443504</v>
      </c>
      <c r="R3233" s="4">
        <v>0.99764145327714604</v>
      </c>
      <c r="S3233" s="7">
        <f t="shared" si="156"/>
        <v>1.7565799634956081E-2</v>
      </c>
      <c r="T3233" s="17">
        <f t="shared" si="157"/>
        <v>-3.8808000258194753E-4</v>
      </c>
      <c r="U3233" s="8">
        <v>11492297</v>
      </c>
    </row>
    <row r="3234" spans="1:21" x14ac:dyDescent="0.2">
      <c r="A3234" s="29" t="s">
        <v>47</v>
      </c>
      <c r="B3234" s="34" t="s">
        <v>2204</v>
      </c>
      <c r="C3234" s="31" t="s">
        <v>4116</v>
      </c>
      <c r="D3234" s="16">
        <v>0</v>
      </c>
      <c r="E3234" s="8">
        <v>512</v>
      </c>
      <c r="F3234" s="16">
        <v>318</v>
      </c>
      <c r="G3234" s="8">
        <f t="shared" si="155"/>
        <v>0.37890625</v>
      </c>
      <c r="H3234" s="7">
        <v>0.90955491510442599</v>
      </c>
      <c r="I3234" s="17">
        <v>0.97851321740979502</v>
      </c>
      <c r="J3234" s="3">
        <v>0.68358322669120397</v>
      </c>
      <c r="K3234" s="4">
        <v>0.97954735618255595</v>
      </c>
      <c r="L3234" s="7">
        <v>3</v>
      </c>
      <c r="M3234" s="1">
        <v>65536</v>
      </c>
      <c r="N3234" s="1">
        <v>2048</v>
      </c>
      <c r="O3234" s="1">
        <v>8</v>
      </c>
      <c r="P3234" s="17">
        <v>1</v>
      </c>
      <c r="Q3234" s="3">
        <v>0.688372068267741</v>
      </c>
      <c r="R3234" s="4">
        <v>0.98060477770624799</v>
      </c>
      <c r="S3234" s="7">
        <f t="shared" si="156"/>
        <v>4.7888415765370285E-3</v>
      </c>
      <c r="T3234" s="17">
        <f t="shared" si="157"/>
        <v>-1.057421523692037E-3</v>
      </c>
      <c r="U3234" s="8">
        <v>419916</v>
      </c>
    </row>
    <row r="3235" spans="1:21" x14ac:dyDescent="0.2">
      <c r="A3235" s="29" t="s">
        <v>1</v>
      </c>
      <c r="B3235" s="34" t="s">
        <v>1015</v>
      </c>
      <c r="C3235" s="31" t="s">
        <v>2927</v>
      </c>
      <c r="D3235" s="16">
        <v>0.75</v>
      </c>
      <c r="E3235" s="8">
        <v>8192</v>
      </c>
      <c r="F3235" s="16">
        <v>709</v>
      </c>
      <c r="G3235" s="8">
        <f t="shared" si="155"/>
        <v>0.9134521484375</v>
      </c>
      <c r="H3235" s="7">
        <v>0.35977619641798297</v>
      </c>
      <c r="I3235" s="17">
        <v>0.999999999999996</v>
      </c>
      <c r="J3235" s="3">
        <v>0.37461355621764397</v>
      </c>
      <c r="K3235" s="4">
        <v>0.99374667668467997</v>
      </c>
      <c r="L3235" s="7">
        <v>1</v>
      </c>
      <c r="M3235" s="1">
        <v>8192</v>
      </c>
      <c r="N3235" s="1">
        <v>8192</v>
      </c>
      <c r="O3235" s="1">
        <v>16</v>
      </c>
      <c r="P3235" s="17">
        <v>1</v>
      </c>
      <c r="Q3235" s="3">
        <v>0.40011679307157499</v>
      </c>
      <c r="R3235" s="4">
        <v>0.99490064422133795</v>
      </c>
      <c r="S3235" s="7">
        <f t="shared" si="156"/>
        <v>-2.5503236853931022E-2</v>
      </c>
      <c r="T3235" s="17">
        <f t="shared" si="157"/>
        <v>1.1539675366579738E-3</v>
      </c>
      <c r="U3235" s="8">
        <v>1282961</v>
      </c>
    </row>
    <row r="3236" spans="1:21" x14ac:dyDescent="0.2">
      <c r="A3236" s="29" t="s">
        <v>24</v>
      </c>
      <c r="B3236" s="34" t="s">
        <v>1211</v>
      </c>
      <c r="C3236" s="31" t="s">
        <v>3123</v>
      </c>
      <c r="D3236" s="16">
        <v>0.75</v>
      </c>
      <c r="E3236" s="8">
        <v>2048</v>
      </c>
      <c r="F3236" s="16">
        <v>103</v>
      </c>
      <c r="G3236" s="8">
        <f t="shared" si="155"/>
        <v>0.94970703125</v>
      </c>
      <c r="H3236" s="7">
        <v>0.22570747984605399</v>
      </c>
      <c r="I3236" s="17">
        <v>0.999999999999997</v>
      </c>
      <c r="J3236" s="3">
        <v>0.21962699581808401</v>
      </c>
      <c r="K3236" s="4">
        <v>0.99428259002911901</v>
      </c>
      <c r="L3236" s="7">
        <v>2</v>
      </c>
      <c r="M3236" s="1">
        <v>2048</v>
      </c>
      <c r="N3236" s="1">
        <v>32768</v>
      </c>
      <c r="O3236" s="1">
        <v>64</v>
      </c>
      <c r="P3236" s="17">
        <v>1</v>
      </c>
      <c r="Q3236" s="3">
        <v>0.23855868688206899</v>
      </c>
      <c r="R3236" s="4">
        <v>0.98476238967243601</v>
      </c>
      <c r="S3236" s="7">
        <f t="shared" si="156"/>
        <v>-6.7707230080450154E-3</v>
      </c>
      <c r="T3236" s="17">
        <f t="shared" si="157"/>
        <v>-9.5202003566829951E-3</v>
      </c>
      <c r="U3236" s="8">
        <v>2718956</v>
      </c>
    </row>
    <row r="3237" spans="1:21" x14ac:dyDescent="0.2">
      <c r="A3237" s="29" t="s">
        <v>37</v>
      </c>
      <c r="B3237" s="34" t="s">
        <v>2718</v>
      </c>
      <c r="C3237" s="31" t="s">
        <v>4630</v>
      </c>
      <c r="D3237" s="16">
        <v>0.75</v>
      </c>
      <c r="E3237" s="8">
        <v>1024</v>
      </c>
      <c r="F3237" s="16">
        <v>128</v>
      </c>
      <c r="G3237" s="8">
        <f t="shared" si="155"/>
        <v>0.875</v>
      </c>
      <c r="H3237" s="7">
        <v>0.45616797780157198</v>
      </c>
      <c r="I3237" s="17">
        <v>1.00000000432794</v>
      </c>
      <c r="J3237" s="3">
        <v>0.379392247235325</v>
      </c>
      <c r="K3237" s="4">
        <v>0.99010542165509396</v>
      </c>
      <c r="L3237" s="7">
        <v>2</v>
      </c>
      <c r="M3237" s="1">
        <v>16384</v>
      </c>
      <c r="N3237" s="1">
        <v>4096</v>
      </c>
      <c r="O3237" s="1">
        <v>32</v>
      </c>
      <c r="P3237" s="17">
        <v>1</v>
      </c>
      <c r="Q3237" s="3">
        <v>0.38438244838211599</v>
      </c>
      <c r="R3237" s="4">
        <v>0.97523452502276198</v>
      </c>
      <c r="S3237" s="7">
        <f t="shared" si="156"/>
        <v>4.9902011467909957E-3</v>
      </c>
      <c r="T3237" s="17">
        <f t="shared" si="157"/>
        <v>-1.4870896632331987E-2</v>
      </c>
      <c r="U3237" s="8">
        <v>1061120</v>
      </c>
    </row>
    <row r="3238" spans="1:21" x14ac:dyDescent="0.2">
      <c r="A3238" s="29" t="s">
        <v>19</v>
      </c>
      <c r="B3238" s="34" t="s">
        <v>1945</v>
      </c>
      <c r="C3238" s="31" t="s">
        <v>3857</v>
      </c>
      <c r="D3238" s="16">
        <v>1</v>
      </c>
      <c r="E3238" s="8">
        <v>1024</v>
      </c>
      <c r="F3238" s="16">
        <v>368</v>
      </c>
      <c r="G3238" s="8">
        <f t="shared" si="155"/>
        <v>0.640625</v>
      </c>
      <c r="H3238" s="7">
        <v>0.50892097056552199</v>
      </c>
      <c r="I3238" s="17">
        <v>1.00007697308185</v>
      </c>
      <c r="J3238" s="3">
        <v>0.43575120297039499</v>
      </c>
      <c r="K3238" s="4">
        <v>0.99516300750283804</v>
      </c>
      <c r="L3238" s="7">
        <v>2</v>
      </c>
      <c r="M3238" s="1">
        <v>2048</v>
      </c>
      <c r="N3238" s="1">
        <v>65536</v>
      </c>
      <c r="O3238" s="1">
        <v>8</v>
      </c>
      <c r="P3238" s="17">
        <v>1</v>
      </c>
      <c r="Q3238" s="3">
        <v>0.46392383811496002</v>
      </c>
      <c r="R3238" s="4">
        <v>0.98273320834183098</v>
      </c>
      <c r="S3238" s="7">
        <f t="shared" si="156"/>
        <v>2.8172635144565028E-2</v>
      </c>
      <c r="T3238" s="17">
        <f t="shared" si="157"/>
        <v>-1.242979916100706E-2</v>
      </c>
      <c r="U3238" s="8">
        <v>2914003</v>
      </c>
    </row>
    <row r="3239" spans="1:21" x14ac:dyDescent="0.2">
      <c r="A3239" s="29" t="s">
        <v>57</v>
      </c>
      <c r="B3239" s="34" t="s">
        <v>2719</v>
      </c>
      <c r="C3239" s="31" t="s">
        <v>4631</v>
      </c>
      <c r="D3239" s="16">
        <v>1</v>
      </c>
      <c r="E3239" s="8">
        <v>128</v>
      </c>
      <c r="F3239" s="16">
        <v>73</v>
      </c>
      <c r="G3239" s="8">
        <f t="shared" si="155"/>
        <v>0.4296875</v>
      </c>
      <c r="H3239" s="7">
        <v>1</v>
      </c>
      <c r="I3239" s="17">
        <v>0.90991058025364802</v>
      </c>
      <c r="J3239" s="3">
        <v>0.78455337384710799</v>
      </c>
      <c r="K3239" s="4">
        <v>0.97229117449921998</v>
      </c>
      <c r="L3239" s="7">
        <v>1</v>
      </c>
      <c r="M3239" s="1">
        <v>32768</v>
      </c>
      <c r="N3239" s="1">
        <v>16384</v>
      </c>
      <c r="O3239" s="1">
        <v>64</v>
      </c>
      <c r="P3239" s="17">
        <v>1</v>
      </c>
      <c r="Q3239" s="3">
        <v>0.89981571989693299</v>
      </c>
      <c r="R3239" s="4">
        <v>0.94948166619077601</v>
      </c>
      <c r="S3239" s="7">
        <f t="shared" si="156"/>
        <v>0.11526234604982499</v>
      </c>
      <c r="T3239" s="17">
        <f t="shared" si="157"/>
        <v>2.2809508308443971E-2</v>
      </c>
      <c r="U3239" s="8">
        <v>3111921</v>
      </c>
    </row>
    <row r="3240" spans="1:21" x14ac:dyDescent="0.2">
      <c r="A3240" s="29" t="s">
        <v>1</v>
      </c>
      <c r="B3240" s="34" t="s">
        <v>2720</v>
      </c>
      <c r="C3240" s="31" t="s">
        <v>4632</v>
      </c>
      <c r="D3240" s="16">
        <v>0.75</v>
      </c>
      <c r="E3240" s="8">
        <v>128</v>
      </c>
      <c r="F3240" s="16">
        <v>44</v>
      </c>
      <c r="G3240" s="8">
        <f t="shared" si="155"/>
        <v>0.65625</v>
      </c>
      <c r="H3240" s="7">
        <v>0.99999999999894995</v>
      </c>
      <c r="I3240" s="17">
        <v>0.92174670080508003</v>
      </c>
      <c r="J3240" s="3">
        <v>0.87353269526837396</v>
      </c>
      <c r="K3240" s="4">
        <v>0.90227087555597996</v>
      </c>
      <c r="L3240" s="7">
        <v>2</v>
      </c>
      <c r="M3240" s="1">
        <v>4096</v>
      </c>
      <c r="N3240" s="1">
        <v>8192</v>
      </c>
      <c r="O3240" s="1">
        <v>8</v>
      </c>
      <c r="P3240" s="17">
        <v>1</v>
      </c>
      <c r="Q3240" s="3">
        <v>0.92228214693160504</v>
      </c>
      <c r="R3240" s="4">
        <v>0.90062770313031004</v>
      </c>
      <c r="S3240" s="7">
        <f t="shared" si="156"/>
        <v>4.874945166323108E-2</v>
      </c>
      <c r="T3240" s="17">
        <f t="shared" si="157"/>
        <v>-1.6431724256699143E-3</v>
      </c>
      <c r="U3240" s="8">
        <v>185168</v>
      </c>
    </row>
    <row r="3241" spans="1:21" x14ac:dyDescent="0.2">
      <c r="A3241" s="29" t="s">
        <v>55</v>
      </c>
      <c r="B3241" s="34" t="s">
        <v>1715</v>
      </c>
      <c r="C3241" s="31" t="s">
        <v>3627</v>
      </c>
      <c r="D3241" s="16">
        <v>0.5</v>
      </c>
      <c r="E3241" s="8">
        <v>128</v>
      </c>
      <c r="F3241" s="16">
        <v>120</v>
      </c>
      <c r="G3241" s="8">
        <f t="shared" si="155"/>
        <v>6.25E-2</v>
      </c>
      <c r="H3241" s="7">
        <v>0.95096683607219301</v>
      </c>
      <c r="I3241" s="17">
        <v>0.46427387656040198</v>
      </c>
      <c r="J3241" s="3">
        <v>0.57281216822574799</v>
      </c>
      <c r="K3241" s="4">
        <v>0.70909379326354505</v>
      </c>
      <c r="L3241" s="7">
        <v>2</v>
      </c>
      <c r="M3241" s="1">
        <v>8192</v>
      </c>
      <c r="N3241" s="1">
        <v>65536</v>
      </c>
      <c r="O3241" s="1">
        <v>32</v>
      </c>
      <c r="P3241" s="17">
        <v>1</v>
      </c>
      <c r="Q3241" s="3">
        <v>0.70605521229068102</v>
      </c>
      <c r="R3241" s="4">
        <v>0.661401565307001</v>
      </c>
      <c r="S3241" s="7">
        <f t="shared" si="156"/>
        <v>0.13324304406493304</v>
      </c>
      <c r="T3241" s="17">
        <f t="shared" si="157"/>
        <v>4.7692227956544042E-2</v>
      </c>
      <c r="U3241" s="8">
        <v>4853979</v>
      </c>
    </row>
    <row r="3242" spans="1:21" x14ac:dyDescent="0.2">
      <c r="A3242" s="29" t="s">
        <v>27</v>
      </c>
      <c r="B3242" s="34" t="s">
        <v>1461</v>
      </c>
      <c r="C3242" s="31" t="s">
        <v>3373</v>
      </c>
      <c r="D3242" s="16">
        <v>0.5</v>
      </c>
      <c r="E3242" s="8">
        <v>16384</v>
      </c>
      <c r="F3242" s="16">
        <v>6020</v>
      </c>
      <c r="G3242" s="8">
        <f t="shared" si="155"/>
        <v>0.632568359375</v>
      </c>
      <c r="H3242" s="7">
        <v>0.35107357773020098</v>
      </c>
      <c r="I3242" s="17">
        <v>0.999999999999998</v>
      </c>
      <c r="J3242" s="3">
        <v>0.247861716420374</v>
      </c>
      <c r="K3242" s="4">
        <v>0.99702028410446997</v>
      </c>
      <c r="L3242" s="7">
        <v>3</v>
      </c>
      <c r="M3242" s="1">
        <v>2048</v>
      </c>
      <c r="N3242" s="1">
        <v>1024</v>
      </c>
      <c r="O3242" s="1">
        <v>64</v>
      </c>
      <c r="P3242" s="17">
        <v>1</v>
      </c>
      <c r="Q3242" s="3">
        <v>0.21146996627247899</v>
      </c>
      <c r="R3242" s="4">
        <v>0.99936027006413397</v>
      </c>
      <c r="S3242" s="7">
        <f t="shared" si="156"/>
        <v>-3.6391750147895002E-2</v>
      </c>
      <c r="T3242" s="17">
        <f t="shared" si="157"/>
        <v>2.3399859596640038E-3</v>
      </c>
      <c r="U3242" s="8">
        <v>5601204</v>
      </c>
    </row>
    <row r="3243" spans="1:21" x14ac:dyDescent="0.2">
      <c r="A3243" s="29" t="s">
        <v>35</v>
      </c>
      <c r="B3243" s="34" t="s">
        <v>2721</v>
      </c>
      <c r="C3243" s="31" t="s">
        <v>4633</v>
      </c>
      <c r="D3243" s="16">
        <v>0.25</v>
      </c>
      <c r="E3243" s="8">
        <v>512</v>
      </c>
      <c r="F3243" s="16">
        <v>18</v>
      </c>
      <c r="G3243" s="8">
        <f t="shared" si="155"/>
        <v>0.96484375</v>
      </c>
      <c r="H3243" s="7">
        <v>0.41017503526605098</v>
      </c>
      <c r="I3243" s="17">
        <v>0.999999999999998</v>
      </c>
      <c r="J3243" s="3">
        <v>0.40820205569226897</v>
      </c>
      <c r="K3243" s="4">
        <v>1.0003651543155201</v>
      </c>
      <c r="L3243" s="7">
        <v>3</v>
      </c>
      <c r="M3243" s="1">
        <v>8192</v>
      </c>
      <c r="N3243" s="1">
        <v>2048</v>
      </c>
      <c r="O3243" s="1">
        <v>64</v>
      </c>
      <c r="P3243" s="17">
        <v>1</v>
      </c>
      <c r="Q3243" s="3">
        <v>0.40840785676185798</v>
      </c>
      <c r="R3243" s="4">
        <v>0.99999889854536905</v>
      </c>
      <c r="S3243" s="7">
        <f t="shared" si="156"/>
        <v>2.0580106958900668E-4</v>
      </c>
      <c r="T3243" s="17">
        <f t="shared" si="157"/>
        <v>3.6405286089313815E-4</v>
      </c>
      <c r="U3243" s="8">
        <v>1392944</v>
      </c>
    </row>
    <row r="3244" spans="1:21" x14ac:dyDescent="0.2">
      <c r="A3244" s="29" t="s">
        <v>23</v>
      </c>
      <c r="B3244" s="34" t="s">
        <v>2171</v>
      </c>
      <c r="C3244" s="31" t="s">
        <v>4083</v>
      </c>
      <c r="D3244" s="16">
        <v>0.25</v>
      </c>
      <c r="E3244" s="8">
        <v>2048</v>
      </c>
      <c r="F3244" s="16">
        <v>1267</v>
      </c>
      <c r="G3244" s="8">
        <f t="shared" si="155"/>
        <v>0.38134765625</v>
      </c>
      <c r="H3244" s="7">
        <v>0.83959025239554097</v>
      </c>
      <c r="I3244" s="17">
        <v>0.99999999992688804</v>
      </c>
      <c r="J3244" s="3">
        <v>0.39339095651331701</v>
      </c>
      <c r="K3244" s="4">
        <v>0.99999726461357397</v>
      </c>
      <c r="L3244" s="7">
        <v>3</v>
      </c>
      <c r="M3244" s="1">
        <v>2048</v>
      </c>
      <c r="N3244" s="1">
        <v>4096</v>
      </c>
      <c r="O3244" s="1">
        <v>16</v>
      </c>
      <c r="P3244" s="17">
        <v>1</v>
      </c>
      <c r="Q3244" s="3">
        <v>0.38996027203244499</v>
      </c>
      <c r="R3244" s="4">
        <v>0.99999784389291102</v>
      </c>
      <c r="S3244" s="7">
        <f t="shared" si="156"/>
        <v>-3.430684480872026E-3</v>
      </c>
      <c r="T3244" s="17">
        <f t="shared" si="157"/>
        <v>5.7927933705403944E-7</v>
      </c>
      <c r="U3244" s="8">
        <v>1746275</v>
      </c>
    </row>
    <row r="3245" spans="1:21" x14ac:dyDescent="0.2">
      <c r="A3245" s="29" t="s">
        <v>53</v>
      </c>
      <c r="B3245" s="34" t="s">
        <v>2722</v>
      </c>
      <c r="C3245" s="31" t="s">
        <v>4634</v>
      </c>
      <c r="D3245" s="16">
        <v>0</v>
      </c>
      <c r="E3245" s="8">
        <v>2048</v>
      </c>
      <c r="F3245" s="16">
        <v>1188</v>
      </c>
      <c r="G3245" s="8">
        <f t="shared" si="155"/>
        <v>0.419921875</v>
      </c>
      <c r="H3245" s="7">
        <v>0.79683196405101298</v>
      </c>
      <c r="I3245" s="17">
        <v>1</v>
      </c>
      <c r="J3245" s="3">
        <v>0.60762642959439594</v>
      </c>
      <c r="K3245" s="4">
        <v>0.99999996527379498</v>
      </c>
      <c r="L3245" s="7">
        <v>2</v>
      </c>
      <c r="M3245" s="1">
        <v>4096</v>
      </c>
      <c r="N3245" s="1">
        <v>16384</v>
      </c>
      <c r="O3245" s="1">
        <v>32</v>
      </c>
      <c r="P3245" s="17">
        <v>1</v>
      </c>
      <c r="Q3245" s="3">
        <v>0.64805412594293499</v>
      </c>
      <c r="R3245" s="4">
        <v>0.99999998598085904</v>
      </c>
      <c r="S3245" s="7">
        <f t="shared" si="156"/>
        <v>4.0427696348539044E-2</v>
      </c>
      <c r="T3245" s="17">
        <f t="shared" si="157"/>
        <v>2.0707064063429925E-8</v>
      </c>
      <c r="U3245" s="8">
        <v>8849503</v>
      </c>
    </row>
    <row r="3246" spans="1:21" x14ac:dyDescent="0.2">
      <c r="A3246" s="29" t="s">
        <v>24</v>
      </c>
      <c r="B3246" s="34" t="s">
        <v>1726</v>
      </c>
      <c r="C3246" s="31" t="s">
        <v>3638</v>
      </c>
      <c r="D3246" s="16">
        <v>0</v>
      </c>
      <c r="E3246" s="8">
        <v>512</v>
      </c>
      <c r="F3246" s="16">
        <v>59</v>
      </c>
      <c r="G3246" s="8">
        <f t="shared" si="155"/>
        <v>0.884765625</v>
      </c>
      <c r="H3246" s="7">
        <v>0.55806220981671295</v>
      </c>
      <c r="I3246" s="17">
        <v>1</v>
      </c>
      <c r="J3246" s="3">
        <v>0.531144224411079</v>
      </c>
      <c r="K3246" s="4">
        <v>0.98878895291492597</v>
      </c>
      <c r="L3246" s="7">
        <v>1</v>
      </c>
      <c r="M3246" s="1">
        <v>32768</v>
      </c>
      <c r="N3246" s="1">
        <v>65536</v>
      </c>
      <c r="O3246" s="1">
        <v>8</v>
      </c>
      <c r="P3246" s="17">
        <v>1</v>
      </c>
      <c r="Q3246" s="3">
        <v>0.53729748278339695</v>
      </c>
      <c r="R3246" s="4">
        <v>0.999730626333035</v>
      </c>
      <c r="S3246" s="7">
        <f t="shared" si="156"/>
        <v>6.153258372317949E-3</v>
      </c>
      <c r="T3246" s="17">
        <f t="shared" si="157"/>
        <v>1.0941673418109032E-2</v>
      </c>
      <c r="U3246" s="8">
        <v>415660</v>
      </c>
    </row>
    <row r="3247" spans="1:21" x14ac:dyDescent="0.2">
      <c r="A3247" s="29" t="s">
        <v>44</v>
      </c>
      <c r="B3247" s="34" t="s">
        <v>2723</v>
      </c>
      <c r="C3247" s="31" t="s">
        <v>4635</v>
      </c>
      <c r="D3247" s="16">
        <v>0.25</v>
      </c>
      <c r="E3247" s="8">
        <v>1024</v>
      </c>
      <c r="F3247" s="16">
        <v>124</v>
      </c>
      <c r="G3247" s="8">
        <f t="shared" si="155"/>
        <v>0.87890625</v>
      </c>
      <c r="H3247" s="7">
        <v>0.40039075682154701</v>
      </c>
      <c r="I3247" s="17">
        <v>0.99999999999998401</v>
      </c>
      <c r="J3247" s="3">
        <v>0.37871432248312797</v>
      </c>
      <c r="K3247" s="4">
        <v>1.0014850068016199</v>
      </c>
      <c r="L3247" s="7">
        <v>2</v>
      </c>
      <c r="M3247" s="1">
        <v>16384</v>
      </c>
      <c r="N3247" s="1">
        <v>16384</v>
      </c>
      <c r="O3247" s="1">
        <v>16</v>
      </c>
      <c r="P3247" s="17">
        <v>1</v>
      </c>
      <c r="Q3247" s="3">
        <v>0.382374745790311</v>
      </c>
      <c r="R3247" s="4">
        <v>1.00042043754481</v>
      </c>
      <c r="S3247" s="7">
        <f t="shared" si="156"/>
        <v>3.660423307183025E-3</v>
      </c>
      <c r="T3247" s="17">
        <f t="shared" si="157"/>
        <v>1.0645692568098664E-3</v>
      </c>
      <c r="U3247" s="8">
        <v>957646</v>
      </c>
    </row>
    <row r="3248" spans="1:21" x14ac:dyDescent="0.2">
      <c r="A3248" s="29" t="s">
        <v>5</v>
      </c>
      <c r="B3248" s="34" t="s">
        <v>1906</v>
      </c>
      <c r="C3248" s="31" t="s">
        <v>3818</v>
      </c>
      <c r="D3248" s="16">
        <v>0.75</v>
      </c>
      <c r="E3248" s="8">
        <v>256</v>
      </c>
      <c r="F3248" s="16">
        <v>156</v>
      </c>
      <c r="G3248" s="8">
        <f t="shared" si="155"/>
        <v>0.390625</v>
      </c>
      <c r="H3248" s="7">
        <v>0.970072270414852</v>
      </c>
      <c r="I3248" s="17">
        <v>0.98127118144848202</v>
      </c>
      <c r="J3248" s="3">
        <v>0.73160848627771902</v>
      </c>
      <c r="K3248" s="4">
        <v>0.99045366039229099</v>
      </c>
      <c r="L3248" s="7">
        <v>3</v>
      </c>
      <c r="M3248" s="1">
        <v>1024</v>
      </c>
      <c r="N3248" s="1">
        <v>1024</v>
      </c>
      <c r="O3248" s="1">
        <v>64</v>
      </c>
      <c r="P3248" s="17">
        <v>1</v>
      </c>
      <c r="Q3248" s="3">
        <v>0.735346295691784</v>
      </c>
      <c r="R3248" s="4">
        <v>0.99070180167405497</v>
      </c>
      <c r="S3248" s="7">
        <f t="shared" si="156"/>
        <v>3.7378094140649853E-3</v>
      </c>
      <c r="T3248" s="17">
        <f t="shared" si="157"/>
        <v>-2.4814128176398054E-4</v>
      </c>
      <c r="U3248" s="8">
        <v>2299430</v>
      </c>
    </row>
    <row r="3249" spans="1:21" x14ac:dyDescent="0.2">
      <c r="A3249" s="29" t="s">
        <v>54</v>
      </c>
      <c r="B3249" s="34" t="s">
        <v>1143</v>
      </c>
      <c r="C3249" s="31" t="s">
        <v>3055</v>
      </c>
      <c r="D3249" s="16">
        <v>0.5</v>
      </c>
      <c r="E3249" s="8">
        <v>128</v>
      </c>
      <c r="F3249" s="16">
        <v>117</v>
      </c>
      <c r="G3249" s="8">
        <f t="shared" si="155"/>
        <v>8.59375E-2</v>
      </c>
      <c r="H3249" s="7">
        <v>1</v>
      </c>
      <c r="I3249" s="17">
        <v>0.79064516405412599</v>
      </c>
      <c r="J3249" s="3">
        <v>0.42083614233941702</v>
      </c>
      <c r="K3249" s="4">
        <v>0.709711477009912</v>
      </c>
      <c r="L3249" s="7">
        <v>1</v>
      </c>
      <c r="M3249" s="1">
        <v>65536</v>
      </c>
      <c r="N3249" s="1">
        <v>2048</v>
      </c>
      <c r="O3249" s="1">
        <v>16</v>
      </c>
      <c r="P3249" s="17">
        <v>1</v>
      </c>
      <c r="Q3249" s="3">
        <v>0.573996255561524</v>
      </c>
      <c r="R3249" s="4">
        <v>0.72870938958683296</v>
      </c>
      <c r="S3249" s="7">
        <f t="shared" si="156"/>
        <v>0.15316011322210699</v>
      </c>
      <c r="T3249" s="17">
        <f t="shared" si="157"/>
        <v>1.8997912576920961E-2</v>
      </c>
      <c r="U3249" s="8">
        <v>861163</v>
      </c>
    </row>
    <row r="3250" spans="1:21" x14ac:dyDescent="0.2">
      <c r="A3250" s="29" t="s">
        <v>52</v>
      </c>
      <c r="B3250" s="34" t="s">
        <v>2724</v>
      </c>
      <c r="C3250" s="31" t="s">
        <v>4636</v>
      </c>
      <c r="D3250" s="16">
        <v>0.25</v>
      </c>
      <c r="E3250" s="8">
        <v>8192</v>
      </c>
      <c r="F3250" s="16">
        <v>5395</v>
      </c>
      <c r="G3250" s="8">
        <f t="shared" si="155"/>
        <v>0.3414306640625</v>
      </c>
      <c r="H3250" s="7">
        <v>0.43244278630650801</v>
      </c>
      <c r="I3250" s="17">
        <v>0.999999999999998</v>
      </c>
      <c r="J3250" s="3">
        <v>0.26839062629055399</v>
      </c>
      <c r="K3250" s="4">
        <v>0.99901076840616099</v>
      </c>
      <c r="L3250" s="7">
        <v>1</v>
      </c>
      <c r="M3250" s="1">
        <v>1024</v>
      </c>
      <c r="N3250" s="1">
        <v>32768</v>
      </c>
      <c r="O3250" s="1">
        <v>32</v>
      </c>
      <c r="P3250" s="17">
        <v>1</v>
      </c>
      <c r="Q3250" s="3">
        <v>0.289729334654448</v>
      </c>
      <c r="R3250" s="4">
        <v>0.98767217127756302</v>
      </c>
      <c r="S3250" s="7">
        <f t="shared" si="156"/>
        <v>2.133870836389401E-2</v>
      </c>
      <c r="T3250" s="17">
        <f t="shared" si="157"/>
        <v>-1.1338597128597971E-2</v>
      </c>
      <c r="U3250" s="8">
        <v>1261840022</v>
      </c>
    </row>
    <row r="3251" spans="1:21" x14ac:dyDescent="0.2">
      <c r="A3251" s="29" t="s">
        <v>44</v>
      </c>
      <c r="B3251" s="34" t="s">
        <v>2618</v>
      </c>
      <c r="C3251" s="31" t="s">
        <v>4530</v>
      </c>
      <c r="D3251" s="16">
        <v>0.25</v>
      </c>
      <c r="E3251" s="8">
        <v>4096</v>
      </c>
      <c r="F3251" s="16">
        <v>348</v>
      </c>
      <c r="G3251" s="8">
        <f t="shared" si="155"/>
        <v>0.9150390625</v>
      </c>
      <c r="H3251" s="7">
        <v>0.28756773081419801</v>
      </c>
      <c r="I3251" s="17">
        <v>0.99999999999998102</v>
      </c>
      <c r="J3251" s="3">
        <v>0.28505459456711402</v>
      </c>
      <c r="K3251" s="4">
        <v>0.99842642302391804</v>
      </c>
      <c r="L3251" s="7">
        <v>3</v>
      </c>
      <c r="M3251" s="1">
        <v>16384</v>
      </c>
      <c r="N3251" s="1">
        <v>4096</v>
      </c>
      <c r="O3251" s="1">
        <v>8</v>
      </c>
      <c r="P3251" s="17">
        <v>1</v>
      </c>
      <c r="Q3251" s="3">
        <v>0.27993782138017598</v>
      </c>
      <c r="R3251" s="4">
        <v>0.99881865015273696</v>
      </c>
      <c r="S3251" s="7">
        <f t="shared" si="156"/>
        <v>-5.1167731869380395E-3</v>
      </c>
      <c r="T3251" s="17">
        <f t="shared" si="157"/>
        <v>3.9222712881892274E-4</v>
      </c>
      <c r="U3251" s="8">
        <v>651414</v>
      </c>
    </row>
    <row r="3252" spans="1:21" x14ac:dyDescent="0.2">
      <c r="A3252" s="29" t="s">
        <v>25</v>
      </c>
      <c r="B3252" s="34" t="s">
        <v>2225</v>
      </c>
      <c r="C3252" s="31" t="s">
        <v>4137</v>
      </c>
      <c r="D3252" s="16">
        <v>0.5</v>
      </c>
      <c r="E3252" s="8">
        <v>256</v>
      </c>
      <c r="F3252" s="16">
        <v>1</v>
      </c>
      <c r="G3252" s="8">
        <f t="shared" si="155"/>
        <v>0.99609375</v>
      </c>
      <c r="H3252" s="7">
        <v>0.58975451230145803</v>
      </c>
      <c r="I3252" s="17">
        <v>1</v>
      </c>
      <c r="J3252" s="3">
        <v>0.58975451230145903</v>
      </c>
      <c r="K3252" s="4">
        <v>1</v>
      </c>
      <c r="L3252" s="7">
        <v>3</v>
      </c>
      <c r="M3252" s="1">
        <v>1024</v>
      </c>
      <c r="N3252" s="1">
        <v>4096</v>
      </c>
      <c r="O3252" s="1">
        <v>16</v>
      </c>
      <c r="P3252" s="17">
        <v>1</v>
      </c>
      <c r="Q3252" s="3">
        <v>0.58975451230145903</v>
      </c>
      <c r="R3252" s="4">
        <v>1</v>
      </c>
      <c r="S3252" s="7">
        <f t="shared" si="156"/>
        <v>0</v>
      </c>
      <c r="T3252" s="17">
        <f t="shared" si="157"/>
        <v>0</v>
      </c>
      <c r="U3252" s="8">
        <v>16321</v>
      </c>
    </row>
    <row r="3253" spans="1:21" x14ac:dyDescent="0.2">
      <c r="A3253" s="29" t="s">
        <v>9</v>
      </c>
      <c r="B3253" s="34" t="s">
        <v>1310</v>
      </c>
      <c r="C3253" s="31" t="s">
        <v>3222</v>
      </c>
      <c r="D3253" s="16">
        <v>0.5</v>
      </c>
      <c r="E3253" s="8">
        <v>512</v>
      </c>
      <c r="F3253" s="16">
        <v>376</v>
      </c>
      <c r="G3253" s="8">
        <f t="shared" si="155"/>
        <v>0.265625</v>
      </c>
      <c r="H3253" s="7">
        <v>0.94360035576391399</v>
      </c>
      <c r="I3253" s="17">
        <v>0.98250013568417904</v>
      </c>
      <c r="J3253" s="3">
        <v>0.58883971948935898</v>
      </c>
      <c r="K3253" s="4">
        <v>0.99694743987454504</v>
      </c>
      <c r="L3253" s="7">
        <v>3</v>
      </c>
      <c r="M3253" s="1">
        <v>4096</v>
      </c>
      <c r="N3253" s="1">
        <v>8192</v>
      </c>
      <c r="O3253" s="1">
        <v>8</v>
      </c>
      <c r="P3253" s="17">
        <v>1</v>
      </c>
      <c r="Q3253" s="3">
        <v>0.60965039103590402</v>
      </c>
      <c r="R3253" s="4">
        <v>0.99605455345124605</v>
      </c>
      <c r="S3253" s="7">
        <f t="shared" si="156"/>
        <v>2.0810671546545034E-2</v>
      </c>
      <c r="T3253" s="17">
        <f t="shared" si="157"/>
        <v>8.928864232989886E-4</v>
      </c>
      <c r="U3253" s="8">
        <v>597190</v>
      </c>
    </row>
    <row r="3254" spans="1:21" x14ac:dyDescent="0.2">
      <c r="A3254" s="29" t="s">
        <v>39</v>
      </c>
      <c r="B3254" s="34" t="s">
        <v>2725</v>
      </c>
      <c r="C3254" s="31" t="s">
        <v>4637</v>
      </c>
      <c r="D3254" s="16">
        <v>0.5</v>
      </c>
      <c r="E3254" s="8">
        <v>512</v>
      </c>
      <c r="F3254" s="16">
        <v>172</v>
      </c>
      <c r="G3254" s="8">
        <f t="shared" si="155"/>
        <v>0.6640625</v>
      </c>
      <c r="H3254" s="7">
        <v>0.651116660100023</v>
      </c>
      <c r="I3254" s="17">
        <v>0.999999999999999</v>
      </c>
      <c r="J3254" s="3">
        <v>0.53739605602622198</v>
      </c>
      <c r="K3254" s="4">
        <v>0.999066552692912</v>
      </c>
      <c r="L3254" s="7">
        <v>1</v>
      </c>
      <c r="M3254" s="1">
        <v>1024</v>
      </c>
      <c r="N3254" s="1">
        <v>4096</v>
      </c>
      <c r="O3254" s="1">
        <v>32</v>
      </c>
      <c r="P3254" s="17">
        <v>1</v>
      </c>
      <c r="Q3254" s="3">
        <v>0.56902960111670797</v>
      </c>
      <c r="R3254" s="4">
        <v>0.99998457716214395</v>
      </c>
      <c r="S3254" s="7">
        <f t="shared" si="156"/>
        <v>3.1633545090485993E-2</v>
      </c>
      <c r="T3254" s="17">
        <f t="shared" si="157"/>
        <v>9.1802446923194836E-4</v>
      </c>
      <c r="U3254" s="8">
        <v>1971013</v>
      </c>
    </row>
    <row r="3255" spans="1:21" x14ac:dyDescent="0.2">
      <c r="A3255" s="29" t="s">
        <v>15</v>
      </c>
      <c r="B3255" s="34" t="s">
        <v>1749</v>
      </c>
      <c r="C3255" s="31" t="s">
        <v>3661</v>
      </c>
      <c r="D3255" s="16">
        <v>0</v>
      </c>
      <c r="E3255" s="8">
        <v>1024</v>
      </c>
      <c r="F3255" s="16">
        <v>1</v>
      </c>
      <c r="G3255" s="8">
        <f t="shared" si="155"/>
        <v>0.9990234375</v>
      </c>
      <c r="H3255" s="7">
        <v>0.36602540378443799</v>
      </c>
      <c r="I3255" s="17">
        <v>1</v>
      </c>
      <c r="J3255" s="3">
        <v>0.36602540378443799</v>
      </c>
      <c r="K3255" s="4">
        <v>1</v>
      </c>
      <c r="L3255" s="7">
        <v>1</v>
      </c>
      <c r="M3255" s="1">
        <v>32768</v>
      </c>
      <c r="N3255" s="1">
        <v>32768</v>
      </c>
      <c r="O3255" s="1">
        <v>16</v>
      </c>
      <c r="P3255" s="17">
        <v>1</v>
      </c>
      <c r="Q3255" s="3">
        <v>0.36602540378443799</v>
      </c>
      <c r="R3255" s="4">
        <v>1</v>
      </c>
      <c r="S3255" s="7">
        <f t="shared" si="156"/>
        <v>0</v>
      </c>
      <c r="T3255" s="17">
        <f t="shared" si="157"/>
        <v>0</v>
      </c>
      <c r="U3255" s="8">
        <v>180917</v>
      </c>
    </row>
    <row r="3256" spans="1:21" x14ac:dyDescent="0.2">
      <c r="A3256" s="29" t="s">
        <v>22</v>
      </c>
      <c r="B3256" s="34" t="s">
        <v>1257</v>
      </c>
      <c r="C3256" s="31" t="s">
        <v>3169</v>
      </c>
      <c r="D3256" s="16">
        <v>0</v>
      </c>
      <c r="E3256" s="8">
        <v>256</v>
      </c>
      <c r="F3256" s="16">
        <v>175</v>
      </c>
      <c r="G3256" s="8">
        <f t="shared" si="155"/>
        <v>0.31640625</v>
      </c>
      <c r="H3256" s="7">
        <v>0.89837365041628903</v>
      </c>
      <c r="I3256" s="17">
        <v>0.94701496364911097</v>
      </c>
      <c r="J3256" s="3">
        <v>0.62897821509599905</v>
      </c>
      <c r="K3256" s="4">
        <v>0.96799509799287398</v>
      </c>
      <c r="L3256" s="7">
        <v>1</v>
      </c>
      <c r="M3256" s="1">
        <v>16384</v>
      </c>
      <c r="N3256" s="1">
        <v>4096</v>
      </c>
      <c r="O3256" s="1">
        <v>32</v>
      </c>
      <c r="P3256" s="17">
        <v>1</v>
      </c>
      <c r="Q3256" s="3">
        <v>0.73759156224531697</v>
      </c>
      <c r="R3256" s="4">
        <v>0.95364990349716805</v>
      </c>
      <c r="S3256" s="7">
        <f t="shared" si="156"/>
        <v>0.10861334714931792</v>
      </c>
      <c r="T3256" s="17">
        <f t="shared" si="157"/>
        <v>1.4345194495705926E-2</v>
      </c>
      <c r="U3256" s="8">
        <v>1824744</v>
      </c>
    </row>
    <row r="3257" spans="1:21" x14ac:dyDescent="0.2">
      <c r="A3257" s="29" t="s">
        <v>25</v>
      </c>
      <c r="B3257" s="34" t="s">
        <v>1656</v>
      </c>
      <c r="C3257" s="31" t="s">
        <v>3568</v>
      </c>
      <c r="D3257" s="16">
        <v>0.25</v>
      </c>
      <c r="E3257" s="8">
        <v>128</v>
      </c>
      <c r="F3257" s="16">
        <v>1</v>
      </c>
      <c r="G3257" s="8">
        <f t="shared" si="155"/>
        <v>0.9921875</v>
      </c>
      <c r="H3257" s="7">
        <v>0.58975451230145803</v>
      </c>
      <c r="I3257" s="17">
        <v>1</v>
      </c>
      <c r="J3257" s="3">
        <v>0.58975451230145803</v>
      </c>
      <c r="K3257" s="4">
        <v>1</v>
      </c>
      <c r="L3257" s="7">
        <v>2</v>
      </c>
      <c r="M3257" s="1">
        <v>65536</v>
      </c>
      <c r="N3257" s="1">
        <v>16384</v>
      </c>
      <c r="O3257" s="1">
        <v>32</v>
      </c>
      <c r="P3257" s="17">
        <v>1</v>
      </c>
      <c r="Q3257" s="3">
        <v>0.58975451230145803</v>
      </c>
      <c r="R3257" s="4">
        <v>1</v>
      </c>
      <c r="S3257" s="7">
        <f t="shared" si="156"/>
        <v>0</v>
      </c>
      <c r="T3257" s="17">
        <f t="shared" si="157"/>
        <v>0</v>
      </c>
      <c r="U3257" s="8">
        <v>108688</v>
      </c>
    </row>
    <row r="3258" spans="1:21" x14ac:dyDescent="0.2">
      <c r="A3258" s="29" t="s">
        <v>55</v>
      </c>
      <c r="B3258" s="34" t="s">
        <v>2198</v>
      </c>
      <c r="C3258" s="31" t="s">
        <v>4110</v>
      </c>
      <c r="D3258" s="16">
        <v>0.5</v>
      </c>
      <c r="E3258" s="8">
        <v>512</v>
      </c>
      <c r="F3258" s="16">
        <v>399</v>
      </c>
      <c r="G3258" s="8">
        <f t="shared" si="155"/>
        <v>0.220703125</v>
      </c>
      <c r="H3258" s="7">
        <v>0.94902391162597199</v>
      </c>
      <c r="I3258" s="17">
        <v>0.97852804652911196</v>
      </c>
      <c r="J3258" s="3">
        <v>0.458524092878066</v>
      </c>
      <c r="K3258" s="4">
        <v>0.951149582594226</v>
      </c>
      <c r="L3258" s="7">
        <v>1</v>
      </c>
      <c r="M3258" s="1">
        <v>65536</v>
      </c>
      <c r="N3258" s="1">
        <v>4096</v>
      </c>
      <c r="O3258" s="1">
        <v>64</v>
      </c>
      <c r="P3258" s="17">
        <v>1</v>
      </c>
      <c r="Q3258" s="3">
        <v>0.54959854715526302</v>
      </c>
      <c r="R3258" s="4">
        <v>0.95285908488743898</v>
      </c>
      <c r="S3258" s="7">
        <f t="shared" si="156"/>
        <v>9.1074454277197014E-2</v>
      </c>
      <c r="T3258" s="17">
        <f t="shared" si="157"/>
        <v>1.7095022932129833E-3</v>
      </c>
      <c r="U3258" s="8">
        <v>8444841</v>
      </c>
    </row>
    <row r="3259" spans="1:21" x14ac:dyDescent="0.2">
      <c r="A3259" s="29" t="s">
        <v>35</v>
      </c>
      <c r="B3259" s="34" t="s">
        <v>2726</v>
      </c>
      <c r="C3259" s="31" t="s">
        <v>4638</v>
      </c>
      <c r="D3259" s="16">
        <v>0.5</v>
      </c>
      <c r="E3259" s="8">
        <v>16384</v>
      </c>
      <c r="F3259" s="16">
        <v>60</v>
      </c>
      <c r="G3259" s="8">
        <f t="shared" si="155"/>
        <v>0.996337890625</v>
      </c>
      <c r="H3259" s="7">
        <v>0.27867007676578998</v>
      </c>
      <c r="I3259" s="17">
        <v>1</v>
      </c>
      <c r="J3259" s="3">
        <v>0.362123579209922</v>
      </c>
      <c r="K3259" s="4">
        <v>0.99999505496931695</v>
      </c>
      <c r="L3259" s="7">
        <v>2</v>
      </c>
      <c r="M3259" s="1">
        <v>4096</v>
      </c>
      <c r="N3259" s="1">
        <v>16384</v>
      </c>
      <c r="O3259" s="1">
        <v>64</v>
      </c>
      <c r="P3259" s="17">
        <v>1</v>
      </c>
      <c r="Q3259" s="3">
        <v>0.36572830740305001</v>
      </c>
      <c r="R3259" s="4">
        <v>0.99999857605062303</v>
      </c>
      <c r="S3259" s="7">
        <f t="shared" si="156"/>
        <v>-3.6047281931280151E-3</v>
      </c>
      <c r="T3259" s="17">
        <f t="shared" si="157"/>
        <v>3.52108130607931E-6</v>
      </c>
      <c r="U3259" s="8">
        <v>5093562</v>
      </c>
    </row>
    <row r="3260" spans="1:21" x14ac:dyDescent="0.2">
      <c r="A3260" s="29" t="s">
        <v>0</v>
      </c>
      <c r="B3260" s="34" t="s">
        <v>2483</v>
      </c>
      <c r="C3260" s="31" t="s">
        <v>4395</v>
      </c>
      <c r="D3260" s="16">
        <v>0.25</v>
      </c>
      <c r="E3260" s="8">
        <v>8192</v>
      </c>
      <c r="F3260" s="16">
        <v>3226</v>
      </c>
      <c r="G3260" s="8">
        <f t="shared" ref="G3260:G3322" si="158">1-F3260/E3260</f>
        <v>0.606201171875</v>
      </c>
      <c r="H3260" s="7">
        <v>0.33222299125727101</v>
      </c>
      <c r="I3260" s="17">
        <v>0.999999999999999</v>
      </c>
      <c r="J3260" s="3">
        <v>0.20670868931407099</v>
      </c>
      <c r="K3260" s="4">
        <v>0.99912135021536597</v>
      </c>
      <c r="L3260" s="7">
        <v>3</v>
      </c>
      <c r="M3260" s="1">
        <v>1024</v>
      </c>
      <c r="N3260" s="1">
        <v>16384</v>
      </c>
      <c r="O3260" s="1">
        <v>16</v>
      </c>
      <c r="P3260" s="17">
        <v>1</v>
      </c>
      <c r="Q3260" s="3">
        <v>0.20739381413289801</v>
      </c>
      <c r="R3260" s="4">
        <v>0.99932748343497302</v>
      </c>
      <c r="S3260" s="7">
        <f t="shared" si="156"/>
        <v>6.8512481882701537E-4</v>
      </c>
      <c r="T3260" s="17">
        <f t="shared" si="157"/>
        <v>2.06133219607052E-4</v>
      </c>
      <c r="U3260" s="8">
        <v>6523253</v>
      </c>
    </row>
    <row r="3261" spans="1:21" x14ac:dyDescent="0.2">
      <c r="A3261" s="29" t="s">
        <v>21</v>
      </c>
      <c r="B3261" s="34" t="s">
        <v>1437</v>
      </c>
      <c r="C3261" s="31" t="s">
        <v>3349</v>
      </c>
      <c r="D3261" s="16">
        <v>0</v>
      </c>
      <c r="E3261" s="8">
        <v>128</v>
      </c>
      <c r="F3261" s="16">
        <v>105</v>
      </c>
      <c r="G3261" s="8">
        <f t="shared" si="158"/>
        <v>0.1796875</v>
      </c>
      <c r="H3261" s="7">
        <v>0.95412760767437299</v>
      </c>
      <c r="I3261" s="17">
        <v>0.65062952124921802</v>
      </c>
      <c r="J3261" s="3">
        <v>0.59440266850281798</v>
      </c>
      <c r="K3261" s="4">
        <v>0.67921387057138405</v>
      </c>
      <c r="L3261" s="7">
        <v>1</v>
      </c>
      <c r="M3261" s="1">
        <v>4096</v>
      </c>
      <c r="N3261" s="1">
        <v>16384</v>
      </c>
      <c r="O3261" s="1">
        <v>32</v>
      </c>
      <c r="P3261" s="17">
        <v>1</v>
      </c>
      <c r="Q3261" s="3">
        <v>0.84966047985445503</v>
      </c>
      <c r="R3261" s="4">
        <v>0.70243424535693899</v>
      </c>
      <c r="S3261" s="7">
        <f t="shared" si="156"/>
        <v>0.25525781135163705</v>
      </c>
      <c r="T3261" s="17">
        <f t="shared" si="157"/>
        <v>-2.3220374785554942E-2</v>
      </c>
      <c r="U3261" s="8">
        <v>2800694</v>
      </c>
    </row>
    <row r="3262" spans="1:21" x14ac:dyDescent="0.2">
      <c r="A3262" s="29" t="s">
        <v>39</v>
      </c>
      <c r="B3262" s="34" t="s">
        <v>1196</v>
      </c>
      <c r="C3262" s="31" t="s">
        <v>3108</v>
      </c>
      <c r="D3262" s="16">
        <v>0</v>
      </c>
      <c r="E3262" s="8">
        <v>512</v>
      </c>
      <c r="F3262" s="16">
        <v>172</v>
      </c>
      <c r="G3262" s="8">
        <f t="shared" si="158"/>
        <v>0.6640625</v>
      </c>
      <c r="H3262" s="7">
        <v>0.60932088666708495</v>
      </c>
      <c r="I3262" s="17">
        <v>0.999999999999998</v>
      </c>
      <c r="J3262" s="3">
        <v>0.50341456250208905</v>
      </c>
      <c r="K3262" s="4">
        <v>1.0001510435695899</v>
      </c>
      <c r="L3262" s="7">
        <v>2</v>
      </c>
      <c r="M3262" s="1">
        <v>4096</v>
      </c>
      <c r="N3262" s="1">
        <v>32768</v>
      </c>
      <c r="O3262" s="1">
        <v>16</v>
      </c>
      <c r="P3262" s="17">
        <v>1</v>
      </c>
      <c r="Q3262" s="3">
        <v>0.54521911058484795</v>
      </c>
      <c r="R3262" s="4">
        <v>1.0002925895616499</v>
      </c>
      <c r="S3262" s="7">
        <f t="shared" si="156"/>
        <v>4.1804548082758908E-2</v>
      </c>
      <c r="T3262" s="17">
        <f t="shared" si="157"/>
        <v>-1.4154599205995488E-4</v>
      </c>
      <c r="U3262" s="8">
        <v>1423851</v>
      </c>
    </row>
    <row r="3263" spans="1:21" x14ac:dyDescent="0.2">
      <c r="A3263" s="29" t="s">
        <v>27</v>
      </c>
      <c r="B3263" s="34" t="s">
        <v>2032</v>
      </c>
      <c r="C3263" s="31" t="s">
        <v>3944</v>
      </c>
      <c r="D3263" s="16">
        <v>0.25</v>
      </c>
      <c r="E3263" s="8">
        <v>256</v>
      </c>
      <c r="F3263" s="16">
        <v>149</v>
      </c>
      <c r="G3263" s="8">
        <f t="shared" si="158"/>
        <v>0.41796875</v>
      </c>
      <c r="H3263" s="7">
        <v>0.84180644508719005</v>
      </c>
      <c r="I3263" s="17">
        <v>0.87341348868948698</v>
      </c>
      <c r="J3263" s="3">
        <v>0.50064062836703704</v>
      </c>
      <c r="K3263" s="4">
        <v>0.97368321130759805</v>
      </c>
      <c r="L3263" s="7">
        <v>1</v>
      </c>
      <c r="M3263" s="1">
        <v>4096</v>
      </c>
      <c r="N3263" s="1">
        <v>2048</v>
      </c>
      <c r="O3263" s="1">
        <v>32</v>
      </c>
      <c r="P3263" s="17">
        <v>1</v>
      </c>
      <c r="Q3263" s="3">
        <v>0.54830458503169399</v>
      </c>
      <c r="R3263" s="4">
        <v>0.96167672170455998</v>
      </c>
      <c r="S3263" s="7">
        <f t="shared" si="156"/>
        <v>4.7663956664656948E-2</v>
      </c>
      <c r="T3263" s="17">
        <f t="shared" si="157"/>
        <v>1.2006489603038073E-2</v>
      </c>
      <c r="U3263" s="8">
        <v>1542993</v>
      </c>
    </row>
    <row r="3264" spans="1:21" x14ac:dyDescent="0.2">
      <c r="A3264" s="29" t="s">
        <v>17</v>
      </c>
      <c r="B3264" s="34" t="s">
        <v>2727</v>
      </c>
      <c r="C3264" s="31" t="s">
        <v>4639</v>
      </c>
      <c r="D3264" s="16">
        <v>0.25</v>
      </c>
      <c r="E3264" s="8">
        <v>8192</v>
      </c>
      <c r="F3264" s="16">
        <v>4404</v>
      </c>
      <c r="G3264" s="8">
        <f t="shared" si="158"/>
        <v>0.46240234375</v>
      </c>
      <c r="H3264" s="7">
        <v>0.42091660027914601</v>
      </c>
      <c r="I3264" s="17">
        <v>1</v>
      </c>
      <c r="J3264" s="3">
        <v>0.23237550766633799</v>
      </c>
      <c r="K3264" s="4">
        <v>0.99853000733502995</v>
      </c>
      <c r="L3264" s="7">
        <v>1</v>
      </c>
      <c r="M3264" s="1">
        <v>2048</v>
      </c>
      <c r="N3264" s="1">
        <v>16384</v>
      </c>
      <c r="O3264" s="1">
        <v>8</v>
      </c>
      <c r="P3264" s="17">
        <v>1</v>
      </c>
      <c r="Q3264" s="3">
        <v>0.24710367923457299</v>
      </c>
      <c r="R3264" s="4">
        <v>0.98943453502261902</v>
      </c>
      <c r="S3264" s="7">
        <f t="shared" si="156"/>
        <v>1.4728171568234999E-2</v>
      </c>
      <c r="T3264" s="17">
        <f t="shared" si="157"/>
        <v>-9.0954723124109238E-3</v>
      </c>
      <c r="U3264" s="8">
        <v>12509308</v>
      </c>
    </row>
    <row r="3265" spans="1:21" x14ac:dyDescent="0.2">
      <c r="A3265" s="29" t="s">
        <v>30</v>
      </c>
      <c r="B3265" s="34" t="s">
        <v>1382</v>
      </c>
      <c r="C3265" s="31" t="s">
        <v>3294</v>
      </c>
      <c r="D3265" s="16">
        <v>0.5</v>
      </c>
      <c r="E3265" s="8">
        <v>8192</v>
      </c>
      <c r="F3265" s="16">
        <v>63</v>
      </c>
      <c r="G3265" s="8">
        <f t="shared" si="158"/>
        <v>0.9923095703125</v>
      </c>
      <c r="H3265" s="7">
        <v>0.30182426943657997</v>
      </c>
      <c r="I3265" s="17">
        <v>0.999999999999998</v>
      </c>
      <c r="J3265" s="3">
        <v>0.33560362351308298</v>
      </c>
      <c r="K3265" s="4">
        <v>0.97373492459602295</v>
      </c>
      <c r="L3265" s="7">
        <v>1</v>
      </c>
      <c r="M3265" s="1">
        <v>4096</v>
      </c>
      <c r="N3265" s="1">
        <v>4096</v>
      </c>
      <c r="O3265" s="1">
        <v>32</v>
      </c>
      <c r="P3265" s="17">
        <v>1</v>
      </c>
      <c r="Q3265" s="3">
        <v>0.37534578704631599</v>
      </c>
      <c r="R3265" s="4">
        <v>0.986833167789677</v>
      </c>
      <c r="S3265" s="7">
        <f t="shared" si="156"/>
        <v>-3.974216353323301E-2</v>
      </c>
      <c r="T3265" s="17">
        <f t="shared" si="157"/>
        <v>1.3098243193654047E-2</v>
      </c>
      <c r="U3265" s="8">
        <v>1237579</v>
      </c>
    </row>
    <row r="3266" spans="1:21" x14ac:dyDescent="0.2">
      <c r="A3266" s="29" t="s">
        <v>34</v>
      </c>
      <c r="B3266" s="34" t="s">
        <v>2728</v>
      </c>
      <c r="C3266" s="31" t="s">
        <v>4640</v>
      </c>
      <c r="D3266" s="16">
        <v>0.75</v>
      </c>
      <c r="E3266" s="8">
        <v>512</v>
      </c>
      <c r="F3266" s="16">
        <v>216</v>
      </c>
      <c r="G3266" s="8">
        <f t="shared" si="158"/>
        <v>0.578125</v>
      </c>
      <c r="H3266" s="7">
        <v>0.86998317159155203</v>
      </c>
      <c r="I3266" s="17">
        <v>0.999999999999997</v>
      </c>
      <c r="J3266" s="3">
        <v>0.66900285475729304</v>
      </c>
      <c r="K3266" s="4">
        <v>1.00000000520836</v>
      </c>
      <c r="L3266" s="7">
        <v>3</v>
      </c>
      <c r="M3266" s="1">
        <v>65536</v>
      </c>
      <c r="N3266" s="1">
        <v>4096</v>
      </c>
      <c r="O3266" s="1">
        <v>32</v>
      </c>
      <c r="P3266" s="17">
        <v>1</v>
      </c>
      <c r="Q3266" s="3">
        <v>0.67989959297569103</v>
      </c>
      <c r="R3266" s="4">
        <v>0.99999988965775799</v>
      </c>
      <c r="S3266" s="7">
        <f t="shared" si="156"/>
        <v>1.0896738218397983E-2</v>
      </c>
      <c r="T3266" s="17">
        <f t="shared" si="157"/>
        <v>-1.0513387604937918E-7</v>
      </c>
      <c r="U3266" s="8">
        <v>1392827</v>
      </c>
    </row>
    <row r="3267" spans="1:21" x14ac:dyDescent="0.2">
      <c r="A3267" s="29" t="s">
        <v>16</v>
      </c>
      <c r="B3267" s="34" t="s">
        <v>1164</v>
      </c>
      <c r="C3267" s="31" t="s">
        <v>3076</v>
      </c>
      <c r="D3267" s="16">
        <v>0.75</v>
      </c>
      <c r="E3267" s="8">
        <v>4096</v>
      </c>
      <c r="F3267" s="16">
        <v>908</v>
      </c>
      <c r="G3267" s="8">
        <f t="shared" si="158"/>
        <v>0.7783203125</v>
      </c>
      <c r="H3267" s="7">
        <v>0.30868386509146301</v>
      </c>
      <c r="I3267" s="17">
        <v>1</v>
      </c>
      <c r="J3267" s="3">
        <v>0.303582184854223</v>
      </c>
      <c r="K3267" s="4">
        <v>0.975511810254581</v>
      </c>
      <c r="L3267" s="7">
        <v>3</v>
      </c>
      <c r="M3267" s="1">
        <v>32768</v>
      </c>
      <c r="N3267" s="1">
        <v>2048</v>
      </c>
      <c r="O3267" s="1">
        <v>16</v>
      </c>
      <c r="P3267" s="17">
        <v>1</v>
      </c>
      <c r="Q3267" s="3">
        <v>0.29168572318701003</v>
      </c>
      <c r="R3267" s="4">
        <v>0.98614369615409603</v>
      </c>
      <c r="S3267" s="7">
        <f t="shared" si="156"/>
        <v>-1.1896461667212976E-2</v>
      </c>
      <c r="T3267" s="17">
        <f t="shared" si="157"/>
        <v>1.0631885899515026E-2</v>
      </c>
      <c r="U3267" s="8">
        <v>1955842</v>
      </c>
    </row>
    <row r="3268" spans="1:21" x14ac:dyDescent="0.2">
      <c r="A3268" s="29" t="s">
        <v>27</v>
      </c>
      <c r="B3268" s="34" t="s">
        <v>2411</v>
      </c>
      <c r="C3268" s="31" t="s">
        <v>4323</v>
      </c>
      <c r="D3268" s="16">
        <v>1</v>
      </c>
      <c r="E3268" s="8">
        <v>256</v>
      </c>
      <c r="F3268" s="16">
        <v>149</v>
      </c>
      <c r="G3268" s="8">
        <f t="shared" si="158"/>
        <v>0.41796875</v>
      </c>
      <c r="H3268" s="7">
        <v>0.91617264826629197</v>
      </c>
      <c r="I3268" s="17">
        <v>0.85395527551871897</v>
      </c>
      <c r="J3268" s="3">
        <v>0.55526802054197</v>
      </c>
      <c r="K3268" s="4">
        <v>0.97014466564061597</v>
      </c>
      <c r="L3268" s="7">
        <v>3</v>
      </c>
      <c r="M3268" s="1">
        <v>65536</v>
      </c>
      <c r="N3268" s="1">
        <v>32768</v>
      </c>
      <c r="O3268" s="1">
        <v>16</v>
      </c>
      <c r="P3268" s="17">
        <v>1</v>
      </c>
      <c r="Q3268" s="3">
        <v>0.59296035611901199</v>
      </c>
      <c r="R3268" s="4">
        <v>0.96413484477183997</v>
      </c>
      <c r="S3268" s="7">
        <f t="shared" ref="S3268:S3331" si="159">ABS(H3268-J3268)-ABS(H3268-Q3268)</f>
        <v>3.7692335577041991E-2</v>
      </c>
      <c r="T3268" s="17">
        <f t="shared" ref="T3268:T3331" si="160">ABS(I3268-K3268)-ABS(I3268-R3268)</f>
        <v>6.0098208687759946E-3</v>
      </c>
      <c r="U3268" s="8">
        <v>1207290</v>
      </c>
    </row>
    <row r="3269" spans="1:21" x14ac:dyDescent="0.2">
      <c r="A3269" s="29" t="s">
        <v>30</v>
      </c>
      <c r="B3269" s="34" t="s">
        <v>2072</v>
      </c>
      <c r="C3269" s="31" t="s">
        <v>3984</v>
      </c>
      <c r="D3269" s="16">
        <v>0.75</v>
      </c>
      <c r="E3269" s="8">
        <v>256</v>
      </c>
      <c r="F3269" s="16">
        <v>24</v>
      </c>
      <c r="G3269" s="8">
        <f t="shared" si="158"/>
        <v>0.90625</v>
      </c>
      <c r="H3269" s="7">
        <v>0.70455798434082195</v>
      </c>
      <c r="I3269" s="17">
        <v>0.982972829984473</v>
      </c>
      <c r="J3269" s="3">
        <v>0.68721446468956504</v>
      </c>
      <c r="K3269" s="4">
        <v>0.98325500255477005</v>
      </c>
      <c r="L3269" s="7">
        <v>1</v>
      </c>
      <c r="M3269" s="1">
        <v>2048</v>
      </c>
      <c r="N3269" s="1">
        <v>16384</v>
      </c>
      <c r="O3269" s="1">
        <v>32</v>
      </c>
      <c r="P3269" s="17">
        <v>1</v>
      </c>
      <c r="Q3269" s="3">
        <v>0.70332450554798198</v>
      </c>
      <c r="R3269" s="4">
        <v>0.98273403166833695</v>
      </c>
      <c r="S3269" s="7">
        <f t="shared" si="159"/>
        <v>1.6110040858416941E-2</v>
      </c>
      <c r="T3269" s="17">
        <f t="shared" si="160"/>
        <v>4.3374254161010484E-5</v>
      </c>
      <c r="U3269" s="8">
        <v>891591</v>
      </c>
    </row>
    <row r="3270" spans="1:21" x14ac:dyDescent="0.2">
      <c r="A3270" s="29" t="s">
        <v>10</v>
      </c>
      <c r="B3270" s="34" t="s">
        <v>1074</v>
      </c>
      <c r="C3270" s="31" t="s">
        <v>2986</v>
      </c>
      <c r="D3270" s="16">
        <v>1</v>
      </c>
      <c r="E3270" s="8">
        <v>16384</v>
      </c>
      <c r="F3270" s="16">
        <v>4720</v>
      </c>
      <c r="G3270" s="8">
        <f t="shared" si="158"/>
        <v>0.7119140625</v>
      </c>
      <c r="H3270" s="7">
        <v>0.20408219764893401</v>
      </c>
      <c r="I3270" s="17">
        <v>0.999999999999997</v>
      </c>
      <c r="J3270" s="3">
        <v>0.18662985048411501</v>
      </c>
      <c r="K3270" s="4">
        <v>0.99829669738381799</v>
      </c>
      <c r="L3270" s="7">
        <v>1</v>
      </c>
      <c r="M3270" s="1">
        <v>1024</v>
      </c>
      <c r="N3270" s="1">
        <v>8192</v>
      </c>
      <c r="O3270" s="1">
        <v>64</v>
      </c>
      <c r="P3270" s="17">
        <v>1</v>
      </c>
      <c r="Q3270" s="3">
        <v>0.20404409839357199</v>
      </c>
      <c r="R3270" s="4">
        <v>0.99597314101647205</v>
      </c>
      <c r="S3270" s="7">
        <f t="shared" si="159"/>
        <v>1.7414247909456976E-2</v>
      </c>
      <c r="T3270" s="17">
        <f t="shared" si="160"/>
        <v>-2.3235563673459358E-3</v>
      </c>
      <c r="U3270" s="8">
        <v>28298016</v>
      </c>
    </row>
    <row r="3271" spans="1:21" x14ac:dyDescent="0.2">
      <c r="A3271" s="29" t="s">
        <v>48</v>
      </c>
      <c r="B3271" s="34" t="s">
        <v>2729</v>
      </c>
      <c r="C3271" s="31" t="s">
        <v>4641</v>
      </c>
      <c r="D3271" s="16">
        <v>1</v>
      </c>
      <c r="E3271" s="8">
        <v>128</v>
      </c>
      <c r="F3271" s="16">
        <v>84</v>
      </c>
      <c r="G3271" s="8">
        <f t="shared" si="158"/>
        <v>0.34375</v>
      </c>
      <c r="H3271" s="7">
        <v>0.886886982494835</v>
      </c>
      <c r="I3271" s="17">
        <v>0.69061539085644696</v>
      </c>
      <c r="J3271" s="3">
        <v>0.78106795062554701</v>
      </c>
      <c r="K3271" s="4">
        <v>0.79699043588844198</v>
      </c>
      <c r="L3271" s="7">
        <v>1</v>
      </c>
      <c r="M3271" s="1">
        <v>8192</v>
      </c>
      <c r="N3271" s="1">
        <v>8192</v>
      </c>
      <c r="O3271" s="1">
        <v>8</v>
      </c>
      <c r="P3271" s="17">
        <v>1</v>
      </c>
      <c r="Q3271" s="3">
        <v>0.85312432509831504</v>
      </c>
      <c r="R3271" s="4">
        <v>0.72164658538648896</v>
      </c>
      <c r="S3271" s="7">
        <f t="shared" si="159"/>
        <v>7.2056374472768026E-2</v>
      </c>
      <c r="T3271" s="17">
        <f t="shared" si="160"/>
        <v>7.5343850501953025E-2</v>
      </c>
      <c r="U3271" s="8">
        <v>321038</v>
      </c>
    </row>
    <row r="3272" spans="1:21" x14ac:dyDescent="0.2">
      <c r="A3272" s="29" t="s">
        <v>9</v>
      </c>
      <c r="B3272" s="34" t="s">
        <v>2730</v>
      </c>
      <c r="C3272" s="31" t="s">
        <v>4642</v>
      </c>
      <c r="D3272" s="16">
        <v>0.25</v>
      </c>
      <c r="E3272" s="8">
        <v>128</v>
      </c>
      <c r="F3272" s="16">
        <v>114</v>
      </c>
      <c r="G3272" s="8">
        <f t="shared" si="158"/>
        <v>0.109375</v>
      </c>
      <c r="H3272" s="7">
        <v>0.94091467210618496</v>
      </c>
      <c r="I3272" s="17">
        <v>0.77542693136633201</v>
      </c>
      <c r="J3272" s="3">
        <v>0.50201163967667195</v>
      </c>
      <c r="K3272" s="4">
        <v>0.78721035492089697</v>
      </c>
      <c r="L3272" s="7">
        <v>2</v>
      </c>
      <c r="M3272" s="1">
        <v>16384</v>
      </c>
      <c r="N3272" s="1">
        <v>4096</v>
      </c>
      <c r="O3272" s="1">
        <v>64</v>
      </c>
      <c r="P3272" s="17">
        <v>1</v>
      </c>
      <c r="Q3272" s="3">
        <v>0.60305044614572201</v>
      </c>
      <c r="R3272" s="4">
        <v>0.78126284605838703</v>
      </c>
      <c r="S3272" s="7">
        <f t="shared" si="159"/>
        <v>0.10103880646905006</v>
      </c>
      <c r="T3272" s="17">
        <f t="shared" si="160"/>
        <v>5.9475088625099426E-3</v>
      </c>
      <c r="U3272" s="8">
        <v>3319991</v>
      </c>
    </row>
    <row r="3273" spans="1:21" x14ac:dyDescent="0.2">
      <c r="A3273" s="29" t="s">
        <v>51</v>
      </c>
      <c r="B3273" s="34" t="s">
        <v>2524</v>
      </c>
      <c r="C3273" s="31" t="s">
        <v>4436</v>
      </c>
      <c r="D3273" s="16">
        <v>0.25</v>
      </c>
      <c r="E3273" s="8">
        <v>16384</v>
      </c>
      <c r="F3273" s="16">
        <v>10580</v>
      </c>
      <c r="G3273" s="8">
        <f t="shared" si="158"/>
        <v>0.354248046875</v>
      </c>
      <c r="H3273" s="7">
        <v>0.626657612852903</v>
      </c>
      <c r="I3273" s="17">
        <v>1.0000000003387299</v>
      </c>
      <c r="J3273" s="3">
        <v>0.37791191853037598</v>
      </c>
      <c r="K3273" s="4">
        <v>0.99980175330875898</v>
      </c>
      <c r="L3273" s="7">
        <v>1</v>
      </c>
      <c r="M3273" s="1">
        <v>1024</v>
      </c>
      <c r="N3273" s="1">
        <v>1024</v>
      </c>
      <c r="O3273" s="1">
        <v>8</v>
      </c>
      <c r="P3273" s="17">
        <v>1</v>
      </c>
      <c r="Q3273" s="3">
        <v>0.29710172394851098</v>
      </c>
      <c r="R3273" s="4">
        <v>0.99999901272825298</v>
      </c>
      <c r="S3273" s="7">
        <f t="shared" si="159"/>
        <v>-8.0810194581865002E-2</v>
      </c>
      <c r="T3273" s="17">
        <f t="shared" si="160"/>
        <v>1.9725941949400028E-4</v>
      </c>
      <c r="U3273" s="8">
        <v>858330</v>
      </c>
    </row>
    <row r="3274" spans="1:21" x14ac:dyDescent="0.2">
      <c r="A3274" s="29" t="s">
        <v>18</v>
      </c>
      <c r="B3274" s="34" t="s">
        <v>2731</v>
      </c>
      <c r="C3274" s="31" t="s">
        <v>4643</v>
      </c>
      <c r="D3274" s="16">
        <v>1</v>
      </c>
      <c r="E3274" s="8">
        <v>8192</v>
      </c>
      <c r="F3274" s="16">
        <v>3256</v>
      </c>
      <c r="G3274" s="8">
        <f t="shared" si="158"/>
        <v>0.6025390625</v>
      </c>
      <c r="H3274" s="7">
        <v>0.468658590950775</v>
      </c>
      <c r="I3274" s="17">
        <v>1</v>
      </c>
      <c r="J3274" s="3">
        <v>0.30587698469781399</v>
      </c>
      <c r="K3274" s="4">
        <v>0.99900114185604705</v>
      </c>
      <c r="L3274" s="7">
        <v>1</v>
      </c>
      <c r="M3274" s="1">
        <v>8192</v>
      </c>
      <c r="N3274" s="1">
        <v>65536</v>
      </c>
      <c r="O3274" s="1">
        <v>32</v>
      </c>
      <c r="P3274" s="17">
        <v>1</v>
      </c>
      <c r="Q3274" s="3">
        <v>0.41073461283207102</v>
      </c>
      <c r="R3274" s="4">
        <v>0.99908337656105695</v>
      </c>
      <c r="S3274" s="7">
        <f t="shared" si="159"/>
        <v>0.10485762813425703</v>
      </c>
      <c r="T3274" s="17">
        <f t="shared" si="160"/>
        <v>8.2234705009898157E-5</v>
      </c>
      <c r="U3274" s="8">
        <v>60526249</v>
      </c>
    </row>
    <row r="3275" spans="1:21" x14ac:dyDescent="0.2">
      <c r="A3275" s="29" t="s">
        <v>30</v>
      </c>
      <c r="B3275" s="34" t="s">
        <v>1857</v>
      </c>
      <c r="C3275" s="31" t="s">
        <v>3769</v>
      </c>
      <c r="D3275" s="16">
        <v>0.75</v>
      </c>
      <c r="E3275" s="8">
        <v>512</v>
      </c>
      <c r="F3275" s="16">
        <v>34</v>
      </c>
      <c r="G3275" s="8">
        <f t="shared" si="158"/>
        <v>0.93359375</v>
      </c>
      <c r="H3275" s="7">
        <v>0.48001095334135901</v>
      </c>
      <c r="I3275" s="17">
        <v>1</v>
      </c>
      <c r="J3275" s="3">
        <v>0.47575646059504001</v>
      </c>
      <c r="K3275" s="4">
        <v>0.99773419740411395</v>
      </c>
      <c r="L3275" s="7">
        <v>1</v>
      </c>
      <c r="M3275" s="1">
        <v>4096</v>
      </c>
      <c r="N3275" s="1">
        <v>32768</v>
      </c>
      <c r="O3275" s="1">
        <v>64</v>
      </c>
      <c r="P3275" s="17">
        <v>1</v>
      </c>
      <c r="Q3275" s="3">
        <v>0.52930008883982005</v>
      </c>
      <c r="R3275" s="4">
        <v>0.896316053749595</v>
      </c>
      <c r="S3275" s="7">
        <f t="shared" si="159"/>
        <v>-4.5034642752142029E-2</v>
      </c>
      <c r="T3275" s="17">
        <f t="shared" si="160"/>
        <v>-0.10141814365451896</v>
      </c>
      <c r="U3275" s="8">
        <v>2090098</v>
      </c>
    </row>
    <row r="3276" spans="1:21" x14ac:dyDescent="0.2">
      <c r="A3276" s="29" t="s">
        <v>59</v>
      </c>
      <c r="B3276" s="34" t="s">
        <v>2732</v>
      </c>
      <c r="C3276" s="31" t="s">
        <v>4644</v>
      </c>
      <c r="D3276" s="16">
        <v>0.25</v>
      </c>
      <c r="E3276" s="8">
        <v>256</v>
      </c>
      <c r="F3276" s="16">
        <v>118</v>
      </c>
      <c r="G3276" s="8">
        <f t="shared" si="158"/>
        <v>0.5390625</v>
      </c>
      <c r="H3276" s="7">
        <v>1.0000000361386101</v>
      </c>
      <c r="I3276" s="17">
        <v>0.92808634074895802</v>
      </c>
      <c r="J3276" s="3">
        <v>0.74567372423239997</v>
      </c>
      <c r="K3276" s="4">
        <v>0.98841439233605199</v>
      </c>
      <c r="L3276" s="7">
        <v>2</v>
      </c>
      <c r="M3276" s="1">
        <v>2048</v>
      </c>
      <c r="N3276" s="1">
        <v>16384</v>
      </c>
      <c r="O3276" s="1">
        <v>16</v>
      </c>
      <c r="P3276" s="17">
        <v>1</v>
      </c>
      <c r="Q3276" s="3">
        <v>0.81273790255117295</v>
      </c>
      <c r="R3276" s="4">
        <v>0.98142553399632004</v>
      </c>
      <c r="S3276" s="7">
        <f t="shared" si="159"/>
        <v>6.7064178318772982E-2</v>
      </c>
      <c r="T3276" s="17">
        <f t="shared" si="160"/>
        <v>6.9888583397319515E-3</v>
      </c>
      <c r="U3276" s="8">
        <v>702101</v>
      </c>
    </row>
    <row r="3277" spans="1:21" x14ac:dyDescent="0.2">
      <c r="A3277" s="29" t="s">
        <v>51</v>
      </c>
      <c r="B3277" s="34" t="s">
        <v>2733</v>
      </c>
      <c r="C3277" s="31" t="s">
        <v>4645</v>
      </c>
      <c r="D3277" s="16">
        <v>1</v>
      </c>
      <c r="E3277" s="8">
        <v>512</v>
      </c>
      <c r="F3277" s="16">
        <v>440</v>
      </c>
      <c r="G3277" s="8">
        <f t="shared" si="158"/>
        <v>0.140625</v>
      </c>
      <c r="H3277" s="7">
        <v>0.99372227694654203</v>
      </c>
      <c r="I3277" s="17">
        <v>0.99198697226022303</v>
      </c>
      <c r="J3277" s="3">
        <v>0.440489122419987</v>
      </c>
      <c r="K3277" s="4">
        <v>0.99850136003385703</v>
      </c>
      <c r="L3277" s="7">
        <v>1</v>
      </c>
      <c r="M3277" s="1">
        <v>1024</v>
      </c>
      <c r="N3277" s="1">
        <v>8192</v>
      </c>
      <c r="O3277" s="1">
        <v>32</v>
      </c>
      <c r="P3277" s="17">
        <v>1</v>
      </c>
      <c r="Q3277" s="3">
        <v>0.55923091296705396</v>
      </c>
      <c r="R3277" s="4">
        <v>0.99515889739394903</v>
      </c>
      <c r="S3277" s="7">
        <f t="shared" si="159"/>
        <v>0.11874179054706691</v>
      </c>
      <c r="T3277" s="17">
        <f t="shared" si="160"/>
        <v>3.342462639908006E-3</v>
      </c>
      <c r="U3277" s="8">
        <v>25165198</v>
      </c>
    </row>
    <row r="3278" spans="1:21" x14ac:dyDescent="0.2">
      <c r="A3278" s="29" t="s">
        <v>2</v>
      </c>
      <c r="B3278" s="34" t="s">
        <v>1374</v>
      </c>
      <c r="C3278" s="31" t="s">
        <v>3286</v>
      </c>
      <c r="D3278" s="16">
        <v>0</v>
      </c>
      <c r="E3278" s="8">
        <v>1024</v>
      </c>
      <c r="F3278" s="16">
        <v>642</v>
      </c>
      <c r="G3278" s="8">
        <f t="shared" si="158"/>
        <v>0.373046875</v>
      </c>
      <c r="H3278" s="7">
        <v>0.86653414569471598</v>
      </c>
      <c r="I3278" s="17">
        <v>1.0000002191067301</v>
      </c>
      <c r="J3278" s="3">
        <v>0.36988637748303399</v>
      </c>
      <c r="K3278" s="4">
        <v>1.0000000165902201</v>
      </c>
      <c r="L3278" s="7">
        <v>2</v>
      </c>
      <c r="M3278" s="1">
        <v>4096</v>
      </c>
      <c r="N3278" s="1">
        <v>8192</v>
      </c>
      <c r="O3278" s="1">
        <v>16</v>
      </c>
      <c r="P3278" s="17">
        <v>1</v>
      </c>
      <c r="Q3278" s="3">
        <v>0.39970696495720998</v>
      </c>
      <c r="R3278" s="4">
        <v>0.99999798328662404</v>
      </c>
      <c r="S3278" s="7">
        <f t="shared" si="159"/>
        <v>2.9820587474175986E-2</v>
      </c>
      <c r="T3278" s="17">
        <f t="shared" si="160"/>
        <v>-2.0333035960495849E-6</v>
      </c>
      <c r="U3278" s="8">
        <v>2681448</v>
      </c>
    </row>
    <row r="3279" spans="1:21" x14ac:dyDescent="0.2">
      <c r="A3279" s="29" t="s">
        <v>5</v>
      </c>
      <c r="B3279" s="34" t="s">
        <v>2663</v>
      </c>
      <c r="C3279" s="31" t="s">
        <v>4575</v>
      </c>
      <c r="D3279" s="16">
        <v>0.5</v>
      </c>
      <c r="E3279" s="8">
        <v>8192</v>
      </c>
      <c r="F3279" s="16">
        <v>2386</v>
      </c>
      <c r="G3279" s="8">
        <f t="shared" si="158"/>
        <v>0.708740234375</v>
      </c>
      <c r="H3279" s="7">
        <v>0.49307382331864302</v>
      </c>
      <c r="I3279" s="17">
        <v>1</v>
      </c>
      <c r="J3279" s="3">
        <v>0.44420241341754202</v>
      </c>
      <c r="K3279" s="4">
        <v>0.99996613593525296</v>
      </c>
      <c r="L3279" s="7">
        <v>2</v>
      </c>
      <c r="M3279" s="1">
        <v>2048</v>
      </c>
      <c r="N3279" s="1">
        <v>2048</v>
      </c>
      <c r="O3279" s="1">
        <v>16</v>
      </c>
      <c r="P3279" s="17">
        <v>1</v>
      </c>
      <c r="Q3279" s="3">
        <v>0.415851039782479</v>
      </c>
      <c r="R3279" s="4">
        <v>0.99998243518129704</v>
      </c>
      <c r="S3279" s="7">
        <f t="shared" si="159"/>
        <v>-2.8351373635063015E-2</v>
      </c>
      <c r="T3279" s="17">
        <f t="shared" si="160"/>
        <v>1.6299246044071403E-5</v>
      </c>
      <c r="U3279" s="8">
        <v>990608</v>
      </c>
    </row>
    <row r="3280" spans="1:21" x14ac:dyDescent="0.2">
      <c r="A3280" s="29" t="s">
        <v>53</v>
      </c>
      <c r="B3280" s="34" t="s">
        <v>1255</v>
      </c>
      <c r="C3280" s="31" t="s">
        <v>3167</v>
      </c>
      <c r="D3280" s="16">
        <v>1</v>
      </c>
      <c r="E3280" s="8">
        <v>1024</v>
      </c>
      <c r="F3280" s="16">
        <v>665</v>
      </c>
      <c r="G3280" s="8">
        <f t="shared" si="158"/>
        <v>0.3505859375</v>
      </c>
      <c r="H3280" s="7">
        <v>0.79596083577919596</v>
      </c>
      <c r="I3280" s="17">
        <v>1</v>
      </c>
      <c r="J3280" s="3">
        <v>0.57929116382000201</v>
      </c>
      <c r="K3280" s="4">
        <v>0.99308349860385203</v>
      </c>
      <c r="L3280" s="7">
        <v>3</v>
      </c>
      <c r="M3280" s="1">
        <v>2048</v>
      </c>
      <c r="N3280" s="1">
        <v>8192</v>
      </c>
      <c r="O3280" s="1">
        <v>64</v>
      </c>
      <c r="P3280" s="17">
        <v>1</v>
      </c>
      <c r="Q3280" s="3">
        <v>0.58861106120890705</v>
      </c>
      <c r="R3280" s="4">
        <v>0.99356114450769895</v>
      </c>
      <c r="S3280" s="7">
        <f t="shared" si="159"/>
        <v>9.3198973889050407E-3</v>
      </c>
      <c r="T3280" s="17">
        <f t="shared" si="160"/>
        <v>4.7764590384691274E-4</v>
      </c>
      <c r="U3280" s="8">
        <v>4911722</v>
      </c>
    </row>
    <row r="3281" spans="1:21" x14ac:dyDescent="0.2">
      <c r="A3281" s="29" t="s">
        <v>18</v>
      </c>
      <c r="B3281" s="34" t="s">
        <v>2734</v>
      </c>
      <c r="C3281" s="31" t="s">
        <v>4646</v>
      </c>
      <c r="D3281" s="16">
        <v>1</v>
      </c>
      <c r="E3281" s="8">
        <v>128</v>
      </c>
      <c r="F3281" s="16">
        <v>102</v>
      </c>
      <c r="G3281" s="8">
        <f t="shared" si="158"/>
        <v>0.203125</v>
      </c>
      <c r="H3281" s="7">
        <v>0.84739627299781295</v>
      </c>
      <c r="I3281" s="17">
        <v>0.60019043244099302</v>
      </c>
      <c r="J3281" s="3">
        <v>0.57233466515579701</v>
      </c>
      <c r="K3281" s="4">
        <v>0.85427317026820604</v>
      </c>
      <c r="L3281" s="7">
        <v>3</v>
      </c>
      <c r="M3281" s="1">
        <v>1024</v>
      </c>
      <c r="N3281" s="1">
        <v>65536</v>
      </c>
      <c r="O3281" s="1">
        <v>32</v>
      </c>
      <c r="P3281" s="17">
        <v>1</v>
      </c>
      <c r="Q3281" s="3">
        <v>0.614554294400245</v>
      </c>
      <c r="R3281" s="4">
        <v>0.81685450801995996</v>
      </c>
      <c r="S3281" s="7">
        <f t="shared" si="159"/>
        <v>4.2219629244447998E-2</v>
      </c>
      <c r="T3281" s="17">
        <f t="shared" si="160"/>
        <v>3.7418662248246082E-2</v>
      </c>
      <c r="U3281" s="8">
        <v>1322709</v>
      </c>
    </row>
    <row r="3282" spans="1:21" x14ac:dyDescent="0.2">
      <c r="A3282" s="29" t="s">
        <v>13</v>
      </c>
      <c r="B3282" s="34" t="s">
        <v>2600</v>
      </c>
      <c r="C3282" s="31" t="s">
        <v>4512</v>
      </c>
      <c r="D3282" s="16">
        <v>0.75</v>
      </c>
      <c r="E3282" s="8">
        <v>512</v>
      </c>
      <c r="F3282" s="16">
        <v>416</v>
      </c>
      <c r="G3282" s="8">
        <f t="shared" si="158"/>
        <v>0.1875</v>
      </c>
      <c r="H3282" s="7">
        <v>0.96464517007370798</v>
      </c>
      <c r="I3282" s="17">
        <v>0.98167418886540603</v>
      </c>
      <c r="J3282" s="3">
        <v>0.55217847563991296</v>
      </c>
      <c r="K3282" s="4">
        <v>0.988497570050344</v>
      </c>
      <c r="L3282" s="7">
        <v>1</v>
      </c>
      <c r="M3282" s="1">
        <v>2048</v>
      </c>
      <c r="N3282" s="1">
        <v>8192</v>
      </c>
      <c r="O3282" s="1">
        <v>8</v>
      </c>
      <c r="P3282" s="17">
        <v>1</v>
      </c>
      <c r="Q3282" s="3">
        <v>0.68883627726794805</v>
      </c>
      <c r="R3282" s="4">
        <v>0.98860456748699699</v>
      </c>
      <c r="S3282" s="7">
        <f t="shared" si="159"/>
        <v>0.13665780162803509</v>
      </c>
      <c r="T3282" s="17">
        <f t="shared" si="160"/>
        <v>-1.0699743665298911E-4</v>
      </c>
      <c r="U3282" s="8">
        <v>2733283</v>
      </c>
    </row>
    <row r="3283" spans="1:21" x14ac:dyDescent="0.2">
      <c r="A3283" s="29" t="s">
        <v>56</v>
      </c>
      <c r="B3283" s="34" t="s">
        <v>1061</v>
      </c>
      <c r="C3283" s="31" t="s">
        <v>2973</v>
      </c>
      <c r="D3283" s="16">
        <v>0</v>
      </c>
      <c r="E3283" s="8">
        <v>128</v>
      </c>
      <c r="F3283" s="16">
        <v>2</v>
      </c>
      <c r="G3283" s="8">
        <f t="shared" si="158"/>
        <v>0.984375</v>
      </c>
      <c r="H3283" s="7">
        <v>0.999999999999998</v>
      </c>
      <c r="I3283" s="17">
        <v>0.999999999999998</v>
      </c>
      <c r="J3283" s="3">
        <v>0.999999999999999</v>
      </c>
      <c r="K3283" s="4">
        <v>1</v>
      </c>
      <c r="L3283" s="7">
        <v>3</v>
      </c>
      <c r="M3283" s="1">
        <v>65536</v>
      </c>
      <c r="N3283" s="1">
        <v>8192</v>
      </c>
      <c r="O3283" s="1">
        <v>64</v>
      </c>
      <c r="P3283" s="17">
        <v>1</v>
      </c>
      <c r="Q3283" s="3">
        <v>0.999999999999999</v>
      </c>
      <c r="R3283" s="4">
        <v>1</v>
      </c>
      <c r="S3283" s="7">
        <f t="shared" si="159"/>
        <v>0</v>
      </c>
      <c r="T3283" s="17">
        <f t="shared" si="160"/>
        <v>0</v>
      </c>
      <c r="U3283" s="8">
        <v>145650</v>
      </c>
    </row>
    <row r="3284" spans="1:21" x14ac:dyDescent="0.2">
      <c r="A3284" s="29" t="s">
        <v>26</v>
      </c>
      <c r="B3284" s="34" t="s">
        <v>2157</v>
      </c>
      <c r="C3284" s="31" t="s">
        <v>4069</v>
      </c>
      <c r="D3284" s="16">
        <v>0.75</v>
      </c>
      <c r="E3284" s="8">
        <v>4096</v>
      </c>
      <c r="F3284" s="16">
        <v>2696</v>
      </c>
      <c r="G3284" s="8">
        <f t="shared" si="158"/>
        <v>0.341796875</v>
      </c>
      <c r="H3284" s="7">
        <v>0.58490407007268996</v>
      </c>
      <c r="I3284" s="17">
        <v>1.00000000000116</v>
      </c>
      <c r="J3284" s="3">
        <v>0.286343054094226</v>
      </c>
      <c r="K3284" s="4">
        <v>0.99474162774310904</v>
      </c>
      <c r="L3284" s="7">
        <v>2</v>
      </c>
      <c r="M3284" s="1">
        <v>1024</v>
      </c>
      <c r="N3284" s="1">
        <v>65536</v>
      </c>
      <c r="O3284" s="1">
        <v>16</v>
      </c>
      <c r="P3284" s="17">
        <v>1</v>
      </c>
      <c r="Q3284" s="3">
        <v>0.31470107467818897</v>
      </c>
      <c r="R3284" s="4">
        <v>0.99479203619750001</v>
      </c>
      <c r="S3284" s="7">
        <f t="shared" si="159"/>
        <v>2.8358020583962973E-2</v>
      </c>
      <c r="T3284" s="17">
        <f t="shared" si="160"/>
        <v>5.040845439097108E-5</v>
      </c>
      <c r="U3284" s="8">
        <v>115037597</v>
      </c>
    </row>
    <row r="3285" spans="1:21" x14ac:dyDescent="0.2">
      <c r="A3285" s="29" t="s">
        <v>24</v>
      </c>
      <c r="B3285" s="34" t="s">
        <v>1973</v>
      </c>
      <c r="C3285" s="31" t="s">
        <v>3885</v>
      </c>
      <c r="D3285" s="16">
        <v>0.25</v>
      </c>
      <c r="E3285" s="8">
        <v>8192</v>
      </c>
      <c r="F3285" s="16">
        <v>194</v>
      </c>
      <c r="G3285" s="8">
        <f t="shared" si="158"/>
        <v>0.976318359375</v>
      </c>
      <c r="H3285" s="7">
        <v>0.167761139541</v>
      </c>
      <c r="I3285" s="17">
        <v>0.999999999999998</v>
      </c>
      <c r="J3285" s="3">
        <v>0.16870337311952499</v>
      </c>
      <c r="K3285" s="4">
        <v>1.00095634705028</v>
      </c>
      <c r="L3285" s="7">
        <v>2</v>
      </c>
      <c r="M3285" s="1">
        <v>8192</v>
      </c>
      <c r="N3285" s="1">
        <v>65536</v>
      </c>
      <c r="O3285" s="1">
        <v>32</v>
      </c>
      <c r="P3285" s="17">
        <v>1</v>
      </c>
      <c r="Q3285" s="3">
        <v>0.17973575858954799</v>
      </c>
      <c r="R3285" s="4">
        <v>0.99111887140563304</v>
      </c>
      <c r="S3285" s="7">
        <f t="shared" si="159"/>
        <v>-1.1032385470022998E-2</v>
      </c>
      <c r="T3285" s="17">
        <f t="shared" si="160"/>
        <v>-7.9247815440829372E-3</v>
      </c>
      <c r="U3285" s="8">
        <v>3129374</v>
      </c>
    </row>
    <row r="3286" spans="1:21" x14ac:dyDescent="0.2">
      <c r="A3286" s="29" t="s">
        <v>8</v>
      </c>
      <c r="B3286" s="34" t="s">
        <v>2047</v>
      </c>
      <c r="C3286" s="31" t="s">
        <v>3959</v>
      </c>
      <c r="D3286" s="16">
        <v>0.75</v>
      </c>
      <c r="E3286" s="8">
        <v>256</v>
      </c>
      <c r="F3286" s="16">
        <v>148</v>
      </c>
      <c r="G3286" s="8">
        <f t="shared" si="158"/>
        <v>0.421875</v>
      </c>
      <c r="H3286" s="7">
        <v>0.86078018611628404</v>
      </c>
      <c r="I3286" s="17">
        <v>0.99333529494764194</v>
      </c>
      <c r="J3286" s="3">
        <v>0.62521839035340998</v>
      </c>
      <c r="K3286" s="4">
        <v>0.98944817845970701</v>
      </c>
      <c r="L3286" s="7">
        <v>2</v>
      </c>
      <c r="M3286" s="1">
        <v>8192</v>
      </c>
      <c r="N3286" s="1">
        <v>8192</v>
      </c>
      <c r="O3286" s="1">
        <v>16</v>
      </c>
      <c r="P3286" s="17">
        <v>1</v>
      </c>
      <c r="Q3286" s="3">
        <v>0.68750052794305105</v>
      </c>
      <c r="R3286" s="4">
        <v>0.98704708347910097</v>
      </c>
      <c r="S3286" s="7">
        <f t="shared" si="159"/>
        <v>6.2282137589641073E-2</v>
      </c>
      <c r="T3286" s="17">
        <f t="shared" si="160"/>
        <v>-2.4010949806060333E-3</v>
      </c>
      <c r="U3286" s="8">
        <v>775758</v>
      </c>
    </row>
    <row r="3287" spans="1:21" x14ac:dyDescent="0.2">
      <c r="A3287" s="29" t="s">
        <v>4</v>
      </c>
      <c r="B3287" s="34" t="s">
        <v>1837</v>
      </c>
      <c r="C3287" s="31" t="s">
        <v>3749</v>
      </c>
      <c r="D3287" s="16">
        <v>0.5</v>
      </c>
      <c r="E3287" s="8">
        <v>2048</v>
      </c>
      <c r="F3287" s="16">
        <v>487</v>
      </c>
      <c r="G3287" s="8">
        <f t="shared" si="158"/>
        <v>0.76220703125</v>
      </c>
      <c r="H3287" s="7">
        <v>0.33844202568688803</v>
      </c>
      <c r="I3287" s="17">
        <v>0.99999999999969502</v>
      </c>
      <c r="J3287" s="3">
        <v>0.292940275509599</v>
      </c>
      <c r="K3287" s="4">
        <v>0.99734812536709505</v>
      </c>
      <c r="L3287" s="7">
        <v>1</v>
      </c>
      <c r="M3287" s="1">
        <v>2048</v>
      </c>
      <c r="N3287" s="1">
        <v>32768</v>
      </c>
      <c r="O3287" s="1">
        <v>8</v>
      </c>
      <c r="P3287" s="17">
        <v>1</v>
      </c>
      <c r="Q3287" s="3">
        <v>0.31923519116953603</v>
      </c>
      <c r="R3287" s="4">
        <v>0.96988526490835902</v>
      </c>
      <c r="S3287" s="7">
        <f t="shared" si="159"/>
        <v>2.6294915659937024E-2</v>
      </c>
      <c r="T3287" s="17">
        <f t="shared" si="160"/>
        <v>-2.7462860458736027E-2</v>
      </c>
      <c r="U3287" s="8">
        <v>1089744</v>
      </c>
    </row>
    <row r="3288" spans="1:21" x14ac:dyDescent="0.2">
      <c r="A3288" s="29" t="s">
        <v>7</v>
      </c>
      <c r="B3288" s="34" t="s">
        <v>2369</v>
      </c>
      <c r="C3288" s="31" t="s">
        <v>4281</v>
      </c>
      <c r="D3288" s="16">
        <v>0.5</v>
      </c>
      <c r="E3288" s="8">
        <v>2048</v>
      </c>
      <c r="F3288" s="16">
        <v>1258</v>
      </c>
      <c r="G3288" s="8">
        <f t="shared" si="158"/>
        <v>0.3857421875</v>
      </c>
      <c r="H3288" s="7">
        <v>0.68637175017622498</v>
      </c>
      <c r="I3288" s="17">
        <v>1.0000003317085</v>
      </c>
      <c r="J3288" s="3">
        <v>0.42280878205498201</v>
      </c>
      <c r="K3288" s="4">
        <v>0.999701997074811</v>
      </c>
      <c r="L3288" s="7">
        <v>2</v>
      </c>
      <c r="M3288" s="1">
        <v>8192</v>
      </c>
      <c r="N3288" s="1">
        <v>65536</v>
      </c>
      <c r="O3288" s="1">
        <v>32</v>
      </c>
      <c r="P3288" s="17">
        <v>1</v>
      </c>
      <c r="Q3288" s="3">
        <v>0.46233745868708598</v>
      </c>
      <c r="R3288" s="4">
        <v>0.99692661695406604</v>
      </c>
      <c r="S3288" s="7">
        <f t="shared" si="159"/>
        <v>3.9528676632103965E-2</v>
      </c>
      <c r="T3288" s="17">
        <f t="shared" si="160"/>
        <v>-2.7753801207449635E-3</v>
      </c>
      <c r="U3288" s="8">
        <v>86987000</v>
      </c>
    </row>
    <row r="3289" spans="1:21" x14ac:dyDescent="0.2">
      <c r="A3289" s="29" t="s">
        <v>29</v>
      </c>
      <c r="B3289" s="34" t="s">
        <v>1498</v>
      </c>
      <c r="C3289" s="31" t="s">
        <v>3410</v>
      </c>
      <c r="D3289" s="16">
        <v>0.75</v>
      </c>
      <c r="E3289" s="8">
        <v>512</v>
      </c>
      <c r="F3289" s="16">
        <v>432</v>
      </c>
      <c r="G3289" s="8">
        <f t="shared" si="158"/>
        <v>0.15625</v>
      </c>
      <c r="H3289" s="7">
        <v>0.95152074014286403</v>
      </c>
      <c r="I3289" s="17">
        <v>0.961840130829683</v>
      </c>
      <c r="J3289" s="3">
        <v>0.45818674089528599</v>
      </c>
      <c r="K3289" s="4">
        <v>0.93673803464086003</v>
      </c>
      <c r="L3289" s="7">
        <v>3</v>
      </c>
      <c r="M3289" s="1">
        <v>16384</v>
      </c>
      <c r="N3289" s="1">
        <v>16384</v>
      </c>
      <c r="O3289" s="1">
        <v>32</v>
      </c>
      <c r="P3289" s="17">
        <v>1</v>
      </c>
      <c r="Q3289" s="3">
        <v>0.483313644291751</v>
      </c>
      <c r="R3289" s="4">
        <v>0.94412282459140895</v>
      </c>
      <c r="S3289" s="7">
        <f t="shared" si="159"/>
        <v>2.5126903396465006E-2</v>
      </c>
      <c r="T3289" s="17">
        <f t="shared" si="160"/>
        <v>7.3847899505489201E-3</v>
      </c>
      <c r="U3289" s="8">
        <v>5267261</v>
      </c>
    </row>
    <row r="3290" spans="1:21" x14ac:dyDescent="0.2">
      <c r="A3290" s="29" t="s">
        <v>17</v>
      </c>
      <c r="B3290" s="34" t="s">
        <v>1127</v>
      </c>
      <c r="C3290" s="31" t="s">
        <v>3039</v>
      </c>
      <c r="D3290" s="16">
        <v>0.5</v>
      </c>
      <c r="E3290" s="8">
        <v>4096</v>
      </c>
      <c r="F3290" s="16">
        <v>2389</v>
      </c>
      <c r="G3290" s="8">
        <f t="shared" si="158"/>
        <v>0.416748046875</v>
      </c>
      <c r="H3290" s="7">
        <v>0.49420967956195</v>
      </c>
      <c r="I3290" s="17">
        <v>0.999999999999997</v>
      </c>
      <c r="J3290" s="3">
        <v>0.262762231025158</v>
      </c>
      <c r="K3290" s="4">
        <v>0.99327830457027799</v>
      </c>
      <c r="L3290" s="7">
        <v>2</v>
      </c>
      <c r="M3290" s="1">
        <v>2048</v>
      </c>
      <c r="N3290" s="1">
        <v>65536</v>
      </c>
      <c r="O3290" s="1">
        <v>64</v>
      </c>
      <c r="P3290" s="17">
        <v>1</v>
      </c>
      <c r="Q3290" s="3">
        <v>0.288767316155156</v>
      </c>
      <c r="R3290" s="4">
        <v>0.98630085025541903</v>
      </c>
      <c r="S3290" s="7">
        <f t="shared" si="159"/>
        <v>2.6005085129997996E-2</v>
      </c>
      <c r="T3290" s="17">
        <f t="shared" si="160"/>
        <v>-6.9774543148589663E-3</v>
      </c>
      <c r="U3290" s="8">
        <v>266024903</v>
      </c>
    </row>
    <row r="3291" spans="1:21" x14ac:dyDescent="0.2">
      <c r="A3291" s="29" t="s">
        <v>44</v>
      </c>
      <c r="B3291" s="34" t="s">
        <v>1792</v>
      </c>
      <c r="C3291" s="31" t="s">
        <v>3704</v>
      </c>
      <c r="D3291" s="16">
        <v>0.75</v>
      </c>
      <c r="E3291" s="8">
        <v>512</v>
      </c>
      <c r="F3291" s="16">
        <v>85</v>
      </c>
      <c r="G3291" s="8">
        <f t="shared" si="158"/>
        <v>0.833984375</v>
      </c>
      <c r="H3291" s="7">
        <v>0.50917901821219003</v>
      </c>
      <c r="I3291" s="17">
        <v>1</v>
      </c>
      <c r="J3291" s="3">
        <v>0.475675944367634</v>
      </c>
      <c r="K3291" s="4">
        <v>0.99491110324613097</v>
      </c>
      <c r="L3291" s="7">
        <v>2</v>
      </c>
      <c r="M3291" s="1">
        <v>65536</v>
      </c>
      <c r="N3291" s="1">
        <v>8192</v>
      </c>
      <c r="O3291" s="1">
        <v>64</v>
      </c>
      <c r="P3291" s="17">
        <v>1</v>
      </c>
      <c r="Q3291" s="3">
        <v>0.48599381463430202</v>
      </c>
      <c r="R3291" s="4">
        <v>0.97219543201165004</v>
      </c>
      <c r="S3291" s="7">
        <f t="shared" si="159"/>
        <v>1.0317870266668028E-2</v>
      </c>
      <c r="T3291" s="17">
        <f t="shared" si="160"/>
        <v>-2.2715671234480928E-2</v>
      </c>
      <c r="U3291" s="8">
        <v>3708573</v>
      </c>
    </row>
    <row r="3292" spans="1:21" x14ac:dyDescent="0.2">
      <c r="A3292" s="29" t="s">
        <v>13</v>
      </c>
      <c r="B3292" s="34" t="s">
        <v>2735</v>
      </c>
      <c r="C3292" s="31" t="s">
        <v>4647</v>
      </c>
      <c r="D3292" s="16">
        <v>0.5</v>
      </c>
      <c r="E3292" s="8">
        <v>16384</v>
      </c>
      <c r="F3292" s="16">
        <v>9939</v>
      </c>
      <c r="G3292" s="8">
        <f t="shared" si="158"/>
        <v>0.39337158203125</v>
      </c>
      <c r="H3292" s="7">
        <v>0.581247674785494</v>
      </c>
      <c r="I3292" s="17">
        <v>1</v>
      </c>
      <c r="J3292" s="3">
        <v>0.43805691370783501</v>
      </c>
      <c r="K3292" s="4">
        <v>0.99997301597617505</v>
      </c>
      <c r="L3292" s="7">
        <v>3</v>
      </c>
      <c r="M3292" s="1">
        <v>16384</v>
      </c>
      <c r="N3292" s="1">
        <v>65536</v>
      </c>
      <c r="O3292" s="1">
        <v>32</v>
      </c>
      <c r="P3292" s="17">
        <v>1</v>
      </c>
      <c r="Q3292" s="3">
        <v>0.44206384142230198</v>
      </c>
      <c r="R3292" s="4">
        <v>0.99996978637121103</v>
      </c>
      <c r="S3292" s="7">
        <f t="shared" si="159"/>
        <v>4.006927714466979E-3</v>
      </c>
      <c r="T3292" s="17">
        <f t="shared" si="160"/>
        <v>-3.2296049640168079E-6</v>
      </c>
      <c r="U3292" s="8">
        <v>400241433</v>
      </c>
    </row>
    <row r="3293" spans="1:21" x14ac:dyDescent="0.2">
      <c r="A3293" s="29" t="s">
        <v>26</v>
      </c>
      <c r="B3293" s="34" t="s">
        <v>2044</v>
      </c>
      <c r="C3293" s="31" t="s">
        <v>3956</v>
      </c>
      <c r="D3293" s="16">
        <v>0.75</v>
      </c>
      <c r="E3293" s="8">
        <v>512</v>
      </c>
      <c r="F3293" s="16">
        <v>402</v>
      </c>
      <c r="G3293" s="8">
        <f t="shared" si="158"/>
        <v>0.21484375</v>
      </c>
      <c r="H3293" s="7">
        <v>0.92682104199113202</v>
      </c>
      <c r="I3293" s="17">
        <v>0.992301171558721</v>
      </c>
      <c r="J3293" s="3">
        <v>0.38968721470308199</v>
      </c>
      <c r="K3293" s="4">
        <v>0.98624560986756704</v>
      </c>
      <c r="L3293" s="7">
        <v>1</v>
      </c>
      <c r="M3293" s="1">
        <v>16384</v>
      </c>
      <c r="N3293" s="1">
        <v>1024</v>
      </c>
      <c r="O3293" s="1">
        <v>8</v>
      </c>
      <c r="P3293" s="17">
        <v>1</v>
      </c>
      <c r="Q3293" s="3">
        <v>0.40529815452706203</v>
      </c>
      <c r="R3293" s="4">
        <v>0.98955219728056099</v>
      </c>
      <c r="S3293" s="7">
        <f t="shared" si="159"/>
        <v>1.5610939823979986E-2</v>
      </c>
      <c r="T3293" s="17">
        <f t="shared" si="160"/>
        <v>3.3065874129939443E-3</v>
      </c>
      <c r="U3293" s="8">
        <v>549831</v>
      </c>
    </row>
    <row r="3294" spans="1:21" x14ac:dyDescent="0.2">
      <c r="A3294" s="29" t="s">
        <v>4</v>
      </c>
      <c r="B3294" s="34" t="s">
        <v>2736</v>
      </c>
      <c r="C3294" s="31" t="s">
        <v>4648</v>
      </c>
      <c r="D3294" s="16">
        <v>1</v>
      </c>
      <c r="E3294" s="8">
        <v>2048</v>
      </c>
      <c r="F3294" s="16">
        <v>491</v>
      </c>
      <c r="G3294" s="8">
        <f t="shared" si="158"/>
        <v>0.76025390625</v>
      </c>
      <c r="H3294" s="7">
        <v>0.323608680484681</v>
      </c>
      <c r="I3294" s="17">
        <v>1</v>
      </c>
      <c r="J3294" s="3">
        <v>0.28081778734459101</v>
      </c>
      <c r="K3294" s="4">
        <v>0.98929886948974899</v>
      </c>
      <c r="L3294" s="7">
        <v>3</v>
      </c>
      <c r="M3294" s="1">
        <v>1024</v>
      </c>
      <c r="N3294" s="1">
        <v>4096</v>
      </c>
      <c r="O3294" s="1">
        <v>32</v>
      </c>
      <c r="P3294" s="17">
        <v>1</v>
      </c>
      <c r="Q3294" s="3">
        <v>0.282708644046401</v>
      </c>
      <c r="R3294" s="4">
        <v>0.99264208663174602</v>
      </c>
      <c r="S3294" s="7">
        <f t="shared" si="159"/>
        <v>1.8908567018099953E-3</v>
      </c>
      <c r="T3294" s="17">
        <f t="shared" si="160"/>
        <v>3.3432171419970347E-3</v>
      </c>
      <c r="U3294" s="8">
        <v>1784687</v>
      </c>
    </row>
    <row r="3295" spans="1:21" x14ac:dyDescent="0.2">
      <c r="A3295" s="29" t="s">
        <v>59</v>
      </c>
      <c r="B3295" s="34" t="s">
        <v>2317</v>
      </c>
      <c r="C3295" s="31" t="s">
        <v>4229</v>
      </c>
      <c r="D3295" s="16">
        <v>0</v>
      </c>
      <c r="E3295" s="8">
        <v>16384</v>
      </c>
      <c r="F3295" s="16">
        <v>2157</v>
      </c>
      <c r="G3295" s="8">
        <f t="shared" si="158"/>
        <v>0.86834716796875</v>
      </c>
      <c r="H3295" s="7">
        <v>0.25670424521068802</v>
      </c>
      <c r="I3295" s="17">
        <v>0.999999999999998</v>
      </c>
      <c r="J3295" s="3">
        <v>0.208551994259801</v>
      </c>
      <c r="K3295" s="4">
        <v>1.0000043035413499</v>
      </c>
      <c r="L3295" s="7">
        <v>3</v>
      </c>
      <c r="M3295" s="1">
        <v>8192</v>
      </c>
      <c r="N3295" s="1">
        <v>65536</v>
      </c>
      <c r="O3295" s="1">
        <v>64</v>
      </c>
      <c r="P3295" s="17">
        <v>1</v>
      </c>
      <c r="Q3295" s="3">
        <v>0.21108498409981799</v>
      </c>
      <c r="R3295" s="4">
        <v>0.99999310060614</v>
      </c>
      <c r="S3295" s="7">
        <f t="shared" si="159"/>
        <v>2.5329898400169859E-3</v>
      </c>
      <c r="T3295" s="17">
        <f t="shared" si="160"/>
        <v>-2.5958525060598703E-6</v>
      </c>
      <c r="U3295" s="8">
        <v>10864651</v>
      </c>
    </row>
    <row r="3296" spans="1:21" x14ac:dyDescent="0.2">
      <c r="A3296" s="29" t="s">
        <v>49</v>
      </c>
      <c r="B3296" s="34" t="s">
        <v>1698</v>
      </c>
      <c r="C3296" s="31" t="s">
        <v>3610</v>
      </c>
      <c r="D3296" s="16">
        <v>0.5</v>
      </c>
      <c r="E3296" s="8">
        <v>256</v>
      </c>
      <c r="F3296" s="16">
        <v>58</v>
      </c>
      <c r="G3296" s="8">
        <f t="shared" si="158"/>
        <v>0.7734375</v>
      </c>
      <c r="H3296" s="7">
        <v>0.79899578819806605</v>
      </c>
      <c r="I3296" s="17">
        <v>1</v>
      </c>
      <c r="J3296" s="3">
        <v>0.74790366416063403</v>
      </c>
      <c r="K3296" s="4">
        <v>1.0018655120647699</v>
      </c>
      <c r="L3296" s="7">
        <v>1</v>
      </c>
      <c r="M3296" s="1">
        <v>65536</v>
      </c>
      <c r="N3296" s="1">
        <v>2048</v>
      </c>
      <c r="O3296" s="1">
        <v>32</v>
      </c>
      <c r="P3296" s="17">
        <v>1</v>
      </c>
      <c r="Q3296" s="3">
        <v>0.76914283665628502</v>
      </c>
      <c r="R3296" s="4">
        <v>1.00019138395341</v>
      </c>
      <c r="S3296" s="7">
        <f t="shared" si="159"/>
        <v>2.1239172495650993E-2</v>
      </c>
      <c r="T3296" s="17">
        <f t="shared" si="160"/>
        <v>1.6741281113599182E-3</v>
      </c>
      <c r="U3296" s="8">
        <v>1158079</v>
      </c>
    </row>
    <row r="3297" spans="1:21" x14ac:dyDescent="0.2">
      <c r="A3297" s="29" t="s">
        <v>48</v>
      </c>
      <c r="B3297" s="34" t="s">
        <v>2537</v>
      </c>
      <c r="C3297" s="31" t="s">
        <v>4449</v>
      </c>
      <c r="D3297" s="16">
        <v>1</v>
      </c>
      <c r="E3297" s="8">
        <v>2048</v>
      </c>
      <c r="F3297" s="16">
        <v>601</v>
      </c>
      <c r="G3297" s="8">
        <f t="shared" si="158"/>
        <v>0.70654296875</v>
      </c>
      <c r="H3297" s="7">
        <v>0.68266679070165703</v>
      </c>
      <c r="I3297" s="17">
        <v>1.0000000213003</v>
      </c>
      <c r="J3297" s="3">
        <v>0.61604661664754401</v>
      </c>
      <c r="K3297" s="4">
        <v>0.98714162518662396</v>
      </c>
      <c r="L3297" s="7">
        <v>2</v>
      </c>
      <c r="M3297" s="1">
        <v>32768</v>
      </c>
      <c r="N3297" s="1">
        <v>8192</v>
      </c>
      <c r="O3297" s="1">
        <v>32</v>
      </c>
      <c r="P3297" s="17">
        <v>1</v>
      </c>
      <c r="Q3297" s="3">
        <v>0.632877086374242</v>
      </c>
      <c r="R3297" s="4">
        <v>0.98850221771942604</v>
      </c>
      <c r="S3297" s="7">
        <f t="shared" si="159"/>
        <v>1.6830469726697994E-2</v>
      </c>
      <c r="T3297" s="17">
        <f t="shared" si="160"/>
        <v>1.360592532802074E-3</v>
      </c>
      <c r="U3297" s="8">
        <v>2490907</v>
      </c>
    </row>
    <row r="3298" spans="1:21" x14ac:dyDescent="0.2">
      <c r="A3298" s="29" t="s">
        <v>1</v>
      </c>
      <c r="B3298" s="34" t="s">
        <v>2737</v>
      </c>
      <c r="C3298" s="31" t="s">
        <v>4649</v>
      </c>
      <c r="D3298" s="16">
        <v>0.25</v>
      </c>
      <c r="E3298" s="8">
        <v>2048</v>
      </c>
      <c r="F3298" s="16">
        <v>282</v>
      </c>
      <c r="G3298" s="8">
        <f t="shared" si="158"/>
        <v>0.8623046875</v>
      </c>
      <c r="H3298" s="7">
        <v>0.45781220758577701</v>
      </c>
      <c r="I3298" s="17">
        <v>1</v>
      </c>
      <c r="J3298" s="3">
        <v>0.448164809010697</v>
      </c>
      <c r="K3298" s="4">
        <v>0.999990205844692</v>
      </c>
      <c r="L3298" s="7">
        <v>2</v>
      </c>
      <c r="M3298" s="1">
        <v>65536</v>
      </c>
      <c r="N3298" s="1">
        <v>16384</v>
      </c>
      <c r="O3298" s="1">
        <v>32</v>
      </c>
      <c r="P3298" s="17">
        <v>1</v>
      </c>
      <c r="Q3298" s="3">
        <v>0.455593461991603</v>
      </c>
      <c r="R3298" s="4">
        <v>1.0000071987957999</v>
      </c>
      <c r="S3298" s="7">
        <f t="shared" si="159"/>
        <v>7.4286529809060031E-3</v>
      </c>
      <c r="T3298" s="17">
        <f t="shared" si="160"/>
        <v>2.5953595080840941E-6</v>
      </c>
      <c r="U3298" s="8">
        <v>2382585</v>
      </c>
    </row>
    <row r="3299" spans="1:21" x14ac:dyDescent="0.2">
      <c r="A3299" s="29" t="s">
        <v>58</v>
      </c>
      <c r="B3299" s="34" t="s">
        <v>2738</v>
      </c>
      <c r="C3299" s="31" t="s">
        <v>4650</v>
      </c>
      <c r="D3299" s="16">
        <v>1</v>
      </c>
      <c r="E3299" s="8">
        <v>256</v>
      </c>
      <c r="F3299" s="16">
        <v>73</v>
      </c>
      <c r="G3299" s="8">
        <f t="shared" si="158"/>
        <v>0.71484375</v>
      </c>
      <c r="H3299" s="7">
        <v>0.80147730169617903</v>
      </c>
      <c r="I3299" s="17">
        <v>0.99918481302616302</v>
      </c>
      <c r="J3299" s="3">
        <v>0.72995965541028096</v>
      </c>
      <c r="K3299" s="4">
        <v>0.99875698899522503</v>
      </c>
      <c r="L3299" s="7">
        <v>1</v>
      </c>
      <c r="M3299" s="1">
        <v>8192</v>
      </c>
      <c r="N3299" s="1">
        <v>8192</v>
      </c>
      <c r="O3299" s="1">
        <v>64</v>
      </c>
      <c r="P3299" s="17">
        <v>1</v>
      </c>
      <c r="Q3299" s="3">
        <v>0.77650970537275799</v>
      </c>
      <c r="R3299" s="4">
        <v>0.99900358190187499</v>
      </c>
      <c r="S3299" s="7">
        <f t="shared" si="159"/>
        <v>4.6550049962477025E-2</v>
      </c>
      <c r="T3299" s="17">
        <f t="shared" si="160"/>
        <v>2.4659290664996725E-4</v>
      </c>
      <c r="U3299" s="8">
        <v>2278769</v>
      </c>
    </row>
    <row r="3300" spans="1:21" x14ac:dyDescent="0.2">
      <c r="A3300" s="29" t="s">
        <v>29</v>
      </c>
      <c r="B3300" s="34" t="s">
        <v>2739</v>
      </c>
      <c r="C3300" s="31" t="s">
        <v>4651</v>
      </c>
      <c r="D3300" s="16">
        <v>0.75</v>
      </c>
      <c r="E3300" s="8">
        <v>1024</v>
      </c>
      <c r="F3300" s="16">
        <v>824</v>
      </c>
      <c r="G3300" s="8">
        <f t="shared" si="158"/>
        <v>0.1953125</v>
      </c>
      <c r="H3300" s="7">
        <v>0.93936494662869396</v>
      </c>
      <c r="I3300" s="17">
        <v>0.999999999999999</v>
      </c>
      <c r="J3300" s="3">
        <v>0.50454573191571905</v>
      </c>
      <c r="K3300" s="4">
        <v>0.99938687871768195</v>
      </c>
      <c r="L3300" s="7">
        <v>2</v>
      </c>
      <c r="M3300" s="1">
        <v>4096</v>
      </c>
      <c r="N3300" s="1">
        <v>32768</v>
      </c>
      <c r="O3300" s="1">
        <v>64</v>
      </c>
      <c r="P3300" s="17">
        <v>1</v>
      </c>
      <c r="Q3300" s="3">
        <v>0.60559253778470401</v>
      </c>
      <c r="R3300" s="4">
        <v>0.99878858996228204</v>
      </c>
      <c r="S3300" s="7">
        <f t="shared" si="159"/>
        <v>0.10104680586898496</v>
      </c>
      <c r="T3300" s="17">
        <f t="shared" si="160"/>
        <v>-5.9828875539991166E-4</v>
      </c>
      <c r="U3300" s="8">
        <v>194289775</v>
      </c>
    </row>
    <row r="3301" spans="1:21" x14ac:dyDescent="0.2">
      <c r="A3301" s="29" t="s">
        <v>49</v>
      </c>
      <c r="B3301" s="34" t="s">
        <v>2331</v>
      </c>
      <c r="C3301" s="31" t="s">
        <v>4243</v>
      </c>
      <c r="D3301" s="16">
        <v>1</v>
      </c>
      <c r="E3301" s="8">
        <v>8192</v>
      </c>
      <c r="F3301" s="16">
        <v>428</v>
      </c>
      <c r="G3301" s="8">
        <f t="shared" si="158"/>
        <v>0.94775390625</v>
      </c>
      <c r="H3301" s="7">
        <v>0.26778240674564402</v>
      </c>
      <c r="I3301" s="17">
        <v>1.00000000000001</v>
      </c>
      <c r="J3301" s="3">
        <v>0.302003779610024</v>
      </c>
      <c r="K3301" s="4">
        <v>0.99876874121315395</v>
      </c>
      <c r="L3301" s="7">
        <v>3</v>
      </c>
      <c r="M3301" s="1">
        <v>32768</v>
      </c>
      <c r="N3301" s="1">
        <v>1024</v>
      </c>
      <c r="O3301" s="1">
        <v>64</v>
      </c>
      <c r="P3301" s="17">
        <v>1</v>
      </c>
      <c r="Q3301" s="3">
        <v>0.26952866979047302</v>
      </c>
      <c r="R3301" s="4">
        <v>0.99978685174523796</v>
      </c>
      <c r="S3301" s="7">
        <f t="shared" si="159"/>
        <v>3.2475109819550985E-2</v>
      </c>
      <c r="T3301" s="17">
        <f t="shared" si="160"/>
        <v>1.0181105320840045E-3</v>
      </c>
      <c r="U3301" s="8">
        <v>9383211</v>
      </c>
    </row>
    <row r="3302" spans="1:21" x14ac:dyDescent="0.2">
      <c r="A3302" s="29" t="s">
        <v>30</v>
      </c>
      <c r="B3302" s="34" t="s">
        <v>1247</v>
      </c>
      <c r="C3302" s="31" t="s">
        <v>3159</v>
      </c>
      <c r="D3302" s="16">
        <v>0.75</v>
      </c>
      <c r="E3302" s="8">
        <v>4096</v>
      </c>
      <c r="F3302" s="16">
        <v>57</v>
      </c>
      <c r="G3302" s="8">
        <f t="shared" si="158"/>
        <v>0.986083984375</v>
      </c>
      <c r="H3302" s="7">
        <v>0.31959401939172899</v>
      </c>
      <c r="I3302" s="17">
        <v>1</v>
      </c>
      <c r="J3302" s="3">
        <v>0.34044450476095001</v>
      </c>
      <c r="K3302" s="4">
        <v>0.97061699932338696</v>
      </c>
      <c r="L3302" s="7">
        <v>3</v>
      </c>
      <c r="M3302" s="1">
        <v>65536</v>
      </c>
      <c r="N3302" s="1">
        <v>65536</v>
      </c>
      <c r="O3302" s="1">
        <v>64</v>
      </c>
      <c r="P3302" s="17">
        <v>1</v>
      </c>
      <c r="Q3302" s="3">
        <v>0.34097491844204803</v>
      </c>
      <c r="R3302" s="4">
        <v>0.97089505668833798</v>
      </c>
      <c r="S3302" s="7">
        <f t="shared" si="159"/>
        <v>-5.3041368109801867E-4</v>
      </c>
      <c r="T3302" s="17">
        <f t="shared" si="160"/>
        <v>2.7805736495101208E-4</v>
      </c>
      <c r="U3302" s="8">
        <v>4983382</v>
      </c>
    </row>
    <row r="3303" spans="1:21" x14ac:dyDescent="0.2">
      <c r="A3303" s="29" t="s">
        <v>57</v>
      </c>
      <c r="B3303" s="34" t="s">
        <v>1753</v>
      </c>
      <c r="C3303" s="31" t="s">
        <v>3665</v>
      </c>
      <c r="D3303" s="16">
        <v>0</v>
      </c>
      <c r="E3303" s="8">
        <v>512</v>
      </c>
      <c r="F3303" s="16">
        <v>210</v>
      </c>
      <c r="G3303" s="8">
        <f t="shared" si="158"/>
        <v>0.58984375</v>
      </c>
      <c r="H3303" s="7">
        <v>0.66358774171367896</v>
      </c>
      <c r="I3303" s="17">
        <v>0.999999999999998</v>
      </c>
      <c r="J3303" s="3">
        <v>0.52612209267549603</v>
      </c>
      <c r="K3303" s="4">
        <v>1.0000115793734501</v>
      </c>
      <c r="L3303" s="7">
        <v>2</v>
      </c>
      <c r="M3303" s="1">
        <v>65536</v>
      </c>
      <c r="N3303" s="1">
        <v>32768</v>
      </c>
      <c r="O3303" s="1">
        <v>64</v>
      </c>
      <c r="P3303" s="17">
        <v>1</v>
      </c>
      <c r="Q3303" s="3">
        <v>0.57957359495237804</v>
      </c>
      <c r="R3303" s="4">
        <v>1.00000338952035</v>
      </c>
      <c r="S3303" s="7">
        <f t="shared" si="159"/>
        <v>5.3451502276882001E-2</v>
      </c>
      <c r="T3303" s="17">
        <f t="shared" si="160"/>
        <v>8.1898531001378672E-6</v>
      </c>
      <c r="U3303" s="8">
        <v>5196519</v>
      </c>
    </row>
    <row r="3304" spans="1:21" x14ac:dyDescent="0.2">
      <c r="A3304" s="29" t="s">
        <v>36</v>
      </c>
      <c r="B3304" s="34" t="s">
        <v>1738</v>
      </c>
      <c r="C3304" s="31" t="s">
        <v>3650</v>
      </c>
      <c r="D3304" s="16">
        <v>0.25</v>
      </c>
      <c r="E3304" s="8">
        <v>256</v>
      </c>
      <c r="F3304" s="16">
        <v>176</v>
      </c>
      <c r="G3304" s="8">
        <f t="shared" si="158"/>
        <v>0.3125</v>
      </c>
      <c r="H3304" s="7">
        <v>0.90462813555927102</v>
      </c>
      <c r="I3304" s="17">
        <v>0.73964087535717005</v>
      </c>
      <c r="J3304" s="3">
        <v>0.43601110653733099</v>
      </c>
      <c r="K3304" s="4">
        <v>0.90267864599442404</v>
      </c>
      <c r="L3304" s="7">
        <v>1</v>
      </c>
      <c r="M3304" s="1">
        <v>65536</v>
      </c>
      <c r="N3304" s="1">
        <v>32768</v>
      </c>
      <c r="O3304" s="1">
        <v>8</v>
      </c>
      <c r="P3304" s="17">
        <v>1</v>
      </c>
      <c r="Q3304" s="3">
        <v>0.57404845868857202</v>
      </c>
      <c r="R3304" s="4">
        <v>0.85327371944978103</v>
      </c>
      <c r="S3304" s="7">
        <f t="shared" si="159"/>
        <v>0.13803735215124102</v>
      </c>
      <c r="T3304" s="17">
        <f t="shared" si="160"/>
        <v>4.9404926544643013E-2</v>
      </c>
      <c r="U3304" s="8">
        <v>1472396</v>
      </c>
    </row>
    <row r="3305" spans="1:21" x14ac:dyDescent="0.2">
      <c r="A3305" s="29" t="s">
        <v>42</v>
      </c>
      <c r="B3305" s="34" t="s">
        <v>1530</v>
      </c>
      <c r="C3305" s="31" t="s">
        <v>3442</v>
      </c>
      <c r="D3305" s="16">
        <v>0.25</v>
      </c>
      <c r="E3305" s="8">
        <v>512</v>
      </c>
      <c r="F3305" s="16">
        <v>394</v>
      </c>
      <c r="G3305" s="8">
        <f t="shared" si="158"/>
        <v>0.23046875</v>
      </c>
      <c r="H3305" s="7">
        <v>0.96309658565848499</v>
      </c>
      <c r="I3305" s="17">
        <v>1</v>
      </c>
      <c r="J3305" s="3">
        <v>0.36997868676294898</v>
      </c>
      <c r="K3305" s="4">
        <v>0.99999467073035697</v>
      </c>
      <c r="L3305" s="7">
        <v>3</v>
      </c>
      <c r="M3305" s="1">
        <v>4096</v>
      </c>
      <c r="N3305" s="1">
        <v>1024</v>
      </c>
      <c r="O3305" s="1">
        <v>64</v>
      </c>
      <c r="P3305" s="17">
        <v>1</v>
      </c>
      <c r="Q3305" s="3">
        <v>0.36724022324260103</v>
      </c>
      <c r="R3305" s="4">
        <v>0.99999830792564903</v>
      </c>
      <c r="S3305" s="7">
        <f t="shared" si="159"/>
        <v>-2.7384635203479002E-3</v>
      </c>
      <c r="T3305" s="17">
        <f t="shared" si="160"/>
        <v>3.6371952920610795E-6</v>
      </c>
      <c r="U3305" s="8">
        <v>3617263</v>
      </c>
    </row>
    <row r="3306" spans="1:21" x14ac:dyDescent="0.2">
      <c r="A3306" s="29" t="s">
        <v>43</v>
      </c>
      <c r="B3306" s="34" t="s">
        <v>1474</v>
      </c>
      <c r="C3306" s="31" t="s">
        <v>3386</v>
      </c>
      <c r="D3306" s="16">
        <v>0.25</v>
      </c>
      <c r="E3306" s="8">
        <v>256</v>
      </c>
      <c r="F3306" s="16">
        <v>154</v>
      </c>
      <c r="G3306" s="8">
        <f t="shared" si="158"/>
        <v>0.3984375</v>
      </c>
      <c r="H3306" s="7">
        <v>0.86756595513942003</v>
      </c>
      <c r="I3306" s="17">
        <v>0.96329153527240197</v>
      </c>
      <c r="J3306" s="3">
        <v>0.493323062151099</v>
      </c>
      <c r="K3306" s="4">
        <v>0.98289793344446097</v>
      </c>
      <c r="L3306" s="7">
        <v>3</v>
      </c>
      <c r="M3306" s="1">
        <v>65536</v>
      </c>
      <c r="N3306" s="1">
        <v>4096</v>
      </c>
      <c r="O3306" s="1">
        <v>8</v>
      </c>
      <c r="P3306" s="17">
        <v>1</v>
      </c>
      <c r="Q3306" s="3">
        <v>0.50965047957686005</v>
      </c>
      <c r="R3306" s="4">
        <v>0.98039182207590103</v>
      </c>
      <c r="S3306" s="7">
        <f t="shared" si="159"/>
        <v>1.6327417425761048E-2</v>
      </c>
      <c r="T3306" s="17">
        <f t="shared" si="160"/>
        <v>2.5061113685599379E-3</v>
      </c>
      <c r="U3306" s="8">
        <v>447144</v>
      </c>
    </row>
    <row r="3307" spans="1:21" x14ac:dyDescent="0.2">
      <c r="A3307" s="29" t="s">
        <v>0</v>
      </c>
      <c r="B3307" s="34" t="s">
        <v>2710</v>
      </c>
      <c r="C3307" s="31" t="s">
        <v>4622</v>
      </c>
      <c r="D3307" s="16">
        <v>0.5</v>
      </c>
      <c r="E3307" s="8">
        <v>1024</v>
      </c>
      <c r="F3307" s="16">
        <v>590</v>
      </c>
      <c r="G3307" s="8">
        <f t="shared" si="158"/>
        <v>0.423828125</v>
      </c>
      <c r="H3307" s="7">
        <v>0.71394537677964998</v>
      </c>
      <c r="I3307" s="17">
        <v>0.999999999999999</v>
      </c>
      <c r="J3307" s="3">
        <v>0.404118614718395</v>
      </c>
      <c r="K3307" s="4">
        <v>0.99609573903837001</v>
      </c>
      <c r="L3307" s="7">
        <v>3</v>
      </c>
      <c r="M3307" s="1">
        <v>65536</v>
      </c>
      <c r="N3307" s="1">
        <v>16384</v>
      </c>
      <c r="O3307" s="1">
        <v>64</v>
      </c>
      <c r="P3307" s="17">
        <v>1</v>
      </c>
      <c r="Q3307" s="3">
        <v>0.42410364582499599</v>
      </c>
      <c r="R3307" s="4">
        <v>0.99745563805315995</v>
      </c>
      <c r="S3307" s="7">
        <f t="shared" si="159"/>
        <v>1.9985031106600992E-2</v>
      </c>
      <c r="T3307" s="17">
        <f t="shared" si="160"/>
        <v>1.3598990147899448E-3</v>
      </c>
      <c r="U3307" s="8">
        <v>11975421</v>
      </c>
    </row>
    <row r="3308" spans="1:21" x14ac:dyDescent="0.2">
      <c r="A3308" s="29" t="s">
        <v>8</v>
      </c>
      <c r="B3308" s="34" t="s">
        <v>1943</v>
      </c>
      <c r="C3308" s="31" t="s">
        <v>3855</v>
      </c>
      <c r="D3308" s="16">
        <v>0</v>
      </c>
      <c r="E3308" s="8">
        <v>1024</v>
      </c>
      <c r="F3308" s="16">
        <v>406</v>
      </c>
      <c r="G3308" s="8">
        <f t="shared" si="158"/>
        <v>0.603515625</v>
      </c>
      <c r="H3308" s="7">
        <v>0.52937461824877596</v>
      </c>
      <c r="I3308" s="17">
        <v>0.99999992771417501</v>
      </c>
      <c r="J3308" s="3">
        <v>0.41392330009484801</v>
      </c>
      <c r="K3308" s="4">
        <v>1.0000236068086401</v>
      </c>
      <c r="L3308" s="7">
        <v>1</v>
      </c>
      <c r="M3308" s="1">
        <v>1024</v>
      </c>
      <c r="N3308" s="1">
        <v>2048</v>
      </c>
      <c r="O3308" s="1">
        <v>16</v>
      </c>
      <c r="P3308" s="17">
        <v>1</v>
      </c>
      <c r="Q3308" s="3">
        <v>0.42304641753450301</v>
      </c>
      <c r="R3308" s="4">
        <v>1.0000021138838999</v>
      </c>
      <c r="S3308" s="7">
        <f t="shared" si="159"/>
        <v>9.123117439654993E-3</v>
      </c>
      <c r="T3308" s="17">
        <f t="shared" si="160"/>
        <v>2.149292474018516E-5</v>
      </c>
      <c r="U3308" s="8">
        <v>785924</v>
      </c>
    </row>
    <row r="3309" spans="1:21" x14ac:dyDescent="0.2">
      <c r="A3309" s="29" t="s">
        <v>16</v>
      </c>
      <c r="B3309" s="34" t="s">
        <v>2098</v>
      </c>
      <c r="C3309" s="31" t="s">
        <v>4010</v>
      </c>
      <c r="D3309" s="16">
        <v>0.5</v>
      </c>
      <c r="E3309" s="8">
        <v>512</v>
      </c>
      <c r="F3309" s="16">
        <v>140</v>
      </c>
      <c r="G3309" s="8">
        <f t="shared" si="158"/>
        <v>0.7265625</v>
      </c>
      <c r="H3309" s="7">
        <v>0.79258209695094695</v>
      </c>
      <c r="I3309" s="17">
        <v>1</v>
      </c>
      <c r="J3309" s="3">
        <v>0.69050880402861903</v>
      </c>
      <c r="K3309" s="4">
        <v>0.99956318412253897</v>
      </c>
      <c r="L3309" s="7">
        <v>3</v>
      </c>
      <c r="M3309" s="1">
        <v>2048</v>
      </c>
      <c r="N3309" s="1">
        <v>2048</v>
      </c>
      <c r="O3309" s="1">
        <v>32</v>
      </c>
      <c r="P3309" s="17">
        <v>1</v>
      </c>
      <c r="Q3309" s="3">
        <v>0.70147753980225502</v>
      </c>
      <c r="R3309" s="4">
        <v>0.99988537217731099</v>
      </c>
      <c r="S3309" s="7">
        <f t="shared" si="159"/>
        <v>1.0968735773635996E-2</v>
      </c>
      <c r="T3309" s="17">
        <f t="shared" si="160"/>
        <v>3.2218805477202128E-4</v>
      </c>
      <c r="U3309" s="8">
        <v>1269459</v>
      </c>
    </row>
    <row r="3310" spans="1:21" x14ac:dyDescent="0.2">
      <c r="A3310" s="29" t="s">
        <v>26</v>
      </c>
      <c r="B3310" s="34" t="s">
        <v>2157</v>
      </c>
      <c r="C3310" s="31" t="s">
        <v>4069</v>
      </c>
      <c r="D3310" s="16">
        <v>0.75</v>
      </c>
      <c r="E3310" s="8">
        <v>4096</v>
      </c>
      <c r="F3310" s="16">
        <v>2696</v>
      </c>
      <c r="G3310" s="8">
        <f t="shared" si="158"/>
        <v>0.341796875</v>
      </c>
      <c r="H3310" s="7">
        <v>0.584904070166263</v>
      </c>
      <c r="I3310" s="17">
        <v>0.99999999994821198</v>
      </c>
      <c r="J3310" s="3">
        <v>0.28634417571229198</v>
      </c>
      <c r="K3310" s="4">
        <v>0.99469657751876595</v>
      </c>
      <c r="L3310" s="7">
        <v>2</v>
      </c>
      <c r="M3310" s="1">
        <v>32768</v>
      </c>
      <c r="N3310" s="1">
        <v>16384</v>
      </c>
      <c r="O3310" s="1">
        <v>32</v>
      </c>
      <c r="P3310" s="17">
        <v>1</v>
      </c>
      <c r="Q3310" s="3">
        <v>0.29855382600184599</v>
      </c>
      <c r="R3310" s="4">
        <v>0.99393826458860102</v>
      </c>
      <c r="S3310" s="7">
        <f t="shared" si="159"/>
        <v>1.2209650289554008E-2</v>
      </c>
      <c r="T3310" s="17">
        <f t="shared" si="160"/>
        <v>-7.5831293016492829E-4</v>
      </c>
      <c r="U3310" s="8">
        <v>62079188</v>
      </c>
    </row>
    <row r="3311" spans="1:21" x14ac:dyDescent="0.2">
      <c r="A3311" s="29" t="s">
        <v>14</v>
      </c>
      <c r="B3311" s="34" t="s">
        <v>2383</v>
      </c>
      <c r="C3311" s="31" t="s">
        <v>4295</v>
      </c>
      <c r="D3311" s="16">
        <v>0</v>
      </c>
      <c r="E3311" s="8">
        <v>8192</v>
      </c>
      <c r="F3311" s="16">
        <v>3804</v>
      </c>
      <c r="G3311" s="8">
        <f t="shared" si="158"/>
        <v>0.53564453125</v>
      </c>
      <c r="H3311" s="7">
        <v>0.52272071180540602</v>
      </c>
      <c r="I3311" s="17">
        <v>0.999999999999999</v>
      </c>
      <c r="J3311" s="3">
        <v>0.31765380992158598</v>
      </c>
      <c r="K3311" s="4">
        <v>0.99999909807089504</v>
      </c>
      <c r="L3311" s="7">
        <v>1</v>
      </c>
      <c r="M3311" s="1">
        <v>2048</v>
      </c>
      <c r="N3311" s="1">
        <v>8192</v>
      </c>
      <c r="O3311" s="1">
        <v>32</v>
      </c>
      <c r="P3311" s="17">
        <v>1</v>
      </c>
      <c r="Q3311" s="3">
        <v>0.31841968369056101</v>
      </c>
      <c r="R3311" s="4">
        <v>1.0000008155845199</v>
      </c>
      <c r="S3311" s="7">
        <f t="shared" si="159"/>
        <v>7.658737689750228E-4</v>
      </c>
      <c r="T3311" s="17">
        <f t="shared" si="160"/>
        <v>8.6344583039021927E-8</v>
      </c>
      <c r="U3311" s="8">
        <v>8475858</v>
      </c>
    </row>
    <row r="3312" spans="1:21" x14ac:dyDescent="0.2">
      <c r="A3312" s="29" t="s">
        <v>53</v>
      </c>
      <c r="B3312" s="34" t="s">
        <v>2740</v>
      </c>
      <c r="C3312" s="31" t="s">
        <v>4652</v>
      </c>
      <c r="D3312" s="16">
        <v>0</v>
      </c>
      <c r="E3312" s="8">
        <v>8192</v>
      </c>
      <c r="F3312" s="16">
        <v>3805</v>
      </c>
      <c r="G3312" s="8">
        <f t="shared" si="158"/>
        <v>0.5355224609375</v>
      </c>
      <c r="H3312" s="7">
        <v>0.61369051695204502</v>
      </c>
      <c r="I3312" s="17">
        <v>0.99999999076024304</v>
      </c>
      <c r="J3312" s="3">
        <v>0.50231940207405401</v>
      </c>
      <c r="K3312" s="4">
        <v>1.0000001717511899</v>
      </c>
      <c r="L3312" s="7">
        <v>2</v>
      </c>
      <c r="M3312" s="1">
        <v>1024</v>
      </c>
      <c r="N3312" s="1">
        <v>4096</v>
      </c>
      <c r="O3312" s="1">
        <v>16</v>
      </c>
      <c r="P3312" s="17">
        <v>1</v>
      </c>
      <c r="Q3312" s="3">
        <v>0.483193187757116</v>
      </c>
      <c r="R3312" s="4">
        <v>0.99999999086997504</v>
      </c>
      <c r="S3312" s="7">
        <f t="shared" si="159"/>
        <v>-1.9126214316938006E-2</v>
      </c>
      <c r="T3312" s="17">
        <f t="shared" si="160"/>
        <v>1.8088121489512332E-7</v>
      </c>
      <c r="U3312" s="8">
        <v>1739611</v>
      </c>
    </row>
    <row r="3313" spans="1:21" x14ac:dyDescent="0.2">
      <c r="A3313" s="29" t="s">
        <v>58</v>
      </c>
      <c r="B3313" s="34" t="s">
        <v>966</v>
      </c>
      <c r="C3313" s="31" t="s">
        <v>2878</v>
      </c>
      <c r="D3313" s="16">
        <v>0.25</v>
      </c>
      <c r="E3313" s="8">
        <v>128</v>
      </c>
      <c r="F3313" s="16">
        <v>48</v>
      </c>
      <c r="G3313" s="8">
        <f t="shared" si="158"/>
        <v>0.625</v>
      </c>
      <c r="H3313" s="7">
        <v>0.91263213386968001</v>
      </c>
      <c r="I3313" s="17">
        <v>0.96920248244143203</v>
      </c>
      <c r="J3313" s="3">
        <v>0.81121466835947498</v>
      </c>
      <c r="K3313" s="4">
        <v>0.97336515229867104</v>
      </c>
      <c r="L3313" s="7">
        <v>2</v>
      </c>
      <c r="M3313" s="1">
        <v>1024</v>
      </c>
      <c r="N3313" s="1">
        <v>1024</v>
      </c>
      <c r="O3313" s="1">
        <v>64</v>
      </c>
      <c r="P3313" s="17">
        <v>1</v>
      </c>
      <c r="Q3313" s="3">
        <v>0.84856154158069697</v>
      </c>
      <c r="R3313" s="4">
        <v>0.97301646566023403</v>
      </c>
      <c r="S3313" s="7">
        <f t="shared" si="159"/>
        <v>3.7346873221221988E-2</v>
      </c>
      <c r="T3313" s="17">
        <f t="shared" si="160"/>
        <v>3.4868663843701242E-4</v>
      </c>
      <c r="U3313" s="8">
        <v>1791360</v>
      </c>
    </row>
    <row r="3314" spans="1:21" x14ac:dyDescent="0.2">
      <c r="A3314" s="29" t="s">
        <v>33</v>
      </c>
      <c r="B3314" s="34" t="s">
        <v>1954</v>
      </c>
      <c r="C3314" s="31" t="s">
        <v>3866</v>
      </c>
      <c r="D3314" s="16">
        <v>0</v>
      </c>
      <c r="E3314" s="8">
        <v>4096</v>
      </c>
      <c r="F3314" s="16">
        <v>3060</v>
      </c>
      <c r="G3314" s="8">
        <f t="shared" si="158"/>
        <v>0.2529296875</v>
      </c>
      <c r="H3314" s="7">
        <v>0.79624329206358602</v>
      </c>
      <c r="I3314" s="17">
        <v>1</v>
      </c>
      <c r="J3314" s="3">
        <v>0.46607060501615399</v>
      </c>
      <c r="K3314" s="4">
        <v>1.00000000034231</v>
      </c>
      <c r="L3314" s="7">
        <v>1</v>
      </c>
      <c r="M3314" s="1">
        <v>4096</v>
      </c>
      <c r="N3314" s="1">
        <v>16384</v>
      </c>
      <c r="O3314" s="1">
        <v>32</v>
      </c>
      <c r="P3314" s="17">
        <v>1</v>
      </c>
      <c r="Q3314" s="3">
        <v>0.51325522183055705</v>
      </c>
      <c r="R3314" s="4">
        <v>1.00000000263918</v>
      </c>
      <c r="S3314" s="7">
        <f t="shared" si="159"/>
        <v>4.7184616814403058E-2</v>
      </c>
      <c r="T3314" s="17">
        <f t="shared" si="160"/>
        <v>-2.2968700275072251E-9</v>
      </c>
      <c r="U3314" s="8">
        <v>258574724</v>
      </c>
    </row>
    <row r="3315" spans="1:21" x14ac:dyDescent="0.2">
      <c r="A3315" s="29" t="s">
        <v>17</v>
      </c>
      <c r="B3315" s="34" t="s">
        <v>2741</v>
      </c>
      <c r="C3315" s="31" t="s">
        <v>4653</v>
      </c>
      <c r="D3315" s="16">
        <v>1</v>
      </c>
      <c r="E3315" s="8">
        <v>8192</v>
      </c>
      <c r="F3315" s="16">
        <v>4425</v>
      </c>
      <c r="G3315" s="8">
        <f t="shared" si="158"/>
        <v>0.4598388671875</v>
      </c>
      <c r="H3315" s="7">
        <v>0.39602041745079197</v>
      </c>
      <c r="I3315" s="17">
        <v>1</v>
      </c>
      <c r="J3315" s="3">
        <v>0.22156739977190201</v>
      </c>
      <c r="K3315" s="4">
        <v>0.99860172547415804</v>
      </c>
      <c r="L3315" s="7">
        <v>2</v>
      </c>
      <c r="M3315" s="1">
        <v>2048</v>
      </c>
      <c r="N3315" s="1">
        <v>1024</v>
      </c>
      <c r="O3315" s="1">
        <v>32</v>
      </c>
      <c r="P3315" s="17">
        <v>1</v>
      </c>
      <c r="Q3315" s="3">
        <v>0.19479392131508899</v>
      </c>
      <c r="R3315" s="4">
        <v>0.99949894393335104</v>
      </c>
      <c r="S3315" s="7">
        <f t="shared" si="159"/>
        <v>-2.6773478456813021E-2</v>
      </c>
      <c r="T3315" s="17">
        <f t="shared" si="160"/>
        <v>8.9721845919299437E-4</v>
      </c>
      <c r="U3315" s="8">
        <v>2471676</v>
      </c>
    </row>
    <row r="3316" spans="1:21" x14ac:dyDescent="0.2">
      <c r="A3316" s="29" t="s">
        <v>57</v>
      </c>
      <c r="B3316" s="34" t="s">
        <v>1117</v>
      </c>
      <c r="C3316" s="31" t="s">
        <v>3029</v>
      </c>
      <c r="D3316" s="16">
        <v>0.75</v>
      </c>
      <c r="E3316" s="8">
        <v>1024</v>
      </c>
      <c r="F3316" s="16">
        <v>333</v>
      </c>
      <c r="G3316" s="8">
        <f t="shared" si="158"/>
        <v>0.6748046875</v>
      </c>
      <c r="H3316" s="7">
        <v>0.61289631671829303</v>
      </c>
      <c r="I3316" s="17">
        <v>1</v>
      </c>
      <c r="J3316" s="3">
        <v>0.499745101335899</v>
      </c>
      <c r="K3316" s="4">
        <v>0.98554046889212399</v>
      </c>
      <c r="L3316" s="7">
        <v>1</v>
      </c>
      <c r="M3316" s="1">
        <v>32768</v>
      </c>
      <c r="N3316" s="1">
        <v>4096</v>
      </c>
      <c r="O3316" s="1">
        <v>16</v>
      </c>
      <c r="P3316" s="17">
        <v>1</v>
      </c>
      <c r="Q3316" s="3">
        <v>0.53313237359235299</v>
      </c>
      <c r="R3316" s="4">
        <v>0.93226709364917604</v>
      </c>
      <c r="S3316" s="7">
        <f t="shared" si="159"/>
        <v>3.3387272256453993E-2</v>
      </c>
      <c r="T3316" s="17">
        <f t="shared" si="160"/>
        <v>-5.3273375242947951E-2</v>
      </c>
      <c r="U3316" s="8">
        <v>927978</v>
      </c>
    </row>
    <row r="3317" spans="1:21" x14ac:dyDescent="0.2">
      <c r="A3317" s="29" t="s">
        <v>52</v>
      </c>
      <c r="B3317" s="34" t="s">
        <v>1727</v>
      </c>
      <c r="C3317" s="31" t="s">
        <v>3639</v>
      </c>
      <c r="D3317" s="16">
        <v>0</v>
      </c>
      <c r="E3317" s="8">
        <v>512</v>
      </c>
      <c r="F3317" s="16">
        <v>416</v>
      </c>
      <c r="G3317" s="8">
        <f t="shared" si="158"/>
        <v>0.1875</v>
      </c>
      <c r="H3317" s="7">
        <v>0.89553271622786101</v>
      </c>
      <c r="I3317" s="17">
        <v>0.999999999999999</v>
      </c>
      <c r="J3317" s="3">
        <v>0.46346949278149302</v>
      </c>
      <c r="K3317" s="4">
        <v>1.0000677603947099</v>
      </c>
      <c r="L3317" s="7">
        <v>1</v>
      </c>
      <c r="M3317" s="1">
        <v>16384</v>
      </c>
      <c r="N3317" s="1">
        <v>32768</v>
      </c>
      <c r="O3317" s="1">
        <v>64</v>
      </c>
      <c r="P3317" s="17">
        <v>1</v>
      </c>
      <c r="Q3317" s="3">
        <v>0.57209129577846995</v>
      </c>
      <c r="R3317" s="4">
        <v>0.99999769199869404</v>
      </c>
      <c r="S3317" s="7">
        <f t="shared" si="159"/>
        <v>0.10862180299697693</v>
      </c>
      <c r="T3317" s="17">
        <f t="shared" si="160"/>
        <v>6.5452393405940335E-5</v>
      </c>
      <c r="U3317" s="8">
        <v>453553218</v>
      </c>
    </row>
    <row r="3318" spans="1:21" x14ac:dyDescent="0.2">
      <c r="A3318" s="29" t="s">
        <v>44</v>
      </c>
      <c r="B3318" s="34" t="s">
        <v>2618</v>
      </c>
      <c r="C3318" s="31" t="s">
        <v>4530</v>
      </c>
      <c r="D3318" s="16">
        <v>0.25</v>
      </c>
      <c r="E3318" s="8">
        <v>4096</v>
      </c>
      <c r="F3318" s="16">
        <v>348</v>
      </c>
      <c r="G3318" s="8">
        <f t="shared" si="158"/>
        <v>0.9150390625</v>
      </c>
      <c r="H3318" s="7">
        <v>0.28756773041316802</v>
      </c>
      <c r="I3318" s="17">
        <v>0.999999999999997</v>
      </c>
      <c r="J3318" s="3">
        <v>0.28478797489271201</v>
      </c>
      <c r="K3318" s="4">
        <v>0.99659265116318696</v>
      </c>
      <c r="L3318" s="7">
        <v>3</v>
      </c>
      <c r="M3318" s="1">
        <v>4096</v>
      </c>
      <c r="N3318" s="1">
        <v>1024</v>
      </c>
      <c r="O3318" s="1">
        <v>64</v>
      </c>
      <c r="P3318" s="17">
        <v>1</v>
      </c>
      <c r="Q3318" s="3">
        <v>0.27338427793146303</v>
      </c>
      <c r="R3318" s="4">
        <v>0.99862526743102398</v>
      </c>
      <c r="S3318" s="7">
        <f t="shared" si="159"/>
        <v>-1.1403696961248988E-2</v>
      </c>
      <c r="T3318" s="17">
        <f t="shared" si="160"/>
        <v>2.0326162678370174E-3</v>
      </c>
      <c r="U3318" s="8">
        <v>3060196</v>
      </c>
    </row>
    <row r="3319" spans="1:21" x14ac:dyDescent="0.2">
      <c r="A3319" s="29" t="s">
        <v>51</v>
      </c>
      <c r="B3319" s="34" t="s">
        <v>2742</v>
      </c>
      <c r="C3319" s="31" t="s">
        <v>4654</v>
      </c>
      <c r="D3319" s="16">
        <v>0.5</v>
      </c>
      <c r="E3319" s="8">
        <v>8192</v>
      </c>
      <c r="F3319" s="16">
        <v>5622</v>
      </c>
      <c r="G3319" s="8">
        <f t="shared" si="158"/>
        <v>0.313720703125</v>
      </c>
      <c r="H3319" s="7">
        <v>0.72936877885412799</v>
      </c>
      <c r="I3319" s="17">
        <v>1</v>
      </c>
      <c r="J3319" s="3">
        <v>0.418706834059828</v>
      </c>
      <c r="K3319" s="4">
        <v>0.99814584876643397</v>
      </c>
      <c r="L3319" s="7">
        <v>3</v>
      </c>
      <c r="M3319" s="1">
        <v>4096</v>
      </c>
      <c r="N3319" s="1">
        <v>4096</v>
      </c>
      <c r="O3319" s="1">
        <v>8</v>
      </c>
      <c r="P3319" s="17">
        <v>1</v>
      </c>
      <c r="Q3319" s="3">
        <v>0.388372869561114</v>
      </c>
      <c r="R3319" s="4">
        <v>0.99861052821236995</v>
      </c>
      <c r="S3319" s="7">
        <f t="shared" si="159"/>
        <v>-3.0333964498714006E-2</v>
      </c>
      <c r="T3319" s="17">
        <f t="shared" si="160"/>
        <v>4.6467944593597821E-4</v>
      </c>
      <c r="U3319" s="8">
        <v>6075407</v>
      </c>
    </row>
    <row r="3320" spans="1:21" x14ac:dyDescent="0.2">
      <c r="A3320" s="29" t="s">
        <v>29</v>
      </c>
      <c r="B3320" s="34" t="s">
        <v>2211</v>
      </c>
      <c r="C3320" s="31" t="s">
        <v>4123</v>
      </c>
      <c r="D3320" s="16">
        <v>0.25</v>
      </c>
      <c r="E3320" s="8">
        <v>2048</v>
      </c>
      <c r="F3320" s="16">
        <v>1586</v>
      </c>
      <c r="G3320" s="8">
        <f t="shared" si="158"/>
        <v>0.2255859375</v>
      </c>
      <c r="H3320" s="7">
        <v>0.82075771558284705</v>
      </c>
      <c r="I3320" s="17">
        <v>1</v>
      </c>
      <c r="J3320" s="3">
        <v>0.47163628519428602</v>
      </c>
      <c r="K3320" s="4">
        <v>0.99608285423645104</v>
      </c>
      <c r="L3320" s="7">
        <v>2</v>
      </c>
      <c r="M3320" s="1">
        <v>8192</v>
      </c>
      <c r="N3320" s="1">
        <v>16384</v>
      </c>
      <c r="O3320" s="1">
        <v>32</v>
      </c>
      <c r="P3320" s="17">
        <v>1</v>
      </c>
      <c r="Q3320" s="3">
        <v>0.51903202176890395</v>
      </c>
      <c r="R3320" s="4">
        <v>0.99708911427128</v>
      </c>
      <c r="S3320" s="7">
        <f t="shared" si="159"/>
        <v>4.739573657461793E-2</v>
      </c>
      <c r="T3320" s="17">
        <f t="shared" si="160"/>
        <v>1.0062600348289541E-3</v>
      </c>
      <c r="U3320" s="8">
        <v>81379266</v>
      </c>
    </row>
    <row r="3321" spans="1:21" x14ac:dyDescent="0.2">
      <c r="A3321" s="29" t="s">
        <v>14</v>
      </c>
      <c r="B3321" s="34" t="s">
        <v>2561</v>
      </c>
      <c r="C3321" s="31" t="s">
        <v>4473</v>
      </c>
      <c r="D3321" s="16">
        <v>1</v>
      </c>
      <c r="E3321" s="8">
        <v>4096</v>
      </c>
      <c r="F3321" s="16">
        <v>2133</v>
      </c>
      <c r="G3321" s="8">
        <f t="shared" si="158"/>
        <v>0.479248046875</v>
      </c>
      <c r="H3321" s="7">
        <v>0.58401400509149204</v>
      </c>
      <c r="I3321" s="17">
        <v>1</v>
      </c>
      <c r="J3321" s="3">
        <v>0.34707088359972499</v>
      </c>
      <c r="K3321" s="4">
        <v>0.99902712742194499</v>
      </c>
      <c r="L3321" s="7">
        <v>3</v>
      </c>
      <c r="M3321" s="1">
        <v>4096</v>
      </c>
      <c r="N3321" s="1">
        <v>4096</v>
      </c>
      <c r="O3321" s="1">
        <v>8</v>
      </c>
      <c r="P3321" s="17">
        <v>1</v>
      </c>
      <c r="Q3321" s="3">
        <v>0.33738947692090698</v>
      </c>
      <c r="R3321" s="4">
        <v>0.99942579818573796</v>
      </c>
      <c r="S3321" s="7">
        <f t="shared" si="159"/>
        <v>-9.6814066788180053E-3</v>
      </c>
      <c r="T3321" s="17">
        <f t="shared" si="160"/>
        <v>3.9867076379296318E-4</v>
      </c>
      <c r="U3321" s="8">
        <v>816758</v>
      </c>
    </row>
    <row r="3322" spans="1:21" x14ac:dyDescent="0.2">
      <c r="A3322" s="29" t="s">
        <v>39</v>
      </c>
      <c r="B3322" s="34" t="s">
        <v>2725</v>
      </c>
      <c r="C3322" s="31" t="s">
        <v>4637</v>
      </c>
      <c r="D3322" s="16">
        <v>0.5</v>
      </c>
      <c r="E3322" s="8">
        <v>512</v>
      </c>
      <c r="F3322" s="16">
        <v>172</v>
      </c>
      <c r="G3322" s="8">
        <f t="shared" si="158"/>
        <v>0.6640625</v>
      </c>
      <c r="H3322" s="7">
        <v>0.65111644409324898</v>
      </c>
      <c r="I3322" s="17">
        <v>0.999999999999999</v>
      </c>
      <c r="J3322" s="3">
        <v>0.53780545577207395</v>
      </c>
      <c r="K3322" s="4">
        <v>0.99989287463180399</v>
      </c>
      <c r="L3322" s="7">
        <v>3</v>
      </c>
      <c r="M3322" s="1">
        <v>65536</v>
      </c>
      <c r="N3322" s="1">
        <v>4096</v>
      </c>
      <c r="O3322" s="1">
        <v>64</v>
      </c>
      <c r="P3322" s="17">
        <v>1</v>
      </c>
      <c r="Q3322" s="3">
        <v>0.55061294542737405</v>
      </c>
      <c r="R3322" s="4">
        <v>0.99997874650112994</v>
      </c>
      <c r="S3322" s="7">
        <f t="shared" si="159"/>
        <v>1.2807489655300097E-2</v>
      </c>
      <c r="T3322" s="17">
        <f t="shared" si="160"/>
        <v>8.5871869325959693E-5</v>
      </c>
      <c r="U3322" s="8">
        <v>4274407</v>
      </c>
    </row>
    <row r="3323" spans="1:21" x14ac:dyDescent="0.2">
      <c r="A3323" s="29" t="s">
        <v>6</v>
      </c>
      <c r="B3323" s="34" t="s">
        <v>2466</v>
      </c>
      <c r="C3323" s="31" t="s">
        <v>4378</v>
      </c>
      <c r="D3323" s="16">
        <v>0.75</v>
      </c>
      <c r="E3323" s="8">
        <v>1024</v>
      </c>
      <c r="F3323" s="16">
        <v>2</v>
      </c>
      <c r="G3323" s="8">
        <f t="shared" ref="G3323:G3376" si="161">1-F3323/E3323</f>
        <v>0.998046875</v>
      </c>
      <c r="H3323" s="7">
        <v>0.499999999999999</v>
      </c>
      <c r="I3323" s="17">
        <v>1</v>
      </c>
      <c r="J3323" s="3">
        <v>0.62996052494743604</v>
      </c>
      <c r="K3323" s="4">
        <v>1</v>
      </c>
      <c r="L3323" s="7">
        <v>1</v>
      </c>
      <c r="M3323" s="1">
        <v>16384</v>
      </c>
      <c r="N3323" s="1">
        <v>2048</v>
      </c>
      <c r="O3323" s="1">
        <v>8</v>
      </c>
      <c r="P3323" s="17">
        <v>1</v>
      </c>
      <c r="Q3323" s="3">
        <v>0.83153916568259401</v>
      </c>
      <c r="R3323" s="4">
        <v>0.99999999956039998</v>
      </c>
      <c r="S3323" s="7">
        <f t="shared" si="159"/>
        <v>-0.20157864073515797</v>
      </c>
      <c r="T3323" s="17">
        <f t="shared" si="160"/>
        <v>-4.396000230499908E-10</v>
      </c>
      <c r="U3323" s="8">
        <v>32113</v>
      </c>
    </row>
    <row r="3324" spans="1:21" x14ac:dyDescent="0.2">
      <c r="A3324" s="29" t="s">
        <v>30</v>
      </c>
      <c r="B3324" s="34" t="s">
        <v>2743</v>
      </c>
      <c r="C3324" s="31" t="s">
        <v>4655</v>
      </c>
      <c r="D3324" s="16">
        <v>0</v>
      </c>
      <c r="E3324" s="8">
        <v>4096</v>
      </c>
      <c r="F3324" s="16">
        <v>45</v>
      </c>
      <c r="G3324" s="8">
        <f t="shared" si="161"/>
        <v>0.989013671875</v>
      </c>
      <c r="H3324" s="7">
        <v>0.35043925353887101</v>
      </c>
      <c r="I3324" s="17">
        <v>1</v>
      </c>
      <c r="J3324" s="3">
        <v>0.34970316226053</v>
      </c>
      <c r="K3324" s="4">
        <v>1.0000440536720701</v>
      </c>
      <c r="L3324" s="7">
        <v>1</v>
      </c>
      <c r="M3324" s="1">
        <v>32768</v>
      </c>
      <c r="N3324" s="1">
        <v>1024</v>
      </c>
      <c r="O3324" s="1">
        <v>16</v>
      </c>
      <c r="P3324" s="17">
        <v>1</v>
      </c>
      <c r="Q3324" s="3">
        <v>0.34770561245597298</v>
      </c>
      <c r="R3324" s="4">
        <v>1.00001243948231</v>
      </c>
      <c r="S3324" s="7">
        <f t="shared" si="159"/>
        <v>-1.9975498045570195E-3</v>
      </c>
      <c r="T3324" s="17">
        <f t="shared" si="160"/>
        <v>3.1614189760054145E-5</v>
      </c>
      <c r="U3324" s="8">
        <v>1194991</v>
      </c>
    </row>
    <row r="3325" spans="1:21" x14ac:dyDescent="0.2">
      <c r="A3325" s="29" t="s">
        <v>14</v>
      </c>
      <c r="B3325" s="34" t="s">
        <v>1740</v>
      </c>
      <c r="C3325" s="31" t="s">
        <v>3652</v>
      </c>
      <c r="D3325" s="16">
        <v>1</v>
      </c>
      <c r="E3325" s="8">
        <v>2048</v>
      </c>
      <c r="F3325" s="16">
        <v>1176</v>
      </c>
      <c r="G3325" s="8">
        <f t="shared" si="161"/>
        <v>0.42578125</v>
      </c>
      <c r="H3325" s="7">
        <v>0.72111958185091296</v>
      </c>
      <c r="I3325" s="17">
        <v>1</v>
      </c>
      <c r="J3325" s="3">
        <v>0.40724718206133698</v>
      </c>
      <c r="K3325" s="4">
        <v>0.99256494895161695</v>
      </c>
      <c r="L3325" s="7">
        <v>3</v>
      </c>
      <c r="M3325" s="1">
        <v>4096</v>
      </c>
      <c r="N3325" s="1">
        <v>65536</v>
      </c>
      <c r="O3325" s="1">
        <v>32</v>
      </c>
      <c r="P3325" s="17">
        <v>1</v>
      </c>
      <c r="Q3325" s="3">
        <v>0.43149501848183103</v>
      </c>
      <c r="R3325" s="4">
        <v>0.99451837030123103</v>
      </c>
      <c r="S3325" s="7">
        <f t="shared" si="159"/>
        <v>2.4247836420494051E-2</v>
      </c>
      <c r="T3325" s="17">
        <f t="shared" si="160"/>
        <v>1.9534213496140707E-3</v>
      </c>
      <c r="U3325" s="8">
        <v>11589749</v>
      </c>
    </row>
    <row r="3326" spans="1:21" x14ac:dyDescent="0.2">
      <c r="A3326" s="29" t="s">
        <v>16</v>
      </c>
      <c r="B3326" s="34" t="s">
        <v>1298</v>
      </c>
      <c r="C3326" s="31" t="s">
        <v>3210</v>
      </c>
      <c r="D3326" s="16">
        <v>0.25</v>
      </c>
      <c r="E3326" s="8">
        <v>256</v>
      </c>
      <c r="F3326" s="16">
        <v>83</v>
      </c>
      <c r="G3326" s="8">
        <f t="shared" si="161"/>
        <v>0.67578125</v>
      </c>
      <c r="H3326" s="7">
        <v>0.74977262568244996</v>
      </c>
      <c r="I3326" s="17">
        <v>0.999999999999995</v>
      </c>
      <c r="J3326" s="3">
        <v>0.63614664591244297</v>
      </c>
      <c r="K3326" s="4">
        <v>0.99988380114504805</v>
      </c>
      <c r="L3326" s="7">
        <v>2</v>
      </c>
      <c r="M3326" s="1">
        <v>1024</v>
      </c>
      <c r="N3326" s="1">
        <v>2048</v>
      </c>
      <c r="O3326" s="1">
        <v>64</v>
      </c>
      <c r="P3326" s="17">
        <v>1</v>
      </c>
      <c r="Q3326" s="3">
        <v>0.66375151911400698</v>
      </c>
      <c r="R3326" s="4">
        <v>1.00012146666777</v>
      </c>
      <c r="S3326" s="7">
        <f t="shared" si="159"/>
        <v>2.7604873201564017E-2</v>
      </c>
      <c r="T3326" s="17">
        <f t="shared" si="160"/>
        <v>-5.2678128280581049E-6</v>
      </c>
      <c r="U3326" s="8">
        <v>2937396</v>
      </c>
    </row>
    <row r="3327" spans="1:21" x14ac:dyDescent="0.2">
      <c r="A3327" s="29" t="s">
        <v>52</v>
      </c>
      <c r="B3327" s="34" t="s">
        <v>2703</v>
      </c>
      <c r="C3327" s="31" t="s">
        <v>4615</v>
      </c>
      <c r="D3327" s="16">
        <v>0.75</v>
      </c>
      <c r="E3327" s="8">
        <v>1024</v>
      </c>
      <c r="F3327" s="16">
        <v>782</v>
      </c>
      <c r="G3327" s="8">
        <f t="shared" si="161"/>
        <v>0.236328125</v>
      </c>
      <c r="H3327" s="7">
        <v>0.77619000604114896</v>
      </c>
      <c r="I3327" s="17">
        <v>1</v>
      </c>
      <c r="J3327" s="3">
        <v>0.42480771466869399</v>
      </c>
      <c r="K3327" s="4">
        <v>0.99979813288449904</v>
      </c>
      <c r="L3327" s="7">
        <v>1</v>
      </c>
      <c r="M3327" s="1">
        <v>1024</v>
      </c>
      <c r="N3327" s="1">
        <v>8192</v>
      </c>
      <c r="O3327" s="1">
        <v>16</v>
      </c>
      <c r="P3327" s="17">
        <v>1</v>
      </c>
      <c r="Q3327" s="3">
        <v>0.47022741290520698</v>
      </c>
      <c r="R3327" s="4">
        <v>0.99232519460446</v>
      </c>
      <c r="S3327" s="7">
        <f t="shared" si="159"/>
        <v>4.5419698236512984E-2</v>
      </c>
      <c r="T3327" s="17">
        <f t="shared" si="160"/>
        <v>-7.472938280039032E-3</v>
      </c>
      <c r="U3327" s="8">
        <v>31621659</v>
      </c>
    </row>
    <row r="3328" spans="1:21" x14ac:dyDescent="0.2">
      <c r="A3328" s="29" t="s">
        <v>51</v>
      </c>
      <c r="B3328" s="34" t="s">
        <v>2744</v>
      </c>
      <c r="C3328" s="31" t="s">
        <v>4656</v>
      </c>
      <c r="D3328" s="16">
        <v>0.5</v>
      </c>
      <c r="E3328" s="8">
        <v>16384</v>
      </c>
      <c r="F3328" s="16">
        <v>10587</v>
      </c>
      <c r="G3328" s="8">
        <f t="shared" si="161"/>
        <v>0.35382080078125</v>
      </c>
      <c r="H3328" s="7">
        <v>0.63896401690928994</v>
      </c>
      <c r="I3328" s="17">
        <v>0.999999999999999</v>
      </c>
      <c r="J3328" s="3">
        <v>0.38508351443046102</v>
      </c>
      <c r="K3328" s="4">
        <v>0.99697385589343002</v>
      </c>
      <c r="L3328" s="7">
        <v>3</v>
      </c>
      <c r="M3328" s="1">
        <v>1024</v>
      </c>
      <c r="N3328" s="1">
        <v>8192</v>
      </c>
      <c r="O3328" s="1">
        <v>8</v>
      </c>
      <c r="P3328" s="17">
        <v>1</v>
      </c>
      <c r="Q3328" s="3">
        <v>0.36225576167815299</v>
      </c>
      <c r="R3328" s="4">
        <v>0.997845229255934</v>
      </c>
      <c r="S3328" s="7">
        <f t="shared" si="159"/>
        <v>-2.2827752752308028E-2</v>
      </c>
      <c r="T3328" s="17">
        <f t="shared" si="160"/>
        <v>8.713733625039799E-4</v>
      </c>
      <c r="U3328" s="8">
        <v>17606153</v>
      </c>
    </row>
    <row r="3329" spans="1:21" x14ac:dyDescent="0.2">
      <c r="A3329" s="29" t="s">
        <v>40</v>
      </c>
      <c r="B3329" s="34" t="s">
        <v>1141</v>
      </c>
      <c r="C3329" s="31" t="s">
        <v>3053</v>
      </c>
      <c r="D3329" s="16">
        <v>1</v>
      </c>
      <c r="E3329" s="8">
        <v>256</v>
      </c>
      <c r="F3329" s="16">
        <v>148</v>
      </c>
      <c r="G3329" s="8">
        <f t="shared" si="161"/>
        <v>0.421875</v>
      </c>
      <c r="H3329" s="7">
        <v>0.72709295145407404</v>
      </c>
      <c r="I3329" s="17">
        <v>0.62393393192143598</v>
      </c>
      <c r="J3329" s="3">
        <v>0.64376778536546098</v>
      </c>
      <c r="K3329" s="4">
        <v>0.89486670869278895</v>
      </c>
      <c r="L3329" s="7">
        <v>1</v>
      </c>
      <c r="M3329" s="1">
        <v>2048</v>
      </c>
      <c r="N3329" s="1">
        <v>2048</v>
      </c>
      <c r="O3329" s="1">
        <v>32</v>
      </c>
      <c r="P3329" s="17">
        <v>1</v>
      </c>
      <c r="Q3329" s="3">
        <v>0.67435459456332703</v>
      </c>
      <c r="R3329" s="4">
        <v>0.86742013332957002</v>
      </c>
      <c r="S3329" s="7">
        <f t="shared" si="159"/>
        <v>3.0586809197866049E-2</v>
      </c>
      <c r="T3329" s="17">
        <f t="shared" si="160"/>
        <v>2.7446575363218928E-2</v>
      </c>
      <c r="U3329" s="8">
        <v>1431599</v>
      </c>
    </row>
    <row r="3330" spans="1:21" x14ac:dyDescent="0.2">
      <c r="A3330" s="29" t="s">
        <v>26</v>
      </c>
      <c r="B3330" s="34" t="s">
        <v>1815</v>
      </c>
      <c r="C3330" s="31" t="s">
        <v>3727</v>
      </c>
      <c r="D3330" s="16">
        <v>1</v>
      </c>
      <c r="E3330" s="8">
        <v>128</v>
      </c>
      <c r="F3330" s="16">
        <v>111</v>
      </c>
      <c r="G3330" s="8">
        <f t="shared" si="161"/>
        <v>0.1328125</v>
      </c>
      <c r="H3330" s="7">
        <v>0.95223397120866105</v>
      </c>
      <c r="I3330" s="17">
        <v>0.88122450507727601</v>
      </c>
      <c r="J3330" s="3">
        <v>0.34786113926812501</v>
      </c>
      <c r="K3330" s="4">
        <v>0.88838135277132002</v>
      </c>
      <c r="L3330" s="7">
        <v>1</v>
      </c>
      <c r="M3330" s="1">
        <v>8192</v>
      </c>
      <c r="N3330" s="1">
        <v>32768</v>
      </c>
      <c r="O3330" s="1">
        <v>16</v>
      </c>
      <c r="P3330" s="17">
        <v>1</v>
      </c>
      <c r="Q3330" s="3">
        <v>0.48892209102621798</v>
      </c>
      <c r="R3330" s="4">
        <v>0.87932395753544101</v>
      </c>
      <c r="S3330" s="7">
        <f t="shared" si="159"/>
        <v>0.14106095175809297</v>
      </c>
      <c r="T3330" s="17">
        <f t="shared" si="160"/>
        <v>5.2563001522090147E-3</v>
      </c>
      <c r="U3330" s="8">
        <v>6113801</v>
      </c>
    </row>
    <row r="3331" spans="1:21" x14ac:dyDescent="0.2">
      <c r="A3331" s="29" t="s">
        <v>30</v>
      </c>
      <c r="B3331" s="34" t="s">
        <v>1284</v>
      </c>
      <c r="C3331" s="31" t="s">
        <v>3196</v>
      </c>
      <c r="D3331" s="16">
        <v>0</v>
      </c>
      <c r="E3331" s="8">
        <v>128</v>
      </c>
      <c r="F3331" s="16">
        <v>21</v>
      </c>
      <c r="G3331" s="8">
        <f t="shared" si="161"/>
        <v>0.8359375</v>
      </c>
      <c r="H3331" s="7">
        <v>0.999999999999999</v>
      </c>
      <c r="I3331" s="17">
        <v>0.97048963076289396</v>
      </c>
      <c r="J3331" s="3">
        <v>0.96744256516090998</v>
      </c>
      <c r="K3331" s="4">
        <v>0.96639730337127905</v>
      </c>
      <c r="L3331" s="7">
        <v>2</v>
      </c>
      <c r="M3331" s="1">
        <v>4096</v>
      </c>
      <c r="N3331" s="1">
        <v>1024</v>
      </c>
      <c r="O3331" s="1">
        <v>64</v>
      </c>
      <c r="P3331" s="17">
        <v>1</v>
      </c>
      <c r="Q3331" s="3">
        <v>0.98218952272148197</v>
      </c>
      <c r="R3331" s="4">
        <v>0.96856024089841997</v>
      </c>
      <c r="S3331" s="7">
        <f t="shared" si="159"/>
        <v>1.4746957560571983E-2</v>
      </c>
      <c r="T3331" s="17">
        <f t="shared" si="160"/>
        <v>2.1629375271409179E-3</v>
      </c>
      <c r="U3331" s="8">
        <v>1603507</v>
      </c>
    </row>
    <row r="3332" spans="1:21" x14ac:dyDescent="0.2">
      <c r="A3332" s="29" t="s">
        <v>14</v>
      </c>
      <c r="B3332" s="34" t="s">
        <v>2745</v>
      </c>
      <c r="C3332" s="31" t="s">
        <v>4657</v>
      </c>
      <c r="D3332" s="16">
        <v>0.75</v>
      </c>
      <c r="E3332" s="8">
        <v>16384</v>
      </c>
      <c r="F3332" s="16">
        <v>6930</v>
      </c>
      <c r="G3332" s="8">
        <f t="shared" si="161"/>
        <v>0.5770263671875</v>
      </c>
      <c r="H3332" s="7">
        <v>0.469801250370321</v>
      </c>
      <c r="I3332" s="17">
        <v>0.999999999999999</v>
      </c>
      <c r="J3332" s="3">
        <v>0.303157222628546</v>
      </c>
      <c r="K3332" s="4">
        <v>0.999655208874486</v>
      </c>
      <c r="L3332" s="7">
        <v>3</v>
      </c>
      <c r="M3332" s="1">
        <v>2048</v>
      </c>
      <c r="N3332" s="1">
        <v>4096</v>
      </c>
      <c r="O3332" s="1">
        <v>32</v>
      </c>
      <c r="P3332" s="17">
        <v>1</v>
      </c>
      <c r="Q3332" s="3">
        <v>0.27738549409058399</v>
      </c>
      <c r="R3332" s="4">
        <v>0.99988696722546599</v>
      </c>
      <c r="S3332" s="7">
        <f t="shared" ref="S3332:S3395" si="162">ABS(H3332-J3332)-ABS(H3332-Q3332)</f>
        <v>-2.5771728537962002E-2</v>
      </c>
      <c r="T3332" s="17">
        <f t="shared" ref="T3332:T3395" si="163">ABS(I3332-K3332)-ABS(I3332-R3332)</f>
        <v>2.3175835097999364E-4</v>
      </c>
      <c r="U3332" s="8">
        <v>4071316</v>
      </c>
    </row>
    <row r="3333" spans="1:21" x14ac:dyDescent="0.2">
      <c r="A3333" s="29" t="s">
        <v>29</v>
      </c>
      <c r="B3333" s="34" t="s">
        <v>2746</v>
      </c>
      <c r="C3333" s="31" t="s">
        <v>4658</v>
      </c>
      <c r="D3333" s="16">
        <v>0.5</v>
      </c>
      <c r="E3333" s="8">
        <v>16384</v>
      </c>
      <c r="F3333" s="16">
        <v>10844</v>
      </c>
      <c r="G3333" s="8">
        <f t="shared" si="161"/>
        <v>0.338134765625</v>
      </c>
      <c r="H3333" s="7">
        <v>0.67060374386507804</v>
      </c>
      <c r="I3333" s="17">
        <v>1</v>
      </c>
      <c r="J3333" s="3">
        <v>0.454838288495714</v>
      </c>
      <c r="K3333" s="4">
        <v>0.99991808312458896</v>
      </c>
      <c r="L3333" s="7">
        <v>1</v>
      </c>
      <c r="M3333" s="1">
        <v>1024</v>
      </c>
      <c r="N3333" s="1">
        <v>4096</v>
      </c>
      <c r="O3333" s="1">
        <v>64</v>
      </c>
      <c r="P3333" s="17">
        <v>1</v>
      </c>
      <c r="Q3333" s="3">
        <v>0.41314885671717799</v>
      </c>
      <c r="R3333" s="4">
        <v>0.99924206076177302</v>
      </c>
      <c r="S3333" s="7">
        <f t="shared" si="162"/>
        <v>-4.1689431778536012E-2</v>
      </c>
      <c r="T3333" s="17">
        <f t="shared" si="163"/>
        <v>-6.760223628159423E-4</v>
      </c>
      <c r="U3333" s="8">
        <v>35041869</v>
      </c>
    </row>
    <row r="3334" spans="1:21" x14ac:dyDescent="0.2">
      <c r="A3334" s="29" t="s">
        <v>17</v>
      </c>
      <c r="B3334" s="34" t="s">
        <v>1522</v>
      </c>
      <c r="C3334" s="31" t="s">
        <v>3434</v>
      </c>
      <c r="D3334" s="16">
        <v>0.25</v>
      </c>
      <c r="E3334" s="8">
        <v>512</v>
      </c>
      <c r="F3334" s="16">
        <v>391</v>
      </c>
      <c r="G3334" s="8">
        <f t="shared" si="161"/>
        <v>0.236328125</v>
      </c>
      <c r="H3334" s="7">
        <v>0.86073169654095005</v>
      </c>
      <c r="I3334" s="17">
        <v>1</v>
      </c>
      <c r="J3334" s="3">
        <v>0.403087054694164</v>
      </c>
      <c r="K3334" s="4">
        <v>0.99997683613902</v>
      </c>
      <c r="L3334" s="7">
        <v>3</v>
      </c>
      <c r="M3334" s="1">
        <v>16384</v>
      </c>
      <c r="N3334" s="1">
        <v>2048</v>
      </c>
      <c r="O3334" s="1">
        <v>8</v>
      </c>
      <c r="P3334" s="17">
        <v>1</v>
      </c>
      <c r="Q3334" s="3">
        <v>0.40945757057177901</v>
      </c>
      <c r="R3334" s="4">
        <v>0.99988047661872803</v>
      </c>
      <c r="S3334" s="7">
        <f t="shared" si="162"/>
        <v>6.3705158776150017E-3</v>
      </c>
      <c r="T3334" s="17">
        <f t="shared" si="163"/>
        <v>-9.6359520291966483E-5</v>
      </c>
      <c r="U3334" s="8">
        <v>500108</v>
      </c>
    </row>
    <row r="3335" spans="1:21" x14ac:dyDescent="0.2">
      <c r="A3335" s="29" t="s">
        <v>46</v>
      </c>
      <c r="B3335" s="34" t="s">
        <v>1449</v>
      </c>
      <c r="C3335" s="31" t="s">
        <v>3361</v>
      </c>
      <c r="D3335" s="16">
        <v>0.25</v>
      </c>
      <c r="E3335" s="8">
        <v>4096</v>
      </c>
      <c r="F3335" s="16">
        <v>4</v>
      </c>
      <c r="G3335" s="8">
        <f t="shared" si="161"/>
        <v>0.9990234375</v>
      </c>
      <c r="H3335" s="7">
        <v>0.36602540378443799</v>
      </c>
      <c r="I3335" s="17">
        <v>1</v>
      </c>
      <c r="J3335" s="3">
        <v>0.51763809020504103</v>
      </c>
      <c r="K3335" s="4">
        <v>1</v>
      </c>
      <c r="L3335" s="7">
        <v>2</v>
      </c>
      <c r="M3335" s="1">
        <v>1024</v>
      </c>
      <c r="N3335" s="1">
        <v>65536</v>
      </c>
      <c r="O3335" s="1">
        <v>16</v>
      </c>
      <c r="P3335" s="17">
        <v>1</v>
      </c>
      <c r="Q3335" s="3">
        <v>0.52569715742384104</v>
      </c>
      <c r="R3335" s="4">
        <v>0.999999999999999</v>
      </c>
      <c r="S3335" s="7">
        <f t="shared" si="162"/>
        <v>-8.059067218800009E-3</v>
      </c>
      <c r="T3335" s="17">
        <f t="shared" si="163"/>
        <v>-9.9920072216264089E-16</v>
      </c>
      <c r="U3335" s="8">
        <v>511040</v>
      </c>
    </row>
    <row r="3336" spans="1:21" x14ac:dyDescent="0.2">
      <c r="A3336" s="29" t="s">
        <v>49</v>
      </c>
      <c r="B3336" s="34" t="s">
        <v>1540</v>
      </c>
      <c r="C3336" s="31" t="s">
        <v>3452</v>
      </c>
      <c r="D3336" s="16">
        <v>1</v>
      </c>
      <c r="E3336" s="8">
        <v>128</v>
      </c>
      <c r="F3336" s="16">
        <v>39</v>
      </c>
      <c r="G3336" s="8">
        <f t="shared" si="161"/>
        <v>0.6953125</v>
      </c>
      <c r="H3336" s="7">
        <v>0.999999999999997</v>
      </c>
      <c r="I3336" s="17">
        <v>1.00000000000001</v>
      </c>
      <c r="J3336" s="3">
        <v>0.915187788035427</v>
      </c>
      <c r="K3336" s="4">
        <v>1.00017539418024</v>
      </c>
      <c r="L3336" s="7">
        <v>3</v>
      </c>
      <c r="M3336" s="1">
        <v>2048</v>
      </c>
      <c r="N3336" s="1">
        <v>16384</v>
      </c>
      <c r="O3336" s="1">
        <v>64</v>
      </c>
      <c r="P3336" s="17">
        <v>1</v>
      </c>
      <c r="Q3336" s="3">
        <v>0.97251101052574396</v>
      </c>
      <c r="R3336" s="4">
        <v>0.99980223107840704</v>
      </c>
      <c r="S3336" s="7">
        <f t="shared" si="162"/>
        <v>5.7323222490316961E-2</v>
      </c>
      <c r="T3336" s="17">
        <f t="shared" si="163"/>
        <v>-2.2374741372899187E-5</v>
      </c>
      <c r="U3336" s="8">
        <v>2477030</v>
      </c>
    </row>
    <row r="3337" spans="1:21" x14ac:dyDescent="0.2">
      <c r="A3337" s="29" t="s">
        <v>52</v>
      </c>
      <c r="B3337" s="34" t="s">
        <v>1968</v>
      </c>
      <c r="C3337" s="31" t="s">
        <v>3880</v>
      </c>
      <c r="D3337" s="16">
        <v>0.5</v>
      </c>
      <c r="E3337" s="8">
        <v>128</v>
      </c>
      <c r="F3337" s="16">
        <v>117</v>
      </c>
      <c r="G3337" s="8">
        <f t="shared" si="161"/>
        <v>8.59375E-2</v>
      </c>
      <c r="H3337" s="7">
        <v>1</v>
      </c>
      <c r="I3337" s="17">
        <v>0.82080913890860896</v>
      </c>
      <c r="J3337" s="3">
        <v>0.52063797902408804</v>
      </c>
      <c r="K3337" s="4">
        <v>0.93259317124546004</v>
      </c>
      <c r="L3337" s="7">
        <v>3</v>
      </c>
      <c r="M3337" s="1">
        <v>1024</v>
      </c>
      <c r="N3337" s="1">
        <v>8192</v>
      </c>
      <c r="O3337" s="1">
        <v>64</v>
      </c>
      <c r="P3337" s="17">
        <v>1</v>
      </c>
      <c r="Q3337" s="3">
        <v>0.56731754813167801</v>
      </c>
      <c r="R3337" s="4">
        <v>0.94090836745583595</v>
      </c>
      <c r="S3337" s="7">
        <f t="shared" si="162"/>
        <v>4.6679569107589969E-2</v>
      </c>
      <c r="T3337" s="17">
        <f t="shared" si="163"/>
        <v>-8.3151962103759081E-3</v>
      </c>
      <c r="U3337" s="8">
        <v>6336773</v>
      </c>
    </row>
    <row r="3338" spans="1:21" x14ac:dyDescent="0.2">
      <c r="A3338" s="29" t="s">
        <v>27</v>
      </c>
      <c r="B3338" s="34" t="s">
        <v>1876</v>
      </c>
      <c r="C3338" s="31" t="s">
        <v>3788</v>
      </c>
      <c r="D3338" s="16">
        <v>0.25</v>
      </c>
      <c r="E3338" s="8">
        <v>8192</v>
      </c>
      <c r="F3338" s="16">
        <v>3237</v>
      </c>
      <c r="G3338" s="8">
        <f t="shared" si="161"/>
        <v>0.6048583984375</v>
      </c>
      <c r="H3338" s="7">
        <v>0.38964128111153301</v>
      </c>
      <c r="I3338" s="17">
        <v>0.999999999999996</v>
      </c>
      <c r="J3338" s="3">
        <v>0.26233637651453701</v>
      </c>
      <c r="K3338" s="4">
        <v>0.99506187020592496</v>
      </c>
      <c r="L3338" s="7">
        <v>3</v>
      </c>
      <c r="M3338" s="1">
        <v>65536</v>
      </c>
      <c r="N3338" s="1">
        <v>2048</v>
      </c>
      <c r="O3338" s="1">
        <v>32</v>
      </c>
      <c r="P3338" s="17">
        <v>1</v>
      </c>
      <c r="Q3338" s="3">
        <v>0.242917402817831</v>
      </c>
      <c r="R3338" s="4">
        <v>0.998790747147835</v>
      </c>
      <c r="S3338" s="7">
        <f t="shared" si="162"/>
        <v>-1.9418973696706004E-2</v>
      </c>
      <c r="T3338" s="17">
        <f t="shared" si="163"/>
        <v>3.728876941910042E-3</v>
      </c>
      <c r="U3338" s="8">
        <v>12833206</v>
      </c>
    </row>
    <row r="3339" spans="1:21" x14ac:dyDescent="0.2">
      <c r="A3339" s="29" t="s">
        <v>48</v>
      </c>
      <c r="B3339" s="34" t="s">
        <v>2256</v>
      </c>
      <c r="C3339" s="31" t="s">
        <v>4168</v>
      </c>
      <c r="D3339" s="16">
        <v>1</v>
      </c>
      <c r="E3339" s="8">
        <v>8192</v>
      </c>
      <c r="F3339" s="16">
        <v>1612</v>
      </c>
      <c r="G3339" s="8">
        <f t="shared" si="161"/>
        <v>0.80322265625</v>
      </c>
      <c r="H3339" s="7">
        <v>0.43645220777083998</v>
      </c>
      <c r="I3339" s="17">
        <v>1</v>
      </c>
      <c r="J3339" s="3">
        <v>0.42046855041553799</v>
      </c>
      <c r="K3339" s="4">
        <v>0.99854370877216303</v>
      </c>
      <c r="L3339" s="7">
        <v>1</v>
      </c>
      <c r="M3339" s="1">
        <v>2048</v>
      </c>
      <c r="N3339" s="1">
        <v>8192</v>
      </c>
      <c r="O3339" s="1">
        <v>32</v>
      </c>
      <c r="P3339" s="17">
        <v>1</v>
      </c>
      <c r="Q3339" s="3">
        <v>0.43900728148150903</v>
      </c>
      <c r="R3339" s="4">
        <v>0.99755390144205702</v>
      </c>
      <c r="S3339" s="7">
        <f t="shared" si="162"/>
        <v>1.3428583644632952E-2</v>
      </c>
      <c r="T3339" s="17">
        <f t="shared" si="163"/>
        <v>-9.898073301060073E-4</v>
      </c>
      <c r="U3339" s="8">
        <v>2403631</v>
      </c>
    </row>
    <row r="3340" spans="1:21" x14ac:dyDescent="0.2">
      <c r="A3340" s="29" t="s">
        <v>25</v>
      </c>
      <c r="B3340" s="34" t="s">
        <v>1511</v>
      </c>
      <c r="C3340" s="31" t="s">
        <v>3423</v>
      </c>
      <c r="D3340" s="16">
        <v>0</v>
      </c>
      <c r="E3340" s="8">
        <v>4096</v>
      </c>
      <c r="F3340" s="16">
        <v>1</v>
      </c>
      <c r="G3340" s="8">
        <f t="shared" si="161"/>
        <v>0.999755859375</v>
      </c>
      <c r="H3340" s="7">
        <v>0.36602540378443799</v>
      </c>
      <c r="I3340" s="17">
        <v>1</v>
      </c>
      <c r="J3340" s="3">
        <v>0.36602540378443799</v>
      </c>
      <c r="K3340" s="4">
        <v>1</v>
      </c>
      <c r="L3340" s="7">
        <v>1</v>
      </c>
      <c r="M3340" s="1">
        <v>1024</v>
      </c>
      <c r="N3340" s="1">
        <v>4096</v>
      </c>
      <c r="O3340" s="1">
        <v>32</v>
      </c>
      <c r="P3340" s="17">
        <v>1</v>
      </c>
      <c r="Q3340" s="3">
        <v>0.36602540378443799</v>
      </c>
      <c r="R3340" s="4">
        <v>1</v>
      </c>
      <c r="S3340" s="7">
        <f t="shared" si="162"/>
        <v>0</v>
      </c>
      <c r="T3340" s="17">
        <f t="shared" si="163"/>
        <v>0</v>
      </c>
      <c r="U3340" s="8">
        <v>65956</v>
      </c>
    </row>
    <row r="3341" spans="1:21" x14ac:dyDescent="0.2">
      <c r="A3341" s="29" t="s">
        <v>18</v>
      </c>
      <c r="B3341" s="34" t="s">
        <v>2668</v>
      </c>
      <c r="C3341" s="31" t="s">
        <v>4580</v>
      </c>
      <c r="D3341" s="16">
        <v>0.25</v>
      </c>
      <c r="E3341" s="8">
        <v>512</v>
      </c>
      <c r="F3341" s="16">
        <v>315</v>
      </c>
      <c r="G3341" s="8">
        <f t="shared" si="161"/>
        <v>0.384765625</v>
      </c>
      <c r="H3341" s="7">
        <v>0.86200729182913804</v>
      </c>
      <c r="I3341" s="17">
        <v>1</v>
      </c>
      <c r="J3341" s="3">
        <v>0.46229816023451997</v>
      </c>
      <c r="K3341" s="4">
        <v>0.99993193019883897</v>
      </c>
      <c r="L3341" s="7">
        <v>2</v>
      </c>
      <c r="M3341" s="1">
        <v>65536</v>
      </c>
      <c r="N3341" s="1">
        <v>1024</v>
      </c>
      <c r="O3341" s="1">
        <v>8</v>
      </c>
      <c r="P3341" s="17">
        <v>1</v>
      </c>
      <c r="Q3341" s="3">
        <v>0.46597835081859801</v>
      </c>
      <c r="R3341" s="4">
        <v>0.99999023394187203</v>
      </c>
      <c r="S3341" s="7">
        <f t="shared" si="162"/>
        <v>3.6801905840780358E-3</v>
      </c>
      <c r="T3341" s="17">
        <f t="shared" si="163"/>
        <v>5.8303743033061295E-5</v>
      </c>
      <c r="U3341" s="8">
        <v>475357</v>
      </c>
    </row>
    <row r="3342" spans="1:21" x14ac:dyDescent="0.2">
      <c r="A3342" s="29" t="s">
        <v>20</v>
      </c>
      <c r="B3342" s="34" t="s">
        <v>1660</v>
      </c>
      <c r="C3342" s="31" t="s">
        <v>3572</v>
      </c>
      <c r="D3342" s="16">
        <v>0.25</v>
      </c>
      <c r="E3342" s="8">
        <v>128</v>
      </c>
      <c r="F3342" s="16">
        <v>83</v>
      </c>
      <c r="G3342" s="8">
        <f t="shared" si="161"/>
        <v>0.3515625</v>
      </c>
      <c r="H3342" s="7">
        <v>0.92852448498399798</v>
      </c>
      <c r="I3342" s="17">
        <v>0.83135703431601005</v>
      </c>
      <c r="J3342" s="3">
        <v>0.63812039908566398</v>
      </c>
      <c r="K3342" s="4">
        <v>0.90224513141659302</v>
      </c>
      <c r="L3342" s="7">
        <v>2</v>
      </c>
      <c r="M3342" s="1">
        <v>8192</v>
      </c>
      <c r="N3342" s="1">
        <v>65536</v>
      </c>
      <c r="O3342" s="1">
        <v>64</v>
      </c>
      <c r="P3342" s="17">
        <v>1</v>
      </c>
      <c r="Q3342" s="3">
        <v>0.77263130402509095</v>
      </c>
      <c r="R3342" s="4">
        <v>0.88951409829854999</v>
      </c>
      <c r="S3342" s="7">
        <f t="shared" si="162"/>
        <v>0.13451090493942697</v>
      </c>
      <c r="T3342" s="17">
        <f t="shared" si="163"/>
        <v>1.2731033118043023E-2</v>
      </c>
      <c r="U3342" s="8">
        <v>4062099</v>
      </c>
    </row>
    <row r="3343" spans="1:21" x14ac:dyDescent="0.2">
      <c r="A3343" s="29" t="s">
        <v>6</v>
      </c>
      <c r="B3343" s="34" t="s">
        <v>1101</v>
      </c>
      <c r="C3343" s="31" t="s">
        <v>3013</v>
      </c>
      <c r="D3343" s="16">
        <v>1</v>
      </c>
      <c r="E3343" s="8">
        <v>2048</v>
      </c>
      <c r="F3343" s="16">
        <v>2</v>
      </c>
      <c r="G3343" s="8">
        <f t="shared" si="161"/>
        <v>0.9990234375</v>
      </c>
      <c r="H3343" s="7">
        <v>0.499999999999999</v>
      </c>
      <c r="I3343" s="17">
        <v>1</v>
      </c>
      <c r="J3343" s="3">
        <v>0.62996052494743604</v>
      </c>
      <c r="K3343" s="4">
        <v>1</v>
      </c>
      <c r="L3343" s="7">
        <v>2</v>
      </c>
      <c r="M3343" s="1">
        <v>1024</v>
      </c>
      <c r="N3343" s="1">
        <v>2048</v>
      </c>
      <c r="O3343" s="1">
        <v>8</v>
      </c>
      <c r="P3343" s="17">
        <v>1</v>
      </c>
      <c r="Q3343" s="3">
        <v>0.62996052494743604</v>
      </c>
      <c r="R3343" s="4">
        <v>1</v>
      </c>
      <c r="S3343" s="7">
        <f t="shared" si="162"/>
        <v>0</v>
      </c>
      <c r="T3343" s="17">
        <f t="shared" si="163"/>
        <v>0</v>
      </c>
      <c r="U3343" s="8">
        <v>11332</v>
      </c>
    </row>
    <row r="3344" spans="1:21" x14ac:dyDescent="0.2">
      <c r="A3344" s="29" t="s">
        <v>29</v>
      </c>
      <c r="B3344" s="34" t="s">
        <v>1699</v>
      </c>
      <c r="C3344" s="31" t="s">
        <v>3611</v>
      </c>
      <c r="D3344" s="16">
        <v>0</v>
      </c>
      <c r="E3344" s="8">
        <v>4096</v>
      </c>
      <c r="F3344" s="16">
        <v>3013</v>
      </c>
      <c r="G3344" s="8">
        <f t="shared" si="161"/>
        <v>0.264404296875</v>
      </c>
      <c r="H3344" s="7">
        <v>0.82419268233302601</v>
      </c>
      <c r="I3344" s="17">
        <v>1</v>
      </c>
      <c r="J3344" s="3">
        <v>0.50445565410781201</v>
      </c>
      <c r="K3344" s="4">
        <v>0.99999986015292097</v>
      </c>
      <c r="L3344" s="7">
        <v>1</v>
      </c>
      <c r="M3344" s="1">
        <v>8192</v>
      </c>
      <c r="N3344" s="1">
        <v>1024</v>
      </c>
      <c r="O3344" s="1">
        <v>32</v>
      </c>
      <c r="P3344" s="17">
        <v>1</v>
      </c>
      <c r="Q3344" s="3">
        <v>0.44038877522457198</v>
      </c>
      <c r="R3344" s="4">
        <v>0.999999983568298</v>
      </c>
      <c r="S3344" s="7">
        <f t="shared" si="162"/>
        <v>-6.406687888324003E-2</v>
      </c>
      <c r="T3344" s="17">
        <f t="shared" si="163"/>
        <v>1.2341537702909022E-7</v>
      </c>
      <c r="U3344" s="8">
        <v>4296333</v>
      </c>
    </row>
    <row r="3345" spans="1:21" x14ac:dyDescent="0.2">
      <c r="A3345" s="29" t="s">
        <v>7</v>
      </c>
      <c r="B3345" s="34" t="s">
        <v>2369</v>
      </c>
      <c r="C3345" s="31" t="s">
        <v>4281</v>
      </c>
      <c r="D3345" s="16">
        <v>0.5</v>
      </c>
      <c r="E3345" s="8">
        <v>2048</v>
      </c>
      <c r="F3345" s="16">
        <v>1258</v>
      </c>
      <c r="G3345" s="8">
        <f t="shared" si="161"/>
        <v>0.3857421875</v>
      </c>
      <c r="H3345" s="7">
        <v>0.68637174991067995</v>
      </c>
      <c r="I3345" s="17">
        <v>1</v>
      </c>
      <c r="J3345" s="3">
        <v>0.42282644355550703</v>
      </c>
      <c r="K3345" s="4">
        <v>0.99974891655960196</v>
      </c>
      <c r="L3345" s="7">
        <v>3</v>
      </c>
      <c r="M3345" s="1">
        <v>8192</v>
      </c>
      <c r="N3345" s="1">
        <v>1024</v>
      </c>
      <c r="O3345" s="1">
        <v>32</v>
      </c>
      <c r="P3345" s="17">
        <v>1</v>
      </c>
      <c r="Q3345" s="3">
        <v>0.39764544210842301</v>
      </c>
      <c r="R3345" s="4">
        <v>0.999893830067491</v>
      </c>
      <c r="S3345" s="7">
        <f t="shared" si="162"/>
        <v>-2.5181001447084017E-2</v>
      </c>
      <c r="T3345" s="17">
        <f t="shared" si="163"/>
        <v>1.449135078890329E-4</v>
      </c>
      <c r="U3345" s="8">
        <v>3152021</v>
      </c>
    </row>
    <row r="3346" spans="1:21" x14ac:dyDescent="0.2">
      <c r="A3346" s="29" t="s">
        <v>45</v>
      </c>
      <c r="B3346" s="34" t="s">
        <v>1099</v>
      </c>
      <c r="C3346" s="31" t="s">
        <v>3011</v>
      </c>
      <c r="D3346" s="16">
        <v>0.75</v>
      </c>
      <c r="E3346" s="8">
        <v>1024</v>
      </c>
      <c r="F3346" s="16">
        <v>632</v>
      </c>
      <c r="G3346" s="8">
        <f t="shared" si="161"/>
        <v>0.3828125</v>
      </c>
      <c r="H3346" s="7">
        <v>0.81547969255102704</v>
      </c>
      <c r="I3346" s="17">
        <v>1.0000000174869299</v>
      </c>
      <c r="J3346" s="3">
        <v>0.40620375421569899</v>
      </c>
      <c r="K3346" s="4">
        <v>0.99999657826574295</v>
      </c>
      <c r="L3346" s="7">
        <v>1</v>
      </c>
      <c r="M3346" s="1">
        <v>8192</v>
      </c>
      <c r="N3346" s="1">
        <v>4096</v>
      </c>
      <c r="O3346" s="1">
        <v>8</v>
      </c>
      <c r="P3346" s="17">
        <v>1</v>
      </c>
      <c r="Q3346" s="3">
        <v>0.44446067423816599</v>
      </c>
      <c r="R3346" s="4">
        <v>0.99995229091903903</v>
      </c>
      <c r="S3346" s="7">
        <f t="shared" si="162"/>
        <v>3.8256920022467E-2</v>
      </c>
      <c r="T3346" s="17">
        <f t="shared" si="163"/>
        <v>-4.4287346703919539E-5</v>
      </c>
      <c r="U3346" s="8">
        <v>772360</v>
      </c>
    </row>
    <row r="3347" spans="1:21" x14ac:dyDescent="0.2">
      <c r="A3347" s="29" t="s">
        <v>21</v>
      </c>
      <c r="B3347" s="34" t="s">
        <v>2747</v>
      </c>
      <c r="C3347" s="31" t="s">
        <v>4659</v>
      </c>
      <c r="D3347" s="16">
        <v>0.5</v>
      </c>
      <c r="E3347" s="8">
        <v>4096</v>
      </c>
      <c r="F3347" s="16">
        <v>2078</v>
      </c>
      <c r="G3347" s="8">
        <f t="shared" si="161"/>
        <v>0.49267578125</v>
      </c>
      <c r="H3347" s="7">
        <v>0.64412437397889699</v>
      </c>
      <c r="I3347" s="17">
        <v>0.999999999999999</v>
      </c>
      <c r="J3347" s="3">
        <v>0.52037572473407001</v>
      </c>
      <c r="K3347" s="4">
        <v>0.99877183339047404</v>
      </c>
      <c r="L3347" s="7">
        <v>2</v>
      </c>
      <c r="M3347" s="1">
        <v>2048</v>
      </c>
      <c r="N3347" s="1">
        <v>16384</v>
      </c>
      <c r="O3347" s="1">
        <v>32</v>
      </c>
      <c r="P3347" s="17">
        <v>1</v>
      </c>
      <c r="Q3347" s="3">
        <v>0.53930661710568195</v>
      </c>
      <c r="R3347" s="4">
        <v>0.99862723107564999</v>
      </c>
      <c r="S3347" s="7">
        <f t="shared" si="162"/>
        <v>1.893089237161194E-2</v>
      </c>
      <c r="T3347" s="17">
        <f t="shared" si="163"/>
        <v>-1.4460231482404939E-4</v>
      </c>
      <c r="U3347" s="8">
        <v>12447996</v>
      </c>
    </row>
    <row r="3348" spans="1:21" x14ac:dyDescent="0.2">
      <c r="A3348" s="29" t="s">
        <v>56</v>
      </c>
      <c r="B3348" s="34" t="s">
        <v>1703</v>
      </c>
      <c r="C3348" s="31" t="s">
        <v>3615</v>
      </c>
      <c r="D3348" s="16">
        <v>0.5</v>
      </c>
      <c r="E3348" s="8">
        <v>8192</v>
      </c>
      <c r="F3348" s="16">
        <v>10</v>
      </c>
      <c r="G3348" s="8">
        <f t="shared" si="161"/>
        <v>0.998779296875</v>
      </c>
      <c r="H3348" s="7">
        <v>0.236449519929609</v>
      </c>
      <c r="I3348" s="17">
        <v>1</v>
      </c>
      <c r="J3348" s="3">
        <v>0.319714662220551</v>
      </c>
      <c r="K3348" s="4">
        <v>0.999999999999997</v>
      </c>
      <c r="L3348" s="7">
        <v>1</v>
      </c>
      <c r="M3348" s="1">
        <v>8192</v>
      </c>
      <c r="N3348" s="1">
        <v>4096</v>
      </c>
      <c r="O3348" s="1">
        <v>64</v>
      </c>
      <c r="P3348" s="17">
        <v>1</v>
      </c>
      <c r="Q3348" s="3">
        <v>0.39561745647629498</v>
      </c>
      <c r="R3348" s="4">
        <v>0.99999854350761397</v>
      </c>
      <c r="S3348" s="7">
        <f t="shared" si="162"/>
        <v>-7.5902794255743977E-2</v>
      </c>
      <c r="T3348" s="17">
        <f t="shared" si="163"/>
        <v>-1.4564923830340248E-6</v>
      </c>
      <c r="U3348" s="8">
        <v>2214278</v>
      </c>
    </row>
    <row r="3349" spans="1:21" x14ac:dyDescent="0.2">
      <c r="A3349" s="29" t="s">
        <v>22</v>
      </c>
      <c r="B3349" s="34" t="s">
        <v>1100</v>
      </c>
      <c r="C3349" s="31" t="s">
        <v>3012</v>
      </c>
      <c r="D3349" s="16">
        <v>1</v>
      </c>
      <c r="E3349" s="8">
        <v>16384</v>
      </c>
      <c r="F3349" s="16">
        <v>5014</v>
      </c>
      <c r="G3349" s="8">
        <f t="shared" si="161"/>
        <v>0.6939697265625</v>
      </c>
      <c r="H3349" s="7">
        <v>0.46355572947992901</v>
      </c>
      <c r="I3349" s="17">
        <v>1.00000000002057</v>
      </c>
      <c r="J3349" s="3">
        <v>0.41700198605037098</v>
      </c>
      <c r="K3349" s="4">
        <v>0.99881726436488905</v>
      </c>
      <c r="L3349" s="7">
        <v>3</v>
      </c>
      <c r="M3349" s="1">
        <v>2048</v>
      </c>
      <c r="N3349" s="1">
        <v>4096</v>
      </c>
      <c r="O3349" s="1">
        <v>64</v>
      </c>
      <c r="P3349" s="17">
        <v>1</v>
      </c>
      <c r="Q3349" s="3">
        <v>0.390372381393432</v>
      </c>
      <c r="R3349" s="4">
        <v>0.99952844739145696</v>
      </c>
      <c r="S3349" s="7">
        <f t="shared" si="162"/>
        <v>-2.6629604656938977E-2</v>
      </c>
      <c r="T3349" s="17">
        <f t="shared" si="163"/>
        <v>7.1118302656791865E-4</v>
      </c>
      <c r="U3349" s="8">
        <v>5767142</v>
      </c>
    </row>
    <row r="3350" spans="1:21" x14ac:dyDescent="0.2">
      <c r="A3350" s="29" t="s">
        <v>57</v>
      </c>
      <c r="B3350" s="34" t="s">
        <v>2748</v>
      </c>
      <c r="C3350" s="31" t="s">
        <v>4660</v>
      </c>
      <c r="D3350" s="16">
        <v>0.75</v>
      </c>
      <c r="E3350" s="8">
        <v>128</v>
      </c>
      <c r="F3350" s="16">
        <v>73</v>
      </c>
      <c r="G3350" s="8">
        <f t="shared" si="161"/>
        <v>0.4296875</v>
      </c>
      <c r="H3350" s="7">
        <v>0.781193314318683</v>
      </c>
      <c r="I3350" s="17">
        <v>0.928979570645867</v>
      </c>
      <c r="J3350" s="3">
        <v>0.58401968567491802</v>
      </c>
      <c r="K3350" s="4">
        <v>0.94583294050991096</v>
      </c>
      <c r="L3350" s="7">
        <v>3</v>
      </c>
      <c r="M3350" s="1">
        <v>8192</v>
      </c>
      <c r="N3350" s="1">
        <v>16384</v>
      </c>
      <c r="O3350" s="1">
        <v>16</v>
      </c>
      <c r="P3350" s="17">
        <v>1</v>
      </c>
      <c r="Q3350" s="3">
        <v>0.63089823551011404</v>
      </c>
      <c r="R3350" s="4">
        <v>0.94055327658909804</v>
      </c>
      <c r="S3350" s="7">
        <f t="shared" si="162"/>
        <v>4.6878549835196015E-2</v>
      </c>
      <c r="T3350" s="17">
        <f t="shared" si="163"/>
        <v>5.2796639208129159E-3</v>
      </c>
      <c r="U3350" s="8">
        <v>578022</v>
      </c>
    </row>
    <row r="3351" spans="1:21" x14ac:dyDescent="0.2">
      <c r="A3351" s="29" t="s">
        <v>47</v>
      </c>
      <c r="B3351" s="34" t="s">
        <v>1996</v>
      </c>
      <c r="C3351" s="31" t="s">
        <v>3908</v>
      </c>
      <c r="D3351" s="16">
        <v>0.5</v>
      </c>
      <c r="E3351" s="8">
        <v>128</v>
      </c>
      <c r="F3351" s="16">
        <v>101</v>
      </c>
      <c r="G3351" s="8">
        <f t="shared" si="161"/>
        <v>0.2109375</v>
      </c>
      <c r="H3351" s="7">
        <v>1</v>
      </c>
      <c r="I3351" s="17">
        <v>0.69086586865111299</v>
      </c>
      <c r="J3351" s="3">
        <v>0.65398796085355904</v>
      </c>
      <c r="K3351" s="4">
        <v>0.71494516860509905</v>
      </c>
      <c r="L3351" s="7">
        <v>3</v>
      </c>
      <c r="M3351" s="1">
        <v>32768</v>
      </c>
      <c r="N3351" s="1">
        <v>4096</v>
      </c>
      <c r="O3351" s="1">
        <v>64</v>
      </c>
      <c r="P3351" s="17">
        <v>1</v>
      </c>
      <c r="Q3351" s="3">
        <v>0.69508940004451802</v>
      </c>
      <c r="R3351" s="4">
        <v>0.72755321749851298</v>
      </c>
      <c r="S3351" s="7">
        <f t="shared" si="162"/>
        <v>4.1101439190958988E-2</v>
      </c>
      <c r="T3351" s="17">
        <f t="shared" si="163"/>
        <v>-1.2608048893413937E-2</v>
      </c>
      <c r="U3351" s="8">
        <v>2093603</v>
      </c>
    </row>
    <row r="3352" spans="1:21" x14ac:dyDescent="0.2">
      <c r="A3352" s="29" t="s">
        <v>17</v>
      </c>
      <c r="B3352" s="34" t="s">
        <v>1908</v>
      </c>
      <c r="C3352" s="31" t="s">
        <v>3820</v>
      </c>
      <c r="D3352" s="16">
        <v>0</v>
      </c>
      <c r="E3352" s="8">
        <v>1024</v>
      </c>
      <c r="F3352" s="16">
        <v>702</v>
      </c>
      <c r="G3352" s="8">
        <f t="shared" si="161"/>
        <v>0.314453125</v>
      </c>
      <c r="H3352" s="7">
        <v>0.71343848134889298</v>
      </c>
      <c r="I3352" s="17">
        <v>1</v>
      </c>
      <c r="J3352" s="3">
        <v>0.34968368219041701</v>
      </c>
      <c r="K3352" s="4">
        <v>0.99997679455690602</v>
      </c>
      <c r="L3352" s="7">
        <v>1</v>
      </c>
      <c r="M3352" s="1">
        <v>16384</v>
      </c>
      <c r="N3352" s="1">
        <v>65536</v>
      </c>
      <c r="O3352" s="1">
        <v>64</v>
      </c>
      <c r="P3352" s="17">
        <v>1</v>
      </c>
      <c r="Q3352" s="3">
        <v>0.418653955144208</v>
      </c>
      <c r="R3352" s="4">
        <v>1.00004482758119</v>
      </c>
      <c r="S3352" s="7">
        <f t="shared" si="162"/>
        <v>6.897027295379099E-2</v>
      </c>
      <c r="T3352" s="17">
        <f t="shared" si="163"/>
        <v>-2.1622138095978016E-5</v>
      </c>
      <c r="U3352" s="8">
        <v>248345582</v>
      </c>
    </row>
    <row r="3353" spans="1:21" x14ac:dyDescent="0.2">
      <c r="A3353" s="29" t="s">
        <v>27</v>
      </c>
      <c r="B3353" s="34" t="s">
        <v>2749</v>
      </c>
      <c r="C3353" s="31" t="s">
        <v>4661</v>
      </c>
      <c r="D3353" s="16">
        <v>0.5</v>
      </c>
      <c r="E3353" s="8">
        <v>4096</v>
      </c>
      <c r="F3353" s="16">
        <v>1777</v>
      </c>
      <c r="G3353" s="8">
        <f t="shared" si="161"/>
        <v>0.566162109375</v>
      </c>
      <c r="H3353" s="7">
        <v>0.49885637863598098</v>
      </c>
      <c r="I3353" s="17">
        <v>0.999999999999999</v>
      </c>
      <c r="J3353" s="3">
        <v>0.32531443696229101</v>
      </c>
      <c r="K3353" s="4">
        <v>0.99860068720955997</v>
      </c>
      <c r="L3353" s="7">
        <v>1</v>
      </c>
      <c r="M3353" s="1">
        <v>32768</v>
      </c>
      <c r="N3353" s="1">
        <v>32768</v>
      </c>
      <c r="O3353" s="1">
        <v>32</v>
      </c>
      <c r="P3353" s="17">
        <v>1</v>
      </c>
      <c r="Q3353" s="3">
        <v>0.40505228354558798</v>
      </c>
      <c r="R3353" s="4">
        <v>0.994809314721948</v>
      </c>
      <c r="S3353" s="7">
        <f t="shared" si="162"/>
        <v>7.9737846583296967E-2</v>
      </c>
      <c r="T3353" s="17">
        <f t="shared" si="163"/>
        <v>-3.7913724876119659E-3</v>
      </c>
      <c r="U3353" s="8">
        <v>54755167</v>
      </c>
    </row>
    <row r="3354" spans="1:21" x14ac:dyDescent="0.2">
      <c r="A3354" s="29" t="s">
        <v>26</v>
      </c>
      <c r="B3354" s="34" t="s">
        <v>2511</v>
      </c>
      <c r="C3354" s="31" t="s">
        <v>4423</v>
      </c>
      <c r="D3354" s="16">
        <v>0.75</v>
      </c>
      <c r="E3354" s="8">
        <v>1024</v>
      </c>
      <c r="F3354" s="16">
        <v>772</v>
      </c>
      <c r="G3354" s="8">
        <f t="shared" si="161"/>
        <v>0.24609375</v>
      </c>
      <c r="H3354" s="7">
        <v>0.81483012741900196</v>
      </c>
      <c r="I3354" s="17">
        <v>0.99999999999965705</v>
      </c>
      <c r="J3354" s="3">
        <v>0.36329352008535498</v>
      </c>
      <c r="K3354" s="4">
        <v>0.99734597366582201</v>
      </c>
      <c r="L3354" s="7">
        <v>1</v>
      </c>
      <c r="M3354" s="1">
        <v>65536</v>
      </c>
      <c r="N3354" s="1">
        <v>4096</v>
      </c>
      <c r="O3354" s="1">
        <v>64</v>
      </c>
      <c r="P3354" s="17">
        <v>1</v>
      </c>
      <c r="Q3354" s="3">
        <v>0.40120207951909198</v>
      </c>
      <c r="R3354" s="4">
        <v>0.99754553337616603</v>
      </c>
      <c r="S3354" s="7">
        <f t="shared" si="162"/>
        <v>3.7908559433736999E-2</v>
      </c>
      <c r="T3354" s="17">
        <f t="shared" si="163"/>
        <v>1.9955971034402165E-4</v>
      </c>
      <c r="U3354" s="8">
        <v>20197017</v>
      </c>
    </row>
    <row r="3355" spans="1:21" x14ac:dyDescent="0.2">
      <c r="A3355" s="29" t="s">
        <v>55</v>
      </c>
      <c r="B3355" s="34" t="s">
        <v>2198</v>
      </c>
      <c r="C3355" s="31" t="s">
        <v>4110</v>
      </c>
      <c r="D3355" s="16">
        <v>0.5</v>
      </c>
      <c r="E3355" s="8">
        <v>512</v>
      </c>
      <c r="F3355" s="16">
        <v>399</v>
      </c>
      <c r="G3355" s="8">
        <f t="shared" si="161"/>
        <v>0.220703125</v>
      </c>
      <c r="H3355" s="7">
        <v>0.94902391286571297</v>
      </c>
      <c r="I3355" s="17">
        <v>0.97852804652863301</v>
      </c>
      <c r="J3355" s="3">
        <v>0.45852402508234602</v>
      </c>
      <c r="K3355" s="4">
        <v>0.95114956314350996</v>
      </c>
      <c r="L3355" s="7">
        <v>1</v>
      </c>
      <c r="M3355" s="1">
        <v>32768</v>
      </c>
      <c r="N3355" s="1">
        <v>32768</v>
      </c>
      <c r="O3355" s="1">
        <v>64</v>
      </c>
      <c r="P3355" s="17">
        <v>1</v>
      </c>
      <c r="Q3355" s="3">
        <v>0.62167098943432797</v>
      </c>
      <c r="R3355" s="4">
        <v>0.95650298497159802</v>
      </c>
      <c r="S3355" s="7">
        <f t="shared" si="162"/>
        <v>0.16314696435198195</v>
      </c>
      <c r="T3355" s="17">
        <f t="shared" si="163"/>
        <v>5.3534218280880674E-3</v>
      </c>
      <c r="U3355" s="8">
        <v>62705333</v>
      </c>
    </row>
    <row r="3356" spans="1:21" x14ac:dyDescent="0.2">
      <c r="A3356" s="29" t="s">
        <v>32</v>
      </c>
      <c r="B3356" s="34" t="s">
        <v>2608</v>
      </c>
      <c r="C3356" s="31" t="s">
        <v>4520</v>
      </c>
      <c r="D3356" s="16">
        <v>0.75</v>
      </c>
      <c r="E3356" s="8">
        <v>256</v>
      </c>
      <c r="F3356" s="16">
        <v>1</v>
      </c>
      <c r="G3356" s="8">
        <f t="shared" si="161"/>
        <v>0.99609375</v>
      </c>
      <c r="H3356" s="7">
        <v>0.575414753111676</v>
      </c>
      <c r="I3356" s="17">
        <v>1</v>
      </c>
      <c r="J3356" s="3">
        <v>0.57541475390074504</v>
      </c>
      <c r="K3356" s="4">
        <v>1</v>
      </c>
      <c r="L3356" s="7">
        <v>3</v>
      </c>
      <c r="M3356" s="1">
        <v>16384</v>
      </c>
      <c r="N3356" s="1">
        <v>4096</v>
      </c>
      <c r="O3356" s="1">
        <v>32</v>
      </c>
      <c r="P3356" s="17">
        <v>1</v>
      </c>
      <c r="Q3356" s="3">
        <v>0.57541475392866703</v>
      </c>
      <c r="R3356" s="4">
        <v>1</v>
      </c>
      <c r="S3356" s="7">
        <f t="shared" si="162"/>
        <v>-2.7921998047020224E-11</v>
      </c>
      <c r="T3356" s="17">
        <f t="shared" si="163"/>
        <v>0</v>
      </c>
      <c r="U3356" s="8">
        <v>83311</v>
      </c>
    </row>
    <row r="3357" spans="1:21" x14ac:dyDescent="0.2">
      <c r="A3357" s="29" t="s">
        <v>20</v>
      </c>
      <c r="B3357" s="34" t="s">
        <v>2306</v>
      </c>
      <c r="C3357" s="31" t="s">
        <v>4218</v>
      </c>
      <c r="D3357" s="16">
        <v>1</v>
      </c>
      <c r="E3357" s="8">
        <v>1024</v>
      </c>
      <c r="F3357" s="16">
        <v>480</v>
      </c>
      <c r="G3357" s="8">
        <f t="shared" si="161"/>
        <v>0.53125</v>
      </c>
      <c r="H3357" s="7">
        <v>0.56360449443389204</v>
      </c>
      <c r="I3357" s="17">
        <v>1</v>
      </c>
      <c r="J3357" s="3">
        <v>0.418438131674987</v>
      </c>
      <c r="K3357" s="4">
        <v>0.98682687122397705</v>
      </c>
      <c r="L3357" s="7">
        <v>2</v>
      </c>
      <c r="M3357" s="1">
        <v>8192</v>
      </c>
      <c r="N3357" s="1">
        <v>1024</v>
      </c>
      <c r="O3357" s="1">
        <v>8</v>
      </c>
      <c r="P3357" s="17">
        <v>1</v>
      </c>
      <c r="Q3357" s="3">
        <v>0.41123399214483197</v>
      </c>
      <c r="R3357" s="4">
        <v>0.98819613442002296</v>
      </c>
      <c r="S3357" s="7">
        <f t="shared" si="162"/>
        <v>-7.2041395301550293E-3</v>
      </c>
      <c r="T3357" s="17">
        <f t="shared" si="163"/>
        <v>1.3692631960459112E-3</v>
      </c>
      <c r="U3357" s="8">
        <v>419645</v>
      </c>
    </row>
    <row r="3358" spans="1:21" x14ac:dyDescent="0.2">
      <c r="A3358" s="29" t="s">
        <v>4</v>
      </c>
      <c r="B3358" s="34" t="s">
        <v>2736</v>
      </c>
      <c r="C3358" s="31" t="s">
        <v>4648</v>
      </c>
      <c r="D3358" s="16">
        <v>1</v>
      </c>
      <c r="E3358" s="8">
        <v>2048</v>
      </c>
      <c r="F3358" s="16">
        <v>491</v>
      </c>
      <c r="G3358" s="8">
        <f t="shared" si="161"/>
        <v>0.76025390625</v>
      </c>
      <c r="H3358" s="7">
        <v>0.32360868348583199</v>
      </c>
      <c r="I3358" s="17">
        <v>1.00001051461917</v>
      </c>
      <c r="J3358" s="3">
        <v>0.27999156883557802</v>
      </c>
      <c r="K3358" s="4">
        <v>0.98704075375532396</v>
      </c>
      <c r="L3358" s="7">
        <v>1</v>
      </c>
      <c r="M3358" s="1">
        <v>16384</v>
      </c>
      <c r="N3358" s="1">
        <v>2048</v>
      </c>
      <c r="O3358" s="1">
        <v>32</v>
      </c>
      <c r="P3358" s="17">
        <v>1</v>
      </c>
      <c r="Q3358" s="3">
        <v>0.28092971613500001</v>
      </c>
      <c r="R3358" s="4">
        <v>0.98504553446753995</v>
      </c>
      <c r="S3358" s="7">
        <f t="shared" si="162"/>
        <v>9.3814729942198749E-4</v>
      </c>
      <c r="T3358" s="17">
        <f t="shared" si="163"/>
        <v>-1.9952192877840114E-3</v>
      </c>
      <c r="U3358" s="8">
        <v>2711008</v>
      </c>
    </row>
    <row r="3359" spans="1:21" x14ac:dyDescent="0.2">
      <c r="A3359" s="29" t="s">
        <v>14</v>
      </c>
      <c r="B3359" s="34" t="s">
        <v>2750</v>
      </c>
      <c r="C3359" s="31" t="s">
        <v>4662</v>
      </c>
      <c r="D3359" s="16">
        <v>0.5</v>
      </c>
      <c r="E3359" s="8">
        <v>512</v>
      </c>
      <c r="F3359" s="16">
        <v>351</v>
      </c>
      <c r="G3359" s="8">
        <f t="shared" si="161"/>
        <v>0.314453125</v>
      </c>
      <c r="H3359" s="7">
        <v>0.90832858422357599</v>
      </c>
      <c r="I3359" s="17">
        <v>0.999999999999997</v>
      </c>
      <c r="J3359" s="3">
        <v>0.456272364255286</v>
      </c>
      <c r="K3359" s="4">
        <v>0.99964148130348496</v>
      </c>
      <c r="L3359" s="7">
        <v>2</v>
      </c>
      <c r="M3359" s="1">
        <v>2048</v>
      </c>
      <c r="N3359" s="1">
        <v>8192</v>
      </c>
      <c r="O3359" s="1">
        <v>16</v>
      </c>
      <c r="P3359" s="17">
        <v>1</v>
      </c>
      <c r="Q3359" s="3">
        <v>0.51310269079720405</v>
      </c>
      <c r="R3359" s="4">
        <v>0.99974005930893295</v>
      </c>
      <c r="S3359" s="7">
        <f t="shared" si="162"/>
        <v>5.6830326541918053E-2</v>
      </c>
      <c r="T3359" s="17">
        <f t="shared" si="163"/>
        <v>9.8578005447991224E-5</v>
      </c>
      <c r="U3359" s="8">
        <v>1471967</v>
      </c>
    </row>
    <row r="3360" spans="1:21" x14ac:dyDescent="0.2">
      <c r="A3360" s="29" t="s">
        <v>21</v>
      </c>
      <c r="B3360" s="34" t="s">
        <v>2751</v>
      </c>
      <c r="C3360" s="31" t="s">
        <v>4663</v>
      </c>
      <c r="D3360" s="16">
        <v>1</v>
      </c>
      <c r="E3360" s="8">
        <v>16384</v>
      </c>
      <c r="F3360" s="16">
        <v>6715</v>
      </c>
      <c r="G3360" s="8">
        <f t="shared" si="161"/>
        <v>0.59014892578125</v>
      </c>
      <c r="H3360" s="7">
        <v>0.49699177099238101</v>
      </c>
      <c r="I3360" s="17">
        <v>0.999999999999998</v>
      </c>
      <c r="J3360" s="3">
        <v>0.42967559195099803</v>
      </c>
      <c r="K3360" s="4">
        <v>0.99832158384569103</v>
      </c>
      <c r="L3360" s="7">
        <v>2</v>
      </c>
      <c r="M3360" s="1">
        <v>4096</v>
      </c>
      <c r="N3360" s="1">
        <v>2048</v>
      </c>
      <c r="O3360" s="1">
        <v>16</v>
      </c>
      <c r="P3360" s="17">
        <v>1</v>
      </c>
      <c r="Q3360" s="3">
        <v>0.38619084035948897</v>
      </c>
      <c r="R3360" s="4">
        <v>0.99954491606423601</v>
      </c>
      <c r="S3360" s="7">
        <f t="shared" si="162"/>
        <v>-4.3484751591509052E-2</v>
      </c>
      <c r="T3360" s="17">
        <f t="shared" si="163"/>
        <v>1.2233322185449813E-3</v>
      </c>
      <c r="U3360" s="8">
        <v>1580706</v>
      </c>
    </row>
    <row r="3361" spans="1:21" x14ac:dyDescent="0.2">
      <c r="A3361" s="29" t="s">
        <v>43</v>
      </c>
      <c r="B3361" s="34" t="s">
        <v>1574</v>
      </c>
      <c r="C3361" s="31" t="s">
        <v>3486</v>
      </c>
      <c r="D3361" s="16">
        <v>0</v>
      </c>
      <c r="E3361" s="8">
        <v>2048</v>
      </c>
      <c r="F3361" s="16">
        <v>945</v>
      </c>
      <c r="G3361" s="8">
        <f t="shared" si="161"/>
        <v>0.53857421875</v>
      </c>
      <c r="H3361" s="7">
        <v>0.563705187018536</v>
      </c>
      <c r="I3361" s="17">
        <v>1</v>
      </c>
      <c r="J3361" s="3">
        <v>0.36656806132842101</v>
      </c>
      <c r="K3361" s="4">
        <v>0.99999924445703803</v>
      </c>
      <c r="L3361" s="7">
        <v>3</v>
      </c>
      <c r="M3361" s="1">
        <v>4096</v>
      </c>
      <c r="N3361" s="1">
        <v>1024</v>
      </c>
      <c r="O3361" s="1">
        <v>64</v>
      </c>
      <c r="P3361" s="17">
        <v>1</v>
      </c>
      <c r="Q3361" s="3">
        <v>0.34672204941370699</v>
      </c>
      <c r="R3361" s="4">
        <v>0.99998535408962896</v>
      </c>
      <c r="S3361" s="7">
        <f t="shared" si="162"/>
        <v>-1.9846011914714023E-2</v>
      </c>
      <c r="T3361" s="17">
        <f t="shared" si="163"/>
        <v>-1.3890367409064019E-5</v>
      </c>
      <c r="U3361" s="8">
        <v>4167055</v>
      </c>
    </row>
    <row r="3362" spans="1:21" x14ac:dyDescent="0.2">
      <c r="A3362" s="29" t="s">
        <v>2</v>
      </c>
      <c r="B3362" s="34" t="s">
        <v>1374</v>
      </c>
      <c r="C3362" s="31" t="s">
        <v>3286</v>
      </c>
      <c r="D3362" s="16">
        <v>0</v>
      </c>
      <c r="E3362" s="8">
        <v>1024</v>
      </c>
      <c r="F3362" s="16">
        <v>642</v>
      </c>
      <c r="G3362" s="8">
        <f t="shared" si="161"/>
        <v>0.373046875</v>
      </c>
      <c r="H3362" s="7">
        <v>0.86653430202822201</v>
      </c>
      <c r="I3362" s="17">
        <v>1.0000001270375101</v>
      </c>
      <c r="J3362" s="3">
        <v>0.36988882670365197</v>
      </c>
      <c r="K3362" s="4">
        <v>1.00000338693088</v>
      </c>
      <c r="L3362" s="7">
        <v>1</v>
      </c>
      <c r="M3362" s="1">
        <v>2048</v>
      </c>
      <c r="N3362" s="1">
        <v>16384</v>
      </c>
      <c r="O3362" s="1">
        <v>32</v>
      </c>
      <c r="P3362" s="17">
        <v>1</v>
      </c>
      <c r="Q3362" s="3">
        <v>0.43592362382309302</v>
      </c>
      <c r="R3362" s="4">
        <v>1.00000012557467</v>
      </c>
      <c r="S3362" s="7">
        <f t="shared" si="162"/>
        <v>6.6034797119441047E-2</v>
      </c>
      <c r="T3362" s="17">
        <f t="shared" si="163"/>
        <v>3.258430529839984E-6</v>
      </c>
      <c r="U3362" s="8">
        <v>19191460</v>
      </c>
    </row>
    <row r="3363" spans="1:21" x14ac:dyDescent="0.2">
      <c r="A3363" s="29" t="s">
        <v>1</v>
      </c>
      <c r="B3363" s="34" t="s">
        <v>2681</v>
      </c>
      <c r="C3363" s="31" t="s">
        <v>4593</v>
      </c>
      <c r="D3363" s="16">
        <v>0.75</v>
      </c>
      <c r="E3363" s="8">
        <v>256</v>
      </c>
      <c r="F3363" s="16">
        <v>73</v>
      </c>
      <c r="G3363" s="8">
        <f t="shared" si="161"/>
        <v>0.71484375</v>
      </c>
      <c r="H3363" s="7">
        <v>0.85050186094652702</v>
      </c>
      <c r="I3363" s="17">
        <v>0.97920391446362398</v>
      </c>
      <c r="J3363" s="3">
        <v>0.78177077727793398</v>
      </c>
      <c r="K3363" s="4">
        <v>0.97846624661612402</v>
      </c>
      <c r="L3363" s="7">
        <v>2</v>
      </c>
      <c r="M3363" s="1">
        <v>8192</v>
      </c>
      <c r="N3363" s="1">
        <v>8192</v>
      </c>
      <c r="O3363" s="1">
        <v>64</v>
      </c>
      <c r="P3363" s="17">
        <v>1</v>
      </c>
      <c r="Q3363" s="3">
        <v>0.815447344272894</v>
      </c>
      <c r="R3363" s="4">
        <v>0.97587623235481502</v>
      </c>
      <c r="S3363" s="7">
        <f t="shared" si="162"/>
        <v>3.3676566994960022E-2</v>
      </c>
      <c r="T3363" s="17">
        <f t="shared" si="163"/>
        <v>-2.5900142613090038E-3</v>
      </c>
      <c r="U3363" s="8">
        <v>2265682</v>
      </c>
    </row>
    <row r="3364" spans="1:21" x14ac:dyDescent="0.2">
      <c r="A3364" s="29" t="s">
        <v>34</v>
      </c>
      <c r="B3364" s="34" t="s">
        <v>1384</v>
      </c>
      <c r="C3364" s="31" t="s">
        <v>3296</v>
      </c>
      <c r="D3364" s="16">
        <v>0.25</v>
      </c>
      <c r="E3364" s="8">
        <v>4096</v>
      </c>
      <c r="F3364" s="16">
        <v>967</v>
      </c>
      <c r="G3364" s="8">
        <f t="shared" si="161"/>
        <v>0.763916015625</v>
      </c>
      <c r="H3364" s="7">
        <v>0.58283063507494304</v>
      </c>
      <c r="I3364" s="17">
        <v>0.999999999999999</v>
      </c>
      <c r="J3364" s="3">
        <v>0.497245464262764</v>
      </c>
      <c r="K3364" s="4">
        <v>0.99979391003308105</v>
      </c>
      <c r="L3364" s="7">
        <v>2</v>
      </c>
      <c r="M3364" s="1">
        <v>16384</v>
      </c>
      <c r="N3364" s="1">
        <v>65536</v>
      </c>
      <c r="O3364" s="1">
        <v>8</v>
      </c>
      <c r="P3364" s="17">
        <v>1</v>
      </c>
      <c r="Q3364" s="3">
        <v>0.525974698264844</v>
      </c>
      <c r="R3364" s="4">
        <v>0.99873840351404497</v>
      </c>
      <c r="S3364" s="7">
        <f t="shared" si="162"/>
        <v>2.8729234002079995E-2</v>
      </c>
      <c r="T3364" s="17">
        <f t="shared" si="163"/>
        <v>-1.0555065190360757E-3</v>
      </c>
      <c r="U3364" s="8">
        <v>998391</v>
      </c>
    </row>
    <row r="3365" spans="1:21" x14ac:dyDescent="0.2">
      <c r="A3365" s="29" t="s">
        <v>11</v>
      </c>
      <c r="B3365" s="34" t="s">
        <v>1599</v>
      </c>
      <c r="C3365" s="31" t="s">
        <v>3511</v>
      </c>
      <c r="D3365" s="16">
        <v>0</v>
      </c>
      <c r="E3365" s="8">
        <v>128</v>
      </c>
      <c r="F3365" s="16">
        <v>69</v>
      </c>
      <c r="G3365" s="8">
        <f t="shared" si="161"/>
        <v>0.4609375</v>
      </c>
      <c r="H3365" s="7">
        <v>0.99999999999290201</v>
      </c>
      <c r="I3365" s="17">
        <v>0.87471718383701802</v>
      </c>
      <c r="J3365" s="3">
        <v>0.564080953546512</v>
      </c>
      <c r="K3365" s="4">
        <v>0.81182546965195801</v>
      </c>
      <c r="L3365" s="7">
        <v>1</v>
      </c>
      <c r="M3365" s="1">
        <v>16384</v>
      </c>
      <c r="N3365" s="1">
        <v>65536</v>
      </c>
      <c r="O3365" s="1">
        <v>16</v>
      </c>
      <c r="P3365" s="17">
        <v>1</v>
      </c>
      <c r="Q3365" s="3">
        <v>0.73819930293764102</v>
      </c>
      <c r="R3365" s="4">
        <v>0.83316740473682604</v>
      </c>
      <c r="S3365" s="7">
        <f t="shared" si="162"/>
        <v>0.17411834939112902</v>
      </c>
      <c r="T3365" s="17">
        <f t="shared" si="163"/>
        <v>2.1341935084868036E-2</v>
      </c>
      <c r="U3365" s="8">
        <v>1023306</v>
      </c>
    </row>
    <row r="3366" spans="1:21" x14ac:dyDescent="0.2">
      <c r="A3366" s="29" t="s">
        <v>34</v>
      </c>
      <c r="B3366" s="34" t="s">
        <v>1351</v>
      </c>
      <c r="C3366" s="31" t="s">
        <v>3263</v>
      </c>
      <c r="D3366" s="16">
        <v>0.75</v>
      </c>
      <c r="E3366" s="8">
        <v>16384</v>
      </c>
      <c r="F3366" s="16">
        <v>2858</v>
      </c>
      <c r="G3366" s="8">
        <f t="shared" si="161"/>
        <v>0.8255615234375</v>
      </c>
      <c r="H3366" s="7">
        <v>0.46637911034593899</v>
      </c>
      <c r="I3366" s="17">
        <v>0.999999999999999</v>
      </c>
      <c r="J3366" s="3">
        <v>0.434106061222162</v>
      </c>
      <c r="K3366" s="4">
        <v>0.99996537284347597</v>
      </c>
      <c r="L3366" s="7">
        <v>2</v>
      </c>
      <c r="M3366" s="1">
        <v>16384</v>
      </c>
      <c r="N3366" s="1">
        <v>2048</v>
      </c>
      <c r="O3366" s="1">
        <v>32</v>
      </c>
      <c r="P3366" s="17">
        <v>1</v>
      </c>
      <c r="Q3366" s="3">
        <v>0.38894503055910301</v>
      </c>
      <c r="R3366" s="4">
        <v>0.99998975701077597</v>
      </c>
      <c r="S3366" s="7">
        <f t="shared" si="162"/>
        <v>-4.5161030663058987E-2</v>
      </c>
      <c r="T3366" s="17">
        <f t="shared" si="163"/>
        <v>2.4384167299995596E-5</v>
      </c>
      <c r="U3366" s="8">
        <v>4529191</v>
      </c>
    </row>
    <row r="3367" spans="1:21" x14ac:dyDescent="0.2">
      <c r="A3367" s="29" t="s">
        <v>1</v>
      </c>
      <c r="B3367" s="34" t="s">
        <v>2463</v>
      </c>
      <c r="C3367" s="31" t="s">
        <v>4375</v>
      </c>
      <c r="D3367" s="16">
        <v>0.5</v>
      </c>
      <c r="E3367" s="8">
        <v>512</v>
      </c>
      <c r="F3367" s="16">
        <v>119</v>
      </c>
      <c r="G3367" s="8">
        <f t="shared" si="161"/>
        <v>0.767578125</v>
      </c>
      <c r="H3367" s="7">
        <v>0.75976391702253998</v>
      </c>
      <c r="I3367" s="17">
        <v>0.98576644012648396</v>
      </c>
      <c r="J3367" s="3">
        <v>0.71067160109954297</v>
      </c>
      <c r="K3367" s="4">
        <v>0.98332635849002004</v>
      </c>
      <c r="L3367" s="7">
        <v>2</v>
      </c>
      <c r="M3367" s="1">
        <v>8192</v>
      </c>
      <c r="N3367" s="1">
        <v>4096</v>
      </c>
      <c r="O3367" s="1">
        <v>8</v>
      </c>
      <c r="P3367" s="17">
        <v>1</v>
      </c>
      <c r="Q3367" s="3">
        <v>0.73064132497488199</v>
      </c>
      <c r="R3367" s="4">
        <v>0.98370445921002103</v>
      </c>
      <c r="S3367" s="7">
        <f t="shared" si="162"/>
        <v>1.9969723875339018E-2</v>
      </c>
      <c r="T3367" s="17">
        <f t="shared" si="163"/>
        <v>3.7810072000099559E-4</v>
      </c>
      <c r="U3367" s="8">
        <v>299732</v>
      </c>
    </row>
    <row r="3368" spans="1:21" x14ac:dyDescent="0.2">
      <c r="A3368" s="29" t="s">
        <v>12</v>
      </c>
      <c r="B3368" s="34" t="s">
        <v>2752</v>
      </c>
      <c r="C3368" s="31" t="s">
        <v>4664</v>
      </c>
      <c r="D3368" s="16">
        <v>0.25</v>
      </c>
      <c r="E3368" s="8">
        <v>4096</v>
      </c>
      <c r="F3368" s="16">
        <v>195</v>
      </c>
      <c r="G3368" s="8">
        <f t="shared" si="161"/>
        <v>0.952392578125</v>
      </c>
      <c r="H3368" s="7">
        <v>0.363003808453843</v>
      </c>
      <c r="I3368" s="17">
        <v>1.0000000002856599</v>
      </c>
      <c r="J3368" s="3">
        <v>0.36425000198542601</v>
      </c>
      <c r="K3368" s="4">
        <v>0.98506577953569696</v>
      </c>
      <c r="L3368" s="7">
        <v>2</v>
      </c>
      <c r="M3368" s="1">
        <v>4096</v>
      </c>
      <c r="N3368" s="1">
        <v>8192</v>
      </c>
      <c r="O3368" s="1">
        <v>32</v>
      </c>
      <c r="P3368" s="17">
        <v>1</v>
      </c>
      <c r="Q3368" s="3">
        <v>0.37036214371922199</v>
      </c>
      <c r="R3368" s="4">
        <v>0.98272621305802199</v>
      </c>
      <c r="S3368" s="7">
        <f t="shared" si="162"/>
        <v>-6.1121417337959838E-3</v>
      </c>
      <c r="T3368" s="17">
        <f t="shared" si="163"/>
        <v>-2.3395664776749703E-3</v>
      </c>
      <c r="U3368" s="8">
        <v>1319720</v>
      </c>
    </row>
    <row r="3369" spans="1:21" x14ac:dyDescent="0.2">
      <c r="A3369" s="29" t="s">
        <v>58</v>
      </c>
      <c r="B3369" s="34" t="s">
        <v>1321</v>
      </c>
      <c r="C3369" s="31" t="s">
        <v>3233</v>
      </c>
      <c r="D3369" s="16">
        <v>0.75</v>
      </c>
      <c r="E3369" s="8">
        <v>128</v>
      </c>
      <c r="F3369" s="16">
        <v>48</v>
      </c>
      <c r="G3369" s="8">
        <f t="shared" si="161"/>
        <v>0.625</v>
      </c>
      <c r="H3369" s="7">
        <v>1</v>
      </c>
      <c r="I3369" s="17">
        <v>0.94718220692493904</v>
      </c>
      <c r="J3369" s="3">
        <v>0.91304891177717096</v>
      </c>
      <c r="K3369" s="4">
        <v>0.97712204519458901</v>
      </c>
      <c r="L3369" s="7">
        <v>3</v>
      </c>
      <c r="M3369" s="1">
        <v>65536</v>
      </c>
      <c r="N3369" s="1">
        <v>16384</v>
      </c>
      <c r="O3369" s="1">
        <v>8</v>
      </c>
      <c r="P3369" s="17">
        <v>1</v>
      </c>
      <c r="Q3369" s="3">
        <v>0.952076134777466</v>
      </c>
      <c r="R3369" s="4">
        <v>0.96736798169975802</v>
      </c>
      <c r="S3369" s="7">
        <f t="shared" si="162"/>
        <v>3.9027223000295042E-2</v>
      </c>
      <c r="T3369" s="17">
        <f t="shared" si="163"/>
        <v>9.754063494830989E-3</v>
      </c>
      <c r="U3369" s="8">
        <v>216115</v>
      </c>
    </row>
    <row r="3370" spans="1:21" x14ac:dyDescent="0.2">
      <c r="A3370" s="29" t="s">
        <v>10</v>
      </c>
      <c r="B3370" s="34" t="s">
        <v>2506</v>
      </c>
      <c r="C3370" s="31" t="s">
        <v>4418</v>
      </c>
      <c r="D3370" s="16">
        <v>1</v>
      </c>
      <c r="E3370" s="8">
        <v>4096</v>
      </c>
      <c r="F3370" s="16">
        <v>1435</v>
      </c>
      <c r="G3370" s="8">
        <f t="shared" si="161"/>
        <v>0.649658203125</v>
      </c>
      <c r="H3370" s="7">
        <v>0.402644063479148</v>
      </c>
      <c r="I3370" s="17">
        <v>1</v>
      </c>
      <c r="J3370" s="3">
        <v>0.33111083185298601</v>
      </c>
      <c r="K3370" s="4">
        <v>0.98833362193006702</v>
      </c>
      <c r="L3370" s="7">
        <v>2</v>
      </c>
      <c r="M3370" s="1">
        <v>32768</v>
      </c>
      <c r="N3370" s="1">
        <v>4096</v>
      </c>
      <c r="O3370" s="1">
        <v>16</v>
      </c>
      <c r="P3370" s="17">
        <v>1</v>
      </c>
      <c r="Q3370" s="3">
        <v>0.32547289760805098</v>
      </c>
      <c r="R3370" s="4">
        <v>0.98677336816377703</v>
      </c>
      <c r="S3370" s="7">
        <f t="shared" si="162"/>
        <v>-5.6379342449350278E-3</v>
      </c>
      <c r="T3370" s="17">
        <f t="shared" si="163"/>
        <v>-1.5602537662899874E-3</v>
      </c>
      <c r="U3370" s="8">
        <v>4099315</v>
      </c>
    </row>
    <row r="3371" spans="1:21" x14ac:dyDescent="0.2">
      <c r="A3371" s="29" t="s">
        <v>5</v>
      </c>
      <c r="B3371" s="34" t="s">
        <v>2753</v>
      </c>
      <c r="C3371" s="31" t="s">
        <v>4665</v>
      </c>
      <c r="D3371" s="16">
        <v>0</v>
      </c>
      <c r="E3371" s="8">
        <v>128</v>
      </c>
      <c r="F3371" s="16">
        <v>90</v>
      </c>
      <c r="G3371" s="8">
        <f t="shared" si="161"/>
        <v>0.296875</v>
      </c>
      <c r="H3371" s="7">
        <v>1</v>
      </c>
      <c r="I3371" s="17">
        <v>0.84754146961247601</v>
      </c>
      <c r="J3371" s="3">
        <v>0.71749397101948198</v>
      </c>
      <c r="K3371" s="4">
        <v>0.88609045208853399</v>
      </c>
      <c r="L3371" s="7">
        <v>2</v>
      </c>
      <c r="M3371" s="1">
        <v>16384</v>
      </c>
      <c r="N3371" s="1">
        <v>2048</v>
      </c>
      <c r="O3371" s="1">
        <v>8</v>
      </c>
      <c r="P3371" s="17">
        <v>1</v>
      </c>
      <c r="Q3371" s="3">
        <v>0.79790637423622002</v>
      </c>
      <c r="R3371" s="4">
        <v>0.87654859347345904</v>
      </c>
      <c r="S3371" s="7">
        <f t="shared" si="162"/>
        <v>8.0412403216738038E-2</v>
      </c>
      <c r="T3371" s="17">
        <f t="shared" si="163"/>
        <v>9.5418586150749496E-3</v>
      </c>
      <c r="U3371" s="8">
        <v>275112</v>
      </c>
    </row>
    <row r="3372" spans="1:21" x14ac:dyDescent="0.2">
      <c r="A3372" s="29" t="s">
        <v>13</v>
      </c>
      <c r="B3372" s="34" t="s">
        <v>2509</v>
      </c>
      <c r="C3372" s="31" t="s">
        <v>4421</v>
      </c>
      <c r="D3372" s="16">
        <v>0.25</v>
      </c>
      <c r="E3372" s="8">
        <v>8192</v>
      </c>
      <c r="F3372" s="16">
        <v>5256</v>
      </c>
      <c r="G3372" s="8">
        <f t="shared" si="161"/>
        <v>0.3583984375</v>
      </c>
      <c r="H3372" s="7">
        <v>0.62734806191039605</v>
      </c>
      <c r="I3372" s="17">
        <v>1</v>
      </c>
      <c r="J3372" s="3">
        <v>0.45017940824983799</v>
      </c>
      <c r="K3372" s="4">
        <v>0.99938981120841097</v>
      </c>
      <c r="L3372" s="7">
        <v>1</v>
      </c>
      <c r="M3372" s="1">
        <v>8192</v>
      </c>
      <c r="N3372" s="1">
        <v>32768</v>
      </c>
      <c r="O3372" s="1">
        <v>16</v>
      </c>
      <c r="P3372" s="17">
        <v>1</v>
      </c>
      <c r="Q3372" s="3">
        <v>0.48910247516039901</v>
      </c>
      <c r="R3372" s="4">
        <v>0.99883562923129898</v>
      </c>
      <c r="S3372" s="7">
        <f t="shared" si="162"/>
        <v>3.8923066910561022E-2</v>
      </c>
      <c r="T3372" s="17">
        <f t="shared" si="163"/>
        <v>-5.5418197711198935E-4</v>
      </c>
      <c r="U3372" s="8">
        <v>162740237</v>
      </c>
    </row>
    <row r="3373" spans="1:21" x14ac:dyDescent="0.2">
      <c r="A3373" s="29" t="s">
        <v>41</v>
      </c>
      <c r="B3373" s="34" t="s">
        <v>1672</v>
      </c>
      <c r="C3373" s="31" t="s">
        <v>3584</v>
      </c>
      <c r="D3373" s="16">
        <v>0.5</v>
      </c>
      <c r="E3373" s="8">
        <v>512</v>
      </c>
      <c r="F3373" s="16">
        <v>2</v>
      </c>
      <c r="G3373" s="8">
        <f t="shared" si="161"/>
        <v>0.99609375</v>
      </c>
      <c r="H3373" s="7">
        <v>0.30810526237867197</v>
      </c>
      <c r="I3373" s="17">
        <v>1</v>
      </c>
      <c r="J3373" s="3">
        <v>0.34583646390446199</v>
      </c>
      <c r="K3373" s="4">
        <v>1</v>
      </c>
      <c r="L3373" s="7">
        <v>2</v>
      </c>
      <c r="M3373" s="1">
        <v>65536</v>
      </c>
      <c r="N3373" s="1">
        <v>65536</v>
      </c>
      <c r="O3373" s="1">
        <v>8</v>
      </c>
      <c r="P3373" s="17">
        <v>1</v>
      </c>
      <c r="Q3373" s="3">
        <v>0.34583646376164201</v>
      </c>
      <c r="R3373" s="4">
        <v>0.99999999982979504</v>
      </c>
      <c r="S3373" s="7">
        <f t="shared" si="162"/>
        <v>1.4281997806619984E-10</v>
      </c>
      <c r="T3373" s="17">
        <f t="shared" si="163"/>
        <v>-1.7020496123620887E-10</v>
      </c>
      <c r="U3373" s="8">
        <v>113959</v>
      </c>
    </row>
    <row r="3374" spans="1:21" x14ac:dyDescent="0.2">
      <c r="A3374" s="29" t="s">
        <v>30</v>
      </c>
      <c r="B3374" s="34" t="s">
        <v>1857</v>
      </c>
      <c r="C3374" s="31" t="s">
        <v>3769</v>
      </c>
      <c r="D3374" s="16">
        <v>0.75</v>
      </c>
      <c r="E3374" s="8">
        <v>512</v>
      </c>
      <c r="F3374" s="16">
        <v>34</v>
      </c>
      <c r="G3374" s="8">
        <f t="shared" si="161"/>
        <v>0.93359375</v>
      </c>
      <c r="H3374" s="7">
        <v>0.48001095334135901</v>
      </c>
      <c r="I3374" s="17">
        <v>1</v>
      </c>
      <c r="J3374" s="3">
        <v>0.47574338322467102</v>
      </c>
      <c r="K3374" s="4">
        <v>0.99767735472526797</v>
      </c>
      <c r="L3374" s="7">
        <v>1</v>
      </c>
      <c r="M3374" s="1">
        <v>32768</v>
      </c>
      <c r="N3374" s="1">
        <v>65536</v>
      </c>
      <c r="O3374" s="1">
        <v>8</v>
      </c>
      <c r="P3374" s="17">
        <v>1</v>
      </c>
      <c r="Q3374" s="3">
        <v>0.53791382998234105</v>
      </c>
      <c r="R3374" s="4">
        <v>0.88258542596074596</v>
      </c>
      <c r="S3374" s="7">
        <f t="shared" si="162"/>
        <v>-5.3635306524294046E-2</v>
      </c>
      <c r="T3374" s="17">
        <f t="shared" si="163"/>
        <v>-0.11509192876452201</v>
      </c>
      <c r="U3374" s="8">
        <v>301829</v>
      </c>
    </row>
    <row r="3375" spans="1:21" x14ac:dyDescent="0.2">
      <c r="A3375" s="29" t="s">
        <v>51</v>
      </c>
      <c r="B3375" s="34" t="s">
        <v>2524</v>
      </c>
      <c r="C3375" s="31" t="s">
        <v>4436</v>
      </c>
      <c r="D3375" s="16">
        <v>0.25</v>
      </c>
      <c r="E3375" s="8">
        <v>16384</v>
      </c>
      <c r="F3375" s="16">
        <v>10580</v>
      </c>
      <c r="G3375" s="8">
        <f t="shared" si="161"/>
        <v>0.354248046875</v>
      </c>
      <c r="H3375" s="7">
        <v>0.626657612852903</v>
      </c>
      <c r="I3375" s="17">
        <v>0.999999999999999</v>
      </c>
      <c r="J3375" s="3">
        <v>0.37791192353374498</v>
      </c>
      <c r="K3375" s="4">
        <v>0.99980183259532995</v>
      </c>
      <c r="L3375" s="7">
        <v>3</v>
      </c>
      <c r="M3375" s="1">
        <v>4096</v>
      </c>
      <c r="N3375" s="1">
        <v>16384</v>
      </c>
      <c r="O3375" s="1">
        <v>16</v>
      </c>
      <c r="P3375" s="17">
        <v>1</v>
      </c>
      <c r="Q3375" s="3">
        <v>0.36806442803876699</v>
      </c>
      <c r="R3375" s="4">
        <v>0.99982613421537403</v>
      </c>
      <c r="S3375" s="7">
        <f t="shared" si="162"/>
        <v>-9.8474954949779869E-3</v>
      </c>
      <c r="T3375" s="17">
        <f t="shared" si="163"/>
        <v>2.4301620044075989E-5</v>
      </c>
      <c r="U3375" s="8">
        <v>87781114</v>
      </c>
    </row>
    <row r="3376" spans="1:21" x14ac:dyDescent="0.2">
      <c r="A3376" s="29" t="s">
        <v>23</v>
      </c>
      <c r="B3376" s="34" t="s">
        <v>2754</v>
      </c>
      <c r="C3376" s="31" t="s">
        <v>4666</v>
      </c>
      <c r="D3376" s="16">
        <v>0.5</v>
      </c>
      <c r="E3376" s="8">
        <v>1024</v>
      </c>
      <c r="F3376" s="16">
        <v>690</v>
      </c>
      <c r="G3376" s="8">
        <f t="shared" si="161"/>
        <v>0.326171875</v>
      </c>
      <c r="H3376" s="7">
        <v>0.91554703145769301</v>
      </c>
      <c r="I3376" s="17">
        <v>0.99999999334387901</v>
      </c>
      <c r="J3376" s="3">
        <v>0.40287033371714998</v>
      </c>
      <c r="K3376" s="4">
        <v>0.99999406950153102</v>
      </c>
      <c r="L3376" s="7">
        <v>1</v>
      </c>
      <c r="M3376" s="1">
        <v>4096</v>
      </c>
      <c r="N3376" s="1">
        <v>32768</v>
      </c>
      <c r="O3376" s="1">
        <v>64</v>
      </c>
      <c r="P3376" s="17">
        <v>1</v>
      </c>
      <c r="Q3376" s="3">
        <v>0.49385497049823501</v>
      </c>
      <c r="R3376" s="4">
        <v>0.99970989814278399</v>
      </c>
      <c r="S3376" s="7">
        <f t="shared" si="162"/>
        <v>9.0984636781085038E-2</v>
      </c>
      <c r="T3376" s="17">
        <f t="shared" si="163"/>
        <v>-2.8417135874703181E-4</v>
      </c>
      <c r="U3376" s="8">
        <v>96622040</v>
      </c>
    </row>
    <row r="3377" spans="1:21" x14ac:dyDescent="0.2">
      <c r="A3377" s="29" t="s">
        <v>23</v>
      </c>
      <c r="B3377" s="34" t="s">
        <v>2329</v>
      </c>
      <c r="C3377" s="31" t="s">
        <v>4241</v>
      </c>
      <c r="D3377" s="16">
        <v>0.5</v>
      </c>
      <c r="E3377" s="8">
        <v>4096</v>
      </c>
      <c r="F3377" s="16">
        <v>2342</v>
      </c>
      <c r="G3377" s="8">
        <f t="shared" ref="G3377:G3436" si="164">1-F3377/E3377</f>
        <v>0.42822265625</v>
      </c>
      <c r="H3377" s="7">
        <v>0.720523960531399</v>
      </c>
      <c r="I3377" s="17">
        <v>0.99999999607394197</v>
      </c>
      <c r="J3377" s="3">
        <v>0.357384414777633</v>
      </c>
      <c r="K3377" s="4">
        <v>0.99584787030031796</v>
      </c>
      <c r="L3377" s="7">
        <v>3</v>
      </c>
      <c r="M3377" s="1">
        <v>8192</v>
      </c>
      <c r="N3377" s="1">
        <v>2048</v>
      </c>
      <c r="O3377" s="1">
        <v>64</v>
      </c>
      <c r="P3377" s="17">
        <v>1</v>
      </c>
      <c r="Q3377" s="3">
        <v>0.331054031162763</v>
      </c>
      <c r="R3377" s="4">
        <v>0.99756195424050398</v>
      </c>
      <c r="S3377" s="7">
        <f t="shared" si="162"/>
        <v>-2.6330383614870001E-2</v>
      </c>
      <c r="T3377" s="17">
        <f t="shared" si="163"/>
        <v>1.7140839401860175E-3</v>
      </c>
      <c r="U3377" s="8">
        <v>6906690</v>
      </c>
    </row>
    <row r="3378" spans="1:21" x14ac:dyDescent="0.2">
      <c r="A3378" s="29" t="s">
        <v>58</v>
      </c>
      <c r="B3378" s="34" t="s">
        <v>2473</v>
      </c>
      <c r="C3378" s="31" t="s">
        <v>4385</v>
      </c>
      <c r="D3378" s="16">
        <v>0.5</v>
      </c>
      <c r="E3378" s="8">
        <v>1024</v>
      </c>
      <c r="F3378" s="16">
        <v>140</v>
      </c>
      <c r="G3378" s="8">
        <f t="shared" si="164"/>
        <v>0.86328125</v>
      </c>
      <c r="H3378" s="7">
        <v>0.67521487226545096</v>
      </c>
      <c r="I3378" s="17">
        <v>0.999999999999999</v>
      </c>
      <c r="J3378" s="3">
        <v>0.63909839656569101</v>
      </c>
      <c r="K3378" s="4">
        <v>0.994236710561197</v>
      </c>
      <c r="L3378" s="7">
        <v>2</v>
      </c>
      <c r="M3378" s="1">
        <v>8192</v>
      </c>
      <c r="N3378" s="1">
        <v>16384</v>
      </c>
      <c r="O3378" s="1">
        <v>16</v>
      </c>
      <c r="P3378" s="17">
        <v>1</v>
      </c>
      <c r="Q3378" s="3">
        <v>0.65534479718097705</v>
      </c>
      <c r="R3378" s="4">
        <v>0.99511711326673302</v>
      </c>
      <c r="S3378" s="7">
        <f t="shared" si="162"/>
        <v>1.6246400615286039E-2</v>
      </c>
      <c r="T3378" s="17">
        <f t="shared" si="163"/>
        <v>8.8040270553602085E-4</v>
      </c>
      <c r="U3378" s="8">
        <v>549955</v>
      </c>
    </row>
    <row r="3379" spans="1:21" x14ac:dyDescent="0.2">
      <c r="A3379" s="29" t="s">
        <v>10</v>
      </c>
      <c r="B3379" s="34" t="s">
        <v>2755</v>
      </c>
      <c r="C3379" s="31" t="s">
        <v>4667</v>
      </c>
      <c r="D3379" s="16">
        <v>0.75</v>
      </c>
      <c r="E3379" s="8">
        <v>8192</v>
      </c>
      <c r="F3379" s="16">
        <v>2637</v>
      </c>
      <c r="G3379" s="8">
        <f t="shared" si="164"/>
        <v>0.6781005859375</v>
      </c>
      <c r="H3379" s="7">
        <v>0.29905190763768902</v>
      </c>
      <c r="I3379" s="17">
        <v>1</v>
      </c>
      <c r="J3379" s="3">
        <v>0.25682051013415402</v>
      </c>
      <c r="K3379" s="4">
        <v>0.99265262601983095</v>
      </c>
      <c r="L3379" s="7">
        <v>3</v>
      </c>
      <c r="M3379" s="1">
        <v>16384</v>
      </c>
      <c r="N3379" s="1">
        <v>16384</v>
      </c>
      <c r="O3379" s="1">
        <v>8</v>
      </c>
      <c r="P3379" s="17">
        <v>1</v>
      </c>
      <c r="Q3379" s="3">
        <v>0.25692592320665902</v>
      </c>
      <c r="R3379" s="4">
        <v>0.99247682393364201</v>
      </c>
      <c r="S3379" s="7">
        <f t="shared" si="162"/>
        <v>1.0541307250500065E-4</v>
      </c>
      <c r="T3379" s="17">
        <f t="shared" si="163"/>
        <v>-1.7580208618894755E-4</v>
      </c>
      <c r="U3379" s="8">
        <v>6266978</v>
      </c>
    </row>
    <row r="3380" spans="1:21" x14ac:dyDescent="0.2">
      <c r="A3380" s="29" t="s">
        <v>32</v>
      </c>
      <c r="B3380" s="34" t="s">
        <v>2277</v>
      </c>
      <c r="C3380" s="31" t="s">
        <v>4189</v>
      </c>
      <c r="D3380" s="16">
        <v>0.25</v>
      </c>
      <c r="E3380" s="8">
        <v>128</v>
      </c>
      <c r="F3380" s="16">
        <v>1</v>
      </c>
      <c r="G3380" s="8">
        <f t="shared" si="164"/>
        <v>0.9921875</v>
      </c>
      <c r="H3380" s="7">
        <v>0.65104055101797098</v>
      </c>
      <c r="I3380" s="17">
        <v>1</v>
      </c>
      <c r="J3380" s="3">
        <v>0.65104055101796998</v>
      </c>
      <c r="K3380" s="4">
        <v>1</v>
      </c>
      <c r="L3380" s="7">
        <v>1</v>
      </c>
      <c r="M3380" s="1">
        <v>8192</v>
      </c>
      <c r="N3380" s="1">
        <v>16384</v>
      </c>
      <c r="O3380" s="1">
        <v>16</v>
      </c>
      <c r="P3380" s="17">
        <v>1</v>
      </c>
      <c r="Q3380" s="3">
        <v>0.65104055101797098</v>
      </c>
      <c r="R3380" s="4">
        <v>1</v>
      </c>
      <c r="S3380" s="7">
        <f t="shared" si="162"/>
        <v>9.9920072216264089E-16</v>
      </c>
      <c r="T3380" s="17">
        <f t="shared" si="163"/>
        <v>0</v>
      </c>
      <c r="U3380" s="8">
        <v>41740</v>
      </c>
    </row>
    <row r="3381" spans="1:21" x14ac:dyDescent="0.2">
      <c r="A3381" s="29" t="s">
        <v>14</v>
      </c>
      <c r="B3381" s="34" t="s">
        <v>2137</v>
      </c>
      <c r="C3381" s="31" t="s">
        <v>4049</v>
      </c>
      <c r="D3381" s="16">
        <v>0.5</v>
      </c>
      <c r="E3381" s="8">
        <v>8192</v>
      </c>
      <c r="F3381" s="16">
        <v>3813</v>
      </c>
      <c r="G3381" s="8">
        <f t="shared" si="164"/>
        <v>0.5345458984375</v>
      </c>
      <c r="H3381" s="7">
        <v>0.53354936859277402</v>
      </c>
      <c r="I3381" s="17">
        <v>1</v>
      </c>
      <c r="J3381" s="3">
        <v>0.32751818482138301</v>
      </c>
      <c r="K3381" s="4">
        <v>0.99962416608791305</v>
      </c>
      <c r="L3381" s="7">
        <v>1</v>
      </c>
      <c r="M3381" s="1">
        <v>4096</v>
      </c>
      <c r="N3381" s="1">
        <v>32768</v>
      </c>
      <c r="O3381" s="1">
        <v>8</v>
      </c>
      <c r="P3381" s="17">
        <v>1</v>
      </c>
      <c r="Q3381" s="3">
        <v>0.36828097367609203</v>
      </c>
      <c r="R3381" s="4">
        <v>0.99911085603350103</v>
      </c>
      <c r="S3381" s="7">
        <f t="shared" si="162"/>
        <v>4.076278885470902E-2</v>
      </c>
      <c r="T3381" s="17">
        <f t="shared" si="163"/>
        <v>-5.1331005441201949E-4</v>
      </c>
      <c r="U3381" s="8">
        <v>12510921</v>
      </c>
    </row>
    <row r="3382" spans="1:21" x14ac:dyDescent="0.2">
      <c r="A3382" s="29" t="s">
        <v>47</v>
      </c>
      <c r="B3382" s="34" t="s">
        <v>2717</v>
      </c>
      <c r="C3382" s="31" t="s">
        <v>4629</v>
      </c>
      <c r="D3382" s="16">
        <v>1</v>
      </c>
      <c r="E3382" s="8">
        <v>2048</v>
      </c>
      <c r="F3382" s="16">
        <v>1004</v>
      </c>
      <c r="G3382" s="8">
        <f t="shared" si="164"/>
        <v>0.509765625</v>
      </c>
      <c r="H3382" s="7">
        <v>0.84695954316102195</v>
      </c>
      <c r="I3382" s="17">
        <v>1</v>
      </c>
      <c r="J3382" s="3">
        <v>0.69188280087491205</v>
      </c>
      <c r="K3382" s="4">
        <v>0.99802951609539403</v>
      </c>
      <c r="L3382" s="7">
        <v>3</v>
      </c>
      <c r="M3382" s="1">
        <v>2048</v>
      </c>
      <c r="N3382" s="1">
        <v>8192</v>
      </c>
      <c r="O3382" s="1">
        <v>16</v>
      </c>
      <c r="P3382" s="17">
        <v>1</v>
      </c>
      <c r="Q3382" s="3">
        <v>0.69762747047667795</v>
      </c>
      <c r="R3382" s="4">
        <v>0.99811471769347404</v>
      </c>
      <c r="S3382" s="7">
        <f t="shared" si="162"/>
        <v>5.7446696017658949E-3</v>
      </c>
      <c r="T3382" s="17">
        <f t="shared" si="163"/>
        <v>8.5201598080009155E-5</v>
      </c>
      <c r="U3382" s="8">
        <v>1330065</v>
      </c>
    </row>
    <row r="3383" spans="1:21" x14ac:dyDescent="0.2">
      <c r="A3383" s="29" t="s">
        <v>59</v>
      </c>
      <c r="B3383" s="34" t="s">
        <v>2317</v>
      </c>
      <c r="C3383" s="31" t="s">
        <v>4229</v>
      </c>
      <c r="D3383" s="16">
        <v>0</v>
      </c>
      <c r="E3383" s="8">
        <v>16384</v>
      </c>
      <c r="F3383" s="16">
        <v>2157</v>
      </c>
      <c r="G3383" s="8">
        <f t="shared" si="164"/>
        <v>0.86834716796875</v>
      </c>
      <c r="H3383" s="7">
        <v>0.25670424554693499</v>
      </c>
      <c r="I3383" s="17">
        <v>1</v>
      </c>
      <c r="J3383" s="3">
        <v>0.208550256695269</v>
      </c>
      <c r="K3383" s="4">
        <v>0.99994565229439303</v>
      </c>
      <c r="L3383" s="7">
        <v>1</v>
      </c>
      <c r="M3383" s="1">
        <v>8192</v>
      </c>
      <c r="N3383" s="1">
        <v>32768</v>
      </c>
      <c r="O3383" s="1">
        <v>8</v>
      </c>
      <c r="P3383" s="17">
        <v>1</v>
      </c>
      <c r="Q3383" s="3">
        <v>0.211225098348711</v>
      </c>
      <c r="R3383" s="4">
        <v>0.99990762856179405</v>
      </c>
      <c r="S3383" s="7">
        <f t="shared" si="162"/>
        <v>2.6748416534420061E-3</v>
      </c>
      <c r="T3383" s="17">
        <f t="shared" si="163"/>
        <v>-3.802373259897962E-5</v>
      </c>
      <c r="U3383" s="8">
        <v>1596954</v>
      </c>
    </row>
    <row r="3384" spans="1:21" x14ac:dyDescent="0.2">
      <c r="A3384" s="29" t="s">
        <v>31</v>
      </c>
      <c r="B3384" s="34" t="s">
        <v>2756</v>
      </c>
      <c r="C3384" s="31" t="s">
        <v>4668</v>
      </c>
      <c r="D3384" s="16">
        <v>0.25</v>
      </c>
      <c r="E3384" s="8">
        <v>256</v>
      </c>
      <c r="F3384" s="16">
        <v>185</v>
      </c>
      <c r="G3384" s="8">
        <f t="shared" si="164"/>
        <v>0.27734375</v>
      </c>
      <c r="H3384" s="7">
        <v>0.77004316348024204</v>
      </c>
      <c r="I3384" s="17">
        <v>0.77973601250674895</v>
      </c>
      <c r="J3384" s="3">
        <v>0.56257798826638805</v>
      </c>
      <c r="K3384" s="4">
        <v>0.97754795995896904</v>
      </c>
      <c r="L3384" s="7">
        <v>1</v>
      </c>
      <c r="M3384" s="1">
        <v>16384</v>
      </c>
      <c r="N3384" s="1">
        <v>65536</v>
      </c>
      <c r="O3384" s="1">
        <v>8</v>
      </c>
      <c r="P3384" s="17">
        <v>1</v>
      </c>
      <c r="Q3384" s="3">
        <v>0.669044811941929</v>
      </c>
      <c r="R3384" s="4">
        <v>0.94025277486289505</v>
      </c>
      <c r="S3384" s="7">
        <f t="shared" si="162"/>
        <v>0.10646682367554094</v>
      </c>
      <c r="T3384" s="17">
        <f t="shared" si="163"/>
        <v>3.7295185096073991E-2</v>
      </c>
      <c r="U3384" s="8">
        <v>10761927</v>
      </c>
    </row>
    <row r="3385" spans="1:21" x14ac:dyDescent="0.2">
      <c r="A3385" s="29" t="s">
        <v>1</v>
      </c>
      <c r="B3385" s="34" t="s">
        <v>1057</v>
      </c>
      <c r="C3385" s="31" t="s">
        <v>2969</v>
      </c>
      <c r="D3385" s="16">
        <v>0</v>
      </c>
      <c r="E3385" s="8">
        <v>16384</v>
      </c>
      <c r="F3385" s="16">
        <v>988</v>
      </c>
      <c r="G3385" s="8">
        <f t="shared" si="164"/>
        <v>0.939697265625</v>
      </c>
      <c r="H3385" s="7">
        <v>0.305803489638729</v>
      </c>
      <c r="I3385" s="17">
        <v>0.999999999999998</v>
      </c>
      <c r="J3385" s="3">
        <v>0.300885835717348</v>
      </c>
      <c r="K3385" s="4">
        <v>1.0000049287587101</v>
      </c>
      <c r="L3385" s="7">
        <v>2</v>
      </c>
      <c r="M3385" s="1">
        <v>4096</v>
      </c>
      <c r="N3385" s="1">
        <v>1024</v>
      </c>
      <c r="O3385" s="1">
        <v>32</v>
      </c>
      <c r="P3385" s="17">
        <v>1</v>
      </c>
      <c r="Q3385" s="3">
        <v>0.29114348706109799</v>
      </c>
      <c r="R3385" s="4">
        <v>0.99999703012397001</v>
      </c>
      <c r="S3385" s="7">
        <f t="shared" si="162"/>
        <v>-9.7423486562500106E-3</v>
      </c>
      <c r="T3385" s="17">
        <f t="shared" si="163"/>
        <v>1.9588826840610807E-6</v>
      </c>
      <c r="U3385" s="8">
        <v>1754196</v>
      </c>
    </row>
    <row r="3386" spans="1:21" x14ac:dyDescent="0.2">
      <c r="A3386" s="29" t="s">
        <v>44</v>
      </c>
      <c r="B3386" s="34" t="s">
        <v>1760</v>
      </c>
      <c r="C3386" s="31" t="s">
        <v>3672</v>
      </c>
      <c r="D3386" s="16">
        <v>1</v>
      </c>
      <c r="E3386" s="8">
        <v>16384</v>
      </c>
      <c r="F3386" s="16">
        <v>961</v>
      </c>
      <c r="G3386" s="8">
        <f t="shared" si="164"/>
        <v>0.94134521484375</v>
      </c>
      <c r="H3386" s="7">
        <v>0.187973669250453</v>
      </c>
      <c r="I3386" s="17">
        <v>1.00000000000001</v>
      </c>
      <c r="J3386" s="3">
        <v>0.220323457537589</v>
      </c>
      <c r="K3386" s="4">
        <v>0.99392429072704402</v>
      </c>
      <c r="L3386" s="7">
        <v>3</v>
      </c>
      <c r="M3386" s="1">
        <v>1024</v>
      </c>
      <c r="N3386" s="1">
        <v>65536</v>
      </c>
      <c r="O3386" s="1">
        <v>32</v>
      </c>
      <c r="P3386" s="17">
        <v>1</v>
      </c>
      <c r="Q3386" s="3">
        <v>0.223305845344481</v>
      </c>
      <c r="R3386" s="4">
        <v>0.99170538720464896</v>
      </c>
      <c r="S3386" s="7">
        <f t="shared" si="162"/>
        <v>-2.9823878068920007E-3</v>
      </c>
      <c r="T3386" s="17">
        <f t="shared" si="163"/>
        <v>-2.2189035223950659E-3</v>
      </c>
      <c r="U3386" s="8">
        <v>4662171</v>
      </c>
    </row>
    <row r="3387" spans="1:21" x14ac:dyDescent="0.2">
      <c r="A3387" s="29" t="s">
        <v>6</v>
      </c>
      <c r="B3387" s="34" t="s">
        <v>2757</v>
      </c>
      <c r="C3387" s="31" t="s">
        <v>4669</v>
      </c>
      <c r="D3387" s="16">
        <v>0.25</v>
      </c>
      <c r="E3387" s="8">
        <v>512</v>
      </c>
      <c r="F3387" s="16">
        <v>1</v>
      </c>
      <c r="G3387" s="8">
        <f t="shared" si="164"/>
        <v>0.998046875</v>
      </c>
      <c r="H3387" s="7">
        <v>0.499999999999999</v>
      </c>
      <c r="I3387" s="17">
        <v>1</v>
      </c>
      <c r="J3387" s="3">
        <v>0.499999999999999</v>
      </c>
      <c r="K3387" s="4">
        <v>1</v>
      </c>
      <c r="L3387" s="7">
        <v>1</v>
      </c>
      <c r="M3387" s="1">
        <v>4096</v>
      </c>
      <c r="N3387" s="1">
        <v>65536</v>
      </c>
      <c r="O3387" s="1">
        <v>16</v>
      </c>
      <c r="P3387" s="17">
        <v>1</v>
      </c>
      <c r="Q3387" s="3">
        <v>0.499999999999999</v>
      </c>
      <c r="R3387" s="4">
        <v>1</v>
      </c>
      <c r="S3387" s="7">
        <f t="shared" si="162"/>
        <v>0</v>
      </c>
      <c r="T3387" s="17">
        <f t="shared" si="163"/>
        <v>0</v>
      </c>
      <c r="U3387" s="8">
        <v>53852</v>
      </c>
    </row>
    <row r="3388" spans="1:21" x14ac:dyDescent="0.2">
      <c r="A3388" s="29" t="s">
        <v>18</v>
      </c>
      <c r="B3388" s="34" t="s">
        <v>2567</v>
      </c>
      <c r="C3388" s="31" t="s">
        <v>4479</v>
      </c>
      <c r="D3388" s="16">
        <v>0.25</v>
      </c>
      <c r="E3388" s="8">
        <v>1024</v>
      </c>
      <c r="F3388" s="16">
        <v>567</v>
      </c>
      <c r="G3388" s="8">
        <f t="shared" si="164"/>
        <v>0.4462890625</v>
      </c>
      <c r="H3388" s="7">
        <v>0.69963044263850804</v>
      </c>
      <c r="I3388" s="17">
        <v>1</v>
      </c>
      <c r="J3388" s="3">
        <v>0.395844439825211</v>
      </c>
      <c r="K3388" s="4">
        <v>0.99959819712070197</v>
      </c>
      <c r="L3388" s="7">
        <v>1</v>
      </c>
      <c r="M3388" s="1">
        <v>16384</v>
      </c>
      <c r="N3388" s="1">
        <v>1024</v>
      </c>
      <c r="O3388" s="1">
        <v>32</v>
      </c>
      <c r="P3388" s="17">
        <v>1</v>
      </c>
      <c r="Q3388" s="3">
        <v>0.39464301652816802</v>
      </c>
      <c r="R3388" s="4">
        <v>0.99367163922350599</v>
      </c>
      <c r="S3388" s="7">
        <f t="shared" si="162"/>
        <v>-1.2014232970429806E-3</v>
      </c>
      <c r="T3388" s="17">
        <f t="shared" si="163"/>
        <v>-5.9265578971959831E-3</v>
      </c>
      <c r="U3388" s="8">
        <v>1792471</v>
      </c>
    </row>
    <row r="3389" spans="1:21" x14ac:dyDescent="0.2">
      <c r="A3389" s="29" t="s">
        <v>48</v>
      </c>
      <c r="B3389" s="34" t="s">
        <v>2267</v>
      </c>
      <c r="C3389" s="31" t="s">
        <v>4179</v>
      </c>
      <c r="D3389" s="16">
        <v>0.25</v>
      </c>
      <c r="E3389" s="8">
        <v>16384</v>
      </c>
      <c r="F3389" s="16">
        <v>2597</v>
      </c>
      <c r="G3389" s="8">
        <f t="shared" si="164"/>
        <v>0.84149169921875</v>
      </c>
      <c r="H3389" s="7">
        <v>0.41377321661564997</v>
      </c>
      <c r="I3389" s="17">
        <v>0.999999999999999</v>
      </c>
      <c r="J3389" s="3">
        <v>0.39312147636158601</v>
      </c>
      <c r="K3389" s="4">
        <v>0.99942889407929603</v>
      </c>
      <c r="L3389" s="7">
        <v>1</v>
      </c>
      <c r="M3389" s="1">
        <v>16384</v>
      </c>
      <c r="N3389" s="1">
        <v>4096</v>
      </c>
      <c r="O3389" s="1">
        <v>16</v>
      </c>
      <c r="P3389" s="17">
        <v>1</v>
      </c>
      <c r="Q3389" s="3">
        <v>0.38332751887723898</v>
      </c>
      <c r="R3389" s="4">
        <v>0.999776233006612</v>
      </c>
      <c r="S3389" s="7">
        <f t="shared" si="162"/>
        <v>-9.7939574843470267E-3</v>
      </c>
      <c r="T3389" s="17">
        <f t="shared" si="163"/>
        <v>3.473389273159766E-4</v>
      </c>
      <c r="U3389" s="8">
        <v>3059669</v>
      </c>
    </row>
    <row r="3390" spans="1:21" x14ac:dyDescent="0.2">
      <c r="A3390" s="29" t="s">
        <v>20</v>
      </c>
      <c r="B3390" s="34" t="s">
        <v>1011</v>
      </c>
      <c r="C3390" s="31" t="s">
        <v>2923</v>
      </c>
      <c r="D3390" s="16">
        <v>1</v>
      </c>
      <c r="E3390" s="8">
        <v>256</v>
      </c>
      <c r="F3390" s="16">
        <v>162</v>
      </c>
      <c r="G3390" s="8">
        <f t="shared" si="164"/>
        <v>0.3671875</v>
      </c>
      <c r="H3390" s="7">
        <v>0.87408004977592701</v>
      </c>
      <c r="I3390" s="17">
        <v>1</v>
      </c>
      <c r="J3390" s="3">
        <v>0.58608415393083602</v>
      </c>
      <c r="K3390" s="4">
        <v>0.99865576874197604</v>
      </c>
      <c r="L3390" s="7">
        <v>1</v>
      </c>
      <c r="M3390" s="1">
        <v>4096</v>
      </c>
      <c r="N3390" s="1">
        <v>65536</v>
      </c>
      <c r="O3390" s="1">
        <v>32</v>
      </c>
      <c r="P3390" s="17">
        <v>1</v>
      </c>
      <c r="Q3390" s="3">
        <v>0.72742704966438099</v>
      </c>
      <c r="R3390" s="4">
        <v>0.97898995047092696</v>
      </c>
      <c r="S3390" s="7">
        <f t="shared" si="162"/>
        <v>0.14134289573354497</v>
      </c>
      <c r="T3390" s="17">
        <f t="shared" si="163"/>
        <v>-1.9665818271049074E-2</v>
      </c>
      <c r="U3390" s="8">
        <v>12361653</v>
      </c>
    </row>
    <row r="3391" spans="1:21" x14ac:dyDescent="0.2">
      <c r="A3391" s="29" t="s">
        <v>48</v>
      </c>
      <c r="B3391" s="34" t="s">
        <v>2758</v>
      </c>
      <c r="C3391" s="31" t="s">
        <v>4670</v>
      </c>
      <c r="D3391" s="16">
        <v>0.5</v>
      </c>
      <c r="E3391" s="8">
        <v>256</v>
      </c>
      <c r="F3391" s="16">
        <v>146</v>
      </c>
      <c r="G3391" s="8">
        <f t="shared" si="164"/>
        <v>0.4296875</v>
      </c>
      <c r="H3391" s="7">
        <v>0.95174166870295196</v>
      </c>
      <c r="I3391" s="17">
        <v>0.96475525657202199</v>
      </c>
      <c r="J3391" s="3">
        <v>0.78188535996308794</v>
      </c>
      <c r="K3391" s="4">
        <v>0.96286319727865299</v>
      </c>
      <c r="L3391" s="7">
        <v>1</v>
      </c>
      <c r="M3391" s="1">
        <v>4096</v>
      </c>
      <c r="N3391" s="1">
        <v>32768</v>
      </c>
      <c r="O3391" s="1">
        <v>32</v>
      </c>
      <c r="P3391" s="17">
        <v>1</v>
      </c>
      <c r="Q3391" s="3">
        <v>0.89673664260460695</v>
      </c>
      <c r="R3391" s="4">
        <v>0.965093876089266</v>
      </c>
      <c r="S3391" s="7">
        <f t="shared" si="162"/>
        <v>0.114851282641519</v>
      </c>
      <c r="T3391" s="17">
        <f t="shared" si="163"/>
        <v>1.5534397761249874E-3</v>
      </c>
      <c r="U3391" s="8">
        <v>2456222</v>
      </c>
    </row>
    <row r="3392" spans="1:21" x14ac:dyDescent="0.2">
      <c r="A3392" s="29" t="s">
        <v>52</v>
      </c>
      <c r="B3392" s="34" t="s">
        <v>2759</v>
      </c>
      <c r="C3392" s="31" t="s">
        <v>4671</v>
      </c>
      <c r="D3392" s="16">
        <v>0.5</v>
      </c>
      <c r="E3392" s="8">
        <v>8192</v>
      </c>
      <c r="F3392" s="16">
        <v>5403</v>
      </c>
      <c r="G3392" s="8">
        <f t="shared" si="164"/>
        <v>0.3404541015625</v>
      </c>
      <c r="H3392" s="7">
        <v>0.37434864830739001</v>
      </c>
      <c r="I3392" s="17">
        <v>1</v>
      </c>
      <c r="J3392" s="3">
        <v>0.23527830596611199</v>
      </c>
      <c r="K3392" s="4">
        <v>0.99820953719007499</v>
      </c>
      <c r="L3392" s="7">
        <v>3</v>
      </c>
      <c r="M3392" s="1">
        <v>1024</v>
      </c>
      <c r="N3392" s="1">
        <v>8192</v>
      </c>
      <c r="O3392" s="1">
        <v>64</v>
      </c>
      <c r="P3392" s="17">
        <v>1</v>
      </c>
      <c r="Q3392" s="3">
        <v>0.22993355471792201</v>
      </c>
      <c r="R3392" s="4">
        <v>0.99891557954869203</v>
      </c>
      <c r="S3392" s="7">
        <f t="shared" si="162"/>
        <v>-5.3447512481899773E-3</v>
      </c>
      <c r="T3392" s="17">
        <f t="shared" si="163"/>
        <v>7.0604235861704279E-4</v>
      </c>
      <c r="U3392" s="8">
        <v>326469948</v>
      </c>
    </row>
    <row r="3393" spans="1:21" x14ac:dyDescent="0.2">
      <c r="A3393" s="29" t="s">
        <v>10</v>
      </c>
      <c r="B3393" s="34" t="s">
        <v>2506</v>
      </c>
      <c r="C3393" s="31" t="s">
        <v>4418</v>
      </c>
      <c r="D3393" s="16">
        <v>1</v>
      </c>
      <c r="E3393" s="8">
        <v>4096</v>
      </c>
      <c r="F3393" s="16">
        <v>1435</v>
      </c>
      <c r="G3393" s="8">
        <f t="shared" si="164"/>
        <v>0.649658203125</v>
      </c>
      <c r="H3393" s="7">
        <v>0.402644063479147</v>
      </c>
      <c r="I3393" s="17">
        <v>1</v>
      </c>
      <c r="J3393" s="3">
        <v>0.33105657339347699</v>
      </c>
      <c r="K3393" s="4">
        <v>0.98822860527660505</v>
      </c>
      <c r="L3393" s="7">
        <v>2</v>
      </c>
      <c r="M3393" s="1">
        <v>1024</v>
      </c>
      <c r="N3393" s="1">
        <v>65536</v>
      </c>
      <c r="O3393" s="1">
        <v>8</v>
      </c>
      <c r="P3393" s="17">
        <v>1</v>
      </c>
      <c r="Q3393" s="3">
        <v>0.34744896615496101</v>
      </c>
      <c r="R3393" s="4">
        <v>0.95858092781331605</v>
      </c>
      <c r="S3393" s="7">
        <f t="shared" si="162"/>
        <v>1.639239276148402E-2</v>
      </c>
      <c r="T3393" s="17">
        <f t="shared" si="163"/>
        <v>-2.9647677463289002E-2</v>
      </c>
      <c r="U3393" s="8">
        <v>13062027</v>
      </c>
    </row>
    <row r="3394" spans="1:21" x14ac:dyDescent="0.2">
      <c r="A3394" s="29" t="s">
        <v>8</v>
      </c>
      <c r="B3394" s="34" t="s">
        <v>1273</v>
      </c>
      <c r="C3394" s="31" t="s">
        <v>3185</v>
      </c>
      <c r="D3394" s="16">
        <v>0.25</v>
      </c>
      <c r="E3394" s="8">
        <v>16384</v>
      </c>
      <c r="F3394" s="16">
        <v>3255</v>
      </c>
      <c r="G3394" s="8">
        <f t="shared" si="164"/>
        <v>0.80133056640625</v>
      </c>
      <c r="H3394" s="7">
        <v>0.31803816346302199</v>
      </c>
      <c r="I3394" s="17">
        <v>0.99999894177663595</v>
      </c>
      <c r="J3394" s="3">
        <v>0.27921624982674198</v>
      </c>
      <c r="K3394" s="4">
        <v>1.0000271442383999</v>
      </c>
      <c r="L3394" s="7">
        <v>3</v>
      </c>
      <c r="M3394" s="1">
        <v>8192</v>
      </c>
      <c r="N3394" s="1">
        <v>8192</v>
      </c>
      <c r="O3394" s="1">
        <v>64</v>
      </c>
      <c r="P3394" s="17">
        <v>1</v>
      </c>
      <c r="Q3394" s="3">
        <v>0.26967028891815198</v>
      </c>
      <c r="R3394" s="4">
        <v>0.99999306701724799</v>
      </c>
      <c r="S3394" s="7">
        <f t="shared" si="162"/>
        <v>-9.545960908590001E-3</v>
      </c>
      <c r="T3394" s="17">
        <f t="shared" si="163"/>
        <v>2.2327702375979364E-5</v>
      </c>
      <c r="U3394" s="8">
        <v>8802762</v>
      </c>
    </row>
    <row r="3395" spans="1:21" x14ac:dyDescent="0.2">
      <c r="A3395" s="29" t="s">
        <v>27</v>
      </c>
      <c r="B3395" s="34" t="s">
        <v>2634</v>
      </c>
      <c r="C3395" s="31" t="s">
        <v>4546</v>
      </c>
      <c r="D3395" s="16">
        <v>0</v>
      </c>
      <c r="E3395" s="8">
        <v>2048</v>
      </c>
      <c r="F3395" s="16">
        <v>950</v>
      </c>
      <c r="G3395" s="8">
        <f t="shared" si="164"/>
        <v>0.5361328125</v>
      </c>
      <c r="H3395" s="7">
        <v>0.56739118274951195</v>
      </c>
      <c r="I3395" s="17">
        <v>1</v>
      </c>
      <c r="J3395" s="3">
        <v>0.35277927183526497</v>
      </c>
      <c r="K3395" s="4">
        <v>1.00005427400949</v>
      </c>
      <c r="L3395" s="7">
        <v>2</v>
      </c>
      <c r="M3395" s="1">
        <v>1024</v>
      </c>
      <c r="N3395" s="1">
        <v>4096</v>
      </c>
      <c r="O3395" s="1">
        <v>16</v>
      </c>
      <c r="P3395" s="17">
        <v>1</v>
      </c>
      <c r="Q3395" s="3">
        <v>0.355645495423969</v>
      </c>
      <c r="R3395" s="4">
        <v>1.00001083858269</v>
      </c>
      <c r="S3395" s="7">
        <f t="shared" si="162"/>
        <v>2.866223588704031E-3</v>
      </c>
      <c r="T3395" s="17">
        <f t="shared" si="163"/>
        <v>4.3435426799964816E-5</v>
      </c>
      <c r="U3395" s="8">
        <v>1639605</v>
      </c>
    </row>
    <row r="3396" spans="1:21" x14ac:dyDescent="0.2">
      <c r="A3396" s="29" t="s">
        <v>57</v>
      </c>
      <c r="B3396" s="34" t="s">
        <v>1278</v>
      </c>
      <c r="C3396" s="31" t="s">
        <v>3190</v>
      </c>
      <c r="D3396" s="16">
        <v>0</v>
      </c>
      <c r="E3396" s="8">
        <v>8192</v>
      </c>
      <c r="F3396" s="16">
        <v>1396</v>
      </c>
      <c r="G3396" s="8">
        <f t="shared" si="164"/>
        <v>0.82958984375</v>
      </c>
      <c r="H3396" s="7">
        <v>0.36562400823914298</v>
      </c>
      <c r="I3396" s="17">
        <v>1</v>
      </c>
      <c r="J3396" s="3">
        <v>0.31675899776076999</v>
      </c>
      <c r="K3396" s="4">
        <v>1.00019567627462</v>
      </c>
      <c r="L3396" s="7">
        <v>3</v>
      </c>
      <c r="M3396" s="1">
        <v>16384</v>
      </c>
      <c r="N3396" s="1">
        <v>16384</v>
      </c>
      <c r="O3396" s="1">
        <v>8</v>
      </c>
      <c r="P3396" s="17">
        <v>1</v>
      </c>
      <c r="Q3396" s="3">
        <v>0.31845516374460298</v>
      </c>
      <c r="R3396" s="4">
        <v>0.99995946441597205</v>
      </c>
      <c r="S3396" s="7">
        <f t="shared" ref="S3396:S3459" si="165">ABS(H3396-J3396)-ABS(H3396-Q3396)</f>
        <v>1.6961659838329868E-3</v>
      </c>
      <c r="T3396" s="17">
        <f t="shared" ref="T3396:T3459" si="166">ABS(I3396-K3396)-ABS(I3396-R3396)</f>
        <v>1.5514069059208158E-4</v>
      </c>
      <c r="U3396" s="8">
        <v>879419</v>
      </c>
    </row>
    <row r="3397" spans="1:21" x14ac:dyDescent="0.2">
      <c r="A3397" s="29" t="s">
        <v>59</v>
      </c>
      <c r="B3397" s="34" t="s">
        <v>1507</v>
      </c>
      <c r="C3397" s="31" t="s">
        <v>3419</v>
      </c>
      <c r="D3397" s="16">
        <v>0.25</v>
      </c>
      <c r="E3397" s="8">
        <v>4096</v>
      </c>
      <c r="F3397" s="16">
        <v>802</v>
      </c>
      <c r="G3397" s="8">
        <f t="shared" si="164"/>
        <v>0.80419921875</v>
      </c>
      <c r="H3397" s="7">
        <v>0.37820820100991998</v>
      </c>
      <c r="I3397" s="17">
        <v>0.99999999999940803</v>
      </c>
      <c r="J3397" s="3">
        <v>0.298020934324977</v>
      </c>
      <c r="K3397" s="4">
        <v>0.99578186441479699</v>
      </c>
      <c r="L3397" s="7">
        <v>1</v>
      </c>
      <c r="M3397" s="1">
        <v>16384</v>
      </c>
      <c r="N3397" s="1">
        <v>8192</v>
      </c>
      <c r="O3397" s="1">
        <v>8</v>
      </c>
      <c r="P3397" s="17">
        <v>1</v>
      </c>
      <c r="Q3397" s="3">
        <v>0.31895063157556702</v>
      </c>
      <c r="R3397" s="4">
        <v>0.98891840234143102</v>
      </c>
      <c r="S3397" s="7">
        <f t="shared" si="165"/>
        <v>2.0929697250590018E-2</v>
      </c>
      <c r="T3397" s="17">
        <f t="shared" si="166"/>
        <v>-6.8634620733659668E-3</v>
      </c>
      <c r="U3397" s="8">
        <v>764241</v>
      </c>
    </row>
    <row r="3398" spans="1:21" x14ac:dyDescent="0.2">
      <c r="A3398" s="29" t="s">
        <v>12</v>
      </c>
      <c r="B3398" s="34" t="s">
        <v>988</v>
      </c>
      <c r="C3398" s="31" t="s">
        <v>2900</v>
      </c>
      <c r="D3398" s="16">
        <v>0.5</v>
      </c>
      <c r="E3398" s="8">
        <v>4096</v>
      </c>
      <c r="F3398" s="16">
        <v>197</v>
      </c>
      <c r="G3398" s="8">
        <f t="shared" si="164"/>
        <v>0.951904296875</v>
      </c>
      <c r="H3398" s="7">
        <v>0.31108948701792699</v>
      </c>
      <c r="I3398" s="17">
        <v>1.0000000005954801</v>
      </c>
      <c r="J3398" s="3">
        <v>0.32496699086446301</v>
      </c>
      <c r="K3398" s="4">
        <v>1.0002246387318701</v>
      </c>
      <c r="L3398" s="7">
        <v>1</v>
      </c>
      <c r="M3398" s="1">
        <v>16384</v>
      </c>
      <c r="N3398" s="1">
        <v>16384</v>
      </c>
      <c r="O3398" s="1">
        <v>64</v>
      </c>
      <c r="P3398" s="17">
        <v>1</v>
      </c>
      <c r="Q3398" s="3">
        <v>0.46735231001185901</v>
      </c>
      <c r="R3398" s="4">
        <v>0.99993941137393205</v>
      </c>
      <c r="S3398" s="7">
        <f t="shared" si="165"/>
        <v>-0.14238531914739599</v>
      </c>
      <c r="T3398" s="17">
        <f t="shared" si="166"/>
        <v>1.6404891484189665E-4</v>
      </c>
      <c r="U3398" s="8">
        <v>4572153</v>
      </c>
    </row>
    <row r="3399" spans="1:21" x14ac:dyDescent="0.2">
      <c r="A3399" s="29" t="s">
        <v>25</v>
      </c>
      <c r="B3399" s="34" t="s">
        <v>2595</v>
      </c>
      <c r="C3399" s="31" t="s">
        <v>4507</v>
      </c>
      <c r="D3399" s="16">
        <v>0.75</v>
      </c>
      <c r="E3399" s="8">
        <v>16384</v>
      </c>
      <c r="F3399" s="16">
        <v>4</v>
      </c>
      <c r="G3399" s="8">
        <f t="shared" si="164"/>
        <v>0.999755859375</v>
      </c>
      <c r="H3399" s="7">
        <v>0.33333333333333298</v>
      </c>
      <c r="I3399" s="17">
        <v>1</v>
      </c>
      <c r="J3399" s="3">
        <v>0.47140452079103101</v>
      </c>
      <c r="K3399" s="4">
        <v>0.999999999999997</v>
      </c>
      <c r="L3399" s="7">
        <v>3</v>
      </c>
      <c r="M3399" s="1">
        <v>4096</v>
      </c>
      <c r="N3399" s="1">
        <v>1024</v>
      </c>
      <c r="O3399" s="1">
        <v>8</v>
      </c>
      <c r="P3399" s="17">
        <v>1</v>
      </c>
      <c r="Q3399" s="3">
        <v>0.44567266058049898</v>
      </c>
      <c r="R3399" s="4">
        <v>1</v>
      </c>
      <c r="S3399" s="7">
        <f t="shared" si="165"/>
        <v>2.5731860210532032E-2</v>
      </c>
      <c r="T3399" s="17">
        <f t="shared" si="166"/>
        <v>2.9976021664879227E-15</v>
      </c>
      <c r="U3399" s="8">
        <v>185896</v>
      </c>
    </row>
    <row r="3400" spans="1:21" x14ac:dyDescent="0.2">
      <c r="A3400" s="29" t="s">
        <v>35</v>
      </c>
      <c r="B3400" s="34" t="s">
        <v>2760</v>
      </c>
      <c r="C3400" s="31" t="s">
        <v>4672</v>
      </c>
      <c r="D3400" s="16">
        <v>0.5</v>
      </c>
      <c r="E3400" s="8">
        <v>4096</v>
      </c>
      <c r="F3400" s="16">
        <v>35</v>
      </c>
      <c r="G3400" s="8">
        <f t="shared" si="164"/>
        <v>0.991455078125</v>
      </c>
      <c r="H3400" s="7">
        <v>0.29745947820907798</v>
      </c>
      <c r="I3400" s="17">
        <v>0.999999999999998</v>
      </c>
      <c r="J3400" s="3">
        <v>0.35032045608780599</v>
      </c>
      <c r="K3400" s="4">
        <v>1.00001332322795</v>
      </c>
      <c r="L3400" s="7">
        <v>2</v>
      </c>
      <c r="M3400" s="1">
        <v>65536</v>
      </c>
      <c r="N3400" s="1">
        <v>4096</v>
      </c>
      <c r="O3400" s="1">
        <v>64</v>
      </c>
      <c r="P3400" s="17">
        <v>1</v>
      </c>
      <c r="Q3400" s="3">
        <v>0.33537095325462501</v>
      </c>
      <c r="R3400" s="4">
        <v>1.0000023423242299</v>
      </c>
      <c r="S3400" s="7">
        <f t="shared" si="165"/>
        <v>1.4949502833180972E-2</v>
      </c>
      <c r="T3400" s="17">
        <f t="shared" si="166"/>
        <v>1.0980903720092527E-5</v>
      </c>
      <c r="U3400" s="8">
        <v>8721751</v>
      </c>
    </row>
    <row r="3401" spans="1:21" x14ac:dyDescent="0.2">
      <c r="A3401" s="29" t="s">
        <v>41</v>
      </c>
      <c r="B3401" s="34" t="s">
        <v>1995</v>
      </c>
      <c r="C3401" s="31" t="s">
        <v>3907</v>
      </c>
      <c r="D3401" s="16">
        <v>0.75</v>
      </c>
      <c r="E3401" s="8">
        <v>1024</v>
      </c>
      <c r="F3401" s="16">
        <v>5</v>
      </c>
      <c r="G3401" s="8">
        <f t="shared" si="164"/>
        <v>0.9951171875</v>
      </c>
      <c r="H3401" s="7">
        <v>0.26143454430278901</v>
      </c>
      <c r="I3401" s="17">
        <v>1</v>
      </c>
      <c r="J3401" s="3">
        <v>0.31396640561281902</v>
      </c>
      <c r="K3401" s="4">
        <v>0.91838590094921102</v>
      </c>
      <c r="L3401" s="7">
        <v>3</v>
      </c>
      <c r="M3401" s="1">
        <v>4096</v>
      </c>
      <c r="N3401" s="1">
        <v>2048</v>
      </c>
      <c r="O3401" s="1">
        <v>64</v>
      </c>
      <c r="P3401" s="17">
        <v>1</v>
      </c>
      <c r="Q3401" s="3">
        <v>0.30723457641688301</v>
      </c>
      <c r="R3401" s="4">
        <v>0.92026092634464896</v>
      </c>
      <c r="S3401" s="7">
        <f t="shared" si="165"/>
        <v>6.7318291959360121E-3</v>
      </c>
      <c r="T3401" s="17">
        <f t="shared" si="166"/>
        <v>1.8750253954379348E-3</v>
      </c>
      <c r="U3401" s="8">
        <v>166805</v>
      </c>
    </row>
    <row r="3402" spans="1:21" x14ac:dyDescent="0.2">
      <c r="A3402" s="29" t="s">
        <v>42</v>
      </c>
      <c r="B3402" s="34" t="s">
        <v>1567</v>
      </c>
      <c r="C3402" s="31" t="s">
        <v>3479</v>
      </c>
      <c r="D3402" s="16">
        <v>0.25</v>
      </c>
      <c r="E3402" s="8">
        <v>4096</v>
      </c>
      <c r="F3402" s="16">
        <v>2709</v>
      </c>
      <c r="G3402" s="8">
        <f t="shared" si="164"/>
        <v>0.338623046875</v>
      </c>
      <c r="H3402" s="7">
        <v>0.77156783303086596</v>
      </c>
      <c r="I3402" s="17">
        <v>1.0000000186065501</v>
      </c>
      <c r="J3402" s="3">
        <v>0.35253061043553702</v>
      </c>
      <c r="K3402" s="4">
        <v>0.99610114754420298</v>
      </c>
      <c r="L3402" s="7">
        <v>3</v>
      </c>
      <c r="M3402" s="1">
        <v>16384</v>
      </c>
      <c r="N3402" s="1">
        <v>65536</v>
      </c>
      <c r="O3402" s="1">
        <v>8</v>
      </c>
      <c r="P3402" s="17">
        <v>1</v>
      </c>
      <c r="Q3402" s="3">
        <v>0.36742914780617802</v>
      </c>
      <c r="R3402" s="4">
        <v>0.99685739372132998</v>
      </c>
      <c r="S3402" s="7">
        <f t="shared" si="165"/>
        <v>1.4898537370641007E-2</v>
      </c>
      <c r="T3402" s="17">
        <f t="shared" si="166"/>
        <v>7.5624617712699571E-4</v>
      </c>
      <c r="U3402" s="8">
        <v>22967753</v>
      </c>
    </row>
    <row r="3403" spans="1:21" x14ac:dyDescent="0.2">
      <c r="A3403" s="29" t="s">
        <v>51</v>
      </c>
      <c r="B3403" s="34" t="s">
        <v>2761</v>
      </c>
      <c r="C3403" s="31" t="s">
        <v>4673</v>
      </c>
      <c r="D3403" s="16">
        <v>1</v>
      </c>
      <c r="E3403" s="8">
        <v>8192</v>
      </c>
      <c r="F3403" s="16">
        <v>5625</v>
      </c>
      <c r="G3403" s="8">
        <f t="shared" si="164"/>
        <v>0.3133544921875</v>
      </c>
      <c r="H3403" s="7">
        <v>0.69535545225162798</v>
      </c>
      <c r="I3403" s="17">
        <v>1</v>
      </c>
      <c r="J3403" s="3">
        <v>0.39962495999521502</v>
      </c>
      <c r="K3403" s="4">
        <v>0.99823125620279796</v>
      </c>
      <c r="L3403" s="7">
        <v>1</v>
      </c>
      <c r="M3403" s="1">
        <v>8192</v>
      </c>
      <c r="N3403" s="1">
        <v>1024</v>
      </c>
      <c r="O3403" s="1">
        <v>16</v>
      </c>
      <c r="P3403" s="17">
        <v>1</v>
      </c>
      <c r="Q3403" s="3">
        <v>0.32995488873231898</v>
      </c>
      <c r="R3403" s="4">
        <v>0.99916508437144202</v>
      </c>
      <c r="S3403" s="7">
        <f t="shared" si="165"/>
        <v>-6.9670071262896038E-2</v>
      </c>
      <c r="T3403" s="17">
        <f t="shared" si="166"/>
        <v>9.3382816864406859E-4</v>
      </c>
      <c r="U3403" s="8">
        <v>2544771</v>
      </c>
    </row>
    <row r="3404" spans="1:21" x14ac:dyDescent="0.2">
      <c r="A3404" s="29" t="s">
        <v>9</v>
      </c>
      <c r="B3404" s="34" t="s">
        <v>2762</v>
      </c>
      <c r="C3404" s="31" t="s">
        <v>4674</v>
      </c>
      <c r="D3404" s="16">
        <v>0.5</v>
      </c>
      <c r="E3404" s="8">
        <v>256</v>
      </c>
      <c r="F3404" s="16">
        <v>200</v>
      </c>
      <c r="G3404" s="8">
        <f t="shared" si="164"/>
        <v>0.21875</v>
      </c>
      <c r="H3404" s="7">
        <v>0.93570715598129695</v>
      </c>
      <c r="I3404" s="17">
        <v>0.96864291833261096</v>
      </c>
      <c r="J3404" s="3">
        <v>0.54447206380887303</v>
      </c>
      <c r="K3404" s="4">
        <v>0.98427423056503704</v>
      </c>
      <c r="L3404" s="7">
        <v>3</v>
      </c>
      <c r="M3404" s="1">
        <v>32768</v>
      </c>
      <c r="N3404" s="1">
        <v>1024</v>
      </c>
      <c r="O3404" s="1">
        <v>64</v>
      </c>
      <c r="P3404" s="17">
        <v>1</v>
      </c>
      <c r="Q3404" s="3">
        <v>0.54765393402941398</v>
      </c>
      <c r="R3404" s="4">
        <v>0.98353859170909597</v>
      </c>
      <c r="S3404" s="7">
        <f t="shared" si="165"/>
        <v>3.1818702205409499E-3</v>
      </c>
      <c r="T3404" s="17">
        <f t="shared" si="166"/>
        <v>7.356388559410787E-4</v>
      </c>
      <c r="U3404" s="8">
        <v>3076355</v>
      </c>
    </row>
    <row r="3405" spans="1:21" x14ac:dyDescent="0.2">
      <c r="A3405" s="29" t="s">
        <v>8</v>
      </c>
      <c r="B3405" s="34" t="s">
        <v>1197</v>
      </c>
      <c r="C3405" s="31" t="s">
        <v>3109</v>
      </c>
      <c r="D3405" s="16">
        <v>1</v>
      </c>
      <c r="E3405" s="8">
        <v>4096</v>
      </c>
      <c r="F3405" s="16">
        <v>1186</v>
      </c>
      <c r="G3405" s="8">
        <f t="shared" si="164"/>
        <v>0.71044921875</v>
      </c>
      <c r="H3405" s="7">
        <v>0.423350469478602</v>
      </c>
      <c r="I3405" s="17">
        <v>0.99991626529343802</v>
      </c>
      <c r="J3405" s="3">
        <v>0.35875997595871101</v>
      </c>
      <c r="K3405" s="4">
        <v>0.99314761138880703</v>
      </c>
      <c r="L3405" s="7">
        <v>2</v>
      </c>
      <c r="M3405" s="1">
        <v>16384</v>
      </c>
      <c r="N3405" s="1">
        <v>1024</v>
      </c>
      <c r="O3405" s="1">
        <v>32</v>
      </c>
      <c r="P3405" s="17">
        <v>1</v>
      </c>
      <c r="Q3405" s="3">
        <v>0.33248335582508898</v>
      </c>
      <c r="R3405" s="4">
        <v>0.99780214460118699</v>
      </c>
      <c r="S3405" s="7">
        <f t="shared" si="165"/>
        <v>-2.6276620133622031E-2</v>
      </c>
      <c r="T3405" s="17">
        <f t="shared" si="166"/>
        <v>4.6545332123799632E-3</v>
      </c>
      <c r="U3405" s="8">
        <v>2409043</v>
      </c>
    </row>
    <row r="3406" spans="1:21" x14ac:dyDescent="0.2">
      <c r="A3406" s="29" t="s">
        <v>41</v>
      </c>
      <c r="B3406" s="34" t="s">
        <v>1481</v>
      </c>
      <c r="C3406" s="31" t="s">
        <v>3393</v>
      </c>
      <c r="D3406" s="16">
        <v>0</v>
      </c>
      <c r="E3406" s="8">
        <v>8192</v>
      </c>
      <c r="F3406" s="16">
        <v>1</v>
      </c>
      <c r="G3406" s="8">
        <f t="shared" si="164"/>
        <v>0.9998779296875</v>
      </c>
      <c r="H3406" s="7">
        <v>0.20710678118654699</v>
      </c>
      <c r="I3406" s="17">
        <v>1</v>
      </c>
      <c r="J3406" s="3">
        <v>0.20710678118654699</v>
      </c>
      <c r="K3406" s="4">
        <v>1</v>
      </c>
      <c r="L3406" s="7">
        <v>3</v>
      </c>
      <c r="M3406" s="1">
        <v>16384</v>
      </c>
      <c r="N3406" s="1">
        <v>8192</v>
      </c>
      <c r="O3406" s="1">
        <v>64</v>
      </c>
      <c r="P3406" s="17">
        <v>1</v>
      </c>
      <c r="Q3406" s="3">
        <v>0.20710678118654699</v>
      </c>
      <c r="R3406" s="4">
        <v>1</v>
      </c>
      <c r="S3406" s="7">
        <f t="shared" si="165"/>
        <v>0</v>
      </c>
      <c r="T3406" s="17">
        <f t="shared" si="166"/>
        <v>0</v>
      </c>
      <c r="U3406" s="8">
        <v>3910434</v>
      </c>
    </row>
    <row r="3407" spans="1:21" x14ac:dyDescent="0.2">
      <c r="A3407" s="29" t="s">
        <v>52</v>
      </c>
      <c r="B3407" s="34" t="s">
        <v>2763</v>
      </c>
      <c r="C3407" s="31" t="s">
        <v>4675</v>
      </c>
      <c r="D3407" s="16">
        <v>0</v>
      </c>
      <c r="E3407" s="8">
        <v>8192</v>
      </c>
      <c r="F3407" s="16">
        <v>5391</v>
      </c>
      <c r="G3407" s="8">
        <f t="shared" si="164"/>
        <v>0.3419189453125</v>
      </c>
      <c r="H3407" s="7">
        <v>0.39114232188593001</v>
      </c>
      <c r="I3407" s="17">
        <v>1</v>
      </c>
      <c r="J3407" s="3">
        <v>0.24273312730878599</v>
      </c>
      <c r="K3407" s="4">
        <v>0.99995672907472999</v>
      </c>
      <c r="L3407" s="7">
        <v>2</v>
      </c>
      <c r="M3407" s="1">
        <v>1024</v>
      </c>
      <c r="N3407" s="1">
        <v>1024</v>
      </c>
      <c r="O3407" s="1">
        <v>8</v>
      </c>
      <c r="P3407" s="17">
        <v>1</v>
      </c>
      <c r="Q3407" s="3">
        <v>0.213103733731069</v>
      </c>
      <c r="R3407" s="4">
        <v>0.99994349748781897</v>
      </c>
      <c r="S3407" s="7">
        <f t="shared" si="165"/>
        <v>-2.9629393577716989E-2</v>
      </c>
      <c r="T3407" s="17">
        <f t="shared" si="166"/>
        <v>-1.323158691102222E-5</v>
      </c>
      <c r="U3407" s="8">
        <v>2054007</v>
      </c>
    </row>
    <row r="3408" spans="1:21" x14ac:dyDescent="0.2">
      <c r="A3408" s="29" t="s">
        <v>24</v>
      </c>
      <c r="B3408" s="34" t="s">
        <v>1156</v>
      </c>
      <c r="C3408" s="31" t="s">
        <v>3068</v>
      </c>
      <c r="D3408" s="16">
        <v>0</v>
      </c>
      <c r="E3408" s="8">
        <v>256</v>
      </c>
      <c r="F3408" s="16">
        <v>43</v>
      </c>
      <c r="G3408" s="8">
        <f t="shared" si="164"/>
        <v>0.83203125</v>
      </c>
      <c r="H3408" s="7">
        <v>0.693943060268014</v>
      </c>
      <c r="I3408" s="17">
        <v>1</v>
      </c>
      <c r="J3408" s="3">
        <v>0.65095944422496399</v>
      </c>
      <c r="K3408" s="4">
        <v>0.99928227145801896</v>
      </c>
      <c r="L3408" s="7">
        <v>1</v>
      </c>
      <c r="M3408" s="1">
        <v>4096</v>
      </c>
      <c r="N3408" s="1">
        <v>8192</v>
      </c>
      <c r="O3408" s="1">
        <v>16</v>
      </c>
      <c r="P3408" s="17">
        <v>1</v>
      </c>
      <c r="Q3408" s="3">
        <v>0.66731233626506004</v>
      </c>
      <c r="R3408" s="4">
        <v>1.0004581401522199</v>
      </c>
      <c r="S3408" s="7">
        <f t="shared" si="165"/>
        <v>1.6352892040096045E-2</v>
      </c>
      <c r="T3408" s="17">
        <f t="shared" si="166"/>
        <v>2.5958838976114507E-4</v>
      </c>
      <c r="U3408" s="8">
        <v>499873</v>
      </c>
    </row>
    <row r="3409" spans="1:21" x14ac:dyDescent="0.2">
      <c r="A3409" s="29" t="s">
        <v>30</v>
      </c>
      <c r="B3409" s="34" t="s">
        <v>1223</v>
      </c>
      <c r="C3409" s="31" t="s">
        <v>3135</v>
      </c>
      <c r="D3409" s="16">
        <v>0.25</v>
      </c>
      <c r="E3409" s="8">
        <v>128</v>
      </c>
      <c r="F3409" s="16">
        <v>21</v>
      </c>
      <c r="G3409" s="8">
        <f t="shared" si="164"/>
        <v>0.8359375</v>
      </c>
      <c r="H3409" s="7">
        <v>0.87885428237816798</v>
      </c>
      <c r="I3409" s="17">
        <v>0.982972829982795</v>
      </c>
      <c r="J3409" s="3">
        <v>0.85343256905533105</v>
      </c>
      <c r="K3409" s="4">
        <v>0.98245178898264296</v>
      </c>
      <c r="L3409" s="7">
        <v>3</v>
      </c>
      <c r="M3409" s="1">
        <v>65536</v>
      </c>
      <c r="N3409" s="1">
        <v>32768</v>
      </c>
      <c r="O3409" s="1">
        <v>16</v>
      </c>
      <c r="P3409" s="17">
        <v>1</v>
      </c>
      <c r="Q3409" s="3">
        <v>0.86361681954880498</v>
      </c>
      <c r="R3409" s="4">
        <v>0.97989551704535904</v>
      </c>
      <c r="S3409" s="7">
        <f t="shared" si="165"/>
        <v>1.0184250493473934E-2</v>
      </c>
      <c r="T3409" s="17">
        <f t="shared" si="166"/>
        <v>-2.556271937283916E-3</v>
      </c>
      <c r="U3409" s="8">
        <v>415597</v>
      </c>
    </row>
    <row r="3410" spans="1:21" x14ac:dyDescent="0.2">
      <c r="A3410" s="29" t="s">
        <v>19</v>
      </c>
      <c r="B3410" s="34" t="s">
        <v>1945</v>
      </c>
      <c r="C3410" s="31" t="s">
        <v>3857</v>
      </c>
      <c r="D3410" s="16">
        <v>1</v>
      </c>
      <c r="E3410" s="8">
        <v>1024</v>
      </c>
      <c r="F3410" s="16">
        <v>368</v>
      </c>
      <c r="G3410" s="8">
        <f t="shared" si="164"/>
        <v>0.640625</v>
      </c>
      <c r="H3410" s="7">
        <v>0.50889951675457701</v>
      </c>
      <c r="I3410" s="17">
        <v>0.99971171329698505</v>
      </c>
      <c r="J3410" s="3">
        <v>0.43570287178891198</v>
      </c>
      <c r="K3410" s="4">
        <v>0.99446067876456601</v>
      </c>
      <c r="L3410" s="7">
        <v>3</v>
      </c>
      <c r="M3410" s="1">
        <v>16384</v>
      </c>
      <c r="N3410" s="1">
        <v>1024</v>
      </c>
      <c r="O3410" s="1">
        <v>32</v>
      </c>
      <c r="P3410" s="17">
        <v>1</v>
      </c>
      <c r="Q3410" s="3">
        <v>0.42972139126530301</v>
      </c>
      <c r="R3410" s="4">
        <v>0.99591931668983702</v>
      </c>
      <c r="S3410" s="7">
        <f t="shared" si="165"/>
        <v>-5.981480523608973E-3</v>
      </c>
      <c r="T3410" s="17">
        <f t="shared" si="166"/>
        <v>1.4586379252710113E-3</v>
      </c>
      <c r="U3410" s="8">
        <v>2170439</v>
      </c>
    </row>
    <row r="3411" spans="1:21" x14ac:dyDescent="0.2">
      <c r="A3411" s="29" t="s">
        <v>36</v>
      </c>
      <c r="B3411" s="34" t="s">
        <v>1950</v>
      </c>
      <c r="C3411" s="31" t="s">
        <v>3862</v>
      </c>
      <c r="D3411" s="16">
        <v>0.75</v>
      </c>
      <c r="E3411" s="8">
        <v>256</v>
      </c>
      <c r="F3411" s="16">
        <v>176</v>
      </c>
      <c r="G3411" s="8">
        <f t="shared" si="164"/>
        <v>0.3125</v>
      </c>
      <c r="H3411" s="7">
        <v>0.98180912198683701</v>
      </c>
      <c r="I3411" s="17">
        <v>0.80355954439216704</v>
      </c>
      <c r="J3411" s="3">
        <v>0.45669460719801402</v>
      </c>
      <c r="K3411" s="4">
        <v>0.94646190528331897</v>
      </c>
      <c r="L3411" s="7">
        <v>1</v>
      </c>
      <c r="M3411" s="1">
        <v>1024</v>
      </c>
      <c r="N3411" s="1">
        <v>2048</v>
      </c>
      <c r="O3411" s="1">
        <v>8</v>
      </c>
      <c r="P3411" s="17">
        <v>1</v>
      </c>
      <c r="Q3411" s="3">
        <v>0.53992269637766599</v>
      </c>
      <c r="R3411" s="4">
        <v>0.94118035778996301</v>
      </c>
      <c r="S3411" s="7">
        <f t="shared" si="165"/>
        <v>8.3228089179651965E-2</v>
      </c>
      <c r="T3411" s="17">
        <f t="shared" si="166"/>
        <v>5.2815474933559647E-3</v>
      </c>
      <c r="U3411" s="8">
        <v>360158</v>
      </c>
    </row>
    <row r="3412" spans="1:21" x14ac:dyDescent="0.2">
      <c r="A3412" s="29" t="s">
        <v>4</v>
      </c>
      <c r="B3412" s="34" t="s">
        <v>2764</v>
      </c>
      <c r="C3412" s="31" t="s">
        <v>4676</v>
      </c>
      <c r="D3412" s="16">
        <v>0.5</v>
      </c>
      <c r="E3412" s="8">
        <v>128</v>
      </c>
      <c r="F3412" s="16">
        <v>58</v>
      </c>
      <c r="G3412" s="8">
        <f t="shared" si="164"/>
        <v>0.546875</v>
      </c>
      <c r="H3412" s="7">
        <v>1.0000002253036</v>
      </c>
      <c r="I3412" s="17">
        <v>0.94225302386244003</v>
      </c>
      <c r="J3412" s="3">
        <v>0.80641604268151201</v>
      </c>
      <c r="K3412" s="4">
        <v>0.95745935188866504</v>
      </c>
      <c r="L3412" s="7">
        <v>3</v>
      </c>
      <c r="M3412" s="1">
        <v>32768</v>
      </c>
      <c r="N3412" s="1">
        <v>16384</v>
      </c>
      <c r="O3412" s="1">
        <v>16</v>
      </c>
      <c r="P3412" s="17">
        <v>1</v>
      </c>
      <c r="Q3412" s="3">
        <v>0.88043383214651205</v>
      </c>
      <c r="R3412" s="4">
        <v>0.95381873066969503</v>
      </c>
      <c r="S3412" s="7">
        <f t="shared" si="165"/>
        <v>7.4017789465000039E-2</v>
      </c>
      <c r="T3412" s="17">
        <f t="shared" si="166"/>
        <v>3.6406212189700193E-3</v>
      </c>
      <c r="U3412" s="8">
        <v>719575</v>
      </c>
    </row>
    <row r="3413" spans="1:21" x14ac:dyDescent="0.2">
      <c r="A3413" s="29" t="s">
        <v>30</v>
      </c>
      <c r="B3413" s="34" t="s">
        <v>2765</v>
      </c>
      <c r="C3413" s="31" t="s">
        <v>4677</v>
      </c>
      <c r="D3413" s="16">
        <v>0.5</v>
      </c>
      <c r="E3413" s="8">
        <v>2048</v>
      </c>
      <c r="F3413" s="16">
        <v>44</v>
      </c>
      <c r="G3413" s="8">
        <f t="shared" si="164"/>
        <v>0.978515625</v>
      </c>
      <c r="H3413" s="7">
        <v>0.39911547154815602</v>
      </c>
      <c r="I3413" s="17">
        <v>0.999999999999999</v>
      </c>
      <c r="J3413" s="3">
        <v>0.40260918426403802</v>
      </c>
      <c r="K3413" s="4">
        <v>0.99323101883778697</v>
      </c>
      <c r="L3413" s="7">
        <v>1</v>
      </c>
      <c r="M3413" s="1">
        <v>32768</v>
      </c>
      <c r="N3413" s="1">
        <v>1024</v>
      </c>
      <c r="O3413" s="1">
        <v>32</v>
      </c>
      <c r="P3413" s="17">
        <v>1</v>
      </c>
      <c r="Q3413" s="3">
        <v>0.40144588423781302</v>
      </c>
      <c r="R3413" s="4">
        <v>0.99205336702476699</v>
      </c>
      <c r="S3413" s="7">
        <f t="shared" si="165"/>
        <v>1.1633000262250004E-3</v>
      </c>
      <c r="T3413" s="17">
        <f t="shared" si="166"/>
        <v>-1.1776518130199864E-3</v>
      </c>
      <c r="U3413" s="8">
        <v>1532989</v>
      </c>
    </row>
    <row r="3414" spans="1:21" x14ac:dyDescent="0.2">
      <c r="A3414" s="29" t="s">
        <v>21</v>
      </c>
      <c r="B3414" s="34" t="s">
        <v>1250</v>
      </c>
      <c r="C3414" s="31" t="s">
        <v>3162</v>
      </c>
      <c r="D3414" s="16">
        <v>1</v>
      </c>
      <c r="E3414" s="8">
        <v>1024</v>
      </c>
      <c r="F3414" s="16">
        <v>605</v>
      </c>
      <c r="G3414" s="8">
        <f t="shared" si="164"/>
        <v>0.4091796875</v>
      </c>
      <c r="H3414" s="7">
        <v>0.95039630067345005</v>
      </c>
      <c r="I3414" s="17">
        <v>0.999999999999999</v>
      </c>
      <c r="J3414" s="3">
        <v>0.69962494044951995</v>
      </c>
      <c r="K3414" s="4">
        <v>0.99668478788356596</v>
      </c>
      <c r="L3414" s="7">
        <v>2</v>
      </c>
      <c r="M3414" s="1">
        <v>1024</v>
      </c>
      <c r="N3414" s="1">
        <v>16384</v>
      </c>
      <c r="O3414" s="1">
        <v>8</v>
      </c>
      <c r="P3414" s="17">
        <v>1</v>
      </c>
      <c r="Q3414" s="3">
        <v>0.77321735707400197</v>
      </c>
      <c r="R3414" s="4">
        <v>0.99791437847728903</v>
      </c>
      <c r="S3414" s="7">
        <f t="shared" si="165"/>
        <v>7.3592416624482015E-2</v>
      </c>
      <c r="T3414" s="17">
        <f t="shared" si="166"/>
        <v>1.2295905937230733E-3</v>
      </c>
      <c r="U3414" s="8">
        <v>1313800</v>
      </c>
    </row>
    <row r="3415" spans="1:21" x14ac:dyDescent="0.2">
      <c r="A3415" s="29" t="s">
        <v>17</v>
      </c>
      <c r="B3415" s="34" t="s">
        <v>1051</v>
      </c>
      <c r="C3415" s="31" t="s">
        <v>2963</v>
      </c>
      <c r="D3415" s="16">
        <v>0.5</v>
      </c>
      <c r="E3415" s="8">
        <v>128</v>
      </c>
      <c r="F3415" s="16">
        <v>111</v>
      </c>
      <c r="G3415" s="8">
        <f t="shared" si="164"/>
        <v>0.1328125</v>
      </c>
      <c r="H3415" s="7">
        <v>0.96346452167505303</v>
      </c>
      <c r="I3415" s="17">
        <v>0.93974735342646698</v>
      </c>
      <c r="J3415" s="3">
        <v>0.400924142363004</v>
      </c>
      <c r="K3415" s="4">
        <v>0.95278603409775797</v>
      </c>
      <c r="L3415" s="7">
        <v>3</v>
      </c>
      <c r="M3415" s="1">
        <v>1024</v>
      </c>
      <c r="N3415" s="1">
        <v>2048</v>
      </c>
      <c r="O3415" s="1">
        <v>8</v>
      </c>
      <c r="P3415" s="17">
        <v>1</v>
      </c>
      <c r="Q3415" s="3">
        <v>0.42252427188514802</v>
      </c>
      <c r="R3415" s="4">
        <v>0.94423338559359404</v>
      </c>
      <c r="S3415" s="7">
        <f t="shared" si="165"/>
        <v>2.1600129522144074E-2</v>
      </c>
      <c r="T3415" s="17">
        <f t="shared" si="166"/>
        <v>8.5526485041639289E-3</v>
      </c>
      <c r="U3415" s="8">
        <v>357511</v>
      </c>
    </row>
    <row r="3416" spans="1:21" x14ac:dyDescent="0.2">
      <c r="A3416" s="29" t="s">
        <v>28</v>
      </c>
      <c r="B3416" s="34" t="s">
        <v>1136</v>
      </c>
      <c r="C3416" s="31" t="s">
        <v>3048</v>
      </c>
      <c r="D3416" s="16">
        <v>0.5</v>
      </c>
      <c r="E3416" s="8">
        <v>8192</v>
      </c>
      <c r="F3416" s="16">
        <v>114</v>
      </c>
      <c r="G3416" s="8">
        <f t="shared" si="164"/>
        <v>0.986083984375</v>
      </c>
      <c r="H3416" s="7">
        <v>0.25518814223062303</v>
      </c>
      <c r="I3416" s="17">
        <v>1.00230505503905</v>
      </c>
      <c r="J3416" s="3">
        <v>0.28707260338601598</v>
      </c>
      <c r="K3416" s="4">
        <v>0.99752387495704298</v>
      </c>
      <c r="L3416" s="7">
        <v>1</v>
      </c>
      <c r="M3416" s="1">
        <v>4096</v>
      </c>
      <c r="N3416" s="1">
        <v>4096</v>
      </c>
      <c r="O3416" s="1">
        <v>16</v>
      </c>
      <c r="P3416" s="17">
        <v>1</v>
      </c>
      <c r="Q3416" s="3">
        <v>0.326375653297513</v>
      </c>
      <c r="R3416" s="4">
        <v>0.99857226885417705</v>
      </c>
      <c r="S3416" s="7">
        <f t="shared" si="165"/>
        <v>-3.9303049911497023E-2</v>
      </c>
      <c r="T3416" s="17">
        <f t="shared" si="166"/>
        <v>1.0483938971340701E-3</v>
      </c>
      <c r="U3416" s="8">
        <v>721162</v>
      </c>
    </row>
    <row r="3417" spans="1:21" x14ac:dyDescent="0.2">
      <c r="A3417" s="29" t="s">
        <v>29</v>
      </c>
      <c r="B3417" s="34" t="s">
        <v>999</v>
      </c>
      <c r="C3417" s="31" t="s">
        <v>2911</v>
      </c>
      <c r="D3417" s="16">
        <v>0.75</v>
      </c>
      <c r="E3417" s="8">
        <v>128</v>
      </c>
      <c r="F3417" s="16">
        <v>119</v>
      </c>
      <c r="G3417" s="8">
        <f t="shared" si="164"/>
        <v>7.03125E-2</v>
      </c>
      <c r="H3417" s="7">
        <v>0.98561864918339004</v>
      </c>
      <c r="I3417" s="17">
        <v>0.69377658980545798</v>
      </c>
      <c r="J3417" s="3">
        <v>0.438534005546519</v>
      </c>
      <c r="K3417" s="4">
        <v>0.75395442519148104</v>
      </c>
      <c r="L3417" s="7">
        <v>2</v>
      </c>
      <c r="M3417" s="1">
        <v>32768</v>
      </c>
      <c r="N3417" s="1">
        <v>2048</v>
      </c>
      <c r="O3417" s="1">
        <v>16</v>
      </c>
      <c r="P3417" s="17">
        <v>1</v>
      </c>
      <c r="Q3417" s="3">
        <v>0.50292119840490301</v>
      </c>
      <c r="R3417" s="4">
        <v>0.73869487385914401</v>
      </c>
      <c r="S3417" s="7">
        <f t="shared" si="165"/>
        <v>6.4387192858384013E-2</v>
      </c>
      <c r="T3417" s="17">
        <f t="shared" si="166"/>
        <v>1.5259551332337029E-2</v>
      </c>
      <c r="U3417" s="8">
        <v>745571</v>
      </c>
    </row>
    <row r="3418" spans="1:21" x14ac:dyDescent="0.2">
      <c r="A3418" s="29" t="s">
        <v>17</v>
      </c>
      <c r="B3418" s="34" t="s">
        <v>1747</v>
      </c>
      <c r="C3418" s="31" t="s">
        <v>3659</v>
      </c>
      <c r="D3418" s="16">
        <v>0.5</v>
      </c>
      <c r="E3418" s="8">
        <v>512</v>
      </c>
      <c r="F3418" s="16">
        <v>392</v>
      </c>
      <c r="G3418" s="8">
        <f t="shared" si="164"/>
        <v>0.234375</v>
      </c>
      <c r="H3418" s="7">
        <v>0.78226518667814104</v>
      </c>
      <c r="I3418" s="17">
        <v>1</v>
      </c>
      <c r="J3418" s="3">
        <v>0.36614671628601603</v>
      </c>
      <c r="K3418" s="4">
        <v>0.99653677507997396</v>
      </c>
      <c r="L3418" s="7">
        <v>1</v>
      </c>
      <c r="M3418" s="1">
        <v>1024</v>
      </c>
      <c r="N3418" s="1">
        <v>4096</v>
      </c>
      <c r="O3418" s="1">
        <v>8</v>
      </c>
      <c r="P3418" s="17">
        <v>1</v>
      </c>
      <c r="Q3418" s="3">
        <v>0.41147221713478199</v>
      </c>
      <c r="R3418" s="4">
        <v>0.98431370815250296</v>
      </c>
      <c r="S3418" s="7">
        <f t="shared" si="165"/>
        <v>4.5325500848765965E-2</v>
      </c>
      <c r="T3418" s="17">
        <f t="shared" si="166"/>
        <v>-1.2223066927470994E-2</v>
      </c>
      <c r="U3418" s="8">
        <v>1033033</v>
      </c>
    </row>
    <row r="3419" spans="1:21" x14ac:dyDescent="0.2">
      <c r="A3419" s="29" t="s">
        <v>6</v>
      </c>
      <c r="B3419" s="34" t="s">
        <v>2160</v>
      </c>
      <c r="C3419" s="31" t="s">
        <v>4072</v>
      </c>
      <c r="D3419" s="16">
        <v>1</v>
      </c>
      <c r="E3419" s="8">
        <v>128</v>
      </c>
      <c r="F3419" s="16">
        <v>1</v>
      </c>
      <c r="G3419" s="8">
        <f t="shared" si="164"/>
        <v>0.9921875</v>
      </c>
      <c r="H3419" s="7">
        <v>1</v>
      </c>
      <c r="I3419" s="17">
        <v>1</v>
      </c>
      <c r="J3419" s="3">
        <v>1</v>
      </c>
      <c r="K3419" s="4">
        <v>1</v>
      </c>
      <c r="L3419" s="7">
        <v>1</v>
      </c>
      <c r="M3419" s="1">
        <v>1024</v>
      </c>
      <c r="N3419" s="1">
        <v>32768</v>
      </c>
      <c r="O3419" s="1">
        <v>8</v>
      </c>
      <c r="P3419" s="17">
        <v>1</v>
      </c>
      <c r="Q3419" s="3">
        <v>1</v>
      </c>
      <c r="R3419" s="4">
        <v>1</v>
      </c>
      <c r="S3419" s="7">
        <f t="shared" si="165"/>
        <v>0</v>
      </c>
      <c r="T3419" s="17">
        <f t="shared" si="166"/>
        <v>0</v>
      </c>
      <c r="U3419" s="8">
        <v>16000</v>
      </c>
    </row>
    <row r="3420" spans="1:21" x14ac:dyDescent="0.2">
      <c r="A3420" s="29" t="s">
        <v>22</v>
      </c>
      <c r="B3420" s="34" t="s">
        <v>1394</v>
      </c>
      <c r="C3420" s="31" t="s">
        <v>3306</v>
      </c>
      <c r="D3420" s="16">
        <v>0</v>
      </c>
      <c r="E3420" s="8">
        <v>2048</v>
      </c>
      <c r="F3420" s="16">
        <v>934</v>
      </c>
      <c r="G3420" s="8">
        <f t="shared" si="164"/>
        <v>0.5439453125</v>
      </c>
      <c r="H3420" s="7">
        <v>0.78655286160039095</v>
      </c>
      <c r="I3420" s="17">
        <v>1.0000000002373799</v>
      </c>
      <c r="J3420" s="3">
        <v>0.63211644285887303</v>
      </c>
      <c r="K3420" s="4">
        <v>1.00000000455986</v>
      </c>
      <c r="L3420" s="7">
        <v>1</v>
      </c>
      <c r="M3420" s="1">
        <v>2048</v>
      </c>
      <c r="N3420" s="1">
        <v>32768</v>
      </c>
      <c r="O3420" s="1">
        <v>64</v>
      </c>
      <c r="P3420" s="17">
        <v>1</v>
      </c>
      <c r="Q3420" s="3">
        <v>0.69290863362376398</v>
      </c>
      <c r="R3420" s="4">
        <v>0.99999999845807896</v>
      </c>
      <c r="S3420" s="7">
        <f t="shared" si="165"/>
        <v>6.0792190764890952E-2</v>
      </c>
      <c r="T3420" s="17">
        <f t="shared" si="166"/>
        <v>2.543179222769254E-9</v>
      </c>
      <c r="U3420" s="8">
        <v>28205255</v>
      </c>
    </row>
    <row r="3421" spans="1:21" x14ac:dyDescent="0.2">
      <c r="A3421" s="29" t="s">
        <v>47</v>
      </c>
      <c r="B3421" s="34" t="s">
        <v>2766</v>
      </c>
      <c r="C3421" s="31" t="s">
        <v>4678</v>
      </c>
      <c r="D3421" s="16">
        <v>0.25</v>
      </c>
      <c r="E3421" s="8">
        <v>16384</v>
      </c>
      <c r="F3421" s="16">
        <v>5485</v>
      </c>
      <c r="G3421" s="8">
        <f t="shared" si="164"/>
        <v>0.66522216796875</v>
      </c>
      <c r="H3421" s="7">
        <v>0.50529207655415898</v>
      </c>
      <c r="I3421" s="17">
        <v>0.999999999999999</v>
      </c>
      <c r="J3421" s="3">
        <v>0.45186861839200498</v>
      </c>
      <c r="K3421" s="4">
        <v>0.999807747536401</v>
      </c>
      <c r="L3421" s="7">
        <v>1</v>
      </c>
      <c r="M3421" s="1">
        <v>16384</v>
      </c>
      <c r="N3421" s="1">
        <v>4096</v>
      </c>
      <c r="O3421" s="1">
        <v>16</v>
      </c>
      <c r="P3421" s="17">
        <v>1</v>
      </c>
      <c r="Q3421" s="3">
        <v>0.42961851521538802</v>
      </c>
      <c r="R3421" s="4">
        <v>0.99999894538467005</v>
      </c>
      <c r="S3421" s="7">
        <f t="shared" si="165"/>
        <v>-2.2250103176616964E-2</v>
      </c>
      <c r="T3421" s="17">
        <f t="shared" si="166"/>
        <v>1.911978482690424E-4</v>
      </c>
      <c r="U3421" s="8">
        <v>4285660</v>
      </c>
    </row>
    <row r="3422" spans="1:21" x14ac:dyDescent="0.2">
      <c r="A3422" s="29" t="s">
        <v>22</v>
      </c>
      <c r="B3422" s="34" t="s">
        <v>1765</v>
      </c>
      <c r="C3422" s="31" t="s">
        <v>3677</v>
      </c>
      <c r="D3422" s="16">
        <v>0</v>
      </c>
      <c r="E3422" s="8">
        <v>128</v>
      </c>
      <c r="F3422" s="16">
        <v>98</v>
      </c>
      <c r="G3422" s="8">
        <f t="shared" si="164"/>
        <v>0.234375</v>
      </c>
      <c r="H3422" s="7">
        <v>1.0000004597015899</v>
      </c>
      <c r="I3422" s="17">
        <v>0.88610563539768195</v>
      </c>
      <c r="J3422" s="3">
        <v>0.627495366617149</v>
      </c>
      <c r="K3422" s="4">
        <v>0.89467277040726001</v>
      </c>
      <c r="L3422" s="7">
        <v>1</v>
      </c>
      <c r="M3422" s="1">
        <v>1024</v>
      </c>
      <c r="N3422" s="1">
        <v>16384</v>
      </c>
      <c r="O3422" s="1">
        <v>32</v>
      </c>
      <c r="P3422" s="17">
        <v>1</v>
      </c>
      <c r="Q3422" s="3">
        <v>0.82769352440296395</v>
      </c>
      <c r="R3422" s="4">
        <v>0.871688464738549</v>
      </c>
      <c r="S3422" s="7">
        <f t="shared" si="165"/>
        <v>0.20019815778581496</v>
      </c>
      <c r="T3422" s="17">
        <f t="shared" si="166"/>
        <v>-5.8500356495548855E-3</v>
      </c>
      <c r="U3422" s="8">
        <v>2057506</v>
      </c>
    </row>
    <row r="3423" spans="1:21" x14ac:dyDescent="0.2">
      <c r="A3423" s="29" t="s">
        <v>37</v>
      </c>
      <c r="B3423" s="34" t="s">
        <v>1935</v>
      </c>
      <c r="C3423" s="31" t="s">
        <v>3847</v>
      </c>
      <c r="D3423" s="16">
        <v>0.5</v>
      </c>
      <c r="E3423" s="8">
        <v>4096</v>
      </c>
      <c r="F3423" s="16">
        <v>261</v>
      </c>
      <c r="G3423" s="8">
        <f t="shared" si="164"/>
        <v>0.936279296875</v>
      </c>
      <c r="H3423" s="7">
        <v>0.31094592899088502</v>
      </c>
      <c r="I3423" s="17">
        <v>0.99999999601276501</v>
      </c>
      <c r="J3423" s="3">
        <v>0.27981424762053297</v>
      </c>
      <c r="K3423" s="4">
        <v>0.99106858574915102</v>
      </c>
      <c r="L3423" s="7">
        <v>1</v>
      </c>
      <c r="M3423" s="1">
        <v>1024</v>
      </c>
      <c r="N3423" s="1">
        <v>2048</v>
      </c>
      <c r="O3423" s="1">
        <v>16</v>
      </c>
      <c r="P3423" s="17">
        <v>1</v>
      </c>
      <c r="Q3423" s="3">
        <v>0.28083815634244202</v>
      </c>
      <c r="R3423" s="4">
        <v>0.99748305857574904</v>
      </c>
      <c r="S3423" s="7">
        <f t="shared" si="165"/>
        <v>1.0239087219090504E-3</v>
      </c>
      <c r="T3423" s="17">
        <f t="shared" si="166"/>
        <v>6.4144728265980167E-3</v>
      </c>
      <c r="U3423" s="8">
        <v>412707</v>
      </c>
    </row>
    <row r="3424" spans="1:21" x14ac:dyDescent="0.2">
      <c r="A3424" s="29" t="s">
        <v>26</v>
      </c>
      <c r="B3424" s="34" t="s">
        <v>2767</v>
      </c>
      <c r="C3424" s="31" t="s">
        <v>4679</v>
      </c>
      <c r="D3424" s="16">
        <v>0</v>
      </c>
      <c r="E3424" s="8">
        <v>128</v>
      </c>
      <c r="F3424" s="16">
        <v>111</v>
      </c>
      <c r="G3424" s="8">
        <f t="shared" si="164"/>
        <v>0.1328125</v>
      </c>
      <c r="H3424" s="7">
        <v>0.94942406247867395</v>
      </c>
      <c r="I3424" s="17">
        <v>0.91190000972928398</v>
      </c>
      <c r="J3424" s="3">
        <v>0.358243309247751</v>
      </c>
      <c r="K3424" s="4">
        <v>0.94924531829263803</v>
      </c>
      <c r="L3424" s="7">
        <v>2</v>
      </c>
      <c r="M3424" s="1">
        <v>2048</v>
      </c>
      <c r="N3424" s="1">
        <v>4096</v>
      </c>
      <c r="O3424" s="1">
        <v>32</v>
      </c>
      <c r="P3424" s="17">
        <v>1</v>
      </c>
      <c r="Q3424" s="3">
        <v>0.42527289490799097</v>
      </c>
      <c r="R3424" s="4">
        <v>0.95361007145322496</v>
      </c>
      <c r="S3424" s="7">
        <f t="shared" si="165"/>
        <v>6.7029585660240087E-2</v>
      </c>
      <c r="T3424" s="17">
        <f t="shared" si="166"/>
        <v>-4.3647531605869316E-3</v>
      </c>
      <c r="U3424" s="8">
        <v>1565884</v>
      </c>
    </row>
    <row r="3425" spans="1:21" x14ac:dyDescent="0.2">
      <c r="A3425" s="29" t="s">
        <v>28</v>
      </c>
      <c r="B3425" s="34" t="s">
        <v>2768</v>
      </c>
      <c r="C3425" s="31" t="s">
        <v>4680</v>
      </c>
      <c r="D3425" s="16">
        <v>0.75</v>
      </c>
      <c r="E3425" s="8">
        <v>1024</v>
      </c>
      <c r="F3425" s="16">
        <v>50</v>
      </c>
      <c r="G3425" s="8">
        <f t="shared" si="164"/>
        <v>0.951171875</v>
      </c>
      <c r="H3425" s="7">
        <v>0.36317767644747101</v>
      </c>
      <c r="I3425" s="17">
        <v>0.99862381303967496</v>
      </c>
      <c r="J3425" s="3">
        <v>0.364457468530622</v>
      </c>
      <c r="K3425" s="4">
        <v>1.0004677641528601</v>
      </c>
      <c r="L3425" s="7">
        <v>3</v>
      </c>
      <c r="M3425" s="1">
        <v>2048</v>
      </c>
      <c r="N3425" s="1">
        <v>1024</v>
      </c>
      <c r="O3425" s="1">
        <v>32</v>
      </c>
      <c r="P3425" s="17">
        <v>1</v>
      </c>
      <c r="Q3425" s="3">
        <v>0.35963626691212203</v>
      </c>
      <c r="R3425" s="4">
        <v>1.0000426484478999</v>
      </c>
      <c r="S3425" s="7">
        <f t="shared" si="165"/>
        <v>-2.2616174521979948E-3</v>
      </c>
      <c r="T3425" s="17">
        <f t="shared" si="166"/>
        <v>4.2511570496017725E-4</v>
      </c>
      <c r="U3425" s="8">
        <v>914819</v>
      </c>
    </row>
    <row r="3426" spans="1:21" x14ac:dyDescent="0.2">
      <c r="A3426" s="29" t="s">
        <v>53</v>
      </c>
      <c r="B3426" s="34" t="s">
        <v>1676</v>
      </c>
      <c r="C3426" s="31" t="s">
        <v>3588</v>
      </c>
      <c r="D3426" s="16">
        <v>0.75</v>
      </c>
      <c r="E3426" s="8">
        <v>2048</v>
      </c>
      <c r="F3426" s="16">
        <v>1192</v>
      </c>
      <c r="G3426" s="8">
        <f t="shared" si="164"/>
        <v>0.41796875</v>
      </c>
      <c r="H3426" s="7">
        <v>0.72760638029719704</v>
      </c>
      <c r="I3426" s="17">
        <v>0.999999999999997</v>
      </c>
      <c r="J3426" s="3">
        <v>0.55700416485817705</v>
      </c>
      <c r="K3426" s="4">
        <v>0.99363195765935497</v>
      </c>
      <c r="L3426" s="7">
        <v>2</v>
      </c>
      <c r="M3426" s="1">
        <v>65536</v>
      </c>
      <c r="N3426" s="1">
        <v>2048</v>
      </c>
      <c r="O3426" s="1">
        <v>64</v>
      </c>
      <c r="P3426" s="17">
        <v>1</v>
      </c>
      <c r="Q3426" s="3">
        <v>0.54707256479014099</v>
      </c>
      <c r="R3426" s="4">
        <v>0.99573854815517304</v>
      </c>
      <c r="S3426" s="7">
        <f t="shared" si="165"/>
        <v>-9.9316000680360617E-3</v>
      </c>
      <c r="T3426" s="17">
        <f t="shared" si="166"/>
        <v>2.1065904958180726E-3</v>
      </c>
      <c r="U3426" s="8">
        <v>7569321</v>
      </c>
    </row>
    <row r="3427" spans="1:21" x14ac:dyDescent="0.2">
      <c r="A3427" s="29" t="s">
        <v>56</v>
      </c>
      <c r="B3427" s="34" t="s">
        <v>2693</v>
      </c>
      <c r="C3427" s="31" t="s">
        <v>4605</v>
      </c>
      <c r="D3427" s="16">
        <v>0.75</v>
      </c>
      <c r="E3427" s="8">
        <v>256</v>
      </c>
      <c r="F3427" s="16">
        <v>2</v>
      </c>
      <c r="G3427" s="8">
        <f t="shared" si="164"/>
        <v>0.9921875</v>
      </c>
      <c r="H3427" s="7">
        <v>0.65755806468258904</v>
      </c>
      <c r="I3427" s="17">
        <v>0.999999999999998</v>
      </c>
      <c r="J3427" s="3">
        <v>0.65755806468259004</v>
      </c>
      <c r="K3427" s="4">
        <v>1</v>
      </c>
      <c r="L3427" s="7">
        <v>2</v>
      </c>
      <c r="M3427" s="1">
        <v>1024</v>
      </c>
      <c r="N3427" s="1">
        <v>1024</v>
      </c>
      <c r="O3427" s="1">
        <v>16</v>
      </c>
      <c r="P3427" s="17">
        <v>1</v>
      </c>
      <c r="Q3427" s="3">
        <v>0.65755806468258904</v>
      </c>
      <c r="R3427" s="4">
        <v>0.999999999999999</v>
      </c>
      <c r="S3427" s="7">
        <f t="shared" si="165"/>
        <v>9.9920072216264089E-16</v>
      </c>
      <c r="T3427" s="17">
        <f t="shared" si="166"/>
        <v>9.9920072216264089E-16</v>
      </c>
      <c r="U3427" s="8">
        <v>16150</v>
      </c>
    </row>
    <row r="3428" spans="1:21" x14ac:dyDescent="0.2">
      <c r="A3428" s="29" t="s">
        <v>49</v>
      </c>
      <c r="B3428" s="34" t="s">
        <v>2197</v>
      </c>
      <c r="C3428" s="31" t="s">
        <v>4109</v>
      </c>
      <c r="D3428" s="16">
        <v>0</v>
      </c>
      <c r="E3428" s="8">
        <v>256</v>
      </c>
      <c r="F3428" s="16">
        <v>58</v>
      </c>
      <c r="G3428" s="8">
        <f t="shared" si="164"/>
        <v>0.7734375</v>
      </c>
      <c r="H3428" s="7">
        <v>0.77588786373149099</v>
      </c>
      <c r="I3428" s="17">
        <v>1</v>
      </c>
      <c r="J3428" s="3">
        <v>0.72620128886604296</v>
      </c>
      <c r="K3428" s="4">
        <v>1.0011568646531499</v>
      </c>
      <c r="L3428" s="7">
        <v>2</v>
      </c>
      <c r="M3428" s="1">
        <v>2048</v>
      </c>
      <c r="N3428" s="1">
        <v>2048</v>
      </c>
      <c r="O3428" s="1">
        <v>8</v>
      </c>
      <c r="P3428" s="17">
        <v>1</v>
      </c>
      <c r="Q3428" s="3">
        <v>0.74533199029293196</v>
      </c>
      <c r="R3428" s="4">
        <v>0.99990179303944104</v>
      </c>
      <c r="S3428" s="7">
        <f t="shared" si="165"/>
        <v>1.9130701426888996E-2</v>
      </c>
      <c r="T3428" s="17">
        <f t="shared" si="166"/>
        <v>1.0586576925909474E-3</v>
      </c>
      <c r="U3428" s="8">
        <v>266105</v>
      </c>
    </row>
    <row r="3429" spans="1:21" x14ac:dyDescent="0.2">
      <c r="A3429" s="29" t="s">
        <v>10</v>
      </c>
      <c r="B3429" s="34" t="s">
        <v>1754</v>
      </c>
      <c r="C3429" s="31" t="s">
        <v>3666</v>
      </c>
      <c r="D3429" s="16">
        <v>0.25</v>
      </c>
      <c r="E3429" s="8">
        <v>128</v>
      </c>
      <c r="F3429" s="16">
        <v>76</v>
      </c>
      <c r="G3429" s="8">
        <f t="shared" si="164"/>
        <v>0.40625</v>
      </c>
      <c r="H3429" s="7">
        <v>0.93925694168374596</v>
      </c>
      <c r="I3429" s="17">
        <v>0.92550343183067896</v>
      </c>
      <c r="J3429" s="3">
        <v>0.62902928605255204</v>
      </c>
      <c r="K3429" s="4">
        <v>0.91540824363832396</v>
      </c>
      <c r="L3429" s="7">
        <v>3</v>
      </c>
      <c r="M3429" s="1">
        <v>2048</v>
      </c>
      <c r="N3429" s="1">
        <v>2048</v>
      </c>
      <c r="O3429" s="1">
        <v>16</v>
      </c>
      <c r="P3429" s="17">
        <v>1</v>
      </c>
      <c r="Q3429" s="3">
        <v>0.65536029344281799</v>
      </c>
      <c r="R3429" s="4">
        <v>0.91570335586497997</v>
      </c>
      <c r="S3429" s="7">
        <f t="shared" si="165"/>
        <v>2.6331007390265948E-2</v>
      </c>
      <c r="T3429" s="17">
        <f t="shared" si="166"/>
        <v>2.9511222665601355E-4</v>
      </c>
      <c r="U3429" s="8">
        <v>752264</v>
      </c>
    </row>
    <row r="3430" spans="1:21" x14ac:dyDescent="0.2">
      <c r="A3430" s="29" t="s">
        <v>32</v>
      </c>
      <c r="B3430" s="34" t="s">
        <v>1000</v>
      </c>
      <c r="C3430" s="31" t="s">
        <v>2912</v>
      </c>
      <c r="D3430" s="16">
        <v>0.5</v>
      </c>
      <c r="E3430" s="8">
        <v>1024</v>
      </c>
      <c r="F3430" s="16">
        <v>4</v>
      </c>
      <c r="G3430" s="8">
        <f t="shared" si="164"/>
        <v>0.99609375</v>
      </c>
      <c r="H3430" s="7">
        <v>0.24162724380234801</v>
      </c>
      <c r="I3430" s="17">
        <v>1</v>
      </c>
      <c r="J3430" s="3">
        <v>0.26349649395380198</v>
      </c>
      <c r="K3430" s="4">
        <v>0.917004043997795</v>
      </c>
      <c r="L3430" s="7">
        <v>3</v>
      </c>
      <c r="M3430" s="1">
        <v>1024</v>
      </c>
      <c r="N3430" s="1">
        <v>1024</v>
      </c>
      <c r="O3430" s="1">
        <v>8</v>
      </c>
      <c r="P3430" s="17">
        <v>1</v>
      </c>
      <c r="Q3430" s="3">
        <v>0.263496377797727</v>
      </c>
      <c r="R3430" s="4">
        <v>0.92316008368833002</v>
      </c>
      <c r="S3430" s="7">
        <f t="shared" si="165"/>
        <v>1.1615607498072222E-7</v>
      </c>
      <c r="T3430" s="17">
        <f t="shared" si="166"/>
        <v>6.1560396905350201E-3</v>
      </c>
      <c r="U3430" s="8">
        <v>41230</v>
      </c>
    </row>
    <row r="3431" spans="1:21" x14ac:dyDescent="0.2">
      <c r="A3431" s="29" t="s">
        <v>2</v>
      </c>
      <c r="B3431" s="34" t="s">
        <v>1652</v>
      </c>
      <c r="C3431" s="31" t="s">
        <v>3564</v>
      </c>
      <c r="D3431" s="16">
        <v>0.5</v>
      </c>
      <c r="E3431" s="8">
        <v>4096</v>
      </c>
      <c r="F3431" s="16">
        <v>2268</v>
      </c>
      <c r="G3431" s="8">
        <f t="shared" si="164"/>
        <v>0.4462890625</v>
      </c>
      <c r="H3431" s="7">
        <v>0.67604798487750395</v>
      </c>
      <c r="I3431" s="17">
        <v>1.0000002707592499</v>
      </c>
      <c r="J3431" s="3">
        <v>0.32325554691062403</v>
      </c>
      <c r="K3431" s="4">
        <v>0.99838677755942395</v>
      </c>
      <c r="L3431" s="7">
        <v>3</v>
      </c>
      <c r="M3431" s="1">
        <v>32768</v>
      </c>
      <c r="N3431" s="1">
        <v>4096</v>
      </c>
      <c r="O3431" s="1">
        <v>8</v>
      </c>
      <c r="P3431" s="17">
        <v>1</v>
      </c>
      <c r="Q3431" s="3">
        <v>0.313869472883198</v>
      </c>
      <c r="R3431" s="4">
        <v>0.99865476110867102</v>
      </c>
      <c r="S3431" s="7">
        <f t="shared" si="165"/>
        <v>-9.3860740274260279E-3</v>
      </c>
      <c r="T3431" s="17">
        <f t="shared" si="166"/>
        <v>2.6798354924706391E-4</v>
      </c>
      <c r="U3431" s="8">
        <v>1740866</v>
      </c>
    </row>
    <row r="3432" spans="1:21" x14ac:dyDescent="0.2">
      <c r="A3432" s="29" t="s">
        <v>14</v>
      </c>
      <c r="B3432" s="34" t="s">
        <v>2769</v>
      </c>
      <c r="C3432" s="31" t="s">
        <v>4681</v>
      </c>
      <c r="D3432" s="16">
        <v>1</v>
      </c>
      <c r="E3432" s="8">
        <v>256</v>
      </c>
      <c r="F3432" s="16">
        <v>199</v>
      </c>
      <c r="G3432" s="8">
        <f t="shared" si="164"/>
        <v>0.22265625</v>
      </c>
      <c r="H3432" s="7">
        <v>0.85384165904431197</v>
      </c>
      <c r="I3432" s="17">
        <v>0.92725159821521597</v>
      </c>
      <c r="J3432" s="3">
        <v>0.41394886713211299</v>
      </c>
      <c r="K3432" s="4">
        <v>0.93017519419972305</v>
      </c>
      <c r="L3432" s="7">
        <v>1</v>
      </c>
      <c r="M3432" s="1">
        <v>16384</v>
      </c>
      <c r="N3432" s="1">
        <v>32768</v>
      </c>
      <c r="O3432" s="1">
        <v>8</v>
      </c>
      <c r="P3432" s="17">
        <v>1</v>
      </c>
      <c r="Q3432" s="3">
        <v>0.53836004416586503</v>
      </c>
      <c r="R3432" s="4">
        <v>0.85701232377075898</v>
      </c>
      <c r="S3432" s="7">
        <f t="shared" si="165"/>
        <v>0.12441117703375204</v>
      </c>
      <c r="T3432" s="17">
        <f t="shared" si="166"/>
        <v>-6.7315678459949901E-2</v>
      </c>
      <c r="U3432" s="8">
        <v>1798164</v>
      </c>
    </row>
    <row r="3433" spans="1:21" x14ac:dyDescent="0.2">
      <c r="A3433" s="29" t="s">
        <v>54</v>
      </c>
      <c r="B3433" s="34" t="s">
        <v>2770</v>
      </c>
      <c r="C3433" s="31" t="s">
        <v>4682</v>
      </c>
      <c r="D3433" s="16">
        <v>0.75</v>
      </c>
      <c r="E3433" s="8">
        <v>512</v>
      </c>
      <c r="F3433" s="16">
        <v>409</v>
      </c>
      <c r="G3433" s="8">
        <f t="shared" si="164"/>
        <v>0.201171875</v>
      </c>
      <c r="H3433" s="7">
        <v>0.87360865342569105</v>
      </c>
      <c r="I3433" s="17">
        <v>1.0000000082792699</v>
      </c>
      <c r="J3433" s="3">
        <v>0.48948362778857801</v>
      </c>
      <c r="K3433" s="4">
        <v>1.0000001652553701</v>
      </c>
      <c r="L3433" s="7">
        <v>2</v>
      </c>
      <c r="M3433" s="1">
        <v>16384</v>
      </c>
      <c r="N3433" s="1">
        <v>4096</v>
      </c>
      <c r="O3433" s="1">
        <v>8</v>
      </c>
      <c r="P3433" s="17">
        <v>1</v>
      </c>
      <c r="Q3433" s="3">
        <v>0.54258595070850202</v>
      </c>
      <c r="R3433" s="4">
        <v>1.00000001004746</v>
      </c>
      <c r="S3433" s="7">
        <f t="shared" si="165"/>
        <v>5.3102322919924005E-2</v>
      </c>
      <c r="T3433" s="17">
        <f t="shared" si="166"/>
        <v>1.5520791007972434E-7</v>
      </c>
      <c r="U3433" s="8">
        <v>1317582</v>
      </c>
    </row>
    <row r="3434" spans="1:21" x14ac:dyDescent="0.2">
      <c r="A3434" s="29" t="s">
        <v>18</v>
      </c>
      <c r="B3434" s="34" t="s">
        <v>2567</v>
      </c>
      <c r="C3434" s="31" t="s">
        <v>4479</v>
      </c>
      <c r="D3434" s="16">
        <v>0.25</v>
      </c>
      <c r="E3434" s="8">
        <v>1024</v>
      </c>
      <c r="F3434" s="16">
        <v>567</v>
      </c>
      <c r="G3434" s="8">
        <f t="shared" si="164"/>
        <v>0.4462890625</v>
      </c>
      <c r="H3434" s="7">
        <v>0.69963044263850804</v>
      </c>
      <c r="I3434" s="17">
        <v>1</v>
      </c>
      <c r="J3434" s="3">
        <v>0.39582125792801898</v>
      </c>
      <c r="K3434" s="4">
        <v>0.99962373663235604</v>
      </c>
      <c r="L3434" s="7">
        <v>2</v>
      </c>
      <c r="M3434" s="1">
        <v>2048</v>
      </c>
      <c r="N3434" s="1">
        <v>4096</v>
      </c>
      <c r="O3434" s="1">
        <v>8</v>
      </c>
      <c r="P3434" s="17">
        <v>1</v>
      </c>
      <c r="Q3434" s="3">
        <v>0.41011726720095998</v>
      </c>
      <c r="R3434" s="4">
        <v>0.99750305882563595</v>
      </c>
      <c r="S3434" s="7">
        <f t="shared" si="165"/>
        <v>1.4296009272941002E-2</v>
      </c>
      <c r="T3434" s="17">
        <f t="shared" si="166"/>
        <v>-2.1206778067200949E-3</v>
      </c>
      <c r="U3434" s="8">
        <v>550141</v>
      </c>
    </row>
    <row r="3435" spans="1:21" x14ac:dyDescent="0.2">
      <c r="A3435" s="29" t="s">
        <v>43</v>
      </c>
      <c r="B3435" s="34" t="s">
        <v>1334</v>
      </c>
      <c r="C3435" s="31" t="s">
        <v>3246</v>
      </c>
      <c r="D3435" s="16">
        <v>0</v>
      </c>
      <c r="E3435" s="8">
        <v>1024</v>
      </c>
      <c r="F3435" s="16">
        <v>513</v>
      </c>
      <c r="G3435" s="8">
        <f t="shared" si="164"/>
        <v>0.4990234375</v>
      </c>
      <c r="H3435" s="7">
        <v>0.75423313134386405</v>
      </c>
      <c r="I3435" s="17">
        <v>0.999999999999997</v>
      </c>
      <c r="J3435" s="3">
        <v>0.46863581434859902</v>
      </c>
      <c r="K3435" s="4">
        <v>0.999993219991543</v>
      </c>
      <c r="L3435" s="7">
        <v>1</v>
      </c>
      <c r="M3435" s="1">
        <v>16384</v>
      </c>
      <c r="N3435" s="1">
        <v>2048</v>
      </c>
      <c r="O3435" s="1">
        <v>64</v>
      </c>
      <c r="P3435" s="17">
        <v>1</v>
      </c>
      <c r="Q3435" s="3">
        <v>0.48308844405048301</v>
      </c>
      <c r="R3435" s="4">
        <v>0.99999546785062499</v>
      </c>
      <c r="S3435" s="7">
        <f t="shared" si="165"/>
        <v>1.445262970188399E-2</v>
      </c>
      <c r="T3435" s="17">
        <f t="shared" si="166"/>
        <v>2.2478590819829947E-6</v>
      </c>
      <c r="U3435" s="8">
        <v>5377681</v>
      </c>
    </row>
    <row r="3436" spans="1:21" x14ac:dyDescent="0.2">
      <c r="A3436" s="29" t="s">
        <v>14</v>
      </c>
      <c r="B3436" s="34" t="s">
        <v>2771</v>
      </c>
      <c r="C3436" s="31" t="s">
        <v>4683</v>
      </c>
      <c r="D3436" s="16">
        <v>0.25</v>
      </c>
      <c r="E3436" s="8">
        <v>512</v>
      </c>
      <c r="F3436" s="16">
        <v>351</v>
      </c>
      <c r="G3436" s="8">
        <f t="shared" si="164"/>
        <v>0.314453125</v>
      </c>
      <c r="H3436" s="7">
        <v>0.85173279071836205</v>
      </c>
      <c r="I3436" s="17">
        <v>1</v>
      </c>
      <c r="J3436" s="3">
        <v>0.42796855259461603</v>
      </c>
      <c r="K3436" s="4">
        <v>0.99998758312813296</v>
      </c>
      <c r="L3436" s="7">
        <v>2</v>
      </c>
      <c r="M3436" s="1">
        <v>4096</v>
      </c>
      <c r="N3436" s="1">
        <v>8192</v>
      </c>
      <c r="O3436" s="1">
        <v>64</v>
      </c>
      <c r="P3436" s="17">
        <v>1</v>
      </c>
      <c r="Q3436" s="3">
        <v>0.48110171917881001</v>
      </c>
      <c r="R3436" s="4">
        <v>0.99999938532751298</v>
      </c>
      <c r="S3436" s="7">
        <f t="shared" si="165"/>
        <v>5.313316658419398E-2</v>
      </c>
      <c r="T3436" s="17">
        <f t="shared" si="166"/>
        <v>1.1802199380017697E-5</v>
      </c>
      <c r="U3436" s="8">
        <v>5741119</v>
      </c>
    </row>
    <row r="3437" spans="1:21" x14ac:dyDescent="0.2">
      <c r="A3437" s="29" t="s">
        <v>38</v>
      </c>
      <c r="B3437" s="34" t="s">
        <v>1629</v>
      </c>
      <c r="C3437" s="31" t="s">
        <v>3541</v>
      </c>
      <c r="D3437" s="16">
        <v>0.75</v>
      </c>
      <c r="E3437" s="8">
        <v>512</v>
      </c>
      <c r="F3437" s="16">
        <v>363</v>
      </c>
      <c r="G3437" s="8">
        <f t="shared" ref="G3437:G3491" si="167">1-F3437/E3437</f>
        <v>0.291015625</v>
      </c>
      <c r="H3437" s="7">
        <v>0.87530906050969803</v>
      </c>
      <c r="I3437" s="17">
        <v>0.99999984387919605</v>
      </c>
      <c r="J3437" s="3">
        <v>0.48266204925521</v>
      </c>
      <c r="K3437" s="4">
        <v>1.0000651060897601</v>
      </c>
      <c r="L3437" s="7">
        <v>2</v>
      </c>
      <c r="M3437" s="1">
        <v>1024</v>
      </c>
      <c r="N3437" s="1">
        <v>1024</v>
      </c>
      <c r="O3437" s="1">
        <v>8</v>
      </c>
      <c r="P3437" s="17">
        <v>1</v>
      </c>
      <c r="Q3437" s="3">
        <v>0.48824782788280102</v>
      </c>
      <c r="R3437" s="4">
        <v>0.99975217710619502</v>
      </c>
      <c r="S3437" s="7">
        <f t="shared" si="165"/>
        <v>5.5857786275910204E-3</v>
      </c>
      <c r="T3437" s="17">
        <f t="shared" si="166"/>
        <v>-1.8240456243701075E-4</v>
      </c>
      <c r="U3437" s="8">
        <v>1071524</v>
      </c>
    </row>
    <row r="3438" spans="1:21" x14ac:dyDescent="0.2">
      <c r="A3438" s="29" t="s">
        <v>49</v>
      </c>
      <c r="B3438" s="34" t="s">
        <v>2772</v>
      </c>
      <c r="C3438" s="31" t="s">
        <v>4684</v>
      </c>
      <c r="D3438" s="16">
        <v>0.5</v>
      </c>
      <c r="E3438" s="8">
        <v>128</v>
      </c>
      <c r="F3438" s="16">
        <v>39</v>
      </c>
      <c r="G3438" s="8">
        <f t="shared" si="167"/>
        <v>0.6953125</v>
      </c>
      <c r="H3438" s="7">
        <v>1</v>
      </c>
      <c r="I3438" s="17">
        <v>1</v>
      </c>
      <c r="J3438" s="3">
        <v>0.915888115948848</v>
      </c>
      <c r="K3438" s="4">
        <v>1.0000467987708599</v>
      </c>
      <c r="L3438" s="7">
        <v>3</v>
      </c>
      <c r="M3438" s="1">
        <v>16384</v>
      </c>
      <c r="N3438" s="1">
        <v>1024</v>
      </c>
      <c r="O3438" s="1">
        <v>32</v>
      </c>
      <c r="P3438" s="17">
        <v>1</v>
      </c>
      <c r="Q3438" s="3">
        <v>0.94814020931350995</v>
      </c>
      <c r="R3438" s="4">
        <v>0.99990132688479805</v>
      </c>
      <c r="S3438" s="7">
        <f t="shared" si="165"/>
        <v>3.2252093364661949E-2</v>
      </c>
      <c r="T3438" s="17">
        <f t="shared" si="166"/>
        <v>-5.1874344342062173E-5</v>
      </c>
      <c r="U3438" s="8">
        <v>1168711</v>
      </c>
    </row>
    <row r="3439" spans="1:21" x14ac:dyDescent="0.2">
      <c r="A3439" s="29" t="s">
        <v>3</v>
      </c>
      <c r="B3439" s="34" t="s">
        <v>1862</v>
      </c>
      <c r="C3439" s="31" t="s">
        <v>3774</v>
      </c>
      <c r="D3439" s="16">
        <v>0.5</v>
      </c>
      <c r="E3439" s="8">
        <v>512</v>
      </c>
      <c r="F3439" s="16">
        <v>403</v>
      </c>
      <c r="G3439" s="8">
        <f t="shared" si="167"/>
        <v>0.212890625</v>
      </c>
      <c r="H3439" s="7">
        <v>0.92317825312999102</v>
      </c>
      <c r="I3439" s="17">
        <v>0.98882659890213997</v>
      </c>
      <c r="J3439" s="3">
        <v>0.59265116105325399</v>
      </c>
      <c r="K3439" s="4">
        <v>0.99925663046015301</v>
      </c>
      <c r="L3439" s="7">
        <v>3</v>
      </c>
      <c r="M3439" s="1">
        <v>32768</v>
      </c>
      <c r="N3439" s="1">
        <v>2048</v>
      </c>
      <c r="O3439" s="1">
        <v>8</v>
      </c>
      <c r="P3439" s="17">
        <v>1</v>
      </c>
      <c r="Q3439" s="3">
        <v>0.59906072638363606</v>
      </c>
      <c r="R3439" s="4">
        <v>0.99920268446764604</v>
      </c>
      <c r="S3439" s="7">
        <f t="shared" si="165"/>
        <v>6.409565330382061E-3</v>
      </c>
      <c r="T3439" s="17">
        <f t="shared" si="166"/>
        <v>5.394599250696519E-5</v>
      </c>
      <c r="U3439" s="8">
        <v>517167</v>
      </c>
    </row>
    <row r="3440" spans="1:21" x14ac:dyDescent="0.2">
      <c r="A3440" s="29" t="s">
        <v>50</v>
      </c>
      <c r="B3440" s="34" t="s">
        <v>2773</v>
      </c>
      <c r="C3440" s="31" t="s">
        <v>4685</v>
      </c>
      <c r="D3440" s="16">
        <v>0.75</v>
      </c>
      <c r="E3440" s="8">
        <v>8192</v>
      </c>
      <c r="F3440" s="16">
        <v>369</v>
      </c>
      <c r="G3440" s="8">
        <f t="shared" si="167"/>
        <v>0.9549560546875</v>
      </c>
      <c r="H3440" s="7">
        <v>0.35607567653815603</v>
      </c>
      <c r="I3440" s="17">
        <v>0.999999999999999</v>
      </c>
      <c r="J3440" s="3">
        <v>0.37985625329160899</v>
      </c>
      <c r="K3440" s="4">
        <v>0.99833484976242703</v>
      </c>
      <c r="L3440" s="7">
        <v>3</v>
      </c>
      <c r="M3440" s="1">
        <v>65536</v>
      </c>
      <c r="N3440" s="1">
        <v>1024</v>
      </c>
      <c r="O3440" s="1">
        <v>16</v>
      </c>
      <c r="P3440" s="17">
        <v>1</v>
      </c>
      <c r="Q3440" s="3">
        <v>0.34529230853543502</v>
      </c>
      <c r="R3440" s="4">
        <v>0.99945860380771401</v>
      </c>
      <c r="S3440" s="7">
        <f t="shared" si="165"/>
        <v>1.2997208750731959E-2</v>
      </c>
      <c r="T3440" s="17">
        <f t="shared" si="166"/>
        <v>1.1237540452869732E-3</v>
      </c>
      <c r="U3440" s="8">
        <v>2865236</v>
      </c>
    </row>
    <row r="3441" spans="1:21" x14ac:dyDescent="0.2">
      <c r="A3441" s="29" t="s">
        <v>41</v>
      </c>
      <c r="B3441" s="34" t="s">
        <v>1940</v>
      </c>
      <c r="C3441" s="31" t="s">
        <v>3852</v>
      </c>
      <c r="D3441" s="16">
        <v>0</v>
      </c>
      <c r="E3441" s="8">
        <v>2048</v>
      </c>
      <c r="F3441" s="16">
        <v>1</v>
      </c>
      <c r="G3441" s="8">
        <f t="shared" si="167"/>
        <v>0.99951171875</v>
      </c>
      <c r="H3441" s="7">
        <v>0.262053481604267</v>
      </c>
      <c r="I3441" s="17">
        <v>1</v>
      </c>
      <c r="J3441" s="3">
        <v>0.262053481604267</v>
      </c>
      <c r="K3441" s="4">
        <v>1</v>
      </c>
      <c r="L3441" s="7">
        <v>3</v>
      </c>
      <c r="M3441" s="1">
        <v>16384</v>
      </c>
      <c r="N3441" s="1">
        <v>65536</v>
      </c>
      <c r="O3441" s="1">
        <v>64</v>
      </c>
      <c r="P3441" s="17">
        <v>1</v>
      </c>
      <c r="Q3441" s="3">
        <v>0.262053481604267</v>
      </c>
      <c r="R3441" s="4">
        <v>1</v>
      </c>
      <c r="S3441" s="7">
        <f t="shared" si="165"/>
        <v>0</v>
      </c>
      <c r="T3441" s="17">
        <f t="shared" si="166"/>
        <v>0</v>
      </c>
      <c r="U3441" s="8">
        <v>966078</v>
      </c>
    </row>
    <row r="3442" spans="1:21" x14ac:dyDescent="0.2">
      <c r="A3442" s="29" t="s">
        <v>4</v>
      </c>
      <c r="B3442" s="34" t="s">
        <v>2774</v>
      </c>
      <c r="C3442" s="31" t="s">
        <v>4686</v>
      </c>
      <c r="D3442" s="16">
        <v>0.25</v>
      </c>
      <c r="E3442" s="8">
        <v>8192</v>
      </c>
      <c r="F3442" s="16">
        <v>1349</v>
      </c>
      <c r="G3442" s="8">
        <f t="shared" si="167"/>
        <v>0.8353271484375</v>
      </c>
      <c r="H3442" s="7">
        <v>0.21054526909559099</v>
      </c>
      <c r="I3442" s="17">
        <v>1.0000093155043399</v>
      </c>
      <c r="J3442" s="3">
        <v>0.18973474208834801</v>
      </c>
      <c r="K3442" s="4">
        <v>0.99284573143004295</v>
      </c>
      <c r="L3442" s="7">
        <v>3</v>
      </c>
      <c r="M3442" s="1">
        <v>4096</v>
      </c>
      <c r="N3442" s="1">
        <v>4096</v>
      </c>
      <c r="O3442" s="1">
        <v>16</v>
      </c>
      <c r="P3442" s="17">
        <v>1</v>
      </c>
      <c r="Q3442" s="3">
        <v>0.18504724179266599</v>
      </c>
      <c r="R3442" s="4">
        <v>0.99731017080839501</v>
      </c>
      <c r="S3442" s="7">
        <f t="shared" si="165"/>
        <v>-4.6875002956820178E-3</v>
      </c>
      <c r="T3442" s="17">
        <f t="shared" si="166"/>
        <v>4.4644393783520586E-3</v>
      </c>
      <c r="U3442" s="8">
        <v>1799985</v>
      </c>
    </row>
    <row r="3443" spans="1:21" x14ac:dyDescent="0.2">
      <c r="A3443" s="29" t="s">
        <v>2</v>
      </c>
      <c r="B3443" s="34" t="s">
        <v>2775</v>
      </c>
      <c r="C3443" s="31" t="s">
        <v>4687</v>
      </c>
      <c r="D3443" s="16">
        <v>0.5</v>
      </c>
      <c r="E3443" s="8">
        <v>256</v>
      </c>
      <c r="F3443" s="16">
        <v>192</v>
      </c>
      <c r="G3443" s="8">
        <f t="shared" si="167"/>
        <v>0.25</v>
      </c>
      <c r="H3443" s="7">
        <v>0.99913519135796902</v>
      </c>
      <c r="I3443" s="17">
        <v>0.87833597778166395</v>
      </c>
      <c r="J3443" s="3">
        <v>0.42476758804387299</v>
      </c>
      <c r="K3443" s="4">
        <v>0.97635562451885904</v>
      </c>
      <c r="L3443" s="7">
        <v>1</v>
      </c>
      <c r="M3443" s="1">
        <v>2048</v>
      </c>
      <c r="N3443" s="1">
        <v>16384</v>
      </c>
      <c r="O3443" s="1">
        <v>16</v>
      </c>
      <c r="P3443" s="17">
        <v>1</v>
      </c>
      <c r="Q3443" s="3">
        <v>0.54401814516806501</v>
      </c>
      <c r="R3443" s="4">
        <v>0.96546428007637997</v>
      </c>
      <c r="S3443" s="7">
        <f t="shared" si="165"/>
        <v>0.11925055712419208</v>
      </c>
      <c r="T3443" s="17">
        <f t="shared" si="166"/>
        <v>1.0891344442479078E-2</v>
      </c>
      <c r="U3443" s="8">
        <v>2414950</v>
      </c>
    </row>
    <row r="3444" spans="1:21" x14ac:dyDescent="0.2">
      <c r="A3444" s="29" t="s">
        <v>3</v>
      </c>
      <c r="B3444" s="34" t="s">
        <v>2684</v>
      </c>
      <c r="C3444" s="31" t="s">
        <v>4596</v>
      </c>
      <c r="D3444" s="16">
        <v>0.25</v>
      </c>
      <c r="E3444" s="8">
        <v>2048</v>
      </c>
      <c r="F3444" s="16">
        <v>1366</v>
      </c>
      <c r="G3444" s="8">
        <f t="shared" si="167"/>
        <v>0.3330078125</v>
      </c>
      <c r="H3444" s="7">
        <v>0.74432067504121102</v>
      </c>
      <c r="I3444" s="17">
        <v>0.99999993271216803</v>
      </c>
      <c r="J3444" s="3">
        <v>0.538877323615638</v>
      </c>
      <c r="K3444" s="4">
        <v>1.0000000001923399</v>
      </c>
      <c r="L3444" s="7">
        <v>2</v>
      </c>
      <c r="M3444" s="1">
        <v>16384</v>
      </c>
      <c r="N3444" s="1">
        <v>16384</v>
      </c>
      <c r="O3444" s="1">
        <v>8</v>
      </c>
      <c r="P3444" s="17">
        <v>1</v>
      </c>
      <c r="Q3444" s="3">
        <v>0.57820503678632895</v>
      </c>
      <c r="R3444" s="4">
        <v>1.00000000797607</v>
      </c>
      <c r="S3444" s="7">
        <f t="shared" si="165"/>
        <v>3.9327713170690948E-2</v>
      </c>
      <c r="T3444" s="17">
        <f t="shared" si="166"/>
        <v>-7.7837301049044072E-9</v>
      </c>
      <c r="U3444" s="8">
        <v>6908012</v>
      </c>
    </row>
    <row r="3445" spans="1:21" x14ac:dyDescent="0.2">
      <c r="A3445" s="29" t="s">
        <v>28</v>
      </c>
      <c r="B3445" s="34" t="s">
        <v>2323</v>
      </c>
      <c r="C3445" s="31" t="s">
        <v>4235</v>
      </c>
      <c r="D3445" s="16">
        <v>0.25</v>
      </c>
      <c r="E3445" s="8">
        <v>1024</v>
      </c>
      <c r="F3445" s="16">
        <v>48</v>
      </c>
      <c r="G3445" s="8">
        <f t="shared" si="167"/>
        <v>0.953125</v>
      </c>
      <c r="H3445" s="7">
        <v>0.421622929573716</v>
      </c>
      <c r="I3445" s="17">
        <v>1.0000714163422899</v>
      </c>
      <c r="J3445" s="3">
        <v>0.40581925196877999</v>
      </c>
      <c r="K3445" s="4">
        <v>0.984784762824779</v>
      </c>
      <c r="L3445" s="7">
        <v>2</v>
      </c>
      <c r="M3445" s="1">
        <v>2048</v>
      </c>
      <c r="N3445" s="1">
        <v>4096</v>
      </c>
      <c r="O3445" s="1">
        <v>32</v>
      </c>
      <c r="P3445" s="17">
        <v>1</v>
      </c>
      <c r="Q3445" s="3">
        <v>0.40897220168171</v>
      </c>
      <c r="R3445" s="4">
        <v>0.98669620010634795</v>
      </c>
      <c r="S3445" s="7">
        <f t="shared" si="165"/>
        <v>3.1529497129300088E-3</v>
      </c>
      <c r="T3445" s="17">
        <f t="shared" si="166"/>
        <v>1.9114372815689507E-3</v>
      </c>
      <c r="U3445" s="8">
        <v>923089</v>
      </c>
    </row>
    <row r="3446" spans="1:21" x14ac:dyDescent="0.2">
      <c r="A3446" s="29" t="s">
        <v>58</v>
      </c>
      <c r="B3446" s="34" t="s">
        <v>2738</v>
      </c>
      <c r="C3446" s="31" t="s">
        <v>4650</v>
      </c>
      <c r="D3446" s="16">
        <v>1</v>
      </c>
      <c r="E3446" s="8">
        <v>256</v>
      </c>
      <c r="F3446" s="16">
        <v>73</v>
      </c>
      <c r="G3446" s="8">
        <f t="shared" si="167"/>
        <v>0.71484375</v>
      </c>
      <c r="H3446" s="7">
        <v>0.80147730169628095</v>
      </c>
      <c r="I3446" s="17">
        <v>0.99918481302616602</v>
      </c>
      <c r="J3446" s="3">
        <v>0.72996006329557905</v>
      </c>
      <c r="K3446" s="4">
        <v>0.998757264876458</v>
      </c>
      <c r="L3446" s="7">
        <v>2</v>
      </c>
      <c r="M3446" s="1">
        <v>16384</v>
      </c>
      <c r="N3446" s="1">
        <v>2048</v>
      </c>
      <c r="O3446" s="1">
        <v>32</v>
      </c>
      <c r="P3446" s="17">
        <v>1</v>
      </c>
      <c r="Q3446" s="3">
        <v>0.76107596905017105</v>
      </c>
      <c r="R3446" s="4">
        <v>0.99893411096180096</v>
      </c>
      <c r="S3446" s="7">
        <f t="shared" si="165"/>
        <v>3.1115905754591999E-2</v>
      </c>
      <c r="T3446" s="17">
        <f t="shared" si="166"/>
        <v>1.768460853429632E-4</v>
      </c>
      <c r="U3446" s="8">
        <v>1030634</v>
      </c>
    </row>
    <row r="3447" spans="1:21" x14ac:dyDescent="0.2">
      <c r="A3447" s="29" t="s">
        <v>51</v>
      </c>
      <c r="B3447" s="34" t="s">
        <v>2617</v>
      </c>
      <c r="C3447" s="31" t="s">
        <v>4529</v>
      </c>
      <c r="D3447" s="16">
        <v>0</v>
      </c>
      <c r="E3447" s="8">
        <v>512</v>
      </c>
      <c r="F3447" s="16">
        <v>440</v>
      </c>
      <c r="G3447" s="8">
        <f t="shared" si="167"/>
        <v>0.140625</v>
      </c>
      <c r="H3447" s="7">
        <v>0.95438981001057599</v>
      </c>
      <c r="I3447" s="17">
        <v>0.97446900166199102</v>
      </c>
      <c r="J3447" s="3">
        <v>0.42711202785885599</v>
      </c>
      <c r="K3447" s="4">
        <v>0.99027679461705298</v>
      </c>
      <c r="L3447" s="7">
        <v>3</v>
      </c>
      <c r="M3447" s="1">
        <v>2048</v>
      </c>
      <c r="N3447" s="1">
        <v>1024</v>
      </c>
      <c r="O3447" s="1">
        <v>32</v>
      </c>
      <c r="P3447" s="17">
        <v>1</v>
      </c>
      <c r="Q3447" s="3">
        <v>0.42182133895586998</v>
      </c>
      <c r="R3447" s="4">
        <v>0.99147231649154099</v>
      </c>
      <c r="S3447" s="7">
        <f t="shared" si="165"/>
        <v>-5.2906889029860071E-3</v>
      </c>
      <c r="T3447" s="17">
        <f t="shared" si="166"/>
        <v>-1.1955218744880147E-3</v>
      </c>
      <c r="U3447" s="8">
        <v>1865629</v>
      </c>
    </row>
    <row r="3448" spans="1:21" x14ac:dyDescent="0.2">
      <c r="A3448" s="29" t="s">
        <v>13</v>
      </c>
      <c r="B3448" s="34" t="s">
        <v>1252</v>
      </c>
      <c r="C3448" s="31" t="s">
        <v>3164</v>
      </c>
      <c r="D3448" s="16">
        <v>0.25</v>
      </c>
      <c r="E3448" s="8">
        <v>16384</v>
      </c>
      <c r="F3448" s="16">
        <v>9932</v>
      </c>
      <c r="G3448" s="8">
        <f t="shared" si="167"/>
        <v>0.393798828125</v>
      </c>
      <c r="H3448" s="7">
        <v>0.57789128334051698</v>
      </c>
      <c r="I3448" s="17">
        <v>0.999999999999999</v>
      </c>
      <c r="J3448" s="3">
        <v>0.43206850338188602</v>
      </c>
      <c r="K3448" s="4">
        <v>0.99999526362844704</v>
      </c>
      <c r="L3448" s="7">
        <v>2</v>
      </c>
      <c r="M3448" s="1">
        <v>4096</v>
      </c>
      <c r="N3448" s="1">
        <v>1024</v>
      </c>
      <c r="O3448" s="1">
        <v>16</v>
      </c>
      <c r="P3448" s="17">
        <v>1</v>
      </c>
      <c r="Q3448" s="3">
        <v>0.35141021124416399</v>
      </c>
      <c r="R3448" s="4">
        <v>0.99999991882329797</v>
      </c>
      <c r="S3448" s="7">
        <f t="shared" si="165"/>
        <v>-8.0658292137722021E-2</v>
      </c>
      <c r="T3448" s="17">
        <f t="shared" si="166"/>
        <v>4.6551948509332419E-6</v>
      </c>
      <c r="U3448" s="8">
        <v>2044496</v>
      </c>
    </row>
    <row r="3449" spans="1:21" x14ac:dyDescent="0.2">
      <c r="A3449" s="29" t="s">
        <v>21</v>
      </c>
      <c r="B3449" s="34" t="s">
        <v>972</v>
      </c>
      <c r="C3449" s="31" t="s">
        <v>2884</v>
      </c>
      <c r="D3449" s="16">
        <v>0.5</v>
      </c>
      <c r="E3449" s="8">
        <v>512</v>
      </c>
      <c r="F3449" s="16">
        <v>354</v>
      </c>
      <c r="G3449" s="8">
        <f t="shared" si="167"/>
        <v>0.30859375</v>
      </c>
      <c r="H3449" s="7">
        <v>0.87983375215742299</v>
      </c>
      <c r="I3449" s="17">
        <v>1</v>
      </c>
      <c r="J3449" s="3">
        <v>0.61705565279682195</v>
      </c>
      <c r="K3449" s="4">
        <v>1.0000001239512299</v>
      </c>
      <c r="L3449" s="7">
        <v>2</v>
      </c>
      <c r="M3449" s="1">
        <v>65536</v>
      </c>
      <c r="N3449" s="1">
        <v>16384</v>
      </c>
      <c r="O3449" s="1">
        <v>32</v>
      </c>
      <c r="P3449" s="17">
        <v>1</v>
      </c>
      <c r="Q3449" s="3">
        <v>0.70974944940792395</v>
      </c>
      <c r="R3449" s="4">
        <v>1.0000000017756301</v>
      </c>
      <c r="S3449" s="7">
        <f t="shared" si="165"/>
        <v>9.2693796611101997E-2</v>
      </c>
      <c r="T3449" s="17">
        <f t="shared" si="166"/>
        <v>1.2217559985927551E-7</v>
      </c>
      <c r="U3449" s="8">
        <v>4502602</v>
      </c>
    </row>
    <row r="3450" spans="1:21" x14ac:dyDescent="0.2">
      <c r="A3450" s="29" t="s">
        <v>39</v>
      </c>
      <c r="B3450" s="34" t="s">
        <v>1600</v>
      </c>
      <c r="C3450" s="31" t="s">
        <v>3512</v>
      </c>
      <c r="D3450" s="16">
        <v>0</v>
      </c>
      <c r="E3450" s="8">
        <v>4096</v>
      </c>
      <c r="F3450" s="16">
        <v>925</v>
      </c>
      <c r="G3450" s="8">
        <f t="shared" si="167"/>
        <v>0.774169921875</v>
      </c>
      <c r="H3450" s="7">
        <v>0.31761444680515</v>
      </c>
      <c r="I3450" s="17">
        <v>0.999999999999999</v>
      </c>
      <c r="J3450" s="3">
        <v>0.28235941457463498</v>
      </c>
      <c r="K3450" s="4">
        <v>1.00024390926802</v>
      </c>
      <c r="L3450" s="7">
        <v>2</v>
      </c>
      <c r="M3450" s="1">
        <v>4096</v>
      </c>
      <c r="N3450" s="1">
        <v>2048</v>
      </c>
      <c r="O3450" s="1">
        <v>64</v>
      </c>
      <c r="P3450" s="17">
        <v>1</v>
      </c>
      <c r="Q3450" s="3">
        <v>0.27610910652728599</v>
      </c>
      <c r="R3450" s="4">
        <v>0.99989656196059995</v>
      </c>
      <c r="S3450" s="7">
        <f t="shared" si="165"/>
        <v>-6.2503080473489958E-3</v>
      </c>
      <c r="T3450" s="17">
        <f t="shared" si="166"/>
        <v>1.4047122862193007E-4</v>
      </c>
      <c r="U3450" s="8">
        <v>4306089</v>
      </c>
    </row>
    <row r="3451" spans="1:21" x14ac:dyDescent="0.2">
      <c r="A3451" s="29" t="s">
        <v>40</v>
      </c>
      <c r="B3451" s="34" t="s">
        <v>2581</v>
      </c>
      <c r="C3451" s="31" t="s">
        <v>4493</v>
      </c>
      <c r="D3451" s="16">
        <v>0.25</v>
      </c>
      <c r="E3451" s="8">
        <v>4096</v>
      </c>
      <c r="F3451" s="16">
        <v>1680</v>
      </c>
      <c r="G3451" s="8">
        <f t="shared" si="167"/>
        <v>0.58984375</v>
      </c>
      <c r="H3451" s="7">
        <v>0.41881487712483001</v>
      </c>
      <c r="I3451" s="17">
        <v>0.999999999999999</v>
      </c>
      <c r="J3451" s="3">
        <v>0.29348583984815602</v>
      </c>
      <c r="K3451" s="4">
        <v>0.98957592108594805</v>
      </c>
      <c r="L3451" s="7">
        <v>3</v>
      </c>
      <c r="M3451" s="1">
        <v>32768</v>
      </c>
      <c r="N3451" s="1">
        <v>8192</v>
      </c>
      <c r="O3451" s="1">
        <v>64</v>
      </c>
      <c r="P3451" s="17">
        <v>1</v>
      </c>
      <c r="Q3451" s="3">
        <v>0.294027534871941</v>
      </c>
      <c r="R3451" s="4">
        <v>0.99170228492853596</v>
      </c>
      <c r="S3451" s="7">
        <f t="shared" si="165"/>
        <v>5.4169502378498269E-4</v>
      </c>
      <c r="T3451" s="17">
        <f t="shared" si="166"/>
        <v>2.1263638425879083E-3</v>
      </c>
      <c r="U3451" s="8">
        <v>50299453</v>
      </c>
    </row>
    <row r="3452" spans="1:21" x14ac:dyDescent="0.2">
      <c r="A3452" s="29" t="s">
        <v>25</v>
      </c>
      <c r="B3452" s="34" t="s">
        <v>1642</v>
      </c>
      <c r="C3452" s="31" t="s">
        <v>3554</v>
      </c>
      <c r="D3452" s="16">
        <v>0.75</v>
      </c>
      <c r="E3452" s="8">
        <v>8192</v>
      </c>
      <c r="F3452" s="16">
        <v>4</v>
      </c>
      <c r="G3452" s="8">
        <f t="shared" si="167"/>
        <v>0.99951171875</v>
      </c>
      <c r="H3452" s="7">
        <v>0.33333333333333298</v>
      </c>
      <c r="I3452" s="17">
        <v>1</v>
      </c>
      <c r="J3452" s="3">
        <v>0.47140452079103101</v>
      </c>
      <c r="K3452" s="4">
        <v>0.999999999999999</v>
      </c>
      <c r="L3452" s="7">
        <v>2</v>
      </c>
      <c r="M3452" s="1">
        <v>32768</v>
      </c>
      <c r="N3452" s="1">
        <v>16384</v>
      </c>
      <c r="O3452" s="1">
        <v>32</v>
      </c>
      <c r="P3452" s="17">
        <v>1</v>
      </c>
      <c r="Q3452" s="3">
        <v>0.48027067896794501</v>
      </c>
      <c r="R3452" s="4">
        <v>1</v>
      </c>
      <c r="S3452" s="7">
        <f t="shared" si="165"/>
        <v>-8.8661581769139963E-3</v>
      </c>
      <c r="T3452" s="17">
        <f t="shared" si="166"/>
        <v>9.9920072216264089E-16</v>
      </c>
      <c r="U3452" s="8">
        <v>3280033</v>
      </c>
    </row>
    <row r="3453" spans="1:21" x14ac:dyDescent="0.2">
      <c r="A3453" s="29" t="s">
        <v>12</v>
      </c>
      <c r="B3453" s="34" t="s">
        <v>1240</v>
      </c>
      <c r="C3453" s="31" t="s">
        <v>3152</v>
      </c>
      <c r="D3453" s="16">
        <v>0</v>
      </c>
      <c r="E3453" s="8">
        <v>1024</v>
      </c>
      <c r="F3453" s="16">
        <v>87</v>
      </c>
      <c r="G3453" s="8">
        <f t="shared" si="167"/>
        <v>0.9150390625</v>
      </c>
      <c r="H3453" s="7">
        <v>0.4615950642187</v>
      </c>
      <c r="I3453" s="17">
        <v>1.0000000004635701</v>
      </c>
      <c r="J3453" s="3">
        <v>0.43671070459823502</v>
      </c>
      <c r="K3453" s="4">
        <v>0.998852975516618</v>
      </c>
      <c r="L3453" s="7">
        <v>2</v>
      </c>
      <c r="M3453" s="1">
        <v>8192</v>
      </c>
      <c r="N3453" s="1">
        <v>16384</v>
      </c>
      <c r="O3453" s="1">
        <v>16</v>
      </c>
      <c r="P3453" s="17">
        <v>1</v>
      </c>
      <c r="Q3453" s="3">
        <v>0.44338221245366599</v>
      </c>
      <c r="R3453" s="4">
        <v>1.00002555825944</v>
      </c>
      <c r="S3453" s="7">
        <f t="shared" si="165"/>
        <v>6.6715078554309692E-3</v>
      </c>
      <c r="T3453" s="17">
        <f t="shared" si="166"/>
        <v>1.1214671510821894E-3</v>
      </c>
      <c r="U3453" s="8">
        <v>583198</v>
      </c>
    </row>
    <row r="3454" spans="1:21" x14ac:dyDescent="0.2">
      <c r="A3454" s="29" t="s">
        <v>43</v>
      </c>
      <c r="B3454" s="34" t="s">
        <v>2776</v>
      </c>
      <c r="C3454" s="31" t="s">
        <v>4688</v>
      </c>
      <c r="D3454" s="16">
        <v>0.75</v>
      </c>
      <c r="E3454" s="8">
        <v>4096</v>
      </c>
      <c r="F3454" s="16">
        <v>1733</v>
      </c>
      <c r="G3454" s="8">
        <f t="shared" si="167"/>
        <v>0.576904296875</v>
      </c>
      <c r="H3454" s="7">
        <v>0.46881636373754099</v>
      </c>
      <c r="I3454" s="17">
        <v>0.999999999999997</v>
      </c>
      <c r="J3454" s="3">
        <v>0.31779596414823003</v>
      </c>
      <c r="K3454" s="4">
        <v>0.991903447437262</v>
      </c>
      <c r="L3454" s="7">
        <v>1</v>
      </c>
      <c r="M3454" s="1">
        <v>2048</v>
      </c>
      <c r="N3454" s="1">
        <v>1024</v>
      </c>
      <c r="O3454" s="1">
        <v>8</v>
      </c>
      <c r="P3454" s="17">
        <v>1</v>
      </c>
      <c r="Q3454" s="3">
        <v>0.29437587971762202</v>
      </c>
      <c r="R3454" s="4">
        <v>0.98654632643233497</v>
      </c>
      <c r="S3454" s="7">
        <f t="shared" si="165"/>
        <v>-2.3420084430608001E-2</v>
      </c>
      <c r="T3454" s="17">
        <f t="shared" si="166"/>
        <v>-5.3571210049270235E-3</v>
      </c>
      <c r="U3454" s="8">
        <v>557469</v>
      </c>
    </row>
    <row r="3455" spans="1:21" x14ac:dyDescent="0.2">
      <c r="A3455" s="29" t="s">
        <v>29</v>
      </c>
      <c r="B3455" s="34" t="s">
        <v>2777</v>
      </c>
      <c r="C3455" s="31" t="s">
        <v>4689</v>
      </c>
      <c r="D3455" s="16">
        <v>1</v>
      </c>
      <c r="E3455" s="8">
        <v>8192</v>
      </c>
      <c r="F3455" s="16">
        <v>5719</v>
      </c>
      <c r="G3455" s="8">
        <f t="shared" si="167"/>
        <v>0.3018798828125</v>
      </c>
      <c r="H3455" s="7">
        <v>0.70884763236404202</v>
      </c>
      <c r="I3455" s="17">
        <v>1</v>
      </c>
      <c r="J3455" s="3">
        <v>0.46011957711023899</v>
      </c>
      <c r="K3455" s="4">
        <v>0.99856302032407396</v>
      </c>
      <c r="L3455" s="7">
        <v>1</v>
      </c>
      <c r="M3455" s="1">
        <v>1024</v>
      </c>
      <c r="N3455" s="1">
        <v>16384</v>
      </c>
      <c r="O3455" s="1">
        <v>32</v>
      </c>
      <c r="P3455" s="17">
        <v>1</v>
      </c>
      <c r="Q3455" s="3">
        <v>0.49426245684404901</v>
      </c>
      <c r="R3455" s="4">
        <v>0.99804600715789105</v>
      </c>
      <c r="S3455" s="7">
        <f t="shared" si="165"/>
        <v>3.4142879733810028E-2</v>
      </c>
      <c r="T3455" s="17">
        <f t="shared" si="166"/>
        <v>-5.1701316618291138E-4</v>
      </c>
      <c r="U3455" s="8">
        <v>240296256</v>
      </c>
    </row>
    <row r="3456" spans="1:21" x14ac:dyDescent="0.2">
      <c r="A3456" s="29" t="s">
        <v>22</v>
      </c>
      <c r="B3456" s="34" t="s">
        <v>957</v>
      </c>
      <c r="C3456" s="31" t="s">
        <v>2869</v>
      </c>
      <c r="D3456" s="16">
        <v>0.75</v>
      </c>
      <c r="E3456" s="8">
        <v>128</v>
      </c>
      <c r="F3456" s="16">
        <v>98</v>
      </c>
      <c r="G3456" s="8">
        <f t="shared" si="167"/>
        <v>0.234375</v>
      </c>
      <c r="H3456" s="7">
        <v>0.999999999999999</v>
      </c>
      <c r="I3456" s="17">
        <v>0.77861056296390696</v>
      </c>
      <c r="J3456" s="3">
        <v>0.67349283893640799</v>
      </c>
      <c r="K3456" s="4">
        <v>0.84376436708384395</v>
      </c>
      <c r="L3456" s="7">
        <v>1</v>
      </c>
      <c r="M3456" s="1">
        <v>8192</v>
      </c>
      <c r="N3456" s="1">
        <v>1024</v>
      </c>
      <c r="O3456" s="1">
        <v>16</v>
      </c>
      <c r="P3456" s="17">
        <v>1</v>
      </c>
      <c r="Q3456" s="3">
        <v>0.81474737514446904</v>
      </c>
      <c r="R3456" s="4">
        <v>0.84014579377481702</v>
      </c>
      <c r="S3456" s="7">
        <f t="shared" si="165"/>
        <v>0.14125453620806105</v>
      </c>
      <c r="T3456" s="17">
        <f t="shared" si="166"/>
        <v>3.618573309026929E-3</v>
      </c>
      <c r="U3456" s="8">
        <v>498968</v>
      </c>
    </row>
    <row r="3457" spans="1:21" x14ac:dyDescent="0.2">
      <c r="A3457" s="29" t="s">
        <v>41</v>
      </c>
      <c r="B3457" s="34" t="s">
        <v>1940</v>
      </c>
      <c r="C3457" s="31" t="s">
        <v>3852</v>
      </c>
      <c r="D3457" s="16">
        <v>0</v>
      </c>
      <c r="E3457" s="8">
        <v>2048</v>
      </c>
      <c r="F3457" s="16">
        <v>1</v>
      </c>
      <c r="G3457" s="8">
        <f t="shared" si="167"/>
        <v>0.99951171875</v>
      </c>
      <c r="H3457" s="7">
        <v>0.262053481604267</v>
      </c>
      <c r="I3457" s="17">
        <v>1</v>
      </c>
      <c r="J3457" s="3">
        <v>0.262053481604267</v>
      </c>
      <c r="K3457" s="4">
        <v>1</v>
      </c>
      <c r="L3457" s="7">
        <v>2</v>
      </c>
      <c r="M3457" s="1">
        <v>8192</v>
      </c>
      <c r="N3457" s="1">
        <v>4096</v>
      </c>
      <c r="O3457" s="1">
        <v>8</v>
      </c>
      <c r="P3457" s="17">
        <v>1</v>
      </c>
      <c r="Q3457" s="3">
        <v>0.262053481604267</v>
      </c>
      <c r="R3457" s="4">
        <v>1</v>
      </c>
      <c r="S3457" s="7">
        <f t="shared" si="165"/>
        <v>0</v>
      </c>
      <c r="T3457" s="17">
        <f t="shared" si="166"/>
        <v>0</v>
      </c>
      <c r="U3457" s="8">
        <v>62327</v>
      </c>
    </row>
    <row r="3458" spans="1:21" x14ac:dyDescent="0.2">
      <c r="A3458" s="29" t="s">
        <v>19</v>
      </c>
      <c r="B3458" s="34" t="s">
        <v>2778</v>
      </c>
      <c r="C3458" s="31" t="s">
        <v>4690</v>
      </c>
      <c r="D3458" s="16">
        <v>0</v>
      </c>
      <c r="E3458" s="8">
        <v>8192</v>
      </c>
      <c r="F3458" s="16">
        <v>1944</v>
      </c>
      <c r="G3458" s="8">
        <f t="shared" si="167"/>
        <v>0.7626953125</v>
      </c>
      <c r="H3458" s="7">
        <v>0.257836051642298</v>
      </c>
      <c r="I3458" s="17">
        <v>0.99997895082528099</v>
      </c>
      <c r="J3458" s="3">
        <v>0.23274696701768699</v>
      </c>
      <c r="K3458" s="4">
        <v>1.0004732670496499</v>
      </c>
      <c r="L3458" s="7">
        <v>3</v>
      </c>
      <c r="M3458" s="1">
        <v>2048</v>
      </c>
      <c r="N3458" s="1">
        <v>32768</v>
      </c>
      <c r="O3458" s="1">
        <v>8</v>
      </c>
      <c r="P3458" s="17">
        <v>1</v>
      </c>
      <c r="Q3458" s="3">
        <v>0.234613781023048</v>
      </c>
      <c r="R3458" s="4">
        <v>0.999373076727606</v>
      </c>
      <c r="S3458" s="7">
        <f t="shared" si="165"/>
        <v>1.8668140053610116E-3</v>
      </c>
      <c r="T3458" s="17">
        <f t="shared" si="166"/>
        <v>-1.1155787330607847E-4</v>
      </c>
      <c r="U3458" s="8">
        <v>4936644</v>
      </c>
    </row>
    <row r="3459" spans="1:21" x14ac:dyDescent="0.2">
      <c r="A3459" s="29" t="s">
        <v>6</v>
      </c>
      <c r="B3459" s="34" t="s">
        <v>1389</v>
      </c>
      <c r="C3459" s="31" t="s">
        <v>3301</v>
      </c>
      <c r="D3459" s="16">
        <v>1</v>
      </c>
      <c r="E3459" s="8">
        <v>256</v>
      </c>
      <c r="F3459" s="16">
        <v>1</v>
      </c>
      <c r="G3459" s="8">
        <f t="shared" si="167"/>
        <v>0.99609375</v>
      </c>
      <c r="H3459" s="7">
        <v>0.499999999999999</v>
      </c>
      <c r="I3459" s="17">
        <v>1</v>
      </c>
      <c r="J3459" s="3">
        <v>0.499999999999999</v>
      </c>
      <c r="K3459" s="4">
        <v>1</v>
      </c>
      <c r="L3459" s="7">
        <v>3</v>
      </c>
      <c r="M3459" s="1">
        <v>1024</v>
      </c>
      <c r="N3459" s="1">
        <v>2048</v>
      </c>
      <c r="O3459" s="1">
        <v>32</v>
      </c>
      <c r="P3459" s="17">
        <v>1</v>
      </c>
      <c r="Q3459" s="3">
        <v>0.499999999999999</v>
      </c>
      <c r="R3459" s="4">
        <v>1</v>
      </c>
      <c r="S3459" s="7">
        <f t="shared" si="165"/>
        <v>0</v>
      </c>
      <c r="T3459" s="17">
        <f t="shared" si="166"/>
        <v>0</v>
      </c>
      <c r="U3459" s="8">
        <v>28810</v>
      </c>
    </row>
    <row r="3460" spans="1:21" x14ac:dyDescent="0.2">
      <c r="A3460" s="29" t="s">
        <v>49</v>
      </c>
      <c r="B3460" s="34" t="s">
        <v>1615</v>
      </c>
      <c r="C3460" s="31" t="s">
        <v>3527</v>
      </c>
      <c r="D3460" s="16">
        <v>0.25</v>
      </c>
      <c r="E3460" s="8">
        <v>8192</v>
      </c>
      <c r="F3460" s="16">
        <v>404</v>
      </c>
      <c r="G3460" s="8">
        <f t="shared" si="167"/>
        <v>0.95068359375</v>
      </c>
      <c r="H3460" s="7">
        <v>0.27351609235986302</v>
      </c>
      <c r="I3460" s="17">
        <v>0.999999999999998</v>
      </c>
      <c r="J3460" s="3">
        <v>0.282964106034722</v>
      </c>
      <c r="K3460" s="4">
        <v>0.99072903142173596</v>
      </c>
      <c r="L3460" s="7">
        <v>3</v>
      </c>
      <c r="M3460" s="1">
        <v>8192</v>
      </c>
      <c r="N3460" s="1">
        <v>1024</v>
      </c>
      <c r="O3460" s="1">
        <v>16</v>
      </c>
      <c r="P3460" s="17">
        <v>1</v>
      </c>
      <c r="Q3460" s="3">
        <v>0.26515017654951101</v>
      </c>
      <c r="R3460" s="4">
        <v>0.99833690524499497</v>
      </c>
      <c r="S3460" s="7">
        <f t="shared" ref="S3460:S3523" si="168">ABS(H3460-J3460)-ABS(H3460-Q3460)</f>
        <v>1.0820978645069701E-3</v>
      </c>
      <c r="T3460" s="17">
        <f t="shared" ref="T3460:T3523" si="169">ABS(I3460-K3460)-ABS(I3460-R3460)</f>
        <v>7.6078738232590037E-3</v>
      </c>
      <c r="U3460" s="8">
        <v>1001936</v>
      </c>
    </row>
    <row r="3461" spans="1:21" x14ac:dyDescent="0.2">
      <c r="A3461" s="29" t="s">
        <v>36</v>
      </c>
      <c r="B3461" s="34" t="s">
        <v>1950</v>
      </c>
      <c r="C3461" s="31" t="s">
        <v>3862</v>
      </c>
      <c r="D3461" s="16">
        <v>0.75</v>
      </c>
      <c r="E3461" s="8">
        <v>256</v>
      </c>
      <c r="F3461" s="16">
        <v>176</v>
      </c>
      <c r="G3461" s="8">
        <f t="shared" si="167"/>
        <v>0.3125</v>
      </c>
      <c r="H3461" s="7">
        <v>0.98180912198683801</v>
      </c>
      <c r="I3461" s="17">
        <v>0.80355954439217003</v>
      </c>
      <c r="J3461" s="3">
        <v>0.45669603882648102</v>
      </c>
      <c r="K3461" s="4">
        <v>0.94646136988894203</v>
      </c>
      <c r="L3461" s="7">
        <v>3</v>
      </c>
      <c r="M3461" s="1">
        <v>65536</v>
      </c>
      <c r="N3461" s="1">
        <v>8192</v>
      </c>
      <c r="O3461" s="1">
        <v>32</v>
      </c>
      <c r="P3461" s="17">
        <v>1</v>
      </c>
      <c r="Q3461" s="3">
        <v>0.471090920045802</v>
      </c>
      <c r="R3461" s="4">
        <v>0.93882437007068498</v>
      </c>
      <c r="S3461" s="7">
        <f t="shared" si="168"/>
        <v>1.4394881219320976E-2</v>
      </c>
      <c r="T3461" s="17">
        <f t="shared" si="169"/>
        <v>7.6369998182570509E-3</v>
      </c>
      <c r="U3461" s="8">
        <v>1362005</v>
      </c>
    </row>
    <row r="3462" spans="1:21" x14ac:dyDescent="0.2">
      <c r="A3462" s="29" t="s">
        <v>50</v>
      </c>
      <c r="B3462" s="34" t="s">
        <v>1894</v>
      </c>
      <c r="C3462" s="31" t="s">
        <v>3806</v>
      </c>
      <c r="D3462" s="16">
        <v>0.75</v>
      </c>
      <c r="E3462" s="8">
        <v>128</v>
      </c>
      <c r="F3462" s="16">
        <v>40</v>
      </c>
      <c r="G3462" s="8">
        <f t="shared" si="167"/>
        <v>0.6875</v>
      </c>
      <c r="H3462" s="7">
        <v>0.83591993275218801</v>
      </c>
      <c r="I3462" s="17">
        <v>0.99999999999994205</v>
      </c>
      <c r="J3462" s="3">
        <v>0.75592184727173795</v>
      </c>
      <c r="K3462" s="4">
        <v>1.0000347754964001</v>
      </c>
      <c r="L3462" s="7">
        <v>1</v>
      </c>
      <c r="M3462" s="1">
        <v>16384</v>
      </c>
      <c r="N3462" s="1">
        <v>32768</v>
      </c>
      <c r="O3462" s="1">
        <v>16</v>
      </c>
      <c r="P3462" s="17">
        <v>1</v>
      </c>
      <c r="Q3462" s="3">
        <v>0.816312748037053</v>
      </c>
      <c r="R3462" s="4">
        <v>1.00000952317801</v>
      </c>
      <c r="S3462" s="7">
        <f t="shared" si="168"/>
        <v>6.0390900765315059E-2</v>
      </c>
      <c r="T3462" s="17">
        <f t="shared" si="169"/>
        <v>2.5252318390123207E-5</v>
      </c>
      <c r="U3462" s="8">
        <v>562967</v>
      </c>
    </row>
    <row r="3463" spans="1:21" x14ac:dyDescent="0.2">
      <c r="A3463" s="29" t="s">
        <v>44</v>
      </c>
      <c r="B3463" s="34" t="s">
        <v>2426</v>
      </c>
      <c r="C3463" s="31" t="s">
        <v>4338</v>
      </c>
      <c r="D3463" s="16">
        <v>0</v>
      </c>
      <c r="E3463" s="8">
        <v>2048</v>
      </c>
      <c r="F3463" s="16">
        <v>212</v>
      </c>
      <c r="G3463" s="8">
        <f t="shared" si="167"/>
        <v>0.896484375</v>
      </c>
      <c r="H3463" s="7">
        <v>0.35967790712108999</v>
      </c>
      <c r="I3463" s="17">
        <v>0.99999999999996503</v>
      </c>
      <c r="J3463" s="3">
        <v>0.34312191944495202</v>
      </c>
      <c r="K3463" s="4">
        <v>0.99845716213200797</v>
      </c>
      <c r="L3463" s="7">
        <v>3</v>
      </c>
      <c r="M3463" s="1">
        <v>8192</v>
      </c>
      <c r="N3463" s="1">
        <v>1024</v>
      </c>
      <c r="O3463" s="1">
        <v>16</v>
      </c>
      <c r="P3463" s="17">
        <v>1</v>
      </c>
      <c r="Q3463" s="3">
        <v>0.33951828140935703</v>
      </c>
      <c r="R3463" s="4">
        <v>1.00102809103308</v>
      </c>
      <c r="S3463" s="7">
        <f t="shared" si="168"/>
        <v>-3.6036380355949915E-3</v>
      </c>
      <c r="T3463" s="17">
        <f t="shared" si="169"/>
        <v>5.1474683484209471E-4</v>
      </c>
      <c r="U3463" s="8">
        <v>729379</v>
      </c>
    </row>
    <row r="3464" spans="1:21" x14ac:dyDescent="0.2">
      <c r="A3464" s="29" t="s">
        <v>37</v>
      </c>
      <c r="B3464" s="34" t="s">
        <v>1976</v>
      </c>
      <c r="C3464" s="31" t="s">
        <v>3888</v>
      </c>
      <c r="D3464" s="16">
        <v>1</v>
      </c>
      <c r="E3464" s="8">
        <v>16384</v>
      </c>
      <c r="F3464" s="16">
        <v>593</v>
      </c>
      <c r="G3464" s="8">
        <f t="shared" si="167"/>
        <v>0.96380615234375</v>
      </c>
      <c r="H3464" s="7">
        <v>0.25419452429470901</v>
      </c>
      <c r="I3464" s="17">
        <v>0.999999998644576</v>
      </c>
      <c r="J3464" s="3">
        <v>0.25100136440529203</v>
      </c>
      <c r="K3464" s="4">
        <v>0.99730699978052295</v>
      </c>
      <c r="L3464" s="7">
        <v>3</v>
      </c>
      <c r="M3464" s="1">
        <v>8192</v>
      </c>
      <c r="N3464" s="1">
        <v>65536</v>
      </c>
      <c r="O3464" s="1">
        <v>8</v>
      </c>
      <c r="P3464" s="17">
        <v>1</v>
      </c>
      <c r="Q3464" s="3">
        <v>0.25670654687913902</v>
      </c>
      <c r="R3464" s="4">
        <v>0.99558192165219705</v>
      </c>
      <c r="S3464" s="7">
        <f t="shared" si="168"/>
        <v>6.8113730498697844E-4</v>
      </c>
      <c r="T3464" s="17">
        <f t="shared" si="169"/>
        <v>-1.7250781283258965E-3</v>
      </c>
      <c r="U3464" s="8">
        <v>887246</v>
      </c>
    </row>
    <row r="3465" spans="1:21" x14ac:dyDescent="0.2">
      <c r="A3465" s="29" t="s">
        <v>7</v>
      </c>
      <c r="B3465" s="34" t="s">
        <v>2344</v>
      </c>
      <c r="C3465" s="31" t="s">
        <v>4256</v>
      </c>
      <c r="D3465" s="16">
        <v>1</v>
      </c>
      <c r="E3465" s="8">
        <v>256</v>
      </c>
      <c r="F3465" s="16">
        <v>197</v>
      </c>
      <c r="G3465" s="8">
        <f t="shared" si="167"/>
        <v>0.23046875</v>
      </c>
      <c r="H3465" s="7">
        <v>0.91029624295849898</v>
      </c>
      <c r="I3465" s="17">
        <v>0.81119821868340203</v>
      </c>
      <c r="J3465" s="3">
        <v>0.55537805265900497</v>
      </c>
      <c r="K3465" s="4">
        <v>0.961349404615646</v>
      </c>
      <c r="L3465" s="7">
        <v>2</v>
      </c>
      <c r="M3465" s="1">
        <v>8192</v>
      </c>
      <c r="N3465" s="1">
        <v>16384</v>
      </c>
      <c r="O3465" s="1">
        <v>16</v>
      </c>
      <c r="P3465" s="17">
        <v>1</v>
      </c>
      <c r="Q3465" s="3">
        <v>0.63798530812731002</v>
      </c>
      <c r="R3465" s="4">
        <v>0.94741072680470495</v>
      </c>
      <c r="S3465" s="7">
        <f t="shared" si="168"/>
        <v>8.2607255468305052E-2</v>
      </c>
      <c r="T3465" s="17">
        <f t="shared" si="169"/>
        <v>1.3938677810941047E-2</v>
      </c>
      <c r="U3465" s="8">
        <v>1757198</v>
      </c>
    </row>
    <row r="3466" spans="1:21" x14ac:dyDescent="0.2">
      <c r="A3466" s="29" t="s">
        <v>57</v>
      </c>
      <c r="B3466" s="34" t="s">
        <v>2779</v>
      </c>
      <c r="C3466" s="31" t="s">
        <v>4691</v>
      </c>
      <c r="D3466" s="16">
        <v>1</v>
      </c>
      <c r="E3466" s="8">
        <v>4096</v>
      </c>
      <c r="F3466" s="16">
        <v>889</v>
      </c>
      <c r="G3466" s="8">
        <f t="shared" si="167"/>
        <v>0.782958984375</v>
      </c>
      <c r="H3466" s="7">
        <v>0.40060254834526199</v>
      </c>
      <c r="I3466" s="17">
        <v>0.999999999999999</v>
      </c>
      <c r="J3466" s="3">
        <v>0.35396622262275601</v>
      </c>
      <c r="K3466" s="4">
        <v>0.99516341752859605</v>
      </c>
      <c r="L3466" s="7">
        <v>1</v>
      </c>
      <c r="M3466" s="1">
        <v>4096</v>
      </c>
      <c r="N3466" s="1">
        <v>4096</v>
      </c>
      <c r="O3466" s="1">
        <v>32</v>
      </c>
      <c r="P3466" s="17">
        <v>1</v>
      </c>
      <c r="Q3466" s="3">
        <v>0.39482755095328798</v>
      </c>
      <c r="R3466" s="4">
        <v>0.99476502270980605</v>
      </c>
      <c r="S3466" s="7">
        <f t="shared" si="168"/>
        <v>4.0861328330531965E-2</v>
      </c>
      <c r="T3466" s="17">
        <f t="shared" si="169"/>
        <v>-3.9839481879000438E-4</v>
      </c>
      <c r="U3466" s="8">
        <v>1737369</v>
      </c>
    </row>
    <row r="3467" spans="1:21" x14ac:dyDescent="0.2">
      <c r="A3467" s="29" t="s">
        <v>6</v>
      </c>
      <c r="B3467" s="34" t="s">
        <v>2780</v>
      </c>
      <c r="C3467" s="31" t="s">
        <v>4692</v>
      </c>
      <c r="D3467" s="16">
        <v>0.5</v>
      </c>
      <c r="E3467" s="8">
        <v>256</v>
      </c>
      <c r="F3467" s="16">
        <v>1</v>
      </c>
      <c r="G3467" s="8">
        <f t="shared" si="167"/>
        <v>0.99609375</v>
      </c>
      <c r="H3467" s="7">
        <v>0.499999999999999</v>
      </c>
      <c r="I3467" s="17">
        <v>1</v>
      </c>
      <c r="J3467" s="3">
        <v>0.499999999999999</v>
      </c>
      <c r="K3467" s="4">
        <v>1</v>
      </c>
      <c r="L3467" s="7">
        <v>3</v>
      </c>
      <c r="M3467" s="1">
        <v>1024</v>
      </c>
      <c r="N3467" s="1">
        <v>2048</v>
      </c>
      <c r="O3467" s="1">
        <v>64</v>
      </c>
      <c r="P3467" s="17">
        <v>1</v>
      </c>
      <c r="Q3467" s="3">
        <v>0.499999999999999</v>
      </c>
      <c r="R3467" s="4">
        <v>1</v>
      </c>
      <c r="S3467" s="7">
        <f t="shared" si="168"/>
        <v>0</v>
      </c>
      <c r="T3467" s="17">
        <f t="shared" si="169"/>
        <v>0</v>
      </c>
      <c r="U3467" s="8">
        <v>57256</v>
      </c>
    </row>
    <row r="3468" spans="1:21" x14ac:dyDescent="0.2">
      <c r="A3468" s="29" t="s">
        <v>0</v>
      </c>
      <c r="B3468" s="34" t="s">
        <v>2479</v>
      </c>
      <c r="C3468" s="31" t="s">
        <v>4391</v>
      </c>
      <c r="D3468" s="16">
        <v>0.5</v>
      </c>
      <c r="E3468" s="8">
        <v>256</v>
      </c>
      <c r="F3468" s="16">
        <v>177</v>
      </c>
      <c r="G3468" s="8">
        <f t="shared" si="167"/>
        <v>0.30859375</v>
      </c>
      <c r="H3468" s="7">
        <v>0.96373169340373299</v>
      </c>
      <c r="I3468" s="17">
        <v>0.999999999999999</v>
      </c>
      <c r="J3468" s="3">
        <v>0.49916642361342101</v>
      </c>
      <c r="K3468" s="4">
        <v>1.0001735351872501</v>
      </c>
      <c r="L3468" s="7">
        <v>3</v>
      </c>
      <c r="M3468" s="1">
        <v>32768</v>
      </c>
      <c r="N3468" s="1">
        <v>32768</v>
      </c>
      <c r="O3468" s="1">
        <v>32</v>
      </c>
      <c r="P3468" s="17">
        <v>1</v>
      </c>
      <c r="Q3468" s="3">
        <v>0.55804577130063704</v>
      </c>
      <c r="R3468" s="4">
        <v>0.99999594310630302</v>
      </c>
      <c r="S3468" s="7">
        <f t="shared" si="168"/>
        <v>5.8879347687216033E-2</v>
      </c>
      <c r="T3468" s="17">
        <f t="shared" si="169"/>
        <v>1.6947829355506983E-4</v>
      </c>
      <c r="U3468" s="8">
        <v>3518650</v>
      </c>
    </row>
    <row r="3469" spans="1:21" x14ac:dyDescent="0.2">
      <c r="A3469" s="29" t="s">
        <v>30</v>
      </c>
      <c r="B3469" s="34" t="s">
        <v>2576</v>
      </c>
      <c r="C3469" s="31" t="s">
        <v>4488</v>
      </c>
      <c r="D3469" s="16">
        <v>0</v>
      </c>
      <c r="E3469" s="8">
        <v>16384</v>
      </c>
      <c r="F3469" s="16">
        <v>51</v>
      </c>
      <c r="G3469" s="8">
        <f t="shared" si="167"/>
        <v>0.99688720703125</v>
      </c>
      <c r="H3469" s="7">
        <v>0.24746624082047899</v>
      </c>
      <c r="I3469" s="17">
        <v>1</v>
      </c>
      <c r="J3469" s="3">
        <v>0.24715161157603399</v>
      </c>
      <c r="K3469" s="4">
        <v>1.00010427578335</v>
      </c>
      <c r="L3469" s="7">
        <v>3</v>
      </c>
      <c r="M3469" s="1">
        <v>32768</v>
      </c>
      <c r="N3469" s="1">
        <v>2048</v>
      </c>
      <c r="O3469" s="1">
        <v>8</v>
      </c>
      <c r="P3469" s="17">
        <v>1</v>
      </c>
      <c r="Q3469" s="3">
        <v>0.24603399207007201</v>
      </c>
      <c r="R3469" s="4">
        <v>1.00000434896148</v>
      </c>
      <c r="S3469" s="7">
        <f t="shared" si="168"/>
        <v>-1.1176195059619809E-3</v>
      </c>
      <c r="T3469" s="17">
        <f t="shared" si="169"/>
        <v>9.9926821869988913E-5</v>
      </c>
      <c r="U3469" s="8">
        <v>1104170</v>
      </c>
    </row>
    <row r="3470" spans="1:21" x14ac:dyDescent="0.2">
      <c r="A3470" s="29" t="s">
        <v>5</v>
      </c>
      <c r="B3470" s="34" t="s">
        <v>2552</v>
      </c>
      <c r="C3470" s="31" t="s">
        <v>4464</v>
      </c>
      <c r="D3470" s="16">
        <v>0.5</v>
      </c>
      <c r="E3470" s="8">
        <v>128</v>
      </c>
      <c r="F3470" s="16">
        <v>90</v>
      </c>
      <c r="G3470" s="8">
        <f t="shared" si="167"/>
        <v>0.296875</v>
      </c>
      <c r="H3470" s="7">
        <v>0.94346815981985299</v>
      </c>
      <c r="I3470" s="17">
        <v>0.83658577518335198</v>
      </c>
      <c r="J3470" s="3">
        <v>0.74152844615510005</v>
      </c>
      <c r="K3470" s="4">
        <v>0.95809822933789202</v>
      </c>
      <c r="L3470" s="7">
        <v>1</v>
      </c>
      <c r="M3470" s="1">
        <v>4096</v>
      </c>
      <c r="N3470" s="1">
        <v>2048</v>
      </c>
      <c r="O3470" s="1">
        <v>8</v>
      </c>
      <c r="P3470" s="17">
        <v>1</v>
      </c>
      <c r="Q3470" s="3">
        <v>0.850818671157899</v>
      </c>
      <c r="R3470" s="4">
        <v>0.91303237909786705</v>
      </c>
      <c r="S3470" s="7">
        <f t="shared" si="168"/>
        <v>0.10929022500279895</v>
      </c>
      <c r="T3470" s="17">
        <f t="shared" si="169"/>
        <v>4.5065850240024963E-2</v>
      </c>
      <c r="U3470" s="8">
        <v>318762</v>
      </c>
    </row>
    <row r="3471" spans="1:21" x14ac:dyDescent="0.2">
      <c r="A3471" s="29" t="s">
        <v>28</v>
      </c>
      <c r="B3471" s="34" t="s">
        <v>2781</v>
      </c>
      <c r="C3471" s="31" t="s">
        <v>4693</v>
      </c>
      <c r="D3471" s="16">
        <v>0</v>
      </c>
      <c r="E3471" s="8">
        <v>512</v>
      </c>
      <c r="F3471" s="16">
        <v>42</v>
      </c>
      <c r="G3471" s="8">
        <f t="shared" si="167"/>
        <v>0.91796875</v>
      </c>
      <c r="H3471" s="7">
        <v>0.52552611722084697</v>
      </c>
      <c r="I3471" s="17">
        <v>1.0039015424334401</v>
      </c>
      <c r="J3471" s="3">
        <v>0.50346614427048997</v>
      </c>
      <c r="K3471" s="4">
        <v>0.99990015220560102</v>
      </c>
      <c r="L3471" s="7">
        <v>1</v>
      </c>
      <c r="M3471" s="1">
        <v>8192</v>
      </c>
      <c r="N3471" s="1">
        <v>16384</v>
      </c>
      <c r="O3471" s="1">
        <v>64</v>
      </c>
      <c r="P3471" s="17">
        <v>1</v>
      </c>
      <c r="Q3471" s="3">
        <v>0.51608065867958797</v>
      </c>
      <c r="R3471" s="4">
        <v>0.99999386886402197</v>
      </c>
      <c r="S3471" s="7">
        <f t="shared" si="168"/>
        <v>1.2614514409097999E-2</v>
      </c>
      <c r="T3471" s="17">
        <f t="shared" si="169"/>
        <v>9.3716658420950338E-5</v>
      </c>
      <c r="U3471" s="8">
        <v>2200723</v>
      </c>
    </row>
    <row r="3472" spans="1:21" x14ac:dyDescent="0.2">
      <c r="A3472" s="29" t="s">
        <v>34</v>
      </c>
      <c r="B3472" s="34" t="s">
        <v>2782</v>
      </c>
      <c r="C3472" s="31" t="s">
        <v>4694</v>
      </c>
      <c r="D3472" s="16">
        <v>0</v>
      </c>
      <c r="E3472" s="8">
        <v>8192</v>
      </c>
      <c r="F3472" s="16">
        <v>1639</v>
      </c>
      <c r="G3472" s="8">
        <f t="shared" si="167"/>
        <v>0.7999267578125</v>
      </c>
      <c r="H3472" s="7">
        <v>0.50819567280261801</v>
      </c>
      <c r="I3472" s="17">
        <v>1</v>
      </c>
      <c r="J3472" s="3">
        <v>0.44014323597502297</v>
      </c>
      <c r="K3472" s="4">
        <v>1.0000000495280501</v>
      </c>
      <c r="L3472" s="7">
        <v>2</v>
      </c>
      <c r="M3472" s="1">
        <v>4096</v>
      </c>
      <c r="N3472" s="1">
        <v>65536</v>
      </c>
      <c r="O3472" s="1">
        <v>8</v>
      </c>
      <c r="P3472" s="17">
        <v>1</v>
      </c>
      <c r="Q3472" s="3">
        <v>0.45698540110465502</v>
      </c>
      <c r="R3472" s="4">
        <v>1.00000025917262</v>
      </c>
      <c r="S3472" s="7">
        <f t="shared" si="168"/>
        <v>1.6842165129632047E-2</v>
      </c>
      <c r="T3472" s="17">
        <f t="shared" si="169"/>
        <v>-2.0964456992622615E-7</v>
      </c>
      <c r="U3472" s="8">
        <v>1019620</v>
      </c>
    </row>
    <row r="3473" spans="1:21" x14ac:dyDescent="0.2">
      <c r="A3473" s="29" t="s">
        <v>17</v>
      </c>
      <c r="B3473" s="34" t="s">
        <v>2273</v>
      </c>
      <c r="C3473" s="31" t="s">
        <v>4185</v>
      </c>
      <c r="D3473" s="16">
        <v>0.75</v>
      </c>
      <c r="E3473" s="8">
        <v>256</v>
      </c>
      <c r="F3473" s="16">
        <v>214</v>
      </c>
      <c r="G3473" s="8">
        <f t="shared" si="167"/>
        <v>0.1640625</v>
      </c>
      <c r="H3473" s="7">
        <v>0.95557831692211603</v>
      </c>
      <c r="I3473" s="17">
        <v>1</v>
      </c>
      <c r="J3473" s="3">
        <v>0.42289036092354498</v>
      </c>
      <c r="K3473" s="4">
        <v>1.00259545814008</v>
      </c>
      <c r="L3473" s="7">
        <v>2</v>
      </c>
      <c r="M3473" s="1">
        <v>16384</v>
      </c>
      <c r="N3473" s="1">
        <v>65536</v>
      </c>
      <c r="O3473" s="1">
        <v>32</v>
      </c>
      <c r="P3473" s="17">
        <v>1</v>
      </c>
      <c r="Q3473" s="3">
        <v>0.52684602704354999</v>
      </c>
      <c r="R3473" s="4">
        <v>0.99995628026250005</v>
      </c>
      <c r="S3473" s="7">
        <f t="shared" si="168"/>
        <v>0.10395566612000506</v>
      </c>
      <c r="T3473" s="17">
        <f t="shared" si="169"/>
        <v>2.5517384025800505E-3</v>
      </c>
      <c r="U3473" s="8">
        <v>36923919</v>
      </c>
    </row>
    <row r="3474" spans="1:21" x14ac:dyDescent="0.2">
      <c r="A3474" s="29" t="s">
        <v>43</v>
      </c>
      <c r="B3474" s="34" t="s">
        <v>2783</v>
      </c>
      <c r="C3474" s="31" t="s">
        <v>4695</v>
      </c>
      <c r="D3474" s="16">
        <v>0.25</v>
      </c>
      <c r="E3474" s="8">
        <v>16384</v>
      </c>
      <c r="F3474" s="16">
        <v>5648</v>
      </c>
      <c r="G3474" s="8">
        <f t="shared" si="167"/>
        <v>0.6552734375</v>
      </c>
      <c r="H3474" s="7">
        <v>0.34311686077267101</v>
      </c>
      <c r="I3474" s="17">
        <v>1</v>
      </c>
      <c r="J3474" s="3">
        <v>0.25142621185031899</v>
      </c>
      <c r="K3474" s="4">
        <v>0.99843566863600797</v>
      </c>
      <c r="L3474" s="7">
        <v>2</v>
      </c>
      <c r="M3474" s="1">
        <v>2048</v>
      </c>
      <c r="N3474" s="1">
        <v>2048</v>
      </c>
      <c r="O3474" s="1">
        <v>16</v>
      </c>
      <c r="P3474" s="17">
        <v>1</v>
      </c>
      <c r="Q3474" s="3">
        <v>0.224150631940992</v>
      </c>
      <c r="R3474" s="4">
        <v>0.99979216137552196</v>
      </c>
      <c r="S3474" s="7">
        <f t="shared" si="168"/>
        <v>-2.7275579909326997E-2</v>
      </c>
      <c r="T3474" s="17">
        <f t="shared" si="169"/>
        <v>1.3564927395139925E-3</v>
      </c>
      <c r="U3474" s="8">
        <v>1841478</v>
      </c>
    </row>
    <row r="3475" spans="1:21" x14ac:dyDescent="0.2">
      <c r="A3475" s="29" t="s">
        <v>16</v>
      </c>
      <c r="B3475" s="34" t="s">
        <v>2784</v>
      </c>
      <c r="C3475" s="31" t="s">
        <v>4696</v>
      </c>
      <c r="D3475" s="16">
        <v>0.75</v>
      </c>
      <c r="E3475" s="8">
        <v>1024</v>
      </c>
      <c r="F3475" s="16">
        <v>278</v>
      </c>
      <c r="G3475" s="8">
        <f t="shared" si="167"/>
        <v>0.728515625</v>
      </c>
      <c r="H3475" s="7">
        <v>0.42036374855416297</v>
      </c>
      <c r="I3475" s="17">
        <v>1</v>
      </c>
      <c r="J3475" s="3">
        <v>0.38279767962698202</v>
      </c>
      <c r="K3475" s="4">
        <v>0.99135907871072504</v>
      </c>
      <c r="L3475" s="7">
        <v>1</v>
      </c>
      <c r="M3475" s="1">
        <v>8192</v>
      </c>
      <c r="N3475" s="1">
        <v>8192</v>
      </c>
      <c r="O3475" s="1">
        <v>8</v>
      </c>
      <c r="P3475" s="17">
        <v>1</v>
      </c>
      <c r="Q3475" s="3">
        <v>0.41997038682416898</v>
      </c>
      <c r="R3475" s="4">
        <v>0.96956399397787396</v>
      </c>
      <c r="S3475" s="7">
        <f t="shared" si="168"/>
        <v>3.717270719718696E-2</v>
      </c>
      <c r="T3475" s="17">
        <f t="shared" si="169"/>
        <v>-2.1795084732851078E-2</v>
      </c>
      <c r="U3475" s="8">
        <v>600593</v>
      </c>
    </row>
    <row r="3476" spans="1:21" x14ac:dyDescent="0.2">
      <c r="A3476" s="29" t="s">
        <v>33</v>
      </c>
      <c r="B3476" s="34" t="s">
        <v>2785</v>
      </c>
      <c r="C3476" s="31" t="s">
        <v>4697</v>
      </c>
      <c r="D3476" s="16">
        <v>0.75</v>
      </c>
      <c r="E3476" s="8">
        <v>8192</v>
      </c>
      <c r="F3476" s="16">
        <v>5789</v>
      </c>
      <c r="G3476" s="8">
        <f t="shared" si="167"/>
        <v>0.2933349609375</v>
      </c>
      <c r="H3476" s="7">
        <v>0.71134645507528405</v>
      </c>
      <c r="I3476" s="17">
        <v>0.999999999999999</v>
      </c>
      <c r="J3476" s="3">
        <v>0.44059646271039399</v>
      </c>
      <c r="K3476" s="4">
        <v>0.99944478600454401</v>
      </c>
      <c r="L3476" s="7">
        <v>3</v>
      </c>
      <c r="M3476" s="1">
        <v>32768</v>
      </c>
      <c r="N3476" s="1">
        <v>32768</v>
      </c>
      <c r="O3476" s="1">
        <v>64</v>
      </c>
      <c r="P3476" s="17">
        <v>1</v>
      </c>
      <c r="Q3476" s="3">
        <v>0.44370027763272502</v>
      </c>
      <c r="R3476" s="4">
        <v>0.99947153156414204</v>
      </c>
      <c r="S3476" s="7">
        <f t="shared" si="168"/>
        <v>3.1038149223310274E-3</v>
      </c>
      <c r="T3476" s="17">
        <f t="shared" si="169"/>
        <v>2.6745559598029267E-5</v>
      </c>
      <c r="U3476" s="8">
        <v>595595987</v>
      </c>
    </row>
    <row r="3477" spans="1:21" x14ac:dyDescent="0.2">
      <c r="A3477" s="29" t="s">
        <v>2</v>
      </c>
      <c r="B3477" s="34" t="s">
        <v>1416</v>
      </c>
      <c r="C3477" s="31" t="s">
        <v>3328</v>
      </c>
      <c r="D3477" s="16">
        <v>0</v>
      </c>
      <c r="E3477" s="8">
        <v>16384</v>
      </c>
      <c r="F3477" s="16">
        <v>7915</v>
      </c>
      <c r="G3477" s="8">
        <f t="shared" si="167"/>
        <v>0.51690673828125</v>
      </c>
      <c r="H3477" s="7">
        <v>0.53888252006689696</v>
      </c>
      <c r="I3477" s="17">
        <v>1.00000001424403</v>
      </c>
      <c r="J3477" s="3">
        <v>0.27641069175476302</v>
      </c>
      <c r="K3477" s="4">
        <v>0.99999970180504305</v>
      </c>
      <c r="L3477" s="7">
        <v>1</v>
      </c>
      <c r="M3477" s="1">
        <v>2048</v>
      </c>
      <c r="N3477" s="1">
        <v>1024</v>
      </c>
      <c r="O3477" s="1">
        <v>16</v>
      </c>
      <c r="P3477" s="17">
        <v>1</v>
      </c>
      <c r="Q3477" s="3">
        <v>0.23093937663686401</v>
      </c>
      <c r="R3477" s="4">
        <v>0.99999613700979495</v>
      </c>
      <c r="S3477" s="7">
        <f t="shared" si="168"/>
        <v>-4.5471315117898981E-2</v>
      </c>
      <c r="T3477" s="17">
        <f t="shared" si="169"/>
        <v>-3.5647952481010492E-6</v>
      </c>
      <c r="U3477" s="8">
        <v>1701231</v>
      </c>
    </row>
    <row r="3478" spans="1:21" x14ac:dyDescent="0.2">
      <c r="A3478" s="29" t="s">
        <v>55</v>
      </c>
      <c r="B3478" s="34" t="s">
        <v>1711</v>
      </c>
      <c r="C3478" s="31" t="s">
        <v>3623</v>
      </c>
      <c r="D3478" s="16">
        <v>0.25</v>
      </c>
      <c r="E3478" s="8">
        <v>128</v>
      </c>
      <c r="F3478" s="16">
        <v>120</v>
      </c>
      <c r="G3478" s="8">
        <f t="shared" si="167"/>
        <v>6.25E-2</v>
      </c>
      <c r="H3478" s="7">
        <v>0.99999999082645696</v>
      </c>
      <c r="I3478" s="17">
        <v>0.66429645541882398</v>
      </c>
      <c r="J3478" s="3">
        <v>0.42286462592132201</v>
      </c>
      <c r="K3478" s="4">
        <v>0.71227410992537199</v>
      </c>
      <c r="L3478" s="7">
        <v>3</v>
      </c>
      <c r="M3478" s="1">
        <v>16384</v>
      </c>
      <c r="N3478" s="1">
        <v>65536</v>
      </c>
      <c r="O3478" s="1">
        <v>8</v>
      </c>
      <c r="P3478" s="17">
        <v>1</v>
      </c>
      <c r="Q3478" s="3">
        <v>0.44048730171190997</v>
      </c>
      <c r="R3478" s="4">
        <v>0.706772652371503</v>
      </c>
      <c r="S3478" s="7">
        <f t="shared" si="168"/>
        <v>1.7622675790587961E-2</v>
      </c>
      <c r="T3478" s="17">
        <f t="shared" si="169"/>
        <v>5.5014575538689936E-3</v>
      </c>
      <c r="U3478" s="8">
        <v>346115</v>
      </c>
    </row>
    <row r="3479" spans="1:21" x14ac:dyDescent="0.2">
      <c r="A3479" s="29" t="s">
        <v>14</v>
      </c>
      <c r="B3479" s="34" t="s">
        <v>1824</v>
      </c>
      <c r="C3479" s="31" t="s">
        <v>3736</v>
      </c>
      <c r="D3479" s="16">
        <v>0</v>
      </c>
      <c r="E3479" s="8">
        <v>4096</v>
      </c>
      <c r="F3479" s="16">
        <v>2123</v>
      </c>
      <c r="G3479" s="8">
        <f t="shared" si="167"/>
        <v>0.481689453125</v>
      </c>
      <c r="H3479" s="7">
        <v>0.63600784600724802</v>
      </c>
      <c r="I3479" s="17">
        <v>1</v>
      </c>
      <c r="J3479" s="3">
        <v>0.37219224198836298</v>
      </c>
      <c r="K3479" s="4">
        <v>1.0000054829331899</v>
      </c>
      <c r="L3479" s="7">
        <v>1</v>
      </c>
      <c r="M3479" s="1">
        <v>8192</v>
      </c>
      <c r="N3479" s="1">
        <v>8192</v>
      </c>
      <c r="O3479" s="1">
        <v>32</v>
      </c>
      <c r="P3479" s="17">
        <v>1</v>
      </c>
      <c r="Q3479" s="3">
        <v>0.38640054903159698</v>
      </c>
      <c r="R3479" s="4">
        <v>1.0000018564048501</v>
      </c>
      <c r="S3479" s="7">
        <f t="shared" si="168"/>
        <v>1.4208307043234003E-2</v>
      </c>
      <c r="T3479" s="17">
        <f t="shared" si="169"/>
        <v>3.6265283398506654E-6</v>
      </c>
      <c r="U3479" s="8">
        <v>8429907</v>
      </c>
    </row>
    <row r="3480" spans="1:21" x14ac:dyDescent="0.2">
      <c r="A3480" s="29" t="s">
        <v>39</v>
      </c>
      <c r="B3480" s="34" t="s">
        <v>2786</v>
      </c>
      <c r="C3480" s="31" t="s">
        <v>4698</v>
      </c>
      <c r="D3480" s="16">
        <v>0.25</v>
      </c>
      <c r="E3480" s="8">
        <v>16384</v>
      </c>
      <c r="F3480" s="16">
        <v>2632</v>
      </c>
      <c r="G3480" s="8">
        <f t="shared" si="167"/>
        <v>0.83935546875</v>
      </c>
      <c r="H3480" s="7">
        <v>0.20559668666644601</v>
      </c>
      <c r="I3480" s="17">
        <v>1</v>
      </c>
      <c r="J3480" s="3">
        <v>0.19985052078738999</v>
      </c>
      <c r="K3480" s="4">
        <v>0.99981329520096696</v>
      </c>
      <c r="L3480" s="7">
        <v>3</v>
      </c>
      <c r="M3480" s="1">
        <v>8192</v>
      </c>
      <c r="N3480" s="1">
        <v>2048</v>
      </c>
      <c r="O3480" s="1">
        <v>64</v>
      </c>
      <c r="P3480" s="17">
        <v>1</v>
      </c>
      <c r="Q3480" s="3">
        <v>0.18247146992150201</v>
      </c>
      <c r="R3480" s="4">
        <v>0.99998712237288701</v>
      </c>
      <c r="S3480" s="7">
        <f t="shared" si="168"/>
        <v>-1.7379050865887979E-2</v>
      </c>
      <c r="T3480" s="17">
        <f t="shared" si="169"/>
        <v>1.7382717192004904E-4</v>
      </c>
      <c r="U3480" s="8">
        <v>8662522</v>
      </c>
    </row>
    <row r="3481" spans="1:21" x14ac:dyDescent="0.2">
      <c r="A3481" s="29" t="s">
        <v>31</v>
      </c>
      <c r="B3481" s="34" t="s">
        <v>981</v>
      </c>
      <c r="C3481" s="31" t="s">
        <v>2893</v>
      </c>
      <c r="D3481" s="16">
        <v>0.75</v>
      </c>
      <c r="E3481" s="8">
        <v>8192</v>
      </c>
      <c r="F3481" s="16">
        <v>4109</v>
      </c>
      <c r="G3481" s="8">
        <f t="shared" si="167"/>
        <v>0.4984130859375</v>
      </c>
      <c r="H3481" s="7">
        <v>0.35378452096992202</v>
      </c>
      <c r="I3481" s="17">
        <v>1.0000000000007101</v>
      </c>
      <c r="J3481" s="3">
        <v>0.25639601196992901</v>
      </c>
      <c r="K3481" s="4">
        <v>0.99514175708197705</v>
      </c>
      <c r="L3481" s="7">
        <v>2</v>
      </c>
      <c r="M3481" s="1">
        <v>8192</v>
      </c>
      <c r="N3481" s="1">
        <v>4096</v>
      </c>
      <c r="O3481" s="1">
        <v>16</v>
      </c>
      <c r="P3481" s="17">
        <v>1</v>
      </c>
      <c r="Q3481" s="3">
        <v>0.244631157189871</v>
      </c>
      <c r="R3481" s="4">
        <v>0.99847767943552301</v>
      </c>
      <c r="S3481" s="7">
        <f t="shared" si="168"/>
        <v>-1.1764854780058009E-2</v>
      </c>
      <c r="T3481" s="17">
        <f t="shared" si="169"/>
        <v>3.3359223535459614E-3</v>
      </c>
      <c r="U3481" s="8">
        <v>11248753</v>
      </c>
    </row>
    <row r="3482" spans="1:21" x14ac:dyDescent="0.2">
      <c r="A3482" s="29" t="s">
        <v>14</v>
      </c>
      <c r="B3482" s="34" t="s">
        <v>2787</v>
      </c>
      <c r="C3482" s="31" t="s">
        <v>4699</v>
      </c>
      <c r="D3482" s="16">
        <v>1</v>
      </c>
      <c r="E3482" s="8">
        <v>128</v>
      </c>
      <c r="F3482" s="16">
        <v>102</v>
      </c>
      <c r="G3482" s="8">
        <f t="shared" si="167"/>
        <v>0.203125</v>
      </c>
      <c r="H3482" s="7">
        <v>0.89617763610180801</v>
      </c>
      <c r="I3482" s="17">
        <v>0.76764747661640997</v>
      </c>
      <c r="J3482" s="3">
        <v>0.471042530270261</v>
      </c>
      <c r="K3482" s="4">
        <v>0.91447871172862205</v>
      </c>
      <c r="L3482" s="7">
        <v>1</v>
      </c>
      <c r="M3482" s="1">
        <v>32768</v>
      </c>
      <c r="N3482" s="1">
        <v>2048</v>
      </c>
      <c r="O3482" s="1">
        <v>16</v>
      </c>
      <c r="P3482" s="17">
        <v>1</v>
      </c>
      <c r="Q3482" s="3">
        <v>0.56199742848279899</v>
      </c>
      <c r="R3482" s="4">
        <v>0.888104785370745</v>
      </c>
      <c r="S3482" s="7">
        <f t="shared" si="168"/>
        <v>9.0954898212537993E-2</v>
      </c>
      <c r="T3482" s="17">
        <f t="shared" si="169"/>
        <v>2.6373926357877053E-2</v>
      </c>
      <c r="U3482" s="8">
        <v>754782</v>
      </c>
    </row>
    <row r="3483" spans="1:21" x14ac:dyDescent="0.2">
      <c r="A3483" s="29" t="s">
        <v>33</v>
      </c>
      <c r="B3483" s="34" t="s">
        <v>1813</v>
      </c>
      <c r="C3483" s="31" t="s">
        <v>3725</v>
      </c>
      <c r="D3483" s="16">
        <v>0</v>
      </c>
      <c r="E3483" s="8">
        <v>2048</v>
      </c>
      <c r="F3483" s="16">
        <v>1614</v>
      </c>
      <c r="G3483" s="8">
        <f t="shared" si="167"/>
        <v>0.2119140625</v>
      </c>
      <c r="H3483" s="7">
        <v>0.85534303297291403</v>
      </c>
      <c r="I3483" s="17">
        <v>0.999999999999998</v>
      </c>
      <c r="J3483" s="3">
        <v>0.471030357420686</v>
      </c>
      <c r="K3483" s="4">
        <v>1.0000000502844699</v>
      </c>
      <c r="L3483" s="7">
        <v>1</v>
      </c>
      <c r="M3483" s="1">
        <v>32768</v>
      </c>
      <c r="N3483" s="1">
        <v>2048</v>
      </c>
      <c r="O3483" s="1">
        <v>64</v>
      </c>
      <c r="P3483" s="17">
        <v>1</v>
      </c>
      <c r="Q3483" s="3">
        <v>0.466657267871528</v>
      </c>
      <c r="R3483" s="4">
        <v>0.99999998458850803</v>
      </c>
      <c r="S3483" s="7">
        <f t="shared" si="168"/>
        <v>-4.3730895491579935E-3</v>
      </c>
      <c r="T3483" s="17">
        <f t="shared" si="169"/>
        <v>3.4872981946598713E-8</v>
      </c>
      <c r="U3483" s="8">
        <v>23944446</v>
      </c>
    </row>
    <row r="3484" spans="1:21" x14ac:dyDescent="0.2">
      <c r="A3484" s="29" t="s">
        <v>10</v>
      </c>
      <c r="B3484" s="34" t="s">
        <v>2788</v>
      </c>
      <c r="C3484" s="31" t="s">
        <v>4700</v>
      </c>
      <c r="D3484" s="16">
        <v>0</v>
      </c>
      <c r="E3484" s="8">
        <v>4096</v>
      </c>
      <c r="F3484" s="16">
        <v>1418</v>
      </c>
      <c r="G3484" s="8">
        <f t="shared" si="167"/>
        <v>0.65380859375</v>
      </c>
      <c r="H3484" s="7">
        <v>0.38343901671769598</v>
      </c>
      <c r="I3484" s="17">
        <v>0.999999999999997</v>
      </c>
      <c r="J3484" s="3">
        <v>0.30572408042514299</v>
      </c>
      <c r="K3484" s="4">
        <v>1.00010425311601</v>
      </c>
      <c r="L3484" s="7">
        <v>3</v>
      </c>
      <c r="M3484" s="1">
        <v>32768</v>
      </c>
      <c r="N3484" s="1">
        <v>8192</v>
      </c>
      <c r="O3484" s="1">
        <v>8</v>
      </c>
      <c r="P3484" s="17">
        <v>1</v>
      </c>
      <c r="Q3484" s="3">
        <v>0.30682422678551402</v>
      </c>
      <c r="R3484" s="4">
        <v>1.0000685262767699</v>
      </c>
      <c r="S3484" s="7">
        <f t="shared" si="168"/>
        <v>1.1001463603710349E-3</v>
      </c>
      <c r="T3484" s="17">
        <f t="shared" si="169"/>
        <v>3.5726839240135533E-5</v>
      </c>
      <c r="U3484" s="8">
        <v>2442044</v>
      </c>
    </row>
    <row r="3485" spans="1:21" x14ac:dyDescent="0.2">
      <c r="A3485" s="29" t="s">
        <v>9</v>
      </c>
      <c r="B3485" s="34" t="s">
        <v>2677</v>
      </c>
      <c r="C3485" s="31" t="s">
        <v>4589</v>
      </c>
      <c r="D3485" s="16">
        <v>0</v>
      </c>
      <c r="E3485" s="8">
        <v>4096</v>
      </c>
      <c r="F3485" s="16">
        <v>2606</v>
      </c>
      <c r="G3485" s="8">
        <f t="shared" si="167"/>
        <v>0.36376953125</v>
      </c>
      <c r="H3485" s="7">
        <v>0.72675431005775504</v>
      </c>
      <c r="I3485" s="17">
        <v>0.99999999250682903</v>
      </c>
      <c r="J3485" s="3">
        <v>0.53399522476829597</v>
      </c>
      <c r="K3485" s="4">
        <v>1.00000001742379</v>
      </c>
      <c r="L3485" s="7">
        <v>1</v>
      </c>
      <c r="M3485" s="1">
        <v>8192</v>
      </c>
      <c r="N3485" s="1">
        <v>2048</v>
      </c>
      <c r="O3485" s="1">
        <v>8</v>
      </c>
      <c r="P3485" s="17">
        <v>1</v>
      </c>
      <c r="Q3485" s="3">
        <v>0.50949704875690005</v>
      </c>
      <c r="R3485" s="4">
        <v>0.99999999426232</v>
      </c>
      <c r="S3485" s="7">
        <f t="shared" si="168"/>
        <v>-2.4498176011395922E-2</v>
      </c>
      <c r="T3485" s="17">
        <f t="shared" si="169"/>
        <v>2.3161469964172454E-8</v>
      </c>
      <c r="U3485" s="8">
        <v>966177</v>
      </c>
    </row>
    <row r="3486" spans="1:21" x14ac:dyDescent="0.2">
      <c r="A3486" s="29" t="s">
        <v>56</v>
      </c>
      <c r="B3486" s="34" t="s">
        <v>2693</v>
      </c>
      <c r="C3486" s="31" t="s">
        <v>4605</v>
      </c>
      <c r="D3486" s="16">
        <v>0.75</v>
      </c>
      <c r="E3486" s="8">
        <v>256</v>
      </c>
      <c r="F3486" s="16">
        <v>2</v>
      </c>
      <c r="G3486" s="8">
        <f t="shared" si="167"/>
        <v>0.9921875</v>
      </c>
      <c r="H3486" s="7">
        <v>0.65755806468258904</v>
      </c>
      <c r="I3486" s="17">
        <v>0.999999999999998</v>
      </c>
      <c r="J3486" s="3">
        <v>0.65755806468259104</v>
      </c>
      <c r="K3486" s="4">
        <v>1</v>
      </c>
      <c r="L3486" s="7">
        <v>1</v>
      </c>
      <c r="M3486" s="1">
        <v>1024</v>
      </c>
      <c r="N3486" s="1">
        <v>4096</v>
      </c>
      <c r="O3486" s="1">
        <v>64</v>
      </c>
      <c r="P3486" s="17">
        <v>1</v>
      </c>
      <c r="Q3486" s="3">
        <v>0.65755806468259004</v>
      </c>
      <c r="R3486" s="4">
        <v>1</v>
      </c>
      <c r="S3486" s="7">
        <f t="shared" si="168"/>
        <v>9.9920072216264089E-16</v>
      </c>
      <c r="T3486" s="17">
        <f t="shared" si="169"/>
        <v>0</v>
      </c>
      <c r="U3486" s="8">
        <v>80253</v>
      </c>
    </row>
    <row r="3487" spans="1:21" x14ac:dyDescent="0.2">
      <c r="A3487" s="29" t="s">
        <v>21</v>
      </c>
      <c r="B3487" s="34" t="s">
        <v>2789</v>
      </c>
      <c r="C3487" s="31" t="s">
        <v>4701</v>
      </c>
      <c r="D3487" s="16">
        <v>0.25</v>
      </c>
      <c r="E3487" s="8">
        <v>512</v>
      </c>
      <c r="F3487" s="16">
        <v>354</v>
      </c>
      <c r="G3487" s="8">
        <f t="shared" si="167"/>
        <v>0.30859375</v>
      </c>
      <c r="H3487" s="7">
        <v>0.89985866834975503</v>
      </c>
      <c r="I3487" s="17">
        <v>0.99867352094975603</v>
      </c>
      <c r="J3487" s="3">
        <v>0.63107800213739695</v>
      </c>
      <c r="K3487" s="4">
        <v>0.99863893668817205</v>
      </c>
      <c r="L3487" s="7">
        <v>3</v>
      </c>
      <c r="M3487" s="1">
        <v>4096</v>
      </c>
      <c r="N3487" s="1">
        <v>1024</v>
      </c>
      <c r="O3487" s="1">
        <v>16</v>
      </c>
      <c r="P3487" s="17">
        <v>1</v>
      </c>
      <c r="Q3487" s="3">
        <v>0.62577237637945404</v>
      </c>
      <c r="R3487" s="4">
        <v>0.99867021611738205</v>
      </c>
      <c r="S3487" s="7">
        <f t="shared" si="168"/>
        <v>-5.3056257579429111E-3</v>
      </c>
      <c r="T3487" s="17">
        <f t="shared" si="169"/>
        <v>3.1279429209996046E-5</v>
      </c>
      <c r="U3487" s="8">
        <v>766512</v>
      </c>
    </row>
    <row r="3488" spans="1:21" x14ac:dyDescent="0.2">
      <c r="A3488" s="29" t="s">
        <v>46</v>
      </c>
      <c r="B3488" s="34" t="s">
        <v>1941</v>
      </c>
      <c r="C3488" s="31" t="s">
        <v>3853</v>
      </c>
      <c r="D3488" s="16">
        <v>0.25</v>
      </c>
      <c r="E3488" s="8">
        <v>128</v>
      </c>
      <c r="F3488" s="16">
        <v>1</v>
      </c>
      <c r="G3488" s="8">
        <f t="shared" si="167"/>
        <v>0.9921875</v>
      </c>
      <c r="H3488" s="7">
        <v>1</v>
      </c>
      <c r="I3488" s="17">
        <v>1</v>
      </c>
      <c r="J3488" s="3">
        <v>1</v>
      </c>
      <c r="K3488" s="4">
        <v>1</v>
      </c>
      <c r="L3488" s="7">
        <v>3</v>
      </c>
      <c r="M3488" s="1">
        <v>65536</v>
      </c>
      <c r="N3488" s="1">
        <v>2048</v>
      </c>
      <c r="O3488" s="1">
        <v>8</v>
      </c>
      <c r="P3488" s="17">
        <v>1</v>
      </c>
      <c r="Q3488" s="3">
        <v>1</v>
      </c>
      <c r="R3488" s="4">
        <v>1</v>
      </c>
      <c r="S3488" s="7">
        <f t="shared" si="168"/>
        <v>0</v>
      </c>
      <c r="T3488" s="17">
        <f t="shared" si="169"/>
        <v>0</v>
      </c>
      <c r="U3488" s="8">
        <v>19772</v>
      </c>
    </row>
    <row r="3489" spans="1:21" x14ac:dyDescent="0.2">
      <c r="A3489" s="29" t="s">
        <v>9</v>
      </c>
      <c r="B3489" s="34" t="s">
        <v>1392</v>
      </c>
      <c r="C3489" s="31" t="s">
        <v>3304</v>
      </c>
      <c r="D3489" s="16">
        <v>0.75</v>
      </c>
      <c r="E3489" s="8">
        <v>512</v>
      </c>
      <c r="F3489" s="16">
        <v>376</v>
      </c>
      <c r="G3489" s="8">
        <f t="shared" si="167"/>
        <v>0.265625</v>
      </c>
      <c r="H3489" s="7">
        <v>0.92353631663649904</v>
      </c>
      <c r="I3489" s="17">
        <v>0.98636601151679204</v>
      </c>
      <c r="J3489" s="3">
        <v>0.56934555938064402</v>
      </c>
      <c r="K3489" s="4">
        <v>0.98875951660517802</v>
      </c>
      <c r="L3489" s="7">
        <v>2</v>
      </c>
      <c r="M3489" s="1">
        <v>4096</v>
      </c>
      <c r="N3489" s="1">
        <v>1024</v>
      </c>
      <c r="O3489" s="1">
        <v>8</v>
      </c>
      <c r="P3489" s="17">
        <v>1</v>
      </c>
      <c r="Q3489" s="3">
        <v>0.58242795983434303</v>
      </c>
      <c r="R3489" s="4">
        <v>0.98930586655717201</v>
      </c>
      <c r="S3489" s="7">
        <f t="shared" si="168"/>
        <v>1.3082400453699017E-2</v>
      </c>
      <c r="T3489" s="17">
        <f t="shared" si="169"/>
        <v>-5.4634995199398517E-4</v>
      </c>
      <c r="U3489" s="8">
        <v>474695</v>
      </c>
    </row>
    <row r="3490" spans="1:21" x14ac:dyDescent="0.2">
      <c r="A3490" s="29" t="s">
        <v>40</v>
      </c>
      <c r="B3490" s="34" t="s">
        <v>2708</v>
      </c>
      <c r="C3490" s="31" t="s">
        <v>4620</v>
      </c>
      <c r="D3490" s="16">
        <v>0.75</v>
      </c>
      <c r="E3490" s="8">
        <v>512</v>
      </c>
      <c r="F3490" s="16">
        <v>272</v>
      </c>
      <c r="G3490" s="8">
        <f t="shared" si="167"/>
        <v>0.46875</v>
      </c>
      <c r="H3490" s="7">
        <v>0.76137549396932902</v>
      </c>
      <c r="I3490" s="17">
        <v>0.94688644736993</v>
      </c>
      <c r="J3490" s="3">
        <v>0.51059961000836795</v>
      </c>
      <c r="K3490" s="4">
        <v>0.99947593261023704</v>
      </c>
      <c r="L3490" s="7">
        <v>3</v>
      </c>
      <c r="M3490" s="1">
        <v>65536</v>
      </c>
      <c r="N3490" s="1">
        <v>16384</v>
      </c>
      <c r="O3490" s="1">
        <v>8</v>
      </c>
      <c r="P3490" s="17">
        <v>1</v>
      </c>
      <c r="Q3490" s="3">
        <v>0.54544826011677905</v>
      </c>
      <c r="R3490" s="4">
        <v>0.99894682099665999</v>
      </c>
      <c r="S3490" s="7">
        <f t="shared" si="168"/>
        <v>3.4848650108411094E-2</v>
      </c>
      <c r="T3490" s="17">
        <f t="shared" si="169"/>
        <v>5.2911161357704906E-4</v>
      </c>
      <c r="U3490" s="8">
        <v>1729392</v>
      </c>
    </row>
    <row r="3491" spans="1:21" x14ac:dyDescent="0.2">
      <c r="A3491" s="29" t="s">
        <v>42</v>
      </c>
      <c r="B3491" s="34" t="s">
        <v>2790</v>
      </c>
      <c r="C3491" s="31" t="s">
        <v>4702</v>
      </c>
      <c r="D3491" s="16">
        <v>0.75</v>
      </c>
      <c r="E3491" s="8">
        <v>2048</v>
      </c>
      <c r="F3491" s="16">
        <v>1399</v>
      </c>
      <c r="G3491" s="8">
        <f t="shared" si="167"/>
        <v>0.31689453125</v>
      </c>
      <c r="H3491" s="7">
        <v>0.79314708220866204</v>
      </c>
      <c r="I3491" s="17">
        <v>0.999999960390201</v>
      </c>
      <c r="J3491" s="3">
        <v>0.34602742818462401</v>
      </c>
      <c r="K3491" s="4">
        <v>0.99934202726364596</v>
      </c>
      <c r="L3491" s="7">
        <v>3</v>
      </c>
      <c r="M3491" s="1">
        <v>65536</v>
      </c>
      <c r="N3491" s="1">
        <v>8192</v>
      </c>
      <c r="O3491" s="1">
        <v>8</v>
      </c>
      <c r="P3491" s="17">
        <v>1</v>
      </c>
      <c r="Q3491" s="3">
        <v>0.35021602181655498</v>
      </c>
      <c r="R3491" s="4">
        <v>0.99940954015935501</v>
      </c>
      <c r="S3491" s="7">
        <f t="shared" si="168"/>
        <v>4.1885936319309702E-3</v>
      </c>
      <c r="T3491" s="17">
        <f t="shared" si="169"/>
        <v>6.7512895709054277E-5</v>
      </c>
      <c r="U3491" s="8">
        <v>2853237</v>
      </c>
    </row>
    <row r="3492" spans="1:21" x14ac:dyDescent="0.2">
      <c r="A3492" s="29" t="s">
        <v>38</v>
      </c>
      <c r="B3492" s="34" t="s">
        <v>2001</v>
      </c>
      <c r="C3492" s="31" t="s">
        <v>3913</v>
      </c>
      <c r="D3492" s="16">
        <v>0.25</v>
      </c>
      <c r="E3492" s="8">
        <v>512</v>
      </c>
      <c r="F3492" s="16">
        <v>363</v>
      </c>
      <c r="G3492" s="8">
        <f t="shared" ref="G3492:G3553" si="170">1-F3492/E3492</f>
        <v>0.291015625</v>
      </c>
      <c r="H3492" s="7">
        <v>0.86335133512284201</v>
      </c>
      <c r="I3492" s="17">
        <v>0.99999944607561397</v>
      </c>
      <c r="J3492" s="3">
        <v>0.47612867478376403</v>
      </c>
      <c r="K3492" s="4">
        <v>0.999695727028034</v>
      </c>
      <c r="L3492" s="7">
        <v>2</v>
      </c>
      <c r="M3492" s="1">
        <v>16384</v>
      </c>
      <c r="N3492" s="1">
        <v>8192</v>
      </c>
      <c r="O3492" s="1">
        <v>8</v>
      </c>
      <c r="P3492" s="17">
        <v>1</v>
      </c>
      <c r="Q3492" s="3">
        <v>0.52024184130048801</v>
      </c>
      <c r="R3492" s="4">
        <v>1.0000028056408501</v>
      </c>
      <c r="S3492" s="7">
        <f t="shared" si="168"/>
        <v>4.4113166516723978E-2</v>
      </c>
      <c r="T3492" s="17">
        <f t="shared" si="169"/>
        <v>3.0035948234385934E-4</v>
      </c>
      <c r="U3492" s="8">
        <v>6964924</v>
      </c>
    </row>
    <row r="3493" spans="1:21" x14ac:dyDescent="0.2">
      <c r="A3493" s="29" t="s">
        <v>37</v>
      </c>
      <c r="B3493" s="34" t="s">
        <v>1936</v>
      </c>
      <c r="C3493" s="31" t="s">
        <v>3848</v>
      </c>
      <c r="D3493" s="16">
        <v>1</v>
      </c>
      <c r="E3493" s="8">
        <v>2048</v>
      </c>
      <c r="F3493" s="16">
        <v>191</v>
      </c>
      <c r="G3493" s="8">
        <f t="shared" si="170"/>
        <v>0.90673828125</v>
      </c>
      <c r="H3493" s="7">
        <v>0.36097650496312</v>
      </c>
      <c r="I3493" s="17">
        <v>0.99999998513488497</v>
      </c>
      <c r="J3493" s="3">
        <v>0.31119386022485701</v>
      </c>
      <c r="K3493" s="4">
        <v>0.97982474040187795</v>
      </c>
      <c r="L3493" s="7">
        <v>2</v>
      </c>
      <c r="M3493" s="1">
        <v>1024</v>
      </c>
      <c r="N3493" s="1">
        <v>16384</v>
      </c>
      <c r="O3493" s="1">
        <v>16</v>
      </c>
      <c r="P3493" s="17">
        <v>1</v>
      </c>
      <c r="Q3493" s="3">
        <v>0.32529421804568398</v>
      </c>
      <c r="R3493" s="4">
        <v>0.96597374187207496</v>
      </c>
      <c r="S3493" s="7">
        <f t="shared" si="168"/>
        <v>1.410035782082697E-2</v>
      </c>
      <c r="T3493" s="17">
        <f t="shared" si="169"/>
        <v>-1.3850998529802983E-2</v>
      </c>
      <c r="U3493" s="8">
        <v>493014</v>
      </c>
    </row>
    <row r="3494" spans="1:21" x14ac:dyDescent="0.2">
      <c r="A3494" s="29" t="s">
        <v>8</v>
      </c>
      <c r="B3494" s="34" t="s">
        <v>1400</v>
      </c>
      <c r="C3494" s="31" t="s">
        <v>3312</v>
      </c>
      <c r="D3494" s="16">
        <v>0.25</v>
      </c>
      <c r="E3494" s="8">
        <v>8192</v>
      </c>
      <c r="F3494" s="16">
        <v>1935</v>
      </c>
      <c r="G3494" s="8">
        <f t="shared" si="170"/>
        <v>0.7637939453125</v>
      </c>
      <c r="H3494" s="7">
        <v>0.34747350562870399</v>
      </c>
      <c r="I3494" s="17">
        <v>0.99999811965375496</v>
      </c>
      <c r="J3494" s="3">
        <v>0.295028569476255</v>
      </c>
      <c r="K3494" s="4">
        <v>0.99994624817676503</v>
      </c>
      <c r="L3494" s="7">
        <v>3</v>
      </c>
      <c r="M3494" s="1">
        <v>65536</v>
      </c>
      <c r="N3494" s="1">
        <v>32768</v>
      </c>
      <c r="O3494" s="1">
        <v>64</v>
      </c>
      <c r="P3494" s="17">
        <v>1</v>
      </c>
      <c r="Q3494" s="3">
        <v>0.2989898630269</v>
      </c>
      <c r="R3494" s="4">
        <v>0.99994163009999104</v>
      </c>
      <c r="S3494" s="7">
        <f t="shared" si="168"/>
        <v>3.9612935506450064E-3</v>
      </c>
      <c r="T3494" s="17">
        <f t="shared" si="169"/>
        <v>-4.6180767739878448E-6</v>
      </c>
      <c r="U3494" s="8">
        <v>22949692</v>
      </c>
    </row>
    <row r="3495" spans="1:21" x14ac:dyDescent="0.2">
      <c r="A3495" s="29" t="s">
        <v>48</v>
      </c>
      <c r="B3495" s="34" t="s">
        <v>2539</v>
      </c>
      <c r="C3495" s="31" t="s">
        <v>4451</v>
      </c>
      <c r="D3495" s="16">
        <v>1</v>
      </c>
      <c r="E3495" s="8">
        <v>256</v>
      </c>
      <c r="F3495" s="16">
        <v>146</v>
      </c>
      <c r="G3495" s="8">
        <f t="shared" si="170"/>
        <v>0.4296875</v>
      </c>
      <c r="H3495" s="7">
        <v>0.999999999999999</v>
      </c>
      <c r="I3495" s="17">
        <v>0.95412609939926796</v>
      </c>
      <c r="J3495" s="3">
        <v>0.829990838938231</v>
      </c>
      <c r="K3495" s="4">
        <v>0.96205994696432295</v>
      </c>
      <c r="L3495" s="7">
        <v>3</v>
      </c>
      <c r="M3495" s="1">
        <v>16384</v>
      </c>
      <c r="N3495" s="1">
        <v>1024</v>
      </c>
      <c r="O3495" s="1">
        <v>8</v>
      </c>
      <c r="P3495" s="17">
        <v>1</v>
      </c>
      <c r="Q3495" s="3">
        <v>0.83432150945066397</v>
      </c>
      <c r="R3495" s="4">
        <v>0.96172699671663398</v>
      </c>
      <c r="S3495" s="7">
        <f t="shared" si="168"/>
        <v>4.3306705124329659E-3</v>
      </c>
      <c r="T3495" s="17">
        <f t="shared" si="169"/>
        <v>3.3295024768897896E-4</v>
      </c>
      <c r="U3495" s="8">
        <v>273141</v>
      </c>
    </row>
    <row r="3496" spans="1:21" x14ac:dyDescent="0.2">
      <c r="A3496" s="29" t="s">
        <v>4</v>
      </c>
      <c r="B3496" s="34" t="s">
        <v>2791</v>
      </c>
      <c r="C3496" s="31" t="s">
        <v>4703</v>
      </c>
      <c r="D3496" s="16">
        <v>1</v>
      </c>
      <c r="E3496" s="8">
        <v>128</v>
      </c>
      <c r="F3496" s="16">
        <v>58</v>
      </c>
      <c r="G3496" s="8">
        <f t="shared" si="170"/>
        <v>0.546875</v>
      </c>
      <c r="H3496" s="7">
        <v>0.87358613142885</v>
      </c>
      <c r="I3496" s="17">
        <v>0.999999999999997</v>
      </c>
      <c r="J3496" s="3">
        <v>0.69367933540027005</v>
      </c>
      <c r="K3496" s="4">
        <v>0.99993269661691098</v>
      </c>
      <c r="L3496" s="7">
        <v>1</v>
      </c>
      <c r="M3496" s="1">
        <v>32768</v>
      </c>
      <c r="N3496" s="1">
        <v>65536</v>
      </c>
      <c r="O3496" s="1">
        <v>16</v>
      </c>
      <c r="P3496" s="17">
        <v>1</v>
      </c>
      <c r="Q3496" s="3">
        <v>0.78968222079058403</v>
      </c>
      <c r="R3496" s="4">
        <v>0.99632972789068797</v>
      </c>
      <c r="S3496" s="7">
        <f t="shared" si="168"/>
        <v>9.6002885390313986E-2</v>
      </c>
      <c r="T3496" s="17">
        <f t="shared" si="169"/>
        <v>-3.6029687262230103E-3</v>
      </c>
      <c r="U3496" s="8">
        <v>1758305</v>
      </c>
    </row>
    <row r="3497" spans="1:21" x14ac:dyDescent="0.2">
      <c r="A3497" s="29" t="s">
        <v>15</v>
      </c>
      <c r="B3497" s="34" t="s">
        <v>2792</v>
      </c>
      <c r="C3497" s="31" t="s">
        <v>4704</v>
      </c>
      <c r="D3497" s="16">
        <v>0.25</v>
      </c>
      <c r="E3497" s="8">
        <v>8192</v>
      </c>
      <c r="F3497" s="16">
        <v>4</v>
      </c>
      <c r="G3497" s="8">
        <f t="shared" si="170"/>
        <v>0.99951171875</v>
      </c>
      <c r="H3497" s="7">
        <v>0.36602540378443799</v>
      </c>
      <c r="I3497" s="17">
        <v>1</v>
      </c>
      <c r="J3497" s="3">
        <v>0.51763809020504103</v>
      </c>
      <c r="K3497" s="4">
        <v>1</v>
      </c>
      <c r="L3497" s="7">
        <v>1</v>
      </c>
      <c r="M3497" s="1">
        <v>32768</v>
      </c>
      <c r="N3497" s="1">
        <v>16384</v>
      </c>
      <c r="O3497" s="1">
        <v>64</v>
      </c>
      <c r="P3497" s="17">
        <v>1</v>
      </c>
      <c r="Q3497" s="3">
        <v>0.799712043570177</v>
      </c>
      <c r="R3497" s="4">
        <v>0.99999994760063504</v>
      </c>
      <c r="S3497" s="7">
        <f t="shared" si="168"/>
        <v>-0.28207395336513597</v>
      </c>
      <c r="T3497" s="17">
        <f t="shared" si="169"/>
        <v>-5.2399364958155559E-8</v>
      </c>
      <c r="U3497" s="8">
        <v>7223964</v>
      </c>
    </row>
    <row r="3498" spans="1:21" x14ac:dyDescent="0.2">
      <c r="A3498" s="29" t="s">
        <v>20</v>
      </c>
      <c r="B3498" s="34" t="s">
        <v>2544</v>
      </c>
      <c r="C3498" s="31" t="s">
        <v>4456</v>
      </c>
      <c r="D3498" s="16">
        <v>0</v>
      </c>
      <c r="E3498" s="8">
        <v>1024</v>
      </c>
      <c r="F3498" s="16">
        <v>476</v>
      </c>
      <c r="G3498" s="8">
        <f t="shared" si="170"/>
        <v>0.53515625</v>
      </c>
      <c r="H3498" s="7">
        <v>0.512608905988443</v>
      </c>
      <c r="I3498" s="17">
        <v>1</v>
      </c>
      <c r="J3498" s="3">
        <v>0.38056065074737899</v>
      </c>
      <c r="K3498" s="4">
        <v>1.00009317891531</v>
      </c>
      <c r="L3498" s="7">
        <v>3</v>
      </c>
      <c r="M3498" s="1">
        <v>16384</v>
      </c>
      <c r="N3498" s="1">
        <v>2048</v>
      </c>
      <c r="O3498" s="1">
        <v>32</v>
      </c>
      <c r="P3498" s="17">
        <v>1</v>
      </c>
      <c r="Q3498" s="3">
        <v>0.380748589929295</v>
      </c>
      <c r="R3498" s="4">
        <v>0.99999230556819696</v>
      </c>
      <c r="S3498" s="7">
        <f t="shared" si="168"/>
        <v>1.8793918191600811E-4</v>
      </c>
      <c r="T3498" s="17">
        <f t="shared" si="169"/>
        <v>8.5484483506981235E-5</v>
      </c>
      <c r="U3498" s="8">
        <v>1928089</v>
      </c>
    </row>
    <row r="3499" spans="1:21" x14ac:dyDescent="0.2">
      <c r="A3499" s="29" t="s">
        <v>33</v>
      </c>
      <c r="B3499" s="34" t="s">
        <v>2503</v>
      </c>
      <c r="C3499" s="31" t="s">
        <v>4415</v>
      </c>
      <c r="D3499" s="16">
        <v>0.25</v>
      </c>
      <c r="E3499" s="8">
        <v>128</v>
      </c>
      <c r="F3499" s="16">
        <v>118</v>
      </c>
      <c r="G3499" s="8">
        <f t="shared" si="170"/>
        <v>7.8125E-2</v>
      </c>
      <c r="H3499" s="7">
        <v>1</v>
      </c>
      <c r="I3499" s="17">
        <v>0.68254186620356205</v>
      </c>
      <c r="J3499" s="3">
        <v>0.39439432990158702</v>
      </c>
      <c r="K3499" s="4">
        <v>0.71723906803807003</v>
      </c>
      <c r="L3499" s="7">
        <v>3</v>
      </c>
      <c r="M3499" s="1">
        <v>2048</v>
      </c>
      <c r="N3499" s="1">
        <v>32768</v>
      </c>
      <c r="O3499" s="1">
        <v>64</v>
      </c>
      <c r="P3499" s="17">
        <v>1</v>
      </c>
      <c r="Q3499" s="3">
        <v>0.44654270585925099</v>
      </c>
      <c r="R3499" s="4">
        <v>0.74819648873477396</v>
      </c>
      <c r="S3499" s="7">
        <f t="shared" si="168"/>
        <v>5.2148375957663973E-2</v>
      </c>
      <c r="T3499" s="17">
        <f t="shared" si="169"/>
        <v>-3.095742069670393E-2</v>
      </c>
      <c r="U3499" s="8">
        <v>3018402</v>
      </c>
    </row>
    <row r="3500" spans="1:21" x14ac:dyDescent="0.2">
      <c r="A3500" s="29" t="s">
        <v>20</v>
      </c>
      <c r="B3500" s="34" t="s">
        <v>2359</v>
      </c>
      <c r="C3500" s="31" t="s">
        <v>4271</v>
      </c>
      <c r="D3500" s="16">
        <v>0</v>
      </c>
      <c r="E3500" s="8">
        <v>4096</v>
      </c>
      <c r="F3500" s="16">
        <v>1522</v>
      </c>
      <c r="G3500" s="8">
        <f t="shared" si="170"/>
        <v>0.62841796875</v>
      </c>
      <c r="H3500" s="7">
        <v>0.396453390328455</v>
      </c>
      <c r="I3500" s="17">
        <v>1</v>
      </c>
      <c r="J3500" s="3">
        <v>0.31211147464481098</v>
      </c>
      <c r="K3500" s="4">
        <v>0.99998180030700201</v>
      </c>
      <c r="L3500" s="7">
        <v>2</v>
      </c>
      <c r="M3500" s="1">
        <v>32768</v>
      </c>
      <c r="N3500" s="1">
        <v>8192</v>
      </c>
      <c r="O3500" s="1">
        <v>32</v>
      </c>
      <c r="P3500" s="17">
        <v>1</v>
      </c>
      <c r="Q3500" s="3">
        <v>0.315932118850688</v>
      </c>
      <c r="R3500" s="4">
        <v>1.0000060095277099</v>
      </c>
      <c r="S3500" s="7">
        <f t="shared" si="168"/>
        <v>3.8206442058770218E-3</v>
      </c>
      <c r="T3500" s="17">
        <f t="shared" si="169"/>
        <v>1.2190165288084032E-5</v>
      </c>
      <c r="U3500" s="8">
        <v>6300878</v>
      </c>
    </row>
    <row r="3501" spans="1:21" x14ac:dyDescent="0.2">
      <c r="A3501" s="29" t="s">
        <v>1</v>
      </c>
      <c r="B3501" s="34" t="s">
        <v>2276</v>
      </c>
      <c r="C3501" s="31" t="s">
        <v>4188</v>
      </c>
      <c r="D3501" s="16">
        <v>0.5</v>
      </c>
      <c r="E3501" s="8">
        <v>8192</v>
      </c>
      <c r="F3501" s="16">
        <v>703</v>
      </c>
      <c r="G3501" s="8">
        <f t="shared" si="170"/>
        <v>0.9141845703125</v>
      </c>
      <c r="H3501" s="7">
        <v>0.349049171094515</v>
      </c>
      <c r="I3501" s="17">
        <v>0.999999999999997</v>
      </c>
      <c r="J3501" s="3">
        <v>0.35861948875161398</v>
      </c>
      <c r="K3501" s="4">
        <v>0.99270120309055698</v>
      </c>
      <c r="L3501" s="7">
        <v>1</v>
      </c>
      <c r="M3501" s="1">
        <v>1024</v>
      </c>
      <c r="N3501" s="1">
        <v>16384</v>
      </c>
      <c r="O3501" s="1">
        <v>8</v>
      </c>
      <c r="P3501" s="17">
        <v>1</v>
      </c>
      <c r="Q3501" s="3">
        <v>0.393079965906797</v>
      </c>
      <c r="R3501" s="4">
        <v>0.98003590504687399</v>
      </c>
      <c r="S3501" s="7">
        <f t="shared" si="168"/>
        <v>-3.4460477155183022E-2</v>
      </c>
      <c r="T3501" s="17">
        <f t="shared" si="169"/>
        <v>-1.2665298043682993E-2</v>
      </c>
      <c r="U3501" s="8">
        <v>449791</v>
      </c>
    </row>
    <row r="3502" spans="1:21" x14ac:dyDescent="0.2">
      <c r="A3502" s="29" t="s">
        <v>10</v>
      </c>
      <c r="B3502" s="34" t="s">
        <v>1602</v>
      </c>
      <c r="C3502" s="31" t="s">
        <v>3514</v>
      </c>
      <c r="D3502" s="16">
        <v>1</v>
      </c>
      <c r="E3502" s="8">
        <v>8192</v>
      </c>
      <c r="F3502" s="16">
        <v>2642</v>
      </c>
      <c r="G3502" s="8">
        <f t="shared" si="170"/>
        <v>0.677490234375</v>
      </c>
      <c r="H3502" s="7">
        <v>0.29708698959830798</v>
      </c>
      <c r="I3502" s="17">
        <v>1</v>
      </c>
      <c r="J3502" s="3">
        <v>0.25648310992868001</v>
      </c>
      <c r="K3502" s="4">
        <v>0.98641422001636903</v>
      </c>
      <c r="L3502" s="7">
        <v>2</v>
      </c>
      <c r="M3502" s="1">
        <v>2048</v>
      </c>
      <c r="N3502" s="1">
        <v>32768</v>
      </c>
      <c r="O3502" s="1">
        <v>32</v>
      </c>
      <c r="P3502" s="17">
        <v>1</v>
      </c>
      <c r="Q3502" s="3">
        <v>0.26687228324372297</v>
      </c>
      <c r="R3502" s="4">
        <v>0.97714742480087102</v>
      </c>
      <c r="S3502" s="7">
        <f t="shared" si="168"/>
        <v>1.0389173315042965E-2</v>
      </c>
      <c r="T3502" s="17">
        <f t="shared" si="169"/>
        <v>-9.2667952154980027E-3</v>
      </c>
      <c r="U3502" s="8">
        <v>48751271</v>
      </c>
    </row>
    <row r="3503" spans="1:21" x14ac:dyDescent="0.2">
      <c r="A3503" s="29" t="s">
        <v>52</v>
      </c>
      <c r="B3503" s="34" t="s">
        <v>2793</v>
      </c>
      <c r="C3503" s="31" t="s">
        <v>4705</v>
      </c>
      <c r="D3503" s="16">
        <v>1</v>
      </c>
      <c r="E3503" s="8">
        <v>8192</v>
      </c>
      <c r="F3503" s="16">
        <v>5412</v>
      </c>
      <c r="G3503" s="8">
        <f t="shared" si="170"/>
        <v>0.33935546875</v>
      </c>
      <c r="H3503" s="7">
        <v>0.388596126252574</v>
      </c>
      <c r="I3503" s="17">
        <v>0.999999999999998</v>
      </c>
      <c r="J3503" s="3">
        <v>0.244921240167121</v>
      </c>
      <c r="K3503" s="4">
        <v>0.99504635113762296</v>
      </c>
      <c r="L3503" s="7">
        <v>3</v>
      </c>
      <c r="M3503" s="1">
        <v>2048</v>
      </c>
      <c r="N3503" s="1">
        <v>4096</v>
      </c>
      <c r="O3503" s="1">
        <v>32</v>
      </c>
      <c r="P3503" s="17">
        <v>1</v>
      </c>
      <c r="Q3503" s="3">
        <v>0.23188446108915001</v>
      </c>
      <c r="R3503" s="4">
        <v>0.99728401807159095</v>
      </c>
      <c r="S3503" s="7">
        <f t="shared" si="168"/>
        <v>-1.3036779077970989E-2</v>
      </c>
      <c r="T3503" s="17">
        <f t="shared" si="169"/>
        <v>2.2376669339679855E-3</v>
      </c>
      <c r="U3503" s="8">
        <v>64142124</v>
      </c>
    </row>
    <row r="3504" spans="1:21" x14ac:dyDescent="0.2">
      <c r="A3504" s="29" t="s">
        <v>57</v>
      </c>
      <c r="B3504" s="34" t="s">
        <v>2144</v>
      </c>
      <c r="C3504" s="31" t="s">
        <v>4056</v>
      </c>
      <c r="D3504" s="16">
        <v>0.75</v>
      </c>
      <c r="E3504" s="8">
        <v>16384</v>
      </c>
      <c r="F3504" s="16">
        <v>2404</v>
      </c>
      <c r="G3504" s="8">
        <f t="shared" si="170"/>
        <v>0.853271484375</v>
      </c>
      <c r="H3504" s="7">
        <v>0.35500366889033702</v>
      </c>
      <c r="I3504" s="17">
        <v>0.999999999999996</v>
      </c>
      <c r="J3504" s="3">
        <v>0.33485897093161998</v>
      </c>
      <c r="K3504" s="4">
        <v>1.0000166695306401</v>
      </c>
      <c r="L3504" s="7">
        <v>1</v>
      </c>
      <c r="M3504" s="1">
        <v>4096</v>
      </c>
      <c r="N3504" s="1">
        <v>2048</v>
      </c>
      <c r="O3504" s="1">
        <v>16</v>
      </c>
      <c r="P3504" s="17">
        <v>1</v>
      </c>
      <c r="Q3504" s="3">
        <v>0.31963140830890702</v>
      </c>
      <c r="R3504" s="4">
        <v>0.99999865537611798</v>
      </c>
      <c r="S3504" s="7">
        <f t="shared" si="168"/>
        <v>-1.5227562622712965E-2</v>
      </c>
      <c r="T3504" s="17">
        <f t="shared" si="169"/>
        <v>1.5324906766034374E-5</v>
      </c>
      <c r="U3504" s="8">
        <v>1509677</v>
      </c>
    </row>
    <row r="3505" spans="1:21" x14ac:dyDescent="0.2">
      <c r="A3505" s="29" t="s">
        <v>16</v>
      </c>
      <c r="B3505" s="34" t="s">
        <v>2794</v>
      </c>
      <c r="C3505" s="31" t="s">
        <v>4706</v>
      </c>
      <c r="D3505" s="16">
        <v>1</v>
      </c>
      <c r="E3505" s="8">
        <v>128</v>
      </c>
      <c r="F3505" s="16">
        <v>50</v>
      </c>
      <c r="G3505" s="8">
        <f t="shared" si="170"/>
        <v>0.609375</v>
      </c>
      <c r="H3505" s="7">
        <v>0.86144636903798599</v>
      </c>
      <c r="I3505" s="17">
        <v>0.92338148274954401</v>
      </c>
      <c r="J3505" s="3">
        <v>0.73221568482896204</v>
      </c>
      <c r="K3505" s="4">
        <v>0.93941184000252098</v>
      </c>
      <c r="L3505" s="7">
        <v>1</v>
      </c>
      <c r="M3505" s="1">
        <v>2048</v>
      </c>
      <c r="N3505" s="1">
        <v>1024</v>
      </c>
      <c r="O3505" s="1">
        <v>32</v>
      </c>
      <c r="P3505" s="17">
        <v>1</v>
      </c>
      <c r="Q3505" s="3">
        <v>0.77223313748968403</v>
      </c>
      <c r="R3505" s="4">
        <v>0.94073840803243702</v>
      </c>
      <c r="S3505" s="7">
        <f t="shared" si="168"/>
        <v>4.0017452660721986E-2</v>
      </c>
      <c r="T3505" s="17">
        <f t="shared" si="169"/>
        <v>-1.3265680299160421E-3</v>
      </c>
      <c r="U3505" s="8">
        <v>1086739</v>
      </c>
    </row>
    <row r="3506" spans="1:21" x14ac:dyDescent="0.2">
      <c r="A3506" s="29" t="s">
        <v>31</v>
      </c>
      <c r="B3506" s="34" t="s">
        <v>1417</v>
      </c>
      <c r="C3506" s="31" t="s">
        <v>3329</v>
      </c>
      <c r="D3506" s="16">
        <v>0.75</v>
      </c>
      <c r="E3506" s="8">
        <v>16384</v>
      </c>
      <c r="F3506" s="16">
        <v>7691</v>
      </c>
      <c r="G3506" s="8">
        <f t="shared" si="170"/>
        <v>0.53057861328125</v>
      </c>
      <c r="H3506" s="7">
        <v>0.27434993216765902</v>
      </c>
      <c r="I3506" s="17">
        <v>0.99999999959996899</v>
      </c>
      <c r="J3506" s="3">
        <v>0.20634492562024101</v>
      </c>
      <c r="K3506" s="4">
        <v>0.99542780447776402</v>
      </c>
      <c r="L3506" s="7">
        <v>2</v>
      </c>
      <c r="M3506" s="1">
        <v>4096</v>
      </c>
      <c r="N3506" s="1">
        <v>1024</v>
      </c>
      <c r="O3506" s="1">
        <v>16</v>
      </c>
      <c r="P3506" s="17">
        <v>1</v>
      </c>
      <c r="Q3506" s="3">
        <v>0.17568939845401499</v>
      </c>
      <c r="R3506" s="4">
        <v>0.99906723542423503</v>
      </c>
      <c r="S3506" s="7">
        <f t="shared" si="168"/>
        <v>-3.0655527166226021E-2</v>
      </c>
      <c r="T3506" s="17">
        <f t="shared" si="169"/>
        <v>3.6394309464710117E-3</v>
      </c>
      <c r="U3506" s="8">
        <v>3064104</v>
      </c>
    </row>
    <row r="3507" spans="1:21" x14ac:dyDescent="0.2">
      <c r="A3507" s="29" t="s">
        <v>8</v>
      </c>
      <c r="B3507" s="34" t="s">
        <v>1197</v>
      </c>
      <c r="C3507" s="31" t="s">
        <v>3109</v>
      </c>
      <c r="D3507" s="16">
        <v>1</v>
      </c>
      <c r="E3507" s="8">
        <v>4096</v>
      </c>
      <c r="F3507" s="16">
        <v>1186</v>
      </c>
      <c r="G3507" s="8">
        <f t="shared" si="170"/>
        <v>0.71044921875</v>
      </c>
      <c r="H3507" s="7">
        <v>0.42334993436537999</v>
      </c>
      <c r="I3507" s="17">
        <v>0.99998444808752196</v>
      </c>
      <c r="J3507" s="3">
        <v>0.35877345715331899</v>
      </c>
      <c r="K3507" s="4">
        <v>0.99315410380702196</v>
      </c>
      <c r="L3507" s="7">
        <v>1</v>
      </c>
      <c r="M3507" s="1">
        <v>8192</v>
      </c>
      <c r="N3507" s="1">
        <v>8192</v>
      </c>
      <c r="O3507" s="1">
        <v>16</v>
      </c>
      <c r="P3507" s="17">
        <v>1</v>
      </c>
      <c r="Q3507" s="3">
        <v>0.42229821534766798</v>
      </c>
      <c r="R3507" s="4">
        <v>0.99108724359324096</v>
      </c>
      <c r="S3507" s="7">
        <f t="shared" si="168"/>
        <v>6.3524758194348996E-2</v>
      </c>
      <c r="T3507" s="17">
        <f t="shared" si="169"/>
        <v>-2.0668602137809966E-3</v>
      </c>
      <c r="U3507" s="8">
        <v>1552898</v>
      </c>
    </row>
    <row r="3508" spans="1:21" x14ac:dyDescent="0.2">
      <c r="A3508" s="29" t="s">
        <v>12</v>
      </c>
      <c r="B3508" s="34" t="s">
        <v>1118</v>
      </c>
      <c r="C3508" s="31" t="s">
        <v>3030</v>
      </c>
      <c r="D3508" s="16">
        <v>1</v>
      </c>
      <c r="E3508" s="8">
        <v>128</v>
      </c>
      <c r="F3508" s="16">
        <v>27</v>
      </c>
      <c r="G3508" s="8">
        <f t="shared" si="170"/>
        <v>0.7890625</v>
      </c>
      <c r="H3508" s="7">
        <v>0.80803705962171102</v>
      </c>
      <c r="I3508" s="17">
        <v>1.0000000010351</v>
      </c>
      <c r="J3508" s="3">
        <v>0.740391348113563</v>
      </c>
      <c r="K3508" s="4">
        <v>1.0000436963049999</v>
      </c>
      <c r="L3508" s="7">
        <v>3</v>
      </c>
      <c r="M3508" s="1">
        <v>65536</v>
      </c>
      <c r="N3508" s="1">
        <v>2048</v>
      </c>
      <c r="O3508" s="1">
        <v>16</v>
      </c>
      <c r="P3508" s="17">
        <v>1</v>
      </c>
      <c r="Q3508" s="3">
        <v>0.75262195821402</v>
      </c>
      <c r="R3508" s="4">
        <v>0.99980541442778803</v>
      </c>
      <c r="S3508" s="7">
        <f t="shared" si="168"/>
        <v>1.2230610100457007E-2</v>
      </c>
      <c r="T3508" s="17">
        <f t="shared" si="169"/>
        <v>-1.508913374120846E-4</v>
      </c>
      <c r="U3508" s="8">
        <v>506240</v>
      </c>
    </row>
    <row r="3509" spans="1:21" x14ac:dyDescent="0.2">
      <c r="A3509" s="29" t="s">
        <v>24</v>
      </c>
      <c r="B3509" s="34" t="s">
        <v>2795</v>
      </c>
      <c r="C3509" s="31" t="s">
        <v>4707</v>
      </c>
      <c r="D3509" s="16">
        <v>0.5</v>
      </c>
      <c r="E3509" s="8">
        <v>16384</v>
      </c>
      <c r="F3509" s="16">
        <v>296</v>
      </c>
      <c r="G3509" s="8">
        <f t="shared" si="170"/>
        <v>0.98193359375</v>
      </c>
      <c r="H3509" s="7">
        <v>0.154265404684989</v>
      </c>
      <c r="I3509" s="17">
        <v>1</v>
      </c>
      <c r="J3509" s="3">
        <v>0.16491583636464299</v>
      </c>
      <c r="K3509" s="4">
        <v>0.99128433166278296</v>
      </c>
      <c r="L3509" s="7">
        <v>1</v>
      </c>
      <c r="M3509" s="1">
        <v>4096</v>
      </c>
      <c r="N3509" s="1">
        <v>2048</v>
      </c>
      <c r="O3509" s="1">
        <v>64</v>
      </c>
      <c r="P3509" s="17">
        <v>1</v>
      </c>
      <c r="Q3509" s="3">
        <v>0.15649534411386701</v>
      </c>
      <c r="R3509" s="4">
        <v>0.99721199775664604</v>
      </c>
      <c r="S3509" s="7">
        <f t="shared" si="168"/>
        <v>8.420492250775985E-3</v>
      </c>
      <c r="T3509" s="17">
        <f t="shared" si="169"/>
        <v>5.9276660938630821E-3</v>
      </c>
      <c r="U3509" s="8">
        <v>6496790</v>
      </c>
    </row>
    <row r="3510" spans="1:21" x14ac:dyDescent="0.2">
      <c r="A3510" s="29" t="s">
        <v>3</v>
      </c>
      <c r="B3510" s="34" t="s">
        <v>2296</v>
      </c>
      <c r="C3510" s="31" t="s">
        <v>4208</v>
      </c>
      <c r="D3510" s="16">
        <v>0.75</v>
      </c>
      <c r="E3510" s="8">
        <v>512</v>
      </c>
      <c r="F3510" s="16">
        <v>403</v>
      </c>
      <c r="G3510" s="8">
        <f t="shared" si="170"/>
        <v>0.212890625</v>
      </c>
      <c r="H3510" s="7">
        <v>0.93407129456944704</v>
      </c>
      <c r="I3510" s="17">
        <v>0.98520381584319905</v>
      </c>
      <c r="J3510" s="3">
        <v>0.58198683521949202</v>
      </c>
      <c r="K3510" s="4">
        <v>0.96627910252398197</v>
      </c>
      <c r="L3510" s="7">
        <v>2</v>
      </c>
      <c r="M3510" s="1">
        <v>1024</v>
      </c>
      <c r="N3510" s="1">
        <v>65536</v>
      </c>
      <c r="O3510" s="1">
        <v>8</v>
      </c>
      <c r="P3510" s="17">
        <v>1</v>
      </c>
      <c r="Q3510" s="3">
        <v>0.72718979148713903</v>
      </c>
      <c r="R3510" s="4">
        <v>0.97338438509293301</v>
      </c>
      <c r="S3510" s="7">
        <f t="shared" si="168"/>
        <v>0.14520295626764701</v>
      </c>
      <c r="T3510" s="17">
        <f t="shared" si="169"/>
        <v>7.1052825689510435E-3</v>
      </c>
      <c r="U3510" s="8">
        <v>9786783</v>
      </c>
    </row>
    <row r="3511" spans="1:21" x14ac:dyDescent="0.2">
      <c r="A3511" s="29" t="s">
        <v>1</v>
      </c>
      <c r="B3511" s="34" t="s">
        <v>2796</v>
      </c>
      <c r="C3511" s="31" t="s">
        <v>4708</v>
      </c>
      <c r="D3511" s="16">
        <v>0</v>
      </c>
      <c r="E3511" s="8">
        <v>4096</v>
      </c>
      <c r="F3511" s="16">
        <v>450</v>
      </c>
      <c r="G3511" s="8">
        <f t="shared" si="170"/>
        <v>0.89013671875</v>
      </c>
      <c r="H3511" s="7">
        <v>0.40738811704821098</v>
      </c>
      <c r="I3511" s="17">
        <v>0.999999999999998</v>
      </c>
      <c r="J3511" s="3">
        <v>0.395910068350106</v>
      </c>
      <c r="K3511" s="4">
        <v>1.0000002082502</v>
      </c>
      <c r="L3511" s="7">
        <v>2</v>
      </c>
      <c r="M3511" s="1">
        <v>32768</v>
      </c>
      <c r="N3511" s="1">
        <v>8192</v>
      </c>
      <c r="O3511" s="1">
        <v>32</v>
      </c>
      <c r="P3511" s="17">
        <v>1</v>
      </c>
      <c r="Q3511" s="3">
        <v>0.39788552670587901</v>
      </c>
      <c r="R3511" s="4">
        <v>1.0000026852599699</v>
      </c>
      <c r="S3511" s="7">
        <f t="shared" si="168"/>
        <v>1.9754583557730077E-3</v>
      </c>
      <c r="T3511" s="17">
        <f t="shared" si="169"/>
        <v>-2.4770097699633453E-6</v>
      </c>
      <c r="U3511" s="8">
        <v>2433097</v>
      </c>
    </row>
    <row r="3512" spans="1:21" x14ac:dyDescent="0.2">
      <c r="A3512" s="29" t="s">
        <v>15</v>
      </c>
      <c r="B3512" s="34" t="s">
        <v>2797</v>
      </c>
      <c r="C3512" s="31" t="s">
        <v>4709</v>
      </c>
      <c r="D3512" s="16">
        <v>1</v>
      </c>
      <c r="E3512" s="8">
        <v>16384</v>
      </c>
      <c r="F3512" s="16">
        <v>5</v>
      </c>
      <c r="G3512" s="8">
        <f t="shared" si="170"/>
        <v>0.99969482421875</v>
      </c>
      <c r="H3512" s="7">
        <v>0.30277563773199401</v>
      </c>
      <c r="I3512" s="17">
        <v>1</v>
      </c>
      <c r="J3512" s="3">
        <v>0.45275518086601502</v>
      </c>
      <c r="K3512" s="4">
        <v>1</v>
      </c>
      <c r="L3512" s="7">
        <v>3</v>
      </c>
      <c r="M3512" s="1">
        <v>16384</v>
      </c>
      <c r="N3512" s="1">
        <v>16384</v>
      </c>
      <c r="O3512" s="1">
        <v>32</v>
      </c>
      <c r="P3512" s="17">
        <v>1</v>
      </c>
      <c r="Q3512" s="3">
        <v>0.44661373895869899</v>
      </c>
      <c r="R3512" s="4">
        <v>0.999999999999999</v>
      </c>
      <c r="S3512" s="7">
        <f t="shared" si="168"/>
        <v>6.1414419073160254E-3</v>
      </c>
      <c r="T3512" s="17">
        <f t="shared" si="169"/>
        <v>-9.9920072216264089E-16</v>
      </c>
      <c r="U3512" s="8">
        <v>3526811</v>
      </c>
    </row>
    <row r="3513" spans="1:21" x14ac:dyDescent="0.2">
      <c r="A3513" s="29" t="s">
        <v>24</v>
      </c>
      <c r="B3513" s="34" t="s">
        <v>2298</v>
      </c>
      <c r="C3513" s="31" t="s">
        <v>4210</v>
      </c>
      <c r="D3513" s="16">
        <v>0.75</v>
      </c>
      <c r="E3513" s="8">
        <v>8192</v>
      </c>
      <c r="F3513" s="16">
        <v>220</v>
      </c>
      <c r="G3513" s="8">
        <f t="shared" si="170"/>
        <v>0.97314453125</v>
      </c>
      <c r="H3513" s="7">
        <v>0.16147039774529301</v>
      </c>
      <c r="I3513" s="17">
        <v>1</v>
      </c>
      <c r="J3513" s="3">
        <v>0.167453084857239</v>
      </c>
      <c r="K3513" s="4">
        <v>0.98627171353127696</v>
      </c>
      <c r="L3513" s="7">
        <v>1</v>
      </c>
      <c r="M3513" s="1">
        <v>2048</v>
      </c>
      <c r="N3513" s="1">
        <v>4096</v>
      </c>
      <c r="O3513" s="1">
        <v>64</v>
      </c>
      <c r="P3513" s="17">
        <v>1</v>
      </c>
      <c r="Q3513" s="3">
        <v>0.174109607326141</v>
      </c>
      <c r="R3513" s="4">
        <v>0.99366246219154897</v>
      </c>
      <c r="S3513" s="7">
        <f t="shared" si="168"/>
        <v>-6.6565224689019986E-3</v>
      </c>
      <c r="T3513" s="17">
        <f t="shared" si="169"/>
        <v>7.3907486602720063E-3</v>
      </c>
      <c r="U3513" s="8">
        <v>3008496</v>
      </c>
    </row>
    <row r="3514" spans="1:21" x14ac:dyDescent="0.2">
      <c r="A3514" s="29" t="s">
        <v>56</v>
      </c>
      <c r="B3514" s="34" t="s">
        <v>2798</v>
      </c>
      <c r="C3514" s="31" t="s">
        <v>4710</v>
      </c>
      <c r="D3514" s="16">
        <v>0.5</v>
      </c>
      <c r="E3514" s="8">
        <v>4096</v>
      </c>
      <c r="F3514" s="16">
        <v>8</v>
      </c>
      <c r="G3514" s="8">
        <f t="shared" si="170"/>
        <v>0.998046875</v>
      </c>
      <c r="H3514" s="7">
        <v>0.25394601842678199</v>
      </c>
      <c r="I3514" s="17">
        <v>0.999999999999999</v>
      </c>
      <c r="J3514" s="3">
        <v>0.326836446888496</v>
      </c>
      <c r="K3514" s="4">
        <v>0.981723692989518</v>
      </c>
      <c r="L3514" s="7">
        <v>2</v>
      </c>
      <c r="M3514" s="1">
        <v>32768</v>
      </c>
      <c r="N3514" s="1">
        <v>8192</v>
      </c>
      <c r="O3514" s="1">
        <v>16</v>
      </c>
      <c r="P3514" s="17">
        <v>1</v>
      </c>
      <c r="Q3514" s="3">
        <v>0.333094328508375</v>
      </c>
      <c r="R3514" s="4">
        <v>0.983657098246836</v>
      </c>
      <c r="S3514" s="7">
        <f t="shared" si="168"/>
        <v>-6.2578816198790022E-3</v>
      </c>
      <c r="T3514" s="17">
        <f t="shared" si="169"/>
        <v>1.9334052573179994E-3</v>
      </c>
      <c r="U3514" s="8">
        <v>560296</v>
      </c>
    </row>
    <row r="3515" spans="1:21" x14ac:dyDescent="0.2">
      <c r="A3515" s="29" t="s">
        <v>1</v>
      </c>
      <c r="B3515" s="34" t="s">
        <v>2799</v>
      </c>
      <c r="C3515" s="31" t="s">
        <v>4711</v>
      </c>
      <c r="D3515" s="16">
        <v>0</v>
      </c>
      <c r="E3515" s="8">
        <v>1024</v>
      </c>
      <c r="F3515" s="16">
        <v>176</v>
      </c>
      <c r="G3515" s="8">
        <f t="shared" si="170"/>
        <v>0.828125</v>
      </c>
      <c r="H3515" s="7">
        <v>0.56671378400503503</v>
      </c>
      <c r="I3515" s="17">
        <v>0.999999999999999</v>
      </c>
      <c r="J3515" s="3">
        <v>0.53817379821419897</v>
      </c>
      <c r="K3515" s="4">
        <v>0.99998997986333704</v>
      </c>
      <c r="L3515" s="7">
        <v>3</v>
      </c>
      <c r="M3515" s="1">
        <v>2048</v>
      </c>
      <c r="N3515" s="1">
        <v>2048</v>
      </c>
      <c r="O3515" s="1">
        <v>8</v>
      </c>
      <c r="P3515" s="17">
        <v>1</v>
      </c>
      <c r="Q3515" s="3">
        <v>0.54026627353092904</v>
      </c>
      <c r="R3515" s="4">
        <v>1.0000017472495599</v>
      </c>
      <c r="S3515" s="7">
        <f t="shared" si="168"/>
        <v>2.0924753167300691E-3</v>
      </c>
      <c r="T3515" s="17">
        <f t="shared" si="169"/>
        <v>8.2728871010351313E-6</v>
      </c>
      <c r="U3515" s="8">
        <v>301371</v>
      </c>
    </row>
    <row r="3516" spans="1:21" x14ac:dyDescent="0.2">
      <c r="A3516" s="29" t="s">
        <v>36</v>
      </c>
      <c r="B3516" s="34" t="s">
        <v>1644</v>
      </c>
      <c r="C3516" s="31" t="s">
        <v>3556</v>
      </c>
      <c r="D3516" s="16">
        <v>1</v>
      </c>
      <c r="E3516" s="8">
        <v>4096</v>
      </c>
      <c r="F3516" s="16">
        <v>1996</v>
      </c>
      <c r="G3516" s="8">
        <f t="shared" si="170"/>
        <v>0.5126953125</v>
      </c>
      <c r="H3516" s="7">
        <v>0.67385171455205595</v>
      </c>
      <c r="I3516" s="17">
        <v>0.999999999999998</v>
      </c>
      <c r="J3516" s="3">
        <v>0.350094921809188</v>
      </c>
      <c r="K3516" s="4">
        <v>0.995820140327496</v>
      </c>
      <c r="L3516" s="7">
        <v>1</v>
      </c>
      <c r="M3516" s="1">
        <v>8192</v>
      </c>
      <c r="N3516" s="1">
        <v>65536</v>
      </c>
      <c r="O3516" s="1">
        <v>32</v>
      </c>
      <c r="P3516" s="17">
        <v>1</v>
      </c>
      <c r="Q3516" s="3">
        <v>0.41690466924715602</v>
      </c>
      <c r="R3516" s="4">
        <v>0.95619226096496301</v>
      </c>
      <c r="S3516" s="7">
        <f t="shared" si="168"/>
        <v>6.6809747437968026E-2</v>
      </c>
      <c r="T3516" s="17">
        <f t="shared" si="169"/>
        <v>-3.9627879362532981E-2</v>
      </c>
      <c r="U3516" s="8">
        <v>98388890</v>
      </c>
    </row>
    <row r="3517" spans="1:21" x14ac:dyDescent="0.2">
      <c r="A3517" s="29" t="s">
        <v>44</v>
      </c>
      <c r="B3517" s="34" t="s">
        <v>2311</v>
      </c>
      <c r="C3517" s="31" t="s">
        <v>4223</v>
      </c>
      <c r="D3517" s="16">
        <v>0.75</v>
      </c>
      <c r="E3517" s="8">
        <v>256</v>
      </c>
      <c r="F3517" s="16">
        <v>52</v>
      </c>
      <c r="G3517" s="8">
        <f t="shared" si="170"/>
        <v>0.796875</v>
      </c>
      <c r="H3517" s="7">
        <v>0.89184632400691899</v>
      </c>
      <c r="I3517" s="17">
        <v>0.92756324285297997</v>
      </c>
      <c r="J3517" s="3">
        <v>0.84384353850573002</v>
      </c>
      <c r="K3517" s="4">
        <v>0.93901504979058004</v>
      </c>
      <c r="L3517" s="7">
        <v>1</v>
      </c>
      <c r="M3517" s="1">
        <v>32768</v>
      </c>
      <c r="N3517" s="1">
        <v>2048</v>
      </c>
      <c r="O3517" s="1">
        <v>32</v>
      </c>
      <c r="P3517" s="17">
        <v>1</v>
      </c>
      <c r="Q3517" s="3">
        <v>0.85317198396715299</v>
      </c>
      <c r="R3517" s="4">
        <v>0.93978426866709697</v>
      </c>
      <c r="S3517" s="7">
        <f t="shared" si="168"/>
        <v>9.3284454614229739E-3</v>
      </c>
      <c r="T3517" s="17">
        <f t="shared" si="169"/>
        <v>-7.6921887651693055E-4</v>
      </c>
      <c r="U3517" s="8">
        <v>1247454</v>
      </c>
    </row>
    <row r="3518" spans="1:21" x14ac:dyDescent="0.2">
      <c r="A3518" s="29" t="s">
        <v>8</v>
      </c>
      <c r="B3518" s="34" t="s">
        <v>1729</v>
      </c>
      <c r="C3518" s="31" t="s">
        <v>3641</v>
      </c>
      <c r="D3518" s="16">
        <v>0.25</v>
      </c>
      <c r="E3518" s="8">
        <v>256</v>
      </c>
      <c r="F3518" s="16">
        <v>148</v>
      </c>
      <c r="G3518" s="8">
        <f t="shared" si="170"/>
        <v>0.421875</v>
      </c>
      <c r="H3518" s="7">
        <v>0.88637238838169496</v>
      </c>
      <c r="I3518" s="17">
        <v>0.99319663475805098</v>
      </c>
      <c r="J3518" s="3">
        <v>0.64380487706496803</v>
      </c>
      <c r="K3518" s="4">
        <v>0.98943354396609295</v>
      </c>
      <c r="L3518" s="7">
        <v>3</v>
      </c>
      <c r="M3518" s="1">
        <v>16384</v>
      </c>
      <c r="N3518" s="1">
        <v>8192</v>
      </c>
      <c r="O3518" s="1">
        <v>8</v>
      </c>
      <c r="P3518" s="17">
        <v>1</v>
      </c>
      <c r="Q3518" s="3">
        <v>0.68387725611620498</v>
      </c>
      <c r="R3518" s="4">
        <v>0.99112730645619596</v>
      </c>
      <c r="S3518" s="7">
        <f t="shared" si="168"/>
        <v>4.007237905123695E-2</v>
      </c>
      <c r="T3518" s="17">
        <f t="shared" si="169"/>
        <v>1.6937624901030013E-3</v>
      </c>
      <c r="U3518" s="8">
        <v>406878</v>
      </c>
    </row>
    <row r="3519" spans="1:21" x14ac:dyDescent="0.2">
      <c r="A3519" s="29" t="s">
        <v>43</v>
      </c>
      <c r="B3519" s="34" t="s">
        <v>2800</v>
      </c>
      <c r="C3519" s="31" t="s">
        <v>4712</v>
      </c>
      <c r="D3519" s="16">
        <v>0.75</v>
      </c>
      <c r="E3519" s="8">
        <v>1024</v>
      </c>
      <c r="F3519" s="16">
        <v>515</v>
      </c>
      <c r="G3519" s="8">
        <f t="shared" si="170"/>
        <v>0.4970703125</v>
      </c>
      <c r="H3519" s="7">
        <v>0.77914043204621897</v>
      </c>
      <c r="I3519" s="17">
        <v>0.98818930332648902</v>
      </c>
      <c r="J3519" s="3">
        <v>0.48365031148260501</v>
      </c>
      <c r="K3519" s="4">
        <v>0.98071944578929005</v>
      </c>
      <c r="L3519" s="7">
        <v>3</v>
      </c>
      <c r="M3519" s="1">
        <v>16384</v>
      </c>
      <c r="N3519" s="1">
        <v>16384</v>
      </c>
      <c r="O3519" s="1">
        <v>64</v>
      </c>
      <c r="P3519" s="17">
        <v>1</v>
      </c>
      <c r="Q3519" s="3">
        <v>0.50053947042118996</v>
      </c>
      <c r="R3519" s="4">
        <v>0.980904500991859</v>
      </c>
      <c r="S3519" s="7">
        <f t="shared" si="168"/>
        <v>1.6889158938584947E-2</v>
      </c>
      <c r="T3519" s="17">
        <f t="shared" si="169"/>
        <v>1.8505520256895114E-4</v>
      </c>
      <c r="U3519" s="8">
        <v>6508298</v>
      </c>
    </row>
    <row r="3520" spans="1:21" x14ac:dyDescent="0.2">
      <c r="A3520" s="29" t="s">
        <v>4</v>
      </c>
      <c r="B3520" s="34" t="s">
        <v>2033</v>
      </c>
      <c r="C3520" s="31" t="s">
        <v>3945</v>
      </c>
      <c r="D3520" s="16">
        <v>0.5</v>
      </c>
      <c r="E3520" s="8">
        <v>4096</v>
      </c>
      <c r="F3520" s="16">
        <v>838</v>
      </c>
      <c r="G3520" s="8">
        <f t="shared" si="170"/>
        <v>0.79541015625</v>
      </c>
      <c r="H3520" s="7">
        <v>0.24801098899851501</v>
      </c>
      <c r="I3520" s="17">
        <v>1</v>
      </c>
      <c r="J3520" s="3">
        <v>0.21878476632247901</v>
      </c>
      <c r="K3520" s="4">
        <v>1.0062094400477799</v>
      </c>
      <c r="L3520" s="7">
        <v>3</v>
      </c>
      <c r="M3520" s="1">
        <v>1024</v>
      </c>
      <c r="N3520" s="1">
        <v>2048</v>
      </c>
      <c r="O3520" s="1">
        <v>32</v>
      </c>
      <c r="P3520" s="17">
        <v>1</v>
      </c>
      <c r="Q3520" s="3">
        <v>0.21508967386387001</v>
      </c>
      <c r="R3520" s="4">
        <v>0.99734214544417898</v>
      </c>
      <c r="S3520" s="7">
        <f t="shared" si="168"/>
        <v>-3.695092458608995E-3</v>
      </c>
      <c r="T3520" s="17">
        <f t="shared" si="169"/>
        <v>3.5515854919588863E-3</v>
      </c>
      <c r="U3520" s="8">
        <v>1621214</v>
      </c>
    </row>
    <row r="3521" spans="1:21" x14ac:dyDescent="0.2">
      <c r="A3521" s="29" t="s">
        <v>54</v>
      </c>
      <c r="B3521" s="34" t="s">
        <v>2801</v>
      </c>
      <c r="C3521" s="31" t="s">
        <v>4713</v>
      </c>
      <c r="D3521" s="16">
        <v>0</v>
      </c>
      <c r="E3521" s="8">
        <v>256</v>
      </c>
      <c r="F3521" s="16">
        <v>221</v>
      </c>
      <c r="G3521" s="8">
        <f t="shared" si="170"/>
        <v>0.13671875</v>
      </c>
      <c r="H3521" s="7">
        <v>0.98687147190041802</v>
      </c>
      <c r="I3521" s="17">
        <v>0.90512786084964603</v>
      </c>
      <c r="J3521" s="3">
        <v>0.50624680823638601</v>
      </c>
      <c r="K3521" s="4">
        <v>0.91309724285829896</v>
      </c>
      <c r="L3521" s="7">
        <v>1</v>
      </c>
      <c r="M3521" s="1">
        <v>65536</v>
      </c>
      <c r="N3521" s="1">
        <v>8192</v>
      </c>
      <c r="O3521" s="1">
        <v>32</v>
      </c>
      <c r="P3521" s="17">
        <v>1</v>
      </c>
      <c r="Q3521" s="3">
        <v>0.69148620717181697</v>
      </c>
      <c r="R3521" s="4">
        <v>0.921529035741112</v>
      </c>
      <c r="S3521" s="7">
        <f t="shared" si="168"/>
        <v>0.18523939893543095</v>
      </c>
      <c r="T3521" s="17">
        <f t="shared" si="169"/>
        <v>-8.4317928828130384E-3</v>
      </c>
      <c r="U3521" s="8">
        <v>6491960</v>
      </c>
    </row>
    <row r="3522" spans="1:21" x14ac:dyDescent="0.2">
      <c r="A3522" s="29" t="s">
        <v>32</v>
      </c>
      <c r="B3522" s="34" t="s">
        <v>2802</v>
      </c>
      <c r="C3522" s="31" t="s">
        <v>4714</v>
      </c>
      <c r="D3522" s="16">
        <v>0.25</v>
      </c>
      <c r="E3522" s="8">
        <v>8192</v>
      </c>
      <c r="F3522" s="16">
        <v>12</v>
      </c>
      <c r="G3522" s="8">
        <f t="shared" si="170"/>
        <v>0.99853515625</v>
      </c>
      <c r="H3522" s="7">
        <v>0.14833147735478799</v>
      </c>
      <c r="I3522" s="17">
        <v>1</v>
      </c>
      <c r="J3522" s="3">
        <v>0.20017388017275201</v>
      </c>
      <c r="K3522" s="4">
        <v>0.989182507694227</v>
      </c>
      <c r="L3522" s="7">
        <v>1</v>
      </c>
      <c r="M3522" s="1">
        <v>2048</v>
      </c>
      <c r="N3522" s="1">
        <v>4096</v>
      </c>
      <c r="O3522" s="1">
        <v>64</v>
      </c>
      <c r="P3522" s="17">
        <v>1</v>
      </c>
      <c r="Q3522" s="3">
        <v>0.20582583010922101</v>
      </c>
      <c r="R3522" s="4">
        <v>0.99488685673597999</v>
      </c>
      <c r="S3522" s="7">
        <f t="shared" si="168"/>
        <v>-5.6519499364690029E-3</v>
      </c>
      <c r="T3522" s="17">
        <f t="shared" si="169"/>
        <v>5.7043490417529874E-3</v>
      </c>
      <c r="U3522" s="8">
        <v>1547479</v>
      </c>
    </row>
    <row r="3523" spans="1:21" x14ac:dyDescent="0.2">
      <c r="A3523" s="29" t="s">
        <v>8</v>
      </c>
      <c r="B3523" s="34" t="s">
        <v>2711</v>
      </c>
      <c r="C3523" s="31" t="s">
        <v>4623</v>
      </c>
      <c r="D3523" s="16">
        <v>0.75</v>
      </c>
      <c r="E3523" s="8">
        <v>2048</v>
      </c>
      <c r="F3523" s="16">
        <v>705</v>
      </c>
      <c r="G3523" s="8">
        <f t="shared" si="170"/>
        <v>0.65576171875</v>
      </c>
      <c r="H3523" s="7">
        <v>0.496675256657095</v>
      </c>
      <c r="I3523" s="17">
        <v>0.99995213474173805</v>
      </c>
      <c r="J3523" s="3">
        <v>0.401294122504053</v>
      </c>
      <c r="K3523" s="4">
        <v>0.99065789903356705</v>
      </c>
      <c r="L3523" s="7">
        <v>2</v>
      </c>
      <c r="M3523" s="1">
        <v>16384</v>
      </c>
      <c r="N3523" s="1">
        <v>4096</v>
      </c>
      <c r="O3523" s="1">
        <v>16</v>
      </c>
      <c r="P3523" s="17">
        <v>1</v>
      </c>
      <c r="Q3523" s="3">
        <v>0.40542597216084197</v>
      </c>
      <c r="R3523" s="4">
        <v>0.98906158726844495</v>
      </c>
      <c r="S3523" s="7">
        <f t="shared" si="168"/>
        <v>4.1318496567889773E-3</v>
      </c>
      <c r="T3523" s="17">
        <f t="shared" si="169"/>
        <v>-1.5963117651220937E-3</v>
      </c>
      <c r="U3523" s="8">
        <v>1208071</v>
      </c>
    </row>
    <row r="3524" spans="1:21" x14ac:dyDescent="0.2">
      <c r="A3524" s="29" t="s">
        <v>0</v>
      </c>
      <c r="B3524" s="34" t="s">
        <v>2803</v>
      </c>
      <c r="C3524" s="31" t="s">
        <v>4715</v>
      </c>
      <c r="D3524" s="16">
        <v>1</v>
      </c>
      <c r="E3524" s="8">
        <v>128</v>
      </c>
      <c r="F3524" s="16">
        <v>98</v>
      </c>
      <c r="G3524" s="8">
        <f t="shared" si="170"/>
        <v>0.234375</v>
      </c>
      <c r="H3524" s="7">
        <v>0.95938167302213195</v>
      </c>
      <c r="I3524" s="17">
        <v>0.89447955476295904</v>
      </c>
      <c r="J3524" s="3">
        <v>0.51552886495376404</v>
      </c>
      <c r="K3524" s="4">
        <v>0.98129615086738797</v>
      </c>
      <c r="L3524" s="7">
        <v>2</v>
      </c>
      <c r="M3524" s="1">
        <v>1024</v>
      </c>
      <c r="N3524" s="1">
        <v>1024</v>
      </c>
      <c r="O3524" s="1">
        <v>64</v>
      </c>
      <c r="P3524" s="17">
        <v>1</v>
      </c>
      <c r="Q3524" s="3">
        <v>0.54849873367965696</v>
      </c>
      <c r="R3524" s="4">
        <v>0.97292496946209095</v>
      </c>
      <c r="S3524" s="7">
        <f t="shared" ref="S3524:S3587" si="171">ABS(H3524-J3524)-ABS(H3524-Q3524)</f>
        <v>3.2969868725892915E-2</v>
      </c>
      <c r="T3524" s="17">
        <f t="shared" ref="T3524:T3587" si="172">ABS(I3524-K3524)-ABS(I3524-R3524)</f>
        <v>8.3711814052970235E-3</v>
      </c>
      <c r="U3524" s="8">
        <v>2362460</v>
      </c>
    </row>
    <row r="3525" spans="1:21" x14ac:dyDescent="0.2">
      <c r="A3525" s="29" t="s">
        <v>13</v>
      </c>
      <c r="B3525" s="34" t="s">
        <v>1653</v>
      </c>
      <c r="C3525" s="31" t="s">
        <v>3565</v>
      </c>
      <c r="D3525" s="16">
        <v>0.75</v>
      </c>
      <c r="E3525" s="8">
        <v>4096</v>
      </c>
      <c r="F3525" s="16">
        <v>2810</v>
      </c>
      <c r="G3525" s="8">
        <f t="shared" si="170"/>
        <v>0.31396484375</v>
      </c>
      <c r="H3525" s="7">
        <v>0.65024686402417897</v>
      </c>
      <c r="I3525" s="17">
        <v>0.999999999999999</v>
      </c>
      <c r="J3525" s="3">
        <v>0.44939988898268801</v>
      </c>
      <c r="K3525" s="4">
        <v>0.99995181871491101</v>
      </c>
      <c r="L3525" s="7">
        <v>1</v>
      </c>
      <c r="M3525" s="1">
        <v>32768</v>
      </c>
      <c r="N3525" s="1">
        <v>32768</v>
      </c>
      <c r="O3525" s="1">
        <v>16</v>
      </c>
      <c r="P3525" s="17">
        <v>1</v>
      </c>
      <c r="Q3525" s="3">
        <v>0.52160995367928698</v>
      </c>
      <c r="R3525" s="4">
        <v>0.99828937852781097</v>
      </c>
      <c r="S3525" s="7">
        <f t="shared" si="171"/>
        <v>7.2210064696598963E-2</v>
      </c>
      <c r="T3525" s="17">
        <f t="shared" si="172"/>
        <v>-1.6624401871000449E-3</v>
      </c>
      <c r="U3525" s="8">
        <v>122816574</v>
      </c>
    </row>
    <row r="3526" spans="1:21" x14ac:dyDescent="0.2">
      <c r="A3526" s="29" t="s">
        <v>11</v>
      </c>
      <c r="B3526" s="34" t="s">
        <v>2804</v>
      </c>
      <c r="C3526" s="31" t="s">
        <v>4716</v>
      </c>
      <c r="D3526" s="16">
        <v>0.5</v>
      </c>
      <c r="E3526" s="8">
        <v>4096</v>
      </c>
      <c r="F3526" s="16">
        <v>1155</v>
      </c>
      <c r="G3526" s="8">
        <f t="shared" si="170"/>
        <v>0.718017578125</v>
      </c>
      <c r="H3526" s="7">
        <v>0.44308515261203602</v>
      </c>
      <c r="I3526" s="17">
        <v>1</v>
      </c>
      <c r="J3526" s="3">
        <v>0.34195992781604601</v>
      </c>
      <c r="K3526" s="4">
        <v>1.00006544613949</v>
      </c>
      <c r="L3526" s="7">
        <v>3</v>
      </c>
      <c r="M3526" s="1">
        <v>2048</v>
      </c>
      <c r="N3526" s="1">
        <v>2048</v>
      </c>
      <c r="O3526" s="1">
        <v>16</v>
      </c>
      <c r="P3526" s="17">
        <v>1</v>
      </c>
      <c r="Q3526" s="3">
        <v>0.323819991658652</v>
      </c>
      <c r="R3526" s="4">
        <v>0.99983759958666196</v>
      </c>
      <c r="S3526" s="7">
        <f t="shared" si="171"/>
        <v>-1.813993615739401E-2</v>
      </c>
      <c r="T3526" s="17">
        <f t="shared" si="172"/>
        <v>-9.6954273848037786E-5</v>
      </c>
      <c r="U3526" s="8">
        <v>1059237</v>
      </c>
    </row>
    <row r="3527" spans="1:21" x14ac:dyDescent="0.2">
      <c r="A3527" s="29" t="s">
        <v>26</v>
      </c>
      <c r="B3527" s="34" t="s">
        <v>1319</v>
      </c>
      <c r="C3527" s="31" t="s">
        <v>3231</v>
      </c>
      <c r="D3527" s="16">
        <v>0</v>
      </c>
      <c r="E3527" s="8">
        <v>512</v>
      </c>
      <c r="F3527" s="16">
        <v>402</v>
      </c>
      <c r="G3527" s="8">
        <f t="shared" si="170"/>
        <v>0.21484375</v>
      </c>
      <c r="H3527" s="7">
        <v>0.88878636931305699</v>
      </c>
      <c r="I3527" s="17">
        <v>0.99569494784970103</v>
      </c>
      <c r="J3527" s="3">
        <v>0.376028769402588</v>
      </c>
      <c r="K3527" s="4">
        <v>0.99613214418669405</v>
      </c>
      <c r="L3527" s="7">
        <v>3</v>
      </c>
      <c r="M3527" s="1">
        <v>16384</v>
      </c>
      <c r="N3527" s="1">
        <v>2048</v>
      </c>
      <c r="O3527" s="1">
        <v>32</v>
      </c>
      <c r="P3527" s="17">
        <v>1</v>
      </c>
      <c r="Q3527" s="3">
        <v>0.38121712564152499</v>
      </c>
      <c r="R3527" s="4">
        <v>0.99609301687389395</v>
      </c>
      <c r="S3527" s="7">
        <f t="shared" si="171"/>
        <v>5.1883562389369864E-3</v>
      </c>
      <c r="T3527" s="17">
        <f t="shared" si="172"/>
        <v>3.9127312800091296E-5</v>
      </c>
      <c r="U3527" s="8">
        <v>2040342</v>
      </c>
    </row>
    <row r="3528" spans="1:21" x14ac:dyDescent="0.2">
      <c r="A3528" s="29" t="s">
        <v>39</v>
      </c>
      <c r="B3528" s="34" t="s">
        <v>1814</v>
      </c>
      <c r="C3528" s="31" t="s">
        <v>3726</v>
      </c>
      <c r="D3528" s="16">
        <v>0.25</v>
      </c>
      <c r="E3528" s="8">
        <v>256</v>
      </c>
      <c r="F3528" s="16">
        <v>107</v>
      </c>
      <c r="G3528" s="8">
        <f t="shared" si="170"/>
        <v>0.58203125</v>
      </c>
      <c r="H3528" s="7">
        <v>0.70454958816658397</v>
      </c>
      <c r="I3528" s="17">
        <v>0.999999999999997</v>
      </c>
      <c r="J3528" s="3">
        <v>0.56736517453939594</v>
      </c>
      <c r="K3528" s="4">
        <v>0.99987574097655796</v>
      </c>
      <c r="L3528" s="7">
        <v>2</v>
      </c>
      <c r="M3528" s="1">
        <v>8192</v>
      </c>
      <c r="N3528" s="1">
        <v>4096</v>
      </c>
      <c r="O3528" s="1">
        <v>64</v>
      </c>
      <c r="P3528" s="17">
        <v>1</v>
      </c>
      <c r="Q3528" s="3">
        <v>0.599525852163038</v>
      </c>
      <c r="R3528" s="4">
        <v>0.99996229745922405</v>
      </c>
      <c r="S3528" s="7">
        <f t="shared" si="171"/>
        <v>3.2160677623642053E-2</v>
      </c>
      <c r="T3528" s="17">
        <f t="shared" si="172"/>
        <v>8.6556482666089174E-5</v>
      </c>
      <c r="U3528" s="8">
        <v>3538355</v>
      </c>
    </row>
    <row r="3529" spans="1:21" x14ac:dyDescent="0.2">
      <c r="A3529" s="29" t="s">
        <v>36</v>
      </c>
      <c r="B3529" s="34" t="s">
        <v>2805</v>
      </c>
      <c r="C3529" s="31" t="s">
        <v>4717</v>
      </c>
      <c r="D3529" s="16">
        <v>1</v>
      </c>
      <c r="E3529" s="8">
        <v>2048</v>
      </c>
      <c r="F3529" s="16">
        <v>1086</v>
      </c>
      <c r="G3529" s="8">
        <f t="shared" si="170"/>
        <v>0.4697265625</v>
      </c>
      <c r="H3529" s="7">
        <v>0.71569143246050604</v>
      </c>
      <c r="I3529" s="17">
        <v>1</v>
      </c>
      <c r="J3529" s="3">
        <v>0.34923368662833398</v>
      </c>
      <c r="K3529" s="4">
        <v>0.99536342079589502</v>
      </c>
      <c r="L3529" s="7">
        <v>2</v>
      </c>
      <c r="M3529" s="1">
        <v>32768</v>
      </c>
      <c r="N3529" s="1">
        <v>8192</v>
      </c>
      <c r="O3529" s="1">
        <v>8</v>
      </c>
      <c r="P3529" s="17">
        <v>1</v>
      </c>
      <c r="Q3529" s="3">
        <v>0.36373533807309799</v>
      </c>
      <c r="R3529" s="4">
        <v>0.99602257120729798</v>
      </c>
      <c r="S3529" s="7">
        <f t="shared" si="171"/>
        <v>1.4501651444764008E-2</v>
      </c>
      <c r="T3529" s="17">
        <f t="shared" si="172"/>
        <v>6.5915041140296449E-4</v>
      </c>
      <c r="U3529" s="8">
        <v>1603496</v>
      </c>
    </row>
    <row r="3530" spans="1:21" x14ac:dyDescent="0.2">
      <c r="A3530" s="29" t="s">
        <v>39</v>
      </c>
      <c r="B3530" s="34" t="s">
        <v>1180</v>
      </c>
      <c r="C3530" s="31" t="s">
        <v>3092</v>
      </c>
      <c r="D3530" s="16">
        <v>0.75</v>
      </c>
      <c r="E3530" s="8">
        <v>1024</v>
      </c>
      <c r="F3530" s="16">
        <v>312</v>
      </c>
      <c r="G3530" s="8">
        <f t="shared" si="170"/>
        <v>0.6953125</v>
      </c>
      <c r="H3530" s="7">
        <v>0.48817469126658602</v>
      </c>
      <c r="I3530" s="17">
        <v>1</v>
      </c>
      <c r="J3530" s="3">
        <v>0.41486764268829102</v>
      </c>
      <c r="K3530" s="4">
        <v>0.99185122492353395</v>
      </c>
      <c r="L3530" s="7">
        <v>3</v>
      </c>
      <c r="M3530" s="1">
        <v>4096</v>
      </c>
      <c r="N3530" s="1">
        <v>65536</v>
      </c>
      <c r="O3530" s="1">
        <v>64</v>
      </c>
      <c r="P3530" s="17">
        <v>1</v>
      </c>
      <c r="Q3530" s="3">
        <v>0.43905416562847499</v>
      </c>
      <c r="R3530" s="4">
        <v>0.99529548840893101</v>
      </c>
      <c r="S3530" s="7">
        <f t="shared" si="171"/>
        <v>2.4186522940183974E-2</v>
      </c>
      <c r="T3530" s="17">
        <f t="shared" si="172"/>
        <v>3.4442634853970588E-3</v>
      </c>
      <c r="U3530" s="8">
        <v>10355622</v>
      </c>
    </row>
    <row r="3531" spans="1:21" x14ac:dyDescent="0.2">
      <c r="A3531" s="29" t="s">
        <v>42</v>
      </c>
      <c r="B3531" s="34" t="s">
        <v>2806</v>
      </c>
      <c r="C3531" s="31" t="s">
        <v>4718</v>
      </c>
      <c r="D3531" s="16">
        <v>0</v>
      </c>
      <c r="E3531" s="8">
        <v>16384</v>
      </c>
      <c r="F3531" s="16">
        <v>9551</v>
      </c>
      <c r="G3531" s="8">
        <f t="shared" si="170"/>
        <v>0.41705322265625</v>
      </c>
      <c r="H3531" s="7">
        <v>0.58229813282375797</v>
      </c>
      <c r="I3531" s="17">
        <v>0.999999999999999</v>
      </c>
      <c r="J3531" s="3">
        <v>0.29258277262918297</v>
      </c>
      <c r="K3531" s="4">
        <v>0.99999476247271402</v>
      </c>
      <c r="L3531" s="7">
        <v>2</v>
      </c>
      <c r="M3531" s="1">
        <v>1024</v>
      </c>
      <c r="N3531" s="1">
        <v>65536</v>
      </c>
      <c r="O3531" s="1">
        <v>16</v>
      </c>
      <c r="P3531" s="17">
        <v>1</v>
      </c>
      <c r="Q3531" s="3">
        <v>0.306372801294157</v>
      </c>
      <c r="R3531" s="4">
        <v>0.99999964647190398</v>
      </c>
      <c r="S3531" s="7">
        <f t="shared" si="171"/>
        <v>1.379002866497403E-2</v>
      </c>
      <c r="T3531" s="17">
        <f t="shared" si="172"/>
        <v>4.8839991899640722E-6</v>
      </c>
      <c r="U3531" s="8">
        <v>392414711</v>
      </c>
    </row>
    <row r="3532" spans="1:21" x14ac:dyDescent="0.2">
      <c r="A3532" s="29" t="s">
        <v>46</v>
      </c>
      <c r="B3532" s="34" t="s">
        <v>1318</v>
      </c>
      <c r="C3532" s="31" t="s">
        <v>3230</v>
      </c>
      <c r="D3532" s="16">
        <v>0</v>
      </c>
      <c r="E3532" s="8">
        <v>256</v>
      </c>
      <c r="F3532" s="16">
        <v>1</v>
      </c>
      <c r="G3532" s="8">
        <f t="shared" si="170"/>
        <v>0.99609375</v>
      </c>
      <c r="H3532" s="7">
        <v>0.5</v>
      </c>
      <c r="I3532" s="17">
        <v>1</v>
      </c>
      <c r="J3532" s="3">
        <v>0.5</v>
      </c>
      <c r="K3532" s="4">
        <v>1</v>
      </c>
      <c r="L3532" s="7">
        <v>3</v>
      </c>
      <c r="M3532" s="1">
        <v>1024</v>
      </c>
      <c r="N3532" s="1">
        <v>1024</v>
      </c>
      <c r="O3532" s="1">
        <v>16</v>
      </c>
      <c r="P3532" s="17">
        <v>1</v>
      </c>
      <c r="Q3532" s="3">
        <v>0.5</v>
      </c>
      <c r="R3532" s="4">
        <v>1</v>
      </c>
      <c r="S3532" s="7">
        <f t="shared" si="171"/>
        <v>0</v>
      </c>
      <c r="T3532" s="17">
        <f t="shared" si="172"/>
        <v>0</v>
      </c>
      <c r="U3532" s="8">
        <v>13859</v>
      </c>
    </row>
    <row r="3533" spans="1:21" x14ac:dyDescent="0.2">
      <c r="A3533" s="29" t="s">
        <v>7</v>
      </c>
      <c r="B3533" s="34" t="s">
        <v>2445</v>
      </c>
      <c r="C3533" s="31" t="s">
        <v>4357</v>
      </c>
      <c r="D3533" s="16">
        <v>0.5</v>
      </c>
      <c r="E3533" s="8">
        <v>512</v>
      </c>
      <c r="F3533" s="16">
        <v>368</v>
      </c>
      <c r="G3533" s="8">
        <f t="shared" si="170"/>
        <v>0.28125</v>
      </c>
      <c r="H3533" s="7">
        <v>0.78461087824832798</v>
      </c>
      <c r="I3533" s="17">
        <v>0.983113716037608</v>
      </c>
      <c r="J3533" s="3">
        <v>0.43732565639950499</v>
      </c>
      <c r="K3533" s="4">
        <v>0.98833804778983003</v>
      </c>
      <c r="L3533" s="7">
        <v>2</v>
      </c>
      <c r="M3533" s="1">
        <v>65536</v>
      </c>
      <c r="N3533" s="1">
        <v>32768</v>
      </c>
      <c r="O3533" s="1">
        <v>16</v>
      </c>
      <c r="P3533" s="17">
        <v>1</v>
      </c>
      <c r="Q3533" s="3">
        <v>0.49773453367798998</v>
      </c>
      <c r="R3533" s="4">
        <v>0.98743069510480097</v>
      </c>
      <c r="S3533" s="7">
        <f t="shared" si="171"/>
        <v>6.0408877278484985E-2</v>
      </c>
      <c r="T3533" s="17">
        <f t="shared" si="172"/>
        <v>9.0735268502906141E-4</v>
      </c>
      <c r="U3533" s="8">
        <v>8206707</v>
      </c>
    </row>
    <row r="3534" spans="1:21" x14ac:dyDescent="0.2">
      <c r="A3534" s="29" t="s">
        <v>38</v>
      </c>
      <c r="B3534" s="34" t="s">
        <v>1905</v>
      </c>
      <c r="C3534" s="31" t="s">
        <v>3817</v>
      </c>
      <c r="D3534" s="16">
        <v>0</v>
      </c>
      <c r="E3534" s="8">
        <v>2048</v>
      </c>
      <c r="F3534" s="16">
        <v>1303</v>
      </c>
      <c r="G3534" s="8">
        <f t="shared" si="170"/>
        <v>0.36376953125</v>
      </c>
      <c r="H3534" s="7">
        <v>0.62721052207785699</v>
      </c>
      <c r="I3534" s="17">
        <v>1.0000000911267499</v>
      </c>
      <c r="J3534" s="3">
        <v>0.377171465978344</v>
      </c>
      <c r="K3534" s="4">
        <v>1.00000897442369</v>
      </c>
      <c r="L3534" s="7">
        <v>1</v>
      </c>
      <c r="M3534" s="1">
        <v>32768</v>
      </c>
      <c r="N3534" s="1">
        <v>4096</v>
      </c>
      <c r="O3534" s="1">
        <v>8</v>
      </c>
      <c r="P3534" s="17">
        <v>1</v>
      </c>
      <c r="Q3534" s="3">
        <v>0.38881621895296198</v>
      </c>
      <c r="R3534" s="4">
        <v>0.99994867289547396</v>
      </c>
      <c r="S3534" s="7">
        <f t="shared" si="171"/>
        <v>1.1644752974617978E-2</v>
      </c>
      <c r="T3534" s="17">
        <f t="shared" si="172"/>
        <v>-4.2534934335924923E-5</v>
      </c>
      <c r="U3534" s="8">
        <v>9289846</v>
      </c>
    </row>
    <row r="3535" spans="1:21" x14ac:dyDescent="0.2">
      <c r="A3535" s="29" t="s">
        <v>26</v>
      </c>
      <c r="B3535" s="34" t="s">
        <v>2582</v>
      </c>
      <c r="C3535" s="31" t="s">
        <v>4494</v>
      </c>
      <c r="D3535" s="16">
        <v>0</v>
      </c>
      <c r="E3535" s="8">
        <v>2048</v>
      </c>
      <c r="F3535" s="16">
        <v>1454</v>
      </c>
      <c r="G3535" s="8">
        <f t="shared" si="170"/>
        <v>0.2900390625</v>
      </c>
      <c r="H3535" s="7">
        <v>0.68708164078032397</v>
      </c>
      <c r="I3535" s="17">
        <v>1.0000000000322899</v>
      </c>
      <c r="J3535" s="3">
        <v>0.32007153183043002</v>
      </c>
      <c r="K3535" s="4">
        <v>0.99972178487626295</v>
      </c>
      <c r="L3535" s="7">
        <v>3</v>
      </c>
      <c r="M3535" s="1">
        <v>16384</v>
      </c>
      <c r="N3535" s="1">
        <v>1024</v>
      </c>
      <c r="O3535" s="1">
        <v>8</v>
      </c>
      <c r="P3535" s="17">
        <v>1</v>
      </c>
      <c r="Q3535" s="3">
        <v>0.29970508194437201</v>
      </c>
      <c r="R3535" s="4">
        <v>1.0000103420324</v>
      </c>
      <c r="S3535" s="7">
        <f t="shared" si="171"/>
        <v>-2.0366449886058013E-2</v>
      </c>
      <c r="T3535" s="17">
        <f t="shared" si="172"/>
        <v>2.6787315591692007E-4</v>
      </c>
      <c r="U3535" s="8">
        <v>754419</v>
      </c>
    </row>
    <row r="3536" spans="1:21" x14ac:dyDescent="0.2">
      <c r="A3536" s="29" t="s">
        <v>27</v>
      </c>
      <c r="B3536" s="34" t="s">
        <v>2807</v>
      </c>
      <c r="C3536" s="31" t="s">
        <v>4719</v>
      </c>
      <c r="D3536" s="16">
        <v>0</v>
      </c>
      <c r="E3536" s="8">
        <v>4096</v>
      </c>
      <c r="F3536" s="16">
        <v>1769</v>
      </c>
      <c r="G3536" s="8">
        <f t="shared" si="170"/>
        <v>0.568115234375</v>
      </c>
      <c r="H3536" s="7">
        <v>0.50833626217398697</v>
      </c>
      <c r="I3536" s="17">
        <v>1</v>
      </c>
      <c r="J3536" s="3">
        <v>0.32733601245310001</v>
      </c>
      <c r="K3536" s="4">
        <v>0.99999975771931204</v>
      </c>
      <c r="L3536" s="7">
        <v>2</v>
      </c>
      <c r="M3536" s="1">
        <v>4096</v>
      </c>
      <c r="N3536" s="1">
        <v>8192</v>
      </c>
      <c r="O3536" s="1">
        <v>32</v>
      </c>
      <c r="P3536" s="17">
        <v>1</v>
      </c>
      <c r="Q3536" s="3">
        <v>0.330359632092175</v>
      </c>
      <c r="R3536" s="4">
        <v>0.99999492941563395</v>
      </c>
      <c r="S3536" s="7">
        <f t="shared" si="171"/>
        <v>3.0236196390749925E-3</v>
      </c>
      <c r="T3536" s="17">
        <f t="shared" si="172"/>
        <v>-4.8283036780949473E-6</v>
      </c>
      <c r="U3536" s="8">
        <v>8878340</v>
      </c>
    </row>
    <row r="3537" spans="1:21" x14ac:dyDescent="0.2">
      <c r="A3537" s="29" t="s">
        <v>9</v>
      </c>
      <c r="B3537" s="34" t="s">
        <v>2187</v>
      </c>
      <c r="C3537" s="31" t="s">
        <v>4099</v>
      </c>
      <c r="D3537" s="16">
        <v>0.25</v>
      </c>
      <c r="E3537" s="8">
        <v>4096</v>
      </c>
      <c r="F3537" s="16">
        <v>2608</v>
      </c>
      <c r="G3537" s="8">
        <f t="shared" si="170"/>
        <v>0.36328125</v>
      </c>
      <c r="H3537" s="7">
        <v>0.71368883414079098</v>
      </c>
      <c r="I3537" s="17">
        <v>1.00000011359063</v>
      </c>
      <c r="J3537" s="3">
        <v>0.52483103619679905</v>
      </c>
      <c r="K3537" s="4">
        <v>0.99980244028671506</v>
      </c>
      <c r="L3537" s="7">
        <v>3</v>
      </c>
      <c r="M3537" s="1">
        <v>32768</v>
      </c>
      <c r="N3537" s="1">
        <v>8192</v>
      </c>
      <c r="O3537" s="1">
        <v>16</v>
      </c>
      <c r="P3537" s="17">
        <v>1</v>
      </c>
      <c r="Q3537" s="3">
        <v>0.52341982353716698</v>
      </c>
      <c r="R3537" s="4">
        <v>0.99983733831823396</v>
      </c>
      <c r="S3537" s="7">
        <f t="shared" si="171"/>
        <v>-1.4112126596320662E-3</v>
      </c>
      <c r="T3537" s="17">
        <f t="shared" si="172"/>
        <v>3.4898031518904027E-5</v>
      </c>
      <c r="U3537" s="8">
        <v>7887864</v>
      </c>
    </row>
    <row r="3538" spans="1:21" x14ac:dyDescent="0.2">
      <c r="A3538" s="29" t="s">
        <v>23</v>
      </c>
      <c r="B3538" s="34" t="s">
        <v>1549</v>
      </c>
      <c r="C3538" s="31" t="s">
        <v>3461</v>
      </c>
      <c r="D3538" s="16">
        <v>1</v>
      </c>
      <c r="E3538" s="8">
        <v>16384</v>
      </c>
      <c r="F3538" s="16">
        <v>8099</v>
      </c>
      <c r="G3538" s="8">
        <f t="shared" si="170"/>
        <v>0.50567626953125</v>
      </c>
      <c r="H3538" s="7">
        <v>0.56455725918802202</v>
      </c>
      <c r="I3538" s="17">
        <v>0.999999999853312</v>
      </c>
      <c r="J3538" s="3">
        <v>0.30916800674496903</v>
      </c>
      <c r="K3538" s="4">
        <v>0.99612973287182105</v>
      </c>
      <c r="L3538" s="7">
        <v>1</v>
      </c>
      <c r="M3538" s="1">
        <v>4096</v>
      </c>
      <c r="N3538" s="1">
        <v>2048</v>
      </c>
      <c r="O3538" s="1">
        <v>64</v>
      </c>
      <c r="P3538" s="17">
        <v>1</v>
      </c>
      <c r="Q3538" s="3">
        <v>0.27280113337166101</v>
      </c>
      <c r="R3538" s="4">
        <v>0.99849095491080297</v>
      </c>
      <c r="S3538" s="7">
        <f t="shared" si="171"/>
        <v>-3.6366873373308017E-2</v>
      </c>
      <c r="T3538" s="17">
        <f t="shared" si="172"/>
        <v>2.361222038981925E-3</v>
      </c>
      <c r="U3538" s="8">
        <v>10488681</v>
      </c>
    </row>
    <row r="3539" spans="1:21" x14ac:dyDescent="0.2">
      <c r="A3539" s="29" t="s">
        <v>57</v>
      </c>
      <c r="B3539" s="34" t="s">
        <v>1117</v>
      </c>
      <c r="C3539" s="31" t="s">
        <v>3029</v>
      </c>
      <c r="D3539" s="16">
        <v>0.75</v>
      </c>
      <c r="E3539" s="8">
        <v>1024</v>
      </c>
      <c r="F3539" s="16">
        <v>333</v>
      </c>
      <c r="G3539" s="8">
        <f t="shared" si="170"/>
        <v>0.6748046875</v>
      </c>
      <c r="H3539" s="7">
        <v>0.61289631606567896</v>
      </c>
      <c r="I3539" s="17">
        <v>1</v>
      </c>
      <c r="J3539" s="3">
        <v>0.49973977984096601</v>
      </c>
      <c r="K3539" s="4">
        <v>0.98536371028028602</v>
      </c>
      <c r="L3539" s="7">
        <v>3</v>
      </c>
      <c r="M3539" s="1">
        <v>16384</v>
      </c>
      <c r="N3539" s="1">
        <v>65536</v>
      </c>
      <c r="O3539" s="1">
        <v>64</v>
      </c>
      <c r="P3539" s="17">
        <v>1</v>
      </c>
      <c r="Q3539" s="3">
        <v>0.53606273554255501</v>
      </c>
      <c r="R3539" s="4">
        <v>0.99028809111376404</v>
      </c>
      <c r="S3539" s="7">
        <f t="shared" si="171"/>
        <v>3.6322955701588999E-2</v>
      </c>
      <c r="T3539" s="17">
        <f t="shared" si="172"/>
        <v>4.9243808334780148E-3</v>
      </c>
      <c r="U3539" s="8">
        <v>5315435</v>
      </c>
    </row>
    <row r="3540" spans="1:21" x14ac:dyDescent="0.2">
      <c r="A3540" s="29" t="s">
        <v>34</v>
      </c>
      <c r="B3540" s="34" t="s">
        <v>1256</v>
      </c>
      <c r="C3540" s="31" t="s">
        <v>3168</v>
      </c>
      <c r="D3540" s="16">
        <v>0.25</v>
      </c>
      <c r="E3540" s="8">
        <v>512</v>
      </c>
      <c r="F3540" s="16">
        <v>216</v>
      </c>
      <c r="G3540" s="8">
        <f t="shared" si="170"/>
        <v>0.578125</v>
      </c>
      <c r="H3540" s="7">
        <v>0.92505440466925404</v>
      </c>
      <c r="I3540" s="17">
        <v>0.999999999999998</v>
      </c>
      <c r="J3540" s="3">
        <v>0.71135172651065404</v>
      </c>
      <c r="K3540" s="4">
        <v>0.99999991785805797</v>
      </c>
      <c r="L3540" s="7">
        <v>3</v>
      </c>
      <c r="M3540" s="1">
        <v>16384</v>
      </c>
      <c r="N3540" s="1">
        <v>16384</v>
      </c>
      <c r="O3540" s="1">
        <v>8</v>
      </c>
      <c r="P3540" s="17">
        <v>1</v>
      </c>
      <c r="Q3540" s="3">
        <v>0.74271081215249102</v>
      </c>
      <c r="R3540" s="4">
        <v>0.99999973694673505</v>
      </c>
      <c r="S3540" s="7">
        <f t="shared" si="171"/>
        <v>3.1359085641836981E-2</v>
      </c>
      <c r="T3540" s="17">
        <f t="shared" si="172"/>
        <v>-1.8091132292230583E-7</v>
      </c>
      <c r="U3540" s="8">
        <v>359014</v>
      </c>
    </row>
    <row r="3541" spans="1:21" x14ac:dyDescent="0.2">
      <c r="A3541" s="29" t="s">
        <v>43</v>
      </c>
      <c r="B3541" s="34" t="s">
        <v>2800</v>
      </c>
      <c r="C3541" s="31" t="s">
        <v>4712</v>
      </c>
      <c r="D3541" s="16">
        <v>0.75</v>
      </c>
      <c r="E3541" s="8">
        <v>1024</v>
      </c>
      <c r="F3541" s="16">
        <v>515</v>
      </c>
      <c r="G3541" s="8">
        <f t="shared" si="170"/>
        <v>0.4970703125</v>
      </c>
      <c r="H3541" s="7">
        <v>0.77914046649902302</v>
      </c>
      <c r="I3541" s="17">
        <v>0.98818924811337905</v>
      </c>
      <c r="J3541" s="3">
        <v>0.483667234993581</v>
      </c>
      <c r="K3541" s="4">
        <v>0.98072394109149497</v>
      </c>
      <c r="L3541" s="7">
        <v>2</v>
      </c>
      <c r="M3541" s="1">
        <v>65536</v>
      </c>
      <c r="N3541" s="1">
        <v>32768</v>
      </c>
      <c r="O3541" s="1">
        <v>16</v>
      </c>
      <c r="P3541" s="17">
        <v>1</v>
      </c>
      <c r="Q3541" s="3">
        <v>0.53308487147629002</v>
      </c>
      <c r="R3541" s="4">
        <v>0.97703612665969897</v>
      </c>
      <c r="S3541" s="7">
        <f t="shared" si="171"/>
        <v>4.9417636482709026E-2</v>
      </c>
      <c r="T3541" s="17">
        <f t="shared" si="172"/>
        <v>-3.6878144317959993E-3</v>
      </c>
      <c r="U3541" s="8">
        <v>3998380</v>
      </c>
    </row>
    <row r="3542" spans="1:21" x14ac:dyDescent="0.2">
      <c r="A3542" s="29" t="s">
        <v>59</v>
      </c>
      <c r="B3542" s="34" t="s">
        <v>1794</v>
      </c>
      <c r="C3542" s="31" t="s">
        <v>3706</v>
      </c>
      <c r="D3542" s="16">
        <v>0.5</v>
      </c>
      <c r="E3542" s="8">
        <v>2048</v>
      </c>
      <c r="F3542" s="16">
        <v>511</v>
      </c>
      <c r="G3542" s="8">
        <f t="shared" si="170"/>
        <v>0.75048828125</v>
      </c>
      <c r="H3542" s="7">
        <v>0.42007862764085402</v>
      </c>
      <c r="I3542" s="17">
        <v>0.999999999999997</v>
      </c>
      <c r="J3542" s="3">
        <v>0.32595264795889101</v>
      </c>
      <c r="K3542" s="4">
        <v>0.99698365578425097</v>
      </c>
      <c r="L3542" s="7">
        <v>1</v>
      </c>
      <c r="M3542" s="1">
        <v>8192</v>
      </c>
      <c r="N3542" s="1">
        <v>2048</v>
      </c>
      <c r="O3542" s="1">
        <v>8</v>
      </c>
      <c r="P3542" s="17">
        <v>1</v>
      </c>
      <c r="Q3542" s="3">
        <v>0.33929448777694998</v>
      </c>
      <c r="R3542" s="4">
        <v>0.99523989966345505</v>
      </c>
      <c r="S3542" s="7">
        <f t="shared" si="171"/>
        <v>1.3341839818058976E-2</v>
      </c>
      <c r="T3542" s="17">
        <f t="shared" si="172"/>
        <v>-1.743756120795914E-3</v>
      </c>
      <c r="U3542" s="8">
        <v>418979</v>
      </c>
    </row>
    <row r="3543" spans="1:21" x14ac:dyDescent="0.2">
      <c r="A3543" s="29" t="s">
        <v>7</v>
      </c>
      <c r="B3543" s="34" t="s">
        <v>2808</v>
      </c>
      <c r="C3543" s="31" t="s">
        <v>4720</v>
      </c>
      <c r="D3543" s="16">
        <v>0.5</v>
      </c>
      <c r="E3543" s="8">
        <v>8192</v>
      </c>
      <c r="F3543" s="16">
        <v>4119</v>
      </c>
      <c r="G3543" s="8">
        <f t="shared" si="170"/>
        <v>0.4971923828125</v>
      </c>
      <c r="H3543" s="7">
        <v>0.40471236178313502</v>
      </c>
      <c r="I3543" s="17">
        <v>1.0000000576185799</v>
      </c>
      <c r="J3543" s="3">
        <v>0.26692842221595697</v>
      </c>
      <c r="K3543" s="4">
        <v>0.99296947264882096</v>
      </c>
      <c r="L3543" s="7">
        <v>3</v>
      </c>
      <c r="M3543" s="1">
        <v>8192</v>
      </c>
      <c r="N3543" s="1">
        <v>2048</v>
      </c>
      <c r="O3543" s="1">
        <v>64</v>
      </c>
      <c r="P3543" s="17">
        <v>1</v>
      </c>
      <c r="Q3543" s="3">
        <v>0.24577803091511499</v>
      </c>
      <c r="R3543" s="4">
        <v>0.99762338250517102</v>
      </c>
      <c r="S3543" s="7">
        <f t="shared" si="171"/>
        <v>-2.1150391300841981E-2</v>
      </c>
      <c r="T3543" s="17">
        <f t="shared" si="172"/>
        <v>4.653909856350058E-3</v>
      </c>
      <c r="U3543" s="8">
        <v>13260730</v>
      </c>
    </row>
    <row r="3544" spans="1:21" x14ac:dyDescent="0.2">
      <c r="A3544" s="29" t="s">
        <v>26</v>
      </c>
      <c r="B3544" s="34" t="s">
        <v>2560</v>
      </c>
      <c r="C3544" s="31" t="s">
        <v>4472</v>
      </c>
      <c r="D3544" s="16">
        <v>1</v>
      </c>
      <c r="E3544" s="8">
        <v>512</v>
      </c>
      <c r="F3544" s="16">
        <v>403</v>
      </c>
      <c r="G3544" s="8">
        <f t="shared" si="170"/>
        <v>0.212890625</v>
      </c>
      <c r="H3544" s="7">
        <v>0.92656663156497399</v>
      </c>
      <c r="I3544" s="17">
        <v>1.00000002300344</v>
      </c>
      <c r="J3544" s="3">
        <v>0.391966531537493</v>
      </c>
      <c r="K3544" s="4">
        <v>0.99838054859725001</v>
      </c>
      <c r="L3544" s="7">
        <v>2</v>
      </c>
      <c r="M3544" s="1">
        <v>2048</v>
      </c>
      <c r="N3544" s="1">
        <v>65536</v>
      </c>
      <c r="O3544" s="1">
        <v>32</v>
      </c>
      <c r="P3544" s="17">
        <v>1</v>
      </c>
      <c r="Q3544" s="3">
        <v>0.47689695337648103</v>
      </c>
      <c r="R3544" s="4">
        <v>0.99942867183568196</v>
      </c>
      <c r="S3544" s="7">
        <f t="shared" si="171"/>
        <v>8.4930421838987968E-2</v>
      </c>
      <c r="T3544" s="17">
        <f t="shared" si="172"/>
        <v>1.0481232384319528E-3</v>
      </c>
      <c r="U3544" s="8">
        <v>45751727</v>
      </c>
    </row>
    <row r="3545" spans="1:21" x14ac:dyDescent="0.2">
      <c r="A3545" s="29" t="s">
        <v>13</v>
      </c>
      <c r="B3545" s="34" t="s">
        <v>1158</v>
      </c>
      <c r="C3545" s="31" t="s">
        <v>3070</v>
      </c>
      <c r="D3545" s="16">
        <v>0.75</v>
      </c>
      <c r="E3545" s="8">
        <v>256</v>
      </c>
      <c r="F3545" s="16">
        <v>220</v>
      </c>
      <c r="G3545" s="8">
        <f t="shared" si="170"/>
        <v>0.140625</v>
      </c>
      <c r="H3545" s="7">
        <v>0.94255962843210706</v>
      </c>
      <c r="I3545" s="17">
        <v>0.86489583540816695</v>
      </c>
      <c r="J3545" s="3">
        <v>0.50714991934534204</v>
      </c>
      <c r="K3545" s="4">
        <v>0.903881670923807</v>
      </c>
      <c r="L3545" s="7">
        <v>1</v>
      </c>
      <c r="M3545" s="1">
        <v>2048</v>
      </c>
      <c r="N3545" s="1">
        <v>8192</v>
      </c>
      <c r="O3545" s="1">
        <v>32</v>
      </c>
      <c r="P3545" s="17">
        <v>1</v>
      </c>
      <c r="Q3545" s="3">
        <v>0.67328642851392095</v>
      </c>
      <c r="R3545" s="4">
        <v>0.88423609485156496</v>
      </c>
      <c r="S3545" s="7">
        <f t="shared" si="171"/>
        <v>0.16613650916857892</v>
      </c>
      <c r="T3545" s="17">
        <f t="shared" si="172"/>
        <v>1.9645576072242044E-2</v>
      </c>
      <c r="U3545" s="8">
        <v>5657090</v>
      </c>
    </row>
    <row r="3546" spans="1:21" x14ac:dyDescent="0.2">
      <c r="A3546" s="29" t="s">
        <v>13</v>
      </c>
      <c r="B3546" s="34" t="s">
        <v>1593</v>
      </c>
      <c r="C3546" s="31" t="s">
        <v>3505</v>
      </c>
      <c r="D3546" s="16">
        <v>1</v>
      </c>
      <c r="E3546" s="8">
        <v>16384</v>
      </c>
      <c r="F3546" s="16">
        <v>9949</v>
      </c>
      <c r="G3546" s="8">
        <f t="shared" si="170"/>
        <v>0.39276123046875</v>
      </c>
      <c r="H3546" s="7">
        <v>0.59754589004900305</v>
      </c>
      <c r="I3546" s="17">
        <v>1</v>
      </c>
      <c r="J3546" s="3">
        <v>0.449698999414825</v>
      </c>
      <c r="K3546" s="4">
        <v>0.99710515015372603</v>
      </c>
      <c r="L3546" s="7">
        <v>1</v>
      </c>
      <c r="M3546" s="1">
        <v>16384</v>
      </c>
      <c r="N3546" s="1">
        <v>16384</v>
      </c>
      <c r="O3546" s="1">
        <v>64</v>
      </c>
      <c r="P3546" s="17">
        <v>1</v>
      </c>
      <c r="Q3546" s="3">
        <v>0.46003152644566597</v>
      </c>
      <c r="R3546" s="4">
        <v>0.99806671798179403</v>
      </c>
      <c r="S3546" s="7">
        <f t="shared" si="171"/>
        <v>1.0332527030840977E-2</v>
      </c>
      <c r="T3546" s="17">
        <f t="shared" si="172"/>
        <v>9.6156782806799956E-4</v>
      </c>
      <c r="U3546" s="8">
        <v>302810503</v>
      </c>
    </row>
    <row r="3547" spans="1:21" x14ac:dyDescent="0.2">
      <c r="A3547" s="29" t="s">
        <v>22</v>
      </c>
      <c r="B3547" s="34" t="s">
        <v>1390</v>
      </c>
      <c r="C3547" s="31" t="s">
        <v>3302</v>
      </c>
      <c r="D3547" s="16">
        <v>1</v>
      </c>
      <c r="E3547" s="8">
        <v>512</v>
      </c>
      <c r="F3547" s="16">
        <v>306</v>
      </c>
      <c r="G3547" s="8">
        <f t="shared" si="170"/>
        <v>0.40234375</v>
      </c>
      <c r="H3547" s="7">
        <v>0.91974976054944302</v>
      </c>
      <c r="I3547" s="17">
        <v>0.97342597506257</v>
      </c>
      <c r="J3547" s="3">
        <v>0.69203120267855101</v>
      </c>
      <c r="K3547" s="4">
        <v>0.995090607513892</v>
      </c>
      <c r="L3547" s="7">
        <v>1</v>
      </c>
      <c r="M3547" s="1">
        <v>1024</v>
      </c>
      <c r="N3547" s="1">
        <v>1024</v>
      </c>
      <c r="O3547" s="1">
        <v>8</v>
      </c>
      <c r="P3547" s="17">
        <v>1</v>
      </c>
      <c r="Q3547" s="3">
        <v>0.72128111051837096</v>
      </c>
      <c r="R3547" s="4">
        <v>0.99042606538836098</v>
      </c>
      <c r="S3547" s="7">
        <f t="shared" si="171"/>
        <v>2.9249907839819955E-2</v>
      </c>
      <c r="T3547" s="17">
        <f t="shared" si="172"/>
        <v>4.6645421255310238E-3</v>
      </c>
      <c r="U3547" s="8">
        <v>357211</v>
      </c>
    </row>
    <row r="3548" spans="1:21" x14ac:dyDescent="0.2">
      <c r="A3548" s="29" t="s">
        <v>43</v>
      </c>
      <c r="B3548" s="34" t="s">
        <v>1874</v>
      </c>
      <c r="C3548" s="31" t="s">
        <v>3786</v>
      </c>
      <c r="D3548" s="16">
        <v>0.75</v>
      </c>
      <c r="E3548" s="8">
        <v>256</v>
      </c>
      <c r="F3548" s="16">
        <v>154</v>
      </c>
      <c r="G3548" s="8">
        <f t="shared" si="170"/>
        <v>0.3984375</v>
      </c>
      <c r="H3548" s="7">
        <v>0.83461696345593595</v>
      </c>
      <c r="I3548" s="17">
        <v>0.86078426030746702</v>
      </c>
      <c r="J3548" s="3">
        <v>0.51304550030172902</v>
      </c>
      <c r="K3548" s="4">
        <v>0.94928104180484196</v>
      </c>
      <c r="L3548" s="7">
        <v>2</v>
      </c>
      <c r="M3548" s="1">
        <v>65536</v>
      </c>
      <c r="N3548" s="1">
        <v>4096</v>
      </c>
      <c r="O3548" s="1">
        <v>32</v>
      </c>
      <c r="P3548" s="17">
        <v>1</v>
      </c>
      <c r="Q3548" s="3">
        <v>0.55138850867121803</v>
      </c>
      <c r="R3548" s="4">
        <v>0.93643551682949899</v>
      </c>
      <c r="S3548" s="7">
        <f t="shared" si="171"/>
        <v>3.8343008369489007E-2</v>
      </c>
      <c r="T3548" s="17">
        <f t="shared" si="172"/>
        <v>1.284552497534297E-2</v>
      </c>
      <c r="U3548" s="8">
        <v>1637301</v>
      </c>
    </row>
    <row r="3549" spans="1:21" x14ac:dyDescent="0.2">
      <c r="A3549" s="29" t="s">
        <v>11</v>
      </c>
      <c r="B3549" s="34" t="s">
        <v>1679</v>
      </c>
      <c r="C3549" s="31" t="s">
        <v>3591</v>
      </c>
      <c r="D3549" s="16">
        <v>0.5</v>
      </c>
      <c r="E3549" s="8">
        <v>2048</v>
      </c>
      <c r="F3549" s="16">
        <v>648</v>
      </c>
      <c r="G3549" s="8">
        <f t="shared" si="170"/>
        <v>0.68359375</v>
      </c>
      <c r="H3549" s="7">
        <v>0.54129076718988001</v>
      </c>
      <c r="I3549" s="17">
        <v>0.999999999999996</v>
      </c>
      <c r="J3549" s="3">
        <v>0.39652642782561898</v>
      </c>
      <c r="K3549" s="4">
        <v>0.99746614993768901</v>
      </c>
      <c r="L3549" s="7">
        <v>2</v>
      </c>
      <c r="M3549" s="1">
        <v>1024</v>
      </c>
      <c r="N3549" s="1">
        <v>4096</v>
      </c>
      <c r="O3549" s="1">
        <v>64</v>
      </c>
      <c r="P3549" s="17">
        <v>1</v>
      </c>
      <c r="Q3549" s="3">
        <v>0.398174187460963</v>
      </c>
      <c r="R3549" s="4">
        <v>0.99772896785566001</v>
      </c>
      <c r="S3549" s="7">
        <f t="shared" si="171"/>
        <v>1.647759635344026E-3</v>
      </c>
      <c r="T3549" s="17">
        <f t="shared" si="172"/>
        <v>2.6281791797100329E-4</v>
      </c>
      <c r="U3549" s="8">
        <v>4353616</v>
      </c>
    </row>
    <row r="3550" spans="1:21" x14ac:dyDescent="0.2">
      <c r="A3550" s="29" t="s">
        <v>54</v>
      </c>
      <c r="B3550" s="34" t="s">
        <v>1685</v>
      </c>
      <c r="C3550" s="31" t="s">
        <v>3597</v>
      </c>
      <c r="D3550" s="16">
        <v>0</v>
      </c>
      <c r="E3550" s="8">
        <v>512</v>
      </c>
      <c r="F3550" s="16">
        <v>409</v>
      </c>
      <c r="G3550" s="8">
        <f t="shared" si="170"/>
        <v>0.201171875</v>
      </c>
      <c r="H3550" s="7">
        <v>0.92134205568344896</v>
      </c>
      <c r="I3550" s="17">
        <v>0.98091625209740796</v>
      </c>
      <c r="J3550" s="3">
        <v>0.52443860174297696</v>
      </c>
      <c r="K3550" s="4">
        <v>0.99651632444740701</v>
      </c>
      <c r="L3550" s="7">
        <v>3</v>
      </c>
      <c r="M3550" s="1">
        <v>1024</v>
      </c>
      <c r="N3550" s="1">
        <v>32768</v>
      </c>
      <c r="O3550" s="1">
        <v>8</v>
      </c>
      <c r="P3550" s="17">
        <v>1</v>
      </c>
      <c r="Q3550" s="3">
        <v>0.56428351894073803</v>
      </c>
      <c r="R3550" s="4">
        <v>0.99558122661756798</v>
      </c>
      <c r="S3550" s="7">
        <f t="shared" si="171"/>
        <v>3.9844917197761065E-2</v>
      </c>
      <c r="T3550" s="17">
        <f t="shared" si="172"/>
        <v>9.3509782983902667E-4</v>
      </c>
      <c r="U3550" s="8">
        <v>1152727</v>
      </c>
    </row>
    <row r="3551" spans="1:21" x14ac:dyDescent="0.2">
      <c r="A3551" s="29" t="s">
        <v>41</v>
      </c>
      <c r="B3551" s="34" t="s">
        <v>1889</v>
      </c>
      <c r="C3551" s="31" t="s">
        <v>3801</v>
      </c>
      <c r="D3551" s="16">
        <v>0.75</v>
      </c>
      <c r="E3551" s="8">
        <v>512</v>
      </c>
      <c r="F3551" s="16">
        <v>2</v>
      </c>
      <c r="G3551" s="8">
        <f t="shared" si="170"/>
        <v>0.99609375</v>
      </c>
      <c r="H3551" s="7">
        <v>0.39666784264666299</v>
      </c>
      <c r="I3551" s="17">
        <v>1</v>
      </c>
      <c r="J3551" s="3">
        <v>0.39666784264666199</v>
      </c>
      <c r="K3551" s="4">
        <v>0.89089871814033805</v>
      </c>
      <c r="L3551" s="7">
        <v>2</v>
      </c>
      <c r="M3551" s="1">
        <v>8192</v>
      </c>
      <c r="N3551" s="1">
        <v>4096</v>
      </c>
      <c r="O3551" s="1">
        <v>32</v>
      </c>
      <c r="P3551" s="17">
        <v>1</v>
      </c>
      <c r="Q3551" s="3">
        <v>0.39666784264666199</v>
      </c>
      <c r="R3551" s="4">
        <v>0.89089871818417599</v>
      </c>
      <c r="S3551" s="7">
        <f t="shared" si="171"/>
        <v>0</v>
      </c>
      <c r="T3551" s="17">
        <f t="shared" si="172"/>
        <v>4.3837933283441544E-11</v>
      </c>
      <c r="U3551" s="8">
        <v>75232</v>
      </c>
    </row>
    <row r="3552" spans="1:21" x14ac:dyDescent="0.2">
      <c r="A3552" s="29" t="s">
        <v>41</v>
      </c>
      <c r="B3552" s="34" t="s">
        <v>2809</v>
      </c>
      <c r="C3552" s="31" t="s">
        <v>4721</v>
      </c>
      <c r="D3552" s="16">
        <v>0.25</v>
      </c>
      <c r="E3552" s="8">
        <v>128</v>
      </c>
      <c r="F3552" s="16">
        <v>1</v>
      </c>
      <c r="G3552" s="8">
        <f t="shared" si="170"/>
        <v>0.9921875</v>
      </c>
      <c r="H3552" s="7">
        <v>1</v>
      </c>
      <c r="I3552" s="17">
        <v>1</v>
      </c>
      <c r="J3552" s="3">
        <v>1</v>
      </c>
      <c r="K3552" s="4">
        <v>1</v>
      </c>
      <c r="L3552" s="7">
        <v>2</v>
      </c>
      <c r="M3552" s="1">
        <v>2048</v>
      </c>
      <c r="N3552" s="1">
        <v>32768</v>
      </c>
      <c r="O3552" s="1">
        <v>8</v>
      </c>
      <c r="P3552" s="17">
        <v>1</v>
      </c>
      <c r="Q3552" s="3">
        <v>1</v>
      </c>
      <c r="R3552" s="4">
        <v>1</v>
      </c>
      <c r="S3552" s="7">
        <f t="shared" si="171"/>
        <v>0</v>
      </c>
      <c r="T3552" s="17">
        <f t="shared" si="172"/>
        <v>0</v>
      </c>
      <c r="U3552" s="8">
        <v>22719</v>
      </c>
    </row>
    <row r="3553" spans="1:21" x14ac:dyDescent="0.2">
      <c r="A3553" s="29" t="s">
        <v>3</v>
      </c>
      <c r="B3553" s="34" t="s">
        <v>2519</v>
      </c>
      <c r="C3553" s="31" t="s">
        <v>4431</v>
      </c>
      <c r="D3553" s="16">
        <v>0.5</v>
      </c>
      <c r="E3553" s="8">
        <v>2048</v>
      </c>
      <c r="F3553" s="16">
        <v>1366</v>
      </c>
      <c r="G3553" s="8">
        <f t="shared" si="170"/>
        <v>0.3330078125</v>
      </c>
      <c r="H3553" s="7">
        <v>0.76071537451974203</v>
      </c>
      <c r="I3553" s="17">
        <v>0.99999998754636199</v>
      </c>
      <c r="J3553" s="3">
        <v>0.55073680662165403</v>
      </c>
      <c r="K3553" s="4">
        <v>0.99998179525671804</v>
      </c>
      <c r="L3553" s="7">
        <v>1</v>
      </c>
      <c r="M3553" s="1">
        <v>65536</v>
      </c>
      <c r="N3553" s="1">
        <v>8192</v>
      </c>
      <c r="O3553" s="1">
        <v>8</v>
      </c>
      <c r="P3553" s="17">
        <v>1</v>
      </c>
      <c r="Q3553" s="3">
        <v>0.59943650507586499</v>
      </c>
      <c r="R3553" s="4">
        <v>0.99214684453760804</v>
      </c>
      <c r="S3553" s="7">
        <f t="shared" si="171"/>
        <v>4.869969845421096E-2</v>
      </c>
      <c r="T3553" s="17">
        <f t="shared" si="172"/>
        <v>-7.834950719110001E-3</v>
      </c>
      <c r="U3553" s="8">
        <v>4889920</v>
      </c>
    </row>
    <row r="3554" spans="1:21" x14ac:dyDescent="0.2">
      <c r="A3554" s="29" t="s">
        <v>26</v>
      </c>
      <c r="B3554" s="34" t="s">
        <v>968</v>
      </c>
      <c r="C3554" s="31" t="s">
        <v>2880</v>
      </c>
      <c r="D3554" s="16">
        <v>0.5</v>
      </c>
      <c r="E3554" s="8">
        <v>8192</v>
      </c>
      <c r="F3554" s="16">
        <v>5095</v>
      </c>
      <c r="G3554" s="8">
        <f t="shared" ref="G3554:G3616" si="173">1-F3554/E3554</f>
        <v>0.3780517578125</v>
      </c>
      <c r="H3554" s="7">
        <v>0.52946099791439805</v>
      </c>
      <c r="I3554" s="17">
        <v>0.99999999999092903</v>
      </c>
      <c r="J3554" s="3">
        <v>0.26949135089999898</v>
      </c>
      <c r="K3554" s="4">
        <v>0.99561951996592801</v>
      </c>
      <c r="L3554" s="7">
        <v>1</v>
      </c>
      <c r="M3554" s="1">
        <v>4096</v>
      </c>
      <c r="N3554" s="1">
        <v>16384</v>
      </c>
      <c r="O3554" s="1">
        <v>64</v>
      </c>
      <c r="P3554" s="17">
        <v>1</v>
      </c>
      <c r="Q3554" s="3">
        <v>0.28999534394350002</v>
      </c>
      <c r="R3554" s="4">
        <v>0.98412195461959995</v>
      </c>
      <c r="S3554" s="7">
        <f t="shared" si="171"/>
        <v>2.0503993043501034E-2</v>
      </c>
      <c r="T3554" s="17">
        <f t="shared" si="172"/>
        <v>-1.1497565346328065E-2</v>
      </c>
      <c r="U3554" s="8">
        <v>219279399</v>
      </c>
    </row>
    <row r="3555" spans="1:21" x14ac:dyDescent="0.2">
      <c r="A3555" s="29" t="s">
        <v>12</v>
      </c>
      <c r="B3555" s="34" t="s">
        <v>1881</v>
      </c>
      <c r="C3555" s="31" t="s">
        <v>3793</v>
      </c>
      <c r="D3555" s="16">
        <v>0</v>
      </c>
      <c r="E3555" s="8">
        <v>256</v>
      </c>
      <c r="F3555" s="16">
        <v>37</v>
      </c>
      <c r="G3555" s="8">
        <f t="shared" si="173"/>
        <v>0.85546875</v>
      </c>
      <c r="H3555" s="7">
        <v>0.580736666566254</v>
      </c>
      <c r="I3555" s="17">
        <v>0.99999999981792898</v>
      </c>
      <c r="J3555" s="3">
        <v>0.53932738309602402</v>
      </c>
      <c r="K3555" s="4">
        <v>1.00034410493632</v>
      </c>
      <c r="L3555" s="7">
        <v>2</v>
      </c>
      <c r="M3555" s="1">
        <v>32768</v>
      </c>
      <c r="N3555" s="1">
        <v>65536</v>
      </c>
      <c r="O3555" s="1">
        <v>8</v>
      </c>
      <c r="P3555" s="17">
        <v>1</v>
      </c>
      <c r="Q3555" s="3">
        <v>0.55841038565342704</v>
      </c>
      <c r="R3555" s="4">
        <v>1.00049886555219</v>
      </c>
      <c r="S3555" s="7">
        <f t="shared" si="171"/>
        <v>1.9083002557403028E-2</v>
      </c>
      <c r="T3555" s="17">
        <f t="shared" si="172"/>
        <v>-1.5476061587005319E-4</v>
      </c>
      <c r="U3555" s="8">
        <v>312445</v>
      </c>
    </row>
    <row r="3556" spans="1:21" x14ac:dyDescent="0.2">
      <c r="A3556" s="29" t="s">
        <v>56</v>
      </c>
      <c r="B3556" s="34" t="s">
        <v>2420</v>
      </c>
      <c r="C3556" s="31" t="s">
        <v>4332</v>
      </c>
      <c r="D3556" s="16">
        <v>1</v>
      </c>
      <c r="E3556" s="8">
        <v>128</v>
      </c>
      <c r="F3556" s="16">
        <v>2</v>
      </c>
      <c r="G3556" s="8">
        <f t="shared" si="173"/>
        <v>0.984375</v>
      </c>
      <c r="H3556" s="7">
        <v>1</v>
      </c>
      <c r="I3556" s="17">
        <v>1</v>
      </c>
      <c r="J3556" s="3">
        <v>1</v>
      </c>
      <c r="K3556" s="4">
        <v>1</v>
      </c>
      <c r="L3556" s="7">
        <v>1</v>
      </c>
      <c r="M3556" s="1">
        <v>4096</v>
      </c>
      <c r="N3556" s="1">
        <v>1024</v>
      </c>
      <c r="O3556" s="1">
        <v>8</v>
      </c>
      <c r="P3556" s="17">
        <v>1</v>
      </c>
      <c r="Q3556" s="3">
        <v>0.999999999999998</v>
      </c>
      <c r="R3556" s="4">
        <v>1</v>
      </c>
      <c r="S3556" s="7">
        <f t="shared" si="171"/>
        <v>-1.9984014443252818E-15</v>
      </c>
      <c r="T3556" s="17">
        <f t="shared" si="172"/>
        <v>0</v>
      </c>
      <c r="U3556" s="8">
        <v>8393</v>
      </c>
    </row>
    <row r="3557" spans="1:21" x14ac:dyDescent="0.2">
      <c r="A3557" s="29" t="s">
        <v>55</v>
      </c>
      <c r="B3557" s="34" t="s">
        <v>1043</v>
      </c>
      <c r="C3557" s="31" t="s">
        <v>2955</v>
      </c>
      <c r="D3557" s="16">
        <v>0.25</v>
      </c>
      <c r="E3557" s="8">
        <v>2048</v>
      </c>
      <c r="F3557" s="16">
        <v>1353</v>
      </c>
      <c r="G3557" s="8">
        <f t="shared" si="173"/>
        <v>0.33935546875</v>
      </c>
      <c r="H3557" s="7">
        <v>0.87917913285897697</v>
      </c>
      <c r="I3557" s="17">
        <v>0.999999998837516</v>
      </c>
      <c r="J3557" s="3">
        <v>0.50182655328360204</v>
      </c>
      <c r="K3557" s="4">
        <v>0.99999999278035601</v>
      </c>
      <c r="L3557" s="7">
        <v>2</v>
      </c>
      <c r="M3557" s="1">
        <v>32768</v>
      </c>
      <c r="N3557" s="1">
        <v>2048</v>
      </c>
      <c r="O3557" s="1">
        <v>32</v>
      </c>
      <c r="P3557" s="17">
        <v>1</v>
      </c>
      <c r="Q3557" s="3">
        <v>0.48682391267082598</v>
      </c>
      <c r="R3557" s="4">
        <v>0.99999999798759098</v>
      </c>
      <c r="S3557" s="7">
        <f t="shared" si="171"/>
        <v>-1.5002640612776064E-2</v>
      </c>
      <c r="T3557" s="17">
        <f t="shared" si="172"/>
        <v>5.2072349765452941E-9</v>
      </c>
      <c r="U3557" s="8">
        <v>3482558</v>
      </c>
    </row>
    <row r="3558" spans="1:21" x14ac:dyDescent="0.2">
      <c r="A3558" s="29" t="s">
        <v>2</v>
      </c>
      <c r="B3558" s="34" t="s">
        <v>2810</v>
      </c>
      <c r="C3558" s="31" t="s">
        <v>4722</v>
      </c>
      <c r="D3558" s="16">
        <v>0.5</v>
      </c>
      <c r="E3558" s="8">
        <v>2048</v>
      </c>
      <c r="F3558" s="16">
        <v>1211</v>
      </c>
      <c r="G3558" s="8">
        <f t="shared" si="173"/>
        <v>0.40869140625</v>
      </c>
      <c r="H3558" s="7">
        <v>0.84813416486751203</v>
      </c>
      <c r="I3558" s="17">
        <v>0.99999972328257003</v>
      </c>
      <c r="J3558" s="3">
        <v>0.38245717688264202</v>
      </c>
      <c r="K3558" s="4">
        <v>0.99131758398111802</v>
      </c>
      <c r="L3558" s="7">
        <v>3</v>
      </c>
      <c r="M3558" s="1">
        <v>1024</v>
      </c>
      <c r="N3558" s="1">
        <v>16384</v>
      </c>
      <c r="O3558" s="1">
        <v>16</v>
      </c>
      <c r="P3558" s="17">
        <v>1</v>
      </c>
      <c r="Q3558" s="3">
        <v>0.39026408484509301</v>
      </c>
      <c r="R3558" s="4">
        <v>0.99212104380585397</v>
      </c>
      <c r="S3558" s="7">
        <f t="shared" si="171"/>
        <v>7.8069079624509818E-3</v>
      </c>
      <c r="T3558" s="17">
        <f t="shared" si="172"/>
        <v>8.0345982473595257E-4</v>
      </c>
      <c r="U3558" s="8">
        <v>3802548</v>
      </c>
    </row>
    <row r="3559" spans="1:21" x14ac:dyDescent="0.2">
      <c r="A3559" s="29" t="s">
        <v>58</v>
      </c>
      <c r="B3559" s="34" t="s">
        <v>1811</v>
      </c>
      <c r="C3559" s="31" t="s">
        <v>3723</v>
      </c>
      <c r="D3559" s="16">
        <v>1</v>
      </c>
      <c r="E3559" s="8">
        <v>4096</v>
      </c>
      <c r="F3559" s="16">
        <v>307</v>
      </c>
      <c r="G3559" s="8">
        <f t="shared" si="173"/>
        <v>0.925048828125</v>
      </c>
      <c r="H3559" s="7">
        <v>0.58527725909811101</v>
      </c>
      <c r="I3559" s="17">
        <v>1</v>
      </c>
      <c r="J3559" s="3">
        <v>0.57590023589568096</v>
      </c>
      <c r="K3559" s="4">
        <v>0.988898546771103</v>
      </c>
      <c r="L3559" s="7">
        <v>1</v>
      </c>
      <c r="M3559" s="1">
        <v>65536</v>
      </c>
      <c r="N3559" s="1">
        <v>32768</v>
      </c>
      <c r="O3559" s="1">
        <v>32</v>
      </c>
      <c r="P3559" s="17">
        <v>1</v>
      </c>
      <c r="Q3559" s="3">
        <v>0.66113483244374505</v>
      </c>
      <c r="R3559" s="4">
        <v>0.93126068605707102</v>
      </c>
      <c r="S3559" s="7">
        <f t="shared" si="171"/>
        <v>-6.6480550143203976E-2</v>
      </c>
      <c r="T3559" s="17">
        <f t="shared" si="172"/>
        <v>-5.7637860714031985E-2</v>
      </c>
      <c r="U3559" s="8">
        <v>5455571</v>
      </c>
    </row>
    <row r="3560" spans="1:21" x14ac:dyDescent="0.2">
      <c r="A3560" s="29" t="s">
        <v>37</v>
      </c>
      <c r="B3560" s="34" t="s">
        <v>1788</v>
      </c>
      <c r="C3560" s="31" t="s">
        <v>3700</v>
      </c>
      <c r="D3560" s="16">
        <v>0.5</v>
      </c>
      <c r="E3560" s="8">
        <v>256</v>
      </c>
      <c r="F3560" s="16">
        <v>61</v>
      </c>
      <c r="G3560" s="8">
        <f t="shared" si="173"/>
        <v>0.76171875</v>
      </c>
      <c r="H3560" s="7">
        <v>0.78633429453850501</v>
      </c>
      <c r="I3560" s="17">
        <v>0.99608639580456404</v>
      </c>
      <c r="J3560" s="3">
        <v>0.62206067572033297</v>
      </c>
      <c r="K3560" s="4">
        <v>0.99171030731919496</v>
      </c>
      <c r="L3560" s="7">
        <v>3</v>
      </c>
      <c r="M3560" s="1">
        <v>32768</v>
      </c>
      <c r="N3560" s="1">
        <v>4096</v>
      </c>
      <c r="O3560" s="1">
        <v>8</v>
      </c>
      <c r="P3560" s="17">
        <v>1</v>
      </c>
      <c r="Q3560" s="3">
        <v>0.63003537703369195</v>
      </c>
      <c r="R3560" s="4">
        <v>0.992421304266489</v>
      </c>
      <c r="S3560" s="7">
        <f t="shared" si="171"/>
        <v>7.9747013133589784E-3</v>
      </c>
      <c r="T3560" s="17">
        <f t="shared" si="172"/>
        <v>7.1099694729404028E-4</v>
      </c>
      <c r="U3560" s="8">
        <v>224235</v>
      </c>
    </row>
    <row r="3561" spans="1:21" x14ac:dyDescent="0.2">
      <c r="A3561" s="29" t="s">
        <v>12</v>
      </c>
      <c r="B3561" s="34" t="s">
        <v>1881</v>
      </c>
      <c r="C3561" s="31" t="s">
        <v>3793</v>
      </c>
      <c r="D3561" s="16">
        <v>0</v>
      </c>
      <c r="E3561" s="8">
        <v>256</v>
      </c>
      <c r="F3561" s="16">
        <v>37</v>
      </c>
      <c r="G3561" s="8">
        <f t="shared" si="173"/>
        <v>0.85546875</v>
      </c>
      <c r="H3561" s="7">
        <v>0.58073666660342005</v>
      </c>
      <c r="I3561" s="17">
        <v>1.0000000000112701</v>
      </c>
      <c r="J3561" s="3">
        <v>0.53935922131955505</v>
      </c>
      <c r="K3561" s="4">
        <v>0.999731908497552</v>
      </c>
      <c r="L3561" s="7">
        <v>1</v>
      </c>
      <c r="M3561" s="1">
        <v>8192</v>
      </c>
      <c r="N3561" s="1">
        <v>2048</v>
      </c>
      <c r="O3561" s="1">
        <v>64</v>
      </c>
      <c r="P3561" s="17">
        <v>1</v>
      </c>
      <c r="Q3561" s="3">
        <v>0.54773905246434196</v>
      </c>
      <c r="R3561" s="4">
        <v>1.00005494210476</v>
      </c>
      <c r="S3561" s="7">
        <f t="shared" si="171"/>
        <v>8.3798311447869089E-3</v>
      </c>
      <c r="T3561" s="17">
        <f t="shared" si="172"/>
        <v>2.1314942022820915E-4</v>
      </c>
      <c r="U3561" s="8">
        <v>2087058</v>
      </c>
    </row>
    <row r="3562" spans="1:21" x14ac:dyDescent="0.2">
      <c r="A3562" s="29" t="s">
        <v>26</v>
      </c>
      <c r="B3562" s="34" t="s">
        <v>2811</v>
      </c>
      <c r="C3562" s="31" t="s">
        <v>4723</v>
      </c>
      <c r="D3562" s="16">
        <v>0</v>
      </c>
      <c r="E3562" s="8">
        <v>8192</v>
      </c>
      <c r="F3562" s="16">
        <v>5086</v>
      </c>
      <c r="G3562" s="8">
        <f t="shared" si="173"/>
        <v>0.379150390625</v>
      </c>
      <c r="H3562" s="7">
        <v>0.53402109295676103</v>
      </c>
      <c r="I3562" s="17">
        <v>1.0000000124275401</v>
      </c>
      <c r="J3562" s="3">
        <v>0.27030375783292099</v>
      </c>
      <c r="K3562" s="4">
        <v>0.99999255889909899</v>
      </c>
      <c r="L3562" s="7">
        <v>2</v>
      </c>
      <c r="M3562" s="1">
        <v>8192</v>
      </c>
      <c r="N3562" s="1">
        <v>2048</v>
      </c>
      <c r="O3562" s="1">
        <v>32</v>
      </c>
      <c r="P3562" s="17">
        <v>1</v>
      </c>
      <c r="Q3562" s="3">
        <v>0.246813696488622</v>
      </c>
      <c r="R3562" s="4">
        <v>1.00000171797282</v>
      </c>
      <c r="S3562" s="7">
        <f t="shared" si="171"/>
        <v>-2.3490061344298985E-2</v>
      </c>
      <c r="T3562" s="17">
        <f t="shared" si="172"/>
        <v>5.7479831612194943E-6</v>
      </c>
      <c r="U3562" s="8">
        <v>8030626</v>
      </c>
    </row>
    <row r="3563" spans="1:21" x14ac:dyDescent="0.2">
      <c r="A3563" s="29" t="s">
        <v>46</v>
      </c>
      <c r="B3563" s="34" t="s">
        <v>1839</v>
      </c>
      <c r="C3563" s="31" t="s">
        <v>3751</v>
      </c>
      <c r="D3563" s="16">
        <v>0</v>
      </c>
      <c r="E3563" s="8">
        <v>4096</v>
      </c>
      <c r="F3563" s="16">
        <v>1</v>
      </c>
      <c r="G3563" s="8">
        <f t="shared" si="173"/>
        <v>0.999755859375</v>
      </c>
      <c r="H3563" s="7">
        <v>0.36602540378443799</v>
      </c>
      <c r="I3563" s="17">
        <v>1</v>
      </c>
      <c r="J3563" s="3">
        <v>0.36602540378443799</v>
      </c>
      <c r="K3563" s="4">
        <v>1</v>
      </c>
      <c r="L3563" s="7">
        <v>2</v>
      </c>
      <c r="M3563" s="1">
        <v>1024</v>
      </c>
      <c r="N3563" s="1">
        <v>16384</v>
      </c>
      <c r="O3563" s="1">
        <v>64</v>
      </c>
      <c r="P3563" s="17">
        <v>1</v>
      </c>
      <c r="Q3563" s="3">
        <v>0.36602540378443799</v>
      </c>
      <c r="R3563" s="4">
        <v>1</v>
      </c>
      <c r="S3563" s="7">
        <f t="shared" si="171"/>
        <v>0</v>
      </c>
      <c r="T3563" s="17">
        <f t="shared" si="172"/>
        <v>0</v>
      </c>
      <c r="U3563" s="8">
        <v>170736</v>
      </c>
    </row>
    <row r="3564" spans="1:21" x14ac:dyDescent="0.2">
      <c r="A3564" s="29" t="s">
        <v>45</v>
      </c>
      <c r="B3564" s="34" t="s">
        <v>2812</v>
      </c>
      <c r="C3564" s="31" t="s">
        <v>4724</v>
      </c>
      <c r="D3564" s="16">
        <v>0.5</v>
      </c>
      <c r="E3564" s="8">
        <v>16384</v>
      </c>
      <c r="F3564" s="16">
        <v>6986</v>
      </c>
      <c r="G3564" s="8">
        <f t="shared" si="173"/>
        <v>0.5736083984375</v>
      </c>
      <c r="H3564" s="7">
        <v>0.52756240331805304</v>
      </c>
      <c r="I3564" s="17">
        <v>0.99999999969129305</v>
      </c>
      <c r="J3564" s="3">
        <v>0.32242344678783103</v>
      </c>
      <c r="K3564" s="4">
        <v>0.99905524322918304</v>
      </c>
      <c r="L3564" s="7">
        <v>2</v>
      </c>
      <c r="M3564" s="1">
        <v>4096</v>
      </c>
      <c r="N3564" s="1">
        <v>8192</v>
      </c>
      <c r="O3564" s="1">
        <v>8</v>
      </c>
      <c r="P3564" s="17">
        <v>1</v>
      </c>
      <c r="Q3564" s="3">
        <v>0.305968532780099</v>
      </c>
      <c r="R3564" s="4">
        <v>0.99908750356630105</v>
      </c>
      <c r="S3564" s="7">
        <f t="shared" si="171"/>
        <v>-1.6454914007732024E-2</v>
      </c>
      <c r="T3564" s="17">
        <f t="shared" si="172"/>
        <v>3.2260337118006355E-5</v>
      </c>
      <c r="U3564" s="8">
        <v>2529503</v>
      </c>
    </row>
    <row r="3565" spans="1:21" x14ac:dyDescent="0.2">
      <c r="A3565" s="29" t="s">
        <v>27</v>
      </c>
      <c r="B3565" s="34" t="s">
        <v>1303</v>
      </c>
      <c r="C3565" s="31" t="s">
        <v>3215</v>
      </c>
      <c r="D3565" s="16">
        <v>0.5</v>
      </c>
      <c r="E3565" s="8">
        <v>1024</v>
      </c>
      <c r="F3565" s="16">
        <v>537</v>
      </c>
      <c r="G3565" s="8">
        <f t="shared" si="173"/>
        <v>0.4755859375</v>
      </c>
      <c r="H3565" s="7">
        <v>0.73156874746508205</v>
      </c>
      <c r="I3565" s="17">
        <v>1</v>
      </c>
      <c r="J3565" s="3">
        <v>0.43791014104596598</v>
      </c>
      <c r="K3565" s="4">
        <v>0.99377458533001595</v>
      </c>
      <c r="L3565" s="7">
        <v>2</v>
      </c>
      <c r="M3565" s="1">
        <v>8192</v>
      </c>
      <c r="N3565" s="1">
        <v>65536</v>
      </c>
      <c r="O3565" s="1">
        <v>8</v>
      </c>
      <c r="P3565" s="17">
        <v>1</v>
      </c>
      <c r="Q3565" s="3">
        <v>0.49187352108113602</v>
      </c>
      <c r="R3565" s="4">
        <v>0.99224528432218495</v>
      </c>
      <c r="S3565" s="7">
        <f t="shared" si="171"/>
        <v>5.3963380035170039E-2</v>
      </c>
      <c r="T3565" s="17">
        <f t="shared" si="172"/>
        <v>-1.5293010078309965E-3</v>
      </c>
      <c r="U3565" s="8">
        <v>4614358</v>
      </c>
    </row>
    <row r="3566" spans="1:21" x14ac:dyDescent="0.2">
      <c r="A3566" s="29" t="s">
        <v>11</v>
      </c>
      <c r="B3566" s="34" t="s">
        <v>2666</v>
      </c>
      <c r="C3566" s="31" t="s">
        <v>4578</v>
      </c>
      <c r="D3566" s="16">
        <v>0.75</v>
      </c>
      <c r="E3566" s="8">
        <v>2048</v>
      </c>
      <c r="F3566" s="16">
        <v>649</v>
      </c>
      <c r="G3566" s="8">
        <f t="shared" si="173"/>
        <v>0.68310546875</v>
      </c>
      <c r="H3566" s="7">
        <v>0.582424860658312</v>
      </c>
      <c r="I3566" s="17">
        <v>0.999999999999998</v>
      </c>
      <c r="J3566" s="3">
        <v>0.42665953811386598</v>
      </c>
      <c r="K3566" s="4">
        <v>0.99495690185408703</v>
      </c>
      <c r="L3566" s="7">
        <v>2</v>
      </c>
      <c r="M3566" s="1">
        <v>2048</v>
      </c>
      <c r="N3566" s="1">
        <v>4096</v>
      </c>
      <c r="O3566" s="1">
        <v>16</v>
      </c>
      <c r="P3566" s="17">
        <v>1</v>
      </c>
      <c r="Q3566" s="3">
        <v>0.42796084794504102</v>
      </c>
      <c r="R3566" s="4">
        <v>0.99531165368591401</v>
      </c>
      <c r="S3566" s="7">
        <f t="shared" si="171"/>
        <v>1.301309831175046E-3</v>
      </c>
      <c r="T3566" s="17">
        <f t="shared" si="172"/>
        <v>3.5475183182698267E-4</v>
      </c>
      <c r="U3566" s="8">
        <v>994610</v>
      </c>
    </row>
    <row r="3567" spans="1:21" x14ac:dyDescent="0.2">
      <c r="A3567" s="29" t="s">
        <v>50</v>
      </c>
      <c r="B3567" s="34" t="s">
        <v>2813</v>
      </c>
      <c r="C3567" s="31" t="s">
        <v>4725</v>
      </c>
      <c r="D3567" s="16">
        <v>0</v>
      </c>
      <c r="E3567" s="8">
        <v>256</v>
      </c>
      <c r="F3567" s="16">
        <v>57</v>
      </c>
      <c r="G3567" s="8">
        <f t="shared" si="173"/>
        <v>0.77734375</v>
      </c>
      <c r="H3567" s="7">
        <v>0.999999999999995</v>
      </c>
      <c r="I3567" s="17">
        <v>0.99999999999997702</v>
      </c>
      <c r="J3567" s="3">
        <v>0.92790423649480303</v>
      </c>
      <c r="K3567" s="4">
        <v>0.99999341235581496</v>
      </c>
      <c r="L3567" s="7">
        <v>1</v>
      </c>
      <c r="M3567" s="1">
        <v>2048</v>
      </c>
      <c r="N3567" s="1">
        <v>1024</v>
      </c>
      <c r="O3567" s="1">
        <v>8</v>
      </c>
      <c r="P3567" s="17">
        <v>1</v>
      </c>
      <c r="Q3567" s="3">
        <v>0.94762645895877895</v>
      </c>
      <c r="R3567" s="4">
        <v>0.99998962436460004</v>
      </c>
      <c r="S3567" s="7">
        <f t="shared" si="171"/>
        <v>1.9722222463975925E-2</v>
      </c>
      <c r="T3567" s="17">
        <f t="shared" si="172"/>
        <v>-3.7879912149207939E-6</v>
      </c>
      <c r="U3567" s="8">
        <v>244448</v>
      </c>
    </row>
    <row r="3568" spans="1:21" x14ac:dyDescent="0.2">
      <c r="A3568" s="29" t="s">
        <v>49</v>
      </c>
      <c r="B3568" s="34" t="s">
        <v>1682</v>
      </c>
      <c r="C3568" s="31" t="s">
        <v>3594</v>
      </c>
      <c r="D3568" s="16">
        <v>1</v>
      </c>
      <c r="E3568" s="8">
        <v>512</v>
      </c>
      <c r="F3568" s="16">
        <v>78</v>
      </c>
      <c r="G3568" s="8">
        <f t="shared" si="173"/>
        <v>0.84765625</v>
      </c>
      <c r="H3568" s="7">
        <v>0.54293113687910799</v>
      </c>
      <c r="I3568" s="17">
        <v>1</v>
      </c>
      <c r="J3568" s="3">
        <v>0.51887381057334403</v>
      </c>
      <c r="K3568" s="4">
        <v>0.98444705502947605</v>
      </c>
      <c r="L3568" s="7">
        <v>2</v>
      </c>
      <c r="M3568" s="1">
        <v>65536</v>
      </c>
      <c r="N3568" s="1">
        <v>2048</v>
      </c>
      <c r="O3568" s="1">
        <v>16</v>
      </c>
      <c r="P3568" s="17">
        <v>1</v>
      </c>
      <c r="Q3568" s="3">
        <v>0.54115868836395697</v>
      </c>
      <c r="R3568" s="4">
        <v>0.98335428017717996</v>
      </c>
      <c r="S3568" s="7">
        <f t="shared" si="171"/>
        <v>2.2284877790612945E-2</v>
      </c>
      <c r="T3568" s="17">
        <f t="shared" si="172"/>
        <v>-1.0927748522960856E-3</v>
      </c>
      <c r="U3568" s="8">
        <v>658468</v>
      </c>
    </row>
    <row r="3569" spans="1:21" x14ac:dyDescent="0.2">
      <c r="A3569" s="29" t="s">
        <v>45</v>
      </c>
      <c r="B3569" s="34" t="s">
        <v>2814</v>
      </c>
      <c r="C3569" s="31" t="s">
        <v>4726</v>
      </c>
      <c r="D3569" s="16">
        <v>0</v>
      </c>
      <c r="E3569" s="8">
        <v>256</v>
      </c>
      <c r="F3569" s="16">
        <v>197</v>
      </c>
      <c r="G3569" s="8">
        <f t="shared" si="173"/>
        <v>0.23046875</v>
      </c>
      <c r="H3569" s="7">
        <v>0.98971328508481404</v>
      </c>
      <c r="I3569" s="17">
        <v>0.81478768742358698</v>
      </c>
      <c r="J3569" s="3">
        <v>0.51716629689452598</v>
      </c>
      <c r="K3569" s="4">
        <v>0.95202122962828395</v>
      </c>
      <c r="L3569" s="7">
        <v>3</v>
      </c>
      <c r="M3569" s="1">
        <v>16384</v>
      </c>
      <c r="N3569" s="1">
        <v>8192</v>
      </c>
      <c r="O3569" s="1">
        <v>16</v>
      </c>
      <c r="P3569" s="17">
        <v>1</v>
      </c>
      <c r="Q3569" s="3">
        <v>0.53279679925332002</v>
      </c>
      <c r="R3569" s="4">
        <v>0.95095485769052401</v>
      </c>
      <c r="S3569" s="7">
        <f t="shared" si="171"/>
        <v>1.5630502358794041E-2</v>
      </c>
      <c r="T3569" s="17">
        <f t="shared" si="172"/>
        <v>1.0663719377599357E-3</v>
      </c>
      <c r="U3569" s="8">
        <v>623658</v>
      </c>
    </row>
    <row r="3570" spans="1:21" x14ac:dyDescent="0.2">
      <c r="A3570" s="29" t="s">
        <v>30</v>
      </c>
      <c r="B3570" s="34" t="s">
        <v>2072</v>
      </c>
      <c r="C3570" s="31" t="s">
        <v>3984</v>
      </c>
      <c r="D3570" s="16">
        <v>0.75</v>
      </c>
      <c r="E3570" s="8">
        <v>256</v>
      </c>
      <c r="F3570" s="16">
        <v>24</v>
      </c>
      <c r="G3570" s="8">
        <f t="shared" si="173"/>
        <v>0.90625</v>
      </c>
      <c r="H3570" s="7">
        <v>0.70455798434124906</v>
      </c>
      <c r="I3570" s="17">
        <v>0.982972829985162</v>
      </c>
      <c r="J3570" s="3">
        <v>0.68721217602490303</v>
      </c>
      <c r="K3570" s="4">
        <v>0.98326131363987301</v>
      </c>
      <c r="L3570" s="7">
        <v>2</v>
      </c>
      <c r="M3570" s="1">
        <v>65536</v>
      </c>
      <c r="N3570" s="1">
        <v>65536</v>
      </c>
      <c r="O3570" s="1">
        <v>32</v>
      </c>
      <c r="P3570" s="17">
        <v>1</v>
      </c>
      <c r="Q3570" s="3">
        <v>0.70376572642272195</v>
      </c>
      <c r="R3570" s="4">
        <v>0.98281069049027803</v>
      </c>
      <c r="S3570" s="7">
        <f t="shared" si="171"/>
        <v>1.6553550397818917E-2</v>
      </c>
      <c r="T3570" s="17">
        <f t="shared" si="172"/>
        <v>1.2634415982704095E-4</v>
      </c>
      <c r="U3570" s="8">
        <v>1076675</v>
      </c>
    </row>
    <row r="3571" spans="1:21" x14ac:dyDescent="0.2">
      <c r="A3571" s="29" t="s">
        <v>52</v>
      </c>
      <c r="B3571" s="34" t="s">
        <v>1312</v>
      </c>
      <c r="C3571" s="31" t="s">
        <v>3224</v>
      </c>
      <c r="D3571" s="16">
        <v>0.75</v>
      </c>
      <c r="E3571" s="8">
        <v>512</v>
      </c>
      <c r="F3571" s="16">
        <v>416</v>
      </c>
      <c r="G3571" s="8">
        <f t="shared" si="173"/>
        <v>0.1875</v>
      </c>
      <c r="H3571" s="7">
        <v>0.85937264847834405</v>
      </c>
      <c r="I3571" s="17">
        <v>0.98342577353274896</v>
      </c>
      <c r="J3571" s="3">
        <v>0.44899526329294698</v>
      </c>
      <c r="K3571" s="4">
        <v>0.99291922252568399</v>
      </c>
      <c r="L3571" s="7">
        <v>1</v>
      </c>
      <c r="M3571" s="1">
        <v>32768</v>
      </c>
      <c r="N3571" s="1">
        <v>32768</v>
      </c>
      <c r="O3571" s="1">
        <v>64</v>
      </c>
      <c r="P3571" s="17">
        <v>1</v>
      </c>
      <c r="Q3571" s="3">
        <v>0.55351247490096001</v>
      </c>
      <c r="R3571" s="4">
        <v>0.99132222633899303</v>
      </c>
      <c r="S3571" s="7">
        <f t="shared" si="171"/>
        <v>0.10451721160801303</v>
      </c>
      <c r="T3571" s="17">
        <f t="shared" si="172"/>
        <v>1.5969961866909577E-3</v>
      </c>
      <c r="U3571" s="8">
        <v>415610089</v>
      </c>
    </row>
    <row r="3572" spans="1:21" x14ac:dyDescent="0.2">
      <c r="A3572" s="29" t="s">
        <v>31</v>
      </c>
      <c r="B3572" s="34" t="s">
        <v>2815</v>
      </c>
      <c r="C3572" s="31" t="s">
        <v>4727</v>
      </c>
      <c r="D3572" s="16">
        <v>1</v>
      </c>
      <c r="E3572" s="8">
        <v>256</v>
      </c>
      <c r="F3572" s="16">
        <v>185</v>
      </c>
      <c r="G3572" s="8">
        <f t="shared" si="173"/>
        <v>0.27734375</v>
      </c>
      <c r="H3572" s="7">
        <v>0.83601961428176597</v>
      </c>
      <c r="I3572" s="17">
        <v>0.99987090623309505</v>
      </c>
      <c r="J3572" s="3">
        <v>0.487390138153944</v>
      </c>
      <c r="K3572" s="4">
        <v>0.99998012093293098</v>
      </c>
      <c r="L3572" s="7">
        <v>3</v>
      </c>
      <c r="M3572" s="1">
        <v>65536</v>
      </c>
      <c r="N3572" s="1">
        <v>8192</v>
      </c>
      <c r="O3572" s="1">
        <v>8</v>
      </c>
      <c r="P3572" s="17">
        <v>1</v>
      </c>
      <c r="Q3572" s="3">
        <v>0.52417244364744897</v>
      </c>
      <c r="R3572" s="4">
        <v>0.99981574884583302</v>
      </c>
      <c r="S3572" s="7">
        <f t="shared" si="171"/>
        <v>3.6782305493504974E-2</v>
      </c>
      <c r="T3572" s="17">
        <f t="shared" si="172"/>
        <v>5.4057312573907446E-5</v>
      </c>
      <c r="U3572" s="8">
        <v>891970</v>
      </c>
    </row>
    <row r="3573" spans="1:21" x14ac:dyDescent="0.2">
      <c r="A3573" s="29" t="s">
        <v>22</v>
      </c>
      <c r="B3573" s="34" t="s">
        <v>2377</v>
      </c>
      <c r="C3573" s="31" t="s">
        <v>4289</v>
      </c>
      <c r="D3573" s="16">
        <v>0.25</v>
      </c>
      <c r="E3573" s="8">
        <v>8192</v>
      </c>
      <c r="F3573" s="16">
        <v>2863</v>
      </c>
      <c r="G3573" s="8">
        <f t="shared" si="173"/>
        <v>0.6505126953125</v>
      </c>
      <c r="H3573" s="7">
        <v>0.49918605132426402</v>
      </c>
      <c r="I3573" s="17">
        <v>1.0000000037124099</v>
      </c>
      <c r="J3573" s="3">
        <v>0.43366974698761002</v>
      </c>
      <c r="K3573" s="4">
        <v>0.99957123351931898</v>
      </c>
      <c r="L3573" s="7">
        <v>3</v>
      </c>
      <c r="M3573" s="1">
        <v>1024</v>
      </c>
      <c r="N3573" s="1">
        <v>2048</v>
      </c>
      <c r="O3573" s="1">
        <v>32</v>
      </c>
      <c r="P3573" s="17">
        <v>1</v>
      </c>
      <c r="Q3573" s="3">
        <v>0.401530365168695</v>
      </c>
      <c r="R3573" s="4">
        <v>0.99990106563042402</v>
      </c>
      <c r="S3573" s="7">
        <f t="shared" si="171"/>
        <v>-3.2139381818915014E-2</v>
      </c>
      <c r="T3573" s="17">
        <f t="shared" si="172"/>
        <v>3.2983211110504396E-4</v>
      </c>
      <c r="U3573" s="8">
        <v>2004033</v>
      </c>
    </row>
    <row r="3574" spans="1:21" x14ac:dyDescent="0.2">
      <c r="A3574" s="29" t="s">
        <v>44</v>
      </c>
      <c r="B3574" s="34" t="s">
        <v>2364</v>
      </c>
      <c r="C3574" s="31" t="s">
        <v>4276</v>
      </c>
      <c r="D3574" s="16">
        <v>0.5</v>
      </c>
      <c r="E3574" s="8">
        <v>2048</v>
      </c>
      <c r="F3574" s="16">
        <v>216</v>
      </c>
      <c r="G3574" s="8">
        <f t="shared" si="173"/>
        <v>0.89453125</v>
      </c>
      <c r="H3574" s="7">
        <v>0.40097602291680101</v>
      </c>
      <c r="I3574" s="17">
        <v>1</v>
      </c>
      <c r="J3574" s="3">
        <v>0.39402236475458102</v>
      </c>
      <c r="K3574" s="4">
        <v>0.97943220835176503</v>
      </c>
      <c r="L3574" s="7">
        <v>1</v>
      </c>
      <c r="M3574" s="1">
        <v>8192</v>
      </c>
      <c r="N3574" s="1">
        <v>1024</v>
      </c>
      <c r="O3574" s="1">
        <v>8</v>
      </c>
      <c r="P3574" s="17">
        <v>1</v>
      </c>
      <c r="Q3574" s="3">
        <v>0.39497508305757201</v>
      </c>
      <c r="R3574" s="4">
        <v>0.986913542777758</v>
      </c>
      <c r="S3574" s="7">
        <f t="shared" si="171"/>
        <v>9.527183029909847E-4</v>
      </c>
      <c r="T3574" s="17">
        <f t="shared" si="172"/>
        <v>7.4813344259929693E-3</v>
      </c>
      <c r="U3574" s="8">
        <v>363436</v>
      </c>
    </row>
    <row r="3575" spans="1:21" x14ac:dyDescent="0.2">
      <c r="A3575" s="29" t="s">
        <v>55</v>
      </c>
      <c r="B3575" s="34" t="s">
        <v>2257</v>
      </c>
      <c r="C3575" s="31" t="s">
        <v>4169</v>
      </c>
      <c r="D3575" s="16">
        <v>0.5</v>
      </c>
      <c r="E3575" s="8">
        <v>2048</v>
      </c>
      <c r="F3575" s="16">
        <v>1356</v>
      </c>
      <c r="G3575" s="8">
        <f t="shared" si="173"/>
        <v>0.337890625</v>
      </c>
      <c r="H3575" s="7">
        <v>0.90322021292294996</v>
      </c>
      <c r="I3575" s="17">
        <v>0.99999999998186595</v>
      </c>
      <c r="J3575" s="3">
        <v>0.51594722045503005</v>
      </c>
      <c r="K3575" s="4">
        <v>0.99330813961256204</v>
      </c>
      <c r="L3575" s="7">
        <v>1</v>
      </c>
      <c r="M3575" s="1">
        <v>16384</v>
      </c>
      <c r="N3575" s="1">
        <v>2048</v>
      </c>
      <c r="O3575" s="1">
        <v>8</v>
      </c>
      <c r="P3575" s="17">
        <v>1</v>
      </c>
      <c r="Q3575" s="3">
        <v>0.51544380134004297</v>
      </c>
      <c r="R3575" s="4">
        <v>0.99560350655819396</v>
      </c>
      <c r="S3575" s="7">
        <f t="shared" si="171"/>
        <v>-5.0341911498708036E-4</v>
      </c>
      <c r="T3575" s="17">
        <f t="shared" si="172"/>
        <v>2.295366945631927E-3</v>
      </c>
      <c r="U3575" s="8">
        <v>924070</v>
      </c>
    </row>
    <row r="3576" spans="1:21" x14ac:dyDescent="0.2">
      <c r="A3576" s="29" t="s">
        <v>59</v>
      </c>
      <c r="B3576" s="34" t="s">
        <v>1721</v>
      </c>
      <c r="C3576" s="31" t="s">
        <v>3633</v>
      </c>
      <c r="D3576" s="16">
        <v>1</v>
      </c>
      <c r="E3576" s="8">
        <v>1024</v>
      </c>
      <c r="F3576" s="16">
        <v>314</v>
      </c>
      <c r="G3576" s="8">
        <f t="shared" si="173"/>
        <v>0.693359375</v>
      </c>
      <c r="H3576" s="7">
        <v>0.53316132422866103</v>
      </c>
      <c r="I3576" s="17">
        <v>1</v>
      </c>
      <c r="J3576" s="3">
        <v>0.39551377477681599</v>
      </c>
      <c r="K3576" s="4">
        <v>0.99833114311814897</v>
      </c>
      <c r="L3576" s="7">
        <v>3</v>
      </c>
      <c r="M3576" s="1">
        <v>65536</v>
      </c>
      <c r="N3576" s="1">
        <v>8192</v>
      </c>
      <c r="O3576" s="1">
        <v>8</v>
      </c>
      <c r="P3576" s="17">
        <v>1</v>
      </c>
      <c r="Q3576" s="3">
        <v>0.405589410475165</v>
      </c>
      <c r="R3576" s="4">
        <v>0.99810323955124902</v>
      </c>
      <c r="S3576" s="7">
        <f t="shared" si="171"/>
        <v>1.0075635698349017E-2</v>
      </c>
      <c r="T3576" s="17">
        <f t="shared" si="172"/>
        <v>-2.2790356689994518E-4</v>
      </c>
      <c r="U3576" s="8">
        <v>551426</v>
      </c>
    </row>
    <row r="3577" spans="1:21" x14ac:dyDescent="0.2">
      <c r="A3577" s="29" t="s">
        <v>5</v>
      </c>
      <c r="B3577" s="34" t="s">
        <v>1916</v>
      </c>
      <c r="C3577" s="31" t="s">
        <v>3828</v>
      </c>
      <c r="D3577" s="16">
        <v>0.25</v>
      </c>
      <c r="E3577" s="8">
        <v>128</v>
      </c>
      <c r="F3577" s="16">
        <v>90</v>
      </c>
      <c r="G3577" s="8">
        <f t="shared" si="173"/>
        <v>0.296875</v>
      </c>
      <c r="H3577" s="7">
        <v>0.97258011585047099</v>
      </c>
      <c r="I3577" s="17">
        <v>0.917991745621898</v>
      </c>
      <c r="J3577" s="3">
        <v>0.66815565844142599</v>
      </c>
      <c r="K3577" s="4">
        <v>0.91894689359236603</v>
      </c>
      <c r="L3577" s="7">
        <v>3</v>
      </c>
      <c r="M3577" s="1">
        <v>4096</v>
      </c>
      <c r="N3577" s="1">
        <v>16384</v>
      </c>
      <c r="O3577" s="1">
        <v>64</v>
      </c>
      <c r="P3577" s="17">
        <v>1</v>
      </c>
      <c r="Q3577" s="3">
        <v>0.71186867221132499</v>
      </c>
      <c r="R3577" s="4">
        <v>0.91855880349609298</v>
      </c>
      <c r="S3577" s="7">
        <f t="shared" si="171"/>
        <v>4.3713013769899001E-2</v>
      </c>
      <c r="T3577" s="17">
        <f t="shared" si="172"/>
        <v>3.8809009627305269E-4</v>
      </c>
      <c r="U3577" s="8">
        <v>2668739</v>
      </c>
    </row>
    <row r="3578" spans="1:21" x14ac:dyDescent="0.2">
      <c r="A3578" s="29" t="s">
        <v>19</v>
      </c>
      <c r="B3578" s="34" t="s">
        <v>1020</v>
      </c>
      <c r="C3578" s="31" t="s">
        <v>2932</v>
      </c>
      <c r="D3578" s="16">
        <v>0.25</v>
      </c>
      <c r="E3578" s="8">
        <v>1024</v>
      </c>
      <c r="F3578" s="16">
        <v>366</v>
      </c>
      <c r="G3578" s="8">
        <f t="shared" si="173"/>
        <v>0.642578125</v>
      </c>
      <c r="H3578" s="7">
        <v>0.51945590225070304</v>
      </c>
      <c r="I3578" s="17">
        <v>1.00000148456586</v>
      </c>
      <c r="J3578" s="3">
        <v>0.44477375330171098</v>
      </c>
      <c r="K3578" s="4">
        <v>0.99965069357665803</v>
      </c>
      <c r="L3578" s="7">
        <v>1</v>
      </c>
      <c r="M3578" s="1">
        <v>2048</v>
      </c>
      <c r="N3578" s="1">
        <v>2048</v>
      </c>
      <c r="O3578" s="1">
        <v>32</v>
      </c>
      <c r="P3578" s="17">
        <v>1</v>
      </c>
      <c r="Q3578" s="3">
        <v>0.45131250652874899</v>
      </c>
      <c r="R3578" s="4">
        <v>0.99986756749374694</v>
      </c>
      <c r="S3578" s="7">
        <f t="shared" si="171"/>
        <v>6.5387532270380078E-3</v>
      </c>
      <c r="T3578" s="17">
        <f t="shared" si="172"/>
        <v>2.1687391708891113E-4</v>
      </c>
      <c r="U3578" s="8">
        <v>2196259</v>
      </c>
    </row>
    <row r="3579" spans="1:21" x14ac:dyDescent="0.2">
      <c r="A3579" s="29" t="s">
        <v>26</v>
      </c>
      <c r="B3579" s="34" t="s">
        <v>1860</v>
      </c>
      <c r="C3579" s="31" t="s">
        <v>3772</v>
      </c>
      <c r="D3579" s="16">
        <v>0.5</v>
      </c>
      <c r="E3579" s="8">
        <v>2048</v>
      </c>
      <c r="F3579" s="16">
        <v>1457</v>
      </c>
      <c r="G3579" s="8">
        <f t="shared" si="173"/>
        <v>0.28857421875</v>
      </c>
      <c r="H3579" s="7">
        <v>0.77085951405555098</v>
      </c>
      <c r="I3579" s="17">
        <v>0.99999999999839795</v>
      </c>
      <c r="J3579" s="3">
        <v>0.35977841942199701</v>
      </c>
      <c r="K3579" s="4">
        <v>0.99331500964282204</v>
      </c>
      <c r="L3579" s="7">
        <v>3</v>
      </c>
      <c r="M3579" s="1">
        <v>4096</v>
      </c>
      <c r="N3579" s="1">
        <v>16384</v>
      </c>
      <c r="O3579" s="1">
        <v>32</v>
      </c>
      <c r="P3579" s="17">
        <v>1</v>
      </c>
      <c r="Q3579" s="3">
        <v>0.37122082036035697</v>
      </c>
      <c r="R3579" s="4">
        <v>0.99432175643230003</v>
      </c>
      <c r="S3579" s="7">
        <f t="shared" si="171"/>
        <v>1.1442400938359965E-2</v>
      </c>
      <c r="T3579" s="17">
        <f t="shared" si="172"/>
        <v>1.0067467894779858E-3</v>
      </c>
      <c r="U3579" s="8">
        <v>20066132</v>
      </c>
    </row>
    <row r="3580" spans="1:21" x14ac:dyDescent="0.2">
      <c r="A3580" s="29" t="s">
        <v>16</v>
      </c>
      <c r="B3580" s="34" t="s">
        <v>1759</v>
      </c>
      <c r="C3580" s="31" t="s">
        <v>3671</v>
      </c>
      <c r="D3580" s="16">
        <v>0.25</v>
      </c>
      <c r="E3580" s="8">
        <v>1024</v>
      </c>
      <c r="F3580" s="16">
        <v>276</v>
      </c>
      <c r="G3580" s="8">
        <f t="shared" si="173"/>
        <v>0.73046875</v>
      </c>
      <c r="H3580" s="7">
        <v>0.510174147573905</v>
      </c>
      <c r="I3580" s="17">
        <v>0.999999999999998</v>
      </c>
      <c r="J3580" s="3">
        <v>0.45778560678987001</v>
      </c>
      <c r="K3580" s="4">
        <v>1.00022022876794</v>
      </c>
      <c r="L3580" s="7">
        <v>2</v>
      </c>
      <c r="M3580" s="1">
        <v>2048</v>
      </c>
      <c r="N3580" s="1">
        <v>65536</v>
      </c>
      <c r="O3580" s="1">
        <v>16</v>
      </c>
      <c r="P3580" s="17">
        <v>1</v>
      </c>
      <c r="Q3580" s="3">
        <v>0.48362918630982898</v>
      </c>
      <c r="R3580" s="4">
        <v>0.99957057894396995</v>
      </c>
      <c r="S3580" s="7">
        <f t="shared" si="171"/>
        <v>2.584357951995897E-2</v>
      </c>
      <c r="T3580" s="17">
        <f t="shared" si="172"/>
        <v>-2.0919228808602419E-4</v>
      </c>
      <c r="U3580" s="8">
        <v>2854716</v>
      </c>
    </row>
    <row r="3581" spans="1:21" x14ac:dyDescent="0.2">
      <c r="A3581" s="29" t="s">
        <v>36</v>
      </c>
      <c r="B3581" s="34" t="s">
        <v>2104</v>
      </c>
      <c r="C3581" s="31" t="s">
        <v>4016</v>
      </c>
      <c r="D3581" s="16">
        <v>0</v>
      </c>
      <c r="E3581" s="8">
        <v>1024</v>
      </c>
      <c r="F3581" s="16">
        <v>597</v>
      </c>
      <c r="G3581" s="8">
        <f t="shared" si="173"/>
        <v>0.4169921875</v>
      </c>
      <c r="H3581" s="7">
        <v>0.88701846335026002</v>
      </c>
      <c r="I3581" s="17">
        <v>1</v>
      </c>
      <c r="J3581" s="3">
        <v>0.411869425947401</v>
      </c>
      <c r="K3581" s="4">
        <v>1.0000000718861299</v>
      </c>
      <c r="L3581" s="7">
        <v>1</v>
      </c>
      <c r="M3581" s="1">
        <v>1024</v>
      </c>
      <c r="N3581" s="1">
        <v>65536</v>
      </c>
      <c r="O3581" s="1">
        <v>32</v>
      </c>
      <c r="P3581" s="17">
        <v>1</v>
      </c>
      <c r="Q3581" s="3">
        <v>0.51366906853766103</v>
      </c>
      <c r="R3581" s="4">
        <v>0.99999982489456796</v>
      </c>
      <c r="S3581" s="7">
        <f t="shared" si="171"/>
        <v>0.10179964259026003</v>
      </c>
      <c r="T3581" s="17">
        <f t="shared" si="172"/>
        <v>-1.0321930210555053E-7</v>
      </c>
      <c r="U3581" s="8">
        <v>51520356</v>
      </c>
    </row>
    <row r="3582" spans="1:21" x14ac:dyDescent="0.2">
      <c r="A3582" s="29" t="s">
        <v>50</v>
      </c>
      <c r="B3582" s="34" t="s">
        <v>2709</v>
      </c>
      <c r="C3582" s="31" t="s">
        <v>4621</v>
      </c>
      <c r="D3582" s="16">
        <v>0.5</v>
      </c>
      <c r="E3582" s="8">
        <v>4096</v>
      </c>
      <c r="F3582" s="16">
        <v>241</v>
      </c>
      <c r="G3582" s="8">
        <f t="shared" si="173"/>
        <v>0.941162109375</v>
      </c>
      <c r="H3582" s="7">
        <v>0.43730616254360399</v>
      </c>
      <c r="I3582" s="17">
        <v>0.99999999999997102</v>
      </c>
      <c r="J3582" s="3">
        <v>0.44652217646414299</v>
      </c>
      <c r="K3582" s="4">
        <v>0.99542982048596995</v>
      </c>
      <c r="L3582" s="7">
        <v>2</v>
      </c>
      <c r="M3582" s="1">
        <v>65536</v>
      </c>
      <c r="N3582" s="1">
        <v>2048</v>
      </c>
      <c r="O3582" s="1">
        <v>16</v>
      </c>
      <c r="P3582" s="17">
        <v>1</v>
      </c>
      <c r="Q3582" s="3">
        <v>0.43232050557690599</v>
      </c>
      <c r="R3582" s="4">
        <v>0.99666635722719898</v>
      </c>
      <c r="S3582" s="7">
        <f t="shared" si="171"/>
        <v>4.2303569538409969E-3</v>
      </c>
      <c r="T3582" s="17">
        <f t="shared" si="172"/>
        <v>1.2365367412290329E-3</v>
      </c>
      <c r="U3582" s="8">
        <v>1985316</v>
      </c>
    </row>
    <row r="3583" spans="1:21" x14ac:dyDescent="0.2">
      <c r="A3583" s="29" t="s">
        <v>8</v>
      </c>
      <c r="B3583" s="34" t="s">
        <v>2816</v>
      </c>
      <c r="C3583" s="31" t="s">
        <v>4728</v>
      </c>
      <c r="D3583" s="16">
        <v>0.5</v>
      </c>
      <c r="E3583" s="8">
        <v>1024</v>
      </c>
      <c r="F3583" s="16">
        <v>407</v>
      </c>
      <c r="G3583" s="8">
        <f t="shared" si="173"/>
        <v>0.6025390625</v>
      </c>
      <c r="H3583" s="7">
        <v>0.55317209114291099</v>
      </c>
      <c r="I3583" s="17">
        <v>0.99999916323145899</v>
      </c>
      <c r="J3583" s="3">
        <v>0.43254249238396297</v>
      </c>
      <c r="K3583" s="4">
        <v>0.99295079973329503</v>
      </c>
      <c r="L3583" s="7">
        <v>3</v>
      </c>
      <c r="M3583" s="1">
        <v>1024</v>
      </c>
      <c r="N3583" s="1">
        <v>65536</v>
      </c>
      <c r="O3583" s="1">
        <v>16</v>
      </c>
      <c r="P3583" s="17">
        <v>1</v>
      </c>
      <c r="Q3583" s="3">
        <v>0.463813336659331</v>
      </c>
      <c r="R3583" s="4">
        <v>0.995276138171998</v>
      </c>
      <c r="S3583" s="7">
        <f t="shared" si="171"/>
        <v>3.1270844275368026E-2</v>
      </c>
      <c r="T3583" s="17">
        <f t="shared" si="172"/>
        <v>2.325338438702973E-3</v>
      </c>
      <c r="U3583" s="8">
        <v>1628125</v>
      </c>
    </row>
    <row r="3584" spans="1:21" x14ac:dyDescent="0.2">
      <c r="A3584" s="29" t="s">
        <v>59</v>
      </c>
      <c r="B3584" s="34" t="s">
        <v>2313</v>
      </c>
      <c r="C3584" s="31" t="s">
        <v>4225</v>
      </c>
      <c r="D3584" s="16">
        <v>0.5</v>
      </c>
      <c r="E3584" s="8">
        <v>8192</v>
      </c>
      <c r="F3584" s="16">
        <v>1340</v>
      </c>
      <c r="G3584" s="8">
        <f t="shared" si="173"/>
        <v>0.83642578125</v>
      </c>
      <c r="H3584" s="7">
        <v>0.29417812661614801</v>
      </c>
      <c r="I3584" s="17">
        <v>1.00000101239085</v>
      </c>
      <c r="J3584" s="3">
        <v>0.24523349591500501</v>
      </c>
      <c r="K3584" s="4">
        <v>0.99655995046132395</v>
      </c>
      <c r="L3584" s="7">
        <v>1</v>
      </c>
      <c r="M3584" s="1">
        <v>4096</v>
      </c>
      <c r="N3584" s="1">
        <v>4096</v>
      </c>
      <c r="O3584" s="1">
        <v>8</v>
      </c>
      <c r="P3584" s="17">
        <v>1</v>
      </c>
      <c r="Q3584" s="3">
        <v>0.25567619049759799</v>
      </c>
      <c r="R3584" s="4">
        <v>0.99803065386025902</v>
      </c>
      <c r="S3584" s="7">
        <f t="shared" si="171"/>
        <v>1.0442694582592976E-2</v>
      </c>
      <c r="T3584" s="17">
        <f t="shared" si="172"/>
        <v>1.4707033989350693E-3</v>
      </c>
      <c r="U3584" s="8">
        <v>567717</v>
      </c>
    </row>
    <row r="3585" spans="1:21" x14ac:dyDescent="0.2">
      <c r="A3585" s="29" t="s">
        <v>40</v>
      </c>
      <c r="B3585" s="34" t="s">
        <v>2817</v>
      </c>
      <c r="C3585" s="31" t="s">
        <v>4729</v>
      </c>
      <c r="D3585" s="16">
        <v>0.5</v>
      </c>
      <c r="E3585" s="8">
        <v>2048</v>
      </c>
      <c r="F3585" s="16">
        <v>904</v>
      </c>
      <c r="G3585" s="8">
        <f t="shared" si="173"/>
        <v>0.55859375</v>
      </c>
      <c r="H3585" s="7">
        <v>0.64813773563265598</v>
      </c>
      <c r="I3585" s="17">
        <v>1</v>
      </c>
      <c r="J3585" s="3">
        <v>0.44269431051324099</v>
      </c>
      <c r="K3585" s="4">
        <v>0.99179487053427395</v>
      </c>
      <c r="L3585" s="7">
        <v>2</v>
      </c>
      <c r="M3585" s="1">
        <v>8192</v>
      </c>
      <c r="N3585" s="1">
        <v>16384</v>
      </c>
      <c r="O3585" s="1">
        <v>64</v>
      </c>
      <c r="P3585" s="17">
        <v>1</v>
      </c>
      <c r="Q3585" s="3">
        <v>0.46157155724359999</v>
      </c>
      <c r="R3585" s="4">
        <v>0.99264611268059599</v>
      </c>
      <c r="S3585" s="7">
        <f t="shared" si="171"/>
        <v>1.887724673035901E-2</v>
      </c>
      <c r="T3585" s="17">
        <f t="shared" si="172"/>
        <v>8.5124214632203987E-4</v>
      </c>
      <c r="U3585" s="8">
        <v>57925106</v>
      </c>
    </row>
    <row r="3586" spans="1:21" x14ac:dyDescent="0.2">
      <c r="A3586" s="29" t="s">
        <v>35</v>
      </c>
      <c r="B3586" s="34" t="s">
        <v>1377</v>
      </c>
      <c r="C3586" s="31" t="s">
        <v>3289</v>
      </c>
      <c r="D3586" s="16">
        <v>0.5</v>
      </c>
      <c r="E3586" s="8">
        <v>1024</v>
      </c>
      <c r="F3586" s="16">
        <v>22</v>
      </c>
      <c r="G3586" s="8">
        <f t="shared" si="173"/>
        <v>0.978515625</v>
      </c>
      <c r="H3586" s="7">
        <v>0.369527463876833</v>
      </c>
      <c r="I3586" s="17">
        <v>0.999999999999997</v>
      </c>
      <c r="J3586" s="3">
        <v>0.37587596248247102</v>
      </c>
      <c r="K3586" s="4">
        <v>0.96996733189136097</v>
      </c>
      <c r="L3586" s="7">
        <v>2</v>
      </c>
      <c r="M3586" s="1">
        <v>1024</v>
      </c>
      <c r="N3586" s="1">
        <v>16384</v>
      </c>
      <c r="O3586" s="1">
        <v>64</v>
      </c>
      <c r="P3586" s="17">
        <v>1</v>
      </c>
      <c r="Q3586" s="3">
        <v>0.384264378637031</v>
      </c>
      <c r="R3586" s="4">
        <v>0.972744239177597</v>
      </c>
      <c r="S3586" s="7">
        <f t="shared" si="171"/>
        <v>-8.3884161545599856E-3</v>
      </c>
      <c r="T3586" s="17">
        <f t="shared" si="172"/>
        <v>2.77690728623603E-3</v>
      </c>
      <c r="U3586" s="8">
        <v>1646996</v>
      </c>
    </row>
    <row r="3587" spans="1:21" x14ac:dyDescent="0.2">
      <c r="A3587" s="29" t="s">
        <v>2</v>
      </c>
      <c r="B3587" s="34" t="s">
        <v>1238</v>
      </c>
      <c r="C3587" s="31" t="s">
        <v>3150</v>
      </c>
      <c r="D3587" s="16">
        <v>1</v>
      </c>
      <c r="E3587" s="8">
        <v>128</v>
      </c>
      <c r="F3587" s="16">
        <v>101</v>
      </c>
      <c r="G3587" s="8">
        <f t="shared" si="173"/>
        <v>0.2109375</v>
      </c>
      <c r="H3587" s="7">
        <v>0.99075696547115499</v>
      </c>
      <c r="I3587" s="17">
        <v>0.703155309603964</v>
      </c>
      <c r="J3587" s="3">
        <v>0.46222213469900703</v>
      </c>
      <c r="K3587" s="4">
        <v>0.92913863543695696</v>
      </c>
      <c r="L3587" s="7">
        <v>2</v>
      </c>
      <c r="M3587" s="1">
        <v>1024</v>
      </c>
      <c r="N3587" s="1">
        <v>4096</v>
      </c>
      <c r="O3587" s="1">
        <v>8</v>
      </c>
      <c r="P3587" s="17">
        <v>1</v>
      </c>
      <c r="Q3587" s="3">
        <v>0.52181160445628505</v>
      </c>
      <c r="R3587" s="4">
        <v>0.89865187613009001</v>
      </c>
      <c r="S3587" s="7">
        <f t="shared" si="171"/>
        <v>5.958946975727808E-2</v>
      </c>
      <c r="T3587" s="17">
        <f t="shared" si="172"/>
        <v>3.0486759306866951E-2</v>
      </c>
      <c r="U3587" s="8">
        <v>313629</v>
      </c>
    </row>
    <row r="3588" spans="1:21" x14ac:dyDescent="0.2">
      <c r="A3588" s="29" t="s">
        <v>50</v>
      </c>
      <c r="B3588" s="34" t="s">
        <v>2818</v>
      </c>
      <c r="C3588" s="31" t="s">
        <v>4730</v>
      </c>
      <c r="D3588" s="16">
        <v>0</v>
      </c>
      <c r="E3588" s="8">
        <v>1024</v>
      </c>
      <c r="F3588" s="16">
        <v>111</v>
      </c>
      <c r="G3588" s="8">
        <f t="shared" si="173"/>
        <v>0.8916015625</v>
      </c>
      <c r="H3588" s="7">
        <v>0.62558995992108901</v>
      </c>
      <c r="I3588" s="17">
        <v>0.999999999999999</v>
      </c>
      <c r="J3588" s="3">
        <v>0.59550666799162799</v>
      </c>
      <c r="K3588" s="4">
        <v>0.999929411439333</v>
      </c>
      <c r="L3588" s="7">
        <v>2</v>
      </c>
      <c r="M3588" s="1">
        <v>32768</v>
      </c>
      <c r="N3588" s="1">
        <v>8192</v>
      </c>
      <c r="O3588" s="1">
        <v>32</v>
      </c>
      <c r="P3588" s="17">
        <v>1</v>
      </c>
      <c r="Q3588" s="3">
        <v>0.60672510819758696</v>
      </c>
      <c r="R3588" s="4">
        <v>1.00002035660297</v>
      </c>
      <c r="S3588" s="7">
        <f t="shared" ref="S3588:S3651" si="174">ABS(H3588-J3588)-ABS(H3588-Q3588)</f>
        <v>1.1218440205958968E-2</v>
      </c>
      <c r="T3588" s="17">
        <f t="shared" ref="T3588:T3651" si="175">ABS(I3588-K3588)-ABS(I3588-R3588)</f>
        <v>5.023195769504607E-5</v>
      </c>
      <c r="U3588" s="8">
        <v>1394917</v>
      </c>
    </row>
    <row r="3589" spans="1:21" x14ac:dyDescent="0.2">
      <c r="A3589" s="29" t="s">
        <v>7</v>
      </c>
      <c r="B3589" s="34" t="s">
        <v>1827</v>
      </c>
      <c r="C3589" s="31" t="s">
        <v>3739</v>
      </c>
      <c r="D3589" s="16">
        <v>0.25</v>
      </c>
      <c r="E3589" s="8">
        <v>2048</v>
      </c>
      <c r="F3589" s="16">
        <v>1256</v>
      </c>
      <c r="G3589" s="8">
        <f t="shared" si="173"/>
        <v>0.38671875</v>
      </c>
      <c r="H3589" s="7">
        <v>0.55540203886042505</v>
      </c>
      <c r="I3589" s="17">
        <v>0.99999999923112504</v>
      </c>
      <c r="J3589" s="3">
        <v>0.34144462932786801</v>
      </c>
      <c r="K3589" s="4">
        <v>0.99980587656842501</v>
      </c>
      <c r="L3589" s="7">
        <v>2</v>
      </c>
      <c r="M3589" s="1">
        <v>8192</v>
      </c>
      <c r="N3589" s="1">
        <v>1024</v>
      </c>
      <c r="O3589" s="1">
        <v>64</v>
      </c>
      <c r="P3589" s="17">
        <v>1</v>
      </c>
      <c r="Q3589" s="3">
        <v>0.32223459458961901</v>
      </c>
      <c r="R3589" s="4">
        <v>1.0000031903228299</v>
      </c>
      <c r="S3589" s="7">
        <f t="shared" si="174"/>
        <v>-1.9210034738249004E-2</v>
      </c>
      <c r="T3589" s="17">
        <f t="shared" si="175"/>
        <v>1.9093157099514535E-4</v>
      </c>
      <c r="U3589" s="8">
        <v>6519591</v>
      </c>
    </row>
    <row r="3590" spans="1:21" x14ac:dyDescent="0.2">
      <c r="A3590" s="29" t="s">
        <v>53</v>
      </c>
      <c r="B3590" s="34" t="s">
        <v>1408</v>
      </c>
      <c r="C3590" s="31" t="s">
        <v>3320</v>
      </c>
      <c r="D3590" s="16">
        <v>0.5</v>
      </c>
      <c r="E3590" s="8">
        <v>2048</v>
      </c>
      <c r="F3590" s="16">
        <v>1190</v>
      </c>
      <c r="G3590" s="8">
        <f t="shared" si="173"/>
        <v>0.4189453125</v>
      </c>
      <c r="H3590" s="7">
        <v>0.73119021429072395</v>
      </c>
      <c r="I3590" s="17">
        <v>0.999999999999999</v>
      </c>
      <c r="J3590" s="3">
        <v>0.55988947268145195</v>
      </c>
      <c r="K3590" s="4">
        <v>0.995890096662292</v>
      </c>
      <c r="L3590" s="7">
        <v>3</v>
      </c>
      <c r="M3590" s="1">
        <v>4096</v>
      </c>
      <c r="N3590" s="1">
        <v>16384</v>
      </c>
      <c r="O3590" s="1">
        <v>16</v>
      </c>
      <c r="P3590" s="17">
        <v>1</v>
      </c>
      <c r="Q3590" s="3">
        <v>0.56935937380341195</v>
      </c>
      <c r="R3590" s="4">
        <v>0.99616609043758997</v>
      </c>
      <c r="S3590" s="7">
        <f t="shared" si="174"/>
        <v>9.4699011219600004E-3</v>
      </c>
      <c r="T3590" s="17">
        <f t="shared" si="175"/>
        <v>2.7599377529796687E-4</v>
      </c>
      <c r="U3590" s="8">
        <v>1892725</v>
      </c>
    </row>
    <row r="3591" spans="1:21" x14ac:dyDescent="0.2">
      <c r="A3591" s="29" t="s">
        <v>21</v>
      </c>
      <c r="B3591" s="34" t="s">
        <v>2747</v>
      </c>
      <c r="C3591" s="31" t="s">
        <v>4659</v>
      </c>
      <c r="D3591" s="16">
        <v>0.5</v>
      </c>
      <c r="E3591" s="8">
        <v>4096</v>
      </c>
      <c r="F3591" s="16">
        <v>2078</v>
      </c>
      <c r="G3591" s="8">
        <f t="shared" si="173"/>
        <v>0.49267578125</v>
      </c>
      <c r="H3591" s="7">
        <v>0.64412437397889799</v>
      </c>
      <c r="I3591" s="17">
        <v>1</v>
      </c>
      <c r="J3591" s="3">
        <v>0.52037575554176396</v>
      </c>
      <c r="K3591" s="4">
        <v>0.99877200519037002</v>
      </c>
      <c r="L3591" s="7">
        <v>2</v>
      </c>
      <c r="M3591" s="1">
        <v>8192</v>
      </c>
      <c r="N3591" s="1">
        <v>16384</v>
      </c>
      <c r="O3591" s="1">
        <v>64</v>
      </c>
      <c r="P3591" s="17">
        <v>1</v>
      </c>
      <c r="Q3591" s="3">
        <v>0.539396494822036</v>
      </c>
      <c r="R3591" s="4">
        <v>0.99877865339320304</v>
      </c>
      <c r="S3591" s="7">
        <f t="shared" si="174"/>
        <v>1.9020739280272037E-2</v>
      </c>
      <c r="T3591" s="17">
        <f t="shared" si="175"/>
        <v>6.64820283302614E-6</v>
      </c>
      <c r="U3591" s="8">
        <v>25508713</v>
      </c>
    </row>
    <row r="3592" spans="1:21" x14ac:dyDescent="0.2">
      <c r="A3592" s="29" t="s">
        <v>26</v>
      </c>
      <c r="B3592" s="34" t="s">
        <v>1146</v>
      </c>
      <c r="C3592" s="31" t="s">
        <v>3058</v>
      </c>
      <c r="D3592" s="16">
        <v>1</v>
      </c>
      <c r="E3592" s="8">
        <v>2048</v>
      </c>
      <c r="F3592" s="16">
        <v>1459</v>
      </c>
      <c r="G3592" s="8">
        <f t="shared" si="173"/>
        <v>0.28759765625</v>
      </c>
      <c r="H3592" s="7">
        <v>0.65237647547108002</v>
      </c>
      <c r="I3592" s="17">
        <v>0.99999999997266897</v>
      </c>
      <c r="J3592" s="3">
        <v>0.30469166625872102</v>
      </c>
      <c r="K3592" s="4">
        <v>0.99220202571239602</v>
      </c>
      <c r="L3592" s="7">
        <v>3</v>
      </c>
      <c r="M3592" s="1">
        <v>2048</v>
      </c>
      <c r="N3592" s="1">
        <v>2048</v>
      </c>
      <c r="O3592" s="1">
        <v>32</v>
      </c>
      <c r="P3592" s="17">
        <v>1</v>
      </c>
      <c r="Q3592" s="3">
        <v>0.29556213142418097</v>
      </c>
      <c r="R3592" s="4">
        <v>0.99312095656343402</v>
      </c>
      <c r="S3592" s="7">
        <f t="shared" si="174"/>
        <v>-9.1295348345400429E-3</v>
      </c>
      <c r="T3592" s="17">
        <f t="shared" si="175"/>
        <v>9.1893085103800232E-4</v>
      </c>
      <c r="U3592" s="8">
        <v>3485613</v>
      </c>
    </row>
    <row r="3593" spans="1:21" x14ac:dyDescent="0.2">
      <c r="A3593" s="29" t="s">
        <v>42</v>
      </c>
      <c r="B3593" s="34" t="s">
        <v>2255</v>
      </c>
      <c r="C3593" s="31" t="s">
        <v>4167</v>
      </c>
      <c r="D3593" s="16">
        <v>0.5</v>
      </c>
      <c r="E3593" s="8">
        <v>2048</v>
      </c>
      <c r="F3593" s="16">
        <v>1398</v>
      </c>
      <c r="G3593" s="8">
        <f t="shared" si="173"/>
        <v>0.3173828125</v>
      </c>
      <c r="H3593" s="7">
        <v>0.84222737026981898</v>
      </c>
      <c r="I3593" s="17">
        <v>1</v>
      </c>
      <c r="J3593" s="3">
        <v>0.36329356494588699</v>
      </c>
      <c r="K3593" s="4">
        <v>0.99645566493487303</v>
      </c>
      <c r="L3593" s="7">
        <v>3</v>
      </c>
      <c r="M3593" s="1">
        <v>16384</v>
      </c>
      <c r="N3593" s="1">
        <v>1024</v>
      </c>
      <c r="O3593" s="1">
        <v>64</v>
      </c>
      <c r="P3593" s="17">
        <v>1</v>
      </c>
      <c r="Q3593" s="3">
        <v>0.33727499788285698</v>
      </c>
      <c r="R3593" s="4">
        <v>0.99805742098202299</v>
      </c>
      <c r="S3593" s="7">
        <f t="shared" si="174"/>
        <v>-2.6018567063030018E-2</v>
      </c>
      <c r="T3593" s="17">
        <f t="shared" si="175"/>
        <v>1.6017560471499603E-3</v>
      </c>
      <c r="U3593" s="8">
        <v>5226558</v>
      </c>
    </row>
    <row r="3594" spans="1:21" x14ac:dyDescent="0.2">
      <c r="A3594" s="29" t="s">
        <v>10</v>
      </c>
      <c r="B3594" s="34" t="s">
        <v>2058</v>
      </c>
      <c r="C3594" s="31" t="s">
        <v>3970</v>
      </c>
      <c r="D3594" s="16">
        <v>0.75</v>
      </c>
      <c r="E3594" s="8">
        <v>1024</v>
      </c>
      <c r="F3594" s="16">
        <v>414</v>
      </c>
      <c r="G3594" s="8">
        <f t="shared" si="173"/>
        <v>0.595703125</v>
      </c>
      <c r="H3594" s="7">
        <v>0.63625366979391496</v>
      </c>
      <c r="I3594" s="17">
        <v>1</v>
      </c>
      <c r="J3594" s="3">
        <v>0.47953540157825603</v>
      </c>
      <c r="K3594" s="4">
        <v>0.99186028095925904</v>
      </c>
      <c r="L3594" s="7">
        <v>1</v>
      </c>
      <c r="M3594" s="1">
        <v>16384</v>
      </c>
      <c r="N3594" s="1">
        <v>8192</v>
      </c>
      <c r="O3594" s="1">
        <v>16</v>
      </c>
      <c r="P3594" s="17">
        <v>1</v>
      </c>
      <c r="Q3594" s="3">
        <v>0.51049819892406001</v>
      </c>
      <c r="R3594" s="4">
        <v>0.91910335261669596</v>
      </c>
      <c r="S3594" s="7">
        <f t="shared" si="174"/>
        <v>3.0962797345803983E-2</v>
      </c>
      <c r="T3594" s="17">
        <f t="shared" si="175"/>
        <v>-7.2756928342563087E-2</v>
      </c>
      <c r="U3594" s="8">
        <v>2439853</v>
      </c>
    </row>
    <row r="3595" spans="1:21" x14ac:dyDescent="0.2">
      <c r="A3595" s="29" t="s">
        <v>49</v>
      </c>
      <c r="B3595" s="34" t="s">
        <v>1682</v>
      </c>
      <c r="C3595" s="31" t="s">
        <v>3594</v>
      </c>
      <c r="D3595" s="16">
        <v>1</v>
      </c>
      <c r="E3595" s="8">
        <v>512</v>
      </c>
      <c r="F3595" s="16">
        <v>78</v>
      </c>
      <c r="G3595" s="8">
        <f t="shared" si="173"/>
        <v>0.84765625</v>
      </c>
      <c r="H3595" s="7">
        <v>0.54293113687910899</v>
      </c>
      <c r="I3595" s="17">
        <v>1</v>
      </c>
      <c r="J3595" s="3">
        <v>0.51871810826584297</v>
      </c>
      <c r="K3595" s="4">
        <v>0.98445165642561305</v>
      </c>
      <c r="L3595" s="7">
        <v>2</v>
      </c>
      <c r="M3595" s="1">
        <v>4096</v>
      </c>
      <c r="N3595" s="1">
        <v>8192</v>
      </c>
      <c r="O3595" s="1">
        <v>64</v>
      </c>
      <c r="P3595" s="17">
        <v>1</v>
      </c>
      <c r="Q3595" s="3">
        <v>0.55384113388745404</v>
      </c>
      <c r="R3595" s="4">
        <v>0.97962711750013398</v>
      </c>
      <c r="S3595" s="7">
        <f t="shared" si="174"/>
        <v>1.3303031604920967E-2</v>
      </c>
      <c r="T3595" s="17">
        <f t="shared" si="175"/>
        <v>-4.8245389254790716E-3</v>
      </c>
      <c r="U3595" s="8">
        <v>2120382</v>
      </c>
    </row>
    <row r="3596" spans="1:21" x14ac:dyDescent="0.2">
      <c r="A3596" s="29" t="s">
        <v>37</v>
      </c>
      <c r="B3596" s="34" t="s">
        <v>1630</v>
      </c>
      <c r="C3596" s="31" t="s">
        <v>3542</v>
      </c>
      <c r="D3596" s="16">
        <v>0.75</v>
      </c>
      <c r="E3596" s="8">
        <v>8192</v>
      </c>
      <c r="F3596" s="16">
        <v>382</v>
      </c>
      <c r="G3596" s="8">
        <f t="shared" si="173"/>
        <v>0.953369140625</v>
      </c>
      <c r="H3596" s="7">
        <v>0.28300448578340598</v>
      </c>
      <c r="I3596" s="17">
        <v>1.0000000064221799</v>
      </c>
      <c r="J3596" s="3">
        <v>0.26721836593780202</v>
      </c>
      <c r="K3596" s="4">
        <v>0.99881932388763695</v>
      </c>
      <c r="L3596" s="7">
        <v>3</v>
      </c>
      <c r="M3596" s="1">
        <v>1024</v>
      </c>
      <c r="N3596" s="1">
        <v>2048</v>
      </c>
      <c r="O3596" s="1">
        <v>32</v>
      </c>
      <c r="P3596" s="17">
        <v>1</v>
      </c>
      <c r="Q3596" s="3">
        <v>0.248718736465465</v>
      </c>
      <c r="R3596" s="4">
        <v>0.99944308629843803</v>
      </c>
      <c r="S3596" s="7">
        <f t="shared" si="174"/>
        <v>-1.849962947233702E-2</v>
      </c>
      <c r="T3596" s="17">
        <f t="shared" si="175"/>
        <v>6.2376241080108752E-4</v>
      </c>
      <c r="U3596" s="8">
        <v>936695</v>
      </c>
    </row>
    <row r="3597" spans="1:21" x14ac:dyDescent="0.2">
      <c r="A3597" s="29" t="s">
        <v>26</v>
      </c>
      <c r="B3597" s="34" t="s">
        <v>1704</v>
      </c>
      <c r="C3597" s="31" t="s">
        <v>3616</v>
      </c>
      <c r="D3597" s="16">
        <v>0</v>
      </c>
      <c r="E3597" s="8">
        <v>4096</v>
      </c>
      <c r="F3597" s="16">
        <v>2691</v>
      </c>
      <c r="G3597" s="8">
        <f t="shared" si="173"/>
        <v>0.343017578125</v>
      </c>
      <c r="H3597" s="7">
        <v>0.580065043047719</v>
      </c>
      <c r="I3597" s="17">
        <v>1.0000000095787001</v>
      </c>
      <c r="J3597" s="3">
        <v>0.282442040291077</v>
      </c>
      <c r="K3597" s="4">
        <v>1.0000078966604</v>
      </c>
      <c r="L3597" s="7">
        <v>1</v>
      </c>
      <c r="M3597" s="1">
        <v>1024</v>
      </c>
      <c r="N3597" s="1">
        <v>16384</v>
      </c>
      <c r="O3597" s="1">
        <v>8</v>
      </c>
      <c r="P3597" s="17">
        <v>1</v>
      </c>
      <c r="Q3597" s="3">
        <v>0.30279131117688002</v>
      </c>
      <c r="R3597" s="4">
        <v>1.0000096516072801</v>
      </c>
      <c r="S3597" s="7">
        <f t="shared" si="174"/>
        <v>2.0349270885803017E-2</v>
      </c>
      <c r="T3597" s="17">
        <f t="shared" si="175"/>
        <v>-1.7549468800392987E-6</v>
      </c>
      <c r="U3597" s="8">
        <v>19484979</v>
      </c>
    </row>
    <row r="3598" spans="1:21" x14ac:dyDescent="0.2">
      <c r="A3598" s="29" t="s">
        <v>50</v>
      </c>
      <c r="B3598" s="34" t="s">
        <v>1236</v>
      </c>
      <c r="C3598" s="31" t="s">
        <v>3148</v>
      </c>
      <c r="D3598" s="16">
        <v>1</v>
      </c>
      <c r="E3598" s="8">
        <v>1024</v>
      </c>
      <c r="F3598" s="16">
        <v>115</v>
      </c>
      <c r="G3598" s="8">
        <f t="shared" si="173"/>
        <v>0.8876953125</v>
      </c>
      <c r="H3598" s="7">
        <v>0.56841772057722195</v>
      </c>
      <c r="I3598" s="17">
        <v>1</v>
      </c>
      <c r="J3598" s="3">
        <v>0.55097596157806195</v>
      </c>
      <c r="K3598" s="4">
        <v>0.99571100531786805</v>
      </c>
      <c r="L3598" s="7">
        <v>2</v>
      </c>
      <c r="M3598" s="1">
        <v>32768</v>
      </c>
      <c r="N3598" s="1">
        <v>16384</v>
      </c>
      <c r="O3598" s="1">
        <v>16</v>
      </c>
      <c r="P3598" s="17">
        <v>1</v>
      </c>
      <c r="Q3598" s="3">
        <v>0.59326594231102303</v>
      </c>
      <c r="R3598" s="4">
        <v>0.99018010811688995</v>
      </c>
      <c r="S3598" s="7">
        <f t="shared" si="174"/>
        <v>-7.4064627346410727E-3</v>
      </c>
      <c r="T3598" s="17">
        <f t="shared" si="175"/>
        <v>-5.5308972009781021E-3</v>
      </c>
      <c r="U3598" s="8">
        <v>723912</v>
      </c>
    </row>
    <row r="3599" spans="1:21" x14ac:dyDescent="0.2">
      <c r="A3599" s="29" t="s">
        <v>15</v>
      </c>
      <c r="B3599" s="34" t="s">
        <v>2819</v>
      </c>
      <c r="C3599" s="31" t="s">
        <v>4731</v>
      </c>
      <c r="D3599" s="16">
        <v>0</v>
      </c>
      <c r="E3599" s="8">
        <v>256</v>
      </c>
      <c r="F3599" s="16">
        <v>1</v>
      </c>
      <c r="G3599" s="8">
        <f t="shared" si="173"/>
        <v>0.99609375</v>
      </c>
      <c r="H3599" s="7">
        <v>0.41421356237309398</v>
      </c>
      <c r="I3599" s="17">
        <v>1</v>
      </c>
      <c r="J3599" s="3">
        <v>0.41421356237309498</v>
      </c>
      <c r="K3599" s="4">
        <v>1</v>
      </c>
      <c r="L3599" s="7">
        <v>2</v>
      </c>
      <c r="M3599" s="1">
        <v>8192</v>
      </c>
      <c r="N3599" s="1">
        <v>16384</v>
      </c>
      <c r="O3599" s="1">
        <v>16</v>
      </c>
      <c r="P3599" s="17">
        <v>1</v>
      </c>
      <c r="Q3599" s="3">
        <v>0.41421356237309498</v>
      </c>
      <c r="R3599" s="4">
        <v>1</v>
      </c>
      <c r="S3599" s="7">
        <f t="shared" si="174"/>
        <v>0</v>
      </c>
      <c r="T3599" s="17">
        <f t="shared" si="175"/>
        <v>0</v>
      </c>
      <c r="U3599" s="8">
        <v>30109</v>
      </c>
    </row>
    <row r="3600" spans="1:21" x14ac:dyDescent="0.2">
      <c r="A3600" s="29" t="s">
        <v>0</v>
      </c>
      <c r="B3600" s="34" t="s">
        <v>1148</v>
      </c>
      <c r="C3600" s="31" t="s">
        <v>3060</v>
      </c>
      <c r="D3600" s="16">
        <v>0.5</v>
      </c>
      <c r="E3600" s="8">
        <v>2048</v>
      </c>
      <c r="F3600" s="16">
        <v>1018</v>
      </c>
      <c r="G3600" s="8">
        <f t="shared" si="173"/>
        <v>0.5029296875</v>
      </c>
      <c r="H3600" s="7">
        <v>0.45945498067493001</v>
      </c>
      <c r="I3600" s="17">
        <v>1.00000016421173</v>
      </c>
      <c r="J3600" s="3">
        <v>0.26854770837102598</v>
      </c>
      <c r="K3600" s="4">
        <v>0.99667966554424503</v>
      </c>
      <c r="L3600" s="7">
        <v>2</v>
      </c>
      <c r="M3600" s="1">
        <v>4096</v>
      </c>
      <c r="N3600" s="1">
        <v>2048</v>
      </c>
      <c r="O3600" s="1">
        <v>16</v>
      </c>
      <c r="P3600" s="17">
        <v>1</v>
      </c>
      <c r="Q3600" s="3">
        <v>0.26583127527448602</v>
      </c>
      <c r="R3600" s="4">
        <v>0.99783667465202597</v>
      </c>
      <c r="S3600" s="7">
        <f t="shared" si="174"/>
        <v>-2.7164330965399608E-3</v>
      </c>
      <c r="T3600" s="17">
        <f t="shared" si="175"/>
        <v>1.1570091077809375E-3</v>
      </c>
      <c r="U3600" s="8">
        <v>1084385</v>
      </c>
    </row>
    <row r="3601" spans="1:21" x14ac:dyDescent="0.2">
      <c r="A3601" s="29" t="s">
        <v>23</v>
      </c>
      <c r="B3601" s="34" t="s">
        <v>1527</v>
      </c>
      <c r="C3601" s="31" t="s">
        <v>3439</v>
      </c>
      <c r="D3601" s="16">
        <v>1</v>
      </c>
      <c r="E3601" s="8">
        <v>2048</v>
      </c>
      <c r="F3601" s="16">
        <v>1270</v>
      </c>
      <c r="G3601" s="8">
        <f t="shared" si="173"/>
        <v>0.3798828125</v>
      </c>
      <c r="H3601" s="7">
        <v>0.80972511787180901</v>
      </c>
      <c r="I3601" s="17">
        <v>0.99999999877676804</v>
      </c>
      <c r="J3601" s="3">
        <v>0.37927077148346</v>
      </c>
      <c r="K3601" s="4">
        <v>0.98557098338343896</v>
      </c>
      <c r="L3601" s="7">
        <v>3</v>
      </c>
      <c r="M3601" s="1">
        <v>65536</v>
      </c>
      <c r="N3601" s="1">
        <v>1024</v>
      </c>
      <c r="O3601" s="1">
        <v>32</v>
      </c>
      <c r="P3601" s="17">
        <v>1</v>
      </c>
      <c r="Q3601" s="3">
        <v>0.349413826942093</v>
      </c>
      <c r="R3601" s="4">
        <v>0.99199845637574002</v>
      </c>
      <c r="S3601" s="7">
        <f t="shared" si="174"/>
        <v>-2.9856944541367003E-2</v>
      </c>
      <c r="T3601" s="17">
        <f t="shared" si="175"/>
        <v>6.4274729923010643E-3</v>
      </c>
      <c r="U3601" s="8">
        <v>3427524</v>
      </c>
    </row>
    <row r="3602" spans="1:21" x14ac:dyDescent="0.2">
      <c r="A3602" s="29" t="s">
        <v>20</v>
      </c>
      <c r="B3602" s="34" t="s">
        <v>2544</v>
      </c>
      <c r="C3602" s="31" t="s">
        <v>4456</v>
      </c>
      <c r="D3602" s="16">
        <v>0</v>
      </c>
      <c r="E3602" s="8">
        <v>1024</v>
      </c>
      <c r="F3602" s="16">
        <v>476</v>
      </c>
      <c r="G3602" s="8">
        <f t="shared" si="173"/>
        <v>0.53515625</v>
      </c>
      <c r="H3602" s="7">
        <v>0.51260890597819897</v>
      </c>
      <c r="I3602" s="17">
        <v>1</v>
      </c>
      <c r="J3602" s="3">
        <v>0.38055154402233998</v>
      </c>
      <c r="K3602" s="4">
        <v>0.99993557435387703</v>
      </c>
      <c r="L3602" s="7">
        <v>3</v>
      </c>
      <c r="M3602" s="1">
        <v>16384</v>
      </c>
      <c r="N3602" s="1">
        <v>4096</v>
      </c>
      <c r="O3602" s="1">
        <v>16</v>
      </c>
      <c r="P3602" s="17">
        <v>1</v>
      </c>
      <c r="Q3602" s="3">
        <v>0.38620032520879399</v>
      </c>
      <c r="R3602" s="4">
        <v>1.00000712740391</v>
      </c>
      <c r="S3602" s="7">
        <f t="shared" si="174"/>
        <v>5.6487811864540105E-3</v>
      </c>
      <c r="T3602" s="17">
        <f t="shared" si="175"/>
        <v>5.729824221301083E-5</v>
      </c>
      <c r="U3602" s="8">
        <v>1111502</v>
      </c>
    </row>
    <row r="3603" spans="1:21" x14ac:dyDescent="0.2">
      <c r="A3603" s="29" t="s">
        <v>25</v>
      </c>
      <c r="B3603" s="34" t="s">
        <v>1510</v>
      </c>
      <c r="C3603" s="31" t="s">
        <v>3422</v>
      </c>
      <c r="D3603" s="16">
        <v>0.25</v>
      </c>
      <c r="E3603" s="8">
        <v>512</v>
      </c>
      <c r="F3603" s="16">
        <v>1</v>
      </c>
      <c r="G3603" s="8">
        <f t="shared" si="173"/>
        <v>0.998046875</v>
      </c>
      <c r="H3603" s="7">
        <v>0.36602540378443799</v>
      </c>
      <c r="I3603" s="17">
        <v>1</v>
      </c>
      <c r="J3603" s="3">
        <v>0.36602540378443799</v>
      </c>
      <c r="K3603" s="4">
        <v>1</v>
      </c>
      <c r="L3603" s="7">
        <v>2</v>
      </c>
      <c r="M3603" s="1">
        <v>16384</v>
      </c>
      <c r="N3603" s="1">
        <v>1024</v>
      </c>
      <c r="O3603" s="1">
        <v>32</v>
      </c>
      <c r="P3603" s="17">
        <v>1</v>
      </c>
      <c r="Q3603" s="3">
        <v>0.36602540378443799</v>
      </c>
      <c r="R3603" s="4">
        <v>1</v>
      </c>
      <c r="S3603" s="7">
        <f t="shared" si="174"/>
        <v>0</v>
      </c>
      <c r="T3603" s="17">
        <f t="shared" si="175"/>
        <v>0</v>
      </c>
      <c r="U3603" s="8">
        <v>72742</v>
      </c>
    </row>
    <row r="3604" spans="1:21" x14ac:dyDescent="0.2">
      <c r="A3604" s="29" t="s">
        <v>29</v>
      </c>
      <c r="B3604" s="34" t="s">
        <v>2820</v>
      </c>
      <c r="C3604" s="31" t="s">
        <v>4732</v>
      </c>
      <c r="D3604" s="16">
        <v>0.25</v>
      </c>
      <c r="E3604" s="8">
        <v>128</v>
      </c>
      <c r="F3604" s="16">
        <v>119</v>
      </c>
      <c r="G3604" s="8">
        <f t="shared" si="173"/>
        <v>7.03125E-2</v>
      </c>
      <c r="H3604" s="7">
        <v>0.98922896013537598</v>
      </c>
      <c r="I3604" s="17">
        <v>0.71309330492589595</v>
      </c>
      <c r="J3604" s="3">
        <v>0.437522236280877</v>
      </c>
      <c r="K3604" s="4">
        <v>0.77033902624941197</v>
      </c>
      <c r="L3604" s="7">
        <v>1</v>
      </c>
      <c r="M3604" s="1">
        <v>4096</v>
      </c>
      <c r="N3604" s="1">
        <v>16384</v>
      </c>
      <c r="O3604" s="1">
        <v>64</v>
      </c>
      <c r="P3604" s="17">
        <v>1</v>
      </c>
      <c r="Q3604" s="3">
        <v>0.664387808255825</v>
      </c>
      <c r="R3604" s="4">
        <v>0.74461626890631005</v>
      </c>
      <c r="S3604" s="7">
        <f t="shared" si="174"/>
        <v>0.22686557197494805</v>
      </c>
      <c r="T3604" s="17">
        <f t="shared" si="175"/>
        <v>2.5722757343101921E-2</v>
      </c>
      <c r="U3604" s="8">
        <v>20105090</v>
      </c>
    </row>
    <row r="3605" spans="1:21" x14ac:dyDescent="0.2">
      <c r="A3605" s="29" t="s">
        <v>46</v>
      </c>
      <c r="B3605" s="34" t="s">
        <v>2700</v>
      </c>
      <c r="C3605" s="31" t="s">
        <v>4612</v>
      </c>
      <c r="D3605" s="16">
        <v>0</v>
      </c>
      <c r="E3605" s="8">
        <v>512</v>
      </c>
      <c r="F3605" s="16">
        <v>1</v>
      </c>
      <c r="G3605" s="8">
        <f t="shared" si="173"/>
        <v>0.998046875</v>
      </c>
      <c r="H3605" s="7">
        <v>0.36602540378443799</v>
      </c>
      <c r="I3605" s="17">
        <v>1</v>
      </c>
      <c r="J3605" s="3">
        <v>0.36602540378443799</v>
      </c>
      <c r="K3605" s="4">
        <v>1</v>
      </c>
      <c r="L3605" s="7">
        <v>2</v>
      </c>
      <c r="M3605" s="1">
        <v>32768</v>
      </c>
      <c r="N3605" s="1">
        <v>16384</v>
      </c>
      <c r="O3605" s="1">
        <v>64</v>
      </c>
      <c r="P3605" s="17">
        <v>1</v>
      </c>
      <c r="Q3605" s="3">
        <v>0.36602540378443799</v>
      </c>
      <c r="R3605" s="4">
        <v>1</v>
      </c>
      <c r="S3605" s="7">
        <f t="shared" si="174"/>
        <v>0</v>
      </c>
      <c r="T3605" s="17">
        <f t="shared" si="175"/>
        <v>0</v>
      </c>
      <c r="U3605" s="8">
        <v>289449</v>
      </c>
    </row>
    <row r="3606" spans="1:21" x14ac:dyDescent="0.2">
      <c r="A3606" s="29" t="s">
        <v>4</v>
      </c>
      <c r="B3606" s="34" t="s">
        <v>1596</v>
      </c>
      <c r="C3606" s="31" t="s">
        <v>3508</v>
      </c>
      <c r="D3606" s="16">
        <v>0</v>
      </c>
      <c r="E3606" s="8">
        <v>512</v>
      </c>
      <c r="F3606" s="16">
        <v>178</v>
      </c>
      <c r="G3606" s="8">
        <f t="shared" si="173"/>
        <v>0.65234375</v>
      </c>
      <c r="H3606" s="7">
        <v>0.59278896805102299</v>
      </c>
      <c r="I3606" s="17">
        <v>1.0000030185327</v>
      </c>
      <c r="J3606" s="3">
        <v>0.49533653179158399</v>
      </c>
      <c r="K3606" s="4">
        <v>0.99843129714092604</v>
      </c>
      <c r="L3606" s="7">
        <v>3</v>
      </c>
      <c r="M3606" s="1">
        <v>2048</v>
      </c>
      <c r="N3606" s="1">
        <v>16384</v>
      </c>
      <c r="O3606" s="1">
        <v>32</v>
      </c>
      <c r="P3606" s="17">
        <v>1</v>
      </c>
      <c r="Q3606" s="3">
        <v>0.52420948661466304</v>
      </c>
      <c r="R3606" s="4">
        <v>0.99881272209426897</v>
      </c>
      <c r="S3606" s="7">
        <f t="shared" si="174"/>
        <v>2.8872954823079056E-2</v>
      </c>
      <c r="T3606" s="17">
        <f t="shared" si="175"/>
        <v>3.814249533429237E-4</v>
      </c>
      <c r="U3606" s="8">
        <v>2063847</v>
      </c>
    </row>
    <row r="3607" spans="1:21" x14ac:dyDescent="0.2">
      <c r="A3607" s="29" t="s">
        <v>9</v>
      </c>
      <c r="B3607" s="34" t="s">
        <v>1239</v>
      </c>
      <c r="C3607" s="31" t="s">
        <v>3151</v>
      </c>
      <c r="D3607" s="16">
        <v>0.75</v>
      </c>
      <c r="E3607" s="8">
        <v>4096</v>
      </c>
      <c r="F3607" s="16">
        <v>2615</v>
      </c>
      <c r="G3607" s="8">
        <f t="shared" si="173"/>
        <v>0.361572265625</v>
      </c>
      <c r="H3607" s="7">
        <v>0.68547658822499902</v>
      </c>
      <c r="I3607" s="17">
        <v>1</v>
      </c>
      <c r="J3607" s="3">
        <v>0.50935197892722905</v>
      </c>
      <c r="K3607" s="4">
        <v>0.99462539933451699</v>
      </c>
      <c r="L3607" s="7">
        <v>1</v>
      </c>
      <c r="M3607" s="1">
        <v>32768</v>
      </c>
      <c r="N3607" s="1">
        <v>1024</v>
      </c>
      <c r="O3607" s="1">
        <v>32</v>
      </c>
      <c r="P3607" s="17">
        <v>1</v>
      </c>
      <c r="Q3607" s="3">
        <v>0.45719026425102299</v>
      </c>
      <c r="R3607" s="4">
        <v>0.99846871871589304</v>
      </c>
      <c r="S3607" s="7">
        <f t="shared" si="174"/>
        <v>-5.2161714676206061E-2</v>
      </c>
      <c r="T3607" s="17">
        <f t="shared" si="175"/>
        <v>3.8433193813760536E-3</v>
      </c>
      <c r="U3607" s="8">
        <v>4946171</v>
      </c>
    </row>
    <row r="3608" spans="1:21" x14ac:dyDescent="0.2">
      <c r="A3608" s="29" t="s">
        <v>37</v>
      </c>
      <c r="B3608" s="34" t="s">
        <v>1066</v>
      </c>
      <c r="C3608" s="31" t="s">
        <v>2978</v>
      </c>
      <c r="D3608" s="16">
        <v>0.75</v>
      </c>
      <c r="E3608" s="8">
        <v>256</v>
      </c>
      <c r="F3608" s="16">
        <v>61</v>
      </c>
      <c r="G3608" s="8">
        <f t="shared" si="173"/>
        <v>0.76171875</v>
      </c>
      <c r="H3608" s="7">
        <v>0.86489407526735596</v>
      </c>
      <c r="I3608" s="17">
        <v>0.999999999880408</v>
      </c>
      <c r="J3608" s="3">
        <v>0.68726623329721004</v>
      </c>
      <c r="K3608" s="4">
        <v>1.0000192846393301</v>
      </c>
      <c r="L3608" s="7">
        <v>1</v>
      </c>
      <c r="M3608" s="1">
        <v>32768</v>
      </c>
      <c r="N3608" s="1">
        <v>32768</v>
      </c>
      <c r="O3608" s="1">
        <v>16</v>
      </c>
      <c r="P3608" s="17">
        <v>1</v>
      </c>
      <c r="Q3608" s="3">
        <v>0.75356852315960099</v>
      </c>
      <c r="R3608" s="4">
        <v>0.99996311004942096</v>
      </c>
      <c r="S3608" s="7">
        <f t="shared" si="174"/>
        <v>6.6302289862390951E-2</v>
      </c>
      <c r="T3608" s="17">
        <f t="shared" si="175"/>
        <v>-1.7605072064941218E-5</v>
      </c>
      <c r="U3608" s="8">
        <v>544900</v>
      </c>
    </row>
    <row r="3609" spans="1:21" x14ac:dyDescent="0.2">
      <c r="A3609" s="29" t="s">
        <v>11</v>
      </c>
      <c r="B3609" s="34" t="s">
        <v>2821</v>
      </c>
      <c r="C3609" s="31" t="s">
        <v>4733</v>
      </c>
      <c r="D3609" s="16">
        <v>0.25</v>
      </c>
      <c r="E3609" s="8">
        <v>256</v>
      </c>
      <c r="F3609" s="16">
        <v>119</v>
      </c>
      <c r="G3609" s="8">
        <f t="shared" si="173"/>
        <v>0.53515625</v>
      </c>
      <c r="H3609" s="7">
        <v>0.89884891079533102</v>
      </c>
      <c r="I3609" s="17">
        <v>0.78239999362688595</v>
      </c>
      <c r="J3609" s="3">
        <v>0.66915013321371997</v>
      </c>
      <c r="K3609" s="4">
        <v>0.90248050084202702</v>
      </c>
      <c r="L3609" s="7">
        <v>2</v>
      </c>
      <c r="M3609" s="1">
        <v>16384</v>
      </c>
      <c r="N3609" s="1">
        <v>1024</v>
      </c>
      <c r="O3609" s="1">
        <v>64</v>
      </c>
      <c r="P3609" s="17">
        <v>1</v>
      </c>
      <c r="Q3609" s="3">
        <v>0.67731684449279095</v>
      </c>
      <c r="R3609" s="4">
        <v>0.89449369311501303</v>
      </c>
      <c r="S3609" s="7">
        <f t="shared" si="174"/>
        <v>8.1667112790709817E-3</v>
      </c>
      <c r="T3609" s="17">
        <f t="shared" si="175"/>
        <v>7.9868077270139892E-3</v>
      </c>
      <c r="U3609" s="8">
        <v>2350562</v>
      </c>
    </row>
    <row r="3610" spans="1:21" x14ac:dyDescent="0.2">
      <c r="A3610" s="29" t="s">
        <v>53</v>
      </c>
      <c r="B3610" s="34" t="s">
        <v>2822</v>
      </c>
      <c r="C3610" s="31" t="s">
        <v>4734</v>
      </c>
      <c r="D3610" s="16">
        <v>0</v>
      </c>
      <c r="E3610" s="8">
        <v>1024</v>
      </c>
      <c r="F3610" s="16">
        <v>663</v>
      </c>
      <c r="G3610" s="8">
        <f t="shared" si="173"/>
        <v>0.3525390625</v>
      </c>
      <c r="H3610" s="7">
        <v>0.88081024705191102</v>
      </c>
      <c r="I3610" s="17">
        <v>0.999999999999999</v>
      </c>
      <c r="J3610" s="3">
        <v>0.64148046655965696</v>
      </c>
      <c r="K3610" s="4">
        <v>1.0000000014158299</v>
      </c>
      <c r="L3610" s="7">
        <v>2</v>
      </c>
      <c r="M3610" s="1">
        <v>2048</v>
      </c>
      <c r="N3610" s="1">
        <v>4096</v>
      </c>
      <c r="O3610" s="1">
        <v>16</v>
      </c>
      <c r="P3610" s="17">
        <v>1</v>
      </c>
      <c r="Q3610" s="3">
        <v>0.67092092232514899</v>
      </c>
      <c r="R3610" s="4">
        <v>0.99999998338262497</v>
      </c>
      <c r="S3610" s="7">
        <f t="shared" si="174"/>
        <v>2.9440455765492035E-2</v>
      </c>
      <c r="T3610" s="17">
        <f t="shared" si="175"/>
        <v>-1.5201543135390239E-8</v>
      </c>
      <c r="U3610" s="8">
        <v>1361063</v>
      </c>
    </row>
    <row r="3611" spans="1:21" x14ac:dyDescent="0.2">
      <c r="A3611" s="29" t="s">
        <v>35</v>
      </c>
      <c r="B3611" s="34" t="s">
        <v>2153</v>
      </c>
      <c r="C3611" s="31" t="s">
        <v>4065</v>
      </c>
      <c r="D3611" s="16">
        <v>1</v>
      </c>
      <c r="E3611" s="8">
        <v>128</v>
      </c>
      <c r="F3611" s="16">
        <v>14</v>
      </c>
      <c r="G3611" s="8">
        <f t="shared" si="173"/>
        <v>0.890625</v>
      </c>
      <c r="H3611" s="7">
        <v>0.69218313903728601</v>
      </c>
      <c r="I3611" s="17">
        <v>1</v>
      </c>
      <c r="J3611" s="3">
        <v>0.68269881202928995</v>
      </c>
      <c r="K3611" s="4">
        <v>0.99979322780559599</v>
      </c>
      <c r="L3611" s="7">
        <v>3</v>
      </c>
      <c r="M3611" s="1">
        <v>8192</v>
      </c>
      <c r="N3611" s="1">
        <v>1024</v>
      </c>
      <c r="O3611" s="1">
        <v>32</v>
      </c>
      <c r="P3611" s="17">
        <v>1</v>
      </c>
      <c r="Q3611" s="3">
        <v>0.68674248939800997</v>
      </c>
      <c r="R3611" s="4">
        <v>0.99999982396808895</v>
      </c>
      <c r="S3611" s="7">
        <f t="shared" si="174"/>
        <v>4.0436773687200223E-3</v>
      </c>
      <c r="T3611" s="17">
        <f t="shared" si="175"/>
        <v>2.0659616249296686E-4</v>
      </c>
      <c r="U3611" s="8">
        <v>761387</v>
      </c>
    </row>
    <row r="3612" spans="1:21" x14ac:dyDescent="0.2">
      <c r="A3612" s="29" t="s">
        <v>0</v>
      </c>
      <c r="B3612" s="34" t="s">
        <v>2823</v>
      </c>
      <c r="C3612" s="31" t="s">
        <v>4735</v>
      </c>
      <c r="D3612" s="16">
        <v>0</v>
      </c>
      <c r="E3612" s="8">
        <v>256</v>
      </c>
      <c r="F3612" s="16">
        <v>177</v>
      </c>
      <c r="G3612" s="8">
        <f t="shared" si="173"/>
        <v>0.30859375</v>
      </c>
      <c r="H3612" s="7">
        <v>0.90633056002272305</v>
      </c>
      <c r="I3612" s="17">
        <v>0.999999999999998</v>
      </c>
      <c r="J3612" s="3">
        <v>0.46912687094785499</v>
      </c>
      <c r="K3612" s="4">
        <v>0.99905129087711597</v>
      </c>
      <c r="L3612" s="7">
        <v>3</v>
      </c>
      <c r="M3612" s="1">
        <v>8192</v>
      </c>
      <c r="N3612" s="1">
        <v>8192</v>
      </c>
      <c r="O3612" s="1">
        <v>16</v>
      </c>
      <c r="P3612" s="17">
        <v>1</v>
      </c>
      <c r="Q3612" s="3">
        <v>0.502703498851235</v>
      </c>
      <c r="R3612" s="4">
        <v>1.0004675483387</v>
      </c>
      <c r="S3612" s="7">
        <f t="shared" si="174"/>
        <v>3.3576627903380007E-2</v>
      </c>
      <c r="T3612" s="17">
        <f t="shared" si="175"/>
        <v>4.8116078418003472E-4</v>
      </c>
      <c r="U3612" s="8">
        <v>1045981</v>
      </c>
    </row>
    <row r="3613" spans="1:21" x14ac:dyDescent="0.2">
      <c r="A3613" s="29" t="s">
        <v>40</v>
      </c>
      <c r="B3613" s="34" t="s">
        <v>2536</v>
      </c>
      <c r="C3613" s="31" t="s">
        <v>4448</v>
      </c>
      <c r="D3613" s="16">
        <v>0</v>
      </c>
      <c r="E3613" s="8">
        <v>128</v>
      </c>
      <c r="F3613" s="16">
        <v>85</v>
      </c>
      <c r="G3613" s="8">
        <f t="shared" si="173"/>
        <v>0.3359375</v>
      </c>
      <c r="H3613" s="7">
        <v>0.84592860325704899</v>
      </c>
      <c r="I3613" s="17">
        <v>0.853737090032747</v>
      </c>
      <c r="J3613" s="3">
        <v>0.52074658068147694</v>
      </c>
      <c r="K3613" s="4">
        <v>0.89589169758447595</v>
      </c>
      <c r="L3613" s="7">
        <v>2</v>
      </c>
      <c r="M3613" s="1">
        <v>1024</v>
      </c>
      <c r="N3613" s="1">
        <v>32768</v>
      </c>
      <c r="O3613" s="1">
        <v>8</v>
      </c>
      <c r="P3613" s="17">
        <v>1</v>
      </c>
      <c r="Q3613" s="3">
        <v>0.60781898675708501</v>
      </c>
      <c r="R3613" s="4">
        <v>0.89643729880129397</v>
      </c>
      <c r="S3613" s="7">
        <f t="shared" si="174"/>
        <v>8.7072406075608066E-2</v>
      </c>
      <c r="T3613" s="17">
        <f t="shared" si="175"/>
        <v>-5.4560121681801466E-4</v>
      </c>
      <c r="U3613" s="8">
        <v>1014595</v>
      </c>
    </row>
    <row r="3614" spans="1:21" x14ac:dyDescent="0.2">
      <c r="A3614" s="29" t="s">
        <v>48</v>
      </c>
      <c r="B3614" s="34" t="s">
        <v>2758</v>
      </c>
      <c r="C3614" s="31" t="s">
        <v>4670</v>
      </c>
      <c r="D3614" s="16">
        <v>0.5</v>
      </c>
      <c r="E3614" s="8">
        <v>256</v>
      </c>
      <c r="F3614" s="16">
        <v>146</v>
      </c>
      <c r="G3614" s="8">
        <f t="shared" si="173"/>
        <v>0.4296875</v>
      </c>
      <c r="H3614" s="7">
        <v>0.95174164509142101</v>
      </c>
      <c r="I3614" s="17">
        <v>0.96475525657202499</v>
      </c>
      <c r="J3614" s="3">
        <v>0.78188671504115204</v>
      </c>
      <c r="K3614" s="4">
        <v>0.96286303421173902</v>
      </c>
      <c r="L3614" s="7">
        <v>1</v>
      </c>
      <c r="M3614" s="1">
        <v>8192</v>
      </c>
      <c r="N3614" s="1">
        <v>2048</v>
      </c>
      <c r="O3614" s="1">
        <v>16</v>
      </c>
      <c r="P3614" s="17">
        <v>1</v>
      </c>
      <c r="Q3614" s="3">
        <v>0.85159189152222703</v>
      </c>
      <c r="R3614" s="4">
        <v>0.96599260066878201</v>
      </c>
      <c r="S3614" s="7">
        <f t="shared" si="174"/>
        <v>6.9705176481074993E-2</v>
      </c>
      <c r="T3614" s="17">
        <f t="shared" si="175"/>
        <v>6.5487826352894629E-4</v>
      </c>
      <c r="U3614" s="8">
        <v>674733</v>
      </c>
    </row>
    <row r="3615" spans="1:21" x14ac:dyDescent="0.2">
      <c r="A3615" s="29" t="s">
        <v>9</v>
      </c>
      <c r="B3615" s="34" t="s">
        <v>1762</v>
      </c>
      <c r="C3615" s="31" t="s">
        <v>3674</v>
      </c>
      <c r="D3615" s="16">
        <v>1</v>
      </c>
      <c r="E3615" s="8">
        <v>2048</v>
      </c>
      <c r="F3615" s="16">
        <v>1383</v>
      </c>
      <c r="G3615" s="8">
        <f t="shared" si="173"/>
        <v>0.32470703125</v>
      </c>
      <c r="H3615" s="7">
        <v>0.69134303100088101</v>
      </c>
      <c r="I3615" s="17">
        <v>0.999999999999997</v>
      </c>
      <c r="J3615" s="3">
        <v>0.48793107576332401</v>
      </c>
      <c r="K3615" s="4">
        <v>0.99761125737537604</v>
      </c>
      <c r="L3615" s="7">
        <v>1</v>
      </c>
      <c r="M3615" s="1">
        <v>1024</v>
      </c>
      <c r="N3615" s="1">
        <v>8192</v>
      </c>
      <c r="O3615" s="1">
        <v>64</v>
      </c>
      <c r="P3615" s="17">
        <v>1</v>
      </c>
      <c r="Q3615" s="3">
        <v>0.54837596318978898</v>
      </c>
      <c r="R3615" s="4">
        <v>0.99273687310581005</v>
      </c>
      <c r="S3615" s="7">
        <f t="shared" si="174"/>
        <v>6.0444887426464977E-2</v>
      </c>
      <c r="T3615" s="17">
        <f t="shared" si="175"/>
        <v>-4.87438426956599E-3</v>
      </c>
      <c r="U3615" s="8">
        <v>40328521</v>
      </c>
    </row>
    <row r="3616" spans="1:21" x14ac:dyDescent="0.2">
      <c r="A3616" s="29" t="s">
        <v>3</v>
      </c>
      <c r="B3616" s="34" t="s">
        <v>1835</v>
      </c>
      <c r="C3616" s="31" t="s">
        <v>3747</v>
      </c>
      <c r="D3616" s="16">
        <v>0.5</v>
      </c>
      <c r="E3616" s="8">
        <v>16384</v>
      </c>
      <c r="F3616" s="16">
        <v>8753</v>
      </c>
      <c r="G3616" s="8">
        <f t="shared" si="173"/>
        <v>0.46575927734375</v>
      </c>
      <c r="H3616" s="7">
        <v>0.53111835541971997</v>
      </c>
      <c r="I3616" s="17">
        <v>1.0000000400825899</v>
      </c>
      <c r="J3616" s="3">
        <v>0.43408127583251099</v>
      </c>
      <c r="K3616" s="4">
        <v>0.99984921444001096</v>
      </c>
      <c r="L3616" s="7">
        <v>3</v>
      </c>
      <c r="M3616" s="1">
        <v>8192</v>
      </c>
      <c r="N3616" s="1">
        <v>16384</v>
      </c>
      <c r="O3616" s="1">
        <v>8</v>
      </c>
      <c r="P3616" s="17">
        <v>1</v>
      </c>
      <c r="Q3616" s="3">
        <v>0.42507299102610002</v>
      </c>
      <c r="R3616" s="4">
        <v>0.99987919344567899</v>
      </c>
      <c r="S3616" s="7">
        <f t="shared" si="174"/>
        <v>-9.0082848064109711E-3</v>
      </c>
      <c r="T3616" s="17">
        <f t="shared" si="175"/>
        <v>2.9979005668034908E-5</v>
      </c>
      <c r="U3616" s="8">
        <v>14647680</v>
      </c>
    </row>
    <row r="3617" spans="1:21" x14ac:dyDescent="0.2">
      <c r="A3617" s="29" t="s">
        <v>56</v>
      </c>
      <c r="B3617" s="34" t="s">
        <v>2190</v>
      </c>
      <c r="C3617" s="31" t="s">
        <v>4102</v>
      </c>
      <c r="D3617" s="16">
        <v>1</v>
      </c>
      <c r="E3617" s="8">
        <v>1024</v>
      </c>
      <c r="F3617" s="16">
        <v>4</v>
      </c>
      <c r="G3617" s="8">
        <f t="shared" ref="G3617:G3677" si="176">1-F3617/E3617</f>
        <v>0.99609375</v>
      </c>
      <c r="H3617" s="7">
        <v>0.39047839106125098</v>
      </c>
      <c r="I3617" s="17">
        <v>0.999999999999996</v>
      </c>
      <c r="J3617" s="3">
        <v>0.39047839106125198</v>
      </c>
      <c r="K3617" s="4">
        <v>0.83978147379903301</v>
      </c>
      <c r="L3617" s="7">
        <v>2</v>
      </c>
      <c r="M3617" s="1">
        <v>32768</v>
      </c>
      <c r="N3617" s="1">
        <v>65536</v>
      </c>
      <c r="O3617" s="1">
        <v>32</v>
      </c>
      <c r="P3617" s="17">
        <v>1</v>
      </c>
      <c r="Q3617" s="3">
        <v>0.39047839106125098</v>
      </c>
      <c r="R3617" s="4">
        <v>0.83978147582714502</v>
      </c>
      <c r="S3617" s="7">
        <f t="shared" si="174"/>
        <v>9.9920072216264089E-16</v>
      </c>
      <c r="T3617" s="17">
        <f t="shared" si="175"/>
        <v>2.0281120116649731E-9</v>
      </c>
      <c r="U3617" s="8">
        <v>407347</v>
      </c>
    </row>
    <row r="3618" spans="1:21" x14ac:dyDescent="0.2">
      <c r="A3618" s="29" t="s">
        <v>53</v>
      </c>
      <c r="B3618" s="34" t="s">
        <v>1701</v>
      </c>
      <c r="C3618" s="31" t="s">
        <v>3613</v>
      </c>
      <c r="D3618" s="16">
        <v>0.75</v>
      </c>
      <c r="E3618" s="8">
        <v>128</v>
      </c>
      <c r="F3618" s="16">
        <v>118</v>
      </c>
      <c r="G3618" s="8">
        <f t="shared" si="176"/>
        <v>7.8125E-2</v>
      </c>
      <c r="H3618" s="7">
        <v>1</v>
      </c>
      <c r="I3618" s="17">
        <v>0.82478889375368303</v>
      </c>
      <c r="J3618" s="3">
        <v>0.59340826531034996</v>
      </c>
      <c r="K3618" s="4">
        <v>0.83877018507758205</v>
      </c>
      <c r="L3618" s="7">
        <v>1</v>
      </c>
      <c r="M3618" s="1">
        <v>1024</v>
      </c>
      <c r="N3618" s="1">
        <v>16384</v>
      </c>
      <c r="O3618" s="1">
        <v>8</v>
      </c>
      <c r="P3618" s="17">
        <v>1</v>
      </c>
      <c r="Q3618" s="3">
        <v>0.80571083195645599</v>
      </c>
      <c r="R3618" s="4">
        <v>0.81643574801411101</v>
      </c>
      <c r="S3618" s="7">
        <f t="shared" si="174"/>
        <v>0.21230256664610603</v>
      </c>
      <c r="T3618" s="17">
        <f t="shared" si="175"/>
        <v>5.6281455843270045E-3</v>
      </c>
      <c r="U3618" s="8">
        <v>848893</v>
      </c>
    </row>
    <row r="3619" spans="1:21" x14ac:dyDescent="0.2">
      <c r="A3619" s="29" t="s">
        <v>53</v>
      </c>
      <c r="B3619" s="34" t="s">
        <v>1713</v>
      </c>
      <c r="C3619" s="31" t="s">
        <v>3625</v>
      </c>
      <c r="D3619" s="16">
        <v>0</v>
      </c>
      <c r="E3619" s="8">
        <v>128</v>
      </c>
      <c r="F3619" s="16">
        <v>118</v>
      </c>
      <c r="G3619" s="8">
        <f t="shared" si="176"/>
        <v>7.8125E-2</v>
      </c>
      <c r="H3619" s="7">
        <v>0.98108499440068697</v>
      </c>
      <c r="I3619" s="17">
        <v>0.76619833542368798</v>
      </c>
      <c r="J3619" s="3">
        <v>0.61569143330686205</v>
      </c>
      <c r="K3619" s="4">
        <v>0.824035219330716</v>
      </c>
      <c r="L3619" s="7">
        <v>3</v>
      </c>
      <c r="M3619" s="1">
        <v>2048</v>
      </c>
      <c r="N3619" s="1">
        <v>2048</v>
      </c>
      <c r="O3619" s="1">
        <v>32</v>
      </c>
      <c r="P3619" s="17">
        <v>1</v>
      </c>
      <c r="Q3619" s="3">
        <v>0.63309223376326595</v>
      </c>
      <c r="R3619" s="4">
        <v>0.82324654338628001</v>
      </c>
      <c r="S3619" s="7">
        <f t="shared" si="174"/>
        <v>1.7400800456403909E-2</v>
      </c>
      <c r="T3619" s="17">
        <f t="shared" si="175"/>
        <v>7.8867594443599032E-4</v>
      </c>
      <c r="U3619" s="8">
        <v>1173616</v>
      </c>
    </row>
    <row r="3620" spans="1:21" x14ac:dyDescent="0.2">
      <c r="A3620" s="29" t="s">
        <v>41</v>
      </c>
      <c r="B3620" s="34" t="s">
        <v>2824</v>
      </c>
      <c r="C3620" s="31" t="s">
        <v>4736</v>
      </c>
      <c r="D3620" s="16">
        <v>0.25</v>
      </c>
      <c r="E3620" s="8">
        <v>512</v>
      </c>
      <c r="F3620" s="16">
        <v>1</v>
      </c>
      <c r="G3620" s="8">
        <f t="shared" si="176"/>
        <v>0.998046875</v>
      </c>
      <c r="H3620" s="7">
        <v>0.62996052494743604</v>
      </c>
      <c r="I3620" s="17">
        <v>1</v>
      </c>
      <c r="J3620" s="3">
        <v>0.62996052494743604</v>
      </c>
      <c r="K3620" s="4">
        <v>1</v>
      </c>
      <c r="L3620" s="7">
        <v>2</v>
      </c>
      <c r="M3620" s="1">
        <v>16384</v>
      </c>
      <c r="N3620" s="1">
        <v>2048</v>
      </c>
      <c r="O3620" s="1">
        <v>32</v>
      </c>
      <c r="P3620" s="17">
        <v>1</v>
      </c>
      <c r="Q3620" s="3">
        <v>0.62996052494743604</v>
      </c>
      <c r="R3620" s="4">
        <v>1</v>
      </c>
      <c r="S3620" s="7">
        <f t="shared" si="174"/>
        <v>0</v>
      </c>
      <c r="T3620" s="17">
        <f t="shared" si="175"/>
        <v>0</v>
      </c>
      <c r="U3620" s="8">
        <v>100880</v>
      </c>
    </row>
    <row r="3621" spans="1:21" x14ac:dyDescent="0.2">
      <c r="A3621" s="29" t="s">
        <v>36</v>
      </c>
      <c r="B3621" s="34" t="s">
        <v>2639</v>
      </c>
      <c r="C3621" s="31" t="s">
        <v>4551</v>
      </c>
      <c r="D3621" s="16">
        <v>1</v>
      </c>
      <c r="E3621" s="8">
        <v>512</v>
      </c>
      <c r="F3621" s="16">
        <v>323</v>
      </c>
      <c r="G3621" s="8">
        <f t="shared" si="176"/>
        <v>0.369140625</v>
      </c>
      <c r="H3621" s="7">
        <v>0.87036771714579397</v>
      </c>
      <c r="I3621" s="17">
        <v>0.92648783710358895</v>
      </c>
      <c r="J3621" s="3">
        <v>0.39463828857526101</v>
      </c>
      <c r="K3621" s="4">
        <v>0.97707949292422802</v>
      </c>
      <c r="L3621" s="7">
        <v>3</v>
      </c>
      <c r="M3621" s="1">
        <v>32768</v>
      </c>
      <c r="N3621" s="1">
        <v>65536</v>
      </c>
      <c r="O3621" s="1">
        <v>32</v>
      </c>
      <c r="P3621" s="17">
        <v>1</v>
      </c>
      <c r="Q3621" s="3">
        <v>0.43050276665703002</v>
      </c>
      <c r="R3621" s="4">
        <v>0.97685567132184103</v>
      </c>
      <c r="S3621" s="7">
        <f t="shared" si="174"/>
        <v>3.5864478081769013E-2</v>
      </c>
      <c r="T3621" s="17">
        <f t="shared" si="175"/>
        <v>2.2382160238698656E-4</v>
      </c>
      <c r="U3621" s="8">
        <v>2543785</v>
      </c>
    </row>
    <row r="3622" spans="1:21" x14ac:dyDescent="0.2">
      <c r="A3622" s="29" t="s">
        <v>12</v>
      </c>
      <c r="B3622" s="34" t="s">
        <v>1881</v>
      </c>
      <c r="C3622" s="31" t="s">
        <v>3793</v>
      </c>
      <c r="D3622" s="16">
        <v>0</v>
      </c>
      <c r="E3622" s="8">
        <v>256</v>
      </c>
      <c r="F3622" s="16">
        <v>37</v>
      </c>
      <c r="G3622" s="8">
        <f t="shared" si="176"/>
        <v>0.85546875</v>
      </c>
      <c r="H3622" s="7">
        <v>0.58073666659979895</v>
      </c>
      <c r="I3622" s="17">
        <v>0.99999999953493302</v>
      </c>
      <c r="J3622" s="3">
        <v>0.53949000010627102</v>
      </c>
      <c r="K3622" s="4">
        <v>1.0003085062888699</v>
      </c>
      <c r="L3622" s="7">
        <v>3</v>
      </c>
      <c r="M3622" s="1">
        <v>2048</v>
      </c>
      <c r="N3622" s="1">
        <v>16384</v>
      </c>
      <c r="O3622" s="1">
        <v>32</v>
      </c>
      <c r="P3622" s="17">
        <v>1</v>
      </c>
      <c r="Q3622" s="3">
        <v>0.55060424367554295</v>
      </c>
      <c r="R3622" s="4">
        <v>0.99995361853224396</v>
      </c>
      <c r="S3622" s="7">
        <f t="shared" si="174"/>
        <v>1.1114243569271931E-2</v>
      </c>
      <c r="T3622" s="17">
        <f t="shared" si="175"/>
        <v>2.6212575124784365E-4</v>
      </c>
      <c r="U3622" s="8">
        <v>1031312</v>
      </c>
    </row>
    <row r="3623" spans="1:21" x14ac:dyDescent="0.2">
      <c r="A3623" s="29" t="s">
        <v>14</v>
      </c>
      <c r="B3623" s="34" t="s">
        <v>2750</v>
      </c>
      <c r="C3623" s="31" t="s">
        <v>4662</v>
      </c>
      <c r="D3623" s="16">
        <v>0.5</v>
      </c>
      <c r="E3623" s="8">
        <v>512</v>
      </c>
      <c r="F3623" s="16">
        <v>351</v>
      </c>
      <c r="G3623" s="8">
        <f t="shared" si="176"/>
        <v>0.314453125</v>
      </c>
      <c r="H3623" s="7">
        <v>0.90832858422357998</v>
      </c>
      <c r="I3623" s="17">
        <v>1</v>
      </c>
      <c r="J3623" s="3">
        <v>0.45625453936688598</v>
      </c>
      <c r="K3623" s="4">
        <v>0.99965206134822104</v>
      </c>
      <c r="L3623" s="7">
        <v>3</v>
      </c>
      <c r="M3623" s="1">
        <v>65536</v>
      </c>
      <c r="N3623" s="1">
        <v>32768</v>
      </c>
      <c r="O3623" s="1">
        <v>64</v>
      </c>
      <c r="P3623" s="17">
        <v>1</v>
      </c>
      <c r="Q3623" s="3">
        <v>0.495118249094749</v>
      </c>
      <c r="R3623" s="4">
        <v>0.99982465391549402</v>
      </c>
      <c r="S3623" s="7">
        <f t="shared" si="174"/>
        <v>3.8863709727863016E-2</v>
      </c>
      <c r="T3623" s="17">
        <f t="shared" si="175"/>
        <v>1.7259256727297778E-4</v>
      </c>
      <c r="U3623" s="8">
        <v>6293937</v>
      </c>
    </row>
    <row r="3624" spans="1:21" x14ac:dyDescent="0.2">
      <c r="A3624" s="29" t="s">
        <v>8</v>
      </c>
      <c r="B3624" s="34" t="s">
        <v>2679</v>
      </c>
      <c r="C3624" s="31" t="s">
        <v>4591</v>
      </c>
      <c r="D3624" s="16">
        <v>0</v>
      </c>
      <c r="E3624" s="8">
        <v>2048</v>
      </c>
      <c r="F3624" s="16">
        <v>700</v>
      </c>
      <c r="G3624" s="8">
        <f t="shared" si="176"/>
        <v>0.658203125</v>
      </c>
      <c r="H3624" s="7">
        <v>0.46819189524862898</v>
      </c>
      <c r="I3624" s="17">
        <v>1.0000800131340699</v>
      </c>
      <c r="J3624" s="3">
        <v>0.37498635548908699</v>
      </c>
      <c r="K3624" s="4">
        <v>1.0001626963991199</v>
      </c>
      <c r="L3624" s="7">
        <v>1</v>
      </c>
      <c r="M3624" s="1">
        <v>2048</v>
      </c>
      <c r="N3624" s="1">
        <v>32768</v>
      </c>
      <c r="O3624" s="1">
        <v>32</v>
      </c>
      <c r="P3624" s="17">
        <v>1</v>
      </c>
      <c r="Q3624" s="3">
        <v>0.40359826272905702</v>
      </c>
      <c r="R3624" s="4">
        <v>1.00001819017532</v>
      </c>
      <c r="S3624" s="7">
        <f t="shared" si="174"/>
        <v>2.8611907239970036E-2</v>
      </c>
      <c r="T3624" s="17">
        <f t="shared" si="175"/>
        <v>2.0860306300107823E-5</v>
      </c>
      <c r="U3624" s="8">
        <v>5332751</v>
      </c>
    </row>
    <row r="3625" spans="1:21" x14ac:dyDescent="0.2">
      <c r="A3625" s="29" t="s">
        <v>49</v>
      </c>
      <c r="B3625" s="34" t="s">
        <v>1951</v>
      </c>
      <c r="C3625" s="31" t="s">
        <v>3863</v>
      </c>
      <c r="D3625" s="16">
        <v>0</v>
      </c>
      <c r="E3625" s="8">
        <v>8192</v>
      </c>
      <c r="F3625" s="16">
        <v>396</v>
      </c>
      <c r="G3625" s="8">
        <f t="shared" si="176"/>
        <v>0.95166015625</v>
      </c>
      <c r="H3625" s="7">
        <v>0.26778240674564402</v>
      </c>
      <c r="I3625" s="17">
        <v>1</v>
      </c>
      <c r="J3625" s="3">
        <v>0.26122849474249399</v>
      </c>
      <c r="K3625" s="4">
        <v>1.0015936050432499</v>
      </c>
      <c r="L3625" s="7">
        <v>3</v>
      </c>
      <c r="M3625" s="1">
        <v>32768</v>
      </c>
      <c r="N3625" s="1">
        <v>32768</v>
      </c>
      <c r="O3625" s="1">
        <v>8</v>
      </c>
      <c r="P3625" s="17">
        <v>1</v>
      </c>
      <c r="Q3625" s="3">
        <v>0.26413903235827102</v>
      </c>
      <c r="R3625" s="4">
        <v>0.99960119546640902</v>
      </c>
      <c r="S3625" s="7">
        <f t="shared" si="174"/>
        <v>2.9105376157770313E-3</v>
      </c>
      <c r="T3625" s="17">
        <f t="shared" si="175"/>
        <v>1.194800509658922E-3</v>
      </c>
      <c r="U3625" s="8">
        <v>1233254</v>
      </c>
    </row>
    <row r="3626" spans="1:21" x14ac:dyDescent="0.2">
      <c r="A3626" s="29" t="s">
        <v>16</v>
      </c>
      <c r="B3626" s="34" t="s">
        <v>2825</v>
      </c>
      <c r="C3626" s="31" t="s">
        <v>4737</v>
      </c>
      <c r="D3626" s="16">
        <v>0.25</v>
      </c>
      <c r="E3626" s="8">
        <v>8192</v>
      </c>
      <c r="F3626" s="16">
        <v>1569</v>
      </c>
      <c r="G3626" s="8">
        <f t="shared" si="176"/>
        <v>0.8084716796875</v>
      </c>
      <c r="H3626" s="7">
        <v>0.246760125538002</v>
      </c>
      <c r="I3626" s="17">
        <v>0.999999999999999</v>
      </c>
      <c r="J3626" s="3">
        <v>0.239154404158027</v>
      </c>
      <c r="K3626" s="4">
        <v>0.99662135213929703</v>
      </c>
      <c r="L3626" s="7">
        <v>2</v>
      </c>
      <c r="M3626" s="1">
        <v>16384</v>
      </c>
      <c r="N3626" s="1">
        <v>2048</v>
      </c>
      <c r="O3626" s="1">
        <v>64</v>
      </c>
      <c r="P3626" s="17">
        <v>1</v>
      </c>
      <c r="Q3626" s="3">
        <v>0.22736692941540601</v>
      </c>
      <c r="R3626" s="4">
        <v>0.99904522930168804</v>
      </c>
      <c r="S3626" s="7">
        <f t="shared" si="174"/>
        <v>-1.1787474742620985E-2</v>
      </c>
      <c r="T3626" s="17">
        <f t="shared" si="175"/>
        <v>2.4238771623910083E-3</v>
      </c>
      <c r="U3626" s="8">
        <v>10205491</v>
      </c>
    </row>
    <row r="3627" spans="1:21" x14ac:dyDescent="0.2">
      <c r="A3627" s="29" t="s">
        <v>49</v>
      </c>
      <c r="B3627" s="34" t="s">
        <v>1227</v>
      </c>
      <c r="C3627" s="31" t="s">
        <v>3139</v>
      </c>
      <c r="D3627" s="16">
        <v>0.25</v>
      </c>
      <c r="E3627" s="8">
        <v>512</v>
      </c>
      <c r="F3627" s="16">
        <v>75</v>
      </c>
      <c r="G3627" s="8">
        <f t="shared" si="176"/>
        <v>0.853515625</v>
      </c>
      <c r="H3627" s="7">
        <v>0.49689468016882499</v>
      </c>
      <c r="I3627" s="17">
        <v>1</v>
      </c>
      <c r="J3627" s="3">
        <v>0.46856457747553698</v>
      </c>
      <c r="K3627" s="4">
        <v>0.99987380074588095</v>
      </c>
      <c r="L3627" s="7">
        <v>2</v>
      </c>
      <c r="M3627" s="1">
        <v>2048</v>
      </c>
      <c r="N3627" s="1">
        <v>2048</v>
      </c>
      <c r="O3627" s="1">
        <v>16</v>
      </c>
      <c r="P3627" s="17">
        <v>1</v>
      </c>
      <c r="Q3627" s="3">
        <v>0.47689207817066098</v>
      </c>
      <c r="R3627" s="4">
        <v>1.00031537910048</v>
      </c>
      <c r="S3627" s="7">
        <f t="shared" si="174"/>
        <v>8.3275006951240016E-3</v>
      </c>
      <c r="T3627" s="17">
        <f t="shared" si="175"/>
        <v>-1.8917984636090956E-4</v>
      </c>
      <c r="U3627" s="8">
        <v>484300</v>
      </c>
    </row>
    <row r="3628" spans="1:21" x14ac:dyDescent="0.2">
      <c r="A3628" s="29" t="s">
        <v>58</v>
      </c>
      <c r="B3628" s="34" t="s">
        <v>2473</v>
      </c>
      <c r="C3628" s="31" t="s">
        <v>4385</v>
      </c>
      <c r="D3628" s="16">
        <v>0.5</v>
      </c>
      <c r="E3628" s="8">
        <v>1024</v>
      </c>
      <c r="F3628" s="16">
        <v>140</v>
      </c>
      <c r="G3628" s="8">
        <f t="shared" si="176"/>
        <v>0.86328125</v>
      </c>
      <c r="H3628" s="7">
        <v>0.67521487226545096</v>
      </c>
      <c r="I3628" s="17">
        <v>1</v>
      </c>
      <c r="J3628" s="3">
        <v>0.63909995017843901</v>
      </c>
      <c r="K3628" s="4">
        <v>0.99423727411290397</v>
      </c>
      <c r="L3628" s="7">
        <v>3</v>
      </c>
      <c r="M3628" s="1">
        <v>4096</v>
      </c>
      <c r="N3628" s="1">
        <v>4096</v>
      </c>
      <c r="O3628" s="1">
        <v>32</v>
      </c>
      <c r="P3628" s="17">
        <v>1</v>
      </c>
      <c r="Q3628" s="3">
        <v>0.64441260555337099</v>
      </c>
      <c r="R3628" s="4">
        <v>0.99453458726636301</v>
      </c>
      <c r="S3628" s="7">
        <f t="shared" si="174"/>
        <v>5.3126553749319738E-3</v>
      </c>
      <c r="T3628" s="17">
        <f t="shared" si="175"/>
        <v>2.9731315345904452E-4</v>
      </c>
      <c r="U3628" s="8">
        <v>1042197</v>
      </c>
    </row>
    <row r="3629" spans="1:21" x14ac:dyDescent="0.2">
      <c r="A3629" s="29" t="s">
        <v>5</v>
      </c>
      <c r="B3629" s="34" t="s">
        <v>2209</v>
      </c>
      <c r="C3629" s="31" t="s">
        <v>4121</v>
      </c>
      <c r="D3629" s="16">
        <v>0</v>
      </c>
      <c r="E3629" s="8">
        <v>256</v>
      </c>
      <c r="F3629" s="16">
        <v>156</v>
      </c>
      <c r="G3629" s="8">
        <f t="shared" si="176"/>
        <v>0.390625</v>
      </c>
      <c r="H3629" s="7">
        <v>0.89360063031248105</v>
      </c>
      <c r="I3629" s="17">
        <v>0.84303749195392397</v>
      </c>
      <c r="J3629" s="3">
        <v>0.73226853731874497</v>
      </c>
      <c r="K3629" s="4">
        <v>0.92457808182644496</v>
      </c>
      <c r="L3629" s="7">
        <v>2</v>
      </c>
      <c r="M3629" s="1">
        <v>65536</v>
      </c>
      <c r="N3629" s="1">
        <v>32768</v>
      </c>
      <c r="O3629" s="1">
        <v>8</v>
      </c>
      <c r="P3629" s="17">
        <v>1</v>
      </c>
      <c r="Q3629" s="3">
        <v>0.81914333262268502</v>
      </c>
      <c r="R3629" s="4">
        <v>0.89917696826538096</v>
      </c>
      <c r="S3629" s="7">
        <f t="shared" si="174"/>
        <v>8.6874795303940044E-2</v>
      </c>
      <c r="T3629" s="17">
        <f t="shared" si="175"/>
        <v>2.5401113561064004E-2</v>
      </c>
      <c r="U3629" s="8">
        <v>584275</v>
      </c>
    </row>
    <row r="3630" spans="1:21" x14ac:dyDescent="0.2">
      <c r="A3630" s="29" t="s">
        <v>57</v>
      </c>
      <c r="B3630" s="34" t="s">
        <v>2252</v>
      </c>
      <c r="C3630" s="31" t="s">
        <v>4164</v>
      </c>
      <c r="D3630" s="16">
        <v>1</v>
      </c>
      <c r="E3630" s="8">
        <v>8192</v>
      </c>
      <c r="F3630" s="16">
        <v>1439</v>
      </c>
      <c r="G3630" s="8">
        <f t="shared" si="176"/>
        <v>0.8243408203125</v>
      </c>
      <c r="H3630" s="7">
        <v>0.39008619549171197</v>
      </c>
      <c r="I3630" s="17">
        <v>0.999999999999999</v>
      </c>
      <c r="J3630" s="3">
        <v>0.35848292427144102</v>
      </c>
      <c r="K3630" s="4">
        <v>0.99792767307845698</v>
      </c>
      <c r="L3630" s="7">
        <v>3</v>
      </c>
      <c r="M3630" s="1">
        <v>65536</v>
      </c>
      <c r="N3630" s="1">
        <v>4096</v>
      </c>
      <c r="O3630" s="1">
        <v>16</v>
      </c>
      <c r="P3630" s="17">
        <v>1</v>
      </c>
      <c r="Q3630" s="3">
        <v>0.34359009760911002</v>
      </c>
      <c r="R3630" s="4">
        <v>0.99878829459526397</v>
      </c>
      <c r="S3630" s="7">
        <f t="shared" si="174"/>
        <v>-1.4892826662330994E-2</v>
      </c>
      <c r="T3630" s="17">
        <f t="shared" si="175"/>
        <v>8.6062151680699195E-4</v>
      </c>
      <c r="U3630" s="8">
        <v>4051566</v>
      </c>
    </row>
    <row r="3631" spans="1:21" x14ac:dyDescent="0.2">
      <c r="A3631" s="29" t="s">
        <v>7</v>
      </c>
      <c r="B3631" s="34" t="s">
        <v>2407</v>
      </c>
      <c r="C3631" s="31" t="s">
        <v>4319</v>
      </c>
      <c r="D3631" s="16">
        <v>0</v>
      </c>
      <c r="E3631" s="8">
        <v>8192</v>
      </c>
      <c r="F3631" s="16">
        <v>4100</v>
      </c>
      <c r="G3631" s="8">
        <f t="shared" si="176"/>
        <v>0.49951171875</v>
      </c>
      <c r="H3631" s="7">
        <v>0.40987786880586002</v>
      </c>
      <c r="I3631" s="17">
        <v>1.00000003320676</v>
      </c>
      <c r="J3631" s="3">
        <v>0.269512596722777</v>
      </c>
      <c r="K3631" s="4">
        <v>0.99999856824843703</v>
      </c>
      <c r="L3631" s="7">
        <v>1</v>
      </c>
      <c r="M3631" s="1">
        <v>2048</v>
      </c>
      <c r="N3631" s="1">
        <v>4096</v>
      </c>
      <c r="O3631" s="1">
        <v>64</v>
      </c>
      <c r="P3631" s="17">
        <v>1</v>
      </c>
      <c r="Q3631" s="3">
        <v>0.25917375547837102</v>
      </c>
      <c r="R3631" s="4">
        <v>0.99999861265711498</v>
      </c>
      <c r="S3631" s="7">
        <f t="shared" si="174"/>
        <v>-1.0338841244405983E-2</v>
      </c>
      <c r="T3631" s="17">
        <f t="shared" si="175"/>
        <v>4.4408677957186171E-8</v>
      </c>
      <c r="U3631" s="8">
        <v>22876227</v>
      </c>
    </row>
    <row r="3632" spans="1:21" x14ac:dyDescent="0.2">
      <c r="A3632" s="29" t="s">
        <v>30</v>
      </c>
      <c r="B3632" s="34" t="s">
        <v>1178</v>
      </c>
      <c r="C3632" s="31" t="s">
        <v>3090</v>
      </c>
      <c r="D3632" s="16">
        <v>0.75</v>
      </c>
      <c r="E3632" s="8">
        <v>1024</v>
      </c>
      <c r="F3632" s="16">
        <v>38</v>
      </c>
      <c r="G3632" s="8">
        <f t="shared" si="176"/>
        <v>0.962890625</v>
      </c>
      <c r="H3632" s="7">
        <v>0.49878265816801998</v>
      </c>
      <c r="I3632" s="17">
        <v>0.999999999999997</v>
      </c>
      <c r="J3632" s="3">
        <v>0.49585961611395402</v>
      </c>
      <c r="K3632" s="4">
        <v>0.99782458235606897</v>
      </c>
      <c r="L3632" s="7">
        <v>3</v>
      </c>
      <c r="M3632" s="1">
        <v>65536</v>
      </c>
      <c r="N3632" s="1">
        <v>2048</v>
      </c>
      <c r="O3632" s="1">
        <v>64</v>
      </c>
      <c r="P3632" s="17">
        <v>1</v>
      </c>
      <c r="Q3632" s="3">
        <v>0.495486489650174</v>
      </c>
      <c r="R3632" s="4">
        <v>0.99786296200832802</v>
      </c>
      <c r="S3632" s="7">
        <f t="shared" si="174"/>
        <v>-3.7312646378001579E-4</v>
      </c>
      <c r="T3632" s="17">
        <f t="shared" si="175"/>
        <v>3.8379652259057373E-5</v>
      </c>
      <c r="U3632" s="8">
        <v>2334543</v>
      </c>
    </row>
    <row r="3633" spans="1:21" x14ac:dyDescent="0.2">
      <c r="A3633" s="29" t="s">
        <v>15</v>
      </c>
      <c r="B3633" s="34" t="s">
        <v>2826</v>
      </c>
      <c r="C3633" s="31" t="s">
        <v>4738</v>
      </c>
      <c r="D3633" s="16">
        <v>1</v>
      </c>
      <c r="E3633" s="8">
        <v>512</v>
      </c>
      <c r="F3633" s="16">
        <v>3</v>
      </c>
      <c r="G3633" s="8">
        <f t="shared" si="176"/>
        <v>0.994140625</v>
      </c>
      <c r="H3633" s="7">
        <v>0.41421356237309398</v>
      </c>
      <c r="I3633" s="17">
        <v>1</v>
      </c>
      <c r="J3633" s="3">
        <v>0.54513570525170796</v>
      </c>
      <c r="K3633" s="4">
        <v>0.999999999999999</v>
      </c>
      <c r="L3633" s="7">
        <v>2</v>
      </c>
      <c r="M3633" s="1">
        <v>1024</v>
      </c>
      <c r="N3633" s="1">
        <v>4096</v>
      </c>
      <c r="O3633" s="1">
        <v>64</v>
      </c>
      <c r="P3633" s="17">
        <v>1</v>
      </c>
      <c r="Q3633" s="3">
        <v>0.54737390631518701</v>
      </c>
      <c r="R3633" s="4">
        <v>1</v>
      </c>
      <c r="S3633" s="7">
        <f t="shared" si="174"/>
        <v>-2.2382010634790506E-3</v>
      </c>
      <c r="T3633" s="17">
        <f t="shared" si="175"/>
        <v>9.9920072216264089E-16</v>
      </c>
      <c r="U3633" s="8">
        <v>78307</v>
      </c>
    </row>
    <row r="3634" spans="1:21" x14ac:dyDescent="0.2">
      <c r="A3634" s="29" t="s">
        <v>0</v>
      </c>
      <c r="B3634" s="34" t="s">
        <v>1166</v>
      </c>
      <c r="C3634" s="31" t="s">
        <v>3078</v>
      </c>
      <c r="D3634" s="16">
        <v>1</v>
      </c>
      <c r="E3634" s="8">
        <v>16384</v>
      </c>
      <c r="F3634" s="16">
        <v>5807</v>
      </c>
      <c r="G3634" s="8">
        <f t="shared" si="176"/>
        <v>0.64556884765625</v>
      </c>
      <c r="H3634" s="7">
        <v>0.29021579633358502</v>
      </c>
      <c r="I3634" s="17">
        <v>0.999999900089797</v>
      </c>
      <c r="J3634" s="3">
        <v>0.19018326847285499</v>
      </c>
      <c r="K3634" s="4">
        <v>0.99899255119645403</v>
      </c>
      <c r="L3634" s="7">
        <v>3</v>
      </c>
      <c r="M3634" s="1">
        <v>1024</v>
      </c>
      <c r="N3634" s="1">
        <v>2048</v>
      </c>
      <c r="O3634" s="1">
        <v>16</v>
      </c>
      <c r="P3634" s="17">
        <v>1</v>
      </c>
      <c r="Q3634" s="3">
        <v>0.17071144092089</v>
      </c>
      <c r="R3634" s="4">
        <v>0.99961594214157001</v>
      </c>
      <c r="S3634" s="7">
        <f t="shared" si="174"/>
        <v>-1.9471827551964999E-2</v>
      </c>
      <c r="T3634" s="17">
        <f t="shared" si="175"/>
        <v>6.2339094511598692E-4</v>
      </c>
      <c r="U3634" s="8">
        <v>1333353</v>
      </c>
    </row>
    <row r="3635" spans="1:21" x14ac:dyDescent="0.2">
      <c r="A3635" s="29" t="s">
        <v>16</v>
      </c>
      <c r="B3635" s="34" t="s">
        <v>1373</v>
      </c>
      <c r="C3635" s="31" t="s">
        <v>3285</v>
      </c>
      <c r="D3635" s="16">
        <v>0.75</v>
      </c>
      <c r="E3635" s="8">
        <v>256</v>
      </c>
      <c r="F3635" s="16">
        <v>83</v>
      </c>
      <c r="G3635" s="8">
        <f t="shared" si="176"/>
        <v>0.67578125</v>
      </c>
      <c r="H3635" s="7">
        <v>0.82887183731692204</v>
      </c>
      <c r="I3635" s="17">
        <v>0.999999999999997</v>
      </c>
      <c r="J3635" s="3">
        <v>0.703091898492746</v>
      </c>
      <c r="K3635" s="4">
        <v>1.0003726876897501</v>
      </c>
      <c r="L3635" s="7">
        <v>2</v>
      </c>
      <c r="M3635" s="1">
        <v>32768</v>
      </c>
      <c r="N3635" s="1">
        <v>1024</v>
      </c>
      <c r="O3635" s="1">
        <v>16</v>
      </c>
      <c r="P3635" s="17">
        <v>1</v>
      </c>
      <c r="Q3635" s="3">
        <v>0.72350029594056298</v>
      </c>
      <c r="R3635" s="4">
        <v>0.99992698900013199</v>
      </c>
      <c r="S3635" s="7">
        <f t="shared" si="174"/>
        <v>2.0408397447816973E-2</v>
      </c>
      <c r="T3635" s="17">
        <f t="shared" si="175"/>
        <v>2.9967668988806206E-4</v>
      </c>
      <c r="U3635" s="8">
        <v>664112</v>
      </c>
    </row>
    <row r="3636" spans="1:21" x14ac:dyDescent="0.2">
      <c r="A3636" s="29" t="s">
        <v>7</v>
      </c>
      <c r="B3636" s="34" t="s">
        <v>2437</v>
      </c>
      <c r="C3636" s="31" t="s">
        <v>4349</v>
      </c>
      <c r="D3636" s="16">
        <v>1</v>
      </c>
      <c r="E3636" s="8">
        <v>512</v>
      </c>
      <c r="F3636" s="16">
        <v>369</v>
      </c>
      <c r="G3636" s="8">
        <f t="shared" si="176"/>
        <v>0.279296875</v>
      </c>
      <c r="H3636" s="7">
        <v>0.83118770682134402</v>
      </c>
      <c r="I3636" s="17">
        <v>0.92828204799300995</v>
      </c>
      <c r="J3636" s="3">
        <v>0.48569891001501703</v>
      </c>
      <c r="K3636" s="4">
        <v>0.970054091374706</v>
      </c>
      <c r="L3636" s="7">
        <v>2</v>
      </c>
      <c r="M3636" s="1">
        <v>8192</v>
      </c>
      <c r="N3636" s="1">
        <v>1024</v>
      </c>
      <c r="O3636" s="1">
        <v>64</v>
      </c>
      <c r="P3636" s="17">
        <v>1</v>
      </c>
      <c r="Q3636" s="3">
        <v>0.48752828837683598</v>
      </c>
      <c r="R3636" s="4">
        <v>0.97163434853378405</v>
      </c>
      <c r="S3636" s="7">
        <f t="shared" si="174"/>
        <v>1.8293783618189563E-3</v>
      </c>
      <c r="T3636" s="17">
        <f t="shared" si="175"/>
        <v>-1.5802571590780579E-3</v>
      </c>
      <c r="U3636" s="8">
        <v>4114481</v>
      </c>
    </row>
    <row r="3637" spans="1:21" x14ac:dyDescent="0.2">
      <c r="A3637" s="29" t="s">
        <v>42</v>
      </c>
      <c r="B3637" s="34" t="s">
        <v>1858</v>
      </c>
      <c r="C3637" s="31" t="s">
        <v>3770</v>
      </c>
      <c r="D3637" s="16">
        <v>0.75</v>
      </c>
      <c r="E3637" s="8">
        <v>8192</v>
      </c>
      <c r="F3637" s="16">
        <v>5108</v>
      </c>
      <c r="G3637" s="8">
        <f t="shared" si="176"/>
        <v>0.37646484375</v>
      </c>
      <c r="H3637" s="7">
        <v>0.675354764730972</v>
      </c>
      <c r="I3637" s="17">
        <v>0.999999999999999</v>
      </c>
      <c r="J3637" s="3">
        <v>0.32929064267376801</v>
      </c>
      <c r="K3637" s="4">
        <v>0.994600630872715</v>
      </c>
      <c r="L3637" s="7">
        <v>3</v>
      </c>
      <c r="M3637" s="1">
        <v>32768</v>
      </c>
      <c r="N3637" s="1">
        <v>65536</v>
      </c>
      <c r="O3637" s="1">
        <v>64</v>
      </c>
      <c r="P3637" s="17">
        <v>1</v>
      </c>
      <c r="Q3637" s="3">
        <v>0.33661373477029199</v>
      </c>
      <c r="R3637" s="4">
        <v>0.99515731938299101</v>
      </c>
      <c r="S3637" s="7">
        <f t="shared" si="174"/>
        <v>7.3230920965239865E-3</v>
      </c>
      <c r="T3637" s="17">
        <f t="shared" si="175"/>
        <v>5.5668851027601551E-4</v>
      </c>
      <c r="U3637" s="8">
        <v>397700224</v>
      </c>
    </row>
    <row r="3638" spans="1:21" x14ac:dyDescent="0.2">
      <c r="A3638" s="29" t="s">
        <v>49</v>
      </c>
      <c r="B3638" s="34" t="s">
        <v>2827</v>
      </c>
      <c r="C3638" s="31" t="s">
        <v>4739</v>
      </c>
      <c r="D3638" s="16">
        <v>0.75</v>
      </c>
      <c r="E3638" s="8">
        <v>2048</v>
      </c>
      <c r="F3638" s="16">
        <v>172</v>
      </c>
      <c r="G3638" s="8">
        <f t="shared" si="176"/>
        <v>0.916015625</v>
      </c>
      <c r="H3638" s="7">
        <v>0.35925970414205599</v>
      </c>
      <c r="I3638" s="17">
        <v>0.999999999999997</v>
      </c>
      <c r="J3638" s="3">
        <v>0.36004687127781299</v>
      </c>
      <c r="K3638" s="4">
        <v>0.98771316000145304</v>
      </c>
      <c r="L3638" s="7">
        <v>3</v>
      </c>
      <c r="M3638" s="1">
        <v>16384</v>
      </c>
      <c r="N3638" s="1">
        <v>1024</v>
      </c>
      <c r="O3638" s="1">
        <v>16</v>
      </c>
      <c r="P3638" s="17">
        <v>1</v>
      </c>
      <c r="Q3638" s="3">
        <v>0.352923719515506</v>
      </c>
      <c r="R3638" s="4">
        <v>0.99521406018840197</v>
      </c>
      <c r="S3638" s="7">
        <f t="shared" si="174"/>
        <v>-5.548817490793001E-3</v>
      </c>
      <c r="T3638" s="17">
        <f t="shared" si="175"/>
        <v>7.5009001869489333E-3</v>
      </c>
      <c r="U3638" s="8">
        <v>640632</v>
      </c>
    </row>
    <row r="3639" spans="1:21" x14ac:dyDescent="0.2">
      <c r="A3639" s="29" t="s">
        <v>54</v>
      </c>
      <c r="B3639" s="34" t="s">
        <v>2665</v>
      </c>
      <c r="C3639" s="31" t="s">
        <v>4577</v>
      </c>
      <c r="D3639" s="16">
        <v>0</v>
      </c>
      <c r="E3639" s="8">
        <v>4096</v>
      </c>
      <c r="F3639" s="16">
        <v>2800</v>
      </c>
      <c r="G3639" s="8">
        <f t="shared" si="176"/>
        <v>0.31640625</v>
      </c>
      <c r="H3639" s="7">
        <v>0.68973080650125496</v>
      </c>
      <c r="I3639" s="17">
        <v>1</v>
      </c>
      <c r="J3639" s="3">
        <v>0.46904995833761798</v>
      </c>
      <c r="K3639" s="4">
        <v>1.0000000000097999</v>
      </c>
      <c r="L3639" s="7">
        <v>2</v>
      </c>
      <c r="M3639" s="1">
        <v>65536</v>
      </c>
      <c r="N3639" s="1">
        <v>16384</v>
      </c>
      <c r="O3639" s="1">
        <v>32</v>
      </c>
      <c r="P3639" s="17">
        <v>1</v>
      </c>
      <c r="Q3639" s="3">
        <v>0.490245547668407</v>
      </c>
      <c r="R3639" s="4">
        <v>1.0000000015600701</v>
      </c>
      <c r="S3639" s="7">
        <f t="shared" si="174"/>
        <v>2.1195589330789022E-2</v>
      </c>
      <c r="T3639" s="17">
        <f t="shared" si="175"/>
        <v>-1.5502701344871639E-9</v>
      </c>
      <c r="U3639" s="8">
        <v>90666901</v>
      </c>
    </row>
    <row r="3640" spans="1:21" x14ac:dyDescent="0.2">
      <c r="A3640" s="29" t="s">
        <v>1</v>
      </c>
      <c r="B3640" s="34" t="s">
        <v>2799</v>
      </c>
      <c r="C3640" s="31" t="s">
        <v>4711</v>
      </c>
      <c r="D3640" s="16">
        <v>0</v>
      </c>
      <c r="E3640" s="8">
        <v>1024</v>
      </c>
      <c r="F3640" s="16">
        <v>176</v>
      </c>
      <c r="G3640" s="8">
        <f t="shared" si="176"/>
        <v>0.828125</v>
      </c>
      <c r="H3640" s="7">
        <v>0.56671378400503303</v>
      </c>
      <c r="I3640" s="17">
        <v>0.999999999999999</v>
      </c>
      <c r="J3640" s="3">
        <v>0.53817973244440598</v>
      </c>
      <c r="K3640" s="4">
        <v>1.00001656967117</v>
      </c>
      <c r="L3640" s="7">
        <v>2</v>
      </c>
      <c r="M3640" s="1">
        <v>2048</v>
      </c>
      <c r="N3640" s="1">
        <v>2048</v>
      </c>
      <c r="O3640" s="1">
        <v>64</v>
      </c>
      <c r="P3640" s="17">
        <v>1</v>
      </c>
      <c r="Q3640" s="3">
        <v>0.54314935835814004</v>
      </c>
      <c r="R3640" s="4">
        <v>0.99999831570808195</v>
      </c>
      <c r="S3640" s="7">
        <f t="shared" si="174"/>
        <v>4.9696259137340659E-3</v>
      </c>
      <c r="T3640" s="17">
        <f t="shared" si="175"/>
        <v>1.488537925398159E-5</v>
      </c>
      <c r="U3640" s="8">
        <v>2354885</v>
      </c>
    </row>
    <row r="3641" spans="1:21" x14ac:dyDescent="0.2">
      <c r="A3641" s="29" t="s">
        <v>24</v>
      </c>
      <c r="B3641" s="34" t="s">
        <v>2176</v>
      </c>
      <c r="C3641" s="31" t="s">
        <v>4088</v>
      </c>
      <c r="D3641" s="16">
        <v>0</v>
      </c>
      <c r="E3641" s="8">
        <v>1024</v>
      </c>
      <c r="F3641" s="16">
        <v>73</v>
      </c>
      <c r="G3641" s="8">
        <f t="shared" si="176"/>
        <v>0.9287109375</v>
      </c>
      <c r="H3641" s="7">
        <v>0.39855958198035102</v>
      </c>
      <c r="I3641" s="17">
        <v>1</v>
      </c>
      <c r="J3641" s="3">
        <v>0.382668304274427</v>
      </c>
      <c r="K3641" s="4">
        <v>1.00206579152519</v>
      </c>
      <c r="L3641" s="7">
        <v>3</v>
      </c>
      <c r="M3641" s="1">
        <v>8192</v>
      </c>
      <c r="N3641" s="1">
        <v>2048</v>
      </c>
      <c r="O3641" s="1">
        <v>16</v>
      </c>
      <c r="P3641" s="17">
        <v>1</v>
      </c>
      <c r="Q3641" s="3">
        <v>0.37966838431384597</v>
      </c>
      <c r="R3641" s="4">
        <v>0.99895912817650401</v>
      </c>
      <c r="S3641" s="7">
        <f t="shared" si="174"/>
        <v>-2.9999199605810212E-3</v>
      </c>
      <c r="T3641" s="17">
        <f t="shared" si="175"/>
        <v>1.0249197016940492E-3</v>
      </c>
      <c r="U3641" s="8">
        <v>652478</v>
      </c>
    </row>
    <row r="3642" spans="1:21" x14ac:dyDescent="0.2">
      <c r="A3642" s="29" t="s">
        <v>58</v>
      </c>
      <c r="B3642" s="34" t="s">
        <v>2565</v>
      </c>
      <c r="C3642" s="31" t="s">
        <v>4477</v>
      </c>
      <c r="D3642" s="16">
        <v>0.25</v>
      </c>
      <c r="E3642" s="8">
        <v>2048</v>
      </c>
      <c r="F3642" s="16">
        <v>195</v>
      </c>
      <c r="G3642" s="8">
        <f t="shared" si="176"/>
        <v>0.90478515625</v>
      </c>
      <c r="H3642" s="7">
        <v>0.63093252637383501</v>
      </c>
      <c r="I3642" s="17">
        <v>1</v>
      </c>
      <c r="J3642" s="3">
        <v>0.60216344793938303</v>
      </c>
      <c r="K3642" s="4">
        <v>1.0000018277054501</v>
      </c>
      <c r="L3642" s="7">
        <v>3</v>
      </c>
      <c r="M3642" s="1">
        <v>1024</v>
      </c>
      <c r="N3642" s="1">
        <v>2048</v>
      </c>
      <c r="O3642" s="1">
        <v>32</v>
      </c>
      <c r="P3642" s="17">
        <v>1</v>
      </c>
      <c r="Q3642" s="3">
        <v>0.59995562205452302</v>
      </c>
      <c r="R3642" s="4">
        <v>0.99999977679284302</v>
      </c>
      <c r="S3642" s="7">
        <f t="shared" si="174"/>
        <v>-2.2078258848600152E-3</v>
      </c>
      <c r="T3642" s="17">
        <f t="shared" si="175"/>
        <v>1.6044982931173735E-6</v>
      </c>
      <c r="U3642" s="8">
        <v>1013720</v>
      </c>
    </row>
    <row r="3643" spans="1:21" x14ac:dyDescent="0.2">
      <c r="A3643" s="29" t="s">
        <v>10</v>
      </c>
      <c r="B3643" s="34" t="s">
        <v>1074</v>
      </c>
      <c r="C3643" s="31" t="s">
        <v>2986</v>
      </c>
      <c r="D3643" s="16">
        <v>1</v>
      </c>
      <c r="E3643" s="8">
        <v>16384</v>
      </c>
      <c r="F3643" s="16">
        <v>4720</v>
      </c>
      <c r="G3643" s="8">
        <f t="shared" si="176"/>
        <v>0.7119140625</v>
      </c>
      <c r="H3643" s="7">
        <v>0.20408219764857199</v>
      </c>
      <c r="I3643" s="17">
        <v>0.999999999999996</v>
      </c>
      <c r="J3643" s="3">
        <v>0.186632225559141</v>
      </c>
      <c r="K3643" s="4">
        <v>0.99818384588833597</v>
      </c>
      <c r="L3643" s="7">
        <v>2</v>
      </c>
      <c r="M3643" s="1">
        <v>2048</v>
      </c>
      <c r="N3643" s="1">
        <v>8192</v>
      </c>
      <c r="O3643" s="1">
        <v>64</v>
      </c>
      <c r="P3643" s="17">
        <v>1</v>
      </c>
      <c r="Q3643" s="3">
        <v>0.17829422893095101</v>
      </c>
      <c r="R3643" s="4">
        <v>0.99643993486794102</v>
      </c>
      <c r="S3643" s="7">
        <f t="shared" si="174"/>
        <v>-8.3379966281899864E-3</v>
      </c>
      <c r="T3643" s="17">
        <f t="shared" si="175"/>
        <v>-1.7439110203949504E-3</v>
      </c>
      <c r="U3643" s="8">
        <v>29355149</v>
      </c>
    </row>
    <row r="3644" spans="1:21" x14ac:dyDescent="0.2">
      <c r="A3644" s="29" t="s">
        <v>43</v>
      </c>
      <c r="B3644" s="34" t="s">
        <v>1467</v>
      </c>
      <c r="C3644" s="31" t="s">
        <v>3379</v>
      </c>
      <c r="D3644" s="16">
        <v>0</v>
      </c>
      <c r="E3644" s="8">
        <v>128</v>
      </c>
      <c r="F3644" s="16">
        <v>78</v>
      </c>
      <c r="G3644" s="8">
        <f t="shared" si="176"/>
        <v>0.390625</v>
      </c>
      <c r="H3644" s="7">
        <v>0.79978865820960698</v>
      </c>
      <c r="I3644" s="17">
        <v>0.66106224794191004</v>
      </c>
      <c r="J3644" s="3">
        <v>0.57705737043717997</v>
      </c>
      <c r="K3644" s="4">
        <v>0.91787200751151699</v>
      </c>
      <c r="L3644" s="7">
        <v>3</v>
      </c>
      <c r="M3644" s="1">
        <v>2048</v>
      </c>
      <c r="N3644" s="1">
        <v>16384</v>
      </c>
      <c r="O3644" s="1">
        <v>32</v>
      </c>
      <c r="P3644" s="17">
        <v>1</v>
      </c>
      <c r="Q3644" s="3">
        <v>0.59107106580620605</v>
      </c>
      <c r="R3644" s="4">
        <v>0.88117907268239604</v>
      </c>
      <c r="S3644" s="7">
        <f t="shared" si="174"/>
        <v>1.401369536902608E-2</v>
      </c>
      <c r="T3644" s="17">
        <f t="shared" si="175"/>
        <v>3.6692934829120949E-2</v>
      </c>
      <c r="U3644" s="8">
        <v>996633</v>
      </c>
    </row>
    <row r="3645" spans="1:21" x14ac:dyDescent="0.2">
      <c r="A3645" s="29" t="s">
        <v>26</v>
      </c>
      <c r="B3645" s="34" t="s">
        <v>1983</v>
      </c>
      <c r="C3645" s="31" t="s">
        <v>3895</v>
      </c>
      <c r="D3645" s="16">
        <v>0</v>
      </c>
      <c r="E3645" s="8">
        <v>16384</v>
      </c>
      <c r="F3645" s="16">
        <v>9413</v>
      </c>
      <c r="G3645" s="8">
        <f t="shared" si="176"/>
        <v>0.42547607421875</v>
      </c>
      <c r="H3645" s="7">
        <v>0.46720357455505301</v>
      </c>
      <c r="I3645" s="17">
        <v>0.99999999999595601</v>
      </c>
      <c r="J3645" s="3">
        <v>0.24519716219486201</v>
      </c>
      <c r="K3645" s="4">
        <v>0.99999829425685904</v>
      </c>
      <c r="L3645" s="7">
        <v>3</v>
      </c>
      <c r="M3645" s="1">
        <v>2048</v>
      </c>
      <c r="N3645" s="1">
        <v>32768</v>
      </c>
      <c r="O3645" s="1">
        <v>16</v>
      </c>
      <c r="P3645" s="17">
        <v>1</v>
      </c>
      <c r="Q3645" s="3">
        <v>0.24568778793264101</v>
      </c>
      <c r="R3645" s="4">
        <v>0.99999987479088903</v>
      </c>
      <c r="S3645" s="7">
        <f t="shared" si="174"/>
        <v>4.9062573777899909E-4</v>
      </c>
      <c r="T3645" s="17">
        <f t="shared" si="175"/>
        <v>1.5805340299879234E-6</v>
      </c>
      <c r="U3645" s="8">
        <v>101877723</v>
      </c>
    </row>
    <row r="3646" spans="1:21" x14ac:dyDescent="0.2">
      <c r="A3646" s="29" t="s">
        <v>34</v>
      </c>
      <c r="B3646" s="34" t="s">
        <v>2637</v>
      </c>
      <c r="C3646" s="31" t="s">
        <v>4549</v>
      </c>
      <c r="D3646" s="16">
        <v>0.5</v>
      </c>
      <c r="E3646" s="8">
        <v>128</v>
      </c>
      <c r="F3646" s="16">
        <v>71</v>
      </c>
      <c r="G3646" s="8">
        <f t="shared" si="176"/>
        <v>0.4453125</v>
      </c>
      <c r="H3646" s="7">
        <v>0.91101141300751598</v>
      </c>
      <c r="I3646" s="17">
        <v>0.79054192832274595</v>
      </c>
      <c r="J3646" s="3">
        <v>0.681102654606213</v>
      </c>
      <c r="K3646" s="4">
        <v>0.85856545301917297</v>
      </c>
      <c r="L3646" s="7">
        <v>1</v>
      </c>
      <c r="M3646" s="1">
        <v>16384</v>
      </c>
      <c r="N3646" s="1">
        <v>65536</v>
      </c>
      <c r="O3646" s="1">
        <v>32</v>
      </c>
      <c r="P3646" s="17">
        <v>1</v>
      </c>
      <c r="Q3646" s="3">
        <v>0.84504303437359096</v>
      </c>
      <c r="R3646" s="4">
        <v>0.83327732661952103</v>
      </c>
      <c r="S3646" s="7">
        <f t="shared" si="174"/>
        <v>0.16394037976737796</v>
      </c>
      <c r="T3646" s="17">
        <f t="shared" si="175"/>
        <v>2.5288126399651945E-2</v>
      </c>
      <c r="U3646" s="8">
        <v>1577020</v>
      </c>
    </row>
    <row r="3647" spans="1:21" x14ac:dyDescent="0.2">
      <c r="A3647" s="29" t="s">
        <v>41</v>
      </c>
      <c r="B3647" s="34" t="s">
        <v>1889</v>
      </c>
      <c r="C3647" s="31" t="s">
        <v>3801</v>
      </c>
      <c r="D3647" s="16">
        <v>0.75</v>
      </c>
      <c r="E3647" s="8">
        <v>512</v>
      </c>
      <c r="F3647" s="16">
        <v>2</v>
      </c>
      <c r="G3647" s="8">
        <f t="shared" si="176"/>
        <v>0.99609375</v>
      </c>
      <c r="H3647" s="7">
        <v>0.39666784264666199</v>
      </c>
      <c r="I3647" s="17">
        <v>1</v>
      </c>
      <c r="J3647" s="3">
        <v>0.39666784264666199</v>
      </c>
      <c r="K3647" s="4">
        <v>0.89089871799961295</v>
      </c>
      <c r="L3647" s="7">
        <v>2</v>
      </c>
      <c r="M3647" s="1">
        <v>2048</v>
      </c>
      <c r="N3647" s="1">
        <v>1024</v>
      </c>
      <c r="O3647" s="1">
        <v>32</v>
      </c>
      <c r="P3647" s="17">
        <v>1</v>
      </c>
      <c r="Q3647" s="3">
        <v>0.39666784264666199</v>
      </c>
      <c r="R3647" s="4">
        <v>0.90453637581058099</v>
      </c>
      <c r="S3647" s="7">
        <f t="shared" si="174"/>
        <v>0</v>
      </c>
      <c r="T3647" s="17">
        <f t="shared" si="175"/>
        <v>1.363765781096804E-2</v>
      </c>
      <c r="U3647" s="8">
        <v>42043</v>
      </c>
    </row>
    <row r="3648" spans="1:21" x14ac:dyDescent="0.2">
      <c r="A3648" s="29" t="s">
        <v>32</v>
      </c>
      <c r="B3648" s="34" t="s">
        <v>1974</v>
      </c>
      <c r="C3648" s="31" t="s">
        <v>3886</v>
      </c>
      <c r="D3648" s="16">
        <v>0</v>
      </c>
      <c r="E3648" s="8">
        <v>128</v>
      </c>
      <c r="F3648" s="16">
        <v>1</v>
      </c>
      <c r="G3648" s="8">
        <f t="shared" si="176"/>
        <v>0.9921875</v>
      </c>
      <c r="H3648" s="7">
        <v>0.69581866548246796</v>
      </c>
      <c r="I3648" s="17">
        <v>1</v>
      </c>
      <c r="J3648" s="3">
        <v>0.69581866548246596</v>
      </c>
      <c r="K3648" s="4">
        <v>1</v>
      </c>
      <c r="L3648" s="7">
        <v>3</v>
      </c>
      <c r="M3648" s="1">
        <v>2048</v>
      </c>
      <c r="N3648" s="1">
        <v>1024</v>
      </c>
      <c r="O3648" s="1">
        <v>64</v>
      </c>
      <c r="P3648" s="17">
        <v>1</v>
      </c>
      <c r="Q3648" s="3">
        <v>0.69581866548246696</v>
      </c>
      <c r="R3648" s="4">
        <v>1</v>
      </c>
      <c r="S3648" s="7">
        <f t="shared" si="174"/>
        <v>9.9920072216264089E-16</v>
      </c>
      <c r="T3648" s="17">
        <f t="shared" si="175"/>
        <v>0</v>
      </c>
      <c r="U3648" s="8">
        <v>67784</v>
      </c>
    </row>
    <row r="3649" spans="1:21" x14ac:dyDescent="0.2">
      <c r="A3649" s="29" t="s">
        <v>25</v>
      </c>
      <c r="B3649" s="34" t="s">
        <v>1656</v>
      </c>
      <c r="C3649" s="31" t="s">
        <v>3568</v>
      </c>
      <c r="D3649" s="16">
        <v>0.25</v>
      </c>
      <c r="E3649" s="8">
        <v>128</v>
      </c>
      <c r="F3649" s="16">
        <v>1</v>
      </c>
      <c r="G3649" s="8">
        <f t="shared" si="176"/>
        <v>0.9921875</v>
      </c>
      <c r="H3649" s="7">
        <v>0.58975451230145803</v>
      </c>
      <c r="I3649" s="17">
        <v>1</v>
      </c>
      <c r="J3649" s="3">
        <v>0.58975451230145803</v>
      </c>
      <c r="K3649" s="4">
        <v>1</v>
      </c>
      <c r="L3649" s="7">
        <v>3</v>
      </c>
      <c r="M3649" s="1">
        <v>2048</v>
      </c>
      <c r="N3649" s="1">
        <v>16384</v>
      </c>
      <c r="O3649" s="1">
        <v>32</v>
      </c>
      <c r="P3649" s="17">
        <v>1</v>
      </c>
      <c r="Q3649" s="3">
        <v>0.58975451230145803</v>
      </c>
      <c r="R3649" s="4">
        <v>1</v>
      </c>
      <c r="S3649" s="7">
        <f t="shared" si="174"/>
        <v>0</v>
      </c>
      <c r="T3649" s="17">
        <f t="shared" si="175"/>
        <v>0</v>
      </c>
      <c r="U3649" s="8">
        <v>50087</v>
      </c>
    </row>
    <row r="3650" spans="1:21" x14ac:dyDescent="0.2">
      <c r="A3650" s="29" t="s">
        <v>50</v>
      </c>
      <c r="B3650" s="34" t="s">
        <v>2459</v>
      </c>
      <c r="C3650" s="31" t="s">
        <v>4371</v>
      </c>
      <c r="D3650" s="16">
        <v>0.75</v>
      </c>
      <c r="E3650" s="8">
        <v>16384</v>
      </c>
      <c r="F3650" s="16">
        <v>511</v>
      </c>
      <c r="G3650" s="8">
        <f t="shared" si="176"/>
        <v>0.96881103515625</v>
      </c>
      <c r="H3650" s="7">
        <v>0.34926668115805398</v>
      </c>
      <c r="I3650" s="17">
        <v>0.99999999999998501</v>
      </c>
      <c r="J3650" s="3">
        <v>0.39451019567753698</v>
      </c>
      <c r="K3650" s="4">
        <v>0.99999386471880602</v>
      </c>
      <c r="L3650" s="7">
        <v>2</v>
      </c>
      <c r="M3650" s="1">
        <v>4096</v>
      </c>
      <c r="N3650" s="1">
        <v>32768</v>
      </c>
      <c r="O3650" s="1">
        <v>8</v>
      </c>
      <c r="P3650" s="17">
        <v>1</v>
      </c>
      <c r="Q3650" s="3">
        <v>0.41664857371296299</v>
      </c>
      <c r="R3650" s="4">
        <v>0.99999998225762698</v>
      </c>
      <c r="S3650" s="7">
        <f t="shared" si="174"/>
        <v>-2.213837803542601E-2</v>
      </c>
      <c r="T3650" s="17">
        <f t="shared" si="175"/>
        <v>6.1175388209600001E-6</v>
      </c>
      <c r="U3650" s="8">
        <v>554301</v>
      </c>
    </row>
    <row r="3651" spans="1:21" x14ac:dyDescent="0.2">
      <c r="A3651" s="29" t="s">
        <v>42</v>
      </c>
      <c r="B3651" s="34" t="s">
        <v>2828</v>
      </c>
      <c r="C3651" s="31" t="s">
        <v>4740</v>
      </c>
      <c r="D3651" s="16">
        <v>0.5</v>
      </c>
      <c r="E3651" s="8">
        <v>8192</v>
      </c>
      <c r="F3651" s="16">
        <v>5099</v>
      </c>
      <c r="G3651" s="8">
        <f t="shared" si="176"/>
        <v>0.3775634765625</v>
      </c>
      <c r="H3651" s="7">
        <v>0.61003441233089195</v>
      </c>
      <c r="I3651" s="17">
        <v>0.999999999999999</v>
      </c>
      <c r="J3651" s="3">
        <v>0.29436444663480499</v>
      </c>
      <c r="K3651" s="4">
        <v>0.99676135762163398</v>
      </c>
      <c r="L3651" s="7">
        <v>2</v>
      </c>
      <c r="M3651" s="1">
        <v>1024</v>
      </c>
      <c r="N3651" s="1">
        <v>16384</v>
      </c>
      <c r="O3651" s="1">
        <v>32</v>
      </c>
      <c r="P3651" s="17">
        <v>1</v>
      </c>
      <c r="Q3651" s="3">
        <v>0.30046192199961402</v>
      </c>
      <c r="R3651" s="4">
        <v>0.99744103682943996</v>
      </c>
      <c r="S3651" s="7">
        <f t="shared" si="174"/>
        <v>6.0974753648090352E-3</v>
      </c>
      <c r="T3651" s="17">
        <f t="shared" si="175"/>
        <v>6.7967920780598323E-4</v>
      </c>
      <c r="U3651" s="8">
        <v>108831176</v>
      </c>
    </row>
    <row r="3652" spans="1:21" x14ac:dyDescent="0.2">
      <c r="A3652" s="29" t="s">
        <v>43</v>
      </c>
      <c r="B3652" s="34" t="s">
        <v>2829</v>
      </c>
      <c r="C3652" s="31" t="s">
        <v>4741</v>
      </c>
      <c r="D3652" s="16">
        <v>1</v>
      </c>
      <c r="E3652" s="8">
        <v>1024</v>
      </c>
      <c r="F3652" s="16">
        <v>517</v>
      </c>
      <c r="G3652" s="8">
        <f t="shared" si="176"/>
        <v>0.4951171875</v>
      </c>
      <c r="H3652" s="7">
        <v>0.66043079828930995</v>
      </c>
      <c r="I3652" s="17">
        <v>0.999999999999999</v>
      </c>
      <c r="J3652" s="3">
        <v>0.41539347319969699</v>
      </c>
      <c r="K3652" s="4">
        <v>0.99868423627571301</v>
      </c>
      <c r="L3652" s="7">
        <v>1</v>
      </c>
      <c r="M3652" s="1">
        <v>2048</v>
      </c>
      <c r="N3652" s="1">
        <v>65536</v>
      </c>
      <c r="O3652" s="1">
        <v>64</v>
      </c>
      <c r="P3652" s="17">
        <v>1</v>
      </c>
      <c r="Q3652" s="3">
        <v>0.56960226458349295</v>
      </c>
      <c r="R3652" s="4">
        <v>0.95254773260699499</v>
      </c>
      <c r="S3652" s="7">
        <f t="shared" ref="S3652:S3715" si="177">ABS(H3652-J3652)-ABS(H3652-Q3652)</f>
        <v>0.15420879138379595</v>
      </c>
      <c r="T3652" s="17">
        <f t="shared" ref="T3652:T3715" si="178">ABS(I3652-K3652)-ABS(I3652-R3652)</f>
        <v>-4.6136503668718021E-2</v>
      </c>
      <c r="U3652" s="8">
        <v>68643437</v>
      </c>
    </row>
    <row r="3653" spans="1:21" x14ac:dyDescent="0.2">
      <c r="A3653" s="29" t="s">
        <v>42</v>
      </c>
      <c r="B3653" s="34" t="s">
        <v>2422</v>
      </c>
      <c r="C3653" s="31" t="s">
        <v>4334</v>
      </c>
      <c r="D3653" s="16">
        <v>1</v>
      </c>
      <c r="E3653" s="8">
        <v>256</v>
      </c>
      <c r="F3653" s="16">
        <v>211</v>
      </c>
      <c r="G3653" s="8">
        <f t="shared" si="176"/>
        <v>0.17578125</v>
      </c>
      <c r="H3653" s="7">
        <v>0.947735764285912</v>
      </c>
      <c r="I3653" s="17">
        <v>0.91961854702645696</v>
      </c>
      <c r="J3653" s="3">
        <v>0.36029581445490899</v>
      </c>
      <c r="K3653" s="4">
        <v>0.97294426602344497</v>
      </c>
      <c r="L3653" s="7">
        <v>3</v>
      </c>
      <c r="M3653" s="1">
        <v>4096</v>
      </c>
      <c r="N3653" s="1">
        <v>32768</v>
      </c>
      <c r="O3653" s="1">
        <v>8</v>
      </c>
      <c r="P3653" s="17">
        <v>1</v>
      </c>
      <c r="Q3653" s="3">
        <v>0.39786179395600701</v>
      </c>
      <c r="R3653" s="4">
        <v>0.96899047038295805</v>
      </c>
      <c r="S3653" s="7">
        <f t="shared" si="177"/>
        <v>3.7565979501098079E-2</v>
      </c>
      <c r="T3653" s="17">
        <f t="shared" si="178"/>
        <v>3.9537956404869234E-3</v>
      </c>
      <c r="U3653" s="8">
        <v>614047</v>
      </c>
    </row>
    <row r="3654" spans="1:21" x14ac:dyDescent="0.2">
      <c r="A3654" s="29" t="s">
        <v>57</v>
      </c>
      <c r="B3654" s="34" t="s">
        <v>2493</v>
      </c>
      <c r="C3654" s="31" t="s">
        <v>4405</v>
      </c>
      <c r="D3654" s="16">
        <v>0</v>
      </c>
      <c r="E3654" s="8">
        <v>256</v>
      </c>
      <c r="F3654" s="16">
        <v>123</v>
      </c>
      <c r="G3654" s="8">
        <f t="shared" si="176"/>
        <v>0.51953125</v>
      </c>
      <c r="H3654" s="7">
        <v>1</v>
      </c>
      <c r="I3654" s="17">
        <v>0.99999999999999301</v>
      </c>
      <c r="J3654" s="3">
        <v>0.76534110016328505</v>
      </c>
      <c r="K3654" s="4">
        <v>0.99999907865165105</v>
      </c>
      <c r="L3654" s="7">
        <v>1</v>
      </c>
      <c r="M3654" s="1">
        <v>16384</v>
      </c>
      <c r="N3654" s="1">
        <v>1024</v>
      </c>
      <c r="O3654" s="1">
        <v>16</v>
      </c>
      <c r="P3654" s="17">
        <v>1</v>
      </c>
      <c r="Q3654" s="3">
        <v>0.80747251548812005</v>
      </c>
      <c r="R3654" s="4">
        <v>1.00000336006116</v>
      </c>
      <c r="S3654" s="7">
        <f t="shared" si="177"/>
        <v>4.2131415324834998E-2</v>
      </c>
      <c r="T3654" s="17">
        <f t="shared" si="178"/>
        <v>-2.4387128250147327E-6</v>
      </c>
      <c r="U3654" s="8">
        <v>576899</v>
      </c>
    </row>
    <row r="3655" spans="1:21" x14ac:dyDescent="0.2">
      <c r="A3655" s="29" t="s">
        <v>44</v>
      </c>
      <c r="B3655" s="34" t="s">
        <v>2364</v>
      </c>
      <c r="C3655" s="31" t="s">
        <v>4276</v>
      </c>
      <c r="D3655" s="16">
        <v>0.5</v>
      </c>
      <c r="E3655" s="8">
        <v>2048</v>
      </c>
      <c r="F3655" s="16">
        <v>216</v>
      </c>
      <c r="G3655" s="8">
        <f t="shared" si="176"/>
        <v>0.89453125</v>
      </c>
      <c r="H3655" s="7">
        <v>0.40097602291680101</v>
      </c>
      <c r="I3655" s="17">
        <v>1</v>
      </c>
      <c r="J3655" s="3">
        <v>0.38992794274707898</v>
      </c>
      <c r="K3655" s="4">
        <v>0.98211873216360901</v>
      </c>
      <c r="L3655" s="7">
        <v>1</v>
      </c>
      <c r="M3655" s="1">
        <v>1024</v>
      </c>
      <c r="N3655" s="1">
        <v>4096</v>
      </c>
      <c r="O3655" s="1">
        <v>16</v>
      </c>
      <c r="P3655" s="17">
        <v>1</v>
      </c>
      <c r="Q3655" s="3">
        <v>0.43862664810674201</v>
      </c>
      <c r="R3655" s="4">
        <v>0.97273731064218305</v>
      </c>
      <c r="S3655" s="7">
        <f t="shared" si="177"/>
        <v>-2.6602545020218971E-2</v>
      </c>
      <c r="T3655" s="17">
        <f t="shared" si="178"/>
        <v>-9.3814215214259589E-3</v>
      </c>
      <c r="U3655" s="8">
        <v>796033</v>
      </c>
    </row>
    <row r="3656" spans="1:21" x14ac:dyDescent="0.2">
      <c r="A3656" s="29" t="s">
        <v>49</v>
      </c>
      <c r="B3656" s="34" t="s">
        <v>2197</v>
      </c>
      <c r="C3656" s="31" t="s">
        <v>4109</v>
      </c>
      <c r="D3656" s="16">
        <v>0</v>
      </c>
      <c r="E3656" s="8">
        <v>256</v>
      </c>
      <c r="F3656" s="16">
        <v>58</v>
      </c>
      <c r="G3656" s="8">
        <f t="shared" si="176"/>
        <v>0.7734375</v>
      </c>
      <c r="H3656" s="7">
        <v>0.77588786314547997</v>
      </c>
      <c r="I3656" s="17">
        <v>1</v>
      </c>
      <c r="J3656" s="3">
        <v>0.724979130453281</v>
      </c>
      <c r="K3656" s="4">
        <v>1.0035435399911501</v>
      </c>
      <c r="L3656" s="7">
        <v>2</v>
      </c>
      <c r="M3656" s="1">
        <v>8192</v>
      </c>
      <c r="N3656" s="1">
        <v>1024</v>
      </c>
      <c r="O3656" s="1">
        <v>32</v>
      </c>
      <c r="P3656" s="17">
        <v>1</v>
      </c>
      <c r="Q3656" s="3">
        <v>0.740521151680954</v>
      </c>
      <c r="R3656" s="4">
        <v>1.0000309852554099</v>
      </c>
      <c r="S3656" s="7">
        <f t="shared" si="177"/>
        <v>1.5542021227673009E-2</v>
      </c>
      <c r="T3656" s="17">
        <f t="shared" si="178"/>
        <v>3.5125547357401921E-3</v>
      </c>
      <c r="U3656" s="8">
        <v>1142806</v>
      </c>
    </row>
    <row r="3657" spans="1:21" x14ac:dyDescent="0.2">
      <c r="A3657" s="29" t="s">
        <v>28</v>
      </c>
      <c r="B3657" s="34" t="s">
        <v>1042</v>
      </c>
      <c r="C3657" s="31" t="s">
        <v>2954</v>
      </c>
      <c r="D3657" s="16">
        <v>0</v>
      </c>
      <c r="E3657" s="8">
        <v>256</v>
      </c>
      <c r="F3657" s="16">
        <v>32</v>
      </c>
      <c r="G3657" s="8">
        <f t="shared" si="176"/>
        <v>0.875</v>
      </c>
      <c r="H3657" s="7">
        <v>0.64009787119184602</v>
      </c>
      <c r="I3657" s="17">
        <v>1.00645381973879</v>
      </c>
      <c r="J3657" s="3">
        <v>0.60291116810828504</v>
      </c>
      <c r="K3657" s="4">
        <v>0.99942150821351305</v>
      </c>
      <c r="L3657" s="7">
        <v>1</v>
      </c>
      <c r="M3657" s="1">
        <v>16384</v>
      </c>
      <c r="N3657" s="1">
        <v>32768</v>
      </c>
      <c r="O3657" s="1">
        <v>16</v>
      </c>
      <c r="P3657" s="17">
        <v>1</v>
      </c>
      <c r="Q3657" s="3">
        <v>0.62908611063659703</v>
      </c>
      <c r="R3657" s="4">
        <v>0.99971565764280002</v>
      </c>
      <c r="S3657" s="7">
        <f t="shared" si="177"/>
        <v>2.6174942528311984E-2</v>
      </c>
      <c r="T3657" s="17">
        <f t="shared" si="178"/>
        <v>2.9414942928696064E-4</v>
      </c>
      <c r="U3657" s="8">
        <v>624601</v>
      </c>
    </row>
    <row r="3658" spans="1:21" x14ac:dyDescent="0.2">
      <c r="A3658" s="29" t="s">
        <v>46</v>
      </c>
      <c r="B3658" s="34" t="s">
        <v>2830</v>
      </c>
      <c r="C3658" s="31" t="s">
        <v>4742</v>
      </c>
      <c r="D3658" s="16">
        <v>0.25</v>
      </c>
      <c r="E3658" s="8">
        <v>512</v>
      </c>
      <c r="F3658" s="16">
        <v>1</v>
      </c>
      <c r="G3658" s="8">
        <f t="shared" si="176"/>
        <v>0.998046875</v>
      </c>
      <c r="H3658" s="7">
        <v>0.36602540378443799</v>
      </c>
      <c r="I3658" s="17">
        <v>1</v>
      </c>
      <c r="J3658" s="3">
        <v>0.36602540378443799</v>
      </c>
      <c r="K3658" s="4">
        <v>1</v>
      </c>
      <c r="L3658" s="7">
        <v>3</v>
      </c>
      <c r="M3658" s="1">
        <v>16384</v>
      </c>
      <c r="N3658" s="1">
        <v>32768</v>
      </c>
      <c r="O3658" s="1">
        <v>64</v>
      </c>
      <c r="P3658" s="17">
        <v>1</v>
      </c>
      <c r="Q3658" s="3">
        <v>0.36602540378443799</v>
      </c>
      <c r="R3658" s="4">
        <v>1</v>
      </c>
      <c r="S3658" s="7">
        <f t="shared" si="177"/>
        <v>0</v>
      </c>
      <c r="T3658" s="17">
        <f t="shared" si="178"/>
        <v>0</v>
      </c>
      <c r="U3658" s="8">
        <v>274607</v>
      </c>
    </row>
    <row r="3659" spans="1:21" x14ac:dyDescent="0.2">
      <c r="A3659" s="29" t="s">
        <v>26</v>
      </c>
      <c r="B3659" s="34" t="s">
        <v>2831</v>
      </c>
      <c r="C3659" s="31" t="s">
        <v>4743</v>
      </c>
      <c r="D3659" s="16">
        <v>0.25</v>
      </c>
      <c r="E3659" s="8">
        <v>16384</v>
      </c>
      <c r="F3659" s="16">
        <v>9429</v>
      </c>
      <c r="G3659" s="8">
        <f t="shared" si="176"/>
        <v>0.42449951171875</v>
      </c>
      <c r="H3659" s="7">
        <v>0.46403947437607401</v>
      </c>
      <c r="I3659" s="17">
        <v>1.0000000000734399</v>
      </c>
      <c r="J3659" s="3">
        <v>0.24577386355411801</v>
      </c>
      <c r="K3659" s="4">
        <v>0.99956269389351504</v>
      </c>
      <c r="L3659" s="7">
        <v>3</v>
      </c>
      <c r="M3659" s="1">
        <v>32768</v>
      </c>
      <c r="N3659" s="1">
        <v>1024</v>
      </c>
      <c r="O3659" s="1">
        <v>32</v>
      </c>
      <c r="P3659" s="17">
        <v>1</v>
      </c>
      <c r="Q3659" s="3">
        <v>0.20510883995319301</v>
      </c>
      <c r="R3659" s="4">
        <v>0.99995746850290601</v>
      </c>
      <c r="S3659" s="7">
        <f t="shared" si="177"/>
        <v>-4.0665023600924999E-2</v>
      </c>
      <c r="T3659" s="17">
        <f t="shared" si="178"/>
        <v>3.9477460939096876E-4</v>
      </c>
      <c r="U3659" s="8">
        <v>17410743</v>
      </c>
    </row>
    <row r="3660" spans="1:21" x14ac:dyDescent="0.2">
      <c r="A3660" s="29" t="s">
        <v>24</v>
      </c>
      <c r="B3660" s="34" t="s">
        <v>2832</v>
      </c>
      <c r="C3660" s="31" t="s">
        <v>4744</v>
      </c>
      <c r="D3660" s="16">
        <v>1</v>
      </c>
      <c r="E3660" s="8">
        <v>8192</v>
      </c>
      <c r="F3660" s="16">
        <v>232</v>
      </c>
      <c r="G3660" s="8">
        <f t="shared" si="176"/>
        <v>0.9716796875</v>
      </c>
      <c r="H3660" s="7">
        <v>0.163682268000654</v>
      </c>
      <c r="I3660" s="17">
        <v>1</v>
      </c>
      <c r="J3660" s="3">
        <v>0.17210007366969601</v>
      </c>
      <c r="K3660" s="4">
        <v>0.97990394104531997</v>
      </c>
      <c r="L3660" s="7">
        <v>1</v>
      </c>
      <c r="M3660" s="1">
        <v>1024</v>
      </c>
      <c r="N3660" s="1">
        <v>65536</v>
      </c>
      <c r="O3660" s="1">
        <v>32</v>
      </c>
      <c r="P3660" s="17">
        <v>1</v>
      </c>
      <c r="Q3660" s="3">
        <v>0.25177137987569298</v>
      </c>
      <c r="R3660" s="4">
        <v>0.98672424857789698</v>
      </c>
      <c r="S3660" s="7">
        <f t="shared" si="177"/>
        <v>-7.9671306205996967E-2</v>
      </c>
      <c r="T3660" s="17">
        <f t="shared" si="178"/>
        <v>6.8203075325770079E-3</v>
      </c>
      <c r="U3660" s="8">
        <v>2229304</v>
      </c>
    </row>
    <row r="3661" spans="1:21" x14ac:dyDescent="0.2">
      <c r="A3661" s="29" t="s">
        <v>33</v>
      </c>
      <c r="B3661" s="34" t="s">
        <v>2833</v>
      </c>
      <c r="C3661" s="31" t="s">
        <v>4745</v>
      </c>
      <c r="D3661" s="16">
        <v>0.25</v>
      </c>
      <c r="E3661" s="8">
        <v>4096</v>
      </c>
      <c r="F3661" s="16">
        <v>3062</v>
      </c>
      <c r="G3661" s="8">
        <f t="shared" si="176"/>
        <v>0.25244140625</v>
      </c>
      <c r="H3661" s="7">
        <v>0.80803791746021003</v>
      </c>
      <c r="I3661" s="17">
        <v>0.999999999999999</v>
      </c>
      <c r="J3661" s="3">
        <v>0.47335581981751601</v>
      </c>
      <c r="K3661" s="4">
        <v>0.99999999726700495</v>
      </c>
      <c r="L3661" s="7">
        <v>3</v>
      </c>
      <c r="M3661" s="1">
        <v>2048</v>
      </c>
      <c r="N3661" s="1">
        <v>2048</v>
      </c>
      <c r="O3661" s="1">
        <v>8</v>
      </c>
      <c r="P3661" s="17">
        <v>1</v>
      </c>
      <c r="Q3661" s="3">
        <v>0.43510277287617299</v>
      </c>
      <c r="R3661" s="4">
        <v>1.00000000627728</v>
      </c>
      <c r="S3661" s="7">
        <f t="shared" si="177"/>
        <v>-3.8253046941343016E-2</v>
      </c>
      <c r="T3661" s="17">
        <f t="shared" si="178"/>
        <v>-3.5442869750212935E-9</v>
      </c>
      <c r="U3661" s="8">
        <v>2482798</v>
      </c>
    </row>
    <row r="3662" spans="1:21" x14ac:dyDescent="0.2">
      <c r="A3662" s="29" t="s">
        <v>50</v>
      </c>
      <c r="B3662" s="34" t="s">
        <v>2834</v>
      </c>
      <c r="C3662" s="31" t="s">
        <v>4746</v>
      </c>
      <c r="D3662" s="16">
        <v>0.75</v>
      </c>
      <c r="E3662" s="8">
        <v>4096</v>
      </c>
      <c r="F3662" s="16">
        <v>242</v>
      </c>
      <c r="G3662" s="8">
        <f t="shared" si="176"/>
        <v>0.94091796875</v>
      </c>
      <c r="H3662" s="7">
        <v>0.420417979834392</v>
      </c>
      <c r="I3662" s="17">
        <v>0.99999999999983002</v>
      </c>
      <c r="J3662" s="3">
        <v>0.430314473979099</v>
      </c>
      <c r="K3662" s="4">
        <v>0.99779397730881203</v>
      </c>
      <c r="L3662" s="7">
        <v>2</v>
      </c>
      <c r="M3662" s="1">
        <v>4096</v>
      </c>
      <c r="N3662" s="1">
        <v>65536</v>
      </c>
      <c r="O3662" s="1">
        <v>64</v>
      </c>
      <c r="P3662" s="17">
        <v>1</v>
      </c>
      <c r="Q3662" s="3">
        <v>0.48144322549106799</v>
      </c>
      <c r="R3662" s="4">
        <v>0.99863727892786303</v>
      </c>
      <c r="S3662" s="7">
        <f t="shared" si="177"/>
        <v>-5.1128751511968995E-2</v>
      </c>
      <c r="T3662" s="17">
        <f t="shared" si="178"/>
        <v>8.4330161905099565E-4</v>
      </c>
      <c r="U3662" s="8">
        <v>3259424</v>
      </c>
    </row>
    <row r="3663" spans="1:21" x14ac:dyDescent="0.2">
      <c r="A3663" s="29" t="s">
        <v>19</v>
      </c>
      <c r="B3663" s="34" t="s">
        <v>2635</v>
      </c>
      <c r="C3663" s="31" t="s">
        <v>4547</v>
      </c>
      <c r="D3663" s="16">
        <v>0</v>
      </c>
      <c r="E3663" s="8">
        <v>256</v>
      </c>
      <c r="F3663" s="16">
        <v>113</v>
      </c>
      <c r="G3663" s="8">
        <f t="shared" si="176"/>
        <v>0.55859375</v>
      </c>
      <c r="H3663" s="7">
        <v>0.88036384640503296</v>
      </c>
      <c r="I3663" s="17">
        <v>0.991798534527493</v>
      </c>
      <c r="J3663" s="3">
        <v>0.71522427075713702</v>
      </c>
      <c r="K3663" s="4">
        <v>0.99806642964744696</v>
      </c>
      <c r="L3663" s="7">
        <v>3</v>
      </c>
      <c r="M3663" s="1">
        <v>32768</v>
      </c>
      <c r="N3663" s="1">
        <v>1024</v>
      </c>
      <c r="O3663" s="1">
        <v>32</v>
      </c>
      <c r="P3663" s="17">
        <v>1</v>
      </c>
      <c r="Q3663" s="3">
        <v>0.72503651771059296</v>
      </c>
      <c r="R3663" s="4">
        <v>0.99773821031868304</v>
      </c>
      <c r="S3663" s="7">
        <f t="shared" si="177"/>
        <v>9.8122469534559498E-3</v>
      </c>
      <c r="T3663" s="17">
        <f t="shared" si="178"/>
        <v>3.2821932876392346E-4</v>
      </c>
      <c r="U3663" s="8">
        <v>1568685</v>
      </c>
    </row>
    <row r="3664" spans="1:21" x14ac:dyDescent="0.2">
      <c r="A3664" s="29" t="s">
        <v>47</v>
      </c>
      <c r="B3664" s="34" t="s">
        <v>1195</v>
      </c>
      <c r="C3664" s="31" t="s">
        <v>3107</v>
      </c>
      <c r="D3664" s="16">
        <v>0.75</v>
      </c>
      <c r="E3664" s="8">
        <v>16384</v>
      </c>
      <c r="F3664" s="16">
        <v>5518</v>
      </c>
      <c r="G3664" s="8">
        <f t="shared" si="176"/>
        <v>0.6632080078125</v>
      </c>
      <c r="H3664" s="7">
        <v>0.46547252325305299</v>
      </c>
      <c r="I3664" s="17">
        <v>0.999999999999999</v>
      </c>
      <c r="J3664" s="3">
        <v>0.42439676924721498</v>
      </c>
      <c r="K3664" s="4">
        <v>0.999802967277717</v>
      </c>
      <c r="L3664" s="7">
        <v>3</v>
      </c>
      <c r="M3664" s="1">
        <v>1024</v>
      </c>
      <c r="N3664" s="1">
        <v>8192</v>
      </c>
      <c r="O3664" s="1">
        <v>32</v>
      </c>
      <c r="P3664" s="17">
        <v>1</v>
      </c>
      <c r="Q3664" s="3">
        <v>0.40535424488973398</v>
      </c>
      <c r="R3664" s="4">
        <v>0.99987441543714395</v>
      </c>
      <c r="S3664" s="7">
        <f t="shared" si="177"/>
        <v>-1.9042524357480994E-2</v>
      </c>
      <c r="T3664" s="17">
        <f t="shared" si="178"/>
        <v>7.1448159426945601E-5</v>
      </c>
      <c r="U3664" s="8">
        <v>4014422</v>
      </c>
    </row>
    <row r="3665" spans="1:21" x14ac:dyDescent="0.2">
      <c r="A3665" s="29" t="s">
        <v>43</v>
      </c>
      <c r="B3665" s="34" t="s">
        <v>2835</v>
      </c>
      <c r="C3665" s="31" t="s">
        <v>4747</v>
      </c>
      <c r="D3665" s="16">
        <v>0.75</v>
      </c>
      <c r="E3665" s="8">
        <v>2048</v>
      </c>
      <c r="F3665" s="16">
        <v>948</v>
      </c>
      <c r="G3665" s="8">
        <f t="shared" si="176"/>
        <v>0.537109375</v>
      </c>
      <c r="H3665" s="7">
        <v>0.59335084065029797</v>
      </c>
      <c r="I3665" s="17">
        <v>0.999999999999999</v>
      </c>
      <c r="J3665" s="3">
        <v>0.38770612904553597</v>
      </c>
      <c r="K3665" s="4">
        <v>0.99851337733200296</v>
      </c>
      <c r="L3665" s="7">
        <v>2</v>
      </c>
      <c r="M3665" s="1">
        <v>65536</v>
      </c>
      <c r="N3665" s="1">
        <v>1024</v>
      </c>
      <c r="O3665" s="1">
        <v>32</v>
      </c>
      <c r="P3665" s="17">
        <v>1</v>
      </c>
      <c r="Q3665" s="3">
        <v>0.36646065733260402</v>
      </c>
      <c r="R3665" s="4">
        <v>0.99927081514235705</v>
      </c>
      <c r="S3665" s="7">
        <f t="shared" si="177"/>
        <v>-2.1245471712931951E-2</v>
      </c>
      <c r="T3665" s="17">
        <f t="shared" si="178"/>
        <v>7.5743781035408908E-4</v>
      </c>
      <c r="U3665" s="8">
        <v>4726030</v>
      </c>
    </row>
    <row r="3666" spans="1:21" x14ac:dyDescent="0.2">
      <c r="A3666" s="29" t="s">
        <v>16</v>
      </c>
      <c r="B3666" s="34" t="s">
        <v>2131</v>
      </c>
      <c r="C3666" s="31" t="s">
        <v>4043</v>
      </c>
      <c r="D3666" s="16">
        <v>0</v>
      </c>
      <c r="E3666" s="8">
        <v>128</v>
      </c>
      <c r="F3666" s="16">
        <v>50</v>
      </c>
      <c r="G3666" s="8">
        <f t="shared" si="176"/>
        <v>0.609375</v>
      </c>
      <c r="H3666" s="7">
        <v>0.78719834078683804</v>
      </c>
      <c r="I3666" s="17">
        <v>0.99197428139466703</v>
      </c>
      <c r="J3666" s="3">
        <v>0.66266105505837603</v>
      </c>
      <c r="K3666" s="4">
        <v>0.99982369020907902</v>
      </c>
      <c r="L3666" s="7">
        <v>3</v>
      </c>
      <c r="M3666" s="1">
        <v>1024</v>
      </c>
      <c r="N3666" s="1">
        <v>32768</v>
      </c>
      <c r="O3666" s="1">
        <v>64</v>
      </c>
      <c r="P3666" s="17">
        <v>1</v>
      </c>
      <c r="Q3666" s="3">
        <v>0.706734342170242</v>
      </c>
      <c r="R3666" s="4">
        <v>0.99706879537465598</v>
      </c>
      <c r="S3666" s="7">
        <f t="shared" si="177"/>
        <v>4.4073287111865977E-2</v>
      </c>
      <c r="T3666" s="17">
        <f t="shared" si="178"/>
        <v>2.7548948344230384E-3</v>
      </c>
      <c r="U3666" s="8">
        <v>2797655</v>
      </c>
    </row>
    <row r="3667" spans="1:21" x14ac:dyDescent="0.2">
      <c r="A3667" s="29" t="s">
        <v>28</v>
      </c>
      <c r="B3667" s="34" t="s">
        <v>1017</v>
      </c>
      <c r="C3667" s="31" t="s">
        <v>2929</v>
      </c>
      <c r="D3667" s="16">
        <v>0</v>
      </c>
      <c r="E3667" s="8">
        <v>1024</v>
      </c>
      <c r="F3667" s="16">
        <v>47</v>
      </c>
      <c r="G3667" s="8">
        <f t="shared" si="176"/>
        <v>0.9541015625</v>
      </c>
      <c r="H3667" s="7">
        <v>0.44052973568826598</v>
      </c>
      <c r="I3667" s="17">
        <v>0.99879284050238704</v>
      </c>
      <c r="J3667" s="3">
        <v>0.42229585828779997</v>
      </c>
      <c r="K3667" s="4">
        <v>1.0002413094954701</v>
      </c>
      <c r="L3667" s="7">
        <v>1</v>
      </c>
      <c r="M3667" s="1">
        <v>8192</v>
      </c>
      <c r="N3667" s="1">
        <v>65536</v>
      </c>
      <c r="O3667" s="1">
        <v>8</v>
      </c>
      <c r="P3667" s="17">
        <v>1</v>
      </c>
      <c r="Q3667" s="3">
        <v>0.43372793975045998</v>
      </c>
      <c r="R3667" s="4">
        <v>0.99875255276447905</v>
      </c>
      <c r="S3667" s="7">
        <f t="shared" si="177"/>
        <v>1.1432081462660004E-2</v>
      </c>
      <c r="T3667" s="17">
        <f t="shared" si="178"/>
        <v>1.4081812551750561E-3</v>
      </c>
      <c r="U3667" s="8">
        <v>286006</v>
      </c>
    </row>
    <row r="3668" spans="1:21" x14ac:dyDescent="0.2">
      <c r="A3668" s="29" t="s">
        <v>19</v>
      </c>
      <c r="B3668" s="34" t="s">
        <v>2836</v>
      </c>
      <c r="C3668" s="31" t="s">
        <v>4748</v>
      </c>
      <c r="D3668" s="16">
        <v>0.75</v>
      </c>
      <c r="E3668" s="8">
        <v>2048</v>
      </c>
      <c r="F3668" s="16">
        <v>659</v>
      </c>
      <c r="G3668" s="8">
        <f t="shared" si="176"/>
        <v>0.67822265625</v>
      </c>
      <c r="H3668" s="7">
        <v>0.39894993970846299</v>
      </c>
      <c r="I3668" s="17">
        <v>0.99997098698438003</v>
      </c>
      <c r="J3668" s="3">
        <v>0.35478651124277399</v>
      </c>
      <c r="K3668" s="4">
        <v>0.993867268859569</v>
      </c>
      <c r="L3668" s="7">
        <v>2</v>
      </c>
      <c r="M3668" s="1">
        <v>32768</v>
      </c>
      <c r="N3668" s="1">
        <v>1024</v>
      </c>
      <c r="O3668" s="1">
        <v>8</v>
      </c>
      <c r="P3668" s="17">
        <v>1</v>
      </c>
      <c r="Q3668" s="3">
        <v>0.342312878485379</v>
      </c>
      <c r="R3668" s="4">
        <v>0.99516404452914897</v>
      </c>
      <c r="S3668" s="7">
        <f t="shared" si="177"/>
        <v>-1.2473632757394992E-2</v>
      </c>
      <c r="T3668" s="17">
        <f t="shared" si="178"/>
        <v>1.2967756695799748E-3</v>
      </c>
      <c r="U3668" s="8">
        <v>832664</v>
      </c>
    </row>
    <row r="3669" spans="1:21" x14ac:dyDescent="0.2">
      <c r="A3669" s="29" t="s">
        <v>54</v>
      </c>
      <c r="B3669" s="34" t="s">
        <v>1768</v>
      </c>
      <c r="C3669" s="31" t="s">
        <v>3680</v>
      </c>
      <c r="D3669" s="16">
        <v>0.5</v>
      </c>
      <c r="E3669" s="8">
        <v>4096</v>
      </c>
      <c r="F3669" s="16">
        <v>2804</v>
      </c>
      <c r="G3669" s="8">
        <f t="shared" si="176"/>
        <v>0.3154296875</v>
      </c>
      <c r="H3669" s="7">
        <v>0.76268930083967601</v>
      </c>
      <c r="I3669" s="17">
        <v>0.999999999999998</v>
      </c>
      <c r="J3669" s="3">
        <v>0.520750394916911</v>
      </c>
      <c r="K3669" s="4">
        <v>0.99995454925369998</v>
      </c>
      <c r="L3669" s="7">
        <v>3</v>
      </c>
      <c r="M3669" s="1">
        <v>32768</v>
      </c>
      <c r="N3669" s="1">
        <v>8192</v>
      </c>
      <c r="O3669" s="1">
        <v>32</v>
      </c>
      <c r="P3669" s="17">
        <v>1</v>
      </c>
      <c r="Q3669" s="3">
        <v>0.51767241459734104</v>
      </c>
      <c r="R3669" s="4">
        <v>0.99995512307797296</v>
      </c>
      <c r="S3669" s="7">
        <f t="shared" si="177"/>
        <v>-3.0779803195699618E-3</v>
      </c>
      <c r="T3669" s="17">
        <f t="shared" si="178"/>
        <v>5.7382427298691141E-7</v>
      </c>
      <c r="U3669" s="8">
        <v>23783929</v>
      </c>
    </row>
    <row r="3670" spans="1:21" x14ac:dyDescent="0.2">
      <c r="A3670" s="29" t="s">
        <v>35</v>
      </c>
      <c r="B3670" s="34" t="s">
        <v>2837</v>
      </c>
      <c r="C3670" s="31" t="s">
        <v>4749</v>
      </c>
      <c r="D3670" s="16">
        <v>1</v>
      </c>
      <c r="E3670" s="8">
        <v>256</v>
      </c>
      <c r="F3670" s="16">
        <v>14</v>
      </c>
      <c r="G3670" s="8">
        <f t="shared" si="176"/>
        <v>0.9453125</v>
      </c>
      <c r="H3670" s="7">
        <v>0.63454900013287197</v>
      </c>
      <c r="I3670" s="17">
        <v>1</v>
      </c>
      <c r="J3670" s="3">
        <v>0.62549726798916805</v>
      </c>
      <c r="K3670" s="4">
        <v>0.99999674975670205</v>
      </c>
      <c r="L3670" s="7">
        <v>1</v>
      </c>
      <c r="M3670" s="1">
        <v>1024</v>
      </c>
      <c r="N3670" s="1">
        <v>1024</v>
      </c>
      <c r="O3670" s="1">
        <v>64</v>
      </c>
      <c r="P3670" s="17">
        <v>1</v>
      </c>
      <c r="Q3670" s="3">
        <v>0.629953355541787</v>
      </c>
      <c r="R3670" s="4">
        <v>0.99995139803925404</v>
      </c>
      <c r="S3670" s="7">
        <f t="shared" si="177"/>
        <v>4.4560875526189481E-3</v>
      </c>
      <c r="T3670" s="17">
        <f t="shared" si="178"/>
        <v>-4.5351717448016693E-5</v>
      </c>
      <c r="U3670" s="8">
        <v>1534929</v>
      </c>
    </row>
    <row r="3671" spans="1:21" x14ac:dyDescent="0.2">
      <c r="A3671" s="29" t="s">
        <v>59</v>
      </c>
      <c r="B3671" s="34" t="s">
        <v>1541</v>
      </c>
      <c r="C3671" s="31" t="s">
        <v>3453</v>
      </c>
      <c r="D3671" s="16">
        <v>0.25</v>
      </c>
      <c r="E3671" s="8">
        <v>128</v>
      </c>
      <c r="F3671" s="16">
        <v>70</v>
      </c>
      <c r="G3671" s="8">
        <f t="shared" si="176"/>
        <v>0.453125</v>
      </c>
      <c r="H3671" s="7">
        <v>0.82572001969957498</v>
      </c>
      <c r="I3671" s="17">
        <v>0.71617869201290096</v>
      </c>
      <c r="J3671" s="3">
        <v>0.72596920634644202</v>
      </c>
      <c r="K3671" s="4">
        <v>0.93878738425046404</v>
      </c>
      <c r="L3671" s="7">
        <v>3</v>
      </c>
      <c r="M3671" s="1">
        <v>8192</v>
      </c>
      <c r="N3671" s="1">
        <v>2048</v>
      </c>
      <c r="O3671" s="1">
        <v>16</v>
      </c>
      <c r="P3671" s="17">
        <v>1</v>
      </c>
      <c r="Q3671" s="3">
        <v>0.75133617888878201</v>
      </c>
      <c r="R3671" s="4">
        <v>0.93627344647344501</v>
      </c>
      <c r="S3671" s="7">
        <f t="shared" si="177"/>
        <v>2.5366972542339994E-2</v>
      </c>
      <c r="T3671" s="17">
        <f t="shared" si="178"/>
        <v>2.5139377770190263E-3</v>
      </c>
      <c r="U3671" s="8">
        <v>590385</v>
      </c>
    </row>
    <row r="3672" spans="1:21" x14ac:dyDescent="0.2">
      <c r="A3672" s="29" t="s">
        <v>5</v>
      </c>
      <c r="B3672" s="34" t="s">
        <v>1906</v>
      </c>
      <c r="C3672" s="31" t="s">
        <v>3818</v>
      </c>
      <c r="D3672" s="16">
        <v>0.75</v>
      </c>
      <c r="E3672" s="8">
        <v>256</v>
      </c>
      <c r="F3672" s="16">
        <v>156</v>
      </c>
      <c r="G3672" s="8">
        <f t="shared" si="176"/>
        <v>0.390625</v>
      </c>
      <c r="H3672" s="7">
        <v>0.970072270414852</v>
      </c>
      <c r="I3672" s="17">
        <v>0.98127116449042395</v>
      </c>
      <c r="J3672" s="3">
        <v>0.73160845370251504</v>
      </c>
      <c r="K3672" s="4">
        <v>0.99045371798216197</v>
      </c>
      <c r="L3672" s="7">
        <v>3</v>
      </c>
      <c r="M3672" s="1">
        <v>16384</v>
      </c>
      <c r="N3672" s="1">
        <v>8192</v>
      </c>
      <c r="O3672" s="1">
        <v>8</v>
      </c>
      <c r="P3672" s="17">
        <v>1</v>
      </c>
      <c r="Q3672" s="3">
        <v>0.75845207101038303</v>
      </c>
      <c r="R3672" s="4">
        <v>0.99131192280740199</v>
      </c>
      <c r="S3672" s="7">
        <f t="shared" si="177"/>
        <v>2.6843617307867995E-2</v>
      </c>
      <c r="T3672" s="17">
        <f t="shared" si="178"/>
        <v>-8.5820482524001651E-4</v>
      </c>
      <c r="U3672" s="8">
        <v>369752</v>
      </c>
    </row>
    <row r="3673" spans="1:21" x14ac:dyDescent="0.2">
      <c r="A3673" s="29" t="s">
        <v>17</v>
      </c>
      <c r="B3673" s="34" t="s">
        <v>2838</v>
      </c>
      <c r="C3673" s="31" t="s">
        <v>4750</v>
      </c>
      <c r="D3673" s="16">
        <v>0.25</v>
      </c>
      <c r="E3673" s="8">
        <v>256</v>
      </c>
      <c r="F3673" s="16">
        <v>214</v>
      </c>
      <c r="G3673" s="8">
        <f t="shared" si="176"/>
        <v>0.1640625</v>
      </c>
      <c r="H3673" s="7">
        <v>0.85621178554778099</v>
      </c>
      <c r="I3673" s="17">
        <v>0.92277255223816201</v>
      </c>
      <c r="J3673" s="3">
        <v>0.40256403309590499</v>
      </c>
      <c r="K3673" s="4">
        <v>0.98268628651997403</v>
      </c>
      <c r="L3673" s="7">
        <v>1</v>
      </c>
      <c r="M3673" s="1">
        <v>16384</v>
      </c>
      <c r="N3673" s="1">
        <v>8192</v>
      </c>
      <c r="O3673" s="1">
        <v>16</v>
      </c>
      <c r="P3673" s="17">
        <v>1</v>
      </c>
      <c r="Q3673" s="3">
        <v>0.48632008969699803</v>
      </c>
      <c r="R3673" s="4">
        <v>0.98047842806645602</v>
      </c>
      <c r="S3673" s="7">
        <f t="shared" si="177"/>
        <v>8.3756056601093032E-2</v>
      </c>
      <c r="T3673" s="17">
        <f t="shared" si="178"/>
        <v>2.2078584535180079E-3</v>
      </c>
      <c r="U3673" s="8">
        <v>1977222</v>
      </c>
    </row>
    <row r="3674" spans="1:21" x14ac:dyDescent="0.2">
      <c r="A3674" s="29" t="s">
        <v>42</v>
      </c>
      <c r="B3674" s="34" t="s">
        <v>1998</v>
      </c>
      <c r="C3674" s="31" t="s">
        <v>3910</v>
      </c>
      <c r="D3674" s="16">
        <v>0</v>
      </c>
      <c r="E3674" s="8">
        <v>128</v>
      </c>
      <c r="F3674" s="16">
        <v>112</v>
      </c>
      <c r="G3674" s="8">
        <f t="shared" si="176"/>
        <v>0.125</v>
      </c>
      <c r="H3674" s="7">
        <v>0.92850087255570002</v>
      </c>
      <c r="I3674" s="17">
        <v>0.60532843351281895</v>
      </c>
      <c r="J3674" s="3">
        <v>0.39671332249451102</v>
      </c>
      <c r="K3674" s="4">
        <v>0.76874659700178705</v>
      </c>
      <c r="L3674" s="7">
        <v>3</v>
      </c>
      <c r="M3674" s="1">
        <v>16384</v>
      </c>
      <c r="N3674" s="1">
        <v>65536</v>
      </c>
      <c r="O3674" s="1">
        <v>16</v>
      </c>
      <c r="P3674" s="17">
        <v>1</v>
      </c>
      <c r="Q3674" s="3">
        <v>0.43466014199953501</v>
      </c>
      <c r="R3674" s="4">
        <v>0.77969715565953301</v>
      </c>
      <c r="S3674" s="7">
        <f t="shared" si="177"/>
        <v>3.7946819505024043E-2</v>
      </c>
      <c r="T3674" s="17">
        <f t="shared" si="178"/>
        <v>-1.0950558657745968E-2</v>
      </c>
      <c r="U3674" s="8">
        <v>761884</v>
      </c>
    </row>
    <row r="3675" spans="1:21" x14ac:dyDescent="0.2">
      <c r="A3675" s="29" t="s">
        <v>50</v>
      </c>
      <c r="B3675" s="34" t="s">
        <v>2839</v>
      </c>
      <c r="C3675" s="31" t="s">
        <v>4751</v>
      </c>
      <c r="D3675" s="16">
        <v>0.75</v>
      </c>
      <c r="E3675" s="8">
        <v>2048</v>
      </c>
      <c r="F3675" s="16">
        <v>174</v>
      </c>
      <c r="G3675" s="8">
        <f t="shared" si="176"/>
        <v>0.9150390625</v>
      </c>
      <c r="H3675" s="7">
        <v>0.48397020702558602</v>
      </c>
      <c r="I3675" s="17">
        <v>1.00000000000025</v>
      </c>
      <c r="J3675" s="3">
        <v>0.48093027610530498</v>
      </c>
      <c r="K3675" s="4">
        <v>0.99734302218391802</v>
      </c>
      <c r="L3675" s="7">
        <v>2</v>
      </c>
      <c r="M3675" s="1">
        <v>16384</v>
      </c>
      <c r="N3675" s="1">
        <v>65536</v>
      </c>
      <c r="O3675" s="1">
        <v>16</v>
      </c>
      <c r="P3675" s="17">
        <v>1</v>
      </c>
      <c r="Q3675" s="3">
        <v>0.52339967955248201</v>
      </c>
      <c r="R3675" s="4">
        <v>0.96530021094097596</v>
      </c>
      <c r="S3675" s="7">
        <f t="shared" si="177"/>
        <v>-3.638954160661495E-2</v>
      </c>
      <c r="T3675" s="17">
        <f t="shared" si="178"/>
        <v>-3.204281124294206E-2</v>
      </c>
      <c r="U3675" s="8">
        <v>828168</v>
      </c>
    </row>
    <row r="3676" spans="1:21" x14ac:dyDescent="0.2">
      <c r="A3676" s="29" t="s">
        <v>23</v>
      </c>
      <c r="B3676" s="34" t="s">
        <v>2626</v>
      </c>
      <c r="C3676" s="31" t="s">
        <v>4538</v>
      </c>
      <c r="D3676" s="16">
        <v>0.5</v>
      </c>
      <c r="E3676" s="8">
        <v>2048</v>
      </c>
      <c r="F3676" s="16">
        <v>1268</v>
      </c>
      <c r="G3676" s="8">
        <f t="shared" si="176"/>
        <v>0.380859375</v>
      </c>
      <c r="H3676" s="7">
        <v>0.81777832925638305</v>
      </c>
      <c r="I3676" s="17">
        <v>0.99999998563430903</v>
      </c>
      <c r="J3676" s="3">
        <v>0.38489420153414</v>
      </c>
      <c r="K3676" s="4">
        <v>0.997485661093792</v>
      </c>
      <c r="L3676" s="7">
        <v>2</v>
      </c>
      <c r="M3676" s="1">
        <v>2048</v>
      </c>
      <c r="N3676" s="1">
        <v>32768</v>
      </c>
      <c r="O3676" s="1">
        <v>8</v>
      </c>
      <c r="P3676" s="17">
        <v>1</v>
      </c>
      <c r="Q3676" s="3">
        <v>0.421323772436276</v>
      </c>
      <c r="R3676" s="4">
        <v>0.99830318321033396</v>
      </c>
      <c r="S3676" s="7">
        <f t="shared" si="177"/>
        <v>3.6429570902135999E-2</v>
      </c>
      <c r="T3676" s="17">
        <f t="shared" si="178"/>
        <v>8.1752211654195772E-4</v>
      </c>
      <c r="U3676" s="8">
        <v>9100161</v>
      </c>
    </row>
    <row r="3677" spans="1:21" x14ac:dyDescent="0.2">
      <c r="A3677" s="29" t="s">
        <v>38</v>
      </c>
      <c r="B3677" s="34" t="s">
        <v>1739</v>
      </c>
      <c r="C3677" s="31" t="s">
        <v>3651</v>
      </c>
      <c r="D3677" s="16">
        <v>1</v>
      </c>
      <c r="E3677" s="8">
        <v>4096</v>
      </c>
      <c r="F3677" s="16">
        <v>2482</v>
      </c>
      <c r="G3677" s="8">
        <f t="shared" si="176"/>
        <v>0.39404296875</v>
      </c>
      <c r="H3677" s="7">
        <v>0.44002581442881999</v>
      </c>
      <c r="I3677" s="17">
        <v>1.00000071010884</v>
      </c>
      <c r="J3677" s="3">
        <v>0.28316098941547502</v>
      </c>
      <c r="K3677" s="4">
        <v>0.99500977989397699</v>
      </c>
      <c r="L3677" s="7">
        <v>3</v>
      </c>
      <c r="M3677" s="1">
        <v>1024</v>
      </c>
      <c r="N3677" s="1">
        <v>32768</v>
      </c>
      <c r="O3677" s="1">
        <v>32</v>
      </c>
      <c r="P3677" s="17">
        <v>1</v>
      </c>
      <c r="Q3677" s="3">
        <v>0.29077260414738498</v>
      </c>
      <c r="R3677" s="4">
        <v>0.99539571117478398</v>
      </c>
      <c r="S3677" s="7">
        <f t="shared" si="177"/>
        <v>7.6116147319099658E-3</v>
      </c>
      <c r="T3677" s="17">
        <f t="shared" si="178"/>
        <v>3.8593128080699479E-4</v>
      </c>
      <c r="U3677" s="8">
        <v>344301045</v>
      </c>
    </row>
    <row r="3678" spans="1:21" x14ac:dyDescent="0.2">
      <c r="A3678" s="29" t="s">
        <v>22</v>
      </c>
      <c r="B3678" s="34" t="s">
        <v>1631</v>
      </c>
      <c r="C3678" s="31" t="s">
        <v>3543</v>
      </c>
      <c r="D3678" s="16">
        <v>0</v>
      </c>
      <c r="E3678" s="8">
        <v>512</v>
      </c>
      <c r="F3678" s="16">
        <v>306</v>
      </c>
      <c r="G3678" s="8">
        <f t="shared" ref="G3678:G3730" si="179">1-F3678/E3678</f>
        <v>0.40234375</v>
      </c>
      <c r="H3678" s="7">
        <v>0.84392885494665704</v>
      </c>
      <c r="I3678" s="17">
        <v>0.98122346611367695</v>
      </c>
      <c r="J3678" s="3">
        <v>0.60545527393627596</v>
      </c>
      <c r="K3678" s="4">
        <v>0.95641714440768599</v>
      </c>
      <c r="L3678" s="7">
        <v>3</v>
      </c>
      <c r="M3678" s="1">
        <v>2048</v>
      </c>
      <c r="N3678" s="1">
        <v>1024</v>
      </c>
      <c r="O3678" s="1">
        <v>16</v>
      </c>
      <c r="P3678" s="17">
        <v>1</v>
      </c>
      <c r="Q3678" s="3">
        <v>0.60080509003882199</v>
      </c>
      <c r="R3678" s="4">
        <v>0.95647011298498597</v>
      </c>
      <c r="S3678" s="7">
        <f t="shared" si="177"/>
        <v>-4.6501838974539744E-3</v>
      </c>
      <c r="T3678" s="17">
        <f t="shared" si="178"/>
        <v>5.2968577299972175E-5</v>
      </c>
      <c r="U3678" s="8">
        <v>642357</v>
      </c>
    </row>
    <row r="3679" spans="1:21" x14ac:dyDescent="0.2">
      <c r="A3679" s="29" t="s">
        <v>1</v>
      </c>
      <c r="B3679" s="34" t="s">
        <v>2504</v>
      </c>
      <c r="C3679" s="31" t="s">
        <v>4416</v>
      </c>
      <c r="D3679" s="16">
        <v>0.75</v>
      </c>
      <c r="E3679" s="8">
        <v>4096</v>
      </c>
      <c r="F3679" s="16">
        <v>462</v>
      </c>
      <c r="G3679" s="8">
        <f t="shared" si="179"/>
        <v>0.88720703125</v>
      </c>
      <c r="H3679" s="7">
        <v>0.37257551260183303</v>
      </c>
      <c r="I3679" s="17">
        <v>1</v>
      </c>
      <c r="J3679" s="3">
        <v>0.38179054642427901</v>
      </c>
      <c r="K3679" s="4">
        <v>0.99719932235049102</v>
      </c>
      <c r="L3679" s="7">
        <v>3</v>
      </c>
      <c r="M3679" s="1">
        <v>8192</v>
      </c>
      <c r="N3679" s="1">
        <v>32768</v>
      </c>
      <c r="O3679" s="1">
        <v>16</v>
      </c>
      <c r="P3679" s="17">
        <v>1</v>
      </c>
      <c r="Q3679" s="3">
        <v>0.38449847566990702</v>
      </c>
      <c r="R3679" s="4">
        <v>0.99690987806525799</v>
      </c>
      <c r="S3679" s="7">
        <f t="shared" si="177"/>
        <v>-2.7079292456280157E-3</v>
      </c>
      <c r="T3679" s="17">
        <f t="shared" si="178"/>
        <v>-2.8944428523303145E-4</v>
      </c>
      <c r="U3679" s="8">
        <v>977911</v>
      </c>
    </row>
    <row r="3680" spans="1:21" x14ac:dyDescent="0.2">
      <c r="A3680" s="29" t="s">
        <v>2</v>
      </c>
      <c r="B3680" s="34" t="s">
        <v>2246</v>
      </c>
      <c r="C3680" s="31" t="s">
        <v>4158</v>
      </c>
      <c r="D3680" s="16">
        <v>0.75</v>
      </c>
      <c r="E3680" s="8">
        <v>2048</v>
      </c>
      <c r="F3680" s="16">
        <v>1211</v>
      </c>
      <c r="G3680" s="8">
        <f t="shared" si="179"/>
        <v>0.40869140625</v>
      </c>
      <c r="H3680" s="7">
        <v>0.74941362780263099</v>
      </c>
      <c r="I3680" s="17">
        <v>0.99999990825944896</v>
      </c>
      <c r="J3680" s="3">
        <v>0.33791454763818701</v>
      </c>
      <c r="K3680" s="4">
        <v>0.99124524728559904</v>
      </c>
      <c r="L3680" s="7">
        <v>2</v>
      </c>
      <c r="M3680" s="1">
        <v>8192</v>
      </c>
      <c r="N3680" s="1">
        <v>65536</v>
      </c>
      <c r="O3680" s="1">
        <v>32</v>
      </c>
      <c r="P3680" s="17">
        <v>1</v>
      </c>
      <c r="Q3680" s="3">
        <v>0.38827779098384302</v>
      </c>
      <c r="R3680" s="4">
        <v>0.99553980197682002</v>
      </c>
      <c r="S3680" s="7">
        <f t="shared" si="177"/>
        <v>5.0363243345656006E-2</v>
      </c>
      <c r="T3680" s="17">
        <f t="shared" si="178"/>
        <v>4.2945546912209753E-3</v>
      </c>
      <c r="U3680" s="8">
        <v>67279315</v>
      </c>
    </row>
    <row r="3681" spans="1:21" x14ac:dyDescent="0.2">
      <c r="A3681" s="29" t="s">
        <v>18</v>
      </c>
      <c r="B3681" s="34" t="s">
        <v>2840</v>
      </c>
      <c r="C3681" s="31" t="s">
        <v>4752</v>
      </c>
      <c r="D3681" s="16">
        <v>0</v>
      </c>
      <c r="E3681" s="8">
        <v>16384</v>
      </c>
      <c r="F3681" s="16">
        <v>5695</v>
      </c>
      <c r="G3681" s="8">
        <f t="shared" si="179"/>
        <v>0.65240478515625</v>
      </c>
      <c r="H3681" s="7">
        <v>0.461057058008424</v>
      </c>
      <c r="I3681" s="17">
        <v>0.999999999999999</v>
      </c>
      <c r="J3681" s="3">
        <v>0.30136923301496998</v>
      </c>
      <c r="K3681" s="4">
        <v>1.0001111416992501</v>
      </c>
      <c r="L3681" s="7">
        <v>1</v>
      </c>
      <c r="M3681" s="1">
        <v>2048</v>
      </c>
      <c r="N3681" s="1">
        <v>65536</v>
      </c>
      <c r="O3681" s="1">
        <v>32</v>
      </c>
      <c r="P3681" s="17">
        <v>1</v>
      </c>
      <c r="Q3681" s="3">
        <v>0.31583462886045799</v>
      </c>
      <c r="R3681" s="4">
        <v>0.99999410232910901</v>
      </c>
      <c r="S3681" s="7">
        <f t="shared" si="177"/>
        <v>1.4465395845488005E-2</v>
      </c>
      <c r="T3681" s="17">
        <f t="shared" si="178"/>
        <v>1.0524402836109559E-4</v>
      </c>
      <c r="U3681" s="8">
        <v>70031649</v>
      </c>
    </row>
    <row r="3682" spans="1:21" x14ac:dyDescent="0.2">
      <c r="A3682" s="29" t="s">
        <v>50</v>
      </c>
      <c r="B3682" s="34" t="s">
        <v>1121</v>
      </c>
      <c r="C3682" s="31" t="s">
        <v>3033</v>
      </c>
      <c r="D3682" s="16">
        <v>0.25</v>
      </c>
      <c r="E3682" s="8">
        <v>2048</v>
      </c>
      <c r="F3682" s="16">
        <v>170</v>
      </c>
      <c r="G3682" s="8">
        <f t="shared" si="179"/>
        <v>0.9169921875</v>
      </c>
      <c r="H3682" s="7">
        <v>0.50139261061108897</v>
      </c>
      <c r="I3682" s="17">
        <v>1.00000000000004</v>
      </c>
      <c r="J3682" s="3">
        <v>0.48528347687314</v>
      </c>
      <c r="K3682" s="4">
        <v>0.99991863867688602</v>
      </c>
      <c r="L3682" s="7">
        <v>1</v>
      </c>
      <c r="M3682" s="1">
        <v>8192</v>
      </c>
      <c r="N3682" s="1">
        <v>4096</v>
      </c>
      <c r="O3682" s="1">
        <v>32</v>
      </c>
      <c r="P3682" s="17">
        <v>1</v>
      </c>
      <c r="Q3682" s="3">
        <v>0.49924539287276698</v>
      </c>
      <c r="R3682" s="4">
        <v>1.0000007260341599</v>
      </c>
      <c r="S3682" s="7">
        <f t="shared" si="177"/>
        <v>1.3961915999626984E-2</v>
      </c>
      <c r="T3682" s="17">
        <f t="shared" si="178"/>
        <v>8.0635289034014512E-5</v>
      </c>
      <c r="U3682" s="8">
        <v>1261326</v>
      </c>
    </row>
    <row r="3683" spans="1:21" x14ac:dyDescent="0.2">
      <c r="A3683" s="29" t="s">
        <v>49</v>
      </c>
      <c r="B3683" s="34" t="s">
        <v>1227</v>
      </c>
      <c r="C3683" s="31" t="s">
        <v>3139</v>
      </c>
      <c r="D3683" s="16">
        <v>0.25</v>
      </c>
      <c r="E3683" s="8">
        <v>512</v>
      </c>
      <c r="F3683" s="16">
        <v>75</v>
      </c>
      <c r="G3683" s="8">
        <f t="shared" si="179"/>
        <v>0.853515625</v>
      </c>
      <c r="H3683" s="7">
        <v>0.49689468016882599</v>
      </c>
      <c r="I3683" s="17">
        <v>1</v>
      </c>
      <c r="J3683" s="3">
        <v>0.46868490339600899</v>
      </c>
      <c r="K3683" s="4">
        <v>0.99993971590599995</v>
      </c>
      <c r="L3683" s="7">
        <v>1</v>
      </c>
      <c r="M3683" s="1">
        <v>4096</v>
      </c>
      <c r="N3683" s="1">
        <v>2048</v>
      </c>
      <c r="O3683" s="1">
        <v>8</v>
      </c>
      <c r="P3683" s="17">
        <v>1</v>
      </c>
      <c r="Q3683" s="3">
        <v>0.47777122729777399</v>
      </c>
      <c r="R3683" s="4">
        <v>0.99987339894142802</v>
      </c>
      <c r="S3683" s="7">
        <f t="shared" si="177"/>
        <v>9.0863239017650033E-3</v>
      </c>
      <c r="T3683" s="17">
        <f t="shared" si="178"/>
        <v>-6.6316964571933035E-5</v>
      </c>
      <c r="U3683" s="8">
        <v>251651</v>
      </c>
    </row>
    <row r="3684" spans="1:21" x14ac:dyDescent="0.2">
      <c r="A3684" s="29" t="s">
        <v>54</v>
      </c>
      <c r="B3684" s="34" t="s">
        <v>1805</v>
      </c>
      <c r="C3684" s="31" t="s">
        <v>3717</v>
      </c>
      <c r="D3684" s="16">
        <v>1</v>
      </c>
      <c r="E3684" s="8">
        <v>2048</v>
      </c>
      <c r="F3684" s="16">
        <v>1476</v>
      </c>
      <c r="G3684" s="8">
        <f t="shared" si="179"/>
        <v>0.279296875</v>
      </c>
      <c r="H3684" s="7">
        <v>0.80832406329609396</v>
      </c>
      <c r="I3684" s="17">
        <v>0.99999997981203304</v>
      </c>
      <c r="J3684" s="3">
        <v>0.52231937457977395</v>
      </c>
      <c r="K3684" s="4">
        <v>0.99902031312080797</v>
      </c>
      <c r="L3684" s="7">
        <v>2</v>
      </c>
      <c r="M3684" s="1">
        <v>16384</v>
      </c>
      <c r="N3684" s="1">
        <v>16384</v>
      </c>
      <c r="O3684" s="1">
        <v>64</v>
      </c>
      <c r="P3684" s="17">
        <v>1</v>
      </c>
      <c r="Q3684" s="3">
        <v>0.56647489643166304</v>
      </c>
      <c r="R3684" s="4">
        <v>0.99931713760214402</v>
      </c>
      <c r="S3684" s="7">
        <f t="shared" si="177"/>
        <v>4.415552185188909E-2</v>
      </c>
      <c r="T3684" s="17">
        <f t="shared" si="178"/>
        <v>2.9682448133605543E-4</v>
      </c>
      <c r="U3684" s="8">
        <v>109069936</v>
      </c>
    </row>
    <row r="3685" spans="1:21" x14ac:dyDescent="0.2">
      <c r="A3685" s="29" t="s">
        <v>31</v>
      </c>
      <c r="B3685" s="34" t="s">
        <v>2841</v>
      </c>
      <c r="C3685" s="31" t="s">
        <v>4753</v>
      </c>
      <c r="D3685" s="16">
        <v>0.25</v>
      </c>
      <c r="E3685" s="8">
        <v>512</v>
      </c>
      <c r="F3685" s="16">
        <v>342</v>
      </c>
      <c r="G3685" s="8">
        <f t="shared" si="179"/>
        <v>0.33203125</v>
      </c>
      <c r="H3685" s="7">
        <v>0.849326902795279</v>
      </c>
      <c r="I3685" s="17">
        <v>0.98119890974516799</v>
      </c>
      <c r="J3685" s="3">
        <v>0.52656477390470202</v>
      </c>
      <c r="K3685" s="4">
        <v>0.99852170151588104</v>
      </c>
      <c r="L3685" s="7">
        <v>3</v>
      </c>
      <c r="M3685" s="1">
        <v>16384</v>
      </c>
      <c r="N3685" s="1">
        <v>8192</v>
      </c>
      <c r="O3685" s="1">
        <v>64</v>
      </c>
      <c r="P3685" s="17">
        <v>1</v>
      </c>
      <c r="Q3685" s="3">
        <v>0.55192751380041305</v>
      </c>
      <c r="R3685" s="4">
        <v>0.99925181709365296</v>
      </c>
      <c r="S3685" s="7">
        <f t="shared" si="177"/>
        <v>2.5362739895711028E-2</v>
      </c>
      <c r="T3685" s="17">
        <f t="shared" si="178"/>
        <v>-7.3011557777191705E-4</v>
      </c>
      <c r="U3685" s="8">
        <v>9949313</v>
      </c>
    </row>
    <row r="3686" spans="1:21" x14ac:dyDescent="0.2">
      <c r="A3686" s="29" t="s">
        <v>30</v>
      </c>
      <c r="B3686" s="34" t="s">
        <v>1952</v>
      </c>
      <c r="C3686" s="31" t="s">
        <v>3864</v>
      </c>
      <c r="D3686" s="16">
        <v>1</v>
      </c>
      <c r="E3686" s="8">
        <v>128</v>
      </c>
      <c r="F3686" s="16">
        <v>21</v>
      </c>
      <c r="G3686" s="8">
        <f t="shared" si="179"/>
        <v>0.8359375</v>
      </c>
      <c r="H3686" s="7">
        <v>0.68813790752403703</v>
      </c>
      <c r="I3686" s="17">
        <v>0.90106380251270302</v>
      </c>
      <c r="J3686" s="3">
        <v>0.68813790752429405</v>
      </c>
      <c r="K3686" s="4">
        <v>0.92752464459921002</v>
      </c>
      <c r="L3686" s="7">
        <v>1</v>
      </c>
      <c r="M3686" s="1">
        <v>1024</v>
      </c>
      <c r="N3686" s="1">
        <v>8192</v>
      </c>
      <c r="O3686" s="1">
        <v>32</v>
      </c>
      <c r="P3686" s="17">
        <v>1</v>
      </c>
      <c r="Q3686" s="3">
        <v>0.68813790752432502</v>
      </c>
      <c r="R3686" s="4">
        <v>0.90437037375650497</v>
      </c>
      <c r="S3686" s="7">
        <f t="shared" si="177"/>
        <v>-3.0975222387041867E-14</v>
      </c>
      <c r="T3686" s="17">
        <f t="shared" si="178"/>
        <v>2.3154270842705049E-2</v>
      </c>
      <c r="U3686" s="8">
        <v>369300</v>
      </c>
    </row>
    <row r="3687" spans="1:21" x14ac:dyDescent="0.2">
      <c r="A3687" s="29" t="s">
        <v>25</v>
      </c>
      <c r="B3687" s="34" t="s">
        <v>1095</v>
      </c>
      <c r="C3687" s="31" t="s">
        <v>3007</v>
      </c>
      <c r="D3687" s="16">
        <v>0.5</v>
      </c>
      <c r="E3687" s="8">
        <v>4096</v>
      </c>
      <c r="F3687" s="16">
        <v>4</v>
      </c>
      <c r="G3687" s="8">
        <f t="shared" si="179"/>
        <v>0.9990234375</v>
      </c>
      <c r="H3687" s="7">
        <v>0.36602540378443799</v>
      </c>
      <c r="I3687" s="17">
        <v>1</v>
      </c>
      <c r="J3687" s="3">
        <v>0.51763809020504203</v>
      </c>
      <c r="K3687" s="4">
        <v>0.999999999999999</v>
      </c>
      <c r="L3687" s="7">
        <v>1</v>
      </c>
      <c r="M3687" s="1">
        <v>4096</v>
      </c>
      <c r="N3687" s="1">
        <v>65536</v>
      </c>
      <c r="O3687" s="1">
        <v>32</v>
      </c>
      <c r="P3687" s="17">
        <v>1</v>
      </c>
      <c r="Q3687" s="3">
        <v>0.81585588863417802</v>
      </c>
      <c r="R3687" s="4">
        <v>0.999999999577321</v>
      </c>
      <c r="S3687" s="7">
        <f t="shared" si="177"/>
        <v>-0.29821779842913598</v>
      </c>
      <c r="T3687" s="17">
        <f t="shared" si="178"/>
        <v>-4.2267800370865416E-10</v>
      </c>
      <c r="U3687" s="8">
        <v>277466</v>
      </c>
    </row>
    <row r="3688" spans="1:21" x14ac:dyDescent="0.2">
      <c r="A3688" s="29" t="s">
        <v>17</v>
      </c>
      <c r="B3688" s="34" t="s">
        <v>2076</v>
      </c>
      <c r="C3688" s="31" t="s">
        <v>3988</v>
      </c>
      <c r="D3688" s="16">
        <v>0.25</v>
      </c>
      <c r="E3688" s="8">
        <v>16384</v>
      </c>
      <c r="F3688" s="16">
        <v>8152</v>
      </c>
      <c r="G3688" s="8">
        <f t="shared" si="179"/>
        <v>0.50244140625</v>
      </c>
      <c r="H3688" s="7">
        <v>0.37050636298914702</v>
      </c>
      <c r="I3688" s="17">
        <v>0.999999999999998</v>
      </c>
      <c r="J3688" s="3">
        <v>0.21121797120083</v>
      </c>
      <c r="K3688" s="4">
        <v>0.99892525513884101</v>
      </c>
      <c r="L3688" s="7">
        <v>2</v>
      </c>
      <c r="M3688" s="1">
        <v>1024</v>
      </c>
      <c r="N3688" s="1">
        <v>16384</v>
      </c>
      <c r="O3688" s="1">
        <v>64</v>
      </c>
      <c r="P3688" s="17">
        <v>1</v>
      </c>
      <c r="Q3688" s="3">
        <v>0.20944794977232301</v>
      </c>
      <c r="R3688" s="4">
        <v>0.99905936504477699</v>
      </c>
      <c r="S3688" s="7">
        <f t="shared" si="177"/>
        <v>-1.7700214285069904E-3</v>
      </c>
      <c r="T3688" s="17">
        <f t="shared" si="178"/>
        <v>1.3410990593598626E-4</v>
      </c>
      <c r="U3688" s="8">
        <v>105468894</v>
      </c>
    </row>
    <row r="3689" spans="1:21" x14ac:dyDescent="0.2">
      <c r="A3689" s="29" t="s">
        <v>15</v>
      </c>
      <c r="B3689" s="34" t="s">
        <v>1658</v>
      </c>
      <c r="C3689" s="31" t="s">
        <v>3570</v>
      </c>
      <c r="D3689" s="16">
        <v>0.75</v>
      </c>
      <c r="E3689" s="8">
        <v>4096</v>
      </c>
      <c r="F3689" s="16">
        <v>4</v>
      </c>
      <c r="G3689" s="8">
        <f t="shared" si="179"/>
        <v>0.9990234375</v>
      </c>
      <c r="H3689" s="7">
        <v>0.36602540378443799</v>
      </c>
      <c r="I3689" s="17">
        <v>1</v>
      </c>
      <c r="J3689" s="3">
        <v>0.51763809020504203</v>
      </c>
      <c r="K3689" s="4">
        <v>1</v>
      </c>
      <c r="L3689" s="7">
        <v>1</v>
      </c>
      <c r="M3689" s="1">
        <v>1024</v>
      </c>
      <c r="N3689" s="1">
        <v>2048</v>
      </c>
      <c r="O3689" s="1">
        <v>32</v>
      </c>
      <c r="P3689" s="17">
        <v>1</v>
      </c>
      <c r="Q3689" s="3">
        <v>0.73566248284595603</v>
      </c>
      <c r="R3689" s="4">
        <v>1.00000001737841</v>
      </c>
      <c r="S3689" s="7">
        <f t="shared" si="177"/>
        <v>-0.218024392640914</v>
      </c>
      <c r="T3689" s="17">
        <f t="shared" si="178"/>
        <v>-1.737841004434415E-8</v>
      </c>
      <c r="U3689" s="8">
        <v>117006</v>
      </c>
    </row>
    <row r="3690" spans="1:21" x14ac:dyDescent="0.2">
      <c r="A3690" s="29" t="s">
        <v>57</v>
      </c>
      <c r="B3690" s="34" t="s">
        <v>1116</v>
      </c>
      <c r="C3690" s="31" t="s">
        <v>3028</v>
      </c>
      <c r="D3690" s="16">
        <v>0.25</v>
      </c>
      <c r="E3690" s="8">
        <v>1024</v>
      </c>
      <c r="F3690" s="16">
        <v>331</v>
      </c>
      <c r="G3690" s="8">
        <f t="shared" si="179"/>
        <v>0.6767578125</v>
      </c>
      <c r="H3690" s="7">
        <v>0.525833330182364</v>
      </c>
      <c r="I3690" s="17">
        <v>0.999999999999998</v>
      </c>
      <c r="J3690" s="3">
        <v>0.428038526952774</v>
      </c>
      <c r="K3690" s="4">
        <v>0.99827947657502403</v>
      </c>
      <c r="L3690" s="7">
        <v>1</v>
      </c>
      <c r="M3690" s="1">
        <v>16384</v>
      </c>
      <c r="N3690" s="1">
        <v>8192</v>
      </c>
      <c r="O3690" s="1">
        <v>32</v>
      </c>
      <c r="P3690" s="17">
        <v>1</v>
      </c>
      <c r="Q3690" s="3">
        <v>0.46294589618472798</v>
      </c>
      <c r="R3690" s="4">
        <v>0.99387355325874605</v>
      </c>
      <c r="S3690" s="7">
        <f t="shared" si="177"/>
        <v>3.4907369231953977E-2</v>
      </c>
      <c r="T3690" s="17">
        <f t="shared" si="178"/>
        <v>-4.4059233162779821E-3</v>
      </c>
      <c r="U3690" s="8">
        <v>1910456</v>
      </c>
    </row>
    <row r="3691" spans="1:21" x14ac:dyDescent="0.2">
      <c r="A3691" s="29" t="s">
        <v>42</v>
      </c>
      <c r="B3691" s="34" t="s">
        <v>1987</v>
      </c>
      <c r="C3691" s="31" t="s">
        <v>3899</v>
      </c>
      <c r="D3691" s="16">
        <v>0.75</v>
      </c>
      <c r="E3691" s="8">
        <v>512</v>
      </c>
      <c r="F3691" s="16">
        <v>394</v>
      </c>
      <c r="G3691" s="8">
        <f t="shared" si="179"/>
        <v>0.23046875</v>
      </c>
      <c r="H3691" s="7">
        <v>0.90675729277074102</v>
      </c>
      <c r="I3691" s="17">
        <v>0.95948613016265805</v>
      </c>
      <c r="J3691" s="3">
        <v>0.36170177144570298</v>
      </c>
      <c r="K3691" s="4">
        <v>0.99630609053498598</v>
      </c>
      <c r="L3691" s="7">
        <v>3</v>
      </c>
      <c r="M3691" s="1">
        <v>1024</v>
      </c>
      <c r="N3691" s="1">
        <v>32768</v>
      </c>
      <c r="O3691" s="1">
        <v>64</v>
      </c>
      <c r="P3691" s="17">
        <v>1</v>
      </c>
      <c r="Q3691" s="3">
        <v>0.39185366933311799</v>
      </c>
      <c r="R3691" s="4">
        <v>0.99264902167043101</v>
      </c>
      <c r="S3691" s="7">
        <f t="shared" si="177"/>
        <v>3.0151897887415124E-2</v>
      </c>
      <c r="T3691" s="17">
        <f t="shared" si="178"/>
        <v>3.6570688645549687E-3</v>
      </c>
      <c r="U3691" s="8">
        <v>7737517</v>
      </c>
    </row>
    <row r="3692" spans="1:21" x14ac:dyDescent="0.2">
      <c r="A3692" s="29" t="s">
        <v>23</v>
      </c>
      <c r="B3692" s="34" t="s">
        <v>1028</v>
      </c>
      <c r="C3692" s="31" t="s">
        <v>2940</v>
      </c>
      <c r="D3692" s="16">
        <v>0.5</v>
      </c>
      <c r="E3692" s="8">
        <v>512</v>
      </c>
      <c r="F3692" s="16">
        <v>363</v>
      </c>
      <c r="G3692" s="8">
        <f t="shared" si="179"/>
        <v>0.291015625</v>
      </c>
      <c r="H3692" s="7">
        <v>0.93814678564341003</v>
      </c>
      <c r="I3692" s="17">
        <v>0.93751854323042705</v>
      </c>
      <c r="J3692" s="3">
        <v>0.41164515024230403</v>
      </c>
      <c r="K3692" s="4">
        <v>0.99346175702704198</v>
      </c>
      <c r="L3692" s="7">
        <v>1</v>
      </c>
      <c r="M3692" s="1">
        <v>8192</v>
      </c>
      <c r="N3692" s="1">
        <v>65536</v>
      </c>
      <c r="O3692" s="1">
        <v>16</v>
      </c>
      <c r="P3692" s="17">
        <v>1</v>
      </c>
      <c r="Q3692" s="3">
        <v>0.54181501527944698</v>
      </c>
      <c r="R3692" s="4">
        <v>0.98192237179282504</v>
      </c>
      <c r="S3692" s="7">
        <f t="shared" si="177"/>
        <v>0.13016986503714301</v>
      </c>
      <c r="T3692" s="17">
        <f t="shared" si="178"/>
        <v>1.1539385234216937E-2</v>
      </c>
      <c r="U3692" s="8">
        <v>20901112</v>
      </c>
    </row>
    <row r="3693" spans="1:21" x14ac:dyDescent="0.2">
      <c r="A3693" s="29" t="s">
        <v>23</v>
      </c>
      <c r="B3693" s="34" t="s">
        <v>1907</v>
      </c>
      <c r="C3693" s="31" t="s">
        <v>3819</v>
      </c>
      <c r="D3693" s="16">
        <v>0.5</v>
      </c>
      <c r="E3693" s="8">
        <v>8192</v>
      </c>
      <c r="F3693" s="16">
        <v>4361</v>
      </c>
      <c r="G3693" s="8">
        <f t="shared" si="179"/>
        <v>0.4676513671875</v>
      </c>
      <c r="H3693" s="7">
        <v>0.651528812089467</v>
      </c>
      <c r="I3693" s="17">
        <v>1.0000000021526001</v>
      </c>
      <c r="J3693" s="3">
        <v>0.338266632929417</v>
      </c>
      <c r="K3693" s="4">
        <v>0.99859007667217603</v>
      </c>
      <c r="L3693" s="7">
        <v>2</v>
      </c>
      <c r="M3693" s="1">
        <v>32768</v>
      </c>
      <c r="N3693" s="1">
        <v>1024</v>
      </c>
      <c r="O3693" s="1">
        <v>32</v>
      </c>
      <c r="P3693" s="17">
        <v>1</v>
      </c>
      <c r="Q3693" s="3">
        <v>0.28552577022047498</v>
      </c>
      <c r="R3693" s="4">
        <v>0.99949234640694695</v>
      </c>
      <c r="S3693" s="7">
        <f t="shared" si="177"/>
        <v>-5.2740862708942016E-2</v>
      </c>
      <c r="T3693" s="17">
        <f t="shared" si="178"/>
        <v>9.0226973477092187E-4</v>
      </c>
      <c r="U3693" s="8">
        <v>6943091</v>
      </c>
    </row>
    <row r="3694" spans="1:21" x14ac:dyDescent="0.2">
      <c r="A3694" s="29" t="s">
        <v>18</v>
      </c>
      <c r="B3694" s="34" t="s">
        <v>2279</v>
      </c>
      <c r="C3694" s="31" t="s">
        <v>4191</v>
      </c>
      <c r="D3694" s="16">
        <v>0.75</v>
      </c>
      <c r="E3694" s="8">
        <v>4096</v>
      </c>
      <c r="F3694" s="16">
        <v>1835</v>
      </c>
      <c r="G3694" s="8">
        <f t="shared" si="179"/>
        <v>0.552001953125</v>
      </c>
      <c r="H3694" s="7">
        <v>0.55608617830075902</v>
      </c>
      <c r="I3694" s="17">
        <v>1</v>
      </c>
      <c r="J3694" s="3">
        <v>0.34415504237675898</v>
      </c>
      <c r="K3694" s="4">
        <v>0.99744426591427404</v>
      </c>
      <c r="L3694" s="7">
        <v>2</v>
      </c>
      <c r="M3694" s="1">
        <v>1024</v>
      </c>
      <c r="N3694" s="1">
        <v>2048</v>
      </c>
      <c r="O3694" s="1">
        <v>32</v>
      </c>
      <c r="P3694" s="17">
        <v>1</v>
      </c>
      <c r="Q3694" s="3">
        <v>0.328269711941577</v>
      </c>
      <c r="R3694" s="4">
        <v>0.99787702689527502</v>
      </c>
      <c r="S3694" s="7">
        <f t="shared" si="177"/>
        <v>-1.5885330435181977E-2</v>
      </c>
      <c r="T3694" s="17">
        <f t="shared" si="178"/>
        <v>4.3276098100097915E-4</v>
      </c>
      <c r="U3694" s="8">
        <v>2054495</v>
      </c>
    </row>
    <row r="3695" spans="1:21" x14ac:dyDescent="0.2">
      <c r="A3695" s="29" t="s">
        <v>58</v>
      </c>
      <c r="B3695" s="34" t="s">
        <v>2165</v>
      </c>
      <c r="C3695" s="31" t="s">
        <v>4077</v>
      </c>
      <c r="D3695" s="16">
        <v>0.5</v>
      </c>
      <c r="E3695" s="8">
        <v>2048</v>
      </c>
      <c r="F3695" s="16">
        <v>197</v>
      </c>
      <c r="G3695" s="8">
        <f t="shared" si="179"/>
        <v>0.90380859375</v>
      </c>
      <c r="H3695" s="7">
        <v>0.59336924538799396</v>
      </c>
      <c r="I3695" s="17">
        <v>1.0000000016150099</v>
      </c>
      <c r="J3695" s="3">
        <v>0.56942292952617601</v>
      </c>
      <c r="K3695" s="4">
        <v>0.99463930283092705</v>
      </c>
      <c r="L3695" s="7">
        <v>2</v>
      </c>
      <c r="M3695" s="1">
        <v>16384</v>
      </c>
      <c r="N3695" s="1">
        <v>65536</v>
      </c>
      <c r="O3695" s="1">
        <v>32</v>
      </c>
      <c r="P3695" s="17">
        <v>1</v>
      </c>
      <c r="Q3695" s="3">
        <v>0.58480209262932203</v>
      </c>
      <c r="R3695" s="4">
        <v>0.99443269152421099</v>
      </c>
      <c r="S3695" s="7">
        <f t="shared" si="177"/>
        <v>1.5379163103146021E-2</v>
      </c>
      <c r="T3695" s="17">
        <f t="shared" si="178"/>
        <v>-2.0661130671606465E-4</v>
      </c>
      <c r="U3695" s="8">
        <v>1537769</v>
      </c>
    </row>
    <row r="3696" spans="1:21" x14ac:dyDescent="0.2">
      <c r="A3696" s="29" t="s">
        <v>49</v>
      </c>
      <c r="B3696" s="34" t="s">
        <v>2842</v>
      </c>
      <c r="C3696" s="31" t="s">
        <v>4754</v>
      </c>
      <c r="D3696" s="16">
        <v>0.75</v>
      </c>
      <c r="E3696" s="8">
        <v>4096</v>
      </c>
      <c r="F3696" s="16">
        <v>276</v>
      </c>
      <c r="G3696" s="8">
        <f t="shared" si="179"/>
        <v>0.9326171875</v>
      </c>
      <c r="H3696" s="7">
        <v>0.30524537257680401</v>
      </c>
      <c r="I3696" s="17">
        <v>1</v>
      </c>
      <c r="J3696" s="3">
        <v>0.31542444254311103</v>
      </c>
      <c r="K3696" s="4">
        <v>0.98487302128079401</v>
      </c>
      <c r="L3696" s="7">
        <v>2</v>
      </c>
      <c r="M3696" s="1">
        <v>8192</v>
      </c>
      <c r="N3696" s="1">
        <v>65536</v>
      </c>
      <c r="O3696" s="1">
        <v>32</v>
      </c>
      <c r="P3696" s="17">
        <v>1</v>
      </c>
      <c r="Q3696" s="3">
        <v>0.33406621389705998</v>
      </c>
      <c r="R3696" s="4">
        <v>0.96494770725815204</v>
      </c>
      <c r="S3696" s="7">
        <f t="shared" si="177"/>
        <v>-1.8641771353948955E-2</v>
      </c>
      <c r="T3696" s="17">
        <f t="shared" si="178"/>
        <v>-1.9925314022641971E-2</v>
      </c>
      <c r="U3696" s="8">
        <v>2019751</v>
      </c>
    </row>
    <row r="3697" spans="1:21" x14ac:dyDescent="0.2">
      <c r="A3697" s="29" t="s">
        <v>12</v>
      </c>
      <c r="B3697" s="34" t="s">
        <v>1598</v>
      </c>
      <c r="C3697" s="31" t="s">
        <v>3510</v>
      </c>
      <c r="D3697" s="16">
        <v>0.75</v>
      </c>
      <c r="E3697" s="8">
        <v>128</v>
      </c>
      <c r="F3697" s="16">
        <v>27</v>
      </c>
      <c r="G3697" s="8">
        <f t="shared" si="179"/>
        <v>0.7890625</v>
      </c>
      <c r="H3697" s="7">
        <v>0.71466023973149095</v>
      </c>
      <c r="I3697" s="17">
        <v>1.0000000000928999</v>
      </c>
      <c r="J3697" s="3">
        <v>0.65521409758208304</v>
      </c>
      <c r="K3697" s="4">
        <v>1.00022268757524</v>
      </c>
      <c r="L3697" s="7">
        <v>3</v>
      </c>
      <c r="M3697" s="1">
        <v>16384</v>
      </c>
      <c r="N3697" s="1">
        <v>16384</v>
      </c>
      <c r="O3697" s="1">
        <v>32</v>
      </c>
      <c r="P3697" s="17">
        <v>1</v>
      </c>
      <c r="Q3697" s="3">
        <v>0.67616861940065998</v>
      </c>
      <c r="R3697" s="4">
        <v>0.99985265920206501</v>
      </c>
      <c r="S3697" s="7">
        <f t="shared" si="177"/>
        <v>2.0954521818576932E-2</v>
      </c>
      <c r="T3697" s="17">
        <f t="shared" si="178"/>
        <v>7.5346591505209837E-5</v>
      </c>
      <c r="U3697" s="8">
        <v>1017580</v>
      </c>
    </row>
    <row r="3698" spans="1:21" x14ac:dyDescent="0.2">
      <c r="A3698" s="29" t="s">
        <v>59</v>
      </c>
      <c r="B3698" s="34" t="s">
        <v>2477</v>
      </c>
      <c r="C3698" s="31" t="s">
        <v>4389</v>
      </c>
      <c r="D3698" s="16">
        <v>0.25</v>
      </c>
      <c r="E3698" s="8">
        <v>2048</v>
      </c>
      <c r="F3698" s="16">
        <v>507</v>
      </c>
      <c r="G3698" s="8">
        <f t="shared" si="179"/>
        <v>0.75244140625</v>
      </c>
      <c r="H3698" s="7">
        <v>0.473813055070819</v>
      </c>
      <c r="I3698" s="17">
        <v>0.999999999999998</v>
      </c>
      <c r="J3698" s="3">
        <v>0.36152457965421803</v>
      </c>
      <c r="K3698" s="4">
        <v>0.98971485811931204</v>
      </c>
      <c r="L3698" s="7">
        <v>2</v>
      </c>
      <c r="M3698" s="1">
        <v>2048</v>
      </c>
      <c r="N3698" s="1">
        <v>2048</v>
      </c>
      <c r="O3698" s="1">
        <v>16</v>
      </c>
      <c r="P3698" s="17">
        <v>1</v>
      </c>
      <c r="Q3698" s="3">
        <v>0.35845640583282301</v>
      </c>
      <c r="R3698" s="4">
        <v>0.99459154662241001</v>
      </c>
      <c r="S3698" s="7">
        <f t="shared" si="177"/>
        <v>-3.0681738213950149E-3</v>
      </c>
      <c r="T3698" s="17">
        <f t="shared" si="178"/>
        <v>4.8766885030979701E-3</v>
      </c>
      <c r="U3698" s="8">
        <v>644797</v>
      </c>
    </row>
    <row r="3699" spans="1:21" x14ac:dyDescent="0.2">
      <c r="A3699" s="29" t="s">
        <v>2</v>
      </c>
      <c r="B3699" s="34" t="s">
        <v>2452</v>
      </c>
      <c r="C3699" s="31" t="s">
        <v>4364</v>
      </c>
      <c r="D3699" s="16">
        <v>0.5</v>
      </c>
      <c r="E3699" s="8">
        <v>512</v>
      </c>
      <c r="F3699" s="16">
        <v>350</v>
      </c>
      <c r="G3699" s="8">
        <f t="shared" si="179"/>
        <v>0.31640625</v>
      </c>
      <c r="H3699" s="7">
        <v>0.92485210189042</v>
      </c>
      <c r="I3699" s="17">
        <v>1.0000002452018599</v>
      </c>
      <c r="J3699" s="3">
        <v>0.37380351872871098</v>
      </c>
      <c r="K3699" s="4">
        <v>0.99742803739866004</v>
      </c>
      <c r="L3699" s="7">
        <v>2</v>
      </c>
      <c r="M3699" s="1">
        <v>65536</v>
      </c>
      <c r="N3699" s="1">
        <v>4096</v>
      </c>
      <c r="O3699" s="1">
        <v>8</v>
      </c>
      <c r="P3699" s="17">
        <v>1</v>
      </c>
      <c r="Q3699" s="3">
        <v>0.40501961801556102</v>
      </c>
      <c r="R3699" s="4">
        <v>0.99837211465345999</v>
      </c>
      <c r="S3699" s="7">
        <f t="shared" si="177"/>
        <v>3.1216099286850096E-2</v>
      </c>
      <c r="T3699" s="17">
        <f t="shared" si="178"/>
        <v>9.4407725479994653E-4</v>
      </c>
      <c r="U3699" s="8">
        <v>713478</v>
      </c>
    </row>
    <row r="3700" spans="1:21" x14ac:dyDescent="0.2">
      <c r="A3700" s="29" t="s">
        <v>55</v>
      </c>
      <c r="B3700" s="34" t="s">
        <v>2843</v>
      </c>
      <c r="C3700" s="31" t="s">
        <v>4755</v>
      </c>
      <c r="D3700" s="16">
        <v>0</v>
      </c>
      <c r="E3700" s="8">
        <v>1024</v>
      </c>
      <c r="F3700" s="16">
        <v>742</v>
      </c>
      <c r="G3700" s="8">
        <f t="shared" si="179"/>
        <v>0.275390625</v>
      </c>
      <c r="H3700" s="7">
        <v>0.94720816291145704</v>
      </c>
      <c r="I3700" s="17">
        <v>1.0000000070902799</v>
      </c>
      <c r="J3700" s="3">
        <v>0.50603380732133496</v>
      </c>
      <c r="K3700" s="4">
        <v>1.0000001361463</v>
      </c>
      <c r="L3700" s="7">
        <v>2</v>
      </c>
      <c r="M3700" s="1">
        <v>1024</v>
      </c>
      <c r="N3700" s="1">
        <v>32768</v>
      </c>
      <c r="O3700" s="1">
        <v>8</v>
      </c>
      <c r="P3700" s="17">
        <v>1</v>
      </c>
      <c r="Q3700" s="3">
        <v>0.586275745964151</v>
      </c>
      <c r="R3700" s="4">
        <v>1.00000000317119</v>
      </c>
      <c r="S3700" s="7">
        <f t="shared" si="177"/>
        <v>8.0241938642816035E-2</v>
      </c>
      <c r="T3700" s="17">
        <f t="shared" si="178"/>
        <v>1.2513693015137051E-7</v>
      </c>
      <c r="U3700" s="8">
        <v>4241351</v>
      </c>
    </row>
    <row r="3701" spans="1:21" x14ac:dyDescent="0.2">
      <c r="A3701" s="29" t="s">
        <v>51</v>
      </c>
      <c r="B3701" s="34" t="s">
        <v>2418</v>
      </c>
      <c r="C3701" s="31" t="s">
        <v>4330</v>
      </c>
      <c r="D3701" s="16">
        <v>0.25</v>
      </c>
      <c r="E3701" s="8">
        <v>2048</v>
      </c>
      <c r="F3701" s="16">
        <v>1547</v>
      </c>
      <c r="G3701" s="8">
        <f t="shared" si="179"/>
        <v>0.24462890625</v>
      </c>
      <c r="H3701" s="7">
        <v>0.88359595064385499</v>
      </c>
      <c r="I3701" s="17">
        <v>1</v>
      </c>
      <c r="J3701" s="3">
        <v>0.448909032577606</v>
      </c>
      <c r="K3701" s="4">
        <v>0.99999975178477896</v>
      </c>
      <c r="L3701" s="7">
        <v>2</v>
      </c>
      <c r="M3701" s="1">
        <v>32768</v>
      </c>
      <c r="N3701" s="1">
        <v>65536</v>
      </c>
      <c r="O3701" s="1">
        <v>8</v>
      </c>
      <c r="P3701" s="17">
        <v>1</v>
      </c>
      <c r="Q3701" s="3">
        <v>0.534423176704101</v>
      </c>
      <c r="R3701" s="4">
        <v>0.99999578614815898</v>
      </c>
      <c r="S3701" s="7">
        <f t="shared" si="177"/>
        <v>8.5514144126494995E-2</v>
      </c>
      <c r="T3701" s="17">
        <f t="shared" si="178"/>
        <v>-3.9656366199736226E-6</v>
      </c>
      <c r="U3701" s="8">
        <v>92401388</v>
      </c>
    </row>
    <row r="3702" spans="1:21" x14ac:dyDescent="0.2">
      <c r="A3702" s="29" t="s">
        <v>29</v>
      </c>
      <c r="B3702" s="34" t="s">
        <v>2844</v>
      </c>
      <c r="C3702" s="31" t="s">
        <v>4756</v>
      </c>
      <c r="D3702" s="16">
        <v>0.5</v>
      </c>
      <c r="E3702" s="8">
        <v>128</v>
      </c>
      <c r="F3702" s="16">
        <v>119</v>
      </c>
      <c r="G3702" s="8">
        <f t="shared" si="179"/>
        <v>7.03125E-2</v>
      </c>
      <c r="H3702" s="7">
        <v>0.93679485994927203</v>
      </c>
      <c r="I3702" s="17">
        <v>0.704976688582724</v>
      </c>
      <c r="J3702" s="3">
        <v>0.40663969628304403</v>
      </c>
      <c r="K3702" s="4">
        <v>0.74743261530468696</v>
      </c>
      <c r="L3702" s="7">
        <v>1</v>
      </c>
      <c r="M3702" s="1">
        <v>2048</v>
      </c>
      <c r="N3702" s="1">
        <v>4096</v>
      </c>
      <c r="O3702" s="1">
        <v>16</v>
      </c>
      <c r="P3702" s="17">
        <v>1</v>
      </c>
      <c r="Q3702" s="3">
        <v>0.59746796516784595</v>
      </c>
      <c r="R3702" s="4">
        <v>0.76085299064990497</v>
      </c>
      <c r="S3702" s="7">
        <f t="shared" si="177"/>
        <v>0.19082826888480198</v>
      </c>
      <c r="T3702" s="17">
        <f t="shared" si="178"/>
        <v>-1.3420375345218005E-2</v>
      </c>
      <c r="U3702" s="8">
        <v>1034846</v>
      </c>
    </row>
    <row r="3703" spans="1:21" x14ac:dyDescent="0.2">
      <c r="A3703" s="29" t="s">
        <v>1</v>
      </c>
      <c r="B3703" s="34" t="s">
        <v>1436</v>
      </c>
      <c r="C3703" s="31" t="s">
        <v>3348</v>
      </c>
      <c r="D3703" s="16">
        <v>1</v>
      </c>
      <c r="E3703" s="8">
        <v>128</v>
      </c>
      <c r="F3703" s="16">
        <v>44</v>
      </c>
      <c r="G3703" s="8">
        <f t="shared" si="179"/>
        <v>0.65625</v>
      </c>
      <c r="H3703" s="7">
        <v>1</v>
      </c>
      <c r="I3703" s="17">
        <v>0.88464731607177005</v>
      </c>
      <c r="J3703" s="3">
        <v>0.86465572992205497</v>
      </c>
      <c r="K3703" s="4">
        <v>0.85713276798151505</v>
      </c>
      <c r="L3703" s="7">
        <v>2</v>
      </c>
      <c r="M3703" s="1">
        <v>8192</v>
      </c>
      <c r="N3703" s="1">
        <v>4096</v>
      </c>
      <c r="O3703" s="1">
        <v>16</v>
      </c>
      <c r="P3703" s="17">
        <v>1</v>
      </c>
      <c r="Q3703" s="3">
        <v>0.90359849530900005</v>
      </c>
      <c r="R3703" s="4">
        <v>0.85511987702466996</v>
      </c>
      <c r="S3703" s="7">
        <f t="shared" si="177"/>
        <v>3.8942765386945077E-2</v>
      </c>
      <c r="T3703" s="17">
        <f t="shared" si="178"/>
        <v>-2.0128909568450926E-3</v>
      </c>
      <c r="U3703" s="8">
        <v>367420</v>
      </c>
    </row>
    <row r="3704" spans="1:21" x14ac:dyDescent="0.2">
      <c r="A3704" s="29" t="s">
        <v>42</v>
      </c>
      <c r="B3704" s="34" t="s">
        <v>2828</v>
      </c>
      <c r="C3704" s="31" t="s">
        <v>4740</v>
      </c>
      <c r="D3704" s="16">
        <v>0.5</v>
      </c>
      <c r="E3704" s="8">
        <v>8192</v>
      </c>
      <c r="F3704" s="16">
        <v>5099</v>
      </c>
      <c r="G3704" s="8">
        <f t="shared" si="179"/>
        <v>0.3775634765625</v>
      </c>
      <c r="H3704" s="7">
        <v>0.61003441232988398</v>
      </c>
      <c r="I3704" s="17">
        <v>0.999999999999998</v>
      </c>
      <c r="J3704" s="3">
        <v>0.29436366591844199</v>
      </c>
      <c r="K3704" s="4">
        <v>0.996773777146717</v>
      </c>
      <c r="L3704" s="7">
        <v>3</v>
      </c>
      <c r="M3704" s="1">
        <v>1024</v>
      </c>
      <c r="N3704" s="1">
        <v>4096</v>
      </c>
      <c r="O3704" s="1">
        <v>16</v>
      </c>
      <c r="P3704" s="17">
        <v>1</v>
      </c>
      <c r="Q3704" s="3">
        <v>0.27563016361722298</v>
      </c>
      <c r="R3704" s="4">
        <v>0.998250187086824</v>
      </c>
      <c r="S3704" s="7">
        <f t="shared" si="177"/>
        <v>-1.8733502301219007E-2</v>
      </c>
      <c r="T3704" s="17">
        <f t="shared" si="178"/>
        <v>1.4764099401070041E-3</v>
      </c>
      <c r="U3704" s="8">
        <v>6791883</v>
      </c>
    </row>
    <row r="3705" spans="1:21" x14ac:dyDescent="0.2">
      <c r="A3705" s="29" t="s">
        <v>8</v>
      </c>
      <c r="B3705" s="34" t="s">
        <v>2074</v>
      </c>
      <c r="C3705" s="31" t="s">
        <v>3986</v>
      </c>
      <c r="D3705" s="16">
        <v>0</v>
      </c>
      <c r="E3705" s="8">
        <v>128</v>
      </c>
      <c r="F3705" s="16">
        <v>80</v>
      </c>
      <c r="G3705" s="8">
        <f t="shared" si="179"/>
        <v>0.375</v>
      </c>
      <c r="H3705" s="7">
        <v>0.81851961796651895</v>
      </c>
      <c r="I3705" s="17">
        <v>0.96783632594367996</v>
      </c>
      <c r="J3705" s="3">
        <v>0.56849505266964195</v>
      </c>
      <c r="K3705" s="4">
        <v>0.96742277131950205</v>
      </c>
      <c r="L3705" s="7">
        <v>1</v>
      </c>
      <c r="M3705" s="1">
        <v>2048</v>
      </c>
      <c r="N3705" s="1">
        <v>4096</v>
      </c>
      <c r="O3705" s="1">
        <v>32</v>
      </c>
      <c r="P3705" s="17">
        <v>1</v>
      </c>
      <c r="Q3705" s="3">
        <v>0.64666016515909797</v>
      </c>
      <c r="R3705" s="4">
        <v>0.95846127974111095</v>
      </c>
      <c r="S3705" s="7">
        <f t="shared" si="177"/>
        <v>7.8165112489456012E-2</v>
      </c>
      <c r="T3705" s="17">
        <f t="shared" si="178"/>
        <v>-8.9614915783911009E-3</v>
      </c>
      <c r="U3705" s="8">
        <v>1166829</v>
      </c>
    </row>
    <row r="3706" spans="1:21" x14ac:dyDescent="0.2">
      <c r="A3706" s="29" t="s">
        <v>9</v>
      </c>
      <c r="B3706" s="34" t="s">
        <v>2187</v>
      </c>
      <c r="C3706" s="31" t="s">
        <v>4099</v>
      </c>
      <c r="D3706" s="16">
        <v>0.25</v>
      </c>
      <c r="E3706" s="8">
        <v>4096</v>
      </c>
      <c r="F3706" s="16">
        <v>2608</v>
      </c>
      <c r="G3706" s="8">
        <f t="shared" si="179"/>
        <v>0.36328125</v>
      </c>
      <c r="H3706" s="7">
        <v>0.71368883414079398</v>
      </c>
      <c r="I3706" s="17">
        <v>1</v>
      </c>
      <c r="J3706" s="3">
        <v>0.52483102819929806</v>
      </c>
      <c r="K3706" s="4">
        <v>0.99980257212621104</v>
      </c>
      <c r="L3706" s="7">
        <v>3</v>
      </c>
      <c r="M3706" s="1">
        <v>1024</v>
      </c>
      <c r="N3706" s="1">
        <v>65536</v>
      </c>
      <c r="O3706" s="1">
        <v>32</v>
      </c>
      <c r="P3706" s="17">
        <v>1</v>
      </c>
      <c r="Q3706" s="3">
        <v>0.54334823432051305</v>
      </c>
      <c r="R3706" s="4">
        <v>0.99984062739085799</v>
      </c>
      <c r="S3706" s="7">
        <f t="shared" si="177"/>
        <v>1.8517206121214991E-2</v>
      </c>
      <c r="T3706" s="17">
        <f t="shared" si="178"/>
        <v>3.8055264646952303E-5</v>
      </c>
      <c r="U3706" s="8">
        <v>70702288</v>
      </c>
    </row>
    <row r="3707" spans="1:21" x14ac:dyDescent="0.2">
      <c r="A3707" s="29" t="s">
        <v>19</v>
      </c>
      <c r="B3707" s="34" t="s">
        <v>1945</v>
      </c>
      <c r="C3707" s="31" t="s">
        <v>3857</v>
      </c>
      <c r="D3707" s="16">
        <v>1</v>
      </c>
      <c r="E3707" s="8">
        <v>1024</v>
      </c>
      <c r="F3707" s="16">
        <v>368</v>
      </c>
      <c r="G3707" s="8">
        <f t="shared" si="179"/>
        <v>0.640625</v>
      </c>
      <c r="H3707" s="7">
        <v>0.50890654635074595</v>
      </c>
      <c r="I3707" s="17">
        <v>1.00020945599988</v>
      </c>
      <c r="J3707" s="3">
        <v>0.435718629809836</v>
      </c>
      <c r="K3707" s="4">
        <v>0.99469265015205699</v>
      </c>
      <c r="L3707" s="7">
        <v>3</v>
      </c>
      <c r="M3707" s="1">
        <v>16384</v>
      </c>
      <c r="N3707" s="1">
        <v>65536</v>
      </c>
      <c r="O3707" s="1">
        <v>16</v>
      </c>
      <c r="P3707" s="17">
        <v>1</v>
      </c>
      <c r="Q3707" s="3">
        <v>0.45984874002890502</v>
      </c>
      <c r="R3707" s="4">
        <v>0.99402396233698198</v>
      </c>
      <c r="S3707" s="7">
        <f t="shared" si="177"/>
        <v>2.4130110219069023E-2</v>
      </c>
      <c r="T3707" s="17">
        <f t="shared" si="178"/>
        <v>-6.6868781507500863E-4</v>
      </c>
      <c r="U3707" s="8">
        <v>4995340</v>
      </c>
    </row>
    <row r="3708" spans="1:21" x14ac:dyDescent="0.2">
      <c r="A3708" s="29" t="s">
        <v>0</v>
      </c>
      <c r="B3708" s="34" t="s">
        <v>2705</v>
      </c>
      <c r="C3708" s="31" t="s">
        <v>4617</v>
      </c>
      <c r="D3708" s="16">
        <v>0</v>
      </c>
      <c r="E3708" s="8">
        <v>2048</v>
      </c>
      <c r="F3708" s="16">
        <v>1015</v>
      </c>
      <c r="G3708" s="8">
        <f t="shared" si="179"/>
        <v>0.50439453125</v>
      </c>
      <c r="H3708" s="7">
        <v>0.50938674336521195</v>
      </c>
      <c r="I3708" s="17">
        <v>1</v>
      </c>
      <c r="J3708" s="3">
        <v>0.29779464193988803</v>
      </c>
      <c r="K3708" s="4">
        <v>1.0013958422263101</v>
      </c>
      <c r="L3708" s="7">
        <v>1</v>
      </c>
      <c r="M3708" s="1">
        <v>65536</v>
      </c>
      <c r="N3708" s="1">
        <v>65536</v>
      </c>
      <c r="O3708" s="1">
        <v>32</v>
      </c>
      <c r="P3708" s="17">
        <v>1</v>
      </c>
      <c r="Q3708" s="3">
        <v>0.33373139885293901</v>
      </c>
      <c r="R3708" s="4">
        <v>0.99979876767183695</v>
      </c>
      <c r="S3708" s="7">
        <f t="shared" si="177"/>
        <v>3.5936756913050982E-2</v>
      </c>
      <c r="T3708" s="17">
        <f t="shared" si="178"/>
        <v>1.1946098981470143E-3</v>
      </c>
      <c r="U3708" s="8">
        <v>59238538</v>
      </c>
    </row>
    <row r="3709" spans="1:21" x14ac:dyDescent="0.2">
      <c r="A3709" s="29" t="s">
        <v>3</v>
      </c>
      <c r="B3709" s="34" t="s">
        <v>1021</v>
      </c>
      <c r="C3709" s="31" t="s">
        <v>2933</v>
      </c>
      <c r="D3709" s="16">
        <v>0.25</v>
      </c>
      <c r="E3709" s="8">
        <v>1024</v>
      </c>
      <c r="F3709" s="16">
        <v>751</v>
      </c>
      <c r="G3709" s="8">
        <f t="shared" si="179"/>
        <v>0.2666015625</v>
      </c>
      <c r="H3709" s="7">
        <v>0.885183676565928</v>
      </c>
      <c r="I3709" s="17">
        <v>1.00000011444795</v>
      </c>
      <c r="J3709" s="3">
        <v>0.60678488870495895</v>
      </c>
      <c r="K3709" s="4">
        <v>0.99507578118686901</v>
      </c>
      <c r="L3709" s="7">
        <v>3</v>
      </c>
      <c r="M3709" s="1">
        <v>65536</v>
      </c>
      <c r="N3709" s="1">
        <v>1024</v>
      </c>
      <c r="O3709" s="1">
        <v>8</v>
      </c>
      <c r="P3709" s="17">
        <v>1</v>
      </c>
      <c r="Q3709" s="3">
        <v>0.58000009753157</v>
      </c>
      <c r="R3709" s="4">
        <v>0.99707274871317597</v>
      </c>
      <c r="S3709" s="7">
        <f t="shared" si="177"/>
        <v>-2.6784791173388944E-2</v>
      </c>
      <c r="T3709" s="17">
        <f t="shared" si="178"/>
        <v>1.9969675263069586E-3</v>
      </c>
      <c r="U3709" s="8">
        <v>562636</v>
      </c>
    </row>
    <row r="3710" spans="1:21" x14ac:dyDescent="0.2">
      <c r="A3710" s="29" t="s">
        <v>37</v>
      </c>
      <c r="B3710" s="34" t="s">
        <v>2238</v>
      </c>
      <c r="C3710" s="31" t="s">
        <v>4150</v>
      </c>
      <c r="D3710" s="16">
        <v>0.5</v>
      </c>
      <c r="E3710" s="8">
        <v>2048</v>
      </c>
      <c r="F3710" s="16">
        <v>187</v>
      </c>
      <c r="G3710" s="8">
        <f t="shared" si="179"/>
        <v>0.90869140625</v>
      </c>
      <c r="H3710" s="7">
        <v>0.421842973859402</v>
      </c>
      <c r="I3710" s="17">
        <v>1.00000000087786</v>
      </c>
      <c r="J3710" s="3">
        <v>0.35998095405390501</v>
      </c>
      <c r="K3710" s="4">
        <v>0.98952822988673905</v>
      </c>
      <c r="L3710" s="7">
        <v>1</v>
      </c>
      <c r="M3710" s="1">
        <v>8192</v>
      </c>
      <c r="N3710" s="1">
        <v>4096</v>
      </c>
      <c r="O3710" s="1">
        <v>32</v>
      </c>
      <c r="P3710" s="17">
        <v>1</v>
      </c>
      <c r="Q3710" s="3">
        <v>0.372244984149041</v>
      </c>
      <c r="R3710" s="4">
        <v>0.95037944397409602</v>
      </c>
      <c r="S3710" s="7">
        <f t="shared" si="177"/>
        <v>1.2264030095135992E-2</v>
      </c>
      <c r="T3710" s="17">
        <f t="shared" si="178"/>
        <v>-3.9148785912643036E-2</v>
      </c>
      <c r="U3710" s="8">
        <v>1188182</v>
      </c>
    </row>
    <row r="3711" spans="1:21" x14ac:dyDescent="0.2">
      <c r="A3711" s="29" t="s">
        <v>6</v>
      </c>
      <c r="B3711" s="34" t="s">
        <v>2160</v>
      </c>
      <c r="C3711" s="31" t="s">
        <v>4072</v>
      </c>
      <c r="D3711" s="16">
        <v>1</v>
      </c>
      <c r="E3711" s="8">
        <v>128</v>
      </c>
      <c r="F3711" s="16">
        <v>1</v>
      </c>
      <c r="G3711" s="8">
        <f t="shared" si="179"/>
        <v>0.9921875</v>
      </c>
      <c r="H3711" s="7">
        <v>1</v>
      </c>
      <c r="I3711" s="17">
        <v>1</v>
      </c>
      <c r="J3711" s="3">
        <v>1</v>
      </c>
      <c r="K3711" s="4">
        <v>1</v>
      </c>
      <c r="L3711" s="7">
        <v>1</v>
      </c>
      <c r="M3711" s="1">
        <v>1024</v>
      </c>
      <c r="N3711" s="1">
        <v>1024</v>
      </c>
      <c r="O3711" s="1">
        <v>64</v>
      </c>
      <c r="P3711" s="17">
        <v>1</v>
      </c>
      <c r="Q3711" s="3">
        <v>1</v>
      </c>
      <c r="R3711" s="4">
        <v>1</v>
      </c>
      <c r="S3711" s="7">
        <f t="shared" si="177"/>
        <v>0</v>
      </c>
      <c r="T3711" s="17">
        <f t="shared" si="178"/>
        <v>0</v>
      </c>
      <c r="U3711" s="8">
        <v>51593</v>
      </c>
    </row>
    <row r="3712" spans="1:21" x14ac:dyDescent="0.2">
      <c r="A3712" s="29" t="s">
        <v>55</v>
      </c>
      <c r="B3712" s="34" t="s">
        <v>2257</v>
      </c>
      <c r="C3712" s="31" t="s">
        <v>4169</v>
      </c>
      <c r="D3712" s="16">
        <v>0.5</v>
      </c>
      <c r="E3712" s="8">
        <v>2048</v>
      </c>
      <c r="F3712" s="16">
        <v>1356</v>
      </c>
      <c r="G3712" s="8">
        <f t="shared" si="179"/>
        <v>0.337890625</v>
      </c>
      <c r="H3712" s="7">
        <v>0.90322021292294097</v>
      </c>
      <c r="I3712" s="17">
        <v>0.999999999999724</v>
      </c>
      <c r="J3712" s="3">
        <v>0.51594719234705</v>
      </c>
      <c r="K3712" s="4">
        <v>0.99330817493281898</v>
      </c>
      <c r="L3712" s="7">
        <v>2</v>
      </c>
      <c r="M3712" s="1">
        <v>32768</v>
      </c>
      <c r="N3712" s="1">
        <v>8192</v>
      </c>
      <c r="O3712" s="1">
        <v>32</v>
      </c>
      <c r="P3712" s="17">
        <v>1</v>
      </c>
      <c r="Q3712" s="3">
        <v>0.53804530480604196</v>
      </c>
      <c r="R3712" s="4">
        <v>0.99426416524524397</v>
      </c>
      <c r="S3712" s="7">
        <f t="shared" si="177"/>
        <v>2.2098112458991959E-2</v>
      </c>
      <c r="T3712" s="17">
        <f t="shared" si="178"/>
        <v>9.5599031242499244E-4</v>
      </c>
      <c r="U3712" s="8">
        <v>10102983</v>
      </c>
    </row>
    <row r="3713" spans="1:21" x14ac:dyDescent="0.2">
      <c r="A3713" s="29" t="s">
        <v>55</v>
      </c>
      <c r="B3713" s="34" t="s">
        <v>2845</v>
      </c>
      <c r="C3713" s="31" t="s">
        <v>4757</v>
      </c>
      <c r="D3713" s="16">
        <v>0.25</v>
      </c>
      <c r="E3713" s="8">
        <v>256</v>
      </c>
      <c r="F3713" s="16">
        <v>211</v>
      </c>
      <c r="G3713" s="8">
        <f t="shared" si="179"/>
        <v>0.17578125</v>
      </c>
      <c r="H3713" s="7">
        <v>0.999999999999999</v>
      </c>
      <c r="I3713" s="17">
        <v>0.81299130866313596</v>
      </c>
      <c r="J3713" s="3">
        <v>0.49793138641728402</v>
      </c>
      <c r="K3713" s="4">
        <v>0.88393205091126703</v>
      </c>
      <c r="L3713" s="7">
        <v>1</v>
      </c>
      <c r="M3713" s="1">
        <v>4096</v>
      </c>
      <c r="N3713" s="1">
        <v>32768</v>
      </c>
      <c r="O3713" s="1">
        <v>16</v>
      </c>
      <c r="P3713" s="17">
        <v>1</v>
      </c>
      <c r="Q3713" s="3">
        <v>0.67877011099457896</v>
      </c>
      <c r="R3713" s="4">
        <v>0.83683594201187195</v>
      </c>
      <c r="S3713" s="7">
        <f t="shared" si="177"/>
        <v>0.180838724577295</v>
      </c>
      <c r="T3713" s="17">
        <f t="shared" si="178"/>
        <v>4.7096108899395084E-2</v>
      </c>
      <c r="U3713" s="8">
        <v>5185593</v>
      </c>
    </row>
    <row r="3714" spans="1:21" x14ac:dyDescent="0.2">
      <c r="A3714" s="29" t="s">
        <v>18</v>
      </c>
      <c r="B3714" s="34" t="s">
        <v>1628</v>
      </c>
      <c r="C3714" s="31" t="s">
        <v>3540</v>
      </c>
      <c r="D3714" s="16">
        <v>0.5</v>
      </c>
      <c r="E3714" s="8">
        <v>512</v>
      </c>
      <c r="F3714" s="16">
        <v>315</v>
      </c>
      <c r="G3714" s="8">
        <f t="shared" si="179"/>
        <v>0.384765625</v>
      </c>
      <c r="H3714" s="7">
        <v>0.85394090417523705</v>
      </c>
      <c r="I3714" s="17">
        <v>1</v>
      </c>
      <c r="J3714" s="3">
        <v>0.45792005416203102</v>
      </c>
      <c r="K3714" s="4">
        <v>0.99996253864923001</v>
      </c>
      <c r="L3714" s="7">
        <v>2</v>
      </c>
      <c r="M3714" s="1">
        <v>32768</v>
      </c>
      <c r="N3714" s="1">
        <v>2048</v>
      </c>
      <c r="O3714" s="1">
        <v>16</v>
      </c>
      <c r="P3714" s="17">
        <v>1</v>
      </c>
      <c r="Q3714" s="3">
        <v>0.47598341031580299</v>
      </c>
      <c r="R3714" s="4">
        <v>0.99988151971412198</v>
      </c>
      <c r="S3714" s="7">
        <f t="shared" si="177"/>
        <v>1.806335615377197E-2</v>
      </c>
      <c r="T3714" s="17">
        <f t="shared" si="178"/>
        <v>-8.1018935108034817E-5</v>
      </c>
      <c r="U3714" s="8">
        <v>979941</v>
      </c>
    </row>
    <row r="3715" spans="1:21" x14ac:dyDescent="0.2">
      <c r="A3715" s="29" t="s">
        <v>12</v>
      </c>
      <c r="B3715" s="34" t="s">
        <v>2583</v>
      </c>
      <c r="C3715" s="31" t="s">
        <v>4495</v>
      </c>
      <c r="D3715" s="16">
        <v>1</v>
      </c>
      <c r="E3715" s="8">
        <v>8192</v>
      </c>
      <c r="F3715" s="16">
        <v>332</v>
      </c>
      <c r="G3715" s="8">
        <f t="shared" si="179"/>
        <v>0.95947265625</v>
      </c>
      <c r="H3715" s="7">
        <v>0.31403230131888499</v>
      </c>
      <c r="I3715" s="17">
        <v>0.99999999962898101</v>
      </c>
      <c r="J3715" s="3">
        <v>0.36132396618752699</v>
      </c>
      <c r="K3715" s="4">
        <v>0.99898998396822503</v>
      </c>
      <c r="L3715" s="7">
        <v>2</v>
      </c>
      <c r="M3715" s="1">
        <v>32768</v>
      </c>
      <c r="N3715" s="1">
        <v>4096</v>
      </c>
      <c r="O3715" s="1">
        <v>16</v>
      </c>
      <c r="P3715" s="17">
        <v>1</v>
      </c>
      <c r="Q3715" s="3">
        <v>0.35025457432462798</v>
      </c>
      <c r="R3715" s="4">
        <v>0.999313456799931</v>
      </c>
      <c r="S3715" s="7">
        <f t="shared" si="177"/>
        <v>1.1069391862899014E-2</v>
      </c>
      <c r="T3715" s="17">
        <f t="shared" si="178"/>
        <v>3.2347283170597319E-4</v>
      </c>
      <c r="U3715" s="8">
        <v>2719881</v>
      </c>
    </row>
    <row r="3716" spans="1:21" x14ac:dyDescent="0.2">
      <c r="A3716" s="29" t="s">
        <v>56</v>
      </c>
      <c r="B3716" s="34" t="s">
        <v>1026</v>
      </c>
      <c r="C3716" s="31" t="s">
        <v>2938</v>
      </c>
      <c r="D3716" s="16">
        <v>0.5</v>
      </c>
      <c r="E3716" s="8">
        <v>512</v>
      </c>
      <c r="F3716" s="16">
        <v>3</v>
      </c>
      <c r="G3716" s="8">
        <f t="shared" si="179"/>
        <v>0.994140625</v>
      </c>
      <c r="H3716" s="7">
        <v>0.55527656732030495</v>
      </c>
      <c r="I3716" s="17">
        <v>1</v>
      </c>
      <c r="J3716" s="3">
        <v>0.55527656732030595</v>
      </c>
      <c r="K3716" s="4">
        <v>0.93179250928363899</v>
      </c>
      <c r="L3716" s="7">
        <v>1</v>
      </c>
      <c r="M3716" s="1">
        <v>16384</v>
      </c>
      <c r="N3716" s="1">
        <v>4096</v>
      </c>
      <c r="O3716" s="1">
        <v>8</v>
      </c>
      <c r="P3716" s="17">
        <v>1</v>
      </c>
      <c r="Q3716" s="3">
        <v>0.60474535912331195</v>
      </c>
      <c r="R3716" s="4">
        <v>0.89420215014165405</v>
      </c>
      <c r="S3716" s="7">
        <f t="shared" ref="S3716:S3779" si="180">ABS(H3716-J3716)-ABS(H3716-Q3716)</f>
        <v>-4.9468791803006007E-2</v>
      </c>
      <c r="T3716" s="17">
        <f t="shared" ref="T3716:T3779" si="181">ABS(I3716-K3716)-ABS(I3716-R3716)</f>
        <v>-3.7590359141984941E-2</v>
      </c>
      <c r="U3716" s="8">
        <v>26590</v>
      </c>
    </row>
    <row r="3717" spans="1:21" x14ac:dyDescent="0.2">
      <c r="A3717" s="29" t="s">
        <v>50</v>
      </c>
      <c r="B3717" s="34" t="s">
        <v>2813</v>
      </c>
      <c r="C3717" s="31" t="s">
        <v>4725</v>
      </c>
      <c r="D3717" s="16">
        <v>0</v>
      </c>
      <c r="E3717" s="8">
        <v>256</v>
      </c>
      <c r="F3717" s="16">
        <v>57</v>
      </c>
      <c r="G3717" s="8">
        <f t="shared" si="179"/>
        <v>0.77734375</v>
      </c>
      <c r="H3717" s="7">
        <v>0.99999999999998201</v>
      </c>
      <c r="I3717" s="17">
        <v>1.0000000000000999</v>
      </c>
      <c r="J3717" s="3">
        <v>0.92786631987158397</v>
      </c>
      <c r="K3717" s="4">
        <v>1.00000381933064</v>
      </c>
      <c r="L3717" s="7">
        <v>3</v>
      </c>
      <c r="M3717" s="1">
        <v>16384</v>
      </c>
      <c r="N3717" s="1">
        <v>8192</v>
      </c>
      <c r="O3717" s="1">
        <v>8</v>
      </c>
      <c r="P3717" s="17">
        <v>1</v>
      </c>
      <c r="Q3717" s="3">
        <v>0.957493281996596</v>
      </c>
      <c r="R3717" s="4">
        <v>0.99998199443867197</v>
      </c>
      <c r="S3717" s="7">
        <f t="shared" si="180"/>
        <v>2.9626962125012035E-2</v>
      </c>
      <c r="T3717" s="17">
        <f t="shared" si="181"/>
        <v>-1.4186230887891504E-5</v>
      </c>
      <c r="U3717" s="8">
        <v>267704</v>
      </c>
    </row>
    <row r="3718" spans="1:21" x14ac:dyDescent="0.2">
      <c r="A3718" s="29" t="s">
        <v>2</v>
      </c>
      <c r="B3718" s="34" t="s">
        <v>1238</v>
      </c>
      <c r="C3718" s="31" t="s">
        <v>3150</v>
      </c>
      <c r="D3718" s="16">
        <v>1</v>
      </c>
      <c r="E3718" s="8">
        <v>128</v>
      </c>
      <c r="F3718" s="16">
        <v>101</v>
      </c>
      <c r="G3718" s="8">
        <f t="shared" si="179"/>
        <v>0.2109375</v>
      </c>
      <c r="H3718" s="7">
        <v>0.99075731298384495</v>
      </c>
      <c r="I3718" s="17">
        <v>0.70315541704544204</v>
      </c>
      <c r="J3718" s="3">
        <v>0.46222187604666598</v>
      </c>
      <c r="K3718" s="4">
        <v>0.92910379509714403</v>
      </c>
      <c r="L3718" s="7">
        <v>3</v>
      </c>
      <c r="M3718" s="1">
        <v>2048</v>
      </c>
      <c r="N3718" s="1">
        <v>32768</v>
      </c>
      <c r="O3718" s="1">
        <v>16</v>
      </c>
      <c r="P3718" s="17">
        <v>1</v>
      </c>
      <c r="Q3718" s="3">
        <v>0.49393760802396303</v>
      </c>
      <c r="R3718" s="4">
        <v>0.91300604845073596</v>
      </c>
      <c r="S3718" s="7">
        <f t="shared" si="180"/>
        <v>3.1715731977297046E-2</v>
      </c>
      <c r="T3718" s="17">
        <f t="shared" si="181"/>
        <v>1.6097746646408062E-2</v>
      </c>
      <c r="U3718" s="8">
        <v>600376</v>
      </c>
    </row>
    <row r="3719" spans="1:21" x14ac:dyDescent="0.2">
      <c r="A3719" s="29" t="s">
        <v>48</v>
      </c>
      <c r="B3719" s="34" t="s">
        <v>2846</v>
      </c>
      <c r="C3719" s="31" t="s">
        <v>4758</v>
      </c>
      <c r="D3719" s="16">
        <v>0.5</v>
      </c>
      <c r="E3719" s="8">
        <v>4096</v>
      </c>
      <c r="F3719" s="16">
        <v>967</v>
      </c>
      <c r="G3719" s="8">
        <f t="shared" si="179"/>
        <v>0.763916015625</v>
      </c>
      <c r="H3719" s="7">
        <v>0.545714387893666</v>
      </c>
      <c r="I3719" s="17">
        <v>0.999999999999999</v>
      </c>
      <c r="J3719" s="3">
        <v>0.50488477273282295</v>
      </c>
      <c r="K3719" s="4">
        <v>0.99928212236634195</v>
      </c>
      <c r="L3719" s="7">
        <v>3</v>
      </c>
      <c r="M3719" s="1">
        <v>2048</v>
      </c>
      <c r="N3719" s="1">
        <v>2048</v>
      </c>
      <c r="O3719" s="1">
        <v>8</v>
      </c>
      <c r="P3719" s="17">
        <v>1</v>
      </c>
      <c r="Q3719" s="3">
        <v>0.48845586106135003</v>
      </c>
      <c r="R3719" s="4">
        <v>0.99977855659515902</v>
      </c>
      <c r="S3719" s="7">
        <f t="shared" si="180"/>
        <v>-1.6428911671472923E-2</v>
      </c>
      <c r="T3719" s="17">
        <f t="shared" si="181"/>
        <v>4.9643422881706645E-4</v>
      </c>
      <c r="U3719" s="8">
        <v>349602</v>
      </c>
    </row>
    <row r="3720" spans="1:21" x14ac:dyDescent="0.2">
      <c r="A3720" s="29" t="s">
        <v>31</v>
      </c>
      <c r="B3720" s="34" t="s">
        <v>1488</v>
      </c>
      <c r="C3720" s="31" t="s">
        <v>3400</v>
      </c>
      <c r="D3720" s="16">
        <v>0.25</v>
      </c>
      <c r="E3720" s="8">
        <v>1024</v>
      </c>
      <c r="F3720" s="16">
        <v>620</v>
      </c>
      <c r="G3720" s="8">
        <f t="shared" si="179"/>
        <v>0.39453125</v>
      </c>
      <c r="H3720" s="7">
        <v>0.680723385482216</v>
      </c>
      <c r="I3720" s="17">
        <v>0.99999999999762001</v>
      </c>
      <c r="J3720" s="3">
        <v>0.430382810364766</v>
      </c>
      <c r="K3720" s="4">
        <v>0.99128509251728503</v>
      </c>
      <c r="L3720" s="7">
        <v>3</v>
      </c>
      <c r="M3720" s="1">
        <v>16384</v>
      </c>
      <c r="N3720" s="1">
        <v>16384</v>
      </c>
      <c r="O3720" s="1">
        <v>8</v>
      </c>
      <c r="P3720" s="17">
        <v>1</v>
      </c>
      <c r="Q3720" s="3">
        <v>0.451218769089612</v>
      </c>
      <c r="R3720" s="4">
        <v>0.99338233729731695</v>
      </c>
      <c r="S3720" s="7">
        <f t="shared" si="180"/>
        <v>2.0835958724846004E-2</v>
      </c>
      <c r="T3720" s="17">
        <f t="shared" si="181"/>
        <v>2.097244780031926E-3</v>
      </c>
      <c r="U3720" s="8">
        <v>5090845</v>
      </c>
    </row>
    <row r="3721" spans="1:21" x14ac:dyDescent="0.2">
      <c r="A3721" s="29" t="s">
        <v>13</v>
      </c>
      <c r="B3721" s="34" t="s">
        <v>2847</v>
      </c>
      <c r="C3721" s="31" t="s">
        <v>4759</v>
      </c>
      <c r="D3721" s="16">
        <v>0.25</v>
      </c>
      <c r="E3721" s="8">
        <v>2048</v>
      </c>
      <c r="F3721" s="16">
        <v>1484</v>
      </c>
      <c r="G3721" s="8">
        <f t="shared" si="179"/>
        <v>0.275390625</v>
      </c>
      <c r="H3721" s="7">
        <v>0.82307980661901303</v>
      </c>
      <c r="I3721" s="17">
        <v>1</v>
      </c>
      <c r="J3721" s="3">
        <v>0.53409215432600599</v>
      </c>
      <c r="K3721" s="4">
        <v>0.995996447254481</v>
      </c>
      <c r="L3721" s="7">
        <v>1</v>
      </c>
      <c r="M3721" s="1">
        <v>65536</v>
      </c>
      <c r="N3721" s="1">
        <v>2048</v>
      </c>
      <c r="O3721" s="1">
        <v>16</v>
      </c>
      <c r="P3721" s="17">
        <v>1</v>
      </c>
      <c r="Q3721" s="3">
        <v>0.53513442483895601</v>
      </c>
      <c r="R3721" s="4">
        <v>0.99717042527848698</v>
      </c>
      <c r="S3721" s="7">
        <f t="shared" si="180"/>
        <v>1.0422705129500276E-3</v>
      </c>
      <c r="T3721" s="17">
        <f t="shared" si="181"/>
        <v>1.1739780240059838E-3</v>
      </c>
      <c r="U3721" s="8">
        <v>3365368</v>
      </c>
    </row>
    <row r="3722" spans="1:21" x14ac:dyDescent="0.2">
      <c r="A3722" s="29" t="s">
        <v>31</v>
      </c>
      <c r="B3722" s="34" t="s">
        <v>2848</v>
      </c>
      <c r="C3722" s="31" t="s">
        <v>4760</v>
      </c>
      <c r="D3722" s="16">
        <v>0</v>
      </c>
      <c r="E3722" s="8">
        <v>4096</v>
      </c>
      <c r="F3722" s="16">
        <v>2184</v>
      </c>
      <c r="G3722" s="8">
        <f t="shared" si="179"/>
        <v>0.466796875</v>
      </c>
      <c r="H3722" s="7">
        <v>0.42288939739911902</v>
      </c>
      <c r="I3722" s="17">
        <v>0.99999695489790297</v>
      </c>
      <c r="J3722" s="3">
        <v>0.28826103743075299</v>
      </c>
      <c r="K3722" s="4">
        <v>1.0001333510444499</v>
      </c>
      <c r="L3722" s="7">
        <v>3</v>
      </c>
      <c r="M3722" s="1">
        <v>8192</v>
      </c>
      <c r="N3722" s="1">
        <v>16384</v>
      </c>
      <c r="O3722" s="1">
        <v>64</v>
      </c>
      <c r="P3722" s="17">
        <v>1</v>
      </c>
      <c r="Q3722" s="3">
        <v>0.293067062616781</v>
      </c>
      <c r="R3722" s="4">
        <v>0.99999495357256096</v>
      </c>
      <c r="S3722" s="7">
        <f t="shared" si="180"/>
        <v>4.8060251860280179E-3</v>
      </c>
      <c r="T3722" s="17">
        <f t="shared" si="181"/>
        <v>1.3439482120491952E-4</v>
      </c>
      <c r="U3722" s="8">
        <v>144960991</v>
      </c>
    </row>
    <row r="3723" spans="1:21" x14ac:dyDescent="0.2">
      <c r="A3723" s="29" t="s">
        <v>17</v>
      </c>
      <c r="B3723" s="34" t="s">
        <v>1352</v>
      </c>
      <c r="C3723" s="31" t="s">
        <v>3264</v>
      </c>
      <c r="D3723" s="16">
        <v>0</v>
      </c>
      <c r="E3723" s="8">
        <v>2048</v>
      </c>
      <c r="F3723" s="16">
        <v>1301</v>
      </c>
      <c r="G3723" s="8">
        <f t="shared" si="179"/>
        <v>0.36474609375</v>
      </c>
      <c r="H3723" s="7">
        <v>0.64465381334023797</v>
      </c>
      <c r="I3723" s="17">
        <v>1</v>
      </c>
      <c r="J3723" s="3">
        <v>0.330103181062124</v>
      </c>
      <c r="K3723" s="4">
        <v>1.0002455090076701</v>
      </c>
      <c r="L3723" s="7">
        <v>1</v>
      </c>
      <c r="M3723" s="1">
        <v>8192</v>
      </c>
      <c r="N3723" s="1">
        <v>1024</v>
      </c>
      <c r="O3723" s="1">
        <v>32</v>
      </c>
      <c r="P3723" s="17">
        <v>1</v>
      </c>
      <c r="Q3723" s="3">
        <v>0.31589893902137101</v>
      </c>
      <c r="R3723" s="4">
        <v>0.99995931862939802</v>
      </c>
      <c r="S3723" s="7">
        <f t="shared" si="180"/>
        <v>-1.420424204075299E-2</v>
      </c>
      <c r="T3723" s="17">
        <f t="shared" si="181"/>
        <v>2.0482763706808349E-4</v>
      </c>
      <c r="U3723" s="8">
        <v>2423438</v>
      </c>
    </row>
    <row r="3724" spans="1:21" x14ac:dyDescent="0.2">
      <c r="A3724" s="29" t="s">
        <v>58</v>
      </c>
      <c r="B3724" s="34" t="s">
        <v>2849</v>
      </c>
      <c r="C3724" s="31" t="s">
        <v>4761</v>
      </c>
      <c r="D3724" s="16">
        <v>0</v>
      </c>
      <c r="E3724" s="8">
        <v>2048</v>
      </c>
      <c r="F3724" s="16">
        <v>195</v>
      </c>
      <c r="G3724" s="8">
        <f t="shared" si="179"/>
        <v>0.90478515625</v>
      </c>
      <c r="H3724" s="7">
        <v>0.61376232117774099</v>
      </c>
      <c r="I3724" s="17">
        <v>0.999999999999998</v>
      </c>
      <c r="J3724" s="3">
        <v>0.58577515977617201</v>
      </c>
      <c r="K3724" s="4">
        <v>1.00000003099454</v>
      </c>
      <c r="L3724" s="7">
        <v>3</v>
      </c>
      <c r="M3724" s="1">
        <v>32768</v>
      </c>
      <c r="N3724" s="1">
        <v>4096</v>
      </c>
      <c r="O3724" s="1">
        <v>8</v>
      </c>
      <c r="P3724" s="17">
        <v>1</v>
      </c>
      <c r="Q3724" s="3">
        <v>0.58806481389599197</v>
      </c>
      <c r="R3724" s="4">
        <v>0.99999997622127501</v>
      </c>
      <c r="S3724" s="7">
        <f t="shared" si="180"/>
        <v>2.2896541198199616E-3</v>
      </c>
      <c r="T3724" s="17">
        <f t="shared" si="181"/>
        <v>7.2158190533855304E-9</v>
      </c>
      <c r="U3724" s="8">
        <v>328223</v>
      </c>
    </row>
    <row r="3725" spans="1:21" x14ac:dyDescent="0.2">
      <c r="A3725" s="29" t="s">
        <v>33</v>
      </c>
      <c r="B3725" s="34" t="s">
        <v>2850</v>
      </c>
      <c r="C3725" s="31" t="s">
        <v>4762</v>
      </c>
      <c r="D3725" s="16">
        <v>0.5</v>
      </c>
      <c r="E3725" s="8">
        <v>512</v>
      </c>
      <c r="F3725" s="16">
        <v>432</v>
      </c>
      <c r="G3725" s="8">
        <f t="shared" si="179"/>
        <v>0.15625</v>
      </c>
      <c r="H3725" s="7">
        <v>0.98275717852400202</v>
      </c>
      <c r="I3725" s="17">
        <v>0.97584640555879998</v>
      </c>
      <c r="J3725" s="3">
        <v>0.47392557657159801</v>
      </c>
      <c r="K3725" s="4">
        <v>0.98864244467911699</v>
      </c>
      <c r="L3725" s="7">
        <v>3</v>
      </c>
      <c r="M3725" s="1">
        <v>2048</v>
      </c>
      <c r="N3725" s="1">
        <v>8192</v>
      </c>
      <c r="O3725" s="1">
        <v>32</v>
      </c>
      <c r="P3725" s="17">
        <v>1</v>
      </c>
      <c r="Q3725" s="3">
        <v>0.48538154421411001</v>
      </c>
      <c r="R3725" s="4">
        <v>0.98774154585949103</v>
      </c>
      <c r="S3725" s="7">
        <f t="shared" si="180"/>
        <v>1.1455967642511944E-2</v>
      </c>
      <c r="T3725" s="17">
        <f t="shared" si="181"/>
        <v>9.0089881962596152E-4</v>
      </c>
      <c r="U3725" s="8">
        <v>3581095</v>
      </c>
    </row>
    <row r="3726" spans="1:21" x14ac:dyDescent="0.2">
      <c r="A3726" s="29" t="s">
        <v>59</v>
      </c>
      <c r="B3726" s="34" t="s">
        <v>1036</v>
      </c>
      <c r="C3726" s="31" t="s">
        <v>2948</v>
      </c>
      <c r="D3726" s="16">
        <v>0.25</v>
      </c>
      <c r="E3726" s="8">
        <v>1024</v>
      </c>
      <c r="F3726" s="16">
        <v>311</v>
      </c>
      <c r="G3726" s="8">
        <f t="shared" si="179"/>
        <v>0.6962890625</v>
      </c>
      <c r="H3726" s="7">
        <v>0.604618810223017</v>
      </c>
      <c r="I3726" s="17">
        <v>1</v>
      </c>
      <c r="J3726" s="3">
        <v>0.44817518478615198</v>
      </c>
      <c r="K3726" s="4">
        <v>0.99995368516023997</v>
      </c>
      <c r="L3726" s="7">
        <v>3</v>
      </c>
      <c r="M3726" s="1">
        <v>1024</v>
      </c>
      <c r="N3726" s="1">
        <v>16384</v>
      </c>
      <c r="O3726" s="1">
        <v>64</v>
      </c>
      <c r="P3726" s="17">
        <v>1</v>
      </c>
      <c r="Q3726" s="3">
        <v>0.46427515861796897</v>
      </c>
      <c r="R3726" s="4">
        <v>1.00001946153137</v>
      </c>
      <c r="S3726" s="7">
        <f t="shared" si="180"/>
        <v>1.6099973831816994E-2</v>
      </c>
      <c r="T3726" s="17">
        <f t="shared" si="181"/>
        <v>2.6853308390029085E-5</v>
      </c>
      <c r="U3726" s="8">
        <v>3495561</v>
      </c>
    </row>
    <row r="3727" spans="1:21" x14ac:dyDescent="0.2">
      <c r="A3727" s="29" t="s">
        <v>9</v>
      </c>
      <c r="B3727" s="34" t="s">
        <v>2851</v>
      </c>
      <c r="C3727" s="31" t="s">
        <v>4763</v>
      </c>
      <c r="D3727" s="16">
        <v>0</v>
      </c>
      <c r="E3727" s="8">
        <v>512</v>
      </c>
      <c r="F3727" s="16">
        <v>376</v>
      </c>
      <c r="G3727" s="8">
        <f t="shared" si="179"/>
        <v>0.265625</v>
      </c>
      <c r="H3727" s="7">
        <v>0.95490928003644704</v>
      </c>
      <c r="I3727" s="17">
        <v>0.99614785324256705</v>
      </c>
      <c r="J3727" s="3">
        <v>0.58864385692036103</v>
      </c>
      <c r="K3727" s="4">
        <v>0.99849275892211897</v>
      </c>
      <c r="L3727" s="7">
        <v>2</v>
      </c>
      <c r="M3727" s="1">
        <v>16384</v>
      </c>
      <c r="N3727" s="1">
        <v>2048</v>
      </c>
      <c r="O3727" s="1">
        <v>64</v>
      </c>
      <c r="P3727" s="17">
        <v>1</v>
      </c>
      <c r="Q3727" s="3">
        <v>0.62693493617332996</v>
      </c>
      <c r="R3727" s="4">
        <v>0.99861585858948299</v>
      </c>
      <c r="S3727" s="7">
        <f t="shared" si="180"/>
        <v>3.8291079252968929E-2</v>
      </c>
      <c r="T3727" s="17">
        <f t="shared" si="181"/>
        <v>-1.2309966736401279E-4</v>
      </c>
      <c r="U3727" s="8">
        <v>4549316</v>
      </c>
    </row>
    <row r="3728" spans="1:21" x14ac:dyDescent="0.2">
      <c r="A3728" s="29" t="s">
        <v>35</v>
      </c>
      <c r="B3728" s="34" t="s">
        <v>2146</v>
      </c>
      <c r="C3728" s="31" t="s">
        <v>4058</v>
      </c>
      <c r="D3728" s="16">
        <v>0.75</v>
      </c>
      <c r="E3728" s="8">
        <v>128</v>
      </c>
      <c r="F3728" s="16">
        <v>14</v>
      </c>
      <c r="G3728" s="8">
        <f t="shared" si="179"/>
        <v>0.890625</v>
      </c>
      <c r="H3728" s="7">
        <v>0.69218313903728601</v>
      </c>
      <c r="I3728" s="17">
        <v>0.999999999999999</v>
      </c>
      <c r="J3728" s="3">
        <v>0.68268671762960498</v>
      </c>
      <c r="K3728" s="4">
        <v>0.99990127397191697</v>
      </c>
      <c r="L3728" s="7">
        <v>2</v>
      </c>
      <c r="M3728" s="1">
        <v>32768</v>
      </c>
      <c r="N3728" s="1">
        <v>2048</v>
      </c>
      <c r="O3728" s="1">
        <v>16</v>
      </c>
      <c r="P3728" s="17">
        <v>1</v>
      </c>
      <c r="Q3728" s="3">
        <v>0.68948241188300297</v>
      </c>
      <c r="R3728" s="4">
        <v>0.99974563436961095</v>
      </c>
      <c r="S3728" s="7">
        <f t="shared" si="180"/>
        <v>6.795694253397988E-3</v>
      </c>
      <c r="T3728" s="17">
        <f t="shared" si="181"/>
        <v>-1.5563960230602358E-4</v>
      </c>
      <c r="U3728" s="8">
        <v>307875</v>
      </c>
    </row>
    <row r="3729" spans="1:21" x14ac:dyDescent="0.2">
      <c r="A3729" s="29" t="s">
        <v>28</v>
      </c>
      <c r="B3729" s="34" t="s">
        <v>2541</v>
      </c>
      <c r="C3729" s="31" t="s">
        <v>4453</v>
      </c>
      <c r="D3729" s="16">
        <v>1</v>
      </c>
      <c r="E3729" s="8">
        <v>1024</v>
      </c>
      <c r="F3729" s="16">
        <v>52</v>
      </c>
      <c r="G3729" s="8">
        <f t="shared" si="179"/>
        <v>0.94921875</v>
      </c>
      <c r="H3729" s="7">
        <v>0.41121366196090903</v>
      </c>
      <c r="I3729" s="17">
        <v>0.99508112156894402</v>
      </c>
      <c r="J3729" s="3">
        <v>0.39608900463373697</v>
      </c>
      <c r="K3729" s="4">
        <v>0.93655200703695796</v>
      </c>
      <c r="L3729" s="7">
        <v>1</v>
      </c>
      <c r="M3729" s="1">
        <v>32768</v>
      </c>
      <c r="N3729" s="1">
        <v>1024</v>
      </c>
      <c r="O3729" s="1">
        <v>64</v>
      </c>
      <c r="P3729" s="17">
        <v>1</v>
      </c>
      <c r="Q3729" s="3">
        <v>0.41461984584488198</v>
      </c>
      <c r="R3729" s="4">
        <v>0.87205106985893299</v>
      </c>
      <c r="S3729" s="7">
        <f t="shared" si="180"/>
        <v>1.1718473443199096E-2</v>
      </c>
      <c r="T3729" s="17">
        <f t="shared" si="181"/>
        <v>-6.4500937178024964E-2</v>
      </c>
      <c r="U3729" s="8">
        <v>2745748</v>
      </c>
    </row>
    <row r="3730" spans="1:21" x14ac:dyDescent="0.2">
      <c r="A3730" s="29" t="s">
        <v>17</v>
      </c>
      <c r="B3730" s="34" t="s">
        <v>1439</v>
      </c>
      <c r="C3730" s="31" t="s">
        <v>3351</v>
      </c>
      <c r="D3730" s="16">
        <v>0.5</v>
      </c>
      <c r="E3730" s="8">
        <v>256</v>
      </c>
      <c r="F3730" s="16">
        <v>214</v>
      </c>
      <c r="G3730" s="8">
        <f t="shared" si="179"/>
        <v>0.1640625</v>
      </c>
      <c r="H3730" s="7">
        <v>0.91569416904425105</v>
      </c>
      <c r="I3730" s="17">
        <v>0.999999999999999</v>
      </c>
      <c r="J3730" s="3">
        <v>0.40546415785802298</v>
      </c>
      <c r="K3730" s="4">
        <v>1.0015161633471401</v>
      </c>
      <c r="L3730" s="7">
        <v>3</v>
      </c>
      <c r="M3730" s="1">
        <v>32768</v>
      </c>
      <c r="N3730" s="1">
        <v>8192</v>
      </c>
      <c r="O3730" s="1">
        <v>8</v>
      </c>
      <c r="P3730" s="17">
        <v>1</v>
      </c>
      <c r="Q3730" s="3">
        <v>0.43628959052279298</v>
      </c>
      <c r="R3730" s="4">
        <v>1.0001835776402199</v>
      </c>
      <c r="S3730" s="7">
        <f t="shared" si="180"/>
        <v>3.0825432664770058E-2</v>
      </c>
      <c r="T3730" s="17">
        <f t="shared" si="181"/>
        <v>1.3325857069201863E-3</v>
      </c>
      <c r="U3730" s="8">
        <v>621639</v>
      </c>
    </row>
    <row r="3731" spans="1:21" x14ac:dyDescent="0.2">
      <c r="A3731" s="29" t="s">
        <v>17</v>
      </c>
      <c r="B3731" s="34" t="s">
        <v>2076</v>
      </c>
      <c r="C3731" s="31" t="s">
        <v>3988</v>
      </c>
      <c r="D3731" s="16">
        <v>0.25</v>
      </c>
      <c r="E3731" s="8">
        <v>16384</v>
      </c>
      <c r="F3731" s="16">
        <v>8152</v>
      </c>
      <c r="G3731" s="8">
        <f t="shared" ref="G3731:G3789" si="182">1-F3731/E3731</f>
        <v>0.50244140625</v>
      </c>
      <c r="H3731" s="7">
        <v>0.37050636295909201</v>
      </c>
      <c r="I3731" s="17">
        <v>0.999999999999999</v>
      </c>
      <c r="J3731" s="3">
        <v>0.21116309178739601</v>
      </c>
      <c r="K3731" s="4">
        <v>0.99897856498926196</v>
      </c>
      <c r="L3731" s="7">
        <v>1</v>
      </c>
      <c r="M3731" s="1">
        <v>4096</v>
      </c>
      <c r="N3731" s="1">
        <v>1024</v>
      </c>
      <c r="O3731" s="1">
        <v>16</v>
      </c>
      <c r="P3731" s="17">
        <v>1</v>
      </c>
      <c r="Q3731" s="3">
        <v>0.182297469289248</v>
      </c>
      <c r="R3731" s="4">
        <v>0.99988109949500503</v>
      </c>
      <c r="S3731" s="7">
        <f t="shared" si="180"/>
        <v>-2.8865622498148003E-2</v>
      </c>
      <c r="T3731" s="17">
        <f t="shared" si="181"/>
        <v>9.0253450574306893E-4</v>
      </c>
      <c r="U3731" s="8">
        <v>2510863</v>
      </c>
    </row>
    <row r="3732" spans="1:21" x14ac:dyDescent="0.2">
      <c r="A3732" s="29" t="s">
        <v>5</v>
      </c>
      <c r="B3732" s="34" t="s">
        <v>2308</v>
      </c>
      <c r="C3732" s="31" t="s">
        <v>4220</v>
      </c>
      <c r="D3732" s="16">
        <v>0</v>
      </c>
      <c r="E3732" s="8">
        <v>1024</v>
      </c>
      <c r="F3732" s="16">
        <v>471</v>
      </c>
      <c r="G3732" s="8">
        <f t="shared" si="182"/>
        <v>0.5400390625</v>
      </c>
      <c r="H3732" s="7">
        <v>0.83097178718688403</v>
      </c>
      <c r="I3732" s="17">
        <v>1</v>
      </c>
      <c r="J3732" s="3">
        <v>0.67492609618367405</v>
      </c>
      <c r="K3732" s="4">
        <v>0.99999970926729298</v>
      </c>
      <c r="L3732" s="7">
        <v>3</v>
      </c>
      <c r="M3732" s="1">
        <v>16384</v>
      </c>
      <c r="N3732" s="1">
        <v>32768</v>
      </c>
      <c r="O3732" s="1">
        <v>64</v>
      </c>
      <c r="P3732" s="17">
        <v>1</v>
      </c>
      <c r="Q3732" s="3">
        <v>0.70578488585341703</v>
      </c>
      <c r="R3732" s="4">
        <v>1.00000002698115</v>
      </c>
      <c r="S3732" s="7">
        <f t="shared" si="180"/>
        <v>3.0858789669742981E-2</v>
      </c>
      <c r="T3732" s="17">
        <f t="shared" si="181"/>
        <v>2.637515570391713E-7</v>
      </c>
      <c r="U3732" s="8">
        <v>5864048</v>
      </c>
    </row>
    <row r="3733" spans="1:21" x14ac:dyDescent="0.2">
      <c r="A3733" s="29" t="s">
        <v>5</v>
      </c>
      <c r="B3733" s="34" t="s">
        <v>2852</v>
      </c>
      <c r="C3733" s="31" t="s">
        <v>4764</v>
      </c>
      <c r="D3733" s="16">
        <v>1</v>
      </c>
      <c r="E3733" s="8">
        <v>2048</v>
      </c>
      <c r="F3733" s="16">
        <v>839</v>
      </c>
      <c r="G3733" s="8">
        <f t="shared" si="182"/>
        <v>0.59033203125</v>
      </c>
      <c r="H3733" s="7">
        <v>0.75179530728002697</v>
      </c>
      <c r="I3733" s="17">
        <v>1</v>
      </c>
      <c r="J3733" s="3">
        <v>0.63248703782242899</v>
      </c>
      <c r="K3733" s="4">
        <v>0.99327237197769103</v>
      </c>
      <c r="L3733" s="7">
        <v>2</v>
      </c>
      <c r="M3733" s="1">
        <v>16384</v>
      </c>
      <c r="N3733" s="1">
        <v>16384</v>
      </c>
      <c r="O3733" s="1">
        <v>32</v>
      </c>
      <c r="P3733" s="17">
        <v>1</v>
      </c>
      <c r="Q3733" s="3">
        <v>0.66448571871130702</v>
      </c>
      <c r="R3733" s="4">
        <v>0.99337315236875001</v>
      </c>
      <c r="S3733" s="7">
        <f t="shared" si="180"/>
        <v>3.1998680888878028E-2</v>
      </c>
      <c r="T3733" s="17">
        <f t="shared" si="181"/>
        <v>1.0078039105898551E-4</v>
      </c>
      <c r="U3733" s="8">
        <v>3902912</v>
      </c>
    </row>
    <row r="3734" spans="1:21" x14ac:dyDescent="0.2">
      <c r="A3734" s="29" t="s">
        <v>12</v>
      </c>
      <c r="B3734" s="34" t="s">
        <v>1172</v>
      </c>
      <c r="C3734" s="31" t="s">
        <v>3084</v>
      </c>
      <c r="D3734" s="16">
        <v>0</v>
      </c>
      <c r="E3734" s="8">
        <v>8192</v>
      </c>
      <c r="F3734" s="16">
        <v>305</v>
      </c>
      <c r="G3734" s="8">
        <f t="shared" si="182"/>
        <v>0.9627685546875</v>
      </c>
      <c r="H3734" s="7">
        <v>0.33125190506985303</v>
      </c>
      <c r="I3734" s="17">
        <v>1.0000000012505501</v>
      </c>
      <c r="J3734" s="3">
        <v>0.320420127460325</v>
      </c>
      <c r="K3734" s="4">
        <v>0.99947391971524302</v>
      </c>
      <c r="L3734" s="7">
        <v>1</v>
      </c>
      <c r="M3734" s="1">
        <v>1024</v>
      </c>
      <c r="N3734" s="1">
        <v>1024</v>
      </c>
      <c r="O3734" s="1">
        <v>8</v>
      </c>
      <c r="P3734" s="17">
        <v>1</v>
      </c>
      <c r="Q3734" s="3">
        <v>0.31399209339812401</v>
      </c>
      <c r="R3734" s="4">
        <v>0.99950874534173695</v>
      </c>
      <c r="S3734" s="7">
        <f t="shared" si="180"/>
        <v>-6.4280340622009935E-3</v>
      </c>
      <c r="T3734" s="17">
        <f t="shared" si="181"/>
        <v>3.4825626493928397E-5</v>
      </c>
      <c r="U3734" s="8">
        <v>279990</v>
      </c>
    </row>
    <row r="3735" spans="1:21" x14ac:dyDescent="0.2">
      <c r="A3735" s="29" t="s">
        <v>29</v>
      </c>
      <c r="B3735" s="34" t="s">
        <v>2777</v>
      </c>
      <c r="C3735" s="31" t="s">
        <v>4689</v>
      </c>
      <c r="D3735" s="16">
        <v>1</v>
      </c>
      <c r="E3735" s="8">
        <v>8192</v>
      </c>
      <c r="F3735" s="16">
        <v>5719</v>
      </c>
      <c r="G3735" s="8">
        <f t="shared" si="182"/>
        <v>0.3018798828125</v>
      </c>
      <c r="H3735" s="7">
        <v>0.70884763236404302</v>
      </c>
      <c r="I3735" s="17">
        <v>0.999999999999999</v>
      </c>
      <c r="J3735" s="3">
        <v>0.46011957581446</v>
      </c>
      <c r="K3735" s="4">
        <v>0.99856302623123205</v>
      </c>
      <c r="L3735" s="7">
        <v>1</v>
      </c>
      <c r="M3735" s="1">
        <v>32768</v>
      </c>
      <c r="N3735" s="1">
        <v>65536</v>
      </c>
      <c r="O3735" s="1">
        <v>8</v>
      </c>
      <c r="P3735" s="17">
        <v>1</v>
      </c>
      <c r="Q3735" s="3">
        <v>0.54378396120225003</v>
      </c>
      <c r="R3735" s="4">
        <v>0.99394848087884802</v>
      </c>
      <c r="S3735" s="7">
        <f t="shared" si="180"/>
        <v>8.366438538779003E-2</v>
      </c>
      <c r="T3735" s="17">
        <f t="shared" si="181"/>
        <v>-4.6145453523840363E-3</v>
      </c>
      <c r="U3735" s="8">
        <v>375871525</v>
      </c>
    </row>
    <row r="3736" spans="1:21" x14ac:dyDescent="0.2">
      <c r="A3736" s="29" t="s">
        <v>51</v>
      </c>
      <c r="B3736" s="34" t="s">
        <v>2151</v>
      </c>
      <c r="C3736" s="31" t="s">
        <v>4063</v>
      </c>
      <c r="D3736" s="16">
        <v>0.75</v>
      </c>
      <c r="E3736" s="8">
        <v>512</v>
      </c>
      <c r="F3736" s="16">
        <v>440</v>
      </c>
      <c r="G3736" s="8">
        <f t="shared" si="182"/>
        <v>0.140625</v>
      </c>
      <c r="H3736" s="7">
        <v>0.94259410422636503</v>
      </c>
      <c r="I3736" s="17">
        <v>1</v>
      </c>
      <c r="J3736" s="3">
        <v>0.41509907135995999</v>
      </c>
      <c r="K3736" s="4">
        <v>0.99999912418566095</v>
      </c>
      <c r="L3736" s="7">
        <v>1</v>
      </c>
      <c r="M3736" s="1">
        <v>1024</v>
      </c>
      <c r="N3736" s="1">
        <v>8192</v>
      </c>
      <c r="O3736" s="1">
        <v>32</v>
      </c>
      <c r="P3736" s="17">
        <v>1</v>
      </c>
      <c r="Q3736" s="3">
        <v>0.52849120466598698</v>
      </c>
      <c r="R3736" s="4">
        <v>0.99989693319808204</v>
      </c>
      <c r="S3736" s="7">
        <f t="shared" si="180"/>
        <v>0.11339213330602693</v>
      </c>
      <c r="T3736" s="17">
        <f t="shared" si="181"/>
        <v>-1.0219098757890954E-4</v>
      </c>
      <c r="U3736" s="8">
        <v>30534145</v>
      </c>
    </row>
    <row r="3737" spans="1:21" x14ac:dyDescent="0.2">
      <c r="A3737" s="29" t="s">
        <v>12</v>
      </c>
      <c r="B3737" s="34" t="s">
        <v>2245</v>
      </c>
      <c r="C3737" s="31" t="s">
        <v>4157</v>
      </c>
      <c r="D3737" s="16">
        <v>0.5</v>
      </c>
      <c r="E3737" s="8">
        <v>16384</v>
      </c>
      <c r="F3737" s="16">
        <v>472</v>
      </c>
      <c r="G3737" s="8">
        <f t="shared" si="182"/>
        <v>0.97119140625</v>
      </c>
      <c r="H3737" s="7">
        <v>0.30755750307690199</v>
      </c>
      <c r="I3737" s="17">
        <v>0.99999999950580298</v>
      </c>
      <c r="J3737" s="3">
        <v>0.35909807788371101</v>
      </c>
      <c r="K3737" s="4">
        <v>0.998828448851101</v>
      </c>
      <c r="L3737" s="7">
        <v>2</v>
      </c>
      <c r="M3737" s="1">
        <v>2048</v>
      </c>
      <c r="N3737" s="1">
        <v>65536</v>
      </c>
      <c r="O3737" s="1">
        <v>16</v>
      </c>
      <c r="P3737" s="17">
        <v>1</v>
      </c>
      <c r="Q3737" s="3">
        <v>0.390658491236754</v>
      </c>
      <c r="R3737" s="4">
        <v>0.99895089805578496</v>
      </c>
      <c r="S3737" s="7">
        <f t="shared" si="180"/>
        <v>-3.1560413353042993E-2</v>
      </c>
      <c r="T3737" s="17">
        <f t="shared" si="181"/>
        <v>1.2244920468396092E-4</v>
      </c>
      <c r="U3737" s="8">
        <v>1155851</v>
      </c>
    </row>
    <row r="3738" spans="1:21" x14ac:dyDescent="0.2">
      <c r="A3738" s="29" t="s">
        <v>57</v>
      </c>
      <c r="B3738" s="34" t="s">
        <v>1076</v>
      </c>
      <c r="C3738" s="31" t="s">
        <v>2988</v>
      </c>
      <c r="D3738" s="16">
        <v>0.25</v>
      </c>
      <c r="E3738" s="8">
        <v>2048</v>
      </c>
      <c r="F3738" s="16">
        <v>525</v>
      </c>
      <c r="G3738" s="8">
        <f t="shared" si="182"/>
        <v>0.74365234375</v>
      </c>
      <c r="H3738" s="7">
        <v>0.49789233570421898</v>
      </c>
      <c r="I3738" s="17">
        <v>0.999999999999998</v>
      </c>
      <c r="J3738" s="3">
        <v>0.41505770539978398</v>
      </c>
      <c r="K3738" s="4">
        <v>0.99577375483046005</v>
      </c>
      <c r="L3738" s="7">
        <v>1</v>
      </c>
      <c r="M3738" s="1">
        <v>65536</v>
      </c>
      <c r="N3738" s="1">
        <v>8192</v>
      </c>
      <c r="O3738" s="1">
        <v>16</v>
      </c>
      <c r="P3738" s="17">
        <v>1</v>
      </c>
      <c r="Q3738" s="3">
        <v>0.43738225472103298</v>
      </c>
      <c r="R3738" s="4">
        <v>0.98375476705516995</v>
      </c>
      <c r="S3738" s="7">
        <f t="shared" si="180"/>
        <v>2.2324549321248999E-2</v>
      </c>
      <c r="T3738" s="17">
        <f t="shared" si="181"/>
        <v>-1.2018987775290091E-2</v>
      </c>
      <c r="U3738" s="8">
        <v>2060599</v>
      </c>
    </row>
    <row r="3739" spans="1:21" x14ac:dyDescent="0.2">
      <c r="A3739" s="29" t="s">
        <v>53</v>
      </c>
      <c r="B3739" s="34" t="s">
        <v>2526</v>
      </c>
      <c r="C3739" s="31" t="s">
        <v>4438</v>
      </c>
      <c r="D3739" s="16">
        <v>0.25</v>
      </c>
      <c r="E3739" s="8">
        <v>1024</v>
      </c>
      <c r="F3739" s="16">
        <v>663</v>
      </c>
      <c r="G3739" s="8">
        <f t="shared" si="182"/>
        <v>0.3525390625</v>
      </c>
      <c r="H3739" s="7">
        <v>0.82276986304981103</v>
      </c>
      <c r="I3739" s="17">
        <v>0.999999999999998</v>
      </c>
      <c r="J3739" s="3">
        <v>0.599210579179007</v>
      </c>
      <c r="K3739" s="4">
        <v>0.99999982920726005</v>
      </c>
      <c r="L3739" s="7">
        <v>3</v>
      </c>
      <c r="M3739" s="1">
        <v>4096</v>
      </c>
      <c r="N3739" s="1">
        <v>1024</v>
      </c>
      <c r="O3739" s="1">
        <v>8</v>
      </c>
      <c r="P3739" s="17">
        <v>1</v>
      </c>
      <c r="Q3739" s="3">
        <v>0.57504456014418004</v>
      </c>
      <c r="R3739" s="4">
        <v>0.99999992655464898</v>
      </c>
      <c r="S3739" s="7">
        <f t="shared" si="180"/>
        <v>-2.4166019034826958E-2</v>
      </c>
      <c r="T3739" s="17">
        <f t="shared" si="181"/>
        <v>9.7347388927637724E-8</v>
      </c>
      <c r="U3739" s="8">
        <v>438915</v>
      </c>
    </row>
    <row r="3740" spans="1:21" x14ac:dyDescent="0.2">
      <c r="A3740" s="29" t="s">
        <v>12</v>
      </c>
      <c r="B3740" s="34" t="s">
        <v>2583</v>
      </c>
      <c r="C3740" s="31" t="s">
        <v>4495</v>
      </c>
      <c r="D3740" s="16">
        <v>1</v>
      </c>
      <c r="E3740" s="8">
        <v>8192</v>
      </c>
      <c r="F3740" s="16">
        <v>332</v>
      </c>
      <c r="G3740" s="8">
        <f t="shared" si="182"/>
        <v>0.95947265625</v>
      </c>
      <c r="H3740" s="7">
        <v>0.31403230124841203</v>
      </c>
      <c r="I3740" s="17">
        <v>1.0000000003757501</v>
      </c>
      <c r="J3740" s="3">
        <v>0.361330592938229</v>
      </c>
      <c r="K3740" s="4">
        <v>0.99894466686470795</v>
      </c>
      <c r="L3740" s="7">
        <v>3</v>
      </c>
      <c r="M3740" s="1">
        <v>8192</v>
      </c>
      <c r="N3740" s="1">
        <v>2048</v>
      </c>
      <c r="O3740" s="1">
        <v>8</v>
      </c>
      <c r="P3740" s="17">
        <v>1</v>
      </c>
      <c r="Q3740" s="3">
        <v>0.32456906772125599</v>
      </c>
      <c r="R3740" s="4">
        <v>0.99945572801099303</v>
      </c>
      <c r="S3740" s="7">
        <f t="shared" si="180"/>
        <v>3.6761525216973012E-2</v>
      </c>
      <c r="T3740" s="17">
        <f t="shared" si="181"/>
        <v>5.1106114628507449E-4</v>
      </c>
      <c r="U3740" s="8">
        <v>386178</v>
      </c>
    </row>
    <row r="3741" spans="1:21" x14ac:dyDescent="0.2">
      <c r="A3741" s="29" t="s">
        <v>37</v>
      </c>
      <c r="B3741" s="34" t="s">
        <v>2334</v>
      </c>
      <c r="C3741" s="31" t="s">
        <v>4246</v>
      </c>
      <c r="D3741" s="16">
        <v>0.25</v>
      </c>
      <c r="E3741" s="8">
        <v>16384</v>
      </c>
      <c r="F3741" s="16">
        <v>545</v>
      </c>
      <c r="G3741" s="8">
        <f t="shared" si="182"/>
        <v>0.96673583984375</v>
      </c>
      <c r="H3741" s="7">
        <v>0.248964744310955</v>
      </c>
      <c r="I3741" s="17">
        <v>0.99999999617400903</v>
      </c>
      <c r="J3741" s="3">
        <v>0.23269244774070799</v>
      </c>
      <c r="K3741" s="4">
        <v>0.99762753441989405</v>
      </c>
      <c r="L3741" s="7">
        <v>1</v>
      </c>
      <c r="M3741" s="1">
        <v>8192</v>
      </c>
      <c r="N3741" s="1">
        <v>16384</v>
      </c>
      <c r="O3741" s="1">
        <v>16</v>
      </c>
      <c r="P3741" s="17">
        <v>1</v>
      </c>
      <c r="Q3741" s="3">
        <v>0.26693475493445601</v>
      </c>
      <c r="R3741" s="4">
        <v>0.99463657650325898</v>
      </c>
      <c r="S3741" s="7">
        <f t="shared" si="180"/>
        <v>-1.6977140532540014E-3</v>
      </c>
      <c r="T3741" s="17">
        <f t="shared" si="181"/>
        <v>-2.9909579166350619E-3</v>
      </c>
      <c r="U3741" s="8">
        <v>1959556</v>
      </c>
    </row>
    <row r="3742" spans="1:21" x14ac:dyDescent="0.2">
      <c r="A3742" s="29" t="s">
        <v>42</v>
      </c>
      <c r="B3742" s="34" t="s">
        <v>1358</v>
      </c>
      <c r="C3742" s="31" t="s">
        <v>3270</v>
      </c>
      <c r="D3742" s="16">
        <v>0.25</v>
      </c>
      <c r="E3742" s="8">
        <v>2048</v>
      </c>
      <c r="F3742" s="16">
        <v>1398</v>
      </c>
      <c r="G3742" s="8">
        <f t="shared" si="182"/>
        <v>0.3173828125</v>
      </c>
      <c r="H3742" s="7">
        <v>0.764186356535838</v>
      </c>
      <c r="I3742" s="17">
        <v>0.999999999999998</v>
      </c>
      <c r="J3742" s="3">
        <v>0.329799698333406</v>
      </c>
      <c r="K3742" s="4">
        <v>0.99696334785880503</v>
      </c>
      <c r="L3742" s="7">
        <v>2</v>
      </c>
      <c r="M3742" s="1">
        <v>2048</v>
      </c>
      <c r="N3742" s="1">
        <v>32768</v>
      </c>
      <c r="O3742" s="1">
        <v>16</v>
      </c>
      <c r="P3742" s="17">
        <v>1</v>
      </c>
      <c r="Q3742" s="3">
        <v>0.37468581683302599</v>
      </c>
      <c r="R3742" s="4">
        <v>0.99823457167930696</v>
      </c>
      <c r="S3742" s="7">
        <f t="shared" si="180"/>
        <v>4.4886118499619987E-2</v>
      </c>
      <c r="T3742" s="17">
        <f t="shared" si="181"/>
        <v>1.2712238205019322E-3</v>
      </c>
      <c r="U3742" s="8">
        <v>37952223</v>
      </c>
    </row>
    <row r="3743" spans="1:21" x14ac:dyDescent="0.2">
      <c r="A3743" s="29" t="s">
        <v>18</v>
      </c>
      <c r="B3743" s="34" t="s">
        <v>2302</v>
      </c>
      <c r="C3743" s="31" t="s">
        <v>4214</v>
      </c>
      <c r="D3743" s="16">
        <v>0.75</v>
      </c>
      <c r="E3743" s="8">
        <v>128</v>
      </c>
      <c r="F3743" s="16">
        <v>102</v>
      </c>
      <c r="G3743" s="8">
        <f t="shared" si="182"/>
        <v>0.203125</v>
      </c>
      <c r="H3743" s="7">
        <v>1.0000000046277799</v>
      </c>
      <c r="I3743" s="17">
        <v>0.88012944618254596</v>
      </c>
      <c r="J3743" s="3">
        <v>0.48335798811658498</v>
      </c>
      <c r="K3743" s="4">
        <v>0.89646843819630595</v>
      </c>
      <c r="L3743" s="7">
        <v>2</v>
      </c>
      <c r="M3743" s="1">
        <v>32768</v>
      </c>
      <c r="N3743" s="1">
        <v>8192</v>
      </c>
      <c r="O3743" s="1">
        <v>16</v>
      </c>
      <c r="P3743" s="17">
        <v>1</v>
      </c>
      <c r="Q3743" s="3">
        <v>0.586505198428251</v>
      </c>
      <c r="R3743" s="4">
        <v>0.90215599334015495</v>
      </c>
      <c r="S3743" s="7">
        <f t="shared" si="180"/>
        <v>0.10314721031166596</v>
      </c>
      <c r="T3743" s="17">
        <f t="shared" si="181"/>
        <v>-5.6875551438489991E-3</v>
      </c>
      <c r="U3743" s="8">
        <v>739346</v>
      </c>
    </row>
    <row r="3744" spans="1:21" x14ac:dyDescent="0.2">
      <c r="A3744" s="29" t="s">
        <v>35</v>
      </c>
      <c r="B3744" s="34" t="s">
        <v>2146</v>
      </c>
      <c r="C3744" s="31" t="s">
        <v>4058</v>
      </c>
      <c r="D3744" s="16">
        <v>0.75</v>
      </c>
      <c r="E3744" s="8">
        <v>128</v>
      </c>
      <c r="F3744" s="16">
        <v>14</v>
      </c>
      <c r="G3744" s="8">
        <f t="shared" si="182"/>
        <v>0.890625</v>
      </c>
      <c r="H3744" s="7">
        <v>0.69218313903728601</v>
      </c>
      <c r="I3744" s="17">
        <v>1</v>
      </c>
      <c r="J3744" s="3">
        <v>0.68267251053603994</v>
      </c>
      <c r="K3744" s="4">
        <v>0.99927505687300899</v>
      </c>
      <c r="L3744" s="7">
        <v>3</v>
      </c>
      <c r="M3744" s="1">
        <v>32768</v>
      </c>
      <c r="N3744" s="1">
        <v>1024</v>
      </c>
      <c r="O3744" s="1">
        <v>8</v>
      </c>
      <c r="P3744" s="17">
        <v>1</v>
      </c>
      <c r="Q3744" s="3">
        <v>0.68630566992795405</v>
      </c>
      <c r="R3744" s="4">
        <v>0.99960291758809305</v>
      </c>
      <c r="S3744" s="7">
        <f t="shared" si="180"/>
        <v>3.6331593919141092E-3</v>
      </c>
      <c r="T3744" s="17">
        <f t="shared" si="181"/>
        <v>3.2786071508406067E-4</v>
      </c>
      <c r="U3744" s="8">
        <v>202109</v>
      </c>
    </row>
    <row r="3745" spans="1:21" x14ac:dyDescent="0.2">
      <c r="A3745" s="29" t="s">
        <v>40</v>
      </c>
      <c r="B3745" s="34" t="s">
        <v>1720</v>
      </c>
      <c r="C3745" s="31" t="s">
        <v>3632</v>
      </c>
      <c r="D3745" s="16">
        <v>0.5</v>
      </c>
      <c r="E3745" s="8">
        <v>256</v>
      </c>
      <c r="F3745" s="16">
        <v>147</v>
      </c>
      <c r="G3745" s="8">
        <f t="shared" si="182"/>
        <v>0.42578125</v>
      </c>
      <c r="H3745" s="7">
        <v>0.79479408722867095</v>
      </c>
      <c r="I3745" s="17">
        <v>0.92765465924277002</v>
      </c>
      <c r="J3745" s="3">
        <v>0.51602082923579196</v>
      </c>
      <c r="K3745" s="4">
        <v>0.98318585490543497</v>
      </c>
      <c r="L3745" s="7">
        <v>1</v>
      </c>
      <c r="M3745" s="1">
        <v>65536</v>
      </c>
      <c r="N3745" s="1">
        <v>8192</v>
      </c>
      <c r="O3745" s="1">
        <v>8</v>
      </c>
      <c r="P3745" s="17">
        <v>1</v>
      </c>
      <c r="Q3745" s="3">
        <v>0.58214328066645005</v>
      </c>
      <c r="R3745" s="4">
        <v>0.98110074600752495</v>
      </c>
      <c r="S3745" s="7">
        <f t="shared" si="180"/>
        <v>6.6122451430658091E-2</v>
      </c>
      <c r="T3745" s="17">
        <f t="shared" si="181"/>
        <v>2.0851088979100263E-3</v>
      </c>
      <c r="U3745" s="8">
        <v>1224251</v>
      </c>
    </row>
    <row r="3746" spans="1:21" x14ac:dyDescent="0.2">
      <c r="A3746" s="29" t="s">
        <v>4</v>
      </c>
      <c r="B3746" s="34" t="s">
        <v>2774</v>
      </c>
      <c r="C3746" s="31" t="s">
        <v>4686</v>
      </c>
      <c r="D3746" s="16">
        <v>0.25</v>
      </c>
      <c r="E3746" s="8">
        <v>8192</v>
      </c>
      <c r="F3746" s="16">
        <v>1349</v>
      </c>
      <c r="G3746" s="8">
        <f t="shared" si="182"/>
        <v>0.8353271484375</v>
      </c>
      <c r="H3746" s="7">
        <v>0.21054526909559099</v>
      </c>
      <c r="I3746" s="17">
        <v>0.999999999999998</v>
      </c>
      <c r="J3746" s="3">
        <v>0.18792694649630301</v>
      </c>
      <c r="K3746" s="4">
        <v>1.00361979402276</v>
      </c>
      <c r="L3746" s="7">
        <v>3</v>
      </c>
      <c r="M3746" s="1">
        <v>1024</v>
      </c>
      <c r="N3746" s="1">
        <v>32768</v>
      </c>
      <c r="O3746" s="1">
        <v>16</v>
      </c>
      <c r="P3746" s="17">
        <v>1</v>
      </c>
      <c r="Q3746" s="3">
        <v>0.191846608338995</v>
      </c>
      <c r="R3746" s="4">
        <v>0.98852053767317904</v>
      </c>
      <c r="S3746" s="7">
        <f t="shared" si="180"/>
        <v>3.9196618426919905E-3</v>
      </c>
      <c r="T3746" s="17">
        <f t="shared" si="181"/>
        <v>-7.8596683040569326E-3</v>
      </c>
      <c r="U3746" s="8">
        <v>2557894</v>
      </c>
    </row>
    <row r="3747" spans="1:21" x14ac:dyDescent="0.2">
      <c r="A3747" s="29" t="s">
        <v>23</v>
      </c>
      <c r="B3747" s="34" t="s">
        <v>2853</v>
      </c>
      <c r="C3747" s="31" t="s">
        <v>4765</v>
      </c>
      <c r="D3747" s="16">
        <v>0</v>
      </c>
      <c r="E3747" s="8">
        <v>16384</v>
      </c>
      <c r="F3747" s="16">
        <v>8051</v>
      </c>
      <c r="G3747" s="8">
        <f t="shared" si="182"/>
        <v>0.50860595703125</v>
      </c>
      <c r="H3747" s="7">
        <v>0.57787499505099904</v>
      </c>
      <c r="I3747" s="17">
        <v>1.0000000103623601</v>
      </c>
      <c r="J3747" s="3">
        <v>0.30827444427616102</v>
      </c>
      <c r="K3747" s="4">
        <v>0.999999853285509</v>
      </c>
      <c r="L3747" s="7">
        <v>1</v>
      </c>
      <c r="M3747" s="1">
        <v>4096</v>
      </c>
      <c r="N3747" s="1">
        <v>4096</v>
      </c>
      <c r="O3747" s="1">
        <v>16</v>
      </c>
      <c r="P3747" s="17">
        <v>1</v>
      </c>
      <c r="Q3747" s="3">
        <v>0.28305031945593201</v>
      </c>
      <c r="R3747" s="4">
        <v>1.00000037184989</v>
      </c>
      <c r="S3747" s="7">
        <f t="shared" si="180"/>
        <v>-2.522412482022901E-2</v>
      </c>
      <c r="T3747" s="17">
        <f t="shared" si="181"/>
        <v>-2.0441067882792652E-7</v>
      </c>
      <c r="U3747" s="8">
        <v>5338942</v>
      </c>
    </row>
    <row r="3748" spans="1:21" x14ac:dyDescent="0.2">
      <c r="A3748" s="29" t="s">
        <v>45</v>
      </c>
      <c r="B3748" s="34" t="s">
        <v>2105</v>
      </c>
      <c r="C3748" s="31" t="s">
        <v>4017</v>
      </c>
      <c r="D3748" s="16">
        <v>1</v>
      </c>
      <c r="E3748" s="8">
        <v>512</v>
      </c>
      <c r="F3748" s="16">
        <v>348</v>
      </c>
      <c r="G3748" s="8">
        <f t="shared" si="182"/>
        <v>0.3203125</v>
      </c>
      <c r="H3748" s="7">
        <v>0.82354439562811399</v>
      </c>
      <c r="I3748" s="17">
        <v>0.98548511195691202</v>
      </c>
      <c r="J3748" s="3">
        <v>0.39533857192690702</v>
      </c>
      <c r="K3748" s="4">
        <v>0.99900321461066899</v>
      </c>
      <c r="L3748" s="7">
        <v>2</v>
      </c>
      <c r="M3748" s="1">
        <v>16384</v>
      </c>
      <c r="N3748" s="1">
        <v>2048</v>
      </c>
      <c r="O3748" s="1">
        <v>8</v>
      </c>
      <c r="P3748" s="17">
        <v>1</v>
      </c>
      <c r="Q3748" s="3">
        <v>0.41251383396748997</v>
      </c>
      <c r="R3748" s="4">
        <v>0.99866847930484304</v>
      </c>
      <c r="S3748" s="7">
        <f t="shared" si="180"/>
        <v>1.717526204058295E-2</v>
      </c>
      <c r="T3748" s="17">
        <f t="shared" si="181"/>
        <v>3.3473530582595057E-4</v>
      </c>
      <c r="U3748" s="8">
        <v>493686</v>
      </c>
    </row>
    <row r="3749" spans="1:21" x14ac:dyDescent="0.2">
      <c r="A3749" s="29" t="s">
        <v>25</v>
      </c>
      <c r="B3749" s="34" t="s">
        <v>1734</v>
      </c>
      <c r="C3749" s="31" t="s">
        <v>3646</v>
      </c>
      <c r="D3749" s="16">
        <v>0.25</v>
      </c>
      <c r="E3749" s="8">
        <v>1024</v>
      </c>
      <c r="F3749" s="16">
        <v>2</v>
      </c>
      <c r="G3749" s="8">
        <f t="shared" si="182"/>
        <v>0.998046875</v>
      </c>
      <c r="H3749" s="7">
        <v>0.41421356237309398</v>
      </c>
      <c r="I3749" s="17">
        <v>1</v>
      </c>
      <c r="J3749" s="3">
        <v>0.49258571550470798</v>
      </c>
      <c r="K3749" s="4">
        <v>1</v>
      </c>
      <c r="L3749" s="7">
        <v>2</v>
      </c>
      <c r="M3749" s="1">
        <v>1024</v>
      </c>
      <c r="N3749" s="1">
        <v>2048</v>
      </c>
      <c r="O3749" s="1">
        <v>16</v>
      </c>
      <c r="P3749" s="17">
        <v>1</v>
      </c>
      <c r="Q3749" s="3">
        <v>0.46809441765107901</v>
      </c>
      <c r="R3749" s="4">
        <v>1</v>
      </c>
      <c r="S3749" s="7">
        <f t="shared" si="180"/>
        <v>2.4491297853628968E-2</v>
      </c>
      <c r="T3749" s="17">
        <f t="shared" si="181"/>
        <v>0</v>
      </c>
      <c r="U3749" s="8">
        <v>19786</v>
      </c>
    </row>
    <row r="3750" spans="1:21" x14ac:dyDescent="0.2">
      <c r="A3750" s="29" t="s">
        <v>41</v>
      </c>
      <c r="B3750" s="34" t="s">
        <v>2854</v>
      </c>
      <c r="C3750" s="31" t="s">
        <v>4766</v>
      </c>
      <c r="D3750" s="16">
        <v>0.75</v>
      </c>
      <c r="E3750" s="8">
        <v>4096</v>
      </c>
      <c r="F3750" s="16">
        <v>11</v>
      </c>
      <c r="G3750" s="8">
        <f t="shared" si="182"/>
        <v>0.997314453125</v>
      </c>
      <c r="H3750" s="7">
        <v>0.20710678118654699</v>
      </c>
      <c r="I3750" s="17">
        <v>1</v>
      </c>
      <c r="J3750" s="3">
        <v>0.30885864835155802</v>
      </c>
      <c r="K3750" s="4">
        <v>1</v>
      </c>
      <c r="L3750" s="7">
        <v>3</v>
      </c>
      <c r="M3750" s="1">
        <v>8192</v>
      </c>
      <c r="N3750" s="1">
        <v>2048</v>
      </c>
      <c r="O3750" s="1">
        <v>64</v>
      </c>
      <c r="P3750" s="17">
        <v>1</v>
      </c>
      <c r="Q3750" s="3">
        <v>0.295158953840015</v>
      </c>
      <c r="R3750" s="4">
        <v>0.999999999999999</v>
      </c>
      <c r="S3750" s="7">
        <f t="shared" si="180"/>
        <v>1.3699694511543015E-2</v>
      </c>
      <c r="T3750" s="17">
        <f t="shared" si="181"/>
        <v>-9.9920072216264089E-16</v>
      </c>
      <c r="U3750" s="8">
        <v>789632</v>
      </c>
    </row>
    <row r="3751" spans="1:21" x14ac:dyDescent="0.2">
      <c r="A3751" s="29" t="s">
        <v>49</v>
      </c>
      <c r="B3751" s="34" t="s">
        <v>1562</v>
      </c>
      <c r="C3751" s="31" t="s">
        <v>3474</v>
      </c>
      <c r="D3751" s="16">
        <v>0.25</v>
      </c>
      <c r="E3751" s="8">
        <v>2048</v>
      </c>
      <c r="F3751" s="16">
        <v>168</v>
      </c>
      <c r="G3751" s="8">
        <f t="shared" si="182"/>
        <v>0.91796875</v>
      </c>
      <c r="H3751" s="7">
        <v>0.32021713195697599</v>
      </c>
      <c r="I3751" s="17">
        <v>1</v>
      </c>
      <c r="J3751" s="3">
        <v>0.31433174698957</v>
      </c>
      <c r="K3751" s="4">
        <v>0.98122784315098799</v>
      </c>
      <c r="L3751" s="7">
        <v>1</v>
      </c>
      <c r="M3751" s="1">
        <v>32768</v>
      </c>
      <c r="N3751" s="1">
        <v>32768</v>
      </c>
      <c r="O3751" s="1">
        <v>32</v>
      </c>
      <c r="P3751" s="17">
        <v>1</v>
      </c>
      <c r="Q3751" s="3">
        <v>0.39486415602722602</v>
      </c>
      <c r="R3751" s="4">
        <v>0.92956483607378004</v>
      </c>
      <c r="S3751" s="7">
        <f t="shared" si="180"/>
        <v>-6.8761639102844052E-2</v>
      </c>
      <c r="T3751" s="17">
        <f t="shared" si="181"/>
        <v>-5.1663007077207945E-2</v>
      </c>
      <c r="U3751" s="8">
        <v>2441833</v>
      </c>
    </row>
    <row r="3752" spans="1:21" x14ac:dyDescent="0.2">
      <c r="A3752" s="29" t="s">
        <v>47</v>
      </c>
      <c r="B3752" s="34" t="s">
        <v>2855</v>
      </c>
      <c r="C3752" s="31" t="s">
        <v>4767</v>
      </c>
      <c r="D3752" s="16">
        <v>0.5</v>
      </c>
      <c r="E3752" s="8">
        <v>2048</v>
      </c>
      <c r="F3752" s="16">
        <v>1003</v>
      </c>
      <c r="G3752" s="8">
        <f t="shared" si="182"/>
        <v>0.51025390625</v>
      </c>
      <c r="H3752" s="7">
        <v>0.75777374040196699</v>
      </c>
      <c r="I3752" s="17">
        <v>0.999999999999999</v>
      </c>
      <c r="J3752" s="3">
        <v>0.61914764165369096</v>
      </c>
      <c r="K3752" s="4">
        <v>0.99855406638640298</v>
      </c>
      <c r="L3752" s="7">
        <v>3</v>
      </c>
      <c r="M3752" s="1">
        <v>32768</v>
      </c>
      <c r="N3752" s="1">
        <v>8192</v>
      </c>
      <c r="O3752" s="1">
        <v>16</v>
      </c>
      <c r="P3752" s="17">
        <v>1</v>
      </c>
      <c r="Q3752" s="3">
        <v>0.62442922151797298</v>
      </c>
      <c r="R3752" s="4">
        <v>0.99861446135980703</v>
      </c>
      <c r="S3752" s="7">
        <f t="shared" si="180"/>
        <v>5.2815798642820155E-3</v>
      </c>
      <c r="T3752" s="17">
        <f t="shared" si="181"/>
        <v>6.0394973404043206E-5</v>
      </c>
      <c r="U3752" s="8">
        <v>1488487</v>
      </c>
    </row>
    <row r="3753" spans="1:21" x14ac:dyDescent="0.2">
      <c r="A3753" s="29" t="s">
        <v>13</v>
      </c>
      <c r="B3753" s="34" t="s">
        <v>2200</v>
      </c>
      <c r="C3753" s="31" t="s">
        <v>4112</v>
      </c>
      <c r="D3753" s="16">
        <v>0.75</v>
      </c>
      <c r="E3753" s="8">
        <v>128</v>
      </c>
      <c r="F3753" s="16">
        <v>115</v>
      </c>
      <c r="G3753" s="8">
        <f t="shared" si="182"/>
        <v>0.1015625</v>
      </c>
      <c r="H3753" s="7">
        <v>1</v>
      </c>
      <c r="I3753" s="17">
        <v>0.78118568976094105</v>
      </c>
      <c r="J3753" s="3">
        <v>0.41168723269846202</v>
      </c>
      <c r="K3753" s="4">
        <v>0.72341614004241905</v>
      </c>
      <c r="L3753" s="7">
        <v>2</v>
      </c>
      <c r="M3753" s="1">
        <v>1024</v>
      </c>
      <c r="N3753" s="1">
        <v>1024</v>
      </c>
      <c r="O3753" s="1">
        <v>16</v>
      </c>
      <c r="P3753" s="17">
        <v>1</v>
      </c>
      <c r="Q3753" s="3">
        <v>0.50689400175217902</v>
      </c>
      <c r="R3753" s="4">
        <v>0.75751527678749997</v>
      </c>
      <c r="S3753" s="7">
        <f t="shared" si="180"/>
        <v>9.5206769053717055E-2</v>
      </c>
      <c r="T3753" s="17">
        <f t="shared" si="181"/>
        <v>3.4099136745080916E-2</v>
      </c>
      <c r="U3753" s="8">
        <v>652562</v>
      </c>
    </row>
    <row r="3754" spans="1:21" x14ac:dyDescent="0.2">
      <c r="A3754" s="29" t="s">
        <v>21</v>
      </c>
      <c r="B3754" s="34" t="s">
        <v>1515</v>
      </c>
      <c r="C3754" s="31" t="s">
        <v>3427</v>
      </c>
      <c r="D3754" s="16">
        <v>0.75</v>
      </c>
      <c r="E3754" s="8">
        <v>128</v>
      </c>
      <c r="F3754" s="16">
        <v>105</v>
      </c>
      <c r="G3754" s="8">
        <f t="shared" si="182"/>
        <v>0.1796875</v>
      </c>
      <c r="H3754" s="7">
        <v>0.93693273182133796</v>
      </c>
      <c r="I3754" s="17">
        <v>0.67745951993464004</v>
      </c>
      <c r="J3754" s="3">
        <v>0.55286578863103097</v>
      </c>
      <c r="K3754" s="4">
        <v>0.66987461124164005</v>
      </c>
      <c r="L3754" s="7">
        <v>3</v>
      </c>
      <c r="M3754" s="1">
        <v>8192</v>
      </c>
      <c r="N3754" s="1">
        <v>16384</v>
      </c>
      <c r="O3754" s="1">
        <v>64</v>
      </c>
      <c r="P3754" s="17">
        <v>1</v>
      </c>
      <c r="Q3754" s="3">
        <v>0.62408825134101598</v>
      </c>
      <c r="R3754" s="4">
        <v>0.69800126366138704</v>
      </c>
      <c r="S3754" s="7">
        <f t="shared" si="180"/>
        <v>7.1222462709985002E-2</v>
      </c>
      <c r="T3754" s="17">
        <f t="shared" si="181"/>
        <v>-1.2956835033747005E-2</v>
      </c>
      <c r="U3754" s="8">
        <v>2533997</v>
      </c>
    </row>
    <row r="3755" spans="1:21" x14ac:dyDescent="0.2">
      <c r="A3755" s="29" t="s">
        <v>40</v>
      </c>
      <c r="B3755" s="34" t="s">
        <v>2337</v>
      </c>
      <c r="C3755" s="31" t="s">
        <v>4249</v>
      </c>
      <c r="D3755" s="16">
        <v>1</v>
      </c>
      <c r="E3755" s="8">
        <v>1024</v>
      </c>
      <c r="F3755" s="16">
        <v>493</v>
      </c>
      <c r="G3755" s="8">
        <f t="shared" si="182"/>
        <v>0.5185546875</v>
      </c>
      <c r="H3755" s="7">
        <v>0.69172952049469305</v>
      </c>
      <c r="I3755" s="17">
        <v>0.999999999999998</v>
      </c>
      <c r="J3755" s="3">
        <v>0.457054575619048</v>
      </c>
      <c r="K3755" s="4">
        <v>0.992697680955827</v>
      </c>
      <c r="L3755" s="7">
        <v>3</v>
      </c>
      <c r="M3755" s="1">
        <v>2048</v>
      </c>
      <c r="N3755" s="1">
        <v>2048</v>
      </c>
      <c r="O3755" s="1">
        <v>32</v>
      </c>
      <c r="P3755" s="17">
        <v>1</v>
      </c>
      <c r="Q3755" s="3">
        <v>0.45834865575011602</v>
      </c>
      <c r="R3755" s="4">
        <v>0.99422643363186503</v>
      </c>
      <c r="S3755" s="7">
        <f t="shared" si="180"/>
        <v>1.2940801310680206E-3</v>
      </c>
      <c r="T3755" s="17">
        <f t="shared" si="181"/>
        <v>1.5287526760380254E-3</v>
      </c>
      <c r="U3755" s="8">
        <v>2997886</v>
      </c>
    </row>
    <row r="3756" spans="1:21" x14ac:dyDescent="0.2">
      <c r="A3756" s="29" t="s">
        <v>0</v>
      </c>
      <c r="B3756" s="34" t="s">
        <v>2233</v>
      </c>
      <c r="C3756" s="31" t="s">
        <v>4145</v>
      </c>
      <c r="D3756" s="16">
        <v>0.5</v>
      </c>
      <c r="E3756" s="8">
        <v>16384</v>
      </c>
      <c r="F3756" s="16">
        <v>5760</v>
      </c>
      <c r="G3756" s="8">
        <f t="shared" si="182"/>
        <v>0.6484375</v>
      </c>
      <c r="H3756" s="7">
        <v>0.29722058238747401</v>
      </c>
      <c r="I3756" s="17">
        <v>1</v>
      </c>
      <c r="J3756" s="3">
        <v>0.191418919328875</v>
      </c>
      <c r="K3756" s="4">
        <v>0.99823392246104203</v>
      </c>
      <c r="L3756" s="7">
        <v>1</v>
      </c>
      <c r="M3756" s="1">
        <v>2048</v>
      </c>
      <c r="N3756" s="1">
        <v>4096</v>
      </c>
      <c r="O3756" s="1">
        <v>64</v>
      </c>
      <c r="P3756" s="17">
        <v>1</v>
      </c>
      <c r="Q3756" s="3">
        <v>0.18455157155096699</v>
      </c>
      <c r="R3756" s="4">
        <v>0.99951460244365897</v>
      </c>
      <c r="S3756" s="7">
        <f t="shared" si="180"/>
        <v>-6.8673477779080117E-3</v>
      </c>
      <c r="T3756" s="17">
        <f t="shared" si="181"/>
        <v>1.280679982616939E-3</v>
      </c>
      <c r="U3756" s="8">
        <v>9538496</v>
      </c>
    </row>
    <row r="3757" spans="1:21" x14ac:dyDescent="0.2">
      <c r="A3757" s="29" t="s">
        <v>53</v>
      </c>
      <c r="B3757" s="34" t="s">
        <v>2740</v>
      </c>
      <c r="C3757" s="31" t="s">
        <v>4652</v>
      </c>
      <c r="D3757" s="16">
        <v>0</v>
      </c>
      <c r="E3757" s="8">
        <v>8192</v>
      </c>
      <c r="F3757" s="16">
        <v>3805</v>
      </c>
      <c r="G3757" s="8">
        <f t="shared" si="182"/>
        <v>0.5355224609375</v>
      </c>
      <c r="H3757" s="7">
        <v>0.61369051695204602</v>
      </c>
      <c r="I3757" s="17">
        <v>1</v>
      </c>
      <c r="J3757" s="3">
        <v>0.50231943697276304</v>
      </c>
      <c r="K3757" s="4">
        <v>1.0000000000354301</v>
      </c>
      <c r="L3757" s="7">
        <v>3</v>
      </c>
      <c r="M3757" s="1">
        <v>32768</v>
      </c>
      <c r="N3757" s="1">
        <v>2048</v>
      </c>
      <c r="O3757" s="1">
        <v>64</v>
      </c>
      <c r="P3757" s="17">
        <v>1</v>
      </c>
      <c r="Q3757" s="3">
        <v>0.46267424578233501</v>
      </c>
      <c r="R3757" s="4">
        <v>0.99999999248647697</v>
      </c>
      <c r="S3757" s="7">
        <f t="shared" si="180"/>
        <v>-3.9645191190428031E-2</v>
      </c>
      <c r="T3757" s="17">
        <f t="shared" si="181"/>
        <v>-7.4780929226747617E-9</v>
      </c>
      <c r="U3757" s="8">
        <v>9070673</v>
      </c>
    </row>
    <row r="3758" spans="1:21" x14ac:dyDescent="0.2">
      <c r="A3758" s="29" t="s">
        <v>5</v>
      </c>
      <c r="B3758" s="34" t="s">
        <v>2467</v>
      </c>
      <c r="C3758" s="31" t="s">
        <v>4379</v>
      </c>
      <c r="D3758" s="16">
        <v>1</v>
      </c>
      <c r="E3758" s="8">
        <v>8192</v>
      </c>
      <c r="F3758" s="16">
        <v>2400</v>
      </c>
      <c r="G3758" s="8">
        <f t="shared" si="182"/>
        <v>0.70703125</v>
      </c>
      <c r="H3758" s="7">
        <v>0.53206538263379799</v>
      </c>
      <c r="I3758" s="17">
        <v>0.999999999999999</v>
      </c>
      <c r="J3758" s="3">
        <v>0.48549877089522298</v>
      </c>
      <c r="K3758" s="4">
        <v>0.99558988487511801</v>
      </c>
      <c r="L3758" s="7">
        <v>3</v>
      </c>
      <c r="M3758" s="1">
        <v>8192</v>
      </c>
      <c r="N3758" s="1">
        <v>1024</v>
      </c>
      <c r="O3758" s="1">
        <v>8</v>
      </c>
      <c r="P3758" s="17">
        <v>1</v>
      </c>
      <c r="Q3758" s="3">
        <v>0.43453908885952303</v>
      </c>
      <c r="R3758" s="4">
        <v>0.99984181244709702</v>
      </c>
      <c r="S3758" s="7">
        <f t="shared" si="180"/>
        <v>-5.0959682035699949E-2</v>
      </c>
      <c r="T3758" s="17">
        <f t="shared" si="181"/>
        <v>4.2519275719790084E-3</v>
      </c>
      <c r="U3758" s="8">
        <v>509065</v>
      </c>
    </row>
    <row r="3759" spans="1:21" x14ac:dyDescent="0.2">
      <c r="A3759" s="29" t="s">
        <v>18</v>
      </c>
      <c r="B3759" s="34" t="s">
        <v>1628</v>
      </c>
      <c r="C3759" s="31" t="s">
        <v>3540</v>
      </c>
      <c r="D3759" s="16">
        <v>0.5</v>
      </c>
      <c r="E3759" s="8">
        <v>512</v>
      </c>
      <c r="F3759" s="16">
        <v>315</v>
      </c>
      <c r="G3759" s="8">
        <f t="shared" si="182"/>
        <v>0.384765625</v>
      </c>
      <c r="H3759" s="7">
        <v>0.85394093674785898</v>
      </c>
      <c r="I3759" s="17">
        <v>1</v>
      </c>
      <c r="J3759" s="3">
        <v>0.45792883011410102</v>
      </c>
      <c r="K3759" s="4">
        <v>1.00002186718871</v>
      </c>
      <c r="L3759" s="7">
        <v>1</v>
      </c>
      <c r="M3759" s="1">
        <v>16384</v>
      </c>
      <c r="N3759" s="1">
        <v>65536</v>
      </c>
      <c r="O3759" s="1">
        <v>16</v>
      </c>
      <c r="P3759" s="17">
        <v>1</v>
      </c>
      <c r="Q3759" s="3">
        <v>0.57210029845311094</v>
      </c>
      <c r="R3759" s="4">
        <v>0.99862343054491598</v>
      </c>
      <c r="S3759" s="7">
        <f t="shared" si="180"/>
        <v>0.11417146833900993</v>
      </c>
      <c r="T3759" s="17">
        <f t="shared" si="181"/>
        <v>-1.3547022663740194E-3</v>
      </c>
      <c r="U3759" s="8">
        <v>10381388</v>
      </c>
    </row>
    <row r="3760" spans="1:21" x14ac:dyDescent="0.2">
      <c r="A3760" s="29" t="s">
        <v>18</v>
      </c>
      <c r="B3760" s="34" t="s">
        <v>1955</v>
      </c>
      <c r="C3760" s="31" t="s">
        <v>3867</v>
      </c>
      <c r="D3760" s="16">
        <v>0.75</v>
      </c>
      <c r="E3760" s="8">
        <v>2048</v>
      </c>
      <c r="F3760" s="16">
        <v>1022</v>
      </c>
      <c r="G3760" s="8">
        <f t="shared" si="182"/>
        <v>0.5009765625</v>
      </c>
      <c r="H3760" s="7">
        <v>0.61980883043157997</v>
      </c>
      <c r="I3760" s="17">
        <v>0.999999999999998</v>
      </c>
      <c r="J3760" s="3">
        <v>0.36651316104943499</v>
      </c>
      <c r="K3760" s="4">
        <v>0.99061537451287995</v>
      </c>
      <c r="L3760" s="7">
        <v>1</v>
      </c>
      <c r="M3760" s="1">
        <v>4096</v>
      </c>
      <c r="N3760" s="1">
        <v>16384</v>
      </c>
      <c r="O3760" s="1">
        <v>64</v>
      </c>
      <c r="P3760" s="17">
        <v>1</v>
      </c>
      <c r="Q3760" s="3">
        <v>0.41612393619747501</v>
      </c>
      <c r="R3760" s="4">
        <v>0.95878943521161897</v>
      </c>
      <c r="S3760" s="7">
        <f t="shared" si="180"/>
        <v>4.9610775148040021E-2</v>
      </c>
      <c r="T3760" s="17">
        <f t="shared" si="181"/>
        <v>-3.1825939301260986E-2</v>
      </c>
      <c r="U3760" s="8">
        <v>15975660</v>
      </c>
    </row>
    <row r="3761" spans="1:21" x14ac:dyDescent="0.2">
      <c r="A3761" s="29" t="s">
        <v>30</v>
      </c>
      <c r="B3761" s="34" t="s">
        <v>1724</v>
      </c>
      <c r="C3761" s="31" t="s">
        <v>3636</v>
      </c>
      <c r="D3761" s="16">
        <v>0.5</v>
      </c>
      <c r="E3761" s="8">
        <v>512</v>
      </c>
      <c r="F3761" s="16">
        <v>34</v>
      </c>
      <c r="G3761" s="8">
        <f t="shared" si="182"/>
        <v>0.93359375</v>
      </c>
      <c r="H3761" s="7">
        <v>0.50975402511748502</v>
      </c>
      <c r="I3761" s="17">
        <v>1</v>
      </c>
      <c r="J3761" s="3">
        <v>0.50522538663011596</v>
      </c>
      <c r="K3761" s="4">
        <v>0.99775386351719497</v>
      </c>
      <c r="L3761" s="7">
        <v>2</v>
      </c>
      <c r="M3761" s="1">
        <v>32768</v>
      </c>
      <c r="N3761" s="1">
        <v>1024</v>
      </c>
      <c r="O3761" s="1">
        <v>32</v>
      </c>
      <c r="P3761" s="17">
        <v>1</v>
      </c>
      <c r="Q3761" s="3">
        <v>0.50578935458772201</v>
      </c>
      <c r="R3761" s="4">
        <v>0.99651505476510205</v>
      </c>
      <c r="S3761" s="7">
        <f t="shared" si="180"/>
        <v>5.6396795760604856E-4</v>
      </c>
      <c r="T3761" s="17">
        <f t="shared" si="181"/>
        <v>-1.2388087520929236E-3</v>
      </c>
      <c r="U3761" s="8">
        <v>974886</v>
      </c>
    </row>
    <row r="3762" spans="1:21" x14ac:dyDescent="0.2">
      <c r="A3762" s="29" t="s">
        <v>47</v>
      </c>
      <c r="B3762" s="34" t="s">
        <v>2343</v>
      </c>
      <c r="C3762" s="31" t="s">
        <v>4255</v>
      </c>
      <c r="D3762" s="16">
        <v>0</v>
      </c>
      <c r="E3762" s="8">
        <v>2048</v>
      </c>
      <c r="F3762" s="16">
        <v>1002</v>
      </c>
      <c r="G3762" s="8">
        <f t="shared" si="182"/>
        <v>0.5107421875</v>
      </c>
      <c r="H3762" s="7">
        <v>0.76987099492322897</v>
      </c>
      <c r="I3762" s="17">
        <v>0.999999999999999</v>
      </c>
      <c r="J3762" s="3">
        <v>0.629142096380511</v>
      </c>
      <c r="K3762" s="4">
        <v>0.99999999893760005</v>
      </c>
      <c r="L3762" s="7">
        <v>1</v>
      </c>
      <c r="M3762" s="1">
        <v>8192</v>
      </c>
      <c r="N3762" s="1">
        <v>16384</v>
      </c>
      <c r="O3762" s="1">
        <v>64</v>
      </c>
      <c r="P3762" s="17">
        <v>1</v>
      </c>
      <c r="Q3762" s="3">
        <v>0.678213244224532</v>
      </c>
      <c r="R3762" s="4">
        <v>1.00000001874612</v>
      </c>
      <c r="S3762" s="7">
        <f t="shared" si="180"/>
        <v>4.9071147844021001E-2</v>
      </c>
      <c r="T3762" s="17">
        <f t="shared" si="181"/>
        <v>-1.7683722042249883E-8</v>
      </c>
      <c r="U3762" s="8">
        <v>14449724</v>
      </c>
    </row>
    <row r="3763" spans="1:21" x14ac:dyDescent="0.2">
      <c r="A3763" s="29" t="s">
        <v>19</v>
      </c>
      <c r="B3763" s="34" t="s">
        <v>1407</v>
      </c>
      <c r="C3763" s="31" t="s">
        <v>3319</v>
      </c>
      <c r="D3763" s="16">
        <v>0.5</v>
      </c>
      <c r="E3763" s="8">
        <v>512</v>
      </c>
      <c r="F3763" s="16">
        <v>218</v>
      </c>
      <c r="G3763" s="8">
        <f t="shared" si="182"/>
        <v>0.57421875</v>
      </c>
      <c r="H3763" s="7">
        <v>0.53359593104237402</v>
      </c>
      <c r="I3763" s="17">
        <v>0.99997615389260897</v>
      </c>
      <c r="J3763" s="3">
        <v>0.44479929277996999</v>
      </c>
      <c r="K3763" s="4">
        <v>1.00007207763895</v>
      </c>
      <c r="L3763" s="7">
        <v>2</v>
      </c>
      <c r="M3763" s="1">
        <v>4096</v>
      </c>
      <c r="N3763" s="1">
        <v>1024</v>
      </c>
      <c r="O3763" s="1">
        <v>32</v>
      </c>
      <c r="P3763" s="17">
        <v>1</v>
      </c>
      <c r="Q3763" s="3">
        <v>0.44923088347467599</v>
      </c>
      <c r="R3763" s="4">
        <v>1.00003000446516</v>
      </c>
      <c r="S3763" s="7">
        <f t="shared" si="180"/>
        <v>4.4315906947060002E-3</v>
      </c>
      <c r="T3763" s="17">
        <f t="shared" si="181"/>
        <v>4.207317379001374E-5</v>
      </c>
      <c r="U3763" s="8">
        <v>1749367</v>
      </c>
    </row>
    <row r="3764" spans="1:21" x14ac:dyDescent="0.2">
      <c r="A3764" s="29" t="s">
        <v>36</v>
      </c>
      <c r="B3764" s="34" t="s">
        <v>2805</v>
      </c>
      <c r="C3764" s="31" t="s">
        <v>4717</v>
      </c>
      <c r="D3764" s="16">
        <v>1</v>
      </c>
      <c r="E3764" s="8">
        <v>2048</v>
      </c>
      <c r="F3764" s="16">
        <v>1086</v>
      </c>
      <c r="G3764" s="8">
        <f t="shared" si="182"/>
        <v>0.4697265625</v>
      </c>
      <c r="H3764" s="7">
        <v>0.71569143246014</v>
      </c>
      <c r="I3764" s="17">
        <v>1</v>
      </c>
      <c r="J3764" s="3">
        <v>0.349233773382429</v>
      </c>
      <c r="K3764" s="4">
        <v>0.99536247302488101</v>
      </c>
      <c r="L3764" s="7">
        <v>2</v>
      </c>
      <c r="M3764" s="1">
        <v>4096</v>
      </c>
      <c r="N3764" s="1">
        <v>32768</v>
      </c>
      <c r="O3764" s="1">
        <v>64</v>
      </c>
      <c r="P3764" s="17">
        <v>1</v>
      </c>
      <c r="Q3764" s="3">
        <v>0.38435483020369998</v>
      </c>
      <c r="R3764" s="4">
        <v>0.996218049041519</v>
      </c>
      <c r="S3764" s="7">
        <f t="shared" si="180"/>
        <v>3.5121056821270979E-2</v>
      </c>
      <c r="T3764" s="17">
        <f t="shared" si="181"/>
        <v>8.5557601663799332E-4</v>
      </c>
      <c r="U3764" s="8">
        <v>35703250</v>
      </c>
    </row>
    <row r="3765" spans="1:21" x14ac:dyDescent="0.2">
      <c r="A3765" s="29" t="s">
        <v>1</v>
      </c>
      <c r="B3765" s="34" t="s">
        <v>2856</v>
      </c>
      <c r="C3765" s="31" t="s">
        <v>4768</v>
      </c>
      <c r="D3765" s="16">
        <v>0.5</v>
      </c>
      <c r="E3765" s="8">
        <v>128</v>
      </c>
      <c r="F3765" s="16">
        <v>44</v>
      </c>
      <c r="G3765" s="8">
        <f t="shared" si="182"/>
        <v>0.65625</v>
      </c>
      <c r="H3765" s="7">
        <v>1</v>
      </c>
      <c r="I3765" s="17">
        <v>0.85646726037477605</v>
      </c>
      <c r="J3765" s="3">
        <v>0.96039144278519195</v>
      </c>
      <c r="K3765" s="4">
        <v>0.921733638384437</v>
      </c>
      <c r="L3765" s="7">
        <v>1</v>
      </c>
      <c r="M3765" s="1">
        <v>16384</v>
      </c>
      <c r="N3765" s="1">
        <v>8192</v>
      </c>
      <c r="O3765" s="1">
        <v>16</v>
      </c>
      <c r="P3765" s="17">
        <v>1</v>
      </c>
      <c r="Q3765" s="3">
        <v>0.99391429310536705</v>
      </c>
      <c r="R3765" s="4">
        <v>0.88539059436560397</v>
      </c>
      <c r="S3765" s="7">
        <f t="shared" si="180"/>
        <v>3.3522850320175102E-2</v>
      </c>
      <c r="T3765" s="17">
        <f t="shared" si="181"/>
        <v>3.6343044018833037E-2</v>
      </c>
      <c r="U3765" s="8">
        <v>372965</v>
      </c>
    </row>
    <row r="3766" spans="1:21" x14ac:dyDescent="0.2">
      <c r="A3766" s="29" t="s">
        <v>25</v>
      </c>
      <c r="B3766" s="34" t="s">
        <v>1037</v>
      </c>
      <c r="C3766" s="31" t="s">
        <v>2949</v>
      </c>
      <c r="D3766" s="16">
        <v>0.5</v>
      </c>
      <c r="E3766" s="8">
        <v>8192</v>
      </c>
      <c r="F3766" s="16">
        <v>4</v>
      </c>
      <c r="G3766" s="8">
        <f t="shared" si="182"/>
        <v>0.99951171875</v>
      </c>
      <c r="H3766" s="7">
        <v>0.33333333333333298</v>
      </c>
      <c r="I3766" s="17">
        <v>1</v>
      </c>
      <c r="J3766" s="3">
        <v>0.47140452079103101</v>
      </c>
      <c r="K3766" s="4">
        <v>0.999999999999999</v>
      </c>
      <c r="L3766" s="7">
        <v>1</v>
      </c>
      <c r="M3766" s="1">
        <v>32768</v>
      </c>
      <c r="N3766" s="1">
        <v>4096</v>
      </c>
      <c r="O3766" s="1">
        <v>16</v>
      </c>
      <c r="P3766" s="17">
        <v>1</v>
      </c>
      <c r="Q3766" s="3">
        <v>0.68501619319180296</v>
      </c>
      <c r="R3766" s="4">
        <v>1.00000045192145</v>
      </c>
      <c r="S3766" s="7">
        <f t="shared" si="180"/>
        <v>-0.21361167240077195</v>
      </c>
      <c r="T3766" s="17">
        <f t="shared" si="181"/>
        <v>-4.5192144904060427E-7</v>
      </c>
      <c r="U3766" s="8">
        <v>1811287</v>
      </c>
    </row>
    <row r="3767" spans="1:21" x14ac:dyDescent="0.2">
      <c r="A3767" s="29" t="s">
        <v>23</v>
      </c>
      <c r="B3767" s="34" t="s">
        <v>2360</v>
      </c>
      <c r="C3767" s="31" t="s">
        <v>4272</v>
      </c>
      <c r="D3767" s="16">
        <v>0</v>
      </c>
      <c r="E3767" s="8">
        <v>1024</v>
      </c>
      <c r="F3767" s="16">
        <v>690</v>
      </c>
      <c r="G3767" s="8">
        <f t="shared" si="182"/>
        <v>0.326171875</v>
      </c>
      <c r="H3767" s="7">
        <v>0.86710939518976804</v>
      </c>
      <c r="I3767" s="17">
        <v>1.00000002248626</v>
      </c>
      <c r="J3767" s="3">
        <v>0.38155833768874198</v>
      </c>
      <c r="K3767" s="4">
        <v>1.00000042185002</v>
      </c>
      <c r="L3767" s="7">
        <v>2</v>
      </c>
      <c r="M3767" s="1">
        <v>1024</v>
      </c>
      <c r="N3767" s="1">
        <v>8192</v>
      </c>
      <c r="O3767" s="1">
        <v>8</v>
      </c>
      <c r="P3767" s="17">
        <v>1</v>
      </c>
      <c r="Q3767" s="3">
        <v>0.40913734772919602</v>
      </c>
      <c r="R3767" s="4">
        <v>1.0000003996217</v>
      </c>
      <c r="S3767" s="7">
        <f t="shared" si="180"/>
        <v>2.7579010040454044E-2</v>
      </c>
      <c r="T3767" s="17">
        <f t="shared" si="181"/>
        <v>2.2228320073480745E-8</v>
      </c>
      <c r="U3767" s="8">
        <v>1499326</v>
      </c>
    </row>
    <row r="3768" spans="1:21" x14ac:dyDescent="0.2">
      <c r="A3768" s="29" t="s">
        <v>19</v>
      </c>
      <c r="B3768" s="34" t="s">
        <v>1357</v>
      </c>
      <c r="C3768" s="31" t="s">
        <v>3269</v>
      </c>
      <c r="D3768" s="16">
        <v>0.75</v>
      </c>
      <c r="E3768" s="8">
        <v>512</v>
      </c>
      <c r="F3768" s="16">
        <v>218</v>
      </c>
      <c r="G3768" s="8">
        <f t="shared" si="182"/>
        <v>0.57421875</v>
      </c>
      <c r="H3768" s="7">
        <v>0.65216646259478805</v>
      </c>
      <c r="I3768" s="17">
        <v>0.99997010671831199</v>
      </c>
      <c r="J3768" s="3">
        <v>0.54357387208659502</v>
      </c>
      <c r="K3768" s="4">
        <v>1.0002457741294</v>
      </c>
      <c r="L3768" s="7">
        <v>1</v>
      </c>
      <c r="M3768" s="1">
        <v>32768</v>
      </c>
      <c r="N3768" s="1">
        <v>16384</v>
      </c>
      <c r="O3768" s="1">
        <v>32</v>
      </c>
      <c r="P3768" s="17">
        <v>1</v>
      </c>
      <c r="Q3768" s="3">
        <v>0.58713126955347195</v>
      </c>
      <c r="R3768" s="4">
        <v>0.99999863337411399</v>
      </c>
      <c r="S3768" s="7">
        <f t="shared" si="180"/>
        <v>4.3557397466876924E-2</v>
      </c>
      <c r="T3768" s="17">
        <f t="shared" si="181"/>
        <v>2.4714075528597945E-4</v>
      </c>
      <c r="U3768" s="8">
        <v>4433021</v>
      </c>
    </row>
    <row r="3769" spans="1:21" x14ac:dyDescent="0.2">
      <c r="A3769" s="29" t="s">
        <v>47</v>
      </c>
      <c r="B3769" s="34" t="s">
        <v>2333</v>
      </c>
      <c r="C3769" s="31" t="s">
        <v>4245</v>
      </c>
      <c r="D3769" s="16">
        <v>0.25</v>
      </c>
      <c r="E3769" s="8">
        <v>8192</v>
      </c>
      <c r="F3769" s="16">
        <v>3183</v>
      </c>
      <c r="G3769" s="8">
        <f t="shared" si="182"/>
        <v>0.6114501953125</v>
      </c>
      <c r="H3769" s="7">
        <v>0.54062547262501903</v>
      </c>
      <c r="I3769" s="17">
        <v>0.999999999999999</v>
      </c>
      <c r="J3769" s="3">
        <v>0.47041073768209302</v>
      </c>
      <c r="K3769" s="4">
        <v>0.99896672498918704</v>
      </c>
      <c r="L3769" s="7">
        <v>3</v>
      </c>
      <c r="M3769" s="1">
        <v>1024</v>
      </c>
      <c r="N3769" s="1">
        <v>2048</v>
      </c>
      <c r="O3769" s="1">
        <v>8</v>
      </c>
      <c r="P3769" s="17">
        <v>1</v>
      </c>
      <c r="Q3769" s="3">
        <v>0.43936729362381199</v>
      </c>
      <c r="R3769" s="4">
        <v>0.99980503562193701</v>
      </c>
      <c r="S3769" s="7">
        <f t="shared" si="180"/>
        <v>-3.1043444058281022E-2</v>
      </c>
      <c r="T3769" s="17">
        <f t="shared" si="181"/>
        <v>8.3831063274997231E-4</v>
      </c>
      <c r="U3769" s="8">
        <v>492195</v>
      </c>
    </row>
    <row r="3770" spans="1:21" x14ac:dyDescent="0.2">
      <c r="A3770" s="29" t="s">
        <v>23</v>
      </c>
      <c r="B3770" s="34" t="s">
        <v>2626</v>
      </c>
      <c r="C3770" s="31" t="s">
        <v>4538</v>
      </c>
      <c r="D3770" s="16">
        <v>0.5</v>
      </c>
      <c r="E3770" s="8">
        <v>2048</v>
      </c>
      <c r="F3770" s="16">
        <v>1268</v>
      </c>
      <c r="G3770" s="8">
        <f t="shared" si="182"/>
        <v>0.380859375</v>
      </c>
      <c r="H3770" s="7">
        <v>0.81777832469108003</v>
      </c>
      <c r="I3770" s="17">
        <v>0.99999998848206095</v>
      </c>
      <c r="J3770" s="3">
        <v>0.38489414223367202</v>
      </c>
      <c r="K3770" s="4">
        <v>0.99748562331857205</v>
      </c>
      <c r="L3770" s="7">
        <v>1</v>
      </c>
      <c r="M3770" s="1">
        <v>8192</v>
      </c>
      <c r="N3770" s="1">
        <v>16384</v>
      </c>
      <c r="O3770" s="1">
        <v>64</v>
      </c>
      <c r="P3770" s="17">
        <v>1</v>
      </c>
      <c r="Q3770" s="3">
        <v>0.44195658837072299</v>
      </c>
      <c r="R3770" s="4">
        <v>0.99568933439817997</v>
      </c>
      <c r="S3770" s="7">
        <f t="shared" si="180"/>
        <v>5.7062446137050971E-2</v>
      </c>
      <c r="T3770" s="17">
        <f t="shared" si="181"/>
        <v>-1.7962889203920751E-3</v>
      </c>
      <c r="U3770" s="8">
        <v>67720131</v>
      </c>
    </row>
    <row r="3771" spans="1:21" x14ac:dyDescent="0.2">
      <c r="A3771" s="29" t="s">
        <v>2</v>
      </c>
      <c r="B3771" s="34" t="s">
        <v>2857</v>
      </c>
      <c r="C3771" s="31" t="s">
        <v>4769</v>
      </c>
      <c r="D3771" s="16">
        <v>0.25</v>
      </c>
      <c r="E3771" s="8">
        <v>4096</v>
      </c>
      <c r="F3771" s="16">
        <v>2265</v>
      </c>
      <c r="G3771" s="8">
        <f t="shared" si="182"/>
        <v>0.447021484375</v>
      </c>
      <c r="H3771" s="7">
        <v>0.70812174175480602</v>
      </c>
      <c r="I3771" s="17">
        <v>0.99999985986600304</v>
      </c>
      <c r="J3771" s="3">
        <v>0.33739755958981898</v>
      </c>
      <c r="K3771" s="4">
        <v>0.99703753052869504</v>
      </c>
      <c r="L3771" s="7">
        <v>2</v>
      </c>
      <c r="M3771" s="1">
        <v>65536</v>
      </c>
      <c r="N3771" s="1">
        <v>2048</v>
      </c>
      <c r="O3771" s="1">
        <v>8</v>
      </c>
      <c r="P3771" s="17">
        <v>1</v>
      </c>
      <c r="Q3771" s="3">
        <v>0.31606762360067597</v>
      </c>
      <c r="R3771" s="4">
        <v>0.99802205606958805</v>
      </c>
      <c r="S3771" s="7">
        <f t="shared" si="180"/>
        <v>-2.1329935989143012E-2</v>
      </c>
      <c r="T3771" s="17">
        <f t="shared" si="181"/>
        <v>9.8452554089301092E-4</v>
      </c>
      <c r="U3771" s="8">
        <v>2226854</v>
      </c>
    </row>
    <row r="3772" spans="1:21" x14ac:dyDescent="0.2">
      <c r="A3772" s="29" t="s">
        <v>32</v>
      </c>
      <c r="B3772" s="34" t="s">
        <v>2608</v>
      </c>
      <c r="C3772" s="31" t="s">
        <v>4520</v>
      </c>
      <c r="D3772" s="16">
        <v>0.75</v>
      </c>
      <c r="E3772" s="8">
        <v>256</v>
      </c>
      <c r="F3772" s="16">
        <v>1</v>
      </c>
      <c r="G3772" s="8">
        <f t="shared" si="182"/>
        <v>0.99609375</v>
      </c>
      <c r="H3772" s="7">
        <v>0.57541475594136604</v>
      </c>
      <c r="I3772" s="17">
        <v>1</v>
      </c>
      <c r="J3772" s="3">
        <v>0.57541475390071495</v>
      </c>
      <c r="K3772" s="4">
        <v>1</v>
      </c>
      <c r="L3772" s="7">
        <v>2</v>
      </c>
      <c r="M3772" s="1">
        <v>8192</v>
      </c>
      <c r="N3772" s="1">
        <v>16384</v>
      </c>
      <c r="O3772" s="1">
        <v>16</v>
      </c>
      <c r="P3772" s="17">
        <v>1</v>
      </c>
      <c r="Q3772" s="3">
        <v>0.57541475352401805</v>
      </c>
      <c r="R3772" s="4">
        <v>1</v>
      </c>
      <c r="S3772" s="7">
        <f t="shared" si="180"/>
        <v>-3.7669689589847621E-10</v>
      </c>
      <c r="T3772" s="17">
        <f t="shared" si="181"/>
        <v>0</v>
      </c>
      <c r="U3772" s="8">
        <v>46271</v>
      </c>
    </row>
    <row r="3773" spans="1:21" x14ac:dyDescent="0.2">
      <c r="A3773" s="29" t="s">
        <v>2</v>
      </c>
      <c r="B3773" s="34" t="s">
        <v>2246</v>
      </c>
      <c r="C3773" s="31" t="s">
        <v>4158</v>
      </c>
      <c r="D3773" s="16">
        <v>0.75</v>
      </c>
      <c r="E3773" s="8">
        <v>2048</v>
      </c>
      <c r="F3773" s="16">
        <v>1211</v>
      </c>
      <c r="G3773" s="8">
        <f t="shared" si="182"/>
        <v>0.40869140625</v>
      </c>
      <c r="H3773" s="7">
        <v>0.74941369172572203</v>
      </c>
      <c r="I3773" s="17">
        <v>0.99999977795856299</v>
      </c>
      <c r="J3773" s="3">
        <v>0.33792695108316201</v>
      </c>
      <c r="K3773" s="4">
        <v>0.99127480857375105</v>
      </c>
      <c r="L3773" s="7">
        <v>1</v>
      </c>
      <c r="M3773" s="1">
        <v>8192</v>
      </c>
      <c r="N3773" s="1">
        <v>16384</v>
      </c>
      <c r="O3773" s="1">
        <v>64</v>
      </c>
      <c r="P3773" s="17">
        <v>1</v>
      </c>
      <c r="Q3773" s="3">
        <v>0.406585556648145</v>
      </c>
      <c r="R3773" s="4">
        <v>0.99055748312557701</v>
      </c>
      <c r="S3773" s="7">
        <f t="shared" si="180"/>
        <v>6.8658605564982989E-2</v>
      </c>
      <c r="T3773" s="17">
        <f t="shared" si="181"/>
        <v>-7.1732544817404431E-4</v>
      </c>
      <c r="U3773" s="8">
        <v>65143394</v>
      </c>
    </row>
    <row r="3774" spans="1:21" x14ac:dyDescent="0.2">
      <c r="A3774" s="29" t="s">
        <v>31</v>
      </c>
      <c r="B3774" s="34" t="s">
        <v>2259</v>
      </c>
      <c r="C3774" s="31" t="s">
        <v>4171</v>
      </c>
      <c r="D3774" s="16">
        <v>0</v>
      </c>
      <c r="E3774" s="8">
        <v>512</v>
      </c>
      <c r="F3774" s="16">
        <v>342</v>
      </c>
      <c r="G3774" s="8">
        <f t="shared" si="182"/>
        <v>0.33203125</v>
      </c>
      <c r="H3774" s="7">
        <v>0.69682906134009004</v>
      </c>
      <c r="I3774" s="17">
        <v>0.99902907558562903</v>
      </c>
      <c r="J3774" s="3">
        <v>0.42351487554538497</v>
      </c>
      <c r="K3774" s="4">
        <v>0.99778096343531097</v>
      </c>
      <c r="L3774" s="7">
        <v>2</v>
      </c>
      <c r="M3774" s="1">
        <v>1024</v>
      </c>
      <c r="N3774" s="1">
        <v>65536</v>
      </c>
      <c r="O3774" s="1">
        <v>32</v>
      </c>
      <c r="P3774" s="17">
        <v>1</v>
      </c>
      <c r="Q3774" s="3">
        <v>0.48503567722075602</v>
      </c>
      <c r="R3774" s="4">
        <v>0.99405565356853598</v>
      </c>
      <c r="S3774" s="7">
        <f t="shared" si="180"/>
        <v>6.1520801675371051E-2</v>
      </c>
      <c r="T3774" s="17">
        <f t="shared" si="181"/>
        <v>-3.7253098667749951E-3</v>
      </c>
      <c r="U3774" s="8">
        <v>42186933</v>
      </c>
    </row>
    <row r="3775" spans="1:21" x14ac:dyDescent="0.2">
      <c r="A3775" s="29" t="s">
        <v>16</v>
      </c>
      <c r="B3775" s="34" t="s">
        <v>1221</v>
      </c>
      <c r="C3775" s="31" t="s">
        <v>3133</v>
      </c>
      <c r="D3775" s="16">
        <v>0.25</v>
      </c>
      <c r="E3775" s="8">
        <v>16384</v>
      </c>
      <c r="F3775" s="16">
        <v>2661</v>
      </c>
      <c r="G3775" s="8">
        <f t="shared" si="182"/>
        <v>0.83758544921875</v>
      </c>
      <c r="H3775" s="7">
        <v>0.23473201391029999</v>
      </c>
      <c r="I3775" s="17">
        <v>0.999999999999997</v>
      </c>
      <c r="J3775" s="3">
        <v>0.24036426422152599</v>
      </c>
      <c r="K3775" s="4">
        <v>1.00012462675328</v>
      </c>
      <c r="L3775" s="7">
        <v>3</v>
      </c>
      <c r="M3775" s="1">
        <v>4096</v>
      </c>
      <c r="N3775" s="1">
        <v>16384</v>
      </c>
      <c r="O3775" s="1">
        <v>64</v>
      </c>
      <c r="P3775" s="17">
        <v>1</v>
      </c>
      <c r="Q3775" s="3">
        <v>0.23584973586736799</v>
      </c>
      <c r="R3775" s="4">
        <v>0.99845823468589701</v>
      </c>
      <c r="S3775" s="7">
        <f t="shared" si="180"/>
        <v>4.5145283541579984E-3</v>
      </c>
      <c r="T3775" s="17">
        <f t="shared" si="181"/>
        <v>-1.4171385608170439E-3</v>
      </c>
      <c r="U3775" s="8">
        <v>16829184</v>
      </c>
    </row>
    <row r="3776" spans="1:21" x14ac:dyDescent="0.2">
      <c r="A3776" s="29" t="s">
        <v>45</v>
      </c>
      <c r="B3776" s="34" t="s">
        <v>2392</v>
      </c>
      <c r="C3776" s="31" t="s">
        <v>4304</v>
      </c>
      <c r="D3776" s="16">
        <v>0.75</v>
      </c>
      <c r="E3776" s="8">
        <v>2048</v>
      </c>
      <c r="F3776" s="16">
        <v>1153</v>
      </c>
      <c r="G3776" s="8">
        <f t="shared" si="182"/>
        <v>0.43701171875</v>
      </c>
      <c r="H3776" s="7">
        <v>0.83149403262960497</v>
      </c>
      <c r="I3776" s="17">
        <v>1.00000002882994</v>
      </c>
      <c r="J3776" s="3">
        <v>0.439503014687532</v>
      </c>
      <c r="K3776" s="4">
        <v>0.99719411402107805</v>
      </c>
      <c r="L3776" s="7">
        <v>2</v>
      </c>
      <c r="M3776" s="1">
        <v>2048</v>
      </c>
      <c r="N3776" s="1">
        <v>8192</v>
      </c>
      <c r="O3776" s="1">
        <v>8</v>
      </c>
      <c r="P3776" s="17">
        <v>1</v>
      </c>
      <c r="Q3776" s="3">
        <v>0.45851380792567298</v>
      </c>
      <c r="R3776" s="4">
        <v>0.99760907080053396</v>
      </c>
      <c r="S3776" s="7">
        <f t="shared" si="180"/>
        <v>1.9010793238140977E-2</v>
      </c>
      <c r="T3776" s="17">
        <f t="shared" si="181"/>
        <v>4.1495677945591058E-4</v>
      </c>
      <c r="U3776" s="8">
        <v>941000</v>
      </c>
    </row>
    <row r="3777" spans="1:21" x14ac:dyDescent="0.2">
      <c r="A3777" s="29" t="s">
        <v>19</v>
      </c>
      <c r="B3777" s="34" t="s">
        <v>1288</v>
      </c>
      <c r="C3777" s="31" t="s">
        <v>3200</v>
      </c>
      <c r="D3777" s="16">
        <v>1</v>
      </c>
      <c r="E3777" s="8">
        <v>4096</v>
      </c>
      <c r="F3777" s="16">
        <v>1155</v>
      </c>
      <c r="G3777" s="8">
        <f t="shared" si="182"/>
        <v>0.718017578125</v>
      </c>
      <c r="H3777" s="7">
        <v>0.33026899096392298</v>
      </c>
      <c r="I3777" s="17">
        <v>1.00014217299474</v>
      </c>
      <c r="J3777" s="3">
        <v>0.30570379447351598</v>
      </c>
      <c r="K3777" s="4">
        <v>0.994403929756006</v>
      </c>
      <c r="L3777" s="7">
        <v>1</v>
      </c>
      <c r="M3777" s="1">
        <v>8192</v>
      </c>
      <c r="N3777" s="1">
        <v>4096</v>
      </c>
      <c r="O3777" s="1">
        <v>64</v>
      </c>
      <c r="P3777" s="17">
        <v>1</v>
      </c>
      <c r="Q3777" s="3">
        <v>0.33401860317010401</v>
      </c>
      <c r="R3777" s="4">
        <v>0.98875900743452605</v>
      </c>
      <c r="S3777" s="7">
        <f t="shared" si="180"/>
        <v>2.0815584284225974E-2</v>
      </c>
      <c r="T3777" s="17">
        <f t="shared" si="181"/>
        <v>-5.6449223214799504E-3</v>
      </c>
      <c r="U3777" s="8">
        <v>7966315</v>
      </c>
    </row>
    <row r="3778" spans="1:21" x14ac:dyDescent="0.2">
      <c r="A3778" s="29" t="s">
        <v>15</v>
      </c>
      <c r="B3778" s="34" t="s">
        <v>1723</v>
      </c>
      <c r="C3778" s="31" t="s">
        <v>3635</v>
      </c>
      <c r="D3778" s="16">
        <v>0.75</v>
      </c>
      <c r="E3778" s="8">
        <v>256</v>
      </c>
      <c r="F3778" s="16">
        <v>1</v>
      </c>
      <c r="G3778" s="8">
        <f t="shared" si="182"/>
        <v>0.99609375</v>
      </c>
      <c r="H3778" s="7">
        <v>0.58975451230145803</v>
      </c>
      <c r="I3778" s="17">
        <v>1</v>
      </c>
      <c r="J3778" s="3">
        <v>0.58975451230145803</v>
      </c>
      <c r="K3778" s="4">
        <v>1</v>
      </c>
      <c r="L3778" s="7">
        <v>3</v>
      </c>
      <c r="M3778" s="1">
        <v>8192</v>
      </c>
      <c r="N3778" s="1">
        <v>32768</v>
      </c>
      <c r="O3778" s="1">
        <v>64</v>
      </c>
      <c r="P3778" s="17">
        <v>1</v>
      </c>
      <c r="Q3778" s="3">
        <v>0.58975451230145803</v>
      </c>
      <c r="R3778" s="4">
        <v>1</v>
      </c>
      <c r="S3778" s="7">
        <f t="shared" si="180"/>
        <v>0</v>
      </c>
      <c r="T3778" s="17">
        <f t="shared" si="181"/>
        <v>0</v>
      </c>
      <c r="U3778" s="8">
        <v>163590</v>
      </c>
    </row>
    <row r="3779" spans="1:21" x14ac:dyDescent="0.2">
      <c r="A3779" s="29" t="s">
        <v>52</v>
      </c>
      <c r="B3779" s="34" t="s">
        <v>994</v>
      </c>
      <c r="C3779" s="31" t="s">
        <v>2906</v>
      </c>
      <c r="D3779" s="16">
        <v>1</v>
      </c>
      <c r="E3779" s="8">
        <v>1024</v>
      </c>
      <c r="F3779" s="16">
        <v>782</v>
      </c>
      <c r="G3779" s="8">
        <f t="shared" si="182"/>
        <v>0.236328125</v>
      </c>
      <c r="H3779" s="7">
        <v>0.79391716588841399</v>
      </c>
      <c r="I3779" s="17">
        <v>1</v>
      </c>
      <c r="J3779" s="3">
        <v>0.43421404188216201</v>
      </c>
      <c r="K3779" s="4">
        <v>0.99923380894904201</v>
      </c>
      <c r="L3779" s="7">
        <v>3</v>
      </c>
      <c r="M3779" s="1">
        <v>32768</v>
      </c>
      <c r="N3779" s="1">
        <v>16384</v>
      </c>
      <c r="O3779" s="1">
        <v>64</v>
      </c>
      <c r="P3779" s="17">
        <v>1</v>
      </c>
      <c r="Q3779" s="3">
        <v>0.45532713648592099</v>
      </c>
      <c r="R3779" s="4">
        <v>0.99862738005887297</v>
      </c>
      <c r="S3779" s="7">
        <f t="shared" si="180"/>
        <v>2.1113094603758986E-2</v>
      </c>
      <c r="T3779" s="17">
        <f t="shared" si="181"/>
        <v>-6.0642889016904178E-4</v>
      </c>
      <c r="U3779" s="8">
        <v>113098331</v>
      </c>
    </row>
    <row r="3780" spans="1:21" x14ac:dyDescent="0.2">
      <c r="A3780" s="29" t="s">
        <v>42</v>
      </c>
      <c r="B3780" s="34" t="s">
        <v>2858</v>
      </c>
      <c r="C3780" s="31" t="s">
        <v>4770</v>
      </c>
      <c r="D3780" s="16">
        <v>0.5</v>
      </c>
      <c r="E3780" s="8">
        <v>4096</v>
      </c>
      <c r="F3780" s="16">
        <v>2712</v>
      </c>
      <c r="G3780" s="8">
        <f t="shared" si="182"/>
        <v>0.337890625</v>
      </c>
      <c r="H3780" s="7">
        <v>0.77694909611020702</v>
      </c>
      <c r="I3780" s="17">
        <v>1</v>
      </c>
      <c r="J3780" s="3">
        <v>0.35600161525108198</v>
      </c>
      <c r="K3780" s="4">
        <v>0.99731609337451499</v>
      </c>
      <c r="L3780" s="7">
        <v>1</v>
      </c>
      <c r="M3780" s="1">
        <v>2048</v>
      </c>
      <c r="N3780" s="1">
        <v>65536</v>
      </c>
      <c r="O3780" s="1">
        <v>64</v>
      </c>
      <c r="P3780" s="17">
        <v>1</v>
      </c>
      <c r="Q3780" s="3">
        <v>0.42847892645566599</v>
      </c>
      <c r="R3780" s="4">
        <v>0.98545007142388297</v>
      </c>
      <c r="S3780" s="7">
        <f t="shared" ref="S3780:S3826" si="183">ABS(H3780-J3780)-ABS(H3780-Q3780)</f>
        <v>7.2477311204584005E-2</v>
      </c>
      <c r="T3780" s="17">
        <f t="shared" ref="T3780:T3826" si="184">ABS(I3780-K3780)-ABS(I3780-R3780)</f>
        <v>-1.1866021950632022E-2</v>
      </c>
      <c r="U3780" s="8">
        <v>986376217</v>
      </c>
    </row>
    <row r="3781" spans="1:21" x14ac:dyDescent="0.2">
      <c r="A3781" s="29" t="s">
        <v>35</v>
      </c>
      <c r="B3781" s="34" t="s">
        <v>1189</v>
      </c>
      <c r="C3781" s="31" t="s">
        <v>3101</v>
      </c>
      <c r="D3781" s="16">
        <v>0</v>
      </c>
      <c r="E3781" s="8">
        <v>2048</v>
      </c>
      <c r="F3781" s="16">
        <v>21</v>
      </c>
      <c r="G3781" s="8">
        <f t="shared" si="182"/>
        <v>0.98974609375</v>
      </c>
      <c r="H3781" s="7">
        <v>0.32225014825852299</v>
      </c>
      <c r="I3781" s="17">
        <v>0.999999999999999</v>
      </c>
      <c r="J3781" s="3">
        <v>0.32164168856066899</v>
      </c>
      <c r="K3781" s="4">
        <v>0.99858427977252695</v>
      </c>
      <c r="L3781" s="7">
        <v>2</v>
      </c>
      <c r="M3781" s="1">
        <v>1024</v>
      </c>
      <c r="N3781" s="1">
        <v>8192</v>
      </c>
      <c r="O3781" s="1">
        <v>8</v>
      </c>
      <c r="P3781" s="17">
        <v>1</v>
      </c>
      <c r="Q3781" s="3">
        <v>0.32172615478266198</v>
      </c>
      <c r="R3781" s="4">
        <v>0.99956750494931801</v>
      </c>
      <c r="S3781" s="7">
        <f t="shared" si="183"/>
        <v>8.4466221992984813E-5</v>
      </c>
      <c r="T3781" s="17">
        <f t="shared" si="184"/>
        <v>9.8322517679105825E-4</v>
      </c>
      <c r="U3781" s="8">
        <v>193368</v>
      </c>
    </row>
    <row r="3782" spans="1:21" x14ac:dyDescent="0.2">
      <c r="A3782" s="29" t="s">
        <v>49</v>
      </c>
      <c r="B3782" s="34" t="s">
        <v>2179</v>
      </c>
      <c r="C3782" s="31" t="s">
        <v>4091</v>
      </c>
      <c r="D3782" s="16">
        <v>1</v>
      </c>
      <c r="E3782" s="8">
        <v>16384</v>
      </c>
      <c r="F3782" s="16">
        <v>642</v>
      </c>
      <c r="G3782" s="8">
        <f t="shared" si="182"/>
        <v>0.9608154296875</v>
      </c>
      <c r="H3782" s="7">
        <v>0.26167301963654599</v>
      </c>
      <c r="I3782" s="17">
        <v>1</v>
      </c>
      <c r="J3782" s="3">
        <v>0.30910857027236599</v>
      </c>
      <c r="K3782" s="4">
        <v>1.00005658354239</v>
      </c>
      <c r="L3782" s="7">
        <v>3</v>
      </c>
      <c r="M3782" s="1">
        <v>8192</v>
      </c>
      <c r="N3782" s="1">
        <v>16384</v>
      </c>
      <c r="O3782" s="1">
        <v>8</v>
      </c>
      <c r="P3782" s="17">
        <v>1</v>
      </c>
      <c r="Q3782" s="3">
        <v>0.30730132244834002</v>
      </c>
      <c r="R3782" s="4">
        <v>1.00003399630307</v>
      </c>
      <c r="S3782" s="7">
        <f t="shared" si="183"/>
        <v>1.8072478240259704E-3</v>
      </c>
      <c r="T3782" s="17">
        <f t="shared" si="184"/>
        <v>2.2587239320026598E-5</v>
      </c>
      <c r="U3782" s="8">
        <v>904342</v>
      </c>
    </row>
    <row r="3783" spans="1:21" x14ac:dyDescent="0.2">
      <c r="A3783" s="29" t="s">
        <v>7</v>
      </c>
      <c r="B3783" s="34" t="s">
        <v>2407</v>
      </c>
      <c r="C3783" s="31" t="s">
        <v>4319</v>
      </c>
      <c r="D3783" s="16">
        <v>0</v>
      </c>
      <c r="E3783" s="8">
        <v>8192</v>
      </c>
      <c r="F3783" s="16">
        <v>4100</v>
      </c>
      <c r="G3783" s="8">
        <f t="shared" si="182"/>
        <v>0.49951171875</v>
      </c>
      <c r="H3783" s="7">
        <v>0.40987786904864998</v>
      </c>
      <c r="I3783" s="17">
        <v>0.99999999999171996</v>
      </c>
      <c r="J3783" s="3">
        <v>0.269504611800994</v>
      </c>
      <c r="K3783" s="4">
        <v>1.00012273200992</v>
      </c>
      <c r="L3783" s="7">
        <v>2</v>
      </c>
      <c r="M3783" s="1">
        <v>2048</v>
      </c>
      <c r="N3783" s="1">
        <v>4096</v>
      </c>
      <c r="O3783" s="1">
        <v>16</v>
      </c>
      <c r="P3783" s="17">
        <v>1</v>
      </c>
      <c r="Q3783" s="3">
        <v>0.25778544465214098</v>
      </c>
      <c r="R3783" s="4">
        <v>0.99995619116138801</v>
      </c>
      <c r="S3783" s="7">
        <f t="shared" si="183"/>
        <v>-1.1719167148853016E-2</v>
      </c>
      <c r="T3783" s="17">
        <f t="shared" si="184"/>
        <v>7.8923187868062961E-5</v>
      </c>
      <c r="U3783" s="8">
        <v>5496626</v>
      </c>
    </row>
    <row r="3784" spans="1:21" x14ac:dyDescent="0.2">
      <c r="A3784" s="29" t="s">
        <v>40</v>
      </c>
      <c r="B3784" s="34" t="s">
        <v>2337</v>
      </c>
      <c r="C3784" s="31" t="s">
        <v>4249</v>
      </c>
      <c r="D3784" s="16">
        <v>1</v>
      </c>
      <c r="E3784" s="8">
        <v>1024</v>
      </c>
      <c r="F3784" s="16">
        <v>493</v>
      </c>
      <c r="G3784" s="8">
        <f t="shared" si="182"/>
        <v>0.5185546875</v>
      </c>
      <c r="H3784" s="7">
        <v>0.69172951923121995</v>
      </c>
      <c r="I3784" s="17">
        <v>0.999999999999999</v>
      </c>
      <c r="J3784" s="3">
        <v>0.45705685795011203</v>
      </c>
      <c r="K3784" s="4">
        <v>0.99265958312545799</v>
      </c>
      <c r="L3784" s="7">
        <v>3</v>
      </c>
      <c r="M3784" s="1">
        <v>65536</v>
      </c>
      <c r="N3784" s="1">
        <v>1024</v>
      </c>
      <c r="O3784" s="1">
        <v>64</v>
      </c>
      <c r="P3784" s="17">
        <v>1</v>
      </c>
      <c r="Q3784" s="3">
        <v>0.448815784873139</v>
      </c>
      <c r="R3784" s="4">
        <v>0.99440858288235301</v>
      </c>
      <c r="S3784" s="7">
        <f t="shared" si="183"/>
        <v>-8.2410730769730267E-3</v>
      </c>
      <c r="T3784" s="17">
        <f t="shared" si="184"/>
        <v>1.74899975689502E-3</v>
      </c>
      <c r="U3784" s="8">
        <v>6945273</v>
      </c>
    </row>
    <row r="3785" spans="1:21" x14ac:dyDescent="0.2">
      <c r="A3785" s="29" t="s">
        <v>16</v>
      </c>
      <c r="B3785" s="34" t="s">
        <v>1917</v>
      </c>
      <c r="C3785" s="31" t="s">
        <v>3829</v>
      </c>
      <c r="D3785" s="16">
        <v>0</v>
      </c>
      <c r="E3785" s="8">
        <v>2048</v>
      </c>
      <c r="F3785" s="16">
        <v>505</v>
      </c>
      <c r="G3785" s="8">
        <f t="shared" si="182"/>
        <v>0.75341796875</v>
      </c>
      <c r="H3785" s="7">
        <v>0.40703345165062998</v>
      </c>
      <c r="I3785" s="17">
        <v>1</v>
      </c>
      <c r="J3785" s="3">
        <v>0.37210515206657402</v>
      </c>
      <c r="K3785" s="4">
        <v>1</v>
      </c>
      <c r="L3785" s="7">
        <v>2</v>
      </c>
      <c r="M3785" s="1">
        <v>2048</v>
      </c>
      <c r="N3785" s="1">
        <v>2048</v>
      </c>
      <c r="O3785" s="1">
        <v>32</v>
      </c>
      <c r="P3785" s="17">
        <v>1</v>
      </c>
      <c r="Q3785" s="3">
        <v>0.368757024568383</v>
      </c>
      <c r="R3785" s="4">
        <v>0.99988611072957201</v>
      </c>
      <c r="S3785" s="7">
        <f t="shared" si="183"/>
        <v>-3.3481274981910225E-3</v>
      </c>
      <c r="T3785" s="17">
        <f t="shared" si="184"/>
        <v>-1.1388927042799146E-4</v>
      </c>
      <c r="U3785" s="8">
        <v>1652047</v>
      </c>
    </row>
    <row r="3786" spans="1:21" x14ac:dyDescent="0.2">
      <c r="A3786" s="29" t="s">
        <v>11</v>
      </c>
      <c r="B3786" s="34" t="s">
        <v>2859</v>
      </c>
      <c r="C3786" s="31" t="s">
        <v>4771</v>
      </c>
      <c r="D3786" s="16">
        <v>0.75</v>
      </c>
      <c r="E3786" s="8">
        <v>8192</v>
      </c>
      <c r="F3786" s="16">
        <v>2015</v>
      </c>
      <c r="G3786" s="8">
        <f t="shared" si="182"/>
        <v>0.7540283203125</v>
      </c>
      <c r="H3786" s="7">
        <v>0.41012638171184002</v>
      </c>
      <c r="I3786" s="17">
        <v>0.999999999999996</v>
      </c>
      <c r="J3786" s="3">
        <v>0.33065680475636799</v>
      </c>
      <c r="K3786" s="4">
        <v>0.99979734400487696</v>
      </c>
      <c r="L3786" s="7">
        <v>2</v>
      </c>
      <c r="M3786" s="1">
        <v>1024</v>
      </c>
      <c r="N3786" s="1">
        <v>8192</v>
      </c>
      <c r="O3786" s="1">
        <v>64</v>
      </c>
      <c r="P3786" s="17">
        <v>1</v>
      </c>
      <c r="Q3786" s="3">
        <v>0.32541882572058201</v>
      </c>
      <c r="R3786" s="4">
        <v>0.99933561840306295</v>
      </c>
      <c r="S3786" s="7">
        <f t="shared" si="183"/>
        <v>-5.237979035785989E-3</v>
      </c>
      <c r="T3786" s="17">
        <f t="shared" si="184"/>
        <v>-4.6172560181401145E-4</v>
      </c>
      <c r="U3786" s="8">
        <v>6843876</v>
      </c>
    </row>
    <row r="3787" spans="1:21" x14ac:dyDescent="0.2">
      <c r="A3787" s="29" t="s">
        <v>57</v>
      </c>
      <c r="B3787" s="34" t="s">
        <v>996</v>
      </c>
      <c r="C3787" s="31" t="s">
        <v>2908</v>
      </c>
      <c r="D3787" s="16">
        <v>0.5</v>
      </c>
      <c r="E3787" s="8">
        <v>1024</v>
      </c>
      <c r="F3787" s="16">
        <v>332</v>
      </c>
      <c r="G3787" s="8">
        <f t="shared" si="182"/>
        <v>0.67578125</v>
      </c>
      <c r="H3787" s="7">
        <v>0.62018242896493103</v>
      </c>
      <c r="I3787" s="17">
        <v>1</v>
      </c>
      <c r="J3787" s="3">
        <v>0.504893310052415</v>
      </c>
      <c r="K3787" s="4">
        <v>0.991144809950113</v>
      </c>
      <c r="L3787" s="7">
        <v>1</v>
      </c>
      <c r="M3787" s="1">
        <v>65536</v>
      </c>
      <c r="N3787" s="1">
        <v>8192</v>
      </c>
      <c r="O3787" s="1">
        <v>8</v>
      </c>
      <c r="P3787" s="17">
        <v>1</v>
      </c>
      <c r="Q3787" s="3">
        <v>0.55142621016466198</v>
      </c>
      <c r="R3787" s="4">
        <v>0.97654717358802801</v>
      </c>
      <c r="S3787" s="7">
        <f t="shared" si="183"/>
        <v>4.6532900112246978E-2</v>
      </c>
      <c r="T3787" s="17">
        <f t="shared" si="184"/>
        <v>-1.4597636362084998E-2</v>
      </c>
      <c r="U3787" s="8">
        <v>719866</v>
      </c>
    </row>
    <row r="3788" spans="1:21" x14ac:dyDescent="0.2">
      <c r="A3788" s="29" t="s">
        <v>50</v>
      </c>
      <c r="B3788" s="34" t="s">
        <v>1270</v>
      </c>
      <c r="C3788" s="31" t="s">
        <v>3182</v>
      </c>
      <c r="D3788" s="16">
        <v>1</v>
      </c>
      <c r="E3788" s="8">
        <v>2048</v>
      </c>
      <c r="F3788" s="16">
        <v>177</v>
      </c>
      <c r="G3788" s="8">
        <f t="shared" si="182"/>
        <v>0.91357421875</v>
      </c>
      <c r="H3788" s="7">
        <v>0.48442378742444597</v>
      </c>
      <c r="I3788" s="17">
        <v>0.99999999999995703</v>
      </c>
      <c r="J3788" s="3">
        <v>0.48895423666449001</v>
      </c>
      <c r="K3788" s="4">
        <v>0.99507497692736302</v>
      </c>
      <c r="L3788" s="7">
        <v>3</v>
      </c>
      <c r="M3788" s="1">
        <v>1024</v>
      </c>
      <c r="N3788" s="1">
        <v>4096</v>
      </c>
      <c r="O3788" s="1">
        <v>64</v>
      </c>
      <c r="P3788" s="17">
        <v>1</v>
      </c>
      <c r="Q3788" s="3">
        <v>0.48784921020093702</v>
      </c>
      <c r="R3788" s="4">
        <v>0.99612837926946796</v>
      </c>
      <c r="S3788" s="7">
        <f t="shared" si="183"/>
        <v>1.1050264635529827E-3</v>
      </c>
      <c r="T3788" s="17">
        <f t="shared" si="184"/>
        <v>1.0534023421049366E-3</v>
      </c>
      <c r="U3788" s="8">
        <v>2216909</v>
      </c>
    </row>
    <row r="3789" spans="1:21" x14ac:dyDescent="0.2">
      <c r="A3789" s="29" t="s">
        <v>36</v>
      </c>
      <c r="B3789" s="34" t="s">
        <v>1963</v>
      </c>
      <c r="C3789" s="31" t="s">
        <v>3875</v>
      </c>
      <c r="D3789" s="16">
        <v>0</v>
      </c>
      <c r="E3789" s="8">
        <v>512</v>
      </c>
      <c r="F3789" s="16">
        <v>323</v>
      </c>
      <c r="G3789" s="8">
        <f t="shared" si="182"/>
        <v>0.369140625</v>
      </c>
      <c r="H3789" s="7">
        <v>0.96051050318410902</v>
      </c>
      <c r="I3789" s="17">
        <v>0.98154271358805101</v>
      </c>
      <c r="J3789" s="3">
        <v>0.419920648575623</v>
      </c>
      <c r="K3789" s="4">
        <v>0.99808308176587301</v>
      </c>
      <c r="L3789" s="7">
        <v>3</v>
      </c>
      <c r="M3789" s="1">
        <v>8192</v>
      </c>
      <c r="N3789" s="1">
        <v>8192</v>
      </c>
      <c r="O3789" s="1">
        <v>32</v>
      </c>
      <c r="P3789" s="17">
        <v>1</v>
      </c>
      <c r="Q3789" s="3">
        <v>0.42974718395881401</v>
      </c>
      <c r="R3789" s="4">
        <v>0.99756913382027701</v>
      </c>
      <c r="S3789" s="7">
        <f t="shared" si="183"/>
        <v>9.8265353831910041E-3</v>
      </c>
      <c r="T3789" s="17">
        <f t="shared" si="184"/>
        <v>5.1394794559600498E-4</v>
      </c>
      <c r="U3789" s="8">
        <v>1984958</v>
      </c>
    </row>
    <row r="3790" spans="1:21" x14ac:dyDescent="0.2">
      <c r="A3790" s="29" t="s">
        <v>5</v>
      </c>
      <c r="B3790" s="34" t="s">
        <v>2209</v>
      </c>
      <c r="C3790" s="31" t="s">
        <v>4121</v>
      </c>
      <c r="D3790" s="16">
        <v>0</v>
      </c>
      <c r="E3790" s="8">
        <v>256</v>
      </c>
      <c r="F3790" s="16">
        <v>156</v>
      </c>
      <c r="G3790" s="8">
        <f t="shared" ref="G3790:G3826" si="185">1-F3790/E3790</f>
        <v>0.390625</v>
      </c>
      <c r="H3790" s="7">
        <v>0.89360063645990495</v>
      </c>
      <c r="I3790" s="17">
        <v>0.84303673592830097</v>
      </c>
      <c r="J3790" s="3">
        <v>0.73226838547353001</v>
      </c>
      <c r="K3790" s="4">
        <v>0.92457850538675801</v>
      </c>
      <c r="L3790" s="7">
        <v>1</v>
      </c>
      <c r="M3790" s="1">
        <v>4096</v>
      </c>
      <c r="N3790" s="1">
        <v>32768</v>
      </c>
      <c r="O3790" s="1">
        <v>8</v>
      </c>
      <c r="P3790" s="17">
        <v>1</v>
      </c>
      <c r="Q3790" s="3">
        <v>0.83963050894975599</v>
      </c>
      <c r="R3790" s="4">
        <v>0.88065614125026603</v>
      </c>
      <c r="S3790" s="7">
        <f t="shared" si="183"/>
        <v>0.10736212347622598</v>
      </c>
      <c r="T3790" s="17">
        <f t="shared" si="184"/>
        <v>4.3922364136491976E-2</v>
      </c>
      <c r="U3790" s="8">
        <v>745565</v>
      </c>
    </row>
    <row r="3791" spans="1:21" x14ac:dyDescent="0.2">
      <c r="A3791" s="29" t="s">
        <v>20</v>
      </c>
      <c r="B3791" s="34" t="s">
        <v>1903</v>
      </c>
      <c r="C3791" s="31" t="s">
        <v>3815</v>
      </c>
      <c r="D3791" s="16">
        <v>0.75</v>
      </c>
      <c r="E3791" s="8">
        <v>128</v>
      </c>
      <c r="F3791" s="16">
        <v>83</v>
      </c>
      <c r="G3791" s="8">
        <f t="shared" si="185"/>
        <v>0.3515625</v>
      </c>
      <c r="H3791" s="7">
        <v>0.83844444549452202</v>
      </c>
      <c r="I3791" s="17">
        <v>0.86482985007449997</v>
      </c>
      <c r="J3791" s="3">
        <v>0.58724906167276403</v>
      </c>
      <c r="K3791" s="4">
        <v>0.95679590951498805</v>
      </c>
      <c r="L3791" s="7">
        <v>2</v>
      </c>
      <c r="M3791" s="1">
        <v>2048</v>
      </c>
      <c r="N3791" s="1">
        <v>2048</v>
      </c>
      <c r="O3791" s="1">
        <v>8</v>
      </c>
      <c r="P3791" s="17">
        <v>1</v>
      </c>
      <c r="Q3791" s="3">
        <v>0.64541388345362405</v>
      </c>
      <c r="R3791" s="4">
        <v>0.95266538574132198</v>
      </c>
      <c r="S3791" s="7">
        <f t="shared" si="183"/>
        <v>5.8164821780860021E-2</v>
      </c>
      <c r="T3791" s="17">
        <f t="shared" si="184"/>
        <v>4.1305237736660727E-3</v>
      </c>
      <c r="U3791" s="8">
        <v>277914</v>
      </c>
    </row>
    <row r="3792" spans="1:21" x14ac:dyDescent="0.2">
      <c r="A3792" s="29" t="s">
        <v>42</v>
      </c>
      <c r="B3792" s="34" t="s">
        <v>1858</v>
      </c>
      <c r="C3792" s="31" t="s">
        <v>3770</v>
      </c>
      <c r="D3792" s="16">
        <v>0.75</v>
      </c>
      <c r="E3792" s="8">
        <v>8192</v>
      </c>
      <c r="F3792" s="16">
        <v>5108</v>
      </c>
      <c r="G3792" s="8">
        <f t="shared" si="185"/>
        <v>0.37646484375</v>
      </c>
      <c r="H3792" s="7">
        <v>0.675354764757781</v>
      </c>
      <c r="I3792" s="17">
        <v>1</v>
      </c>
      <c r="J3792" s="3">
        <v>0.329288103307117</v>
      </c>
      <c r="K3792" s="4">
        <v>0.99459523665895799</v>
      </c>
      <c r="L3792" s="7">
        <v>3</v>
      </c>
      <c r="M3792" s="1">
        <v>8192</v>
      </c>
      <c r="N3792" s="1">
        <v>1024</v>
      </c>
      <c r="O3792" s="1">
        <v>32</v>
      </c>
      <c r="P3792" s="17">
        <v>1</v>
      </c>
      <c r="Q3792" s="3">
        <v>0.27557154369179399</v>
      </c>
      <c r="R3792" s="4">
        <v>0.99821246325605095</v>
      </c>
      <c r="S3792" s="7">
        <f t="shared" si="183"/>
        <v>-5.3716559615323012E-2</v>
      </c>
      <c r="T3792" s="17">
        <f t="shared" si="184"/>
        <v>3.6172265970929596E-3</v>
      </c>
      <c r="U3792" s="8">
        <v>3702854</v>
      </c>
    </row>
    <row r="3793" spans="1:21" x14ac:dyDescent="0.2">
      <c r="A3793" s="29" t="s">
        <v>41</v>
      </c>
      <c r="B3793" s="34" t="s">
        <v>2602</v>
      </c>
      <c r="C3793" s="31" t="s">
        <v>4514</v>
      </c>
      <c r="D3793" s="16">
        <v>0</v>
      </c>
      <c r="E3793" s="8">
        <v>512</v>
      </c>
      <c r="F3793" s="16">
        <v>1</v>
      </c>
      <c r="G3793" s="8">
        <f t="shared" si="185"/>
        <v>0.998046875</v>
      </c>
      <c r="H3793" s="7">
        <v>0.26632901156213201</v>
      </c>
      <c r="I3793" s="17">
        <v>1</v>
      </c>
      <c r="J3793" s="3">
        <v>0.26632901156213301</v>
      </c>
      <c r="K3793" s="4">
        <v>1</v>
      </c>
      <c r="L3793" s="7">
        <v>2</v>
      </c>
      <c r="M3793" s="1">
        <v>4096</v>
      </c>
      <c r="N3793" s="1">
        <v>2048</v>
      </c>
      <c r="O3793" s="1">
        <v>16</v>
      </c>
      <c r="P3793" s="17">
        <v>1</v>
      </c>
      <c r="Q3793" s="3">
        <v>0.26632901156213301</v>
      </c>
      <c r="R3793" s="4">
        <v>1</v>
      </c>
      <c r="S3793" s="7">
        <f t="shared" si="183"/>
        <v>0</v>
      </c>
      <c r="T3793" s="17">
        <f t="shared" si="184"/>
        <v>0</v>
      </c>
      <c r="U3793" s="8">
        <v>25605</v>
      </c>
    </row>
    <row r="3794" spans="1:21" x14ac:dyDescent="0.2">
      <c r="A3794" s="29" t="s">
        <v>44</v>
      </c>
      <c r="B3794" s="34" t="s">
        <v>2723</v>
      </c>
      <c r="C3794" s="31" t="s">
        <v>4635</v>
      </c>
      <c r="D3794" s="16">
        <v>0.25</v>
      </c>
      <c r="E3794" s="8">
        <v>1024</v>
      </c>
      <c r="F3794" s="16">
        <v>124</v>
      </c>
      <c r="G3794" s="8">
        <f t="shared" si="185"/>
        <v>0.87890625</v>
      </c>
      <c r="H3794" s="7">
        <v>0.40039101845684899</v>
      </c>
      <c r="I3794" s="17">
        <v>0.99999999999999301</v>
      </c>
      <c r="J3794" s="3">
        <v>0.37872180341716699</v>
      </c>
      <c r="K3794" s="4">
        <v>0.99946722233669605</v>
      </c>
      <c r="L3794" s="7">
        <v>2</v>
      </c>
      <c r="M3794" s="1">
        <v>65536</v>
      </c>
      <c r="N3794" s="1">
        <v>65536</v>
      </c>
      <c r="O3794" s="1">
        <v>8</v>
      </c>
      <c r="P3794" s="17">
        <v>1</v>
      </c>
      <c r="Q3794" s="3">
        <v>0.38423527627276099</v>
      </c>
      <c r="R3794" s="4">
        <v>0.99900189733857703</v>
      </c>
      <c r="S3794" s="7">
        <f t="shared" si="183"/>
        <v>5.5134728555940038E-3</v>
      </c>
      <c r="T3794" s="17">
        <f t="shared" si="184"/>
        <v>-4.6532499811902106E-4</v>
      </c>
      <c r="U3794" s="8">
        <v>845167</v>
      </c>
    </row>
    <row r="3795" spans="1:21" x14ac:dyDescent="0.2">
      <c r="A3795" s="29" t="s">
        <v>12</v>
      </c>
      <c r="B3795" s="34" t="s">
        <v>2633</v>
      </c>
      <c r="C3795" s="31" t="s">
        <v>4545</v>
      </c>
      <c r="D3795" s="16">
        <v>0.25</v>
      </c>
      <c r="E3795" s="8">
        <v>512</v>
      </c>
      <c r="F3795" s="16">
        <v>62</v>
      </c>
      <c r="G3795" s="8">
        <f t="shared" si="185"/>
        <v>0.87890625</v>
      </c>
      <c r="H3795" s="7">
        <v>0.57577330303718699</v>
      </c>
      <c r="I3795" s="17">
        <v>0.99999999983290599</v>
      </c>
      <c r="J3795" s="3">
        <v>0.54128734013181701</v>
      </c>
      <c r="K3795" s="4">
        <v>1.0006181237003899</v>
      </c>
      <c r="L3795" s="7">
        <v>1</v>
      </c>
      <c r="M3795" s="1">
        <v>32768</v>
      </c>
      <c r="N3795" s="1">
        <v>16384</v>
      </c>
      <c r="O3795" s="1">
        <v>8</v>
      </c>
      <c r="P3795" s="17">
        <v>1</v>
      </c>
      <c r="Q3795" s="3">
        <v>0.55489691072061698</v>
      </c>
      <c r="R3795" s="4">
        <v>0.99993875360214302</v>
      </c>
      <c r="S3795" s="7">
        <f t="shared" si="183"/>
        <v>1.3609570588799969E-2</v>
      </c>
      <c r="T3795" s="17">
        <f t="shared" si="184"/>
        <v>5.5687763672096491E-4</v>
      </c>
      <c r="U3795" s="8">
        <v>315988</v>
      </c>
    </row>
    <row r="3796" spans="1:21" x14ac:dyDescent="0.2">
      <c r="A3796" s="29" t="s">
        <v>58</v>
      </c>
      <c r="B3796" s="34" t="s">
        <v>1321</v>
      </c>
      <c r="C3796" s="31" t="s">
        <v>3233</v>
      </c>
      <c r="D3796" s="16">
        <v>0.75</v>
      </c>
      <c r="E3796" s="8">
        <v>128</v>
      </c>
      <c r="F3796" s="16">
        <v>48</v>
      </c>
      <c r="G3796" s="8">
        <f t="shared" si="185"/>
        <v>0.625</v>
      </c>
      <c r="H3796" s="7">
        <v>1</v>
      </c>
      <c r="I3796" s="17">
        <v>0.94718220692493804</v>
      </c>
      <c r="J3796" s="3">
        <v>0.91304891177717096</v>
      </c>
      <c r="K3796" s="4">
        <v>0.97712204519458601</v>
      </c>
      <c r="L3796" s="7">
        <v>1</v>
      </c>
      <c r="M3796" s="1">
        <v>16384</v>
      </c>
      <c r="N3796" s="1">
        <v>65536</v>
      </c>
      <c r="O3796" s="1">
        <v>32</v>
      </c>
      <c r="P3796" s="17">
        <v>1</v>
      </c>
      <c r="Q3796" s="3">
        <v>0.98846803784458004</v>
      </c>
      <c r="R3796" s="4">
        <v>0.95588078114834396</v>
      </c>
      <c r="S3796" s="7">
        <f t="shared" si="183"/>
        <v>7.5419126067409081E-2</v>
      </c>
      <c r="T3796" s="17">
        <f t="shared" si="184"/>
        <v>2.1241264046242048E-2</v>
      </c>
      <c r="U3796" s="8">
        <v>1149476</v>
      </c>
    </row>
    <row r="3797" spans="1:21" x14ac:dyDescent="0.2">
      <c r="A3797" s="29" t="s">
        <v>7</v>
      </c>
      <c r="B3797" s="34" t="s">
        <v>2860</v>
      </c>
      <c r="C3797" s="31" t="s">
        <v>4772</v>
      </c>
      <c r="D3797" s="16">
        <v>0</v>
      </c>
      <c r="E3797" s="8">
        <v>256</v>
      </c>
      <c r="F3797" s="16">
        <v>197</v>
      </c>
      <c r="G3797" s="8">
        <f t="shared" si="185"/>
        <v>0.23046875</v>
      </c>
      <c r="H3797" s="7">
        <v>0.94425509661647999</v>
      </c>
      <c r="I3797" s="17">
        <v>0.93478400910020798</v>
      </c>
      <c r="J3797" s="3">
        <v>0.49923090720413998</v>
      </c>
      <c r="K3797" s="4">
        <v>0.95999534357937399</v>
      </c>
      <c r="L3797" s="7">
        <v>3</v>
      </c>
      <c r="M3797" s="1">
        <v>4096</v>
      </c>
      <c r="N3797" s="1">
        <v>8192</v>
      </c>
      <c r="O3797" s="1">
        <v>64</v>
      </c>
      <c r="P3797" s="17">
        <v>1</v>
      </c>
      <c r="Q3797" s="3">
        <v>0.53062099599246004</v>
      </c>
      <c r="R3797" s="4">
        <v>0.96218190238775203</v>
      </c>
      <c r="S3797" s="7">
        <f t="shared" si="183"/>
        <v>3.1390088788320059E-2</v>
      </c>
      <c r="T3797" s="17">
        <f t="shared" si="184"/>
        <v>-2.1865588083780363E-3</v>
      </c>
      <c r="U3797" s="8">
        <v>4559838</v>
      </c>
    </row>
    <row r="3798" spans="1:21" x14ac:dyDescent="0.2">
      <c r="A3798" s="29" t="s">
        <v>2</v>
      </c>
      <c r="B3798" s="34" t="s">
        <v>2775</v>
      </c>
      <c r="C3798" s="31" t="s">
        <v>4687</v>
      </c>
      <c r="D3798" s="16">
        <v>0.5</v>
      </c>
      <c r="E3798" s="8">
        <v>256</v>
      </c>
      <c r="F3798" s="16">
        <v>192</v>
      </c>
      <c r="G3798" s="8">
        <f t="shared" si="185"/>
        <v>0.25</v>
      </c>
      <c r="H3798" s="7">
        <v>0.99913519135796602</v>
      </c>
      <c r="I3798" s="17">
        <v>0.87833653444765503</v>
      </c>
      <c r="J3798" s="3">
        <v>0.42476974809690299</v>
      </c>
      <c r="K3798" s="4">
        <v>0.97636071521547696</v>
      </c>
      <c r="L3798" s="7">
        <v>2</v>
      </c>
      <c r="M3798" s="1">
        <v>8192</v>
      </c>
      <c r="N3798" s="1">
        <v>65536</v>
      </c>
      <c r="O3798" s="1">
        <v>32</v>
      </c>
      <c r="P3798" s="17">
        <v>1</v>
      </c>
      <c r="Q3798" s="3">
        <v>0.53311771336800395</v>
      </c>
      <c r="R3798" s="4">
        <v>0.96618247966327397</v>
      </c>
      <c r="S3798" s="7">
        <f t="shared" si="183"/>
        <v>0.10834796527110091</v>
      </c>
      <c r="T3798" s="17">
        <f t="shared" si="184"/>
        <v>1.0178235552202985E-2</v>
      </c>
      <c r="U3798" s="8">
        <v>7740895</v>
      </c>
    </row>
    <row r="3799" spans="1:21" x14ac:dyDescent="0.2">
      <c r="A3799" s="29" t="s">
        <v>14</v>
      </c>
      <c r="B3799" s="34" t="s">
        <v>1740</v>
      </c>
      <c r="C3799" s="31" t="s">
        <v>3652</v>
      </c>
      <c r="D3799" s="16">
        <v>1</v>
      </c>
      <c r="E3799" s="8">
        <v>2048</v>
      </c>
      <c r="F3799" s="16">
        <v>1176</v>
      </c>
      <c r="G3799" s="8">
        <f t="shared" si="185"/>
        <v>0.42578125</v>
      </c>
      <c r="H3799" s="7">
        <v>0.72111957411390504</v>
      </c>
      <c r="I3799" s="17">
        <v>1</v>
      </c>
      <c r="J3799" s="3">
        <v>0.407250756051658</v>
      </c>
      <c r="K3799" s="4">
        <v>0.99256530739358195</v>
      </c>
      <c r="L3799" s="7">
        <v>3</v>
      </c>
      <c r="M3799" s="1">
        <v>2048</v>
      </c>
      <c r="N3799" s="1">
        <v>32768</v>
      </c>
      <c r="O3799" s="1">
        <v>32</v>
      </c>
      <c r="P3799" s="17">
        <v>1</v>
      </c>
      <c r="Q3799" s="3">
        <v>0.422835690221813</v>
      </c>
      <c r="R3799" s="4">
        <v>0.99392568166378803</v>
      </c>
      <c r="S3799" s="7">
        <f t="shared" si="183"/>
        <v>1.5584934170154996E-2</v>
      </c>
      <c r="T3799" s="17">
        <f t="shared" si="184"/>
        <v>1.3603742702060773E-3</v>
      </c>
      <c r="U3799" s="8">
        <v>7130426</v>
      </c>
    </row>
    <row r="3800" spans="1:21" x14ac:dyDescent="0.2">
      <c r="A3800" s="29" t="s">
        <v>45</v>
      </c>
      <c r="B3800" s="34" t="s">
        <v>1670</v>
      </c>
      <c r="C3800" s="31" t="s">
        <v>3582</v>
      </c>
      <c r="D3800" s="16">
        <v>1</v>
      </c>
      <c r="E3800" s="8">
        <v>16384</v>
      </c>
      <c r="F3800" s="16">
        <v>7007</v>
      </c>
      <c r="G3800" s="8">
        <f t="shared" si="185"/>
        <v>0.57232666015625</v>
      </c>
      <c r="H3800" s="7">
        <v>0.52006012947018698</v>
      </c>
      <c r="I3800" s="17">
        <v>1.0000000323215501</v>
      </c>
      <c r="J3800" s="3">
        <v>0.32034515542245801</v>
      </c>
      <c r="K3800" s="4">
        <v>0.99869594753249702</v>
      </c>
      <c r="L3800" s="7">
        <v>3</v>
      </c>
      <c r="M3800" s="1">
        <v>2048</v>
      </c>
      <c r="N3800" s="1">
        <v>16384</v>
      </c>
      <c r="O3800" s="1">
        <v>8</v>
      </c>
      <c r="P3800" s="17">
        <v>1</v>
      </c>
      <c r="Q3800" s="3">
        <v>0.31241781706105898</v>
      </c>
      <c r="R3800" s="4">
        <v>0.99891530984392596</v>
      </c>
      <c r="S3800" s="7">
        <f t="shared" si="183"/>
        <v>-7.9273383613990278E-3</v>
      </c>
      <c r="T3800" s="17">
        <f t="shared" si="184"/>
        <v>2.1936231142893892E-4</v>
      </c>
      <c r="U3800" s="8">
        <v>4163685</v>
      </c>
    </row>
    <row r="3801" spans="1:21" x14ac:dyDescent="0.2">
      <c r="A3801" s="29" t="s">
        <v>56</v>
      </c>
      <c r="B3801" s="34" t="s">
        <v>1026</v>
      </c>
      <c r="C3801" s="31" t="s">
        <v>2938</v>
      </c>
      <c r="D3801" s="16">
        <v>0.5</v>
      </c>
      <c r="E3801" s="8">
        <v>512</v>
      </c>
      <c r="F3801" s="16">
        <v>3</v>
      </c>
      <c r="G3801" s="8">
        <f t="shared" si="185"/>
        <v>0.994140625</v>
      </c>
      <c r="H3801" s="7">
        <v>0.55527656732030495</v>
      </c>
      <c r="I3801" s="17">
        <v>0.999999999999999</v>
      </c>
      <c r="J3801" s="3">
        <v>0.55527656732030595</v>
      </c>
      <c r="K3801" s="4">
        <v>0.931792509456842</v>
      </c>
      <c r="L3801" s="7">
        <v>2</v>
      </c>
      <c r="M3801" s="1">
        <v>8192</v>
      </c>
      <c r="N3801" s="1">
        <v>1024</v>
      </c>
      <c r="O3801" s="1">
        <v>64</v>
      </c>
      <c r="P3801" s="17">
        <v>1</v>
      </c>
      <c r="Q3801" s="3">
        <v>0.55527656732030495</v>
      </c>
      <c r="R3801" s="4">
        <v>0.93818696162374604</v>
      </c>
      <c r="S3801" s="7">
        <f t="shared" si="183"/>
        <v>9.9920072216264089E-16</v>
      </c>
      <c r="T3801" s="17">
        <f t="shared" si="184"/>
        <v>6.3944521669040411E-3</v>
      </c>
      <c r="U3801" s="8">
        <v>109515</v>
      </c>
    </row>
    <row r="3802" spans="1:21" x14ac:dyDescent="0.2">
      <c r="A3802" s="29" t="s">
        <v>30</v>
      </c>
      <c r="B3802" s="34" t="s">
        <v>2632</v>
      </c>
      <c r="C3802" s="31" t="s">
        <v>4544</v>
      </c>
      <c r="D3802" s="16">
        <v>0.25</v>
      </c>
      <c r="E3802" s="8">
        <v>2048</v>
      </c>
      <c r="F3802" s="16">
        <v>41</v>
      </c>
      <c r="G3802" s="8">
        <f t="shared" si="185"/>
        <v>0.97998046875</v>
      </c>
      <c r="H3802" s="7">
        <v>0.45599373850448399</v>
      </c>
      <c r="I3802" s="17">
        <v>1</v>
      </c>
      <c r="J3802" s="3">
        <v>0.45385989560280199</v>
      </c>
      <c r="K3802" s="4">
        <v>0.98866361680460502</v>
      </c>
      <c r="L3802" s="7">
        <v>3</v>
      </c>
      <c r="M3802" s="1">
        <v>4096</v>
      </c>
      <c r="N3802" s="1">
        <v>1024</v>
      </c>
      <c r="O3802" s="1">
        <v>16</v>
      </c>
      <c r="P3802" s="17">
        <v>1</v>
      </c>
      <c r="Q3802" s="3">
        <v>0.45200923511025898</v>
      </c>
      <c r="R3802" s="4">
        <v>0.99489630097035597</v>
      </c>
      <c r="S3802" s="7">
        <f t="shared" si="183"/>
        <v>-1.8506604925430103E-3</v>
      </c>
      <c r="T3802" s="17">
        <f t="shared" si="184"/>
        <v>6.2326841657509569E-3</v>
      </c>
      <c r="U3802" s="8">
        <v>454451</v>
      </c>
    </row>
    <row r="3803" spans="1:21" x14ac:dyDescent="0.2">
      <c r="A3803" s="29" t="s">
        <v>37</v>
      </c>
      <c r="B3803" s="34" t="s">
        <v>2861</v>
      </c>
      <c r="C3803" s="31" t="s">
        <v>4773</v>
      </c>
      <c r="D3803" s="16">
        <v>0.5</v>
      </c>
      <c r="E3803" s="8">
        <v>16384</v>
      </c>
      <c r="F3803" s="16">
        <v>563</v>
      </c>
      <c r="G3803" s="8">
        <f t="shared" si="185"/>
        <v>0.96563720703125</v>
      </c>
      <c r="H3803" s="7">
        <v>0.23877730660806801</v>
      </c>
      <c r="I3803" s="17">
        <v>0.99999998567665804</v>
      </c>
      <c r="J3803" s="3">
        <v>0.22837750238350901</v>
      </c>
      <c r="K3803" s="4">
        <v>0.99902759187212697</v>
      </c>
      <c r="L3803" s="7">
        <v>1</v>
      </c>
      <c r="M3803" s="1">
        <v>8192</v>
      </c>
      <c r="N3803" s="1">
        <v>1024</v>
      </c>
      <c r="O3803" s="1">
        <v>8</v>
      </c>
      <c r="P3803" s="17">
        <v>1</v>
      </c>
      <c r="Q3803" s="3">
        <v>0.210300817207733</v>
      </c>
      <c r="R3803" s="4">
        <v>0.99995091484644305</v>
      </c>
      <c r="S3803" s="7">
        <f t="shared" si="183"/>
        <v>-1.8076685175776014E-2</v>
      </c>
      <c r="T3803" s="17">
        <f t="shared" si="184"/>
        <v>9.2332297431607646E-4</v>
      </c>
      <c r="U3803" s="8">
        <v>894127</v>
      </c>
    </row>
    <row r="3804" spans="1:21" x14ac:dyDescent="0.2">
      <c r="A3804" s="29" t="s">
        <v>56</v>
      </c>
      <c r="B3804" s="34" t="s">
        <v>1295</v>
      </c>
      <c r="C3804" s="31" t="s">
        <v>3207</v>
      </c>
      <c r="D3804" s="16">
        <v>0</v>
      </c>
      <c r="E3804" s="8">
        <v>2048</v>
      </c>
      <c r="F3804" s="16">
        <v>2</v>
      </c>
      <c r="G3804" s="8">
        <f t="shared" si="185"/>
        <v>0.9990234375</v>
      </c>
      <c r="H3804" s="7">
        <v>0.36572472195408701</v>
      </c>
      <c r="I3804" s="17">
        <v>0.999999999999998</v>
      </c>
      <c r="J3804" s="3">
        <v>0.36572472195408701</v>
      </c>
      <c r="K3804" s="4">
        <v>1</v>
      </c>
      <c r="L3804" s="7">
        <v>1</v>
      </c>
      <c r="M3804" s="1">
        <v>2048</v>
      </c>
      <c r="N3804" s="1">
        <v>1024</v>
      </c>
      <c r="O3804" s="1">
        <v>16</v>
      </c>
      <c r="P3804" s="17">
        <v>1</v>
      </c>
      <c r="Q3804" s="3">
        <v>0.36572472195408601</v>
      </c>
      <c r="R3804" s="4">
        <v>0.999999999999999</v>
      </c>
      <c r="S3804" s="7">
        <f t="shared" si="183"/>
        <v>-9.9920072216264089E-16</v>
      </c>
      <c r="T3804" s="17">
        <f t="shared" si="184"/>
        <v>9.9920072216264089E-16</v>
      </c>
      <c r="U3804" s="8">
        <v>33092</v>
      </c>
    </row>
    <row r="3805" spans="1:21" x14ac:dyDescent="0.2">
      <c r="A3805" s="29" t="s">
        <v>38</v>
      </c>
      <c r="B3805" s="34" t="s">
        <v>2497</v>
      </c>
      <c r="C3805" s="31" t="s">
        <v>4409</v>
      </c>
      <c r="D3805" s="16">
        <v>0.5</v>
      </c>
      <c r="E3805" s="8">
        <v>256</v>
      </c>
      <c r="F3805" s="16">
        <v>196</v>
      </c>
      <c r="G3805" s="8">
        <f t="shared" si="185"/>
        <v>0.234375</v>
      </c>
      <c r="H3805" s="7">
        <v>0.827581514844699</v>
      </c>
      <c r="I3805" s="17">
        <v>0.90324140948672305</v>
      </c>
      <c r="J3805" s="3">
        <v>0.47460735093671402</v>
      </c>
      <c r="K3805" s="4">
        <v>0.98867261215482904</v>
      </c>
      <c r="L3805" s="7">
        <v>2</v>
      </c>
      <c r="M3805" s="1">
        <v>8192</v>
      </c>
      <c r="N3805" s="1">
        <v>16384</v>
      </c>
      <c r="O3805" s="1">
        <v>8</v>
      </c>
      <c r="P3805" s="17">
        <v>1</v>
      </c>
      <c r="Q3805" s="3">
        <v>0.54513626481472599</v>
      </c>
      <c r="R3805" s="4">
        <v>0.98030187195168095</v>
      </c>
      <c r="S3805" s="7">
        <f t="shared" si="183"/>
        <v>7.0528913878011967E-2</v>
      </c>
      <c r="T3805" s="17">
        <f t="shared" si="184"/>
        <v>8.3707402031480971E-3</v>
      </c>
      <c r="U3805" s="8">
        <v>3384325</v>
      </c>
    </row>
    <row r="3806" spans="1:21" x14ac:dyDescent="0.2">
      <c r="A3806" s="29" t="s">
        <v>6</v>
      </c>
      <c r="B3806" s="34" t="s">
        <v>1212</v>
      </c>
      <c r="C3806" s="31" t="s">
        <v>3124</v>
      </c>
      <c r="D3806" s="16">
        <v>1</v>
      </c>
      <c r="E3806" s="8">
        <v>8192</v>
      </c>
      <c r="F3806" s="16">
        <v>2</v>
      </c>
      <c r="G3806" s="8">
        <f t="shared" si="185"/>
        <v>0.999755859375</v>
      </c>
      <c r="H3806" s="7">
        <v>0.499999999999999</v>
      </c>
      <c r="I3806" s="17">
        <v>1</v>
      </c>
      <c r="J3806" s="3">
        <v>0.62996052494743604</v>
      </c>
      <c r="K3806" s="4">
        <v>1</v>
      </c>
      <c r="L3806" s="7">
        <v>3</v>
      </c>
      <c r="M3806" s="1">
        <v>4096</v>
      </c>
      <c r="N3806" s="1">
        <v>65536</v>
      </c>
      <c r="O3806" s="1">
        <v>16</v>
      </c>
      <c r="P3806" s="17">
        <v>1</v>
      </c>
      <c r="Q3806" s="3">
        <v>0.62996052494743604</v>
      </c>
      <c r="R3806" s="4">
        <v>1</v>
      </c>
      <c r="S3806" s="7">
        <f t="shared" si="183"/>
        <v>0</v>
      </c>
      <c r="T3806" s="17">
        <f t="shared" si="184"/>
        <v>0</v>
      </c>
      <c r="U3806" s="8">
        <v>92659</v>
      </c>
    </row>
    <row r="3807" spans="1:21" x14ac:dyDescent="0.2">
      <c r="A3807" s="29" t="s">
        <v>56</v>
      </c>
      <c r="B3807" s="34" t="s">
        <v>2798</v>
      </c>
      <c r="C3807" s="31" t="s">
        <v>4710</v>
      </c>
      <c r="D3807" s="16">
        <v>0.5</v>
      </c>
      <c r="E3807" s="8">
        <v>4096</v>
      </c>
      <c r="F3807" s="16">
        <v>8</v>
      </c>
      <c r="G3807" s="8">
        <f t="shared" si="185"/>
        <v>0.998046875</v>
      </c>
      <c r="H3807" s="7">
        <v>0.25394601842678199</v>
      </c>
      <c r="I3807" s="17">
        <v>0.999999999999999</v>
      </c>
      <c r="J3807" s="3">
        <v>0.326836446888497</v>
      </c>
      <c r="K3807" s="4">
        <v>0.981723692989519</v>
      </c>
      <c r="L3807" s="7">
        <v>3</v>
      </c>
      <c r="M3807" s="1">
        <v>32768</v>
      </c>
      <c r="N3807" s="1">
        <v>4096</v>
      </c>
      <c r="O3807" s="1">
        <v>64</v>
      </c>
      <c r="P3807" s="17">
        <v>1</v>
      </c>
      <c r="Q3807" s="3">
        <v>0.31487960004509802</v>
      </c>
      <c r="R3807" s="4">
        <v>0.97971157416417898</v>
      </c>
      <c r="S3807" s="7">
        <f t="shared" si="183"/>
        <v>1.1956846843398983E-2</v>
      </c>
      <c r="T3807" s="17">
        <f t="shared" si="184"/>
        <v>-2.0121188253400257E-3</v>
      </c>
      <c r="U3807" s="8">
        <v>1459005</v>
      </c>
    </row>
    <row r="3808" spans="1:21" x14ac:dyDescent="0.2">
      <c r="A3808" s="29" t="s">
        <v>4</v>
      </c>
      <c r="B3808" s="34" t="s">
        <v>2033</v>
      </c>
      <c r="C3808" s="31" t="s">
        <v>3945</v>
      </c>
      <c r="D3808" s="16">
        <v>0.5</v>
      </c>
      <c r="E3808" s="8">
        <v>4096</v>
      </c>
      <c r="F3808" s="16">
        <v>838</v>
      </c>
      <c r="G3808" s="8">
        <f t="shared" si="185"/>
        <v>0.79541015625</v>
      </c>
      <c r="H3808" s="7">
        <v>0.24801098892852799</v>
      </c>
      <c r="I3808" s="17">
        <v>1.00002551944512</v>
      </c>
      <c r="J3808" s="3">
        <v>0.21862824605394399</v>
      </c>
      <c r="K3808" s="4">
        <v>0.99443740327330699</v>
      </c>
      <c r="L3808" s="7">
        <v>3</v>
      </c>
      <c r="M3808" s="1">
        <v>16384</v>
      </c>
      <c r="N3808" s="1">
        <v>2048</v>
      </c>
      <c r="O3808" s="1">
        <v>64</v>
      </c>
      <c r="P3808" s="17">
        <v>1</v>
      </c>
      <c r="Q3808" s="3">
        <v>0.214868286670268</v>
      </c>
      <c r="R3808" s="4">
        <v>0.99728206524773799</v>
      </c>
      <c r="S3808" s="7">
        <f t="shared" si="183"/>
        <v>-3.759959383675987E-3</v>
      </c>
      <c r="T3808" s="17">
        <f t="shared" si="184"/>
        <v>2.8446619744310064E-3</v>
      </c>
      <c r="U3808" s="8">
        <v>7330810</v>
      </c>
    </row>
    <row r="3809" spans="1:21" x14ac:dyDescent="0.2">
      <c r="A3809" s="29" t="s">
        <v>27</v>
      </c>
      <c r="B3809" s="34" t="s">
        <v>1461</v>
      </c>
      <c r="C3809" s="31" t="s">
        <v>3373</v>
      </c>
      <c r="D3809" s="16">
        <v>0.5</v>
      </c>
      <c r="E3809" s="8">
        <v>16384</v>
      </c>
      <c r="F3809" s="16">
        <v>6020</v>
      </c>
      <c r="G3809" s="8">
        <f t="shared" si="185"/>
        <v>0.632568359375</v>
      </c>
      <c r="H3809" s="7">
        <v>0.35107357773019499</v>
      </c>
      <c r="I3809" s="17">
        <v>0.999999999999999</v>
      </c>
      <c r="J3809" s="3">
        <v>0.24786850942865299</v>
      </c>
      <c r="K3809" s="4">
        <v>0.99703091367570496</v>
      </c>
      <c r="L3809" s="7">
        <v>1</v>
      </c>
      <c r="M3809" s="1">
        <v>8192</v>
      </c>
      <c r="N3809" s="1">
        <v>4096</v>
      </c>
      <c r="O3809" s="1">
        <v>32</v>
      </c>
      <c r="P3809" s="17">
        <v>1</v>
      </c>
      <c r="Q3809" s="3">
        <v>0.23853341671853701</v>
      </c>
      <c r="R3809" s="4">
        <v>0.99658205460645799</v>
      </c>
      <c r="S3809" s="7">
        <f t="shared" si="183"/>
        <v>-9.3350927101159831E-3</v>
      </c>
      <c r="T3809" s="17">
        <f t="shared" si="184"/>
        <v>-4.4885906924696517E-4</v>
      </c>
      <c r="U3809" s="8">
        <v>10549220</v>
      </c>
    </row>
    <row r="3810" spans="1:21" x14ac:dyDescent="0.2">
      <c r="A3810" s="29" t="s">
        <v>6</v>
      </c>
      <c r="B3810" s="34" t="s">
        <v>2657</v>
      </c>
      <c r="C3810" s="31" t="s">
        <v>4569</v>
      </c>
      <c r="D3810" s="16">
        <v>0.75</v>
      </c>
      <c r="E3810" s="8">
        <v>128</v>
      </c>
      <c r="F3810" s="16">
        <v>1</v>
      </c>
      <c r="G3810" s="8">
        <f t="shared" si="185"/>
        <v>0.9921875</v>
      </c>
      <c r="H3810" s="7">
        <v>0.499999999999999</v>
      </c>
      <c r="I3810" s="17">
        <v>1</v>
      </c>
      <c r="J3810" s="3">
        <v>0.499999999999999</v>
      </c>
      <c r="K3810" s="4">
        <v>1</v>
      </c>
      <c r="L3810" s="7">
        <v>1</v>
      </c>
      <c r="M3810" s="1">
        <v>2048</v>
      </c>
      <c r="N3810" s="1">
        <v>1024</v>
      </c>
      <c r="O3810" s="1">
        <v>8</v>
      </c>
      <c r="P3810" s="17">
        <v>1</v>
      </c>
      <c r="Q3810" s="3">
        <v>0.499999999999999</v>
      </c>
      <c r="R3810" s="4">
        <v>1</v>
      </c>
      <c r="S3810" s="7">
        <f t="shared" si="183"/>
        <v>0</v>
      </c>
      <c r="T3810" s="17">
        <f t="shared" si="184"/>
        <v>0</v>
      </c>
      <c r="U3810" s="8">
        <v>6498</v>
      </c>
    </row>
    <row r="3811" spans="1:21" x14ac:dyDescent="0.2">
      <c r="A3811" s="29" t="s">
        <v>36</v>
      </c>
      <c r="B3811" s="34" t="s">
        <v>959</v>
      </c>
      <c r="C3811" s="31" t="s">
        <v>2871</v>
      </c>
      <c r="D3811" s="16">
        <v>0.25</v>
      </c>
      <c r="E3811" s="8">
        <v>512</v>
      </c>
      <c r="F3811" s="16">
        <v>323</v>
      </c>
      <c r="G3811" s="8">
        <f t="shared" si="185"/>
        <v>0.369140625</v>
      </c>
      <c r="H3811" s="7">
        <v>0.93587505884303002</v>
      </c>
      <c r="I3811" s="17">
        <v>0.97773548253589604</v>
      </c>
      <c r="J3811" s="3">
        <v>0.41022853576342</v>
      </c>
      <c r="K3811" s="4">
        <v>0.99684044482796397</v>
      </c>
      <c r="L3811" s="7">
        <v>3</v>
      </c>
      <c r="M3811" s="1">
        <v>8192</v>
      </c>
      <c r="N3811" s="1">
        <v>65536</v>
      </c>
      <c r="O3811" s="1">
        <v>8</v>
      </c>
      <c r="P3811" s="17">
        <v>1</v>
      </c>
      <c r="Q3811" s="3">
        <v>0.44657982717500599</v>
      </c>
      <c r="R3811" s="4">
        <v>0.99584277052774495</v>
      </c>
      <c r="S3811" s="7">
        <f t="shared" si="183"/>
        <v>3.6351291411585995E-2</v>
      </c>
      <c r="T3811" s="17">
        <f t="shared" si="184"/>
        <v>9.9767430021902026E-4</v>
      </c>
      <c r="U3811" s="8">
        <v>709226</v>
      </c>
    </row>
    <row r="3812" spans="1:21" x14ac:dyDescent="0.2">
      <c r="A3812" s="29" t="s">
        <v>8</v>
      </c>
      <c r="B3812" s="34" t="s">
        <v>1197</v>
      </c>
      <c r="C3812" s="31" t="s">
        <v>3109</v>
      </c>
      <c r="D3812" s="16">
        <v>1</v>
      </c>
      <c r="E3812" s="8">
        <v>4096</v>
      </c>
      <c r="F3812" s="16">
        <v>1186</v>
      </c>
      <c r="G3812" s="8">
        <f t="shared" si="185"/>
        <v>0.71044921875</v>
      </c>
      <c r="H3812" s="7">
        <v>0.42333939103745599</v>
      </c>
      <c r="I3812" s="17">
        <v>0.999999725648134</v>
      </c>
      <c r="J3812" s="3">
        <v>0.35874422945281598</v>
      </c>
      <c r="K3812" s="4">
        <v>0.99313250682669496</v>
      </c>
      <c r="L3812" s="7">
        <v>2</v>
      </c>
      <c r="M3812" s="1">
        <v>4096</v>
      </c>
      <c r="N3812" s="1">
        <v>4096</v>
      </c>
      <c r="O3812" s="1">
        <v>16</v>
      </c>
      <c r="P3812" s="17">
        <v>1</v>
      </c>
      <c r="Q3812" s="3">
        <v>0.35350915287382401</v>
      </c>
      <c r="R3812" s="4">
        <v>0.99369842111399198</v>
      </c>
      <c r="S3812" s="7">
        <f t="shared" si="183"/>
        <v>-5.2350765789919707E-3</v>
      </c>
      <c r="T3812" s="17">
        <f t="shared" si="184"/>
        <v>5.659142872970202E-4</v>
      </c>
      <c r="U3812" s="8">
        <v>1078750</v>
      </c>
    </row>
    <row r="3813" spans="1:21" x14ac:dyDescent="0.2">
      <c r="A3813" s="29" t="s">
        <v>39</v>
      </c>
      <c r="B3813" s="34" t="s">
        <v>2862</v>
      </c>
      <c r="C3813" s="31" t="s">
        <v>4774</v>
      </c>
      <c r="D3813" s="16">
        <v>0</v>
      </c>
      <c r="E3813" s="8">
        <v>1024</v>
      </c>
      <c r="F3813" s="16">
        <v>311</v>
      </c>
      <c r="G3813" s="8">
        <f t="shared" si="185"/>
        <v>0.6962890625</v>
      </c>
      <c r="H3813" s="7">
        <v>0.50314080032810504</v>
      </c>
      <c r="I3813" s="17">
        <v>0.999999999999996</v>
      </c>
      <c r="J3813" s="3">
        <v>0.42773616359959798</v>
      </c>
      <c r="K3813" s="4">
        <v>1.0005935981552601</v>
      </c>
      <c r="L3813" s="7">
        <v>1</v>
      </c>
      <c r="M3813" s="1">
        <v>8192</v>
      </c>
      <c r="N3813" s="1">
        <v>32768</v>
      </c>
      <c r="O3813" s="1">
        <v>8</v>
      </c>
      <c r="P3813" s="17">
        <v>1</v>
      </c>
      <c r="Q3813" s="3">
        <v>0.45894032611918101</v>
      </c>
      <c r="R3813" s="4">
        <v>1.0000914578545399</v>
      </c>
      <c r="S3813" s="7">
        <f t="shared" si="183"/>
        <v>3.1204162519583023E-2</v>
      </c>
      <c r="T3813" s="17">
        <f t="shared" si="184"/>
        <v>5.0214030072015525E-4</v>
      </c>
      <c r="U3813" s="8">
        <v>1319155</v>
      </c>
    </row>
    <row r="3814" spans="1:21" x14ac:dyDescent="0.2">
      <c r="A3814" s="29" t="s">
        <v>3</v>
      </c>
      <c r="B3814" s="34" t="s">
        <v>2038</v>
      </c>
      <c r="C3814" s="31" t="s">
        <v>3950</v>
      </c>
      <c r="D3814" s="16">
        <v>0.25</v>
      </c>
      <c r="E3814" s="8">
        <v>8192</v>
      </c>
      <c r="F3814" s="16">
        <v>4725</v>
      </c>
      <c r="G3814" s="8">
        <f t="shared" si="185"/>
        <v>0.4232177734375</v>
      </c>
      <c r="H3814" s="7">
        <v>0.59552805124756103</v>
      </c>
      <c r="I3814" s="17">
        <v>0.99999999975259102</v>
      </c>
      <c r="J3814" s="3">
        <v>0.46706204901359699</v>
      </c>
      <c r="K3814" s="4">
        <v>0.99706740100018798</v>
      </c>
      <c r="L3814" s="7">
        <v>1</v>
      </c>
      <c r="M3814" s="1">
        <v>32768</v>
      </c>
      <c r="N3814" s="1">
        <v>32768</v>
      </c>
      <c r="O3814" s="1">
        <v>64</v>
      </c>
      <c r="P3814" s="17">
        <v>1</v>
      </c>
      <c r="Q3814" s="3">
        <v>0.50438818863346102</v>
      </c>
      <c r="R3814" s="4">
        <v>0.99733183363234401</v>
      </c>
      <c r="S3814" s="7">
        <f t="shared" si="183"/>
        <v>3.7326139619864029E-2</v>
      </c>
      <c r="T3814" s="17">
        <f t="shared" si="184"/>
        <v>2.6443263215603086E-4</v>
      </c>
      <c r="U3814" s="8">
        <v>346386500</v>
      </c>
    </row>
    <row r="3815" spans="1:21" x14ac:dyDescent="0.2">
      <c r="A3815" s="29" t="s">
        <v>11</v>
      </c>
      <c r="B3815" s="34" t="s">
        <v>2863</v>
      </c>
      <c r="C3815" s="31" t="s">
        <v>4775</v>
      </c>
      <c r="D3815" s="16">
        <v>1</v>
      </c>
      <c r="E3815" s="8">
        <v>2048</v>
      </c>
      <c r="F3815" s="16">
        <v>652</v>
      </c>
      <c r="G3815" s="8">
        <f t="shared" si="185"/>
        <v>0.681640625</v>
      </c>
      <c r="H3815" s="7">
        <v>0.56107628190624204</v>
      </c>
      <c r="I3815" s="17">
        <v>1</v>
      </c>
      <c r="J3815" s="3">
        <v>0.41042782936928701</v>
      </c>
      <c r="K3815" s="4">
        <v>0.989538925359851</v>
      </c>
      <c r="L3815" s="7">
        <v>3</v>
      </c>
      <c r="M3815" s="1">
        <v>8192</v>
      </c>
      <c r="N3815" s="1">
        <v>16384</v>
      </c>
      <c r="O3815" s="1">
        <v>8</v>
      </c>
      <c r="P3815" s="17">
        <v>1</v>
      </c>
      <c r="Q3815" s="3">
        <v>0.41612793299008299</v>
      </c>
      <c r="R3815" s="4">
        <v>0.99029487184352805</v>
      </c>
      <c r="S3815" s="7">
        <f t="shared" si="183"/>
        <v>5.7001036207959821E-3</v>
      </c>
      <c r="T3815" s="17">
        <f t="shared" si="184"/>
        <v>7.559464836770502E-4</v>
      </c>
      <c r="U3815" s="8">
        <v>702647</v>
      </c>
    </row>
    <row r="3816" spans="1:21" x14ac:dyDescent="0.2">
      <c r="A3816" s="29" t="s">
        <v>50</v>
      </c>
      <c r="B3816" s="34" t="s">
        <v>2818</v>
      </c>
      <c r="C3816" s="31" t="s">
        <v>4730</v>
      </c>
      <c r="D3816" s="16">
        <v>0</v>
      </c>
      <c r="E3816" s="8">
        <v>1024</v>
      </c>
      <c r="F3816" s="16">
        <v>111</v>
      </c>
      <c r="G3816" s="8">
        <f t="shared" si="185"/>
        <v>0.8916015625</v>
      </c>
      <c r="H3816" s="7">
        <v>0.62558995996560496</v>
      </c>
      <c r="I3816" s="17">
        <v>0.999999999999999</v>
      </c>
      <c r="J3816" s="3">
        <v>0.59547317936287103</v>
      </c>
      <c r="K3816" s="4">
        <v>0.99992701550866003</v>
      </c>
      <c r="L3816" s="7">
        <v>3</v>
      </c>
      <c r="M3816" s="1">
        <v>2048</v>
      </c>
      <c r="N3816" s="1">
        <v>1024</v>
      </c>
      <c r="O3816" s="1">
        <v>64</v>
      </c>
      <c r="P3816" s="17">
        <v>1</v>
      </c>
      <c r="Q3816" s="3">
        <v>0.59223080009704598</v>
      </c>
      <c r="R3816" s="4">
        <v>0.99998993290299598</v>
      </c>
      <c r="S3816" s="7">
        <f t="shared" si="183"/>
        <v>-3.2423792658250461E-3</v>
      </c>
      <c r="T3816" s="17">
        <f t="shared" si="184"/>
        <v>6.2917394335948451E-5</v>
      </c>
      <c r="U3816" s="8">
        <v>1999456</v>
      </c>
    </row>
    <row r="3817" spans="1:21" x14ac:dyDescent="0.2">
      <c r="A3817" s="29" t="s">
        <v>48</v>
      </c>
      <c r="B3817" s="34" t="s">
        <v>1871</v>
      </c>
      <c r="C3817" s="31" t="s">
        <v>3783</v>
      </c>
      <c r="D3817" s="16">
        <v>1</v>
      </c>
      <c r="E3817" s="8">
        <v>16384</v>
      </c>
      <c r="F3817" s="16">
        <v>2636</v>
      </c>
      <c r="G3817" s="8">
        <f t="shared" si="185"/>
        <v>0.839111328125</v>
      </c>
      <c r="H3817" s="7">
        <v>0.425871810472367</v>
      </c>
      <c r="I3817" s="17">
        <v>0.999999999999998</v>
      </c>
      <c r="J3817" s="3">
        <v>0.42181194603926703</v>
      </c>
      <c r="K3817" s="4">
        <v>0.99509055131737401</v>
      </c>
      <c r="L3817" s="7">
        <v>1</v>
      </c>
      <c r="M3817" s="1">
        <v>8192</v>
      </c>
      <c r="N3817" s="1">
        <v>4096</v>
      </c>
      <c r="O3817" s="1">
        <v>16</v>
      </c>
      <c r="P3817" s="17">
        <v>1</v>
      </c>
      <c r="Q3817" s="3">
        <v>0.41252356149047897</v>
      </c>
      <c r="R3817" s="4">
        <v>0.99722895599615302</v>
      </c>
      <c r="S3817" s="7">
        <f t="shared" si="183"/>
        <v>-9.2883845487880534E-3</v>
      </c>
      <c r="T3817" s="17">
        <f t="shared" si="184"/>
        <v>2.1384046787790156E-3</v>
      </c>
      <c r="U3817" s="8">
        <v>2024905</v>
      </c>
    </row>
    <row r="3818" spans="1:21" x14ac:dyDescent="0.2">
      <c r="A3818" s="29" t="s">
        <v>45</v>
      </c>
      <c r="B3818" s="34" t="s">
        <v>1948</v>
      </c>
      <c r="C3818" s="31" t="s">
        <v>3860</v>
      </c>
      <c r="D3818" s="16">
        <v>0.5</v>
      </c>
      <c r="E3818" s="8">
        <v>2048</v>
      </c>
      <c r="F3818" s="16">
        <v>1153</v>
      </c>
      <c r="G3818" s="8">
        <f t="shared" si="185"/>
        <v>0.43701171875</v>
      </c>
      <c r="H3818" s="7">
        <v>0.76277123503708999</v>
      </c>
      <c r="I3818" s="17">
        <v>1</v>
      </c>
      <c r="J3818" s="3">
        <v>0.40317835752325198</v>
      </c>
      <c r="K3818" s="4">
        <v>0.99719636989917404</v>
      </c>
      <c r="L3818" s="7">
        <v>1</v>
      </c>
      <c r="M3818" s="1">
        <v>8192</v>
      </c>
      <c r="N3818" s="1">
        <v>1024</v>
      </c>
      <c r="O3818" s="1">
        <v>32</v>
      </c>
      <c r="P3818" s="17">
        <v>1</v>
      </c>
      <c r="Q3818" s="3">
        <v>0.38395825401279299</v>
      </c>
      <c r="R3818" s="4">
        <v>0.99798504803476895</v>
      </c>
      <c r="S3818" s="7">
        <f t="shared" si="183"/>
        <v>-1.9220103510458997E-2</v>
      </c>
      <c r="T3818" s="17">
        <f t="shared" si="184"/>
        <v>7.8867813559491129E-4</v>
      </c>
      <c r="U3818" s="8">
        <v>2039939</v>
      </c>
    </row>
    <row r="3819" spans="1:21" x14ac:dyDescent="0.2">
      <c r="A3819" s="29" t="s">
        <v>37</v>
      </c>
      <c r="B3819" s="34" t="s">
        <v>1691</v>
      </c>
      <c r="C3819" s="31" t="s">
        <v>3603</v>
      </c>
      <c r="D3819" s="16">
        <v>1</v>
      </c>
      <c r="E3819" s="8">
        <v>4096</v>
      </c>
      <c r="F3819" s="16">
        <v>269</v>
      </c>
      <c r="G3819" s="8">
        <f t="shared" si="185"/>
        <v>0.934326171875</v>
      </c>
      <c r="H3819" s="7">
        <v>0.32165907038557501</v>
      </c>
      <c r="I3819" s="17">
        <v>0.99999997232277904</v>
      </c>
      <c r="J3819" s="3">
        <v>0.29374717657085397</v>
      </c>
      <c r="K3819" s="4">
        <v>0.98504415251780497</v>
      </c>
      <c r="L3819" s="7">
        <v>3</v>
      </c>
      <c r="M3819" s="1">
        <v>4096</v>
      </c>
      <c r="N3819" s="1">
        <v>4096</v>
      </c>
      <c r="O3819" s="1">
        <v>8</v>
      </c>
      <c r="P3819" s="17">
        <v>1</v>
      </c>
      <c r="Q3819" s="3">
        <v>0.286978000265177</v>
      </c>
      <c r="R3819" s="4">
        <v>0.98804223289605198</v>
      </c>
      <c r="S3819" s="7">
        <f t="shared" si="183"/>
        <v>-6.7691763056769716E-3</v>
      </c>
      <c r="T3819" s="17">
        <f t="shared" si="184"/>
        <v>2.9980803782470034E-3</v>
      </c>
      <c r="U3819" s="8">
        <v>281822</v>
      </c>
    </row>
    <row r="3820" spans="1:21" x14ac:dyDescent="0.2">
      <c r="A3820" s="29" t="s">
        <v>17</v>
      </c>
      <c r="B3820" s="34" t="s">
        <v>2664</v>
      </c>
      <c r="C3820" s="31" t="s">
        <v>4576</v>
      </c>
      <c r="D3820" s="16">
        <v>0</v>
      </c>
      <c r="E3820" s="8">
        <v>4096</v>
      </c>
      <c r="F3820" s="16">
        <v>2382</v>
      </c>
      <c r="G3820" s="8">
        <f t="shared" si="185"/>
        <v>0.41845703125</v>
      </c>
      <c r="H3820" s="7">
        <v>0.48607755362414801</v>
      </c>
      <c r="I3820" s="17">
        <v>0.999999999999999</v>
      </c>
      <c r="J3820" s="3">
        <v>0.25807961128152401</v>
      </c>
      <c r="K3820" s="4">
        <v>1.0000058874737301</v>
      </c>
      <c r="L3820" s="7">
        <v>1</v>
      </c>
      <c r="M3820" s="1">
        <v>32768</v>
      </c>
      <c r="N3820" s="1">
        <v>2048</v>
      </c>
      <c r="O3820" s="1">
        <v>8</v>
      </c>
      <c r="P3820" s="17">
        <v>1</v>
      </c>
      <c r="Q3820" s="3">
        <v>0.24858678271819401</v>
      </c>
      <c r="R3820" s="4">
        <v>0.99997548197150699</v>
      </c>
      <c r="S3820" s="7">
        <f t="shared" si="183"/>
        <v>-9.4928285633300025E-3</v>
      </c>
      <c r="T3820" s="17">
        <f t="shared" si="184"/>
        <v>-1.8630554760923346E-5</v>
      </c>
      <c r="U3820" s="8">
        <v>1900334</v>
      </c>
    </row>
    <row r="3821" spans="1:21" x14ac:dyDescent="0.2">
      <c r="A3821" s="29" t="s">
        <v>40</v>
      </c>
      <c r="B3821" s="34" t="s">
        <v>2465</v>
      </c>
      <c r="C3821" s="31" t="s">
        <v>4377</v>
      </c>
      <c r="D3821" s="16">
        <v>0.75</v>
      </c>
      <c r="E3821" s="8">
        <v>2048</v>
      </c>
      <c r="F3821" s="16">
        <v>907</v>
      </c>
      <c r="G3821" s="8">
        <f t="shared" si="185"/>
        <v>0.55712890625</v>
      </c>
      <c r="H3821" s="7">
        <v>0.55914787448099501</v>
      </c>
      <c r="I3821" s="17">
        <v>0.999999999999999</v>
      </c>
      <c r="J3821" s="3">
        <v>0.38658890121295603</v>
      </c>
      <c r="K3821" s="4">
        <v>0.99635836068810402</v>
      </c>
      <c r="L3821" s="7">
        <v>2</v>
      </c>
      <c r="M3821" s="1">
        <v>16384</v>
      </c>
      <c r="N3821" s="1">
        <v>16384</v>
      </c>
      <c r="O3821" s="1">
        <v>32</v>
      </c>
      <c r="P3821" s="17">
        <v>1</v>
      </c>
      <c r="Q3821" s="3">
        <v>0.40382137032266202</v>
      </c>
      <c r="R3821" s="4">
        <v>0.99144518956695704</v>
      </c>
      <c r="S3821" s="7">
        <f t="shared" si="183"/>
        <v>1.7232469109705995E-2</v>
      </c>
      <c r="T3821" s="17">
        <f t="shared" si="184"/>
        <v>-4.9131711211469753E-3</v>
      </c>
      <c r="U3821" s="8">
        <v>27584457</v>
      </c>
    </row>
    <row r="3822" spans="1:21" x14ac:dyDescent="0.2">
      <c r="A3822" s="29" t="s">
        <v>21</v>
      </c>
      <c r="B3822" s="34" t="s">
        <v>1545</v>
      </c>
      <c r="C3822" s="31" t="s">
        <v>3457</v>
      </c>
      <c r="D3822" s="16">
        <v>0.25</v>
      </c>
      <c r="E3822" s="8">
        <v>2048</v>
      </c>
      <c r="F3822" s="16">
        <v>1130</v>
      </c>
      <c r="G3822" s="8">
        <f t="shared" si="185"/>
        <v>0.4482421875</v>
      </c>
      <c r="H3822" s="7">
        <v>0.78929829791181105</v>
      </c>
      <c r="I3822" s="17">
        <v>1</v>
      </c>
      <c r="J3822" s="3">
        <v>0.61029965813953002</v>
      </c>
      <c r="K3822" s="4">
        <v>0.99549492808788598</v>
      </c>
      <c r="L3822" s="7">
        <v>3</v>
      </c>
      <c r="M3822" s="1">
        <v>32768</v>
      </c>
      <c r="N3822" s="1">
        <v>65536</v>
      </c>
      <c r="O3822" s="1">
        <v>8</v>
      </c>
      <c r="P3822" s="17">
        <v>1</v>
      </c>
      <c r="Q3822" s="3">
        <v>0.64246693219301798</v>
      </c>
      <c r="R3822" s="4">
        <v>0.99640195155298505</v>
      </c>
      <c r="S3822" s="7">
        <f t="shared" si="183"/>
        <v>3.216727405348796E-2</v>
      </c>
      <c r="T3822" s="17">
        <f t="shared" si="184"/>
        <v>9.0702346509907716E-4</v>
      </c>
      <c r="U3822" s="8">
        <v>2892843</v>
      </c>
    </row>
    <row r="3823" spans="1:21" x14ac:dyDescent="0.2">
      <c r="A3823" s="29" t="s">
        <v>14</v>
      </c>
      <c r="B3823" s="34" t="s">
        <v>1740</v>
      </c>
      <c r="C3823" s="31" t="s">
        <v>3652</v>
      </c>
      <c r="D3823" s="16">
        <v>1</v>
      </c>
      <c r="E3823" s="8">
        <v>2048</v>
      </c>
      <c r="F3823" s="16">
        <v>1176</v>
      </c>
      <c r="G3823" s="8">
        <f t="shared" si="185"/>
        <v>0.42578125</v>
      </c>
      <c r="H3823" s="7">
        <v>0.72111956398520105</v>
      </c>
      <c r="I3823" s="17">
        <v>0.999999999999999</v>
      </c>
      <c r="J3823" s="3">
        <v>0.40724654605271698</v>
      </c>
      <c r="K3823" s="4">
        <v>0.99255953224486504</v>
      </c>
      <c r="L3823" s="7">
        <v>2</v>
      </c>
      <c r="M3823" s="1">
        <v>8192</v>
      </c>
      <c r="N3823" s="1">
        <v>65536</v>
      </c>
      <c r="O3823" s="1">
        <v>32</v>
      </c>
      <c r="P3823" s="17">
        <v>1</v>
      </c>
      <c r="Q3823" s="3">
        <v>0.46106057672506401</v>
      </c>
      <c r="R3823" s="4">
        <v>0.98863633077438695</v>
      </c>
      <c r="S3823" s="7">
        <f t="shared" si="183"/>
        <v>5.3814030672347024E-2</v>
      </c>
      <c r="T3823" s="17">
        <f t="shared" si="184"/>
        <v>-3.9232014704780882E-3</v>
      </c>
      <c r="U3823" s="8">
        <v>35786747</v>
      </c>
    </row>
    <row r="3824" spans="1:21" x14ac:dyDescent="0.2">
      <c r="A3824" s="29" t="s">
        <v>39</v>
      </c>
      <c r="B3824" s="34" t="s">
        <v>2538</v>
      </c>
      <c r="C3824" s="31" t="s">
        <v>4450</v>
      </c>
      <c r="D3824" s="16">
        <v>0</v>
      </c>
      <c r="E3824" s="8">
        <v>16384</v>
      </c>
      <c r="F3824" s="16">
        <v>2612</v>
      </c>
      <c r="G3824" s="8">
        <f t="shared" si="185"/>
        <v>0.840576171875</v>
      </c>
      <c r="H3824" s="7">
        <v>0.21086978662269601</v>
      </c>
      <c r="I3824" s="17">
        <v>0.999999999999994</v>
      </c>
      <c r="J3824" s="3">
        <v>0.19283587996041299</v>
      </c>
      <c r="K3824" s="4">
        <v>1.0001033164636099</v>
      </c>
      <c r="L3824" s="7">
        <v>3</v>
      </c>
      <c r="M3824" s="1">
        <v>16384</v>
      </c>
      <c r="N3824" s="1">
        <v>65536</v>
      </c>
      <c r="O3824" s="1">
        <v>32</v>
      </c>
      <c r="P3824" s="17">
        <v>1</v>
      </c>
      <c r="Q3824" s="3">
        <v>0.194630750159583</v>
      </c>
      <c r="R3824" s="4">
        <v>0.99966629848783295</v>
      </c>
      <c r="S3824" s="7">
        <f t="shared" si="183"/>
        <v>1.7948701991700178E-3</v>
      </c>
      <c r="T3824" s="17">
        <f t="shared" si="184"/>
        <v>-2.3038504854511199E-4</v>
      </c>
      <c r="U3824" s="8">
        <v>20599737</v>
      </c>
    </row>
    <row r="3825" spans="1:21" x14ac:dyDescent="0.2">
      <c r="A3825" s="29" t="s">
        <v>3</v>
      </c>
      <c r="B3825" s="34" t="s">
        <v>1783</v>
      </c>
      <c r="C3825" s="31" t="s">
        <v>3695</v>
      </c>
      <c r="D3825" s="16">
        <v>1</v>
      </c>
      <c r="E3825" s="8">
        <v>1024</v>
      </c>
      <c r="F3825" s="16">
        <v>752</v>
      </c>
      <c r="G3825" s="8">
        <f t="shared" si="185"/>
        <v>0.265625</v>
      </c>
      <c r="H3825" s="7">
        <v>0.916621186918678</v>
      </c>
      <c r="I3825" s="17">
        <v>1.0000000028723</v>
      </c>
      <c r="J3825" s="3">
        <v>0.62913935107521202</v>
      </c>
      <c r="K3825" s="4">
        <v>0.99509412597137903</v>
      </c>
      <c r="L3825" s="7">
        <v>3</v>
      </c>
      <c r="M3825" s="1">
        <v>2048</v>
      </c>
      <c r="N3825" s="1">
        <v>65536</v>
      </c>
      <c r="O3825" s="1">
        <v>32</v>
      </c>
      <c r="P3825" s="17">
        <v>1</v>
      </c>
      <c r="Q3825" s="3">
        <v>0.67625526149656101</v>
      </c>
      <c r="R3825" s="4">
        <v>0.99631053263339098</v>
      </c>
      <c r="S3825" s="7">
        <f t="shared" si="183"/>
        <v>4.7115910421348994E-2</v>
      </c>
      <c r="T3825" s="17">
        <f t="shared" si="184"/>
        <v>1.2164066620119485E-3</v>
      </c>
      <c r="U3825" s="8">
        <v>13262963</v>
      </c>
    </row>
    <row r="3826" spans="1:21" ht="17" thickBot="1" x14ac:dyDescent="0.25">
      <c r="A3826" s="30" t="s">
        <v>27</v>
      </c>
      <c r="B3826" s="35" t="s">
        <v>2332</v>
      </c>
      <c r="C3826" s="32" t="s">
        <v>4244</v>
      </c>
      <c r="D3826" s="16">
        <v>0.75</v>
      </c>
      <c r="E3826" s="9">
        <v>4096</v>
      </c>
      <c r="F3826" s="16">
        <v>1779</v>
      </c>
      <c r="G3826" s="9">
        <f t="shared" si="185"/>
        <v>0.565673828125</v>
      </c>
      <c r="H3826" s="7">
        <v>0.48572836814750903</v>
      </c>
      <c r="I3826" s="17">
        <v>1</v>
      </c>
      <c r="J3826" s="5">
        <v>0.31690330565082198</v>
      </c>
      <c r="K3826" s="6">
        <v>0.99771300086543402</v>
      </c>
      <c r="L3826" s="7">
        <v>1</v>
      </c>
      <c r="M3826" s="1">
        <v>16384</v>
      </c>
      <c r="N3826" s="1">
        <v>1024</v>
      </c>
      <c r="O3826" s="1">
        <v>64</v>
      </c>
      <c r="P3826" s="17">
        <v>1</v>
      </c>
      <c r="Q3826" s="5">
        <v>0.298787458951838</v>
      </c>
      <c r="R3826" s="6">
        <v>0.995431996758249</v>
      </c>
      <c r="S3826" s="7">
        <f t="shared" si="183"/>
        <v>-1.8115846698983973E-2</v>
      </c>
      <c r="T3826" s="17">
        <f t="shared" si="184"/>
        <v>-2.281004107185014E-3</v>
      </c>
      <c r="U3826" s="9">
        <v>7433894</v>
      </c>
    </row>
  </sheetData>
  <mergeCells count="13">
    <mergeCell ref="U1:U2"/>
    <mergeCell ref="G1:G2"/>
    <mergeCell ref="H1:I1"/>
    <mergeCell ref="J1:K1"/>
    <mergeCell ref="L1:P1"/>
    <mergeCell ref="Q1:R1"/>
    <mergeCell ref="S1:T1"/>
    <mergeCell ref="F1:F2"/>
    <mergeCell ref="C1:C2"/>
    <mergeCell ref="B1:B2"/>
    <mergeCell ref="A1:A2"/>
    <mergeCell ref="D1:D2"/>
    <mergeCell ref="E1:E2"/>
  </mergeCells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F70C8-062E-0847-9B45-EFC3F9E11333}">
  <dimension ref="A1:AA5510"/>
  <sheetViews>
    <sheetView topLeftCell="B1" workbookViewId="0">
      <selection activeCell="AC10" sqref="AC10"/>
    </sheetView>
  </sheetViews>
  <sheetFormatPr baseColWidth="10" defaultRowHeight="16" x14ac:dyDescent="0.2"/>
  <cols>
    <col min="1" max="1" width="52" bestFit="1" customWidth="1"/>
    <col min="2" max="2" width="56.83203125" bestFit="1" customWidth="1"/>
    <col min="3" max="3" width="56.83203125" customWidth="1"/>
    <col min="4" max="4" width="5.5" bestFit="1" customWidth="1"/>
    <col min="5" max="5" width="6.83203125" bestFit="1" customWidth="1"/>
    <col min="6" max="6" width="12.1640625" bestFit="1" customWidth="1"/>
    <col min="7" max="7" width="12.1640625" customWidth="1"/>
    <col min="8" max="11" width="12.1640625" bestFit="1" customWidth="1"/>
    <col min="12" max="12" width="2.1640625" bestFit="1" customWidth="1"/>
    <col min="13" max="13" width="4.1640625" bestFit="1" customWidth="1"/>
    <col min="14" max="14" width="6.1640625" bestFit="1" customWidth="1"/>
    <col min="15" max="15" width="4.1640625" bestFit="1" customWidth="1"/>
    <col min="16" max="16" width="2.1640625" bestFit="1" customWidth="1"/>
    <col min="17" max="18" width="12.1640625" bestFit="1" customWidth="1"/>
    <col min="19" max="19" width="12.83203125" bestFit="1" customWidth="1"/>
    <col min="23" max="23" width="12.1640625" bestFit="1" customWidth="1"/>
  </cols>
  <sheetData>
    <row r="1" spans="1:27" x14ac:dyDescent="0.2">
      <c r="A1" s="96" t="s">
        <v>60</v>
      </c>
      <c r="B1" s="96" t="s">
        <v>61</v>
      </c>
      <c r="C1" s="96" t="s">
        <v>65</v>
      </c>
      <c r="D1" s="94" t="s">
        <v>62</v>
      </c>
      <c r="E1" s="96" t="s">
        <v>63</v>
      </c>
      <c r="F1" s="94" t="s">
        <v>64</v>
      </c>
      <c r="G1" s="96" t="s">
        <v>940</v>
      </c>
      <c r="H1" s="101" t="s">
        <v>942</v>
      </c>
      <c r="I1" s="105"/>
      <c r="J1" s="103" t="s">
        <v>943</v>
      </c>
      <c r="K1" s="104"/>
      <c r="L1" s="101" t="s">
        <v>944</v>
      </c>
      <c r="M1" s="102"/>
      <c r="N1" s="102"/>
      <c r="O1" s="102"/>
      <c r="P1" s="105"/>
      <c r="Q1" s="103" t="s">
        <v>951</v>
      </c>
      <c r="R1" s="104"/>
      <c r="S1" s="101" t="s">
        <v>946</v>
      </c>
      <c r="T1" s="105"/>
      <c r="U1" s="108" t="s">
        <v>5125</v>
      </c>
      <c r="V1" s="109"/>
      <c r="W1" s="106" t="s">
        <v>76</v>
      </c>
      <c r="Y1" s="50"/>
    </row>
    <row r="2" spans="1:27" ht="17" thickBot="1" x14ac:dyDescent="0.25">
      <c r="A2" s="98"/>
      <c r="B2" s="97"/>
      <c r="C2" s="97"/>
      <c r="D2" s="95"/>
      <c r="E2" s="98"/>
      <c r="F2" s="95"/>
      <c r="G2" s="98"/>
      <c r="H2" s="41" t="s">
        <v>66</v>
      </c>
      <c r="I2" s="42" t="s">
        <v>67</v>
      </c>
      <c r="J2" s="58" t="s">
        <v>68</v>
      </c>
      <c r="K2" s="59" t="s">
        <v>69</v>
      </c>
      <c r="L2" s="41" t="s">
        <v>945</v>
      </c>
      <c r="M2" s="45" t="s">
        <v>71</v>
      </c>
      <c r="N2" s="45" t="s">
        <v>72</v>
      </c>
      <c r="O2" s="45" t="s">
        <v>70</v>
      </c>
      <c r="P2" s="42" t="s">
        <v>73</v>
      </c>
      <c r="Q2" s="43" t="s">
        <v>74</v>
      </c>
      <c r="R2" s="44" t="s">
        <v>75</v>
      </c>
      <c r="S2" s="41" t="s">
        <v>805</v>
      </c>
      <c r="T2" s="42" t="s">
        <v>806</v>
      </c>
      <c r="U2" s="52" t="s">
        <v>5123</v>
      </c>
      <c r="V2" s="53" t="s">
        <v>4777</v>
      </c>
      <c r="W2" s="107"/>
      <c r="Y2" s="51"/>
    </row>
    <row r="3" spans="1:27" x14ac:dyDescent="0.2">
      <c r="A3" s="28" t="s">
        <v>15</v>
      </c>
      <c r="B3" s="37" t="s">
        <v>4778</v>
      </c>
      <c r="C3" s="36" t="s">
        <v>4947</v>
      </c>
      <c r="D3" s="18">
        <v>0</v>
      </c>
      <c r="E3" s="12">
        <v>2048</v>
      </c>
      <c r="F3" s="18">
        <v>1</v>
      </c>
      <c r="G3" s="12">
        <f>1 - F3/E3</f>
        <v>0.99951171875</v>
      </c>
      <c r="H3" s="19">
        <v>0.36602540378443799</v>
      </c>
      <c r="I3" s="20">
        <v>1</v>
      </c>
      <c r="J3" s="3">
        <v>0.36602540378443799</v>
      </c>
      <c r="K3" s="4">
        <v>1</v>
      </c>
      <c r="L3" s="19">
        <v>2</v>
      </c>
      <c r="M3" s="23">
        <v>32</v>
      </c>
      <c r="N3" s="23">
        <v>16384</v>
      </c>
      <c r="O3" s="23">
        <v>128</v>
      </c>
      <c r="P3" s="20">
        <v>1</v>
      </c>
      <c r="Q3" s="21">
        <v>0.36602540378443899</v>
      </c>
      <c r="R3" s="22">
        <v>1</v>
      </c>
      <c r="S3" s="19">
        <f t="shared" ref="S3:S66" si="0">ROUND(ABS(H3-J3)-ABS(H3-Q3), $AA$3)</f>
        <v>0</v>
      </c>
      <c r="T3" s="20">
        <f t="shared" ref="T3:T66" si="1">ROUND(ABS(I3-K3)-ABS(I3-R3), $AA$3)</f>
        <v>0</v>
      </c>
      <c r="U3" s="54" t="b">
        <v>0</v>
      </c>
      <c r="V3" s="55" t="b">
        <v>0</v>
      </c>
      <c r="W3" s="13">
        <v>295584</v>
      </c>
      <c r="Y3" s="51"/>
      <c r="Z3" t="s">
        <v>938</v>
      </c>
      <c r="AA3">
        <v>5</v>
      </c>
    </row>
    <row r="4" spans="1:27" x14ac:dyDescent="0.2">
      <c r="A4" s="29" t="s">
        <v>56</v>
      </c>
      <c r="B4" s="34" t="s">
        <v>1215</v>
      </c>
      <c r="C4" s="31" t="s">
        <v>3127</v>
      </c>
      <c r="D4" s="16">
        <v>1</v>
      </c>
      <c r="E4" s="8">
        <v>512</v>
      </c>
      <c r="F4" s="16">
        <v>3</v>
      </c>
      <c r="G4" s="8">
        <f t="shared" ref="G4:G67" si="2">1 - F4/E4</f>
        <v>0.994140625</v>
      </c>
      <c r="H4" s="7">
        <v>0.45220148381537401</v>
      </c>
      <c r="I4" s="17">
        <v>1</v>
      </c>
      <c r="J4" s="3">
        <v>0.45220148381537401</v>
      </c>
      <c r="K4" s="4">
        <v>0.93179250938242897</v>
      </c>
      <c r="L4" s="7">
        <v>3</v>
      </c>
      <c r="M4" s="1">
        <v>256</v>
      </c>
      <c r="N4" s="1">
        <v>65536</v>
      </c>
      <c r="O4" s="1">
        <v>128</v>
      </c>
      <c r="P4" s="17">
        <v>1</v>
      </c>
      <c r="Q4" s="3">
        <v>0.45220148381537401</v>
      </c>
      <c r="R4" s="4">
        <v>0.93178548300994102</v>
      </c>
      <c r="S4" s="7">
        <f t="shared" si="0"/>
        <v>0</v>
      </c>
      <c r="T4" s="17">
        <f t="shared" si="1"/>
        <v>-1.0000000000000001E-5</v>
      </c>
      <c r="U4" s="54" t="b">
        <v>0</v>
      </c>
      <c r="V4" s="55" t="b">
        <v>0</v>
      </c>
      <c r="W4" s="10">
        <v>883254</v>
      </c>
      <c r="Y4" s="51"/>
    </row>
    <row r="5" spans="1:27" x14ac:dyDescent="0.2">
      <c r="A5" s="29" t="s">
        <v>1</v>
      </c>
      <c r="B5" s="34" t="s">
        <v>4779</v>
      </c>
      <c r="C5" s="31" t="s">
        <v>4948</v>
      </c>
      <c r="D5" s="16">
        <v>0</v>
      </c>
      <c r="E5" s="8">
        <v>256</v>
      </c>
      <c r="F5" s="16">
        <v>73</v>
      </c>
      <c r="G5" s="8">
        <f t="shared" si="2"/>
        <v>0.71484375</v>
      </c>
      <c r="H5" s="7">
        <v>0.81055418136611401</v>
      </c>
      <c r="I5" s="17">
        <v>1</v>
      </c>
      <c r="J5" s="3">
        <v>0.74559839527465899</v>
      </c>
      <c r="K5" s="4">
        <v>1.00000602994054</v>
      </c>
      <c r="L5" s="7">
        <v>2</v>
      </c>
      <c r="M5" s="1">
        <v>128</v>
      </c>
      <c r="N5" s="1">
        <v>16384</v>
      </c>
      <c r="O5" s="1">
        <v>128</v>
      </c>
      <c r="P5" s="17">
        <v>1</v>
      </c>
      <c r="Q5" s="3">
        <v>0.78126509886670403</v>
      </c>
      <c r="R5" s="4">
        <v>1.0000001159109</v>
      </c>
      <c r="S5" s="7">
        <f t="shared" si="0"/>
        <v>3.567E-2</v>
      </c>
      <c r="T5" s="17">
        <f t="shared" si="1"/>
        <v>1.0000000000000001E-5</v>
      </c>
      <c r="U5" s="54" t="b">
        <v>0</v>
      </c>
      <c r="V5" s="55" t="b">
        <v>0</v>
      </c>
      <c r="W5" s="10">
        <v>5075224</v>
      </c>
      <c r="Y5" s="51"/>
    </row>
    <row r="6" spans="1:27" x14ac:dyDescent="0.2">
      <c r="A6" s="29" t="s">
        <v>44</v>
      </c>
      <c r="B6" s="34" t="s">
        <v>2213</v>
      </c>
      <c r="C6" s="31" t="s">
        <v>4125</v>
      </c>
      <c r="D6" s="16">
        <v>0</v>
      </c>
      <c r="E6" s="8">
        <v>256</v>
      </c>
      <c r="F6" s="16">
        <v>52</v>
      </c>
      <c r="G6" s="8">
        <f t="shared" si="2"/>
        <v>0.796875</v>
      </c>
      <c r="H6" s="7">
        <v>0.785144507885007</v>
      </c>
      <c r="I6" s="17">
        <v>1</v>
      </c>
      <c r="J6" s="3">
        <v>0.72679016066518398</v>
      </c>
      <c r="K6" s="4">
        <v>0.99957555191763203</v>
      </c>
      <c r="L6" s="7">
        <v>1</v>
      </c>
      <c r="M6" s="1">
        <v>256</v>
      </c>
      <c r="N6" s="1">
        <v>8192</v>
      </c>
      <c r="O6" s="1">
        <v>128</v>
      </c>
      <c r="P6" s="17">
        <v>1</v>
      </c>
      <c r="Q6" s="3">
        <v>0.75002676079644304</v>
      </c>
      <c r="R6" s="4">
        <v>1.0012049346010199</v>
      </c>
      <c r="S6" s="7">
        <f t="shared" si="0"/>
        <v>2.324E-2</v>
      </c>
      <c r="T6" s="17">
        <f t="shared" si="1"/>
        <v>-7.7999999999999999E-4</v>
      </c>
      <c r="U6" s="54" t="b">
        <v>0</v>
      </c>
      <c r="V6" s="55" t="b">
        <v>0</v>
      </c>
      <c r="W6" s="10">
        <v>5917345</v>
      </c>
      <c r="Y6" s="51"/>
    </row>
    <row r="7" spans="1:27" x14ac:dyDescent="0.2">
      <c r="A7" s="29" t="s">
        <v>11</v>
      </c>
      <c r="B7" s="34" t="s">
        <v>4780</v>
      </c>
      <c r="C7" s="31" t="s">
        <v>4949</v>
      </c>
      <c r="D7" s="16">
        <v>0</v>
      </c>
      <c r="E7" s="8">
        <v>256</v>
      </c>
      <c r="F7" s="16">
        <v>119</v>
      </c>
      <c r="G7" s="8">
        <f t="shared" si="2"/>
        <v>0.53515625</v>
      </c>
      <c r="H7" s="7">
        <v>0.79384362991420898</v>
      </c>
      <c r="I7" s="17">
        <v>1</v>
      </c>
      <c r="J7" s="3">
        <v>0.51234424434985004</v>
      </c>
      <c r="K7" s="4">
        <v>1.00001197111577</v>
      </c>
      <c r="L7" s="7">
        <v>1</v>
      </c>
      <c r="M7" s="1">
        <v>64</v>
      </c>
      <c r="N7" s="1">
        <v>16384</v>
      </c>
      <c r="O7" s="1">
        <v>128</v>
      </c>
      <c r="P7" s="17">
        <v>1</v>
      </c>
      <c r="Q7" s="3">
        <v>0.58462396803702699</v>
      </c>
      <c r="R7" s="4">
        <v>0.99999250604454304</v>
      </c>
      <c r="S7" s="7">
        <f t="shared" si="0"/>
        <v>7.2279999999999997E-2</v>
      </c>
      <c r="T7" s="17">
        <f t="shared" si="1"/>
        <v>0</v>
      </c>
      <c r="U7" s="54" t="b">
        <v>0</v>
      </c>
      <c r="V7" s="55" t="b">
        <v>0</v>
      </c>
      <c r="W7" s="10">
        <v>8033090</v>
      </c>
      <c r="Y7" s="51"/>
    </row>
    <row r="8" spans="1:27" x14ac:dyDescent="0.2">
      <c r="A8" s="29" t="s">
        <v>11</v>
      </c>
      <c r="B8" s="34" t="s">
        <v>2043</v>
      </c>
      <c r="C8" s="31" t="s">
        <v>3955</v>
      </c>
      <c r="D8" s="16">
        <v>1</v>
      </c>
      <c r="E8" s="8">
        <v>512</v>
      </c>
      <c r="F8" s="16">
        <v>210</v>
      </c>
      <c r="G8" s="8">
        <f t="shared" si="2"/>
        <v>0.58984375</v>
      </c>
      <c r="H8" s="7">
        <v>0.81526152347814196</v>
      </c>
      <c r="I8" s="17">
        <v>1</v>
      </c>
      <c r="J8" s="3">
        <v>0.54830546073432396</v>
      </c>
      <c r="K8" s="4">
        <v>0.995941051330819</v>
      </c>
      <c r="L8" s="7">
        <v>3</v>
      </c>
      <c r="M8" s="1">
        <v>64</v>
      </c>
      <c r="N8" s="1">
        <v>65536</v>
      </c>
      <c r="O8" s="1">
        <v>128</v>
      </c>
      <c r="P8" s="17">
        <v>1</v>
      </c>
      <c r="Q8" s="3">
        <v>0.57134683754621796</v>
      </c>
      <c r="R8" s="4">
        <v>0.99646174810703403</v>
      </c>
      <c r="S8" s="7">
        <f t="shared" si="0"/>
        <v>2.3040000000000001E-2</v>
      </c>
      <c r="T8" s="17">
        <f t="shared" si="1"/>
        <v>5.1999999999999995E-4</v>
      </c>
      <c r="U8" s="54" t="b">
        <v>0</v>
      </c>
      <c r="V8" s="55" t="b">
        <v>0</v>
      </c>
      <c r="W8" s="10">
        <v>8059344</v>
      </c>
      <c r="Y8" s="51"/>
    </row>
    <row r="9" spans="1:27" x14ac:dyDescent="0.2">
      <c r="A9" s="29" t="s">
        <v>16</v>
      </c>
      <c r="B9" s="34" t="s">
        <v>1473</v>
      </c>
      <c r="C9" s="31" t="s">
        <v>3385</v>
      </c>
      <c r="D9" s="16">
        <v>1</v>
      </c>
      <c r="E9" s="8">
        <v>512</v>
      </c>
      <c r="F9" s="16">
        <v>141</v>
      </c>
      <c r="G9" s="8">
        <f t="shared" si="2"/>
        <v>0.724609375</v>
      </c>
      <c r="H9" s="7">
        <v>0.57775404157555998</v>
      </c>
      <c r="I9" s="17">
        <v>1</v>
      </c>
      <c r="J9" s="3">
        <v>0.51243577513289695</v>
      </c>
      <c r="K9" s="4">
        <v>0.99933238868570695</v>
      </c>
      <c r="L9" s="7">
        <v>1</v>
      </c>
      <c r="M9" s="1">
        <v>32</v>
      </c>
      <c r="N9" s="1">
        <v>32768</v>
      </c>
      <c r="O9" s="1">
        <v>128</v>
      </c>
      <c r="P9" s="17">
        <v>1</v>
      </c>
      <c r="Q9" s="3">
        <v>0.60670214767943398</v>
      </c>
      <c r="R9" s="4">
        <v>0.98440931904997098</v>
      </c>
      <c r="S9" s="7">
        <f t="shared" si="0"/>
        <v>3.637E-2</v>
      </c>
      <c r="T9" s="17">
        <f t="shared" si="1"/>
        <v>-1.4919999999999999E-2</v>
      </c>
      <c r="U9" s="54" t="b">
        <v>0</v>
      </c>
      <c r="V9" s="55" t="b">
        <v>0</v>
      </c>
      <c r="W9" s="10">
        <v>8686905</v>
      </c>
      <c r="Y9" s="51"/>
    </row>
    <row r="10" spans="1:27" x14ac:dyDescent="0.2">
      <c r="A10" s="29" t="s">
        <v>4</v>
      </c>
      <c r="B10" s="34" t="s">
        <v>1964</v>
      </c>
      <c r="C10" s="31" t="s">
        <v>3876</v>
      </c>
      <c r="D10" s="16">
        <v>0</v>
      </c>
      <c r="E10" s="8">
        <v>256</v>
      </c>
      <c r="F10" s="16">
        <v>106</v>
      </c>
      <c r="G10" s="8">
        <f t="shared" si="2"/>
        <v>0.5859375</v>
      </c>
      <c r="H10" s="7">
        <v>0.68387610875293403</v>
      </c>
      <c r="I10" s="17">
        <v>0.99972099598543296</v>
      </c>
      <c r="J10" s="3">
        <v>0.56205908561454099</v>
      </c>
      <c r="K10" s="4">
        <v>0.99843955634095405</v>
      </c>
      <c r="L10" s="7">
        <v>3</v>
      </c>
      <c r="M10" s="1">
        <v>256</v>
      </c>
      <c r="N10" s="1">
        <v>32768</v>
      </c>
      <c r="O10" s="1">
        <v>128</v>
      </c>
      <c r="P10" s="17">
        <v>1</v>
      </c>
      <c r="Q10" s="3">
        <v>0.60197903036866296</v>
      </c>
      <c r="R10" s="4">
        <v>0.99903875822658295</v>
      </c>
      <c r="S10" s="7">
        <f t="shared" si="0"/>
        <v>3.9919999999999997E-2</v>
      </c>
      <c r="T10" s="17">
        <f t="shared" si="1"/>
        <v>5.9999999999999995E-4</v>
      </c>
      <c r="U10" s="54" t="b">
        <v>0</v>
      </c>
      <c r="V10" s="55" t="b">
        <v>0</v>
      </c>
      <c r="W10" s="10">
        <v>8692882</v>
      </c>
      <c r="Y10" s="51"/>
    </row>
    <row r="11" spans="1:27" x14ac:dyDescent="0.2">
      <c r="A11" s="29" t="s">
        <v>58</v>
      </c>
      <c r="B11" s="34" t="s">
        <v>2738</v>
      </c>
      <c r="C11" s="31" t="s">
        <v>4650</v>
      </c>
      <c r="D11" s="16">
        <v>1</v>
      </c>
      <c r="E11" s="8">
        <v>256</v>
      </c>
      <c r="F11" s="16">
        <v>73</v>
      </c>
      <c r="G11" s="8">
        <f t="shared" si="2"/>
        <v>0.71484375</v>
      </c>
      <c r="H11" s="7">
        <v>0.80147730169628395</v>
      </c>
      <c r="I11" s="17">
        <v>0.99918481302614603</v>
      </c>
      <c r="J11" s="3">
        <v>0.72995965342162095</v>
      </c>
      <c r="K11" s="4">
        <v>0.998755961187205</v>
      </c>
      <c r="L11" s="7">
        <v>2</v>
      </c>
      <c r="M11" s="1">
        <v>32</v>
      </c>
      <c r="N11" s="1">
        <v>32768</v>
      </c>
      <c r="O11" s="1">
        <v>128</v>
      </c>
      <c r="P11" s="17">
        <v>1</v>
      </c>
      <c r="Q11" s="3">
        <v>0.76838408515451095</v>
      </c>
      <c r="R11" s="4">
        <v>0.99896227282533701</v>
      </c>
      <c r="S11" s="7">
        <f t="shared" si="0"/>
        <v>3.8420000000000003E-2</v>
      </c>
      <c r="T11" s="17">
        <f t="shared" si="1"/>
        <v>2.1000000000000001E-4</v>
      </c>
      <c r="U11" s="54" t="b">
        <v>0</v>
      </c>
      <c r="V11" s="55" t="b">
        <v>0</v>
      </c>
      <c r="W11" s="10">
        <v>4698203</v>
      </c>
      <c r="Y11" s="51"/>
    </row>
    <row r="12" spans="1:27" x14ac:dyDescent="0.2">
      <c r="A12" s="29" t="s">
        <v>14</v>
      </c>
      <c r="B12" s="34" t="s">
        <v>2716</v>
      </c>
      <c r="C12" s="31" t="s">
        <v>4628</v>
      </c>
      <c r="D12" s="16">
        <v>1</v>
      </c>
      <c r="E12" s="8">
        <v>1024</v>
      </c>
      <c r="F12" s="16">
        <v>646</v>
      </c>
      <c r="G12" s="8">
        <f t="shared" si="2"/>
        <v>0.369140625</v>
      </c>
      <c r="H12" s="7">
        <v>0.86871945339842305</v>
      </c>
      <c r="I12" s="17">
        <v>0.999999999999998</v>
      </c>
      <c r="J12" s="3">
        <v>0.46734944487830199</v>
      </c>
      <c r="K12" s="4">
        <v>0.99568889510193104</v>
      </c>
      <c r="L12" s="7">
        <v>3</v>
      </c>
      <c r="M12" s="1">
        <v>64</v>
      </c>
      <c r="N12" s="1">
        <v>32768</v>
      </c>
      <c r="O12" s="1">
        <v>128</v>
      </c>
      <c r="P12" s="17">
        <v>1</v>
      </c>
      <c r="Q12" s="3">
        <v>0.48657602848480902</v>
      </c>
      <c r="R12" s="4">
        <v>0.99654047342296903</v>
      </c>
      <c r="S12" s="7">
        <f t="shared" si="0"/>
        <v>1.9230000000000001E-2</v>
      </c>
      <c r="T12" s="17">
        <f t="shared" si="1"/>
        <v>8.4999999999999995E-4</v>
      </c>
      <c r="U12" s="54" t="b">
        <v>0</v>
      </c>
      <c r="V12" s="55" t="b">
        <v>0</v>
      </c>
      <c r="W12" s="10">
        <v>14169828</v>
      </c>
      <c r="Y12" s="51"/>
    </row>
    <row r="13" spans="1:27" x14ac:dyDescent="0.2">
      <c r="A13" s="29" t="s">
        <v>48</v>
      </c>
      <c r="B13" s="34" t="s">
        <v>1383</v>
      </c>
      <c r="C13" s="31" t="s">
        <v>3295</v>
      </c>
      <c r="D13" s="16">
        <v>0</v>
      </c>
      <c r="E13" s="8">
        <v>2048</v>
      </c>
      <c r="F13" s="16">
        <v>595</v>
      </c>
      <c r="G13" s="8">
        <f t="shared" si="2"/>
        <v>0.70947265625</v>
      </c>
      <c r="H13" s="7">
        <v>0.62883079671054298</v>
      </c>
      <c r="I13" s="17">
        <v>0.999999999999998</v>
      </c>
      <c r="J13" s="3">
        <v>0.56409879514850003</v>
      </c>
      <c r="K13" s="4">
        <v>1.00000054424803</v>
      </c>
      <c r="L13" s="7">
        <v>2</v>
      </c>
      <c r="M13" s="1">
        <v>128</v>
      </c>
      <c r="N13" s="1">
        <v>65536</v>
      </c>
      <c r="O13" s="1">
        <v>128</v>
      </c>
      <c r="P13" s="17">
        <v>1</v>
      </c>
      <c r="Q13" s="3">
        <v>0.59377607906887497</v>
      </c>
      <c r="R13" s="4">
        <v>0.99999985150698001</v>
      </c>
      <c r="S13" s="7">
        <f t="shared" si="0"/>
        <v>2.9680000000000002E-2</v>
      </c>
      <c r="T13" s="17">
        <f t="shared" si="1"/>
        <v>0</v>
      </c>
      <c r="U13" s="54" t="b">
        <v>0</v>
      </c>
      <c r="V13" s="55" t="b">
        <v>0</v>
      </c>
      <c r="W13" s="10">
        <v>14583862</v>
      </c>
      <c r="Y13" s="51"/>
    </row>
    <row r="14" spans="1:27" x14ac:dyDescent="0.2">
      <c r="A14" s="29" t="s">
        <v>34</v>
      </c>
      <c r="B14" s="34" t="s">
        <v>2593</v>
      </c>
      <c r="C14" s="31" t="s">
        <v>4505</v>
      </c>
      <c r="D14" s="16">
        <v>0</v>
      </c>
      <c r="E14" s="8">
        <v>256</v>
      </c>
      <c r="F14" s="16">
        <v>120</v>
      </c>
      <c r="G14" s="8">
        <f t="shared" si="2"/>
        <v>0.53125</v>
      </c>
      <c r="H14" s="7">
        <v>0.85220656174704601</v>
      </c>
      <c r="I14" s="17">
        <v>0.94729564507946196</v>
      </c>
      <c r="J14" s="3">
        <v>0.63791813105143202</v>
      </c>
      <c r="K14" s="4">
        <v>0.98599998451030102</v>
      </c>
      <c r="L14" s="7">
        <v>2</v>
      </c>
      <c r="M14" s="1">
        <v>64</v>
      </c>
      <c r="N14" s="1">
        <v>65536</v>
      </c>
      <c r="O14" s="1">
        <v>128</v>
      </c>
      <c r="P14" s="17">
        <v>1</v>
      </c>
      <c r="Q14" s="3">
        <v>0.70695442870263203</v>
      </c>
      <c r="R14" s="4">
        <v>0.95629998286837403</v>
      </c>
      <c r="S14" s="7">
        <f t="shared" si="0"/>
        <v>6.9040000000000004E-2</v>
      </c>
      <c r="T14" s="17">
        <f t="shared" si="1"/>
        <v>2.9700000000000001E-2</v>
      </c>
      <c r="U14" s="54" t="b">
        <v>0</v>
      </c>
      <c r="V14" s="55" t="b">
        <v>1</v>
      </c>
      <c r="W14" s="10">
        <v>5958326</v>
      </c>
      <c r="Y14" s="51"/>
    </row>
    <row r="15" spans="1:27" x14ac:dyDescent="0.2">
      <c r="A15" s="29" t="s">
        <v>19</v>
      </c>
      <c r="B15" s="34" t="s">
        <v>4781</v>
      </c>
      <c r="C15" s="31" t="s">
        <v>4950</v>
      </c>
      <c r="D15" s="16">
        <v>0.5</v>
      </c>
      <c r="E15" s="8">
        <v>1024</v>
      </c>
      <c r="F15" s="16">
        <v>366</v>
      </c>
      <c r="G15" s="8">
        <f t="shared" si="2"/>
        <v>0.642578125</v>
      </c>
      <c r="H15" s="7">
        <v>0.51867143388708103</v>
      </c>
      <c r="I15" s="17">
        <v>1.00002598654143</v>
      </c>
      <c r="J15" s="3">
        <v>0.44424178868520398</v>
      </c>
      <c r="K15" s="4">
        <v>0.998928170688135</v>
      </c>
      <c r="L15" s="7">
        <v>3</v>
      </c>
      <c r="M15" s="1">
        <v>32</v>
      </c>
      <c r="N15" s="1">
        <v>65536</v>
      </c>
      <c r="O15" s="1">
        <v>128</v>
      </c>
      <c r="P15" s="17">
        <v>1</v>
      </c>
      <c r="Q15" s="3">
        <v>0.45764103499727998</v>
      </c>
      <c r="R15" s="4">
        <v>1.0000158953715099</v>
      </c>
      <c r="S15" s="7">
        <f t="shared" si="0"/>
        <v>1.34E-2</v>
      </c>
      <c r="T15" s="17">
        <f t="shared" si="1"/>
        <v>1.09E-3</v>
      </c>
      <c r="U15" s="54" t="b">
        <v>0</v>
      </c>
      <c r="V15" s="55" t="b">
        <v>0</v>
      </c>
      <c r="W15" s="10">
        <v>15466425</v>
      </c>
      <c r="Y15" s="51"/>
    </row>
    <row r="16" spans="1:27" x14ac:dyDescent="0.2">
      <c r="A16" s="29" t="s">
        <v>57</v>
      </c>
      <c r="B16" s="34" t="s">
        <v>1087</v>
      </c>
      <c r="C16" s="31" t="s">
        <v>2999</v>
      </c>
      <c r="D16" s="16">
        <v>0.5</v>
      </c>
      <c r="E16" s="8">
        <v>2048</v>
      </c>
      <c r="F16" s="16">
        <v>529</v>
      </c>
      <c r="G16" s="8">
        <f t="shared" si="2"/>
        <v>0.74169921875</v>
      </c>
      <c r="H16" s="7">
        <v>0.50414149906013395</v>
      </c>
      <c r="I16" s="17">
        <v>1.0000000000001199</v>
      </c>
      <c r="J16" s="3">
        <v>0.42600403504193302</v>
      </c>
      <c r="K16" s="4">
        <v>0.992451130813918</v>
      </c>
      <c r="L16" s="7">
        <v>2</v>
      </c>
      <c r="M16" s="1">
        <v>32</v>
      </c>
      <c r="N16" s="1">
        <v>16384</v>
      </c>
      <c r="O16" s="1">
        <v>128</v>
      </c>
      <c r="P16" s="17">
        <v>1</v>
      </c>
      <c r="Q16" s="3">
        <v>0.43978100804686399</v>
      </c>
      <c r="R16" s="4">
        <v>0.99353791604603803</v>
      </c>
      <c r="S16" s="7">
        <f t="shared" si="0"/>
        <v>1.3780000000000001E-2</v>
      </c>
      <c r="T16" s="17">
        <f t="shared" si="1"/>
        <v>1.09E-3</v>
      </c>
      <c r="U16" s="54" t="b">
        <v>0</v>
      </c>
      <c r="V16" s="55" t="b">
        <v>0</v>
      </c>
      <c r="W16" s="10">
        <v>7930393</v>
      </c>
      <c r="Y16" s="51"/>
    </row>
    <row r="17" spans="1:25" x14ac:dyDescent="0.2">
      <c r="A17" s="29" t="s">
        <v>19</v>
      </c>
      <c r="B17" s="34" t="s">
        <v>1115</v>
      </c>
      <c r="C17" s="31" t="s">
        <v>3027</v>
      </c>
      <c r="D17" s="16">
        <v>0</v>
      </c>
      <c r="E17" s="8">
        <v>512</v>
      </c>
      <c r="F17" s="16">
        <v>218</v>
      </c>
      <c r="G17" s="8">
        <f t="shared" si="2"/>
        <v>0.57421875</v>
      </c>
      <c r="H17" s="7">
        <v>0.58908724871947704</v>
      </c>
      <c r="I17" s="17">
        <v>0.99992392830948096</v>
      </c>
      <c r="J17" s="3">
        <v>0.49101563123056302</v>
      </c>
      <c r="K17" s="4">
        <v>1.00066410737913</v>
      </c>
      <c r="L17" s="7">
        <v>1</v>
      </c>
      <c r="M17" s="1">
        <v>128</v>
      </c>
      <c r="N17" s="1">
        <v>4096</v>
      </c>
      <c r="O17" s="1">
        <v>128</v>
      </c>
      <c r="P17" s="17">
        <v>1</v>
      </c>
      <c r="Q17" s="3">
        <v>0.51621677754643303</v>
      </c>
      <c r="R17" s="4">
        <v>0.99998931692722304</v>
      </c>
      <c r="S17" s="7">
        <f t="shared" si="0"/>
        <v>2.52E-2</v>
      </c>
      <c r="T17" s="17">
        <f t="shared" si="1"/>
        <v>6.7000000000000002E-4</v>
      </c>
      <c r="U17" s="54" t="b">
        <v>0</v>
      </c>
      <c r="V17" s="55" t="b">
        <v>0</v>
      </c>
      <c r="W17" s="10">
        <v>8762251</v>
      </c>
      <c r="Y17" s="51"/>
    </row>
    <row r="18" spans="1:25" x14ac:dyDescent="0.2">
      <c r="A18" s="29" t="s">
        <v>41</v>
      </c>
      <c r="B18" s="34" t="s">
        <v>4782</v>
      </c>
      <c r="C18" s="31" t="s">
        <v>4951</v>
      </c>
      <c r="D18" s="16">
        <v>1</v>
      </c>
      <c r="E18" s="8">
        <v>1024</v>
      </c>
      <c r="F18" s="16">
        <v>7</v>
      </c>
      <c r="G18" s="8">
        <f t="shared" si="2"/>
        <v>0.9931640625</v>
      </c>
      <c r="H18" s="7">
        <v>0.224744871391589</v>
      </c>
      <c r="I18" s="17">
        <v>1</v>
      </c>
      <c r="J18" s="3">
        <v>0.31084183450737801</v>
      </c>
      <c r="K18" s="4">
        <v>0.999999999999999</v>
      </c>
      <c r="L18" s="7">
        <v>1</v>
      </c>
      <c r="M18" s="1">
        <v>32</v>
      </c>
      <c r="N18" s="1">
        <v>32768</v>
      </c>
      <c r="O18" s="1">
        <v>128</v>
      </c>
      <c r="P18" s="17">
        <v>1</v>
      </c>
      <c r="Q18" s="3">
        <v>0.440576003872514</v>
      </c>
      <c r="R18" s="4">
        <v>0.99999994553319804</v>
      </c>
      <c r="S18" s="7">
        <f t="shared" si="0"/>
        <v>-0.12973000000000001</v>
      </c>
      <c r="T18" s="17">
        <f t="shared" si="1"/>
        <v>0</v>
      </c>
      <c r="U18" s="54" t="b">
        <v>0</v>
      </c>
      <c r="V18" s="55" t="b">
        <v>0</v>
      </c>
      <c r="W18" s="10">
        <v>2813110</v>
      </c>
      <c r="Y18" s="51"/>
    </row>
    <row r="19" spans="1:25" x14ac:dyDescent="0.2">
      <c r="A19" s="29" t="s">
        <v>36</v>
      </c>
      <c r="B19" s="34" t="s">
        <v>2805</v>
      </c>
      <c r="C19" s="31" t="s">
        <v>4717</v>
      </c>
      <c r="D19" s="16">
        <v>1</v>
      </c>
      <c r="E19" s="8">
        <v>2048</v>
      </c>
      <c r="F19" s="16">
        <v>1086</v>
      </c>
      <c r="G19" s="8">
        <f t="shared" si="2"/>
        <v>0.4697265625</v>
      </c>
      <c r="H19" s="7">
        <v>0.71569143245948597</v>
      </c>
      <c r="I19" s="17">
        <v>1</v>
      </c>
      <c r="J19" s="3">
        <v>0.34923306900412798</v>
      </c>
      <c r="K19" s="4">
        <v>0.99536080494412504</v>
      </c>
      <c r="L19" s="7">
        <v>3</v>
      </c>
      <c r="M19" s="1">
        <v>32</v>
      </c>
      <c r="N19" s="1">
        <v>32768</v>
      </c>
      <c r="O19" s="1">
        <v>128</v>
      </c>
      <c r="P19" s="17">
        <v>1</v>
      </c>
      <c r="Q19" s="3">
        <v>0.35382294890766097</v>
      </c>
      <c r="R19" s="4">
        <v>0.99565875965004402</v>
      </c>
      <c r="S19" s="7">
        <f t="shared" si="0"/>
        <v>4.5900000000000003E-3</v>
      </c>
      <c r="T19" s="17">
        <f t="shared" si="1"/>
        <v>2.9999999999999997E-4</v>
      </c>
      <c r="U19" s="54" t="b">
        <v>0</v>
      </c>
      <c r="V19" s="55" t="b">
        <v>0</v>
      </c>
      <c r="W19" s="10">
        <v>17567320</v>
      </c>
      <c r="Y19" s="51"/>
    </row>
    <row r="20" spans="1:25" x14ac:dyDescent="0.2">
      <c r="A20" s="29" t="s">
        <v>20</v>
      </c>
      <c r="B20" s="34" t="s">
        <v>1011</v>
      </c>
      <c r="C20" s="31" t="s">
        <v>2923</v>
      </c>
      <c r="D20" s="16">
        <v>1</v>
      </c>
      <c r="E20" s="8">
        <v>256</v>
      </c>
      <c r="F20" s="16">
        <v>162</v>
      </c>
      <c r="G20" s="8">
        <f t="shared" si="2"/>
        <v>0.3671875</v>
      </c>
      <c r="H20" s="7">
        <v>0.87408004977592102</v>
      </c>
      <c r="I20" s="17">
        <v>0.999999999999999</v>
      </c>
      <c r="J20" s="3">
        <v>0.58611562632816505</v>
      </c>
      <c r="K20" s="4">
        <v>0.99859511446383797</v>
      </c>
      <c r="L20" s="7">
        <v>1</v>
      </c>
      <c r="M20" s="1">
        <v>128</v>
      </c>
      <c r="N20" s="1">
        <v>16384</v>
      </c>
      <c r="O20" s="1">
        <v>128</v>
      </c>
      <c r="P20" s="17">
        <v>1</v>
      </c>
      <c r="Q20" s="3">
        <v>0.69658996249772898</v>
      </c>
      <c r="R20" s="4">
        <v>0.98446062781278298</v>
      </c>
      <c r="S20" s="7">
        <f t="shared" si="0"/>
        <v>0.11047</v>
      </c>
      <c r="T20" s="17">
        <f t="shared" si="1"/>
        <v>-1.413E-2</v>
      </c>
      <c r="U20" s="54" t="b">
        <v>0</v>
      </c>
      <c r="V20" s="55" t="b">
        <v>0</v>
      </c>
      <c r="W20" s="10">
        <v>12313209</v>
      </c>
      <c r="Y20" s="51"/>
    </row>
    <row r="21" spans="1:25" x14ac:dyDescent="0.2">
      <c r="A21" s="29" t="s">
        <v>30</v>
      </c>
      <c r="B21" s="34" t="s">
        <v>1731</v>
      </c>
      <c r="C21" s="31" t="s">
        <v>3643</v>
      </c>
      <c r="D21" s="16">
        <v>1</v>
      </c>
      <c r="E21" s="8">
        <v>256</v>
      </c>
      <c r="F21" s="16">
        <v>25</v>
      </c>
      <c r="G21" s="8">
        <f t="shared" si="2"/>
        <v>0.90234375</v>
      </c>
      <c r="H21" s="7">
        <v>0.67616288938413505</v>
      </c>
      <c r="I21" s="17">
        <v>1</v>
      </c>
      <c r="J21" s="3">
        <v>0.65939080091733804</v>
      </c>
      <c r="K21" s="4">
        <v>0.99546892235199502</v>
      </c>
      <c r="L21" s="7">
        <v>1</v>
      </c>
      <c r="M21" s="1">
        <v>256</v>
      </c>
      <c r="N21" s="1">
        <v>16384</v>
      </c>
      <c r="O21" s="1">
        <v>128</v>
      </c>
      <c r="P21" s="17">
        <v>1</v>
      </c>
      <c r="Q21" s="3">
        <v>0.69911957512613199</v>
      </c>
      <c r="R21" s="4">
        <v>0.83018572760437503</v>
      </c>
      <c r="S21" s="7">
        <f t="shared" si="0"/>
        <v>-6.1799999999999997E-3</v>
      </c>
      <c r="T21" s="17">
        <f t="shared" si="1"/>
        <v>-0.16528000000000001</v>
      </c>
      <c r="U21" s="54" t="b">
        <v>0</v>
      </c>
      <c r="V21" s="55" t="b">
        <v>0</v>
      </c>
      <c r="W21" s="10">
        <v>4234913</v>
      </c>
      <c r="Y21" s="51"/>
    </row>
    <row r="22" spans="1:25" x14ac:dyDescent="0.2">
      <c r="A22" s="29" t="s">
        <v>48</v>
      </c>
      <c r="B22" s="34" t="s">
        <v>1641</v>
      </c>
      <c r="C22" s="31" t="s">
        <v>3553</v>
      </c>
      <c r="D22" s="16">
        <v>0.5</v>
      </c>
      <c r="E22" s="8">
        <v>1024</v>
      </c>
      <c r="F22" s="16">
        <v>351</v>
      </c>
      <c r="G22" s="8">
        <f t="shared" si="2"/>
        <v>0.6572265625</v>
      </c>
      <c r="H22" s="7">
        <v>0.72158510539057497</v>
      </c>
      <c r="I22" s="17">
        <v>1</v>
      </c>
      <c r="J22" s="3">
        <v>0.63115710929956903</v>
      </c>
      <c r="K22" s="4">
        <v>0.99999945967121096</v>
      </c>
      <c r="L22" s="7">
        <v>3</v>
      </c>
      <c r="M22" s="1">
        <v>64</v>
      </c>
      <c r="N22" s="1">
        <v>32768</v>
      </c>
      <c r="O22" s="1">
        <v>128</v>
      </c>
      <c r="P22" s="17">
        <v>1</v>
      </c>
      <c r="Q22" s="3">
        <v>0.64814321531452501</v>
      </c>
      <c r="R22" s="4">
        <v>0.99999997123120599</v>
      </c>
      <c r="S22" s="7">
        <f t="shared" si="0"/>
        <v>1.6990000000000002E-2</v>
      </c>
      <c r="T22" s="17">
        <f t="shared" si="1"/>
        <v>0</v>
      </c>
      <c r="U22" s="54" t="b">
        <v>0</v>
      </c>
      <c r="V22" s="55" t="b">
        <v>0</v>
      </c>
      <c r="W22" s="10">
        <v>7421289</v>
      </c>
      <c r="Y22" s="51"/>
    </row>
    <row r="23" spans="1:25" x14ac:dyDescent="0.2">
      <c r="A23" s="29" t="s">
        <v>12</v>
      </c>
      <c r="B23" s="34" t="s">
        <v>988</v>
      </c>
      <c r="C23" s="31" t="s">
        <v>2900</v>
      </c>
      <c r="D23" s="16">
        <v>0.5</v>
      </c>
      <c r="E23" s="8">
        <v>4096</v>
      </c>
      <c r="F23" s="16">
        <v>197</v>
      </c>
      <c r="G23" s="8">
        <f t="shared" si="2"/>
        <v>0.951904296875</v>
      </c>
      <c r="H23" s="7">
        <v>0.31108948702226003</v>
      </c>
      <c r="I23" s="17">
        <v>0.99999999980818</v>
      </c>
      <c r="J23" s="3">
        <v>0.324972796465824</v>
      </c>
      <c r="K23" s="4">
        <v>1.0001612018136099</v>
      </c>
      <c r="L23" s="7">
        <v>2</v>
      </c>
      <c r="M23" s="1">
        <v>256</v>
      </c>
      <c r="N23" s="1">
        <v>32768</v>
      </c>
      <c r="O23" s="1">
        <v>128</v>
      </c>
      <c r="P23" s="17">
        <v>1</v>
      </c>
      <c r="Q23" s="3">
        <v>0.34275119485620298</v>
      </c>
      <c r="R23" s="4">
        <v>0.99982547286310897</v>
      </c>
      <c r="S23" s="7">
        <f t="shared" si="0"/>
        <v>-1.7780000000000001E-2</v>
      </c>
      <c r="T23" s="17">
        <f t="shared" si="1"/>
        <v>-1.0000000000000001E-5</v>
      </c>
      <c r="U23" s="54" t="b">
        <v>0</v>
      </c>
      <c r="V23" s="55" t="b">
        <v>0</v>
      </c>
      <c r="W23" s="10">
        <v>5651640</v>
      </c>
      <c r="Y23" s="51"/>
    </row>
    <row r="24" spans="1:25" x14ac:dyDescent="0.2">
      <c r="A24" s="29" t="s">
        <v>56</v>
      </c>
      <c r="B24" s="34" t="s">
        <v>1669</v>
      </c>
      <c r="C24" s="31" t="s">
        <v>3581</v>
      </c>
      <c r="D24" s="16">
        <v>1</v>
      </c>
      <c r="E24" s="8">
        <v>256</v>
      </c>
      <c r="F24" s="16">
        <v>2</v>
      </c>
      <c r="G24" s="8">
        <f t="shared" si="2"/>
        <v>0.9921875</v>
      </c>
      <c r="H24" s="7">
        <v>0.50464018263629296</v>
      </c>
      <c r="I24" s="17">
        <v>1</v>
      </c>
      <c r="J24" s="3">
        <v>0.50464018263629296</v>
      </c>
      <c r="K24" s="4">
        <v>1</v>
      </c>
      <c r="L24" s="7">
        <v>3</v>
      </c>
      <c r="M24" s="1">
        <v>256</v>
      </c>
      <c r="N24" s="1">
        <v>32768</v>
      </c>
      <c r="O24" s="1">
        <v>128</v>
      </c>
      <c r="P24" s="17">
        <v>1</v>
      </c>
      <c r="Q24" s="3">
        <v>0.50464018263629296</v>
      </c>
      <c r="R24" s="4">
        <v>0.999999999999999</v>
      </c>
      <c r="S24" s="7">
        <f t="shared" si="0"/>
        <v>0</v>
      </c>
      <c r="T24" s="17">
        <f t="shared" si="1"/>
        <v>0</v>
      </c>
      <c r="U24" s="54" t="b">
        <v>0</v>
      </c>
      <c r="V24" s="55" t="b">
        <v>0</v>
      </c>
      <c r="W24" s="10">
        <v>359918</v>
      </c>
      <c r="Y24" s="51"/>
    </row>
    <row r="25" spans="1:25" x14ac:dyDescent="0.2">
      <c r="A25" s="29" t="s">
        <v>48</v>
      </c>
      <c r="B25" s="34" t="s">
        <v>4783</v>
      </c>
      <c r="C25" s="31" t="s">
        <v>4952</v>
      </c>
      <c r="D25" s="16">
        <v>1</v>
      </c>
      <c r="E25" s="8">
        <v>512</v>
      </c>
      <c r="F25" s="16">
        <v>224</v>
      </c>
      <c r="G25" s="8">
        <f t="shared" si="2"/>
        <v>0.5625</v>
      </c>
      <c r="H25" s="7">
        <v>0.842704587625137</v>
      </c>
      <c r="I25" s="17">
        <v>1</v>
      </c>
      <c r="J25" s="3">
        <v>0.718824695035302</v>
      </c>
      <c r="K25" s="4">
        <v>1.00000052576082</v>
      </c>
      <c r="L25" s="7">
        <v>2</v>
      </c>
      <c r="M25" s="1">
        <v>256</v>
      </c>
      <c r="N25" s="1">
        <v>4096</v>
      </c>
      <c r="O25" s="1">
        <v>128</v>
      </c>
      <c r="P25" s="17">
        <v>1</v>
      </c>
      <c r="Q25" s="3">
        <v>0.75630711849062704</v>
      </c>
      <c r="R25" s="4">
        <v>0.99999995971963596</v>
      </c>
      <c r="S25" s="7">
        <f t="shared" si="0"/>
        <v>3.7479999999999999E-2</v>
      </c>
      <c r="T25" s="17">
        <f t="shared" si="1"/>
        <v>0</v>
      </c>
      <c r="U25" s="54" t="b">
        <v>0</v>
      </c>
      <c r="V25" s="55" t="b">
        <v>0</v>
      </c>
      <c r="W25" s="10">
        <v>6106486</v>
      </c>
      <c r="Y25" s="51"/>
    </row>
    <row r="26" spans="1:25" x14ac:dyDescent="0.2">
      <c r="A26" s="29" t="s">
        <v>58</v>
      </c>
      <c r="B26" s="34" t="s">
        <v>1571</v>
      </c>
      <c r="C26" s="31" t="s">
        <v>3483</v>
      </c>
      <c r="D26" s="16">
        <v>1</v>
      </c>
      <c r="E26" s="8">
        <v>512</v>
      </c>
      <c r="F26" s="16">
        <v>101</v>
      </c>
      <c r="G26" s="8">
        <f t="shared" si="2"/>
        <v>0.802734375</v>
      </c>
      <c r="H26" s="7">
        <v>0.89895855405605296</v>
      </c>
      <c r="I26" s="17">
        <v>1</v>
      </c>
      <c r="J26" s="3">
        <v>0.83671401430147596</v>
      </c>
      <c r="K26" s="4">
        <v>1.00000000624704</v>
      </c>
      <c r="L26" s="7">
        <v>1</v>
      </c>
      <c r="M26" s="1">
        <v>64</v>
      </c>
      <c r="N26" s="1">
        <v>16384</v>
      </c>
      <c r="O26" s="1">
        <v>128</v>
      </c>
      <c r="P26" s="17">
        <v>1</v>
      </c>
      <c r="Q26" s="3">
        <v>0.87393735822574403</v>
      </c>
      <c r="R26" s="4">
        <v>1.0000001745994</v>
      </c>
      <c r="S26" s="7">
        <f t="shared" si="0"/>
        <v>3.7220000000000003E-2</v>
      </c>
      <c r="T26" s="17">
        <f t="shared" si="1"/>
        <v>0</v>
      </c>
      <c r="U26" s="54" t="b">
        <v>0</v>
      </c>
      <c r="V26" s="55" t="b">
        <v>0</v>
      </c>
      <c r="W26" s="10">
        <v>4776184</v>
      </c>
      <c r="Y26" s="51"/>
    </row>
    <row r="27" spans="1:25" x14ac:dyDescent="0.2">
      <c r="A27" s="29" t="s">
        <v>30</v>
      </c>
      <c r="B27" s="34" t="s">
        <v>2765</v>
      </c>
      <c r="C27" s="31" t="s">
        <v>4677</v>
      </c>
      <c r="D27" s="16">
        <v>0.5</v>
      </c>
      <c r="E27" s="8">
        <v>2048</v>
      </c>
      <c r="F27" s="16">
        <v>44</v>
      </c>
      <c r="G27" s="8">
        <f t="shared" si="2"/>
        <v>0.978515625</v>
      </c>
      <c r="H27" s="7">
        <v>0.39911547154578297</v>
      </c>
      <c r="I27" s="17">
        <v>1</v>
      </c>
      <c r="J27" s="3">
        <v>0.40260631010683701</v>
      </c>
      <c r="K27" s="4">
        <v>0.99318897231870695</v>
      </c>
      <c r="L27" s="7">
        <v>2</v>
      </c>
      <c r="M27" s="1">
        <v>256</v>
      </c>
      <c r="N27" s="1">
        <v>32768</v>
      </c>
      <c r="O27" s="1">
        <v>128</v>
      </c>
      <c r="P27" s="17">
        <v>1</v>
      </c>
      <c r="Q27" s="3">
        <v>0.40663308890155297</v>
      </c>
      <c r="R27" s="4">
        <v>0.97995914061976797</v>
      </c>
      <c r="S27" s="7">
        <f t="shared" si="0"/>
        <v>-4.0299999999999997E-3</v>
      </c>
      <c r="T27" s="17">
        <f t="shared" si="1"/>
        <v>-1.323E-2</v>
      </c>
      <c r="U27" s="54" t="b">
        <v>0</v>
      </c>
      <c r="V27" s="55" t="b">
        <v>0</v>
      </c>
      <c r="W27" s="10">
        <v>3963566</v>
      </c>
      <c r="Y27" s="51"/>
    </row>
    <row r="28" spans="1:25" x14ac:dyDescent="0.2">
      <c r="A28" s="29" t="s">
        <v>3</v>
      </c>
      <c r="B28" s="34" t="s">
        <v>1862</v>
      </c>
      <c r="C28" s="31" t="s">
        <v>3774</v>
      </c>
      <c r="D28" s="16">
        <v>0.5</v>
      </c>
      <c r="E28" s="8">
        <v>512</v>
      </c>
      <c r="F28" s="16">
        <v>403</v>
      </c>
      <c r="G28" s="8">
        <f t="shared" si="2"/>
        <v>0.212890625</v>
      </c>
      <c r="H28" s="7">
        <v>0.92317838287998799</v>
      </c>
      <c r="I28" s="17">
        <v>0.98882678860680095</v>
      </c>
      <c r="J28" s="3">
        <v>0.59265119596917704</v>
      </c>
      <c r="K28" s="4">
        <v>0.99925671070586797</v>
      </c>
      <c r="L28" s="7">
        <v>2</v>
      </c>
      <c r="M28" s="1">
        <v>64</v>
      </c>
      <c r="N28" s="1">
        <v>16384</v>
      </c>
      <c r="O28" s="1">
        <v>128</v>
      </c>
      <c r="P28" s="17">
        <v>1</v>
      </c>
      <c r="Q28" s="3">
        <v>0.68436675792825596</v>
      </c>
      <c r="R28" s="4">
        <v>0.99864774772277798</v>
      </c>
      <c r="S28" s="7">
        <f t="shared" si="0"/>
        <v>9.1719999999999996E-2</v>
      </c>
      <c r="T28" s="17">
        <f t="shared" si="1"/>
        <v>6.0999999999999997E-4</v>
      </c>
      <c r="U28" s="54" t="b">
        <v>0</v>
      </c>
      <c r="V28" s="55" t="b">
        <v>0</v>
      </c>
      <c r="W28" s="10">
        <v>25958658</v>
      </c>
      <c r="Y28" s="51"/>
    </row>
    <row r="29" spans="1:25" x14ac:dyDescent="0.2">
      <c r="A29" s="29" t="s">
        <v>39</v>
      </c>
      <c r="B29" s="34" t="s">
        <v>1075</v>
      </c>
      <c r="C29" s="31" t="s">
        <v>2987</v>
      </c>
      <c r="D29" s="16">
        <v>1</v>
      </c>
      <c r="E29" s="8">
        <v>1024</v>
      </c>
      <c r="F29" s="16">
        <v>314</v>
      </c>
      <c r="G29" s="8">
        <f t="shared" si="2"/>
        <v>0.693359375</v>
      </c>
      <c r="H29" s="7">
        <v>0.52385790983008995</v>
      </c>
      <c r="I29" s="17">
        <v>1</v>
      </c>
      <c r="J29" s="3">
        <v>0.45482409025231801</v>
      </c>
      <c r="K29" s="4">
        <v>0.99271327315052305</v>
      </c>
      <c r="L29" s="7">
        <v>2</v>
      </c>
      <c r="M29" s="1">
        <v>32</v>
      </c>
      <c r="N29" s="1">
        <v>16384</v>
      </c>
      <c r="O29" s="1">
        <v>128</v>
      </c>
      <c r="P29" s="17">
        <v>1</v>
      </c>
      <c r="Q29" s="3">
        <v>0.46921398908065798</v>
      </c>
      <c r="R29" s="4">
        <v>0.99395475526335297</v>
      </c>
      <c r="S29" s="7">
        <f t="shared" si="0"/>
        <v>1.439E-2</v>
      </c>
      <c r="T29" s="17">
        <f t="shared" si="1"/>
        <v>1.24E-3</v>
      </c>
      <c r="U29" s="54" t="b">
        <v>0</v>
      </c>
      <c r="V29" s="55" t="b">
        <v>0</v>
      </c>
      <c r="W29" s="10">
        <v>9397721</v>
      </c>
      <c r="Y29" s="51"/>
    </row>
    <row r="30" spans="1:25" x14ac:dyDescent="0.2">
      <c r="A30" s="29" t="s">
        <v>37</v>
      </c>
      <c r="B30" s="34" t="s">
        <v>1788</v>
      </c>
      <c r="C30" s="31" t="s">
        <v>3700</v>
      </c>
      <c r="D30" s="16">
        <v>0.5</v>
      </c>
      <c r="E30" s="8">
        <v>256</v>
      </c>
      <c r="F30" s="16">
        <v>61</v>
      </c>
      <c r="G30" s="8">
        <f t="shared" si="2"/>
        <v>0.76171875</v>
      </c>
      <c r="H30" s="7">
        <v>0.78633430843264096</v>
      </c>
      <c r="I30" s="17">
        <v>0.99608639651090203</v>
      </c>
      <c r="J30" s="3">
        <v>0.62206009041608701</v>
      </c>
      <c r="K30" s="4">
        <v>0.99168616011770805</v>
      </c>
      <c r="L30" s="7">
        <v>1</v>
      </c>
      <c r="M30" s="1">
        <v>32</v>
      </c>
      <c r="N30" s="1">
        <v>65536</v>
      </c>
      <c r="O30" s="1">
        <v>128</v>
      </c>
      <c r="P30" s="17">
        <v>1</v>
      </c>
      <c r="Q30" s="3">
        <v>0.66141657626828398</v>
      </c>
      <c r="R30" s="4">
        <v>0.99056155585532801</v>
      </c>
      <c r="S30" s="7">
        <f t="shared" si="0"/>
        <v>3.9359999999999999E-2</v>
      </c>
      <c r="T30" s="17">
        <f t="shared" si="1"/>
        <v>-1.1199999999999999E-3</v>
      </c>
      <c r="U30" s="54" t="b">
        <v>0</v>
      </c>
      <c r="V30" s="55" t="b">
        <v>0</v>
      </c>
      <c r="W30" s="10">
        <v>4428422</v>
      </c>
      <c r="Y30" s="51"/>
    </row>
    <row r="31" spans="1:25" x14ac:dyDescent="0.2">
      <c r="A31" s="29" t="s">
        <v>49</v>
      </c>
      <c r="B31" s="34" t="s">
        <v>2461</v>
      </c>
      <c r="C31" s="31" t="s">
        <v>4373</v>
      </c>
      <c r="D31" s="16">
        <v>0</v>
      </c>
      <c r="E31" s="8">
        <v>4096</v>
      </c>
      <c r="F31" s="16">
        <v>263</v>
      </c>
      <c r="G31" s="8">
        <f t="shared" si="2"/>
        <v>0.935791015625</v>
      </c>
      <c r="H31" s="7">
        <v>0.28648659163484402</v>
      </c>
      <c r="I31" s="17">
        <v>1</v>
      </c>
      <c r="J31" s="3">
        <v>0.27768305082461803</v>
      </c>
      <c r="K31" s="4">
        <v>0.99873120176125596</v>
      </c>
      <c r="L31" s="7">
        <v>1</v>
      </c>
      <c r="M31" s="1">
        <v>128</v>
      </c>
      <c r="N31" s="1">
        <v>32768</v>
      </c>
      <c r="O31" s="1">
        <v>128</v>
      </c>
      <c r="P31" s="17">
        <v>1</v>
      </c>
      <c r="Q31" s="3">
        <v>0.28234303342961797</v>
      </c>
      <c r="R31" s="4">
        <v>0.99951130955756695</v>
      </c>
      <c r="S31" s="7">
        <f t="shared" si="0"/>
        <v>4.6600000000000001E-3</v>
      </c>
      <c r="T31" s="17">
        <f t="shared" si="1"/>
        <v>7.7999999999999999E-4</v>
      </c>
      <c r="U31" s="54" t="b">
        <v>0</v>
      </c>
      <c r="V31" s="55" t="b">
        <v>1</v>
      </c>
      <c r="W31" s="10">
        <v>5887359</v>
      </c>
      <c r="Y31" s="51"/>
    </row>
    <row r="32" spans="1:25" x14ac:dyDescent="0.2">
      <c r="A32" s="29" t="s">
        <v>13</v>
      </c>
      <c r="B32" s="34" t="s">
        <v>2518</v>
      </c>
      <c r="C32" s="31" t="s">
        <v>4430</v>
      </c>
      <c r="D32" s="16">
        <v>0</v>
      </c>
      <c r="E32" s="8">
        <v>256</v>
      </c>
      <c r="F32" s="16">
        <v>220</v>
      </c>
      <c r="G32" s="8">
        <f t="shared" si="2"/>
        <v>0.140625</v>
      </c>
      <c r="H32" s="7">
        <v>0.93996506293203097</v>
      </c>
      <c r="I32" s="17">
        <v>0.90606506386249497</v>
      </c>
      <c r="J32" s="3">
        <v>0.50225081801852201</v>
      </c>
      <c r="K32" s="4">
        <v>0.94034697770400499</v>
      </c>
      <c r="L32" s="7">
        <v>3</v>
      </c>
      <c r="M32" s="1">
        <v>64</v>
      </c>
      <c r="N32" s="1">
        <v>16384</v>
      </c>
      <c r="O32" s="1">
        <v>128</v>
      </c>
      <c r="P32" s="17">
        <v>1</v>
      </c>
      <c r="Q32" s="3">
        <v>0.52135027834439296</v>
      </c>
      <c r="R32" s="4">
        <v>0.93677838092325305</v>
      </c>
      <c r="S32" s="7">
        <f t="shared" si="0"/>
        <v>1.9099999999999999E-2</v>
      </c>
      <c r="T32" s="17">
        <f t="shared" si="1"/>
        <v>3.5699999999999998E-3</v>
      </c>
      <c r="U32" s="54" t="b">
        <v>0</v>
      </c>
      <c r="V32" s="55" t="b">
        <v>0</v>
      </c>
      <c r="W32" s="10">
        <v>7171651</v>
      </c>
      <c r="Y32" s="51"/>
    </row>
    <row r="33" spans="1:25" x14ac:dyDescent="0.2">
      <c r="A33" s="29" t="s">
        <v>37</v>
      </c>
      <c r="B33" s="34" t="s">
        <v>2238</v>
      </c>
      <c r="C33" s="31" t="s">
        <v>4150</v>
      </c>
      <c r="D33" s="16">
        <v>0.5</v>
      </c>
      <c r="E33" s="8">
        <v>2048</v>
      </c>
      <c r="F33" s="16">
        <v>187</v>
      </c>
      <c r="G33" s="8">
        <f t="shared" si="2"/>
        <v>0.90869140625</v>
      </c>
      <c r="H33" s="7">
        <v>0.42184297338920901</v>
      </c>
      <c r="I33" s="17">
        <v>0.9999999778177</v>
      </c>
      <c r="J33" s="3">
        <v>0.35988340194096602</v>
      </c>
      <c r="K33" s="4">
        <v>0.98950700073371101</v>
      </c>
      <c r="L33" s="7">
        <v>3</v>
      </c>
      <c r="M33" s="1">
        <v>64</v>
      </c>
      <c r="N33" s="1">
        <v>16384</v>
      </c>
      <c r="O33" s="1">
        <v>128</v>
      </c>
      <c r="P33" s="17">
        <v>1</v>
      </c>
      <c r="Q33" s="3">
        <v>0.36251024567138501</v>
      </c>
      <c r="R33" s="4">
        <v>0.99011676087113498</v>
      </c>
      <c r="S33" s="7">
        <f t="shared" si="0"/>
        <v>2.63E-3</v>
      </c>
      <c r="T33" s="17">
        <f t="shared" si="1"/>
        <v>6.0999999999999997E-4</v>
      </c>
      <c r="U33" s="54" t="b">
        <v>0</v>
      </c>
      <c r="V33" s="55" t="b">
        <v>0</v>
      </c>
      <c r="W33" s="10">
        <v>3741740</v>
      </c>
      <c r="Y33" s="51"/>
    </row>
    <row r="34" spans="1:25" x14ac:dyDescent="0.2">
      <c r="A34" s="29" t="s">
        <v>20</v>
      </c>
      <c r="B34" s="34" t="s">
        <v>4784</v>
      </c>
      <c r="C34" s="31" t="s">
        <v>4953</v>
      </c>
      <c r="D34" s="16">
        <v>0.5</v>
      </c>
      <c r="E34" s="8">
        <v>256</v>
      </c>
      <c r="F34" s="16">
        <v>161</v>
      </c>
      <c r="G34" s="8">
        <f t="shared" si="2"/>
        <v>0.37109375</v>
      </c>
      <c r="H34" s="7">
        <v>0.82123741172305398</v>
      </c>
      <c r="I34" s="17">
        <v>0.98371804846379796</v>
      </c>
      <c r="J34" s="3">
        <v>0.53165629286967198</v>
      </c>
      <c r="K34" s="4">
        <v>0.94955984916428104</v>
      </c>
      <c r="L34" s="7">
        <v>3</v>
      </c>
      <c r="M34" s="1">
        <v>256</v>
      </c>
      <c r="N34" s="1">
        <v>4096</v>
      </c>
      <c r="O34" s="1">
        <v>128</v>
      </c>
      <c r="P34" s="17">
        <v>1</v>
      </c>
      <c r="Q34" s="3">
        <v>0.56691276071140295</v>
      </c>
      <c r="R34" s="4">
        <v>0.95827408385592805</v>
      </c>
      <c r="S34" s="7">
        <f t="shared" si="0"/>
        <v>3.526E-2</v>
      </c>
      <c r="T34" s="17">
        <f t="shared" si="1"/>
        <v>8.7100000000000007E-3</v>
      </c>
      <c r="U34" s="54" t="b">
        <v>0</v>
      </c>
      <c r="V34" s="55" t="b">
        <v>0</v>
      </c>
      <c r="W34" s="10">
        <v>6079054</v>
      </c>
      <c r="Y34" s="51"/>
    </row>
    <row r="35" spans="1:25" x14ac:dyDescent="0.2">
      <c r="A35" s="29" t="s">
        <v>30</v>
      </c>
      <c r="B35" s="34" t="s">
        <v>1724</v>
      </c>
      <c r="C35" s="31" t="s">
        <v>3636</v>
      </c>
      <c r="D35" s="16">
        <v>0.5</v>
      </c>
      <c r="E35" s="8">
        <v>512</v>
      </c>
      <c r="F35" s="16">
        <v>34</v>
      </c>
      <c r="G35" s="8">
        <f t="shared" si="2"/>
        <v>0.93359375</v>
      </c>
      <c r="H35" s="7">
        <v>0.50975402511748302</v>
      </c>
      <c r="I35" s="17">
        <v>1</v>
      </c>
      <c r="J35" s="3">
        <v>0.50520365714977</v>
      </c>
      <c r="K35" s="4">
        <v>0.99761314288633995</v>
      </c>
      <c r="L35" s="7">
        <v>2</v>
      </c>
      <c r="M35" s="1">
        <v>128</v>
      </c>
      <c r="N35" s="1">
        <v>65536</v>
      </c>
      <c r="O35" s="1">
        <v>128</v>
      </c>
      <c r="P35" s="17">
        <v>1</v>
      </c>
      <c r="Q35" s="3">
        <v>0.509078219908218</v>
      </c>
      <c r="R35" s="4">
        <v>0.98732640005604599</v>
      </c>
      <c r="S35" s="7">
        <f t="shared" si="0"/>
        <v>3.8700000000000002E-3</v>
      </c>
      <c r="T35" s="17">
        <f t="shared" si="1"/>
        <v>-1.0290000000000001E-2</v>
      </c>
      <c r="U35" s="54" t="b">
        <v>0</v>
      </c>
      <c r="V35" s="55" t="b">
        <v>0</v>
      </c>
      <c r="W35" s="10">
        <v>4371753</v>
      </c>
      <c r="Y35" s="51"/>
    </row>
    <row r="36" spans="1:25" x14ac:dyDescent="0.2">
      <c r="A36" s="29" t="s">
        <v>43</v>
      </c>
      <c r="B36" s="34" t="s">
        <v>1476</v>
      </c>
      <c r="C36" s="31" t="s">
        <v>3388</v>
      </c>
      <c r="D36" s="16">
        <v>1</v>
      </c>
      <c r="E36" s="8">
        <v>512</v>
      </c>
      <c r="F36" s="16">
        <v>286</v>
      </c>
      <c r="G36" s="8">
        <f t="shared" si="2"/>
        <v>0.44140625</v>
      </c>
      <c r="H36" s="7">
        <v>0.74137279652801702</v>
      </c>
      <c r="I36" s="17">
        <v>0.99320618049579401</v>
      </c>
      <c r="J36" s="3">
        <v>0.43891182501185699</v>
      </c>
      <c r="K36" s="4">
        <v>0.99064060356635597</v>
      </c>
      <c r="L36" s="7">
        <v>1</v>
      </c>
      <c r="M36" s="1">
        <v>128</v>
      </c>
      <c r="N36" s="1">
        <v>16384</v>
      </c>
      <c r="O36" s="1">
        <v>128</v>
      </c>
      <c r="P36" s="17">
        <v>1</v>
      </c>
      <c r="Q36" s="3">
        <v>0.50499364735781704</v>
      </c>
      <c r="R36" s="4">
        <v>0.87865700584728801</v>
      </c>
      <c r="S36" s="7">
        <f t="shared" si="0"/>
        <v>6.608E-2</v>
      </c>
      <c r="T36" s="17">
        <f t="shared" si="1"/>
        <v>-0.11198</v>
      </c>
      <c r="U36" s="54" t="b">
        <v>0</v>
      </c>
      <c r="V36" s="55" t="b">
        <v>0</v>
      </c>
      <c r="W36" s="10">
        <v>21193956</v>
      </c>
      <c r="Y36" s="51"/>
    </row>
    <row r="37" spans="1:25" x14ac:dyDescent="0.2">
      <c r="A37" s="29" t="s">
        <v>36</v>
      </c>
      <c r="B37" s="34" t="s">
        <v>1675</v>
      </c>
      <c r="C37" s="31" t="s">
        <v>3587</v>
      </c>
      <c r="D37" s="16">
        <v>0.5</v>
      </c>
      <c r="E37" s="8">
        <v>512</v>
      </c>
      <c r="F37" s="16">
        <v>323</v>
      </c>
      <c r="G37" s="8">
        <f t="shared" si="2"/>
        <v>0.369140625</v>
      </c>
      <c r="H37" s="7">
        <v>0.98981396617968997</v>
      </c>
      <c r="I37" s="17">
        <v>0.98037544433389401</v>
      </c>
      <c r="J37" s="3">
        <v>0.41547355652589302</v>
      </c>
      <c r="K37" s="4">
        <v>0.95714015099305105</v>
      </c>
      <c r="L37" s="7">
        <v>2</v>
      </c>
      <c r="M37" s="1">
        <v>256</v>
      </c>
      <c r="N37" s="1">
        <v>16384</v>
      </c>
      <c r="O37" s="1">
        <v>128</v>
      </c>
      <c r="P37" s="17">
        <v>1</v>
      </c>
      <c r="Q37" s="3">
        <v>0.47961340629310001</v>
      </c>
      <c r="R37" s="4">
        <v>0.957516653174874</v>
      </c>
      <c r="S37" s="7">
        <f t="shared" si="0"/>
        <v>6.4140000000000003E-2</v>
      </c>
      <c r="T37" s="17">
        <f t="shared" si="1"/>
        <v>3.8000000000000002E-4</v>
      </c>
      <c r="U37" s="54" t="b">
        <v>0</v>
      </c>
      <c r="V37" s="55" t="b">
        <v>0</v>
      </c>
      <c r="W37" s="10">
        <v>12607164</v>
      </c>
      <c r="Y37" s="51"/>
    </row>
    <row r="38" spans="1:25" x14ac:dyDescent="0.2">
      <c r="A38" s="29" t="s">
        <v>22</v>
      </c>
      <c r="B38" s="34" t="s">
        <v>4785</v>
      </c>
      <c r="C38" s="31" t="s">
        <v>4954</v>
      </c>
      <c r="D38" s="16">
        <v>0.5</v>
      </c>
      <c r="E38" s="8">
        <v>256</v>
      </c>
      <c r="F38" s="16">
        <v>175</v>
      </c>
      <c r="G38" s="8">
        <f t="shared" si="2"/>
        <v>0.31640625</v>
      </c>
      <c r="H38" s="7">
        <v>0.94420636290156201</v>
      </c>
      <c r="I38" s="17">
        <v>0.89931655013253498</v>
      </c>
      <c r="J38" s="3">
        <v>0.68940531263308902</v>
      </c>
      <c r="K38" s="4">
        <v>0.95864501808321101</v>
      </c>
      <c r="L38" s="7">
        <v>2</v>
      </c>
      <c r="M38" s="1">
        <v>256</v>
      </c>
      <c r="N38" s="1">
        <v>16384</v>
      </c>
      <c r="O38" s="1">
        <v>128</v>
      </c>
      <c r="P38" s="17">
        <v>1</v>
      </c>
      <c r="Q38" s="3">
        <v>0.79477144329306504</v>
      </c>
      <c r="R38" s="4">
        <v>0.941930770945693</v>
      </c>
      <c r="S38" s="7">
        <f t="shared" si="0"/>
        <v>0.10537000000000001</v>
      </c>
      <c r="T38" s="17">
        <f t="shared" si="1"/>
        <v>1.6709999999999999E-2</v>
      </c>
      <c r="U38" s="54" t="b">
        <v>0</v>
      </c>
      <c r="V38" s="55" t="b">
        <v>1</v>
      </c>
      <c r="W38" s="10">
        <v>8778336</v>
      </c>
      <c r="Y38" s="51"/>
    </row>
    <row r="39" spans="1:25" x14ac:dyDescent="0.2">
      <c r="A39" s="29" t="s">
        <v>39</v>
      </c>
      <c r="B39" s="34" t="s">
        <v>1129</v>
      </c>
      <c r="C39" s="31" t="s">
        <v>3041</v>
      </c>
      <c r="D39" s="16">
        <v>1</v>
      </c>
      <c r="E39" s="8">
        <v>256</v>
      </c>
      <c r="F39" s="16">
        <v>107</v>
      </c>
      <c r="G39" s="8">
        <f t="shared" si="2"/>
        <v>0.58203125</v>
      </c>
      <c r="H39" s="7">
        <v>0.94283852069668295</v>
      </c>
      <c r="I39" s="17">
        <v>0.94612921039521403</v>
      </c>
      <c r="J39" s="3">
        <v>0.80097634040167898</v>
      </c>
      <c r="K39" s="4">
        <v>0.99778815178315805</v>
      </c>
      <c r="L39" s="7">
        <v>2</v>
      </c>
      <c r="M39" s="1">
        <v>128</v>
      </c>
      <c r="N39" s="1">
        <v>2048</v>
      </c>
      <c r="O39" s="1">
        <v>128</v>
      </c>
      <c r="P39" s="17">
        <v>1</v>
      </c>
      <c r="Q39" s="3">
        <v>0.82829931264986301</v>
      </c>
      <c r="R39" s="4">
        <v>0.99415144594465599</v>
      </c>
      <c r="S39" s="7">
        <f t="shared" si="0"/>
        <v>2.7320000000000001E-2</v>
      </c>
      <c r="T39" s="17">
        <f t="shared" si="1"/>
        <v>3.64E-3</v>
      </c>
      <c r="U39" s="54" t="b">
        <v>0</v>
      </c>
      <c r="V39" s="55" t="b">
        <v>0</v>
      </c>
      <c r="W39" s="10">
        <v>5330277</v>
      </c>
      <c r="Y39" s="51"/>
    </row>
    <row r="40" spans="1:25" x14ac:dyDescent="0.2">
      <c r="A40" s="29" t="s">
        <v>12</v>
      </c>
      <c r="B40" s="34" t="s">
        <v>1049</v>
      </c>
      <c r="C40" s="31" t="s">
        <v>2961</v>
      </c>
      <c r="D40" s="16">
        <v>1</v>
      </c>
      <c r="E40" s="8">
        <v>512</v>
      </c>
      <c r="F40" s="16">
        <v>64</v>
      </c>
      <c r="G40" s="8">
        <f t="shared" si="2"/>
        <v>0.875</v>
      </c>
      <c r="H40" s="7">
        <v>0.53326413164514996</v>
      </c>
      <c r="I40" s="17">
        <v>0.99999999954199004</v>
      </c>
      <c r="J40" s="3">
        <v>0.50143086494817801</v>
      </c>
      <c r="K40" s="4">
        <v>0.96718691624096198</v>
      </c>
      <c r="L40" s="7">
        <v>2</v>
      </c>
      <c r="M40" s="1">
        <v>256</v>
      </c>
      <c r="N40" s="1">
        <v>4096</v>
      </c>
      <c r="O40" s="1">
        <v>128</v>
      </c>
      <c r="P40" s="17">
        <v>1</v>
      </c>
      <c r="Q40" s="3">
        <v>0.50750344223032795</v>
      </c>
      <c r="R40" s="4">
        <v>0.96429204372405797</v>
      </c>
      <c r="S40" s="7">
        <f t="shared" si="0"/>
        <v>6.0699999999999999E-3</v>
      </c>
      <c r="T40" s="17">
        <f t="shared" si="1"/>
        <v>-2.8900000000000002E-3</v>
      </c>
      <c r="U40" s="54" t="b">
        <v>0</v>
      </c>
      <c r="V40" s="55" t="b">
        <v>0</v>
      </c>
      <c r="W40" s="10">
        <v>4432317</v>
      </c>
      <c r="Y40" s="51"/>
    </row>
    <row r="41" spans="1:25" x14ac:dyDescent="0.2">
      <c r="A41" s="29" t="s">
        <v>46</v>
      </c>
      <c r="B41" s="34" t="s">
        <v>1318</v>
      </c>
      <c r="C41" s="31" t="s">
        <v>3230</v>
      </c>
      <c r="D41" s="16">
        <v>0</v>
      </c>
      <c r="E41" s="8">
        <v>256</v>
      </c>
      <c r="F41" s="16">
        <v>1</v>
      </c>
      <c r="G41" s="8">
        <f t="shared" si="2"/>
        <v>0.99609375</v>
      </c>
      <c r="H41" s="7">
        <v>0.5</v>
      </c>
      <c r="I41" s="17">
        <v>1</v>
      </c>
      <c r="J41" s="3">
        <v>0.5</v>
      </c>
      <c r="K41" s="4">
        <v>1</v>
      </c>
      <c r="L41" s="7">
        <v>3</v>
      </c>
      <c r="M41" s="1">
        <v>32</v>
      </c>
      <c r="N41" s="1">
        <v>16384</v>
      </c>
      <c r="O41" s="1">
        <v>128</v>
      </c>
      <c r="P41" s="17">
        <v>1</v>
      </c>
      <c r="Q41" s="3">
        <v>0.5</v>
      </c>
      <c r="R41" s="4">
        <v>1</v>
      </c>
      <c r="S41" s="7">
        <f t="shared" si="0"/>
        <v>0</v>
      </c>
      <c r="T41" s="17">
        <f t="shared" si="1"/>
        <v>0</v>
      </c>
      <c r="U41" s="54" t="b">
        <v>0</v>
      </c>
      <c r="V41" s="55" t="b">
        <v>0</v>
      </c>
      <c r="W41" s="10">
        <v>215331</v>
      </c>
      <c r="Y41" s="51"/>
    </row>
    <row r="42" spans="1:25" x14ac:dyDescent="0.2">
      <c r="A42" s="29" t="s">
        <v>22</v>
      </c>
      <c r="B42" s="34" t="s">
        <v>1612</v>
      </c>
      <c r="C42" s="31" t="s">
        <v>3524</v>
      </c>
      <c r="D42" s="16">
        <v>0.5</v>
      </c>
      <c r="E42" s="8">
        <v>1024</v>
      </c>
      <c r="F42" s="16">
        <v>531</v>
      </c>
      <c r="G42" s="8">
        <f t="shared" si="2"/>
        <v>0.4814453125</v>
      </c>
      <c r="H42" s="7">
        <v>0.89247846551908605</v>
      </c>
      <c r="I42" s="17">
        <v>1.0000000800101401</v>
      </c>
      <c r="J42" s="3">
        <v>0.68670668306684302</v>
      </c>
      <c r="K42" s="4">
        <v>0.99933224135753496</v>
      </c>
      <c r="L42" s="7">
        <v>3</v>
      </c>
      <c r="M42" s="1">
        <v>64</v>
      </c>
      <c r="N42" s="1">
        <v>32768</v>
      </c>
      <c r="O42" s="1">
        <v>128</v>
      </c>
      <c r="P42" s="17">
        <v>1</v>
      </c>
      <c r="Q42" s="3">
        <v>0.70995927121913105</v>
      </c>
      <c r="R42" s="4">
        <v>0.99938476924360997</v>
      </c>
      <c r="S42" s="7">
        <f t="shared" si="0"/>
        <v>2.325E-2</v>
      </c>
      <c r="T42" s="17">
        <f t="shared" si="1"/>
        <v>5.0000000000000002E-5</v>
      </c>
      <c r="U42" s="54" t="b">
        <v>0</v>
      </c>
      <c r="V42" s="55" t="b">
        <v>0</v>
      </c>
      <c r="W42" s="10">
        <v>11075789</v>
      </c>
      <c r="Y42" s="51"/>
    </row>
    <row r="43" spans="1:25" x14ac:dyDescent="0.2">
      <c r="A43" s="29" t="s">
        <v>4</v>
      </c>
      <c r="B43" s="34" t="s">
        <v>1864</v>
      </c>
      <c r="C43" s="31" t="s">
        <v>3776</v>
      </c>
      <c r="D43" s="16">
        <v>0</v>
      </c>
      <c r="E43" s="8">
        <v>2048</v>
      </c>
      <c r="F43" s="16">
        <v>483</v>
      </c>
      <c r="G43" s="8">
        <f t="shared" si="2"/>
        <v>0.76416015625</v>
      </c>
      <c r="H43" s="7">
        <v>0.32423980718401402</v>
      </c>
      <c r="I43" s="17">
        <v>1</v>
      </c>
      <c r="J43" s="3">
        <v>0.28086209684778901</v>
      </c>
      <c r="K43" s="4">
        <v>1.0003373654438501</v>
      </c>
      <c r="L43" s="7">
        <v>2</v>
      </c>
      <c r="M43" s="1">
        <v>64</v>
      </c>
      <c r="N43" s="1">
        <v>16384</v>
      </c>
      <c r="O43" s="1">
        <v>128</v>
      </c>
      <c r="P43" s="17">
        <v>1</v>
      </c>
      <c r="Q43" s="3">
        <v>0.29027594913190902</v>
      </c>
      <c r="R43" s="4">
        <v>1.00105934392767</v>
      </c>
      <c r="S43" s="7">
        <f t="shared" si="0"/>
        <v>9.41E-3</v>
      </c>
      <c r="T43" s="17">
        <f t="shared" si="1"/>
        <v>-7.2000000000000005E-4</v>
      </c>
      <c r="U43" s="54" t="b">
        <v>0</v>
      </c>
      <c r="V43" s="55" t="b">
        <v>0</v>
      </c>
      <c r="W43" s="10">
        <v>10872602</v>
      </c>
      <c r="Y43" s="51"/>
    </row>
    <row r="44" spans="1:25" x14ac:dyDescent="0.2">
      <c r="A44" s="29" t="s">
        <v>31</v>
      </c>
      <c r="B44" s="34" t="s">
        <v>1090</v>
      </c>
      <c r="C44" s="31" t="s">
        <v>3002</v>
      </c>
      <c r="D44" s="16">
        <v>1</v>
      </c>
      <c r="E44" s="8">
        <v>512</v>
      </c>
      <c r="F44" s="16">
        <v>342</v>
      </c>
      <c r="G44" s="8">
        <f t="shared" si="2"/>
        <v>0.33203125</v>
      </c>
      <c r="H44" s="7">
        <v>0.88553578024703705</v>
      </c>
      <c r="I44" s="17">
        <v>0.99999998535659596</v>
      </c>
      <c r="J44" s="3">
        <v>0.53899379719059004</v>
      </c>
      <c r="K44" s="4">
        <v>1.00006261113552</v>
      </c>
      <c r="L44" s="7">
        <v>2</v>
      </c>
      <c r="M44" s="1">
        <v>256</v>
      </c>
      <c r="N44" s="1">
        <v>16384</v>
      </c>
      <c r="O44" s="1">
        <v>128</v>
      </c>
      <c r="P44" s="17">
        <v>1</v>
      </c>
      <c r="Q44" s="3">
        <v>0.59232808269148995</v>
      </c>
      <c r="R44" s="4">
        <v>0.99992411538585901</v>
      </c>
      <c r="S44" s="7">
        <f t="shared" si="0"/>
        <v>5.3330000000000002E-2</v>
      </c>
      <c r="T44" s="17">
        <f t="shared" si="1"/>
        <v>-1.0000000000000001E-5</v>
      </c>
      <c r="U44" s="54" t="b">
        <v>0</v>
      </c>
      <c r="V44" s="55" t="b">
        <v>0</v>
      </c>
      <c r="W44" s="10">
        <v>61195269</v>
      </c>
      <c r="Y44" s="51"/>
    </row>
    <row r="45" spans="1:25" x14ac:dyDescent="0.2">
      <c r="A45" s="29" t="s">
        <v>50</v>
      </c>
      <c r="B45" s="34" t="s">
        <v>1236</v>
      </c>
      <c r="C45" s="31" t="s">
        <v>3148</v>
      </c>
      <c r="D45" s="16">
        <v>1</v>
      </c>
      <c r="E45" s="8">
        <v>1024</v>
      </c>
      <c r="F45" s="16">
        <v>115</v>
      </c>
      <c r="G45" s="8">
        <f t="shared" si="2"/>
        <v>0.8876953125</v>
      </c>
      <c r="H45" s="7">
        <v>0.56841772057729401</v>
      </c>
      <c r="I45" s="17">
        <v>0.99999999999998901</v>
      </c>
      <c r="J45" s="3">
        <v>0.55093532311383997</v>
      </c>
      <c r="K45" s="4">
        <v>0.99575370867930302</v>
      </c>
      <c r="L45" s="7">
        <v>3</v>
      </c>
      <c r="M45" s="1">
        <v>64</v>
      </c>
      <c r="N45" s="1">
        <v>8192</v>
      </c>
      <c r="O45" s="1">
        <v>128</v>
      </c>
      <c r="P45" s="17">
        <v>1</v>
      </c>
      <c r="Q45" s="3">
        <v>0.55736017523404002</v>
      </c>
      <c r="R45" s="4">
        <v>0.99576404906501004</v>
      </c>
      <c r="S45" s="7">
        <f t="shared" si="0"/>
        <v>6.4200000000000004E-3</v>
      </c>
      <c r="T45" s="17">
        <f t="shared" si="1"/>
        <v>1.0000000000000001E-5</v>
      </c>
      <c r="U45" s="54" t="b">
        <v>0</v>
      </c>
      <c r="V45" s="55" t="b">
        <v>0</v>
      </c>
      <c r="W45" s="10">
        <v>4656319</v>
      </c>
      <c r="Y45" s="51"/>
    </row>
    <row r="46" spans="1:25" x14ac:dyDescent="0.2">
      <c r="A46" s="29" t="s">
        <v>17</v>
      </c>
      <c r="B46" s="34" t="s">
        <v>1747</v>
      </c>
      <c r="C46" s="31" t="s">
        <v>3659</v>
      </c>
      <c r="D46" s="16">
        <v>0.5</v>
      </c>
      <c r="E46" s="8">
        <v>512</v>
      </c>
      <c r="F46" s="16">
        <v>392</v>
      </c>
      <c r="G46" s="8">
        <f t="shared" si="2"/>
        <v>0.234375</v>
      </c>
      <c r="H46" s="7">
        <v>0.78226516820411396</v>
      </c>
      <c r="I46" s="17">
        <v>1</v>
      </c>
      <c r="J46" s="3">
        <v>0.36632884876675298</v>
      </c>
      <c r="K46" s="4">
        <v>0.99717619191350004</v>
      </c>
      <c r="L46" s="7">
        <v>2</v>
      </c>
      <c r="M46" s="1">
        <v>64</v>
      </c>
      <c r="N46" s="1">
        <v>65536</v>
      </c>
      <c r="O46" s="1">
        <v>128</v>
      </c>
      <c r="P46" s="17">
        <v>1</v>
      </c>
      <c r="Q46" s="3">
        <v>0.41620521679370898</v>
      </c>
      <c r="R46" s="4">
        <v>0.99768068583023595</v>
      </c>
      <c r="S46" s="7">
        <f t="shared" si="0"/>
        <v>4.9880000000000001E-2</v>
      </c>
      <c r="T46" s="17">
        <f t="shared" si="1"/>
        <v>5.0000000000000001E-4</v>
      </c>
      <c r="U46" s="54" t="b">
        <v>0</v>
      </c>
      <c r="V46" s="55" t="b">
        <v>0</v>
      </c>
      <c r="W46" s="10">
        <v>48539900</v>
      </c>
      <c r="Y46" s="51"/>
    </row>
    <row r="47" spans="1:25" x14ac:dyDescent="0.2">
      <c r="A47" s="29" t="s">
        <v>11</v>
      </c>
      <c r="B47" s="34" t="s">
        <v>4780</v>
      </c>
      <c r="C47" s="31" t="s">
        <v>4949</v>
      </c>
      <c r="D47" s="16">
        <v>0</v>
      </c>
      <c r="E47" s="8">
        <v>256</v>
      </c>
      <c r="F47" s="16">
        <v>119</v>
      </c>
      <c r="G47" s="8">
        <f t="shared" si="2"/>
        <v>0.53515625</v>
      </c>
      <c r="H47" s="7">
        <v>0.79384362981914602</v>
      </c>
      <c r="I47" s="17">
        <v>1</v>
      </c>
      <c r="J47" s="3">
        <v>0.51234758126322799</v>
      </c>
      <c r="K47" s="4">
        <v>0.99989850168590699</v>
      </c>
      <c r="L47" s="7">
        <v>2</v>
      </c>
      <c r="M47" s="1">
        <v>64</v>
      </c>
      <c r="N47" s="1">
        <v>4096</v>
      </c>
      <c r="O47" s="1">
        <v>128</v>
      </c>
      <c r="P47" s="17">
        <v>1</v>
      </c>
      <c r="Q47" s="3">
        <v>0.53751023103653395</v>
      </c>
      <c r="R47" s="4">
        <v>0.99999791007291206</v>
      </c>
      <c r="S47" s="7">
        <f t="shared" si="0"/>
        <v>2.5159999999999998E-2</v>
      </c>
      <c r="T47" s="17">
        <f t="shared" si="1"/>
        <v>1E-4</v>
      </c>
      <c r="U47" s="54" t="b">
        <v>0</v>
      </c>
      <c r="V47" s="55" t="b">
        <v>0</v>
      </c>
      <c r="W47" s="10">
        <v>6290571</v>
      </c>
      <c r="Y47" s="51"/>
    </row>
    <row r="48" spans="1:25" x14ac:dyDescent="0.2">
      <c r="A48" s="29" t="s">
        <v>49</v>
      </c>
      <c r="B48" s="34" t="s">
        <v>4786</v>
      </c>
      <c r="C48" s="31" t="s">
        <v>4955</v>
      </c>
      <c r="D48" s="16">
        <v>1</v>
      </c>
      <c r="E48" s="8">
        <v>1024</v>
      </c>
      <c r="F48" s="16">
        <v>119</v>
      </c>
      <c r="G48" s="8">
        <f t="shared" si="2"/>
        <v>0.8837890625</v>
      </c>
      <c r="H48" s="7">
        <v>0.35323328862188003</v>
      </c>
      <c r="I48" s="17">
        <v>1</v>
      </c>
      <c r="J48" s="3">
        <v>0.35495482538073803</v>
      </c>
      <c r="K48" s="4">
        <v>0.98638535383258796</v>
      </c>
      <c r="L48" s="7">
        <v>1</v>
      </c>
      <c r="M48" s="1">
        <v>32</v>
      </c>
      <c r="N48" s="1">
        <v>65536</v>
      </c>
      <c r="O48" s="1">
        <v>128</v>
      </c>
      <c r="P48" s="17">
        <v>1</v>
      </c>
      <c r="Q48" s="3">
        <v>0.52663159154177996</v>
      </c>
      <c r="R48" s="4">
        <v>0.92643812920736601</v>
      </c>
      <c r="S48" s="7">
        <f t="shared" si="0"/>
        <v>-0.17168</v>
      </c>
      <c r="T48" s="17">
        <f t="shared" si="1"/>
        <v>-5.9950000000000003E-2</v>
      </c>
      <c r="U48" s="54" t="b">
        <v>0</v>
      </c>
      <c r="V48" s="55" t="b">
        <v>0</v>
      </c>
      <c r="W48" s="10">
        <v>6064532</v>
      </c>
      <c r="Y48" s="51"/>
    </row>
    <row r="49" spans="1:25" x14ac:dyDescent="0.2">
      <c r="A49" s="29" t="s">
        <v>48</v>
      </c>
      <c r="B49" s="34" t="s">
        <v>4787</v>
      </c>
      <c r="C49" s="31" t="s">
        <v>4956</v>
      </c>
      <c r="D49" s="16">
        <v>0.5</v>
      </c>
      <c r="E49" s="8">
        <v>512</v>
      </c>
      <c r="F49" s="16">
        <v>224</v>
      </c>
      <c r="G49" s="8">
        <f t="shared" si="2"/>
        <v>0.5625</v>
      </c>
      <c r="H49" s="7">
        <v>0.80080789455194501</v>
      </c>
      <c r="I49" s="17">
        <v>0.98992059947446298</v>
      </c>
      <c r="J49" s="3">
        <v>0.68316311879511005</v>
      </c>
      <c r="K49" s="4">
        <v>0.992289507760301</v>
      </c>
      <c r="L49" s="7">
        <v>2</v>
      </c>
      <c r="M49" s="1">
        <v>32</v>
      </c>
      <c r="N49" s="1">
        <v>4096</v>
      </c>
      <c r="O49" s="1">
        <v>128</v>
      </c>
      <c r="P49" s="17">
        <v>1</v>
      </c>
      <c r="Q49" s="3">
        <v>0.71448447425505102</v>
      </c>
      <c r="R49" s="4">
        <v>0.99241985315911296</v>
      </c>
      <c r="S49" s="7">
        <f t="shared" si="0"/>
        <v>3.1320000000000001E-2</v>
      </c>
      <c r="T49" s="17">
        <f t="shared" si="1"/>
        <v>-1.2999999999999999E-4</v>
      </c>
      <c r="U49" s="54" t="b">
        <v>0</v>
      </c>
      <c r="V49" s="55" t="b">
        <v>0</v>
      </c>
      <c r="W49" s="10">
        <v>6131923</v>
      </c>
      <c r="Y49" s="51"/>
    </row>
    <row r="50" spans="1:25" x14ac:dyDescent="0.2">
      <c r="A50" s="29" t="s">
        <v>53</v>
      </c>
      <c r="B50" s="34" t="s">
        <v>1408</v>
      </c>
      <c r="C50" s="31" t="s">
        <v>3320</v>
      </c>
      <c r="D50" s="16">
        <v>0.5</v>
      </c>
      <c r="E50" s="8">
        <v>2048</v>
      </c>
      <c r="F50" s="16">
        <v>1190</v>
      </c>
      <c r="G50" s="8">
        <f t="shared" si="2"/>
        <v>0.4189453125</v>
      </c>
      <c r="H50" s="7">
        <v>0.73119021429076803</v>
      </c>
      <c r="I50" s="17">
        <v>1</v>
      </c>
      <c r="J50" s="3">
        <v>0.55988946843960496</v>
      </c>
      <c r="K50" s="4">
        <v>0.99589018826693598</v>
      </c>
      <c r="L50" s="7">
        <v>2</v>
      </c>
      <c r="M50" s="1">
        <v>32</v>
      </c>
      <c r="N50" s="1">
        <v>32768</v>
      </c>
      <c r="O50" s="1">
        <v>128</v>
      </c>
      <c r="P50" s="17">
        <v>1</v>
      </c>
      <c r="Q50" s="3">
        <v>0.59946744934090601</v>
      </c>
      <c r="R50" s="4">
        <v>0.99660152591822304</v>
      </c>
      <c r="S50" s="7">
        <f t="shared" si="0"/>
        <v>3.9579999999999997E-2</v>
      </c>
      <c r="T50" s="17">
        <f t="shared" si="1"/>
        <v>7.1000000000000002E-4</v>
      </c>
      <c r="U50" s="54" t="b">
        <v>0</v>
      </c>
      <c r="V50" s="55" t="b">
        <v>0</v>
      </c>
      <c r="W50" s="10">
        <v>48052990</v>
      </c>
      <c r="Y50" s="51"/>
    </row>
    <row r="51" spans="1:25" x14ac:dyDescent="0.2">
      <c r="A51" s="29" t="s">
        <v>28</v>
      </c>
      <c r="B51" s="34" t="s">
        <v>4788</v>
      </c>
      <c r="C51" s="31" t="s">
        <v>4957</v>
      </c>
      <c r="D51" s="16">
        <v>1</v>
      </c>
      <c r="E51" s="8">
        <v>4096</v>
      </c>
      <c r="F51" s="16">
        <v>96</v>
      </c>
      <c r="G51" s="8">
        <f t="shared" si="2"/>
        <v>0.9765625</v>
      </c>
      <c r="H51" s="7">
        <v>0.26418658782996801</v>
      </c>
      <c r="I51" s="17">
        <v>1.00365649813557</v>
      </c>
      <c r="J51" s="3">
        <v>0.28989855086703498</v>
      </c>
      <c r="K51" s="4">
        <v>0.99054186072241501</v>
      </c>
      <c r="L51" s="7">
        <v>1</v>
      </c>
      <c r="M51" s="1">
        <v>256</v>
      </c>
      <c r="N51" s="1">
        <v>65536</v>
      </c>
      <c r="O51" s="1">
        <v>128</v>
      </c>
      <c r="P51" s="17">
        <v>1</v>
      </c>
      <c r="Q51" s="3">
        <v>0.51762062648178797</v>
      </c>
      <c r="R51" s="4">
        <v>0.99518837100590696</v>
      </c>
      <c r="S51" s="7">
        <f t="shared" si="0"/>
        <v>-0.22772000000000001</v>
      </c>
      <c r="T51" s="17">
        <f t="shared" si="1"/>
        <v>4.6499999999999996E-3</v>
      </c>
      <c r="U51" s="54" t="b">
        <v>0</v>
      </c>
      <c r="V51" s="55" t="b">
        <v>0</v>
      </c>
      <c r="W51" s="10">
        <v>5429763</v>
      </c>
      <c r="Y51" s="51"/>
    </row>
    <row r="52" spans="1:25" x14ac:dyDescent="0.2">
      <c r="A52" s="29" t="s">
        <v>35</v>
      </c>
      <c r="B52" s="34" t="s">
        <v>1189</v>
      </c>
      <c r="C52" s="31" t="s">
        <v>3101</v>
      </c>
      <c r="D52" s="16">
        <v>0</v>
      </c>
      <c r="E52" s="8">
        <v>2048</v>
      </c>
      <c r="F52" s="16">
        <v>21</v>
      </c>
      <c r="G52" s="8">
        <f t="shared" si="2"/>
        <v>0.98974609375</v>
      </c>
      <c r="H52" s="7">
        <v>0.32225014825852299</v>
      </c>
      <c r="I52" s="17">
        <v>0.999999999999998</v>
      </c>
      <c r="J52" s="3">
        <v>0.32136327978537899</v>
      </c>
      <c r="K52" s="4">
        <v>1.0001357660102901</v>
      </c>
      <c r="L52" s="7">
        <v>2</v>
      </c>
      <c r="M52" s="1">
        <v>256</v>
      </c>
      <c r="N52" s="1">
        <v>32768</v>
      </c>
      <c r="O52" s="1">
        <v>128</v>
      </c>
      <c r="P52" s="17">
        <v>1</v>
      </c>
      <c r="Q52" s="3">
        <v>0.32192346259980897</v>
      </c>
      <c r="R52" s="4">
        <v>1.00001435009374</v>
      </c>
      <c r="S52" s="7">
        <f t="shared" si="0"/>
        <v>5.5999999999999995E-4</v>
      </c>
      <c r="T52" s="17">
        <f t="shared" si="1"/>
        <v>1.2E-4</v>
      </c>
      <c r="U52" s="54" t="b">
        <v>0</v>
      </c>
      <c r="V52" s="55" t="b">
        <v>0</v>
      </c>
      <c r="W52" s="10">
        <v>3332905</v>
      </c>
      <c r="Y52" s="51"/>
    </row>
    <row r="53" spans="1:25" x14ac:dyDescent="0.2">
      <c r="A53" s="29" t="s">
        <v>46</v>
      </c>
      <c r="B53" s="34" t="s">
        <v>2700</v>
      </c>
      <c r="C53" s="31" t="s">
        <v>4612</v>
      </c>
      <c r="D53" s="16">
        <v>0</v>
      </c>
      <c r="E53" s="8">
        <v>512</v>
      </c>
      <c r="F53" s="16">
        <v>1</v>
      </c>
      <c r="G53" s="8">
        <f t="shared" si="2"/>
        <v>0.998046875</v>
      </c>
      <c r="H53" s="7">
        <v>0.36602540378443799</v>
      </c>
      <c r="I53" s="17">
        <v>1</v>
      </c>
      <c r="J53" s="3">
        <v>0.36602540378443799</v>
      </c>
      <c r="K53" s="4">
        <v>1</v>
      </c>
      <c r="L53" s="7">
        <v>2</v>
      </c>
      <c r="M53" s="1">
        <v>64</v>
      </c>
      <c r="N53" s="1">
        <v>16384</v>
      </c>
      <c r="O53" s="1">
        <v>128</v>
      </c>
      <c r="P53" s="17">
        <v>1</v>
      </c>
      <c r="Q53" s="3">
        <v>0.36602540378443899</v>
      </c>
      <c r="R53" s="4">
        <v>1</v>
      </c>
      <c r="S53" s="7">
        <f t="shared" si="0"/>
        <v>0</v>
      </c>
      <c r="T53" s="17">
        <f t="shared" si="1"/>
        <v>0</v>
      </c>
      <c r="U53" s="54" t="b">
        <v>0</v>
      </c>
      <c r="V53" s="55" t="b">
        <v>0</v>
      </c>
      <c r="W53" s="10">
        <v>220255</v>
      </c>
      <c r="Y53" s="51"/>
    </row>
    <row r="54" spans="1:25" x14ac:dyDescent="0.2">
      <c r="A54" s="29" t="s">
        <v>18</v>
      </c>
      <c r="B54" s="34" t="s">
        <v>2381</v>
      </c>
      <c r="C54" s="31" t="s">
        <v>4293</v>
      </c>
      <c r="D54" s="16">
        <v>0.5</v>
      </c>
      <c r="E54" s="8">
        <v>256</v>
      </c>
      <c r="F54" s="16">
        <v>190</v>
      </c>
      <c r="G54" s="8">
        <f t="shared" si="2"/>
        <v>0.2578125</v>
      </c>
      <c r="H54" s="7">
        <v>0.94206526127119605</v>
      </c>
      <c r="I54" s="17">
        <v>0.998967207769623</v>
      </c>
      <c r="J54" s="3">
        <v>0.46624760598187798</v>
      </c>
      <c r="K54" s="4">
        <v>0.981385025233109</v>
      </c>
      <c r="L54" s="7">
        <v>2</v>
      </c>
      <c r="M54" s="1">
        <v>256</v>
      </c>
      <c r="N54" s="1">
        <v>4096</v>
      </c>
      <c r="O54" s="1">
        <v>128</v>
      </c>
      <c r="P54" s="17">
        <v>1</v>
      </c>
      <c r="Q54" s="3">
        <v>0.521836093102648</v>
      </c>
      <c r="R54" s="4">
        <v>0.98289269033462101</v>
      </c>
      <c r="S54" s="7">
        <f t="shared" si="0"/>
        <v>5.5590000000000001E-2</v>
      </c>
      <c r="T54" s="17">
        <f t="shared" si="1"/>
        <v>1.5100000000000001E-3</v>
      </c>
      <c r="U54" s="54" t="b">
        <v>0</v>
      </c>
      <c r="V54" s="55" t="b">
        <v>0</v>
      </c>
      <c r="W54" s="10">
        <v>6970376</v>
      </c>
      <c r="Y54" s="51"/>
    </row>
    <row r="55" spans="1:25" x14ac:dyDescent="0.2">
      <c r="A55" s="29" t="s">
        <v>57</v>
      </c>
      <c r="B55" s="34" t="s">
        <v>2427</v>
      </c>
      <c r="C55" s="31" t="s">
        <v>4339</v>
      </c>
      <c r="D55" s="16">
        <v>0.5</v>
      </c>
      <c r="E55" s="8">
        <v>256</v>
      </c>
      <c r="F55" s="16">
        <v>123</v>
      </c>
      <c r="G55" s="8">
        <f t="shared" si="2"/>
        <v>0.51953125</v>
      </c>
      <c r="H55" s="7">
        <v>0.84977148036918004</v>
      </c>
      <c r="I55" s="17">
        <v>0.99112290044431095</v>
      </c>
      <c r="J55" s="3">
        <v>0.64318691236259196</v>
      </c>
      <c r="K55" s="4">
        <v>0.98022240903380797</v>
      </c>
      <c r="L55" s="7">
        <v>1</v>
      </c>
      <c r="M55" s="1">
        <v>64</v>
      </c>
      <c r="N55" s="1">
        <v>2048</v>
      </c>
      <c r="O55" s="1">
        <v>128</v>
      </c>
      <c r="P55" s="17">
        <v>1</v>
      </c>
      <c r="Q55" s="3">
        <v>0.69273834282629698</v>
      </c>
      <c r="R55" s="4">
        <v>0.98266752886813802</v>
      </c>
      <c r="S55" s="7">
        <f t="shared" si="0"/>
        <v>4.9549999999999997E-2</v>
      </c>
      <c r="T55" s="17">
        <f t="shared" si="1"/>
        <v>2.4499999999999999E-3</v>
      </c>
      <c r="U55" s="54" t="b">
        <v>0</v>
      </c>
      <c r="V55" s="55" t="b">
        <v>0</v>
      </c>
      <c r="W55" s="10">
        <v>5060489</v>
      </c>
      <c r="Y55" s="51"/>
    </row>
    <row r="56" spans="1:25" x14ac:dyDescent="0.2">
      <c r="A56" s="29" t="s">
        <v>15</v>
      </c>
      <c r="B56" s="34" t="s">
        <v>2826</v>
      </c>
      <c r="C56" s="31" t="s">
        <v>4738</v>
      </c>
      <c r="D56" s="16">
        <v>1</v>
      </c>
      <c r="E56" s="8">
        <v>512</v>
      </c>
      <c r="F56" s="16">
        <v>3</v>
      </c>
      <c r="G56" s="8">
        <f t="shared" si="2"/>
        <v>0.994140625</v>
      </c>
      <c r="H56" s="7">
        <v>0.41421356237309398</v>
      </c>
      <c r="I56" s="17">
        <v>1</v>
      </c>
      <c r="J56" s="3">
        <v>0.54513570525170796</v>
      </c>
      <c r="K56" s="4">
        <v>1</v>
      </c>
      <c r="L56" s="7">
        <v>2</v>
      </c>
      <c r="M56" s="1">
        <v>64</v>
      </c>
      <c r="N56" s="1">
        <v>32768</v>
      </c>
      <c r="O56" s="1">
        <v>128</v>
      </c>
      <c r="P56" s="17">
        <v>1</v>
      </c>
      <c r="Q56" s="3">
        <v>0.55272779044424603</v>
      </c>
      <c r="R56" s="4">
        <v>1</v>
      </c>
      <c r="S56" s="7">
        <f t="shared" si="0"/>
        <v>-7.5900000000000004E-3</v>
      </c>
      <c r="T56" s="17">
        <f t="shared" si="1"/>
        <v>0</v>
      </c>
      <c r="U56" s="54" t="b">
        <v>0</v>
      </c>
      <c r="V56" s="55" t="b">
        <v>0</v>
      </c>
      <c r="W56" s="10">
        <v>339455</v>
      </c>
      <c r="Y56" s="51"/>
    </row>
    <row r="57" spans="1:25" x14ac:dyDescent="0.2">
      <c r="A57" s="29" t="s">
        <v>8</v>
      </c>
      <c r="B57" s="34" t="s">
        <v>1852</v>
      </c>
      <c r="C57" s="31" t="s">
        <v>3764</v>
      </c>
      <c r="D57" s="16">
        <v>0</v>
      </c>
      <c r="E57" s="8">
        <v>512</v>
      </c>
      <c r="F57" s="16">
        <v>243</v>
      </c>
      <c r="G57" s="8">
        <f t="shared" si="2"/>
        <v>0.525390625</v>
      </c>
      <c r="H57" s="7">
        <v>0.67180667380370096</v>
      </c>
      <c r="I57" s="17">
        <v>0.99993248307265203</v>
      </c>
      <c r="J57" s="3">
        <v>0.50949277378837698</v>
      </c>
      <c r="K57" s="4">
        <v>1.0000274120177299</v>
      </c>
      <c r="L57" s="7">
        <v>1</v>
      </c>
      <c r="M57" s="1">
        <v>32</v>
      </c>
      <c r="N57" s="1">
        <v>8192</v>
      </c>
      <c r="O57" s="1">
        <v>128</v>
      </c>
      <c r="P57" s="17">
        <v>1</v>
      </c>
      <c r="Q57" s="3">
        <v>0.54956414610455495</v>
      </c>
      <c r="R57" s="4">
        <v>0.999991233262012</v>
      </c>
      <c r="S57" s="7">
        <f t="shared" si="0"/>
        <v>4.0070000000000001E-2</v>
      </c>
      <c r="T57" s="17">
        <f t="shared" si="1"/>
        <v>4.0000000000000003E-5</v>
      </c>
      <c r="U57" s="54" t="b">
        <v>0</v>
      </c>
      <c r="V57" s="55" t="b">
        <v>0</v>
      </c>
      <c r="W57" s="10">
        <v>7854869</v>
      </c>
      <c r="Y57" s="51"/>
    </row>
    <row r="58" spans="1:25" x14ac:dyDescent="0.2">
      <c r="A58" s="29" t="s">
        <v>34</v>
      </c>
      <c r="B58" s="34" t="s">
        <v>2316</v>
      </c>
      <c r="C58" s="31" t="s">
        <v>4228</v>
      </c>
      <c r="D58" s="16">
        <v>0.5</v>
      </c>
      <c r="E58" s="8">
        <v>256</v>
      </c>
      <c r="F58" s="16">
        <v>120</v>
      </c>
      <c r="G58" s="8">
        <f t="shared" si="2"/>
        <v>0.53125</v>
      </c>
      <c r="H58" s="7">
        <v>0.93041003217016605</v>
      </c>
      <c r="I58" s="17">
        <v>0.89502775626026598</v>
      </c>
      <c r="J58" s="3">
        <v>0.70113617380521498</v>
      </c>
      <c r="K58" s="4">
        <v>0.93785519697782604</v>
      </c>
      <c r="L58" s="7">
        <v>3</v>
      </c>
      <c r="M58" s="1">
        <v>64</v>
      </c>
      <c r="N58" s="1">
        <v>65536</v>
      </c>
      <c r="O58" s="1">
        <v>128</v>
      </c>
      <c r="P58" s="17">
        <v>1</v>
      </c>
      <c r="Q58" s="3">
        <v>0.73665609821788902</v>
      </c>
      <c r="R58" s="4">
        <v>0.940484223897605</v>
      </c>
      <c r="S58" s="7">
        <f t="shared" si="0"/>
        <v>3.5520000000000003E-2</v>
      </c>
      <c r="T58" s="17">
        <f t="shared" si="1"/>
        <v>-2.63E-3</v>
      </c>
      <c r="U58" s="54" t="b">
        <v>0</v>
      </c>
      <c r="V58" s="55" t="b">
        <v>0</v>
      </c>
      <c r="W58" s="10">
        <v>4964183</v>
      </c>
      <c r="Y58" s="51"/>
    </row>
    <row r="59" spans="1:25" x14ac:dyDescent="0.2">
      <c r="A59" s="29" t="s">
        <v>26</v>
      </c>
      <c r="B59" s="34" t="s">
        <v>995</v>
      </c>
      <c r="C59" s="31" t="s">
        <v>2907</v>
      </c>
      <c r="D59" s="16">
        <v>1</v>
      </c>
      <c r="E59" s="8">
        <v>256</v>
      </c>
      <c r="F59" s="16">
        <v>210</v>
      </c>
      <c r="G59" s="8">
        <f t="shared" si="2"/>
        <v>0.1796875</v>
      </c>
      <c r="H59" s="7">
        <v>0.95877510524045595</v>
      </c>
      <c r="I59" s="17">
        <v>0.93819455618255998</v>
      </c>
      <c r="J59" s="3">
        <v>0.39819675630661</v>
      </c>
      <c r="K59" s="4">
        <v>0.97776749153005504</v>
      </c>
      <c r="L59" s="7">
        <v>3</v>
      </c>
      <c r="M59" s="1">
        <v>64</v>
      </c>
      <c r="N59" s="1">
        <v>8192</v>
      </c>
      <c r="O59" s="1">
        <v>128</v>
      </c>
      <c r="P59" s="17">
        <v>1</v>
      </c>
      <c r="Q59" s="3">
        <v>0.41869565514642099</v>
      </c>
      <c r="R59" s="4">
        <v>0.98156571164793105</v>
      </c>
      <c r="S59" s="7">
        <f t="shared" si="0"/>
        <v>2.0500000000000001E-2</v>
      </c>
      <c r="T59" s="17">
        <f t="shared" si="1"/>
        <v>-3.8E-3</v>
      </c>
      <c r="U59" s="54" t="b">
        <v>0</v>
      </c>
      <c r="V59" s="55" t="b">
        <v>0</v>
      </c>
      <c r="W59" s="10">
        <v>7053484</v>
      </c>
      <c r="Y59" s="51"/>
    </row>
    <row r="60" spans="1:25" x14ac:dyDescent="0.2">
      <c r="A60" s="29" t="s">
        <v>33</v>
      </c>
      <c r="B60" s="34" t="s">
        <v>2408</v>
      </c>
      <c r="C60" s="31" t="s">
        <v>4320</v>
      </c>
      <c r="D60" s="16">
        <v>1</v>
      </c>
      <c r="E60" s="8">
        <v>256</v>
      </c>
      <c r="F60" s="16">
        <v>225</v>
      </c>
      <c r="G60" s="8">
        <f t="shared" si="2"/>
        <v>0.12109375</v>
      </c>
      <c r="H60" s="7">
        <v>0.999999999999999</v>
      </c>
      <c r="I60" s="17">
        <v>0.964246584470697</v>
      </c>
      <c r="J60" s="3">
        <v>0.42988100553383601</v>
      </c>
      <c r="K60" s="4">
        <v>0.978002571194453</v>
      </c>
      <c r="L60" s="7">
        <v>3</v>
      </c>
      <c r="M60" s="1">
        <v>32</v>
      </c>
      <c r="N60" s="1">
        <v>16384</v>
      </c>
      <c r="O60" s="1">
        <v>128</v>
      </c>
      <c r="P60" s="17">
        <v>1</v>
      </c>
      <c r="Q60" s="3">
        <v>0.440351343669106</v>
      </c>
      <c r="R60" s="4">
        <v>0.97814436224733403</v>
      </c>
      <c r="S60" s="7">
        <f t="shared" si="0"/>
        <v>1.047E-2</v>
      </c>
      <c r="T60" s="17">
        <f t="shared" si="1"/>
        <v>-1.3999999999999999E-4</v>
      </c>
      <c r="U60" s="54" t="b">
        <v>0</v>
      </c>
      <c r="V60" s="55" t="b">
        <v>0</v>
      </c>
      <c r="W60" s="10">
        <v>8660242</v>
      </c>
      <c r="Y60" s="51"/>
    </row>
    <row r="61" spans="1:25" x14ac:dyDescent="0.2">
      <c r="A61" s="29" t="s">
        <v>13</v>
      </c>
      <c r="B61" s="34" t="s">
        <v>4789</v>
      </c>
      <c r="C61" s="31" t="s">
        <v>4958</v>
      </c>
      <c r="D61" s="16">
        <v>0.5</v>
      </c>
      <c r="E61" s="8">
        <v>1024</v>
      </c>
      <c r="F61" s="16">
        <v>783</v>
      </c>
      <c r="G61" s="8">
        <f t="shared" si="2"/>
        <v>0.2353515625</v>
      </c>
      <c r="H61" s="7">
        <v>0.90162267725899903</v>
      </c>
      <c r="I61" s="17">
        <v>0.999999999999999</v>
      </c>
      <c r="J61" s="3">
        <v>0.54773467885650695</v>
      </c>
      <c r="K61" s="4">
        <v>0.99964868284115105</v>
      </c>
      <c r="L61" s="7">
        <v>1</v>
      </c>
      <c r="M61" s="1">
        <v>256</v>
      </c>
      <c r="N61" s="1">
        <v>8192</v>
      </c>
      <c r="O61" s="1">
        <v>128</v>
      </c>
      <c r="P61" s="17">
        <v>1</v>
      </c>
      <c r="Q61" s="3">
        <v>0.642376865614255</v>
      </c>
      <c r="R61" s="4">
        <v>0.99927096839748597</v>
      </c>
      <c r="S61" s="7">
        <f t="shared" si="0"/>
        <v>9.4640000000000002E-2</v>
      </c>
      <c r="T61" s="17">
        <f t="shared" si="1"/>
        <v>-3.8000000000000002E-4</v>
      </c>
      <c r="U61" s="54" t="b">
        <v>0</v>
      </c>
      <c r="V61" s="55" t="b">
        <v>0</v>
      </c>
      <c r="W61" s="10">
        <v>88994038</v>
      </c>
      <c r="Y61" s="51"/>
    </row>
    <row r="62" spans="1:25" x14ac:dyDescent="0.2">
      <c r="A62" s="29" t="s">
        <v>6</v>
      </c>
      <c r="B62" s="34" t="s">
        <v>2436</v>
      </c>
      <c r="C62" s="31" t="s">
        <v>4348</v>
      </c>
      <c r="D62" s="16">
        <v>1</v>
      </c>
      <c r="E62" s="8">
        <v>4096</v>
      </c>
      <c r="F62" s="16">
        <v>2</v>
      </c>
      <c r="G62" s="8">
        <f t="shared" si="2"/>
        <v>0.99951171875</v>
      </c>
      <c r="H62" s="7">
        <v>0.499999999999999</v>
      </c>
      <c r="I62" s="17">
        <v>1</v>
      </c>
      <c r="J62" s="3">
        <v>0.62996052494743604</v>
      </c>
      <c r="K62" s="4">
        <v>1</v>
      </c>
      <c r="L62" s="7">
        <v>1</v>
      </c>
      <c r="M62" s="1">
        <v>64</v>
      </c>
      <c r="N62" s="1">
        <v>32768</v>
      </c>
      <c r="O62" s="1">
        <v>128</v>
      </c>
      <c r="P62" s="17">
        <v>1</v>
      </c>
      <c r="Q62" s="3">
        <v>0.95825000368008895</v>
      </c>
      <c r="R62" s="4">
        <v>1.00000002973947</v>
      </c>
      <c r="S62" s="7">
        <f t="shared" si="0"/>
        <v>-0.32829000000000003</v>
      </c>
      <c r="T62" s="17">
        <f t="shared" si="1"/>
        <v>0</v>
      </c>
      <c r="U62" s="54" t="b">
        <v>0</v>
      </c>
      <c r="V62" s="55" t="b">
        <v>0</v>
      </c>
      <c r="W62" s="10">
        <v>315473</v>
      </c>
      <c r="Y62" s="51"/>
    </row>
    <row r="63" spans="1:25" x14ac:dyDescent="0.2">
      <c r="A63" s="29" t="s">
        <v>50</v>
      </c>
      <c r="B63" s="34" t="s">
        <v>1990</v>
      </c>
      <c r="C63" s="31" t="s">
        <v>3902</v>
      </c>
      <c r="D63" s="16">
        <v>0.5</v>
      </c>
      <c r="E63" s="8">
        <v>1024</v>
      </c>
      <c r="F63" s="16">
        <v>113</v>
      </c>
      <c r="G63" s="8">
        <f t="shared" si="2"/>
        <v>0.8896484375</v>
      </c>
      <c r="H63" s="7">
        <v>0.65738128242329796</v>
      </c>
      <c r="I63" s="17">
        <v>0.99999999999997302</v>
      </c>
      <c r="J63" s="3">
        <v>0.62962929167064896</v>
      </c>
      <c r="K63" s="4">
        <v>0.99839558660625405</v>
      </c>
      <c r="L63" s="7">
        <v>1</v>
      </c>
      <c r="M63" s="1">
        <v>128</v>
      </c>
      <c r="N63" s="1">
        <v>65536</v>
      </c>
      <c r="O63" s="1">
        <v>128</v>
      </c>
      <c r="P63" s="17">
        <v>1</v>
      </c>
      <c r="Q63" s="3">
        <v>0.73523311344574904</v>
      </c>
      <c r="R63" s="4">
        <v>0.95321744332157399</v>
      </c>
      <c r="S63" s="7">
        <f t="shared" si="0"/>
        <v>-5.0099999999999999E-2</v>
      </c>
      <c r="T63" s="17">
        <f t="shared" si="1"/>
        <v>-4.5179999999999998E-2</v>
      </c>
      <c r="U63" s="54" t="b">
        <v>0</v>
      </c>
      <c r="V63" s="55" t="b">
        <v>0</v>
      </c>
      <c r="W63" s="10">
        <v>5993950</v>
      </c>
      <c r="Y63" s="51"/>
    </row>
    <row r="64" spans="1:25" x14ac:dyDescent="0.2">
      <c r="A64" s="29" t="s">
        <v>37</v>
      </c>
      <c r="B64" s="34" t="s">
        <v>2385</v>
      </c>
      <c r="C64" s="31" t="s">
        <v>4297</v>
      </c>
      <c r="D64" s="16">
        <v>1</v>
      </c>
      <c r="E64" s="8">
        <v>512</v>
      </c>
      <c r="F64" s="16">
        <v>93</v>
      </c>
      <c r="G64" s="8">
        <f t="shared" si="2"/>
        <v>0.818359375</v>
      </c>
      <c r="H64" s="7">
        <v>0.65997972199703203</v>
      </c>
      <c r="I64" s="17">
        <v>1.0000000007882801</v>
      </c>
      <c r="J64" s="3">
        <v>0.54040699883180598</v>
      </c>
      <c r="K64" s="4">
        <v>0.98889405951154097</v>
      </c>
      <c r="L64" s="7">
        <v>1</v>
      </c>
      <c r="M64" s="1">
        <v>128</v>
      </c>
      <c r="N64" s="1">
        <v>8192</v>
      </c>
      <c r="O64" s="1">
        <v>128</v>
      </c>
      <c r="P64" s="17">
        <v>1</v>
      </c>
      <c r="Q64" s="3">
        <v>0.58879498370557204</v>
      </c>
      <c r="R64" s="4">
        <v>0.89561932150202705</v>
      </c>
      <c r="S64" s="7">
        <f t="shared" si="0"/>
        <v>4.8390000000000002E-2</v>
      </c>
      <c r="T64" s="17">
        <f t="shared" si="1"/>
        <v>-9.3270000000000006E-2</v>
      </c>
      <c r="U64" s="54" t="b">
        <v>0</v>
      </c>
      <c r="V64" s="55" t="b">
        <v>0</v>
      </c>
      <c r="W64" s="10">
        <v>3685356</v>
      </c>
      <c r="Y64" s="51"/>
    </row>
    <row r="65" spans="1:25" x14ac:dyDescent="0.2">
      <c r="A65" s="29" t="s">
        <v>21</v>
      </c>
      <c r="B65" s="34" t="s">
        <v>1250</v>
      </c>
      <c r="C65" s="31" t="s">
        <v>3162</v>
      </c>
      <c r="D65" s="16">
        <v>1</v>
      </c>
      <c r="E65" s="8">
        <v>1024</v>
      </c>
      <c r="F65" s="16">
        <v>605</v>
      </c>
      <c r="G65" s="8">
        <f t="shared" si="2"/>
        <v>0.4091796875</v>
      </c>
      <c r="H65" s="7">
        <v>0.95039630067345104</v>
      </c>
      <c r="I65" s="17">
        <v>0.999999999999998</v>
      </c>
      <c r="J65" s="3">
        <v>0.69962493406901805</v>
      </c>
      <c r="K65" s="4">
        <v>0.99668478228505597</v>
      </c>
      <c r="L65" s="7">
        <v>2</v>
      </c>
      <c r="M65" s="1">
        <v>64</v>
      </c>
      <c r="N65" s="1">
        <v>16384</v>
      </c>
      <c r="O65" s="1">
        <v>128</v>
      </c>
      <c r="P65" s="17">
        <v>1</v>
      </c>
      <c r="Q65" s="3">
        <v>0.76401619699516299</v>
      </c>
      <c r="R65" s="4">
        <v>0.99778491228531896</v>
      </c>
      <c r="S65" s="7">
        <f t="shared" si="0"/>
        <v>6.4390000000000003E-2</v>
      </c>
      <c r="T65" s="17">
        <f t="shared" si="1"/>
        <v>1.1000000000000001E-3</v>
      </c>
      <c r="U65" s="54" t="b">
        <v>0</v>
      </c>
      <c r="V65" s="55" t="b">
        <v>0</v>
      </c>
      <c r="W65" s="10">
        <v>17975840</v>
      </c>
      <c r="Y65" s="51"/>
    </row>
    <row r="66" spans="1:25" x14ac:dyDescent="0.2">
      <c r="A66" s="29" t="s">
        <v>26</v>
      </c>
      <c r="B66" s="34" t="s">
        <v>1921</v>
      </c>
      <c r="C66" s="31" t="s">
        <v>3833</v>
      </c>
      <c r="D66" s="16">
        <v>0.5</v>
      </c>
      <c r="E66" s="8">
        <v>512</v>
      </c>
      <c r="F66" s="16">
        <v>402</v>
      </c>
      <c r="G66" s="8">
        <f t="shared" si="2"/>
        <v>0.21484375</v>
      </c>
      <c r="H66" s="7">
        <v>0.87212563857375003</v>
      </c>
      <c r="I66" s="17">
        <v>0.99979268247471198</v>
      </c>
      <c r="J66" s="3">
        <v>0.36347755197416998</v>
      </c>
      <c r="K66" s="4">
        <v>0.98493956284645701</v>
      </c>
      <c r="L66" s="7">
        <v>3</v>
      </c>
      <c r="M66" s="1">
        <v>256</v>
      </c>
      <c r="N66" s="1">
        <v>4096</v>
      </c>
      <c r="O66" s="1">
        <v>128</v>
      </c>
      <c r="P66" s="17">
        <v>1</v>
      </c>
      <c r="Q66" s="3">
        <v>0.37368127298312398</v>
      </c>
      <c r="R66" s="4">
        <v>0.98698617915937503</v>
      </c>
      <c r="S66" s="7">
        <f t="shared" si="0"/>
        <v>1.0200000000000001E-2</v>
      </c>
      <c r="T66" s="17">
        <f t="shared" si="1"/>
        <v>2.0500000000000002E-3</v>
      </c>
      <c r="U66" s="54" t="b">
        <v>0</v>
      </c>
      <c r="V66" s="55" t="b">
        <v>0</v>
      </c>
      <c r="W66" s="10">
        <v>10074037</v>
      </c>
      <c r="Y66" s="51"/>
    </row>
    <row r="67" spans="1:25" x14ac:dyDescent="0.2">
      <c r="A67" s="29" t="s">
        <v>11</v>
      </c>
      <c r="B67" s="34" t="s">
        <v>1971</v>
      </c>
      <c r="C67" s="31" t="s">
        <v>3883</v>
      </c>
      <c r="D67" s="16">
        <v>0.5</v>
      </c>
      <c r="E67" s="8">
        <v>256</v>
      </c>
      <c r="F67" s="16">
        <v>119</v>
      </c>
      <c r="G67" s="8">
        <f t="shared" si="2"/>
        <v>0.53515625</v>
      </c>
      <c r="H67" s="7">
        <v>0.81309943120805805</v>
      </c>
      <c r="I67" s="17">
        <v>0.75865576305300997</v>
      </c>
      <c r="J67" s="3">
        <v>0.63713793343594105</v>
      </c>
      <c r="K67" s="4">
        <v>0.92111972895578098</v>
      </c>
      <c r="L67" s="7">
        <v>3</v>
      </c>
      <c r="M67" s="1">
        <v>32</v>
      </c>
      <c r="N67" s="1">
        <v>65536</v>
      </c>
      <c r="O67" s="1">
        <v>128</v>
      </c>
      <c r="P67" s="17">
        <v>1</v>
      </c>
      <c r="Q67" s="3">
        <v>0.64463221783553004</v>
      </c>
      <c r="R67" s="4">
        <v>0.91186373009836397</v>
      </c>
      <c r="S67" s="7">
        <f t="shared" ref="S67:S130" si="3">ROUND(ABS(H67-J67)-ABS(H67-Q67), $AA$3)</f>
        <v>7.4900000000000001E-3</v>
      </c>
      <c r="T67" s="17">
        <f t="shared" ref="T67:T130" si="4">ROUND(ABS(I67-K67)-ABS(I67-R67), $AA$3)</f>
        <v>9.2599999999999991E-3</v>
      </c>
      <c r="U67" s="54" t="b">
        <v>0</v>
      </c>
      <c r="V67" s="55" t="b">
        <v>0</v>
      </c>
      <c r="W67" s="10">
        <v>5686822</v>
      </c>
      <c r="Y67" s="51"/>
    </row>
    <row r="68" spans="1:25" x14ac:dyDescent="0.2">
      <c r="A68" s="29" t="s">
        <v>51</v>
      </c>
      <c r="B68" s="34" t="s">
        <v>4790</v>
      </c>
      <c r="C68" s="31" t="s">
        <v>4959</v>
      </c>
      <c r="D68" s="16">
        <v>0.5</v>
      </c>
      <c r="E68" s="8">
        <v>256</v>
      </c>
      <c r="F68" s="16">
        <v>235</v>
      </c>
      <c r="G68" s="8">
        <f t="shared" ref="G68:G131" si="5">1 - F68/E68</f>
        <v>8.203125E-2</v>
      </c>
      <c r="H68" s="7">
        <v>0.95763100729398798</v>
      </c>
      <c r="I68" s="17">
        <v>0.960943399037547</v>
      </c>
      <c r="J68" s="3">
        <v>0.39059050370688397</v>
      </c>
      <c r="K68" s="4">
        <v>0.96959198084190301</v>
      </c>
      <c r="L68" s="7">
        <v>2</v>
      </c>
      <c r="M68" s="1">
        <v>128</v>
      </c>
      <c r="N68" s="1">
        <v>32768</v>
      </c>
      <c r="O68" s="1">
        <v>128</v>
      </c>
      <c r="P68" s="17">
        <v>1</v>
      </c>
      <c r="Q68" s="3">
        <v>0.487313305842975</v>
      </c>
      <c r="R68" s="4">
        <v>0.95663726474861099</v>
      </c>
      <c r="S68" s="7">
        <f t="shared" si="3"/>
        <v>9.672E-2</v>
      </c>
      <c r="T68" s="17">
        <f t="shared" si="4"/>
        <v>4.3400000000000001E-3</v>
      </c>
      <c r="U68" s="54" t="b">
        <v>0</v>
      </c>
      <c r="V68" s="55" t="b">
        <v>0</v>
      </c>
      <c r="W68" s="10">
        <v>58533574</v>
      </c>
      <c r="Y68" s="51"/>
    </row>
    <row r="69" spans="1:25" x14ac:dyDescent="0.2">
      <c r="A69" s="29" t="s">
        <v>18</v>
      </c>
      <c r="B69" s="34" t="s">
        <v>4791</v>
      </c>
      <c r="C69" s="31" t="s">
        <v>4960</v>
      </c>
      <c r="D69" s="16">
        <v>0</v>
      </c>
      <c r="E69" s="8">
        <v>1024</v>
      </c>
      <c r="F69" s="16">
        <v>567</v>
      </c>
      <c r="G69" s="8">
        <f t="shared" si="5"/>
        <v>0.4462890625</v>
      </c>
      <c r="H69" s="7">
        <v>0.66993334349581002</v>
      </c>
      <c r="I69" s="17">
        <v>0.999999999999999</v>
      </c>
      <c r="J69" s="3">
        <v>0.37918157586156997</v>
      </c>
      <c r="K69" s="4">
        <v>1.0000639501362001</v>
      </c>
      <c r="L69" s="7">
        <v>3</v>
      </c>
      <c r="M69" s="1">
        <v>32</v>
      </c>
      <c r="N69" s="1">
        <v>32768</v>
      </c>
      <c r="O69" s="1">
        <v>128</v>
      </c>
      <c r="P69" s="17">
        <v>1</v>
      </c>
      <c r="Q69" s="3">
        <v>0.391855930090522</v>
      </c>
      <c r="R69" s="4">
        <v>1.00000042755454</v>
      </c>
      <c r="S69" s="7">
        <f t="shared" si="3"/>
        <v>1.2670000000000001E-2</v>
      </c>
      <c r="T69" s="17">
        <f t="shared" si="4"/>
        <v>6.0000000000000002E-5</v>
      </c>
      <c r="U69" s="54" t="b">
        <v>0</v>
      </c>
      <c r="V69" s="55" t="b">
        <v>0</v>
      </c>
      <c r="W69" s="10">
        <v>10853495</v>
      </c>
      <c r="Y69" s="51"/>
    </row>
    <row r="70" spans="1:25" x14ac:dyDescent="0.2">
      <c r="A70" s="29" t="s">
        <v>24</v>
      </c>
      <c r="B70" s="34" t="s">
        <v>4792</v>
      </c>
      <c r="C70" s="31" t="s">
        <v>4961</v>
      </c>
      <c r="D70" s="16">
        <v>0.5</v>
      </c>
      <c r="E70" s="8">
        <v>512</v>
      </c>
      <c r="F70" s="16">
        <v>60</v>
      </c>
      <c r="G70" s="8">
        <f t="shared" si="5"/>
        <v>0.8828125</v>
      </c>
      <c r="H70" s="7">
        <v>0.49956776134345998</v>
      </c>
      <c r="I70" s="17">
        <v>0.999999999999998</v>
      </c>
      <c r="J70" s="3">
        <v>0.46928981225161898</v>
      </c>
      <c r="K70" s="4">
        <v>0.97982737701098499</v>
      </c>
      <c r="L70" s="7">
        <v>3</v>
      </c>
      <c r="M70" s="1">
        <v>64</v>
      </c>
      <c r="N70" s="1">
        <v>4096</v>
      </c>
      <c r="O70" s="1">
        <v>128</v>
      </c>
      <c r="P70" s="17">
        <v>1</v>
      </c>
      <c r="Q70" s="3">
        <v>0.47827446879480101</v>
      </c>
      <c r="R70" s="4">
        <v>0.99858559767977195</v>
      </c>
      <c r="S70" s="7">
        <f t="shared" si="3"/>
        <v>8.9800000000000001E-3</v>
      </c>
      <c r="T70" s="17">
        <f t="shared" si="4"/>
        <v>1.8759999999999999E-2</v>
      </c>
      <c r="U70" s="54" t="b">
        <v>0</v>
      </c>
      <c r="V70" s="55" t="b">
        <v>1</v>
      </c>
      <c r="W70" s="10">
        <v>4757308</v>
      </c>
      <c r="Y70" s="51"/>
    </row>
    <row r="71" spans="1:25" x14ac:dyDescent="0.2">
      <c r="A71" s="29" t="s">
        <v>37</v>
      </c>
      <c r="B71" s="34" t="s">
        <v>1935</v>
      </c>
      <c r="C71" s="31" t="s">
        <v>3847</v>
      </c>
      <c r="D71" s="16">
        <v>0.5</v>
      </c>
      <c r="E71" s="8">
        <v>4096</v>
      </c>
      <c r="F71" s="16">
        <v>261</v>
      </c>
      <c r="G71" s="8">
        <f t="shared" si="5"/>
        <v>0.936279296875</v>
      </c>
      <c r="H71" s="7">
        <v>0.31094592796142601</v>
      </c>
      <c r="I71" s="17">
        <v>1.00000002386275</v>
      </c>
      <c r="J71" s="3">
        <v>0.27981920660295301</v>
      </c>
      <c r="K71" s="4">
        <v>0.99140984604647397</v>
      </c>
      <c r="L71" s="7">
        <v>3</v>
      </c>
      <c r="M71" s="1">
        <v>256</v>
      </c>
      <c r="N71" s="1">
        <v>65536</v>
      </c>
      <c r="O71" s="1">
        <v>128</v>
      </c>
      <c r="P71" s="17">
        <v>1</v>
      </c>
      <c r="Q71" s="3">
        <v>0.28214000887888702</v>
      </c>
      <c r="R71" s="4">
        <v>0.99185615380877801</v>
      </c>
      <c r="S71" s="7">
        <f t="shared" si="3"/>
        <v>2.32E-3</v>
      </c>
      <c r="T71" s="17">
        <f t="shared" si="4"/>
        <v>4.4999999999999999E-4</v>
      </c>
      <c r="U71" s="54" t="b">
        <v>0</v>
      </c>
      <c r="V71" s="55" t="b">
        <v>0</v>
      </c>
      <c r="W71" s="10">
        <v>4313175</v>
      </c>
      <c r="Y71" s="51"/>
    </row>
    <row r="72" spans="1:25" x14ac:dyDescent="0.2">
      <c r="A72" s="29" t="s">
        <v>43</v>
      </c>
      <c r="B72" s="34" t="s">
        <v>2419</v>
      </c>
      <c r="C72" s="31" t="s">
        <v>4331</v>
      </c>
      <c r="D72" s="16">
        <v>0</v>
      </c>
      <c r="E72" s="8">
        <v>512</v>
      </c>
      <c r="F72" s="16">
        <v>285</v>
      </c>
      <c r="G72" s="8">
        <f t="shared" si="5"/>
        <v>0.443359375</v>
      </c>
      <c r="H72" s="7">
        <v>0.82772970457692197</v>
      </c>
      <c r="I72" s="17">
        <v>0.99190337798741002</v>
      </c>
      <c r="J72" s="3">
        <v>0.49060683717908399</v>
      </c>
      <c r="K72" s="4">
        <v>0.99133567918628795</v>
      </c>
      <c r="L72" s="7">
        <v>3</v>
      </c>
      <c r="M72" s="1">
        <v>64</v>
      </c>
      <c r="N72" s="1">
        <v>65536</v>
      </c>
      <c r="O72" s="1">
        <v>128</v>
      </c>
      <c r="P72" s="17">
        <v>1</v>
      </c>
      <c r="Q72" s="3">
        <v>0.51586793621485405</v>
      </c>
      <c r="R72" s="4">
        <v>0.990167453028448</v>
      </c>
      <c r="S72" s="7">
        <f t="shared" si="3"/>
        <v>2.5260000000000001E-2</v>
      </c>
      <c r="T72" s="17">
        <f t="shared" si="4"/>
        <v>-1.17E-3</v>
      </c>
      <c r="U72" s="54" t="b">
        <v>0</v>
      </c>
      <c r="V72" s="55" t="b">
        <v>0</v>
      </c>
      <c r="W72" s="10">
        <v>10831624</v>
      </c>
      <c r="Y72" s="51"/>
    </row>
    <row r="73" spans="1:25" x14ac:dyDescent="0.2">
      <c r="A73" s="29" t="s">
        <v>39</v>
      </c>
      <c r="B73" s="34" t="s">
        <v>2862</v>
      </c>
      <c r="C73" s="31" t="s">
        <v>4774</v>
      </c>
      <c r="D73" s="16">
        <v>0</v>
      </c>
      <c r="E73" s="8">
        <v>1024</v>
      </c>
      <c r="F73" s="16">
        <v>311</v>
      </c>
      <c r="G73" s="8">
        <f t="shared" si="5"/>
        <v>0.6962890625</v>
      </c>
      <c r="H73" s="7">
        <v>0.503140797240335</v>
      </c>
      <c r="I73" s="17">
        <v>1</v>
      </c>
      <c r="J73" s="3">
        <v>0.427814755384607</v>
      </c>
      <c r="K73" s="4">
        <v>0.99984977045173096</v>
      </c>
      <c r="L73" s="7">
        <v>2</v>
      </c>
      <c r="M73" s="1">
        <v>32</v>
      </c>
      <c r="N73" s="1">
        <v>8192</v>
      </c>
      <c r="O73" s="1">
        <v>128</v>
      </c>
      <c r="P73" s="17">
        <v>1</v>
      </c>
      <c r="Q73" s="3">
        <v>0.43933651590425399</v>
      </c>
      <c r="R73" s="4">
        <v>0.99992512441456305</v>
      </c>
      <c r="S73" s="7">
        <f t="shared" si="3"/>
        <v>1.1520000000000001E-2</v>
      </c>
      <c r="T73" s="17">
        <f t="shared" si="4"/>
        <v>8.0000000000000007E-5</v>
      </c>
      <c r="U73" s="54" t="b">
        <v>0</v>
      </c>
      <c r="V73" s="55" t="b">
        <v>0</v>
      </c>
      <c r="W73" s="10">
        <v>9134074</v>
      </c>
      <c r="Y73" s="51"/>
    </row>
    <row r="74" spans="1:25" x14ac:dyDescent="0.2">
      <c r="A74" s="29" t="s">
        <v>1</v>
      </c>
      <c r="B74" s="34" t="s">
        <v>2660</v>
      </c>
      <c r="C74" s="31" t="s">
        <v>4572</v>
      </c>
      <c r="D74" s="16">
        <v>1</v>
      </c>
      <c r="E74" s="8">
        <v>512</v>
      </c>
      <c r="F74" s="16">
        <v>120</v>
      </c>
      <c r="G74" s="8">
        <f t="shared" si="5"/>
        <v>0.765625</v>
      </c>
      <c r="H74" s="7">
        <v>0.77021729430010599</v>
      </c>
      <c r="I74" s="17">
        <v>0.999999999999997</v>
      </c>
      <c r="J74" s="3">
        <v>0.72224621120247701</v>
      </c>
      <c r="K74" s="4">
        <v>0.99585931747181899</v>
      </c>
      <c r="L74" s="7">
        <v>1</v>
      </c>
      <c r="M74" s="1">
        <v>32</v>
      </c>
      <c r="N74" s="1">
        <v>4096</v>
      </c>
      <c r="O74" s="1">
        <v>128</v>
      </c>
      <c r="P74" s="17">
        <v>1</v>
      </c>
      <c r="Q74" s="3">
        <v>0.74339868895990702</v>
      </c>
      <c r="R74" s="4">
        <v>0.98575587798007602</v>
      </c>
      <c r="S74" s="7">
        <f t="shared" si="3"/>
        <v>2.1149999999999999E-2</v>
      </c>
      <c r="T74" s="17">
        <f t="shared" si="4"/>
        <v>-1.01E-2</v>
      </c>
      <c r="U74" s="54" t="b">
        <v>0</v>
      </c>
      <c r="V74" s="55" t="b">
        <v>0</v>
      </c>
      <c r="W74" s="10">
        <v>4927855</v>
      </c>
      <c r="Y74" s="51"/>
    </row>
    <row r="75" spans="1:25" x14ac:dyDescent="0.2">
      <c r="A75" s="29" t="s">
        <v>41</v>
      </c>
      <c r="B75" s="34" t="s">
        <v>2602</v>
      </c>
      <c r="C75" s="31" t="s">
        <v>4514</v>
      </c>
      <c r="D75" s="16">
        <v>0</v>
      </c>
      <c r="E75" s="8">
        <v>512</v>
      </c>
      <c r="F75" s="16">
        <v>1</v>
      </c>
      <c r="G75" s="8">
        <f t="shared" si="5"/>
        <v>0.998046875</v>
      </c>
      <c r="H75" s="7">
        <v>0.26632901156213201</v>
      </c>
      <c r="I75" s="17">
        <v>1</v>
      </c>
      <c r="J75" s="3">
        <v>0.26632901156213201</v>
      </c>
      <c r="K75" s="4">
        <v>1</v>
      </c>
      <c r="L75" s="7">
        <v>1</v>
      </c>
      <c r="M75" s="1">
        <v>64</v>
      </c>
      <c r="N75" s="1">
        <v>32768</v>
      </c>
      <c r="O75" s="1">
        <v>128</v>
      </c>
      <c r="P75" s="17">
        <v>1</v>
      </c>
      <c r="Q75" s="3">
        <v>0.26632901156213201</v>
      </c>
      <c r="R75" s="4">
        <v>1</v>
      </c>
      <c r="S75" s="7">
        <f t="shared" si="3"/>
        <v>0</v>
      </c>
      <c r="T75" s="17">
        <f t="shared" si="4"/>
        <v>0</v>
      </c>
      <c r="U75" s="54" t="b">
        <v>0</v>
      </c>
      <c r="V75" s="55" t="b">
        <v>0</v>
      </c>
      <c r="W75" s="10">
        <v>406856</v>
      </c>
      <c r="Y75" s="51"/>
    </row>
    <row r="76" spans="1:25" x14ac:dyDescent="0.2">
      <c r="A76" s="29" t="s">
        <v>38</v>
      </c>
      <c r="B76" s="34" t="s">
        <v>4793</v>
      </c>
      <c r="C76" s="31" t="s">
        <v>4962</v>
      </c>
      <c r="D76" s="16">
        <v>0</v>
      </c>
      <c r="E76" s="8">
        <v>256</v>
      </c>
      <c r="F76" s="16">
        <v>196</v>
      </c>
      <c r="G76" s="8">
        <f t="shared" si="5"/>
        <v>0.234375</v>
      </c>
      <c r="H76" s="7">
        <v>0.881821358630687</v>
      </c>
      <c r="I76" s="17">
        <v>0.91400211346708404</v>
      </c>
      <c r="J76" s="3">
        <v>0.480270385430283</v>
      </c>
      <c r="K76" s="4">
        <v>0.94787048766964099</v>
      </c>
      <c r="L76" s="7">
        <v>2</v>
      </c>
      <c r="M76" s="1">
        <v>32</v>
      </c>
      <c r="N76" s="1">
        <v>2048</v>
      </c>
      <c r="O76" s="1">
        <v>128</v>
      </c>
      <c r="P76" s="17">
        <v>1</v>
      </c>
      <c r="Q76" s="3">
        <v>0.50528856210560902</v>
      </c>
      <c r="R76" s="4">
        <v>0.95301576567008495</v>
      </c>
      <c r="S76" s="7">
        <f t="shared" si="3"/>
        <v>2.5020000000000001E-2</v>
      </c>
      <c r="T76" s="17">
        <f t="shared" si="4"/>
        <v>-5.1500000000000001E-3</v>
      </c>
      <c r="U76" s="54" t="b">
        <v>0</v>
      </c>
      <c r="V76" s="55" t="b">
        <v>0</v>
      </c>
      <c r="W76" s="10">
        <v>9260896</v>
      </c>
      <c r="Y76" s="51"/>
    </row>
    <row r="77" spans="1:25" x14ac:dyDescent="0.2">
      <c r="A77" s="29" t="s">
        <v>14</v>
      </c>
      <c r="B77" s="34" t="s">
        <v>4794</v>
      </c>
      <c r="C77" s="31" t="s">
        <v>4963</v>
      </c>
      <c r="D77" s="16">
        <v>0</v>
      </c>
      <c r="E77" s="8">
        <v>256</v>
      </c>
      <c r="F77" s="16">
        <v>198</v>
      </c>
      <c r="G77" s="8">
        <f t="shared" si="5"/>
        <v>0.2265625</v>
      </c>
      <c r="H77" s="7">
        <v>0.94740828074831795</v>
      </c>
      <c r="I77" s="17">
        <v>0.936424368244965</v>
      </c>
      <c r="J77" s="3">
        <v>0.47539693059427901</v>
      </c>
      <c r="K77" s="4">
        <v>0.98715772027058102</v>
      </c>
      <c r="L77" s="7">
        <v>1</v>
      </c>
      <c r="M77" s="1">
        <v>128</v>
      </c>
      <c r="N77" s="1">
        <v>2048</v>
      </c>
      <c r="O77" s="1">
        <v>128</v>
      </c>
      <c r="P77" s="17">
        <v>1</v>
      </c>
      <c r="Q77" s="3">
        <v>0.544981351271975</v>
      </c>
      <c r="R77" s="4">
        <v>0.98423406961012005</v>
      </c>
      <c r="S77" s="7">
        <f t="shared" si="3"/>
        <v>6.9580000000000003E-2</v>
      </c>
      <c r="T77" s="17">
        <f t="shared" si="4"/>
        <v>2.9199999999999999E-3</v>
      </c>
      <c r="U77" s="54" t="b">
        <v>0</v>
      </c>
      <c r="V77" s="55" t="b">
        <v>0</v>
      </c>
      <c r="W77" s="10">
        <v>7262930</v>
      </c>
      <c r="Y77" s="51"/>
    </row>
    <row r="78" spans="1:25" x14ac:dyDescent="0.2">
      <c r="A78" s="29" t="s">
        <v>45</v>
      </c>
      <c r="B78" s="34" t="s">
        <v>1514</v>
      </c>
      <c r="C78" s="31" t="s">
        <v>3426</v>
      </c>
      <c r="D78" s="16">
        <v>0</v>
      </c>
      <c r="E78" s="8">
        <v>512</v>
      </c>
      <c r="F78" s="16">
        <v>348</v>
      </c>
      <c r="G78" s="8">
        <f t="shared" si="5"/>
        <v>0.3203125</v>
      </c>
      <c r="H78" s="7">
        <v>0.90508760544451305</v>
      </c>
      <c r="I78" s="17">
        <v>0.96861961087686699</v>
      </c>
      <c r="J78" s="3">
        <v>0.438881218085658</v>
      </c>
      <c r="K78" s="4">
        <v>0.99184780030140496</v>
      </c>
      <c r="L78" s="7">
        <v>3</v>
      </c>
      <c r="M78" s="1">
        <v>32</v>
      </c>
      <c r="N78" s="1">
        <v>65536</v>
      </c>
      <c r="O78" s="1">
        <v>128</v>
      </c>
      <c r="P78" s="17">
        <v>1</v>
      </c>
      <c r="Q78" s="3">
        <v>0.448510730820946</v>
      </c>
      <c r="R78" s="4">
        <v>0.99125391427521303</v>
      </c>
      <c r="S78" s="7">
        <f t="shared" si="3"/>
        <v>9.6299999999999997E-3</v>
      </c>
      <c r="T78" s="17">
        <f t="shared" si="4"/>
        <v>5.9000000000000003E-4</v>
      </c>
      <c r="U78" s="54" t="b">
        <v>0</v>
      </c>
      <c r="V78" s="55" t="b">
        <v>0</v>
      </c>
      <c r="W78" s="10">
        <v>7404464</v>
      </c>
      <c r="Y78" s="51"/>
    </row>
    <row r="79" spans="1:25" x14ac:dyDescent="0.2">
      <c r="A79" s="29" t="s">
        <v>22</v>
      </c>
      <c r="B79" s="34" t="s">
        <v>1257</v>
      </c>
      <c r="C79" s="31" t="s">
        <v>3169</v>
      </c>
      <c r="D79" s="16">
        <v>0</v>
      </c>
      <c r="E79" s="8">
        <v>256</v>
      </c>
      <c r="F79" s="16">
        <v>175</v>
      </c>
      <c r="G79" s="8">
        <f t="shared" si="5"/>
        <v>0.31640625</v>
      </c>
      <c r="H79" s="7">
        <v>0.89837365043355299</v>
      </c>
      <c r="I79" s="17">
        <v>0.94701507402698704</v>
      </c>
      <c r="J79" s="3">
        <v>0.62897783701974397</v>
      </c>
      <c r="K79" s="4">
        <v>0.96799485204854796</v>
      </c>
      <c r="L79" s="7">
        <v>1</v>
      </c>
      <c r="M79" s="1">
        <v>128</v>
      </c>
      <c r="N79" s="1">
        <v>8192</v>
      </c>
      <c r="O79" s="1">
        <v>128</v>
      </c>
      <c r="P79" s="17">
        <v>1</v>
      </c>
      <c r="Q79" s="3">
        <v>0.75008892243887604</v>
      </c>
      <c r="R79" s="4">
        <v>0.95273791109268802</v>
      </c>
      <c r="S79" s="7">
        <f t="shared" si="3"/>
        <v>0.12111</v>
      </c>
      <c r="T79" s="17">
        <f t="shared" si="4"/>
        <v>1.5259999999999999E-2</v>
      </c>
      <c r="U79" s="54" t="b">
        <v>0</v>
      </c>
      <c r="V79" s="55" t="b">
        <v>1</v>
      </c>
      <c r="W79" s="10">
        <v>9133405</v>
      </c>
      <c r="Y79" s="51"/>
    </row>
    <row r="80" spans="1:25" x14ac:dyDescent="0.2">
      <c r="A80" s="29" t="s">
        <v>24</v>
      </c>
      <c r="B80" s="34" t="s">
        <v>1726</v>
      </c>
      <c r="C80" s="31" t="s">
        <v>3638</v>
      </c>
      <c r="D80" s="16">
        <v>0</v>
      </c>
      <c r="E80" s="8">
        <v>512</v>
      </c>
      <c r="F80" s="16">
        <v>59</v>
      </c>
      <c r="G80" s="8">
        <f t="shared" si="5"/>
        <v>0.884765625</v>
      </c>
      <c r="H80" s="7">
        <v>0.55806275100014102</v>
      </c>
      <c r="I80" s="17">
        <v>0.999999999999999</v>
      </c>
      <c r="J80" s="3">
        <v>0.53025674172458204</v>
      </c>
      <c r="K80" s="4">
        <v>1.00173205742685</v>
      </c>
      <c r="L80" s="7">
        <v>1</v>
      </c>
      <c r="M80" s="1">
        <v>128</v>
      </c>
      <c r="N80" s="1">
        <v>16384</v>
      </c>
      <c r="O80" s="1">
        <v>128</v>
      </c>
      <c r="P80" s="17">
        <v>1</v>
      </c>
      <c r="Q80" s="3">
        <v>0.53771663545231796</v>
      </c>
      <c r="R80" s="4">
        <v>0.99990272711265704</v>
      </c>
      <c r="S80" s="7">
        <f t="shared" si="3"/>
        <v>7.4599999999999996E-3</v>
      </c>
      <c r="T80" s="17">
        <f t="shared" si="4"/>
        <v>1.6299999999999999E-3</v>
      </c>
      <c r="U80" s="54" t="b">
        <v>0</v>
      </c>
      <c r="V80" s="55" t="b">
        <v>1</v>
      </c>
      <c r="W80" s="10">
        <v>4869114</v>
      </c>
      <c r="Y80" s="51"/>
    </row>
    <row r="81" spans="1:25" x14ac:dyDescent="0.2">
      <c r="A81" s="29" t="s">
        <v>25</v>
      </c>
      <c r="B81" s="34" t="s">
        <v>4795</v>
      </c>
      <c r="C81" s="31" t="s">
        <v>4964</v>
      </c>
      <c r="D81" s="16">
        <v>0</v>
      </c>
      <c r="E81" s="8">
        <v>512</v>
      </c>
      <c r="F81" s="16">
        <v>1</v>
      </c>
      <c r="G81" s="8">
        <f t="shared" si="5"/>
        <v>0.998046875</v>
      </c>
      <c r="H81" s="7">
        <v>0.58975451230145803</v>
      </c>
      <c r="I81" s="17">
        <v>1</v>
      </c>
      <c r="J81" s="3">
        <v>0.58975451230145803</v>
      </c>
      <c r="K81" s="4">
        <v>1</v>
      </c>
      <c r="L81" s="7">
        <v>1</v>
      </c>
      <c r="M81" s="1">
        <v>32</v>
      </c>
      <c r="N81" s="1">
        <v>65536</v>
      </c>
      <c r="O81" s="1">
        <v>128</v>
      </c>
      <c r="P81" s="17">
        <v>1</v>
      </c>
      <c r="Q81" s="3">
        <v>0.58975451230145803</v>
      </c>
      <c r="R81" s="4">
        <v>1</v>
      </c>
      <c r="S81" s="7">
        <f t="shared" si="3"/>
        <v>0</v>
      </c>
      <c r="T81" s="17">
        <f t="shared" si="4"/>
        <v>0</v>
      </c>
      <c r="U81" s="54" t="b">
        <v>0</v>
      </c>
      <c r="V81" s="55" t="b">
        <v>0</v>
      </c>
      <c r="W81" s="10">
        <v>507843</v>
      </c>
      <c r="Y81" s="51"/>
    </row>
    <row r="82" spans="1:25" x14ac:dyDescent="0.2">
      <c r="A82" s="29" t="s">
        <v>30</v>
      </c>
      <c r="B82" s="34" t="s">
        <v>1544</v>
      </c>
      <c r="C82" s="31" t="s">
        <v>3456</v>
      </c>
      <c r="D82" s="16">
        <v>0</v>
      </c>
      <c r="E82" s="8">
        <v>512</v>
      </c>
      <c r="F82" s="16">
        <v>33</v>
      </c>
      <c r="G82" s="8">
        <f t="shared" si="5"/>
        <v>0.935546875</v>
      </c>
      <c r="H82" s="7">
        <v>0.52701331633201698</v>
      </c>
      <c r="I82" s="17">
        <v>1</v>
      </c>
      <c r="J82" s="3">
        <v>0.52233734469428506</v>
      </c>
      <c r="K82" s="4">
        <v>0.99999621851813203</v>
      </c>
      <c r="L82" s="7">
        <v>1</v>
      </c>
      <c r="M82" s="1">
        <v>64</v>
      </c>
      <c r="N82" s="1">
        <v>65536</v>
      </c>
      <c r="O82" s="1">
        <v>128</v>
      </c>
      <c r="P82" s="17">
        <v>1</v>
      </c>
      <c r="Q82" s="3">
        <v>0.526403658144452</v>
      </c>
      <c r="R82" s="4">
        <v>1.0000007825878101</v>
      </c>
      <c r="S82" s="7">
        <f t="shared" si="3"/>
        <v>4.0699999999999998E-3</v>
      </c>
      <c r="T82" s="17">
        <f t="shared" si="4"/>
        <v>0</v>
      </c>
      <c r="U82" s="54" t="b">
        <v>0</v>
      </c>
      <c r="V82" s="55" t="b">
        <v>0</v>
      </c>
      <c r="W82" s="10">
        <v>4142773</v>
      </c>
      <c r="Y82" s="51"/>
    </row>
    <row r="83" spans="1:25" x14ac:dyDescent="0.2">
      <c r="A83" s="29" t="s">
        <v>24</v>
      </c>
      <c r="B83" s="34" t="s">
        <v>2432</v>
      </c>
      <c r="C83" s="31" t="s">
        <v>4344</v>
      </c>
      <c r="D83" s="16">
        <v>0.5</v>
      </c>
      <c r="E83" s="8">
        <v>2048</v>
      </c>
      <c r="F83" s="16">
        <v>101</v>
      </c>
      <c r="G83" s="8">
        <f t="shared" si="5"/>
        <v>0.95068359375</v>
      </c>
      <c r="H83" s="7">
        <v>0.28249812482710501</v>
      </c>
      <c r="I83" s="17">
        <v>1</v>
      </c>
      <c r="J83" s="3">
        <v>0.27387783257265103</v>
      </c>
      <c r="K83" s="4">
        <v>0.99366039402152995</v>
      </c>
      <c r="L83" s="7">
        <v>3</v>
      </c>
      <c r="M83" s="1">
        <v>256</v>
      </c>
      <c r="N83" s="1">
        <v>16384</v>
      </c>
      <c r="O83" s="1">
        <v>128</v>
      </c>
      <c r="P83" s="17">
        <v>1</v>
      </c>
      <c r="Q83" s="3">
        <v>0.27773272144744299</v>
      </c>
      <c r="R83" s="4">
        <v>0.96351737403648696</v>
      </c>
      <c r="S83" s="7">
        <f t="shared" si="3"/>
        <v>3.8500000000000001E-3</v>
      </c>
      <c r="T83" s="17">
        <f t="shared" si="4"/>
        <v>-3.014E-2</v>
      </c>
      <c r="U83" s="54" t="b">
        <v>0</v>
      </c>
      <c r="V83" s="55" t="b">
        <v>0</v>
      </c>
      <c r="W83" s="10">
        <v>4572579</v>
      </c>
      <c r="Y83" s="51"/>
    </row>
    <row r="84" spans="1:25" x14ac:dyDescent="0.2">
      <c r="A84" s="29" t="s">
        <v>58</v>
      </c>
      <c r="B84" s="34" t="s">
        <v>2849</v>
      </c>
      <c r="C84" s="31" t="s">
        <v>4761</v>
      </c>
      <c r="D84" s="16">
        <v>0</v>
      </c>
      <c r="E84" s="8">
        <v>2048</v>
      </c>
      <c r="F84" s="16">
        <v>195</v>
      </c>
      <c r="G84" s="8">
        <f t="shared" si="5"/>
        <v>0.90478515625</v>
      </c>
      <c r="H84" s="7">
        <v>0.61376232117773999</v>
      </c>
      <c r="I84" s="17">
        <v>0.999999999999999</v>
      </c>
      <c r="J84" s="3">
        <v>0.58577504966173199</v>
      </c>
      <c r="K84" s="4">
        <v>1.0000000427884701</v>
      </c>
      <c r="L84" s="7">
        <v>3</v>
      </c>
      <c r="M84" s="1">
        <v>128</v>
      </c>
      <c r="N84" s="1">
        <v>32768</v>
      </c>
      <c r="O84" s="1">
        <v>128</v>
      </c>
      <c r="P84" s="17">
        <v>1</v>
      </c>
      <c r="Q84" s="3">
        <v>0.59608515677051899</v>
      </c>
      <c r="R84" s="4">
        <v>0.99999992805931204</v>
      </c>
      <c r="S84" s="7">
        <f t="shared" si="3"/>
        <v>1.031E-2</v>
      </c>
      <c r="T84" s="17">
        <f t="shared" si="4"/>
        <v>0</v>
      </c>
      <c r="U84" s="54" t="b">
        <v>0</v>
      </c>
      <c r="V84" s="55" t="b">
        <v>0</v>
      </c>
      <c r="W84" s="10">
        <v>4966613</v>
      </c>
      <c r="Y84" s="51"/>
    </row>
    <row r="85" spans="1:25" x14ac:dyDescent="0.2">
      <c r="A85" s="29" t="s">
        <v>21</v>
      </c>
      <c r="B85" s="34" t="s">
        <v>1592</v>
      </c>
      <c r="C85" s="31" t="s">
        <v>3504</v>
      </c>
      <c r="D85" s="16">
        <v>0</v>
      </c>
      <c r="E85" s="8">
        <v>2048</v>
      </c>
      <c r="F85" s="16">
        <v>1129</v>
      </c>
      <c r="G85" s="8">
        <f t="shared" si="5"/>
        <v>0.44873046875</v>
      </c>
      <c r="H85" s="7">
        <v>0.72001848038791405</v>
      </c>
      <c r="I85" s="17">
        <v>1</v>
      </c>
      <c r="J85" s="3">
        <v>0.55673131530796705</v>
      </c>
      <c r="K85" s="4">
        <v>0.99999987476277996</v>
      </c>
      <c r="L85" s="7">
        <v>2</v>
      </c>
      <c r="M85" s="1">
        <v>32</v>
      </c>
      <c r="N85" s="1">
        <v>16384</v>
      </c>
      <c r="O85" s="1">
        <v>128</v>
      </c>
      <c r="P85" s="17">
        <v>1</v>
      </c>
      <c r="Q85" s="3">
        <v>0.58824020705082702</v>
      </c>
      <c r="R85" s="4">
        <v>1.00000000056261</v>
      </c>
      <c r="S85" s="7">
        <f t="shared" si="3"/>
        <v>3.1510000000000003E-2</v>
      </c>
      <c r="T85" s="17">
        <f t="shared" si="4"/>
        <v>0</v>
      </c>
      <c r="U85" s="54" t="b">
        <v>0</v>
      </c>
      <c r="V85" s="55" t="b">
        <v>0</v>
      </c>
      <c r="W85" s="10">
        <v>30390568</v>
      </c>
      <c r="Y85" s="51"/>
    </row>
    <row r="86" spans="1:25" x14ac:dyDescent="0.2">
      <c r="A86" s="29" t="s">
        <v>23</v>
      </c>
      <c r="B86" s="34" t="s">
        <v>4796</v>
      </c>
      <c r="C86" s="31" t="s">
        <v>4965</v>
      </c>
      <c r="D86" s="16">
        <v>1</v>
      </c>
      <c r="E86" s="8">
        <v>256</v>
      </c>
      <c r="F86" s="16">
        <v>202</v>
      </c>
      <c r="G86" s="8">
        <f t="shared" si="5"/>
        <v>0.2109375</v>
      </c>
      <c r="H86" s="7">
        <v>0.96997534719328504</v>
      </c>
      <c r="I86" s="17">
        <v>0.88858640528192201</v>
      </c>
      <c r="J86" s="3">
        <v>0.408806118007074</v>
      </c>
      <c r="K86" s="4">
        <v>0.97550890280270697</v>
      </c>
      <c r="L86" s="7">
        <v>1</v>
      </c>
      <c r="M86" s="1">
        <v>64</v>
      </c>
      <c r="N86" s="1">
        <v>8192</v>
      </c>
      <c r="O86" s="1">
        <v>128</v>
      </c>
      <c r="P86" s="17">
        <v>1</v>
      </c>
      <c r="Q86" s="3">
        <v>0.50686954284653896</v>
      </c>
      <c r="R86" s="4">
        <v>0.96546961362611805</v>
      </c>
      <c r="S86" s="7">
        <f t="shared" si="3"/>
        <v>9.8059999999999994E-2</v>
      </c>
      <c r="T86" s="17">
        <f t="shared" si="4"/>
        <v>1.004E-2</v>
      </c>
      <c r="U86" s="54" t="b">
        <v>0</v>
      </c>
      <c r="V86" s="55" t="b">
        <v>0</v>
      </c>
      <c r="W86" s="10">
        <v>11214363</v>
      </c>
      <c r="Y86" s="51"/>
    </row>
    <row r="87" spans="1:25" x14ac:dyDescent="0.2">
      <c r="A87" s="29" t="s">
        <v>8</v>
      </c>
      <c r="B87" s="34" t="s">
        <v>1943</v>
      </c>
      <c r="C87" s="31" t="s">
        <v>3855</v>
      </c>
      <c r="D87" s="16">
        <v>0</v>
      </c>
      <c r="E87" s="8">
        <v>1024</v>
      </c>
      <c r="F87" s="16">
        <v>406</v>
      </c>
      <c r="G87" s="8">
        <f t="shared" si="5"/>
        <v>0.603515625</v>
      </c>
      <c r="H87" s="7">
        <v>0.52937575080945898</v>
      </c>
      <c r="I87" s="17">
        <v>1.00000002976811</v>
      </c>
      <c r="J87" s="3">
        <v>0.41397913711787299</v>
      </c>
      <c r="K87" s="4">
        <v>1.0001131981787299</v>
      </c>
      <c r="L87" s="7">
        <v>1</v>
      </c>
      <c r="M87" s="1">
        <v>256</v>
      </c>
      <c r="N87" s="1">
        <v>65536</v>
      </c>
      <c r="O87" s="1">
        <v>128</v>
      </c>
      <c r="P87" s="17">
        <v>1</v>
      </c>
      <c r="Q87" s="3">
        <v>0.45862977679943001</v>
      </c>
      <c r="R87" s="4">
        <v>0.999995400328894</v>
      </c>
      <c r="S87" s="7">
        <f t="shared" si="3"/>
        <v>4.4650000000000002E-2</v>
      </c>
      <c r="T87" s="17">
        <f t="shared" si="4"/>
        <v>1.1E-4</v>
      </c>
      <c r="U87" s="54" t="b">
        <v>0</v>
      </c>
      <c r="V87" s="55" t="b">
        <v>0</v>
      </c>
      <c r="W87" s="10">
        <v>24216097</v>
      </c>
      <c r="Y87" s="51"/>
    </row>
    <row r="88" spans="1:25" x14ac:dyDescent="0.2">
      <c r="A88" s="29" t="s">
        <v>11</v>
      </c>
      <c r="B88" s="34" t="s">
        <v>1991</v>
      </c>
      <c r="C88" s="31" t="s">
        <v>3903</v>
      </c>
      <c r="D88" s="16">
        <v>0</v>
      </c>
      <c r="E88" s="8">
        <v>2048</v>
      </c>
      <c r="F88" s="16">
        <v>645</v>
      </c>
      <c r="G88" s="8">
        <f t="shared" si="5"/>
        <v>0.68505859375</v>
      </c>
      <c r="H88" s="7">
        <v>0.55381472749153804</v>
      </c>
      <c r="I88" s="17">
        <v>1</v>
      </c>
      <c r="J88" s="3">
        <v>0.40360949672670299</v>
      </c>
      <c r="K88" s="4">
        <v>0.99998937174053804</v>
      </c>
      <c r="L88" s="7">
        <v>3</v>
      </c>
      <c r="M88" s="1">
        <v>128</v>
      </c>
      <c r="N88" s="1">
        <v>65536</v>
      </c>
      <c r="O88" s="1">
        <v>128</v>
      </c>
      <c r="P88" s="17">
        <v>1</v>
      </c>
      <c r="Q88" s="3">
        <v>0.41673615500508299</v>
      </c>
      <c r="R88" s="4">
        <v>0.99999637390376706</v>
      </c>
      <c r="S88" s="7">
        <f t="shared" si="3"/>
        <v>1.3129999999999999E-2</v>
      </c>
      <c r="T88" s="17">
        <f t="shared" si="4"/>
        <v>1.0000000000000001E-5</v>
      </c>
      <c r="U88" s="54" t="b">
        <v>0</v>
      </c>
      <c r="V88" s="55" t="b">
        <v>0</v>
      </c>
      <c r="W88" s="10">
        <v>15424099</v>
      </c>
      <c r="Y88" s="51"/>
    </row>
    <row r="89" spans="1:25" x14ac:dyDescent="0.2">
      <c r="A89" s="29" t="s">
        <v>55</v>
      </c>
      <c r="B89" s="34" t="s">
        <v>4797</v>
      </c>
      <c r="C89" s="31" t="s">
        <v>4966</v>
      </c>
      <c r="D89" s="16">
        <v>0.5</v>
      </c>
      <c r="E89" s="8">
        <v>1024</v>
      </c>
      <c r="F89" s="16">
        <v>743</v>
      </c>
      <c r="G89" s="8">
        <f t="shared" si="5"/>
        <v>0.2744140625</v>
      </c>
      <c r="H89" s="7">
        <v>0.91317496829134503</v>
      </c>
      <c r="I89" s="17">
        <v>0.999999999999999</v>
      </c>
      <c r="J89" s="3">
        <v>0.487852009706291</v>
      </c>
      <c r="K89" s="4">
        <v>0.99895951445235098</v>
      </c>
      <c r="L89" s="7">
        <v>1</v>
      </c>
      <c r="M89" s="1">
        <v>64</v>
      </c>
      <c r="N89" s="1">
        <v>32768</v>
      </c>
      <c r="O89" s="1">
        <v>128</v>
      </c>
      <c r="P89" s="17">
        <v>1</v>
      </c>
      <c r="Q89" s="3">
        <v>0.60965276372113597</v>
      </c>
      <c r="R89" s="4">
        <v>0.98999951348690896</v>
      </c>
      <c r="S89" s="65">
        <f t="shared" si="3"/>
        <v>0.12180000000000001</v>
      </c>
      <c r="T89" s="17">
        <f t="shared" si="4"/>
        <v>-8.9599999999999992E-3</v>
      </c>
      <c r="U89" s="54" t="b">
        <v>1</v>
      </c>
      <c r="V89" s="55" t="b">
        <v>0</v>
      </c>
      <c r="W89" s="10">
        <v>152465019</v>
      </c>
      <c r="Y89" s="51"/>
    </row>
    <row r="90" spans="1:25" x14ac:dyDescent="0.2">
      <c r="A90" s="29" t="s">
        <v>4</v>
      </c>
      <c r="B90" s="34" t="s">
        <v>2736</v>
      </c>
      <c r="C90" s="31" t="s">
        <v>4648</v>
      </c>
      <c r="D90" s="16">
        <v>1</v>
      </c>
      <c r="E90" s="8">
        <v>2048</v>
      </c>
      <c r="F90" s="16">
        <v>491</v>
      </c>
      <c r="G90" s="8">
        <f t="shared" si="5"/>
        <v>0.76025390625</v>
      </c>
      <c r="H90" s="7">
        <v>0.32360868342262999</v>
      </c>
      <c r="I90" s="17">
        <v>1.00004388017858</v>
      </c>
      <c r="J90" s="3">
        <v>0.28088979831827499</v>
      </c>
      <c r="K90" s="4">
        <v>0.98812362610975402</v>
      </c>
      <c r="L90" s="7">
        <v>2</v>
      </c>
      <c r="M90" s="1">
        <v>64</v>
      </c>
      <c r="N90" s="1">
        <v>32768</v>
      </c>
      <c r="O90" s="1">
        <v>128</v>
      </c>
      <c r="P90" s="17">
        <v>1</v>
      </c>
      <c r="Q90" s="3">
        <v>0.293505995558281</v>
      </c>
      <c r="R90" s="4">
        <v>0.97897284352269498</v>
      </c>
      <c r="S90" s="7">
        <f t="shared" si="3"/>
        <v>1.2619999999999999E-2</v>
      </c>
      <c r="T90" s="17">
        <f t="shared" si="4"/>
        <v>-9.1500000000000001E-3</v>
      </c>
      <c r="U90" s="54" t="b">
        <v>0</v>
      </c>
      <c r="V90" s="55" t="b">
        <v>0</v>
      </c>
      <c r="W90" s="10">
        <v>13775054</v>
      </c>
      <c r="Y90" s="51"/>
    </row>
    <row r="91" spans="1:25" x14ac:dyDescent="0.2">
      <c r="A91" s="29" t="s">
        <v>2</v>
      </c>
      <c r="B91" s="34" t="s">
        <v>4798</v>
      </c>
      <c r="C91" s="31" t="s">
        <v>4967</v>
      </c>
      <c r="D91" s="16">
        <v>0</v>
      </c>
      <c r="E91" s="8">
        <v>256</v>
      </c>
      <c r="F91" s="16">
        <v>192</v>
      </c>
      <c r="G91" s="8">
        <f t="shared" si="5"/>
        <v>0.25</v>
      </c>
      <c r="H91" s="7">
        <v>0.97740169320986403</v>
      </c>
      <c r="I91" s="17">
        <v>0.91040465986919505</v>
      </c>
      <c r="J91" s="3">
        <v>0.39762284387893598</v>
      </c>
      <c r="K91" s="4">
        <v>0.96830362533016001</v>
      </c>
      <c r="L91" s="7">
        <v>3</v>
      </c>
      <c r="M91" s="1">
        <v>128</v>
      </c>
      <c r="N91" s="1">
        <v>16384</v>
      </c>
      <c r="O91" s="1">
        <v>128</v>
      </c>
      <c r="P91" s="17">
        <v>1</v>
      </c>
      <c r="Q91" s="3">
        <v>0.41517928375244501</v>
      </c>
      <c r="R91" s="4">
        <v>0.96625887475525996</v>
      </c>
      <c r="S91" s="7">
        <f t="shared" si="3"/>
        <v>1.7559999999999999E-2</v>
      </c>
      <c r="T91" s="17">
        <f t="shared" si="4"/>
        <v>2.0400000000000001E-3</v>
      </c>
      <c r="U91" s="54" t="b">
        <v>0</v>
      </c>
      <c r="V91" s="55" t="b">
        <v>0</v>
      </c>
      <c r="W91" s="10">
        <v>6724294</v>
      </c>
      <c r="Y91" s="51"/>
    </row>
    <row r="92" spans="1:25" x14ac:dyDescent="0.2">
      <c r="A92" s="29" t="s">
        <v>55</v>
      </c>
      <c r="B92" s="34" t="s">
        <v>4799</v>
      </c>
      <c r="C92" s="31" t="s">
        <v>4968</v>
      </c>
      <c r="D92" s="16">
        <v>1</v>
      </c>
      <c r="E92" s="8">
        <v>1024</v>
      </c>
      <c r="F92" s="16">
        <v>743</v>
      </c>
      <c r="G92" s="8">
        <f t="shared" si="5"/>
        <v>0.2744140625</v>
      </c>
      <c r="H92" s="7">
        <v>0.96144868753782697</v>
      </c>
      <c r="I92" s="17">
        <v>0.999999999999995</v>
      </c>
      <c r="J92" s="3">
        <v>0.51363386568657199</v>
      </c>
      <c r="K92" s="4">
        <v>0.99894443946442102</v>
      </c>
      <c r="L92" s="7">
        <v>2</v>
      </c>
      <c r="M92" s="1">
        <v>64</v>
      </c>
      <c r="N92" s="1">
        <v>32768</v>
      </c>
      <c r="O92" s="1">
        <v>128</v>
      </c>
      <c r="P92" s="17">
        <v>1</v>
      </c>
      <c r="Q92" s="3">
        <v>0.57817279269226396</v>
      </c>
      <c r="R92" s="4">
        <v>0.99923678282836803</v>
      </c>
      <c r="S92" s="7">
        <f t="shared" si="3"/>
        <v>6.454E-2</v>
      </c>
      <c r="T92" s="17">
        <f t="shared" si="4"/>
        <v>2.9E-4</v>
      </c>
      <c r="U92" s="54" t="b">
        <v>0</v>
      </c>
      <c r="V92" s="55" t="b">
        <v>0</v>
      </c>
      <c r="W92" s="10">
        <v>49640167</v>
      </c>
      <c r="Y92" s="51"/>
    </row>
    <row r="93" spans="1:25" x14ac:dyDescent="0.2">
      <c r="A93" s="29" t="s">
        <v>5</v>
      </c>
      <c r="B93" s="34" t="s">
        <v>1664</v>
      </c>
      <c r="C93" s="31" t="s">
        <v>3576</v>
      </c>
      <c r="D93" s="16">
        <v>1</v>
      </c>
      <c r="E93" s="8">
        <v>256</v>
      </c>
      <c r="F93" s="16">
        <v>156</v>
      </c>
      <c r="G93" s="8">
        <f t="shared" si="5"/>
        <v>0.390625</v>
      </c>
      <c r="H93" s="7">
        <v>0.89444150478892404</v>
      </c>
      <c r="I93" s="17">
        <v>0.99411911473081105</v>
      </c>
      <c r="J93" s="3">
        <v>0.67009663102049899</v>
      </c>
      <c r="K93" s="4">
        <v>0.99676882939422795</v>
      </c>
      <c r="L93" s="7">
        <v>3</v>
      </c>
      <c r="M93" s="1">
        <v>128</v>
      </c>
      <c r="N93" s="1">
        <v>16384</v>
      </c>
      <c r="O93" s="1">
        <v>128</v>
      </c>
      <c r="P93" s="17">
        <v>1</v>
      </c>
      <c r="Q93" s="3">
        <v>0.69414762698871602</v>
      </c>
      <c r="R93" s="4">
        <v>0.99487250735625099</v>
      </c>
      <c r="S93" s="7">
        <f t="shared" si="3"/>
        <v>2.4049999999999998E-2</v>
      </c>
      <c r="T93" s="17">
        <f t="shared" si="4"/>
        <v>1.9E-3</v>
      </c>
      <c r="U93" s="54" t="b">
        <v>0</v>
      </c>
      <c r="V93" s="55" t="b">
        <v>0</v>
      </c>
      <c r="W93" s="10">
        <v>6753861</v>
      </c>
      <c r="Y93" s="51"/>
    </row>
    <row r="94" spans="1:25" x14ac:dyDescent="0.2">
      <c r="A94" s="29" t="s">
        <v>57</v>
      </c>
      <c r="B94" s="34" t="s">
        <v>1753</v>
      </c>
      <c r="C94" s="31" t="s">
        <v>3665</v>
      </c>
      <c r="D94" s="16">
        <v>0</v>
      </c>
      <c r="E94" s="8">
        <v>512</v>
      </c>
      <c r="F94" s="16">
        <v>210</v>
      </c>
      <c r="G94" s="8">
        <f t="shared" si="5"/>
        <v>0.58984375</v>
      </c>
      <c r="H94" s="7">
        <v>0.66358774171367796</v>
      </c>
      <c r="I94" s="17">
        <v>1</v>
      </c>
      <c r="J94" s="3">
        <v>0.52613071469131401</v>
      </c>
      <c r="K94" s="4">
        <v>0.99998368941050297</v>
      </c>
      <c r="L94" s="7">
        <v>3</v>
      </c>
      <c r="M94" s="1">
        <v>64</v>
      </c>
      <c r="N94" s="1">
        <v>65536</v>
      </c>
      <c r="O94" s="1">
        <v>128</v>
      </c>
      <c r="P94" s="17">
        <v>1</v>
      </c>
      <c r="Q94" s="3">
        <v>0.56015964934046503</v>
      </c>
      <c r="R94" s="4">
        <v>0.99999509535340703</v>
      </c>
      <c r="S94" s="7">
        <f t="shared" si="3"/>
        <v>3.4029999999999998E-2</v>
      </c>
      <c r="T94" s="17">
        <f t="shared" si="4"/>
        <v>1.0000000000000001E-5</v>
      </c>
      <c r="U94" s="54" t="b">
        <v>0</v>
      </c>
      <c r="V94" s="55" t="b">
        <v>0</v>
      </c>
      <c r="W94" s="10">
        <v>7261595</v>
      </c>
      <c r="Y94" s="51"/>
    </row>
    <row r="95" spans="1:25" x14ac:dyDescent="0.2">
      <c r="A95" s="29" t="s">
        <v>10</v>
      </c>
      <c r="B95" s="34" t="s">
        <v>2506</v>
      </c>
      <c r="C95" s="31" t="s">
        <v>4418</v>
      </c>
      <c r="D95" s="16">
        <v>1</v>
      </c>
      <c r="E95" s="8">
        <v>4096</v>
      </c>
      <c r="F95" s="16">
        <v>1435</v>
      </c>
      <c r="G95" s="8">
        <f t="shared" si="5"/>
        <v>0.649658203125</v>
      </c>
      <c r="H95" s="7">
        <v>0.40264406341889603</v>
      </c>
      <c r="I95" s="17">
        <v>0.999999999999998</v>
      </c>
      <c r="J95" s="3">
        <v>0.33114148655254999</v>
      </c>
      <c r="K95" s="4">
        <v>0.98831021770976502</v>
      </c>
      <c r="L95" s="7">
        <v>2</v>
      </c>
      <c r="M95" s="1">
        <v>64</v>
      </c>
      <c r="N95" s="1">
        <v>65536</v>
      </c>
      <c r="O95" s="1">
        <v>128</v>
      </c>
      <c r="P95" s="17">
        <v>1</v>
      </c>
      <c r="Q95" s="3">
        <v>0.34626694540662301</v>
      </c>
      <c r="R95" s="4">
        <v>0.96274019383173703</v>
      </c>
      <c r="S95" s="7">
        <f t="shared" si="3"/>
        <v>1.5129999999999999E-2</v>
      </c>
      <c r="T95" s="17">
        <f t="shared" si="4"/>
        <v>-2.5569999999999999E-2</v>
      </c>
      <c r="U95" s="54" t="b">
        <v>0</v>
      </c>
      <c r="V95" s="55" t="b">
        <v>0</v>
      </c>
      <c r="W95" s="10">
        <v>173548675</v>
      </c>
      <c r="Y95" s="51"/>
    </row>
    <row r="96" spans="1:25" x14ac:dyDescent="0.2">
      <c r="A96" s="29" t="s">
        <v>26</v>
      </c>
      <c r="B96" s="34" t="s">
        <v>1146</v>
      </c>
      <c r="C96" s="31" t="s">
        <v>3058</v>
      </c>
      <c r="D96" s="16">
        <v>1</v>
      </c>
      <c r="E96" s="8">
        <v>2048</v>
      </c>
      <c r="F96" s="16">
        <v>1459</v>
      </c>
      <c r="G96" s="8">
        <f t="shared" si="5"/>
        <v>0.28759765625</v>
      </c>
      <c r="H96" s="7">
        <v>0.65237629367318495</v>
      </c>
      <c r="I96" s="17">
        <v>0.99999931149430099</v>
      </c>
      <c r="J96" s="3">
        <v>0.30470644758729698</v>
      </c>
      <c r="K96" s="4">
        <v>0.99217467691586703</v>
      </c>
      <c r="L96" s="7">
        <v>3</v>
      </c>
      <c r="M96" s="1">
        <v>32</v>
      </c>
      <c r="N96" s="1">
        <v>65536</v>
      </c>
      <c r="O96" s="1">
        <v>128</v>
      </c>
      <c r="P96" s="17">
        <v>1</v>
      </c>
      <c r="Q96" s="3">
        <v>0.31810990981544701</v>
      </c>
      <c r="R96" s="4">
        <v>0.99356508824987</v>
      </c>
      <c r="S96" s="7">
        <f t="shared" si="3"/>
        <v>1.34E-2</v>
      </c>
      <c r="T96" s="17">
        <f t="shared" si="4"/>
        <v>1.39E-3</v>
      </c>
      <c r="U96" s="54" t="b">
        <v>0</v>
      </c>
      <c r="V96" s="55" t="b">
        <v>0</v>
      </c>
      <c r="W96" s="10">
        <v>125888857</v>
      </c>
      <c r="Y96" s="51"/>
    </row>
    <row r="97" spans="1:25" x14ac:dyDescent="0.2">
      <c r="A97" s="29" t="s">
        <v>18</v>
      </c>
      <c r="B97" s="34" t="s">
        <v>4800</v>
      </c>
      <c r="C97" s="31" t="s">
        <v>4969</v>
      </c>
      <c r="D97" s="16">
        <v>1</v>
      </c>
      <c r="E97" s="8">
        <v>256</v>
      </c>
      <c r="F97" s="16">
        <v>189</v>
      </c>
      <c r="G97" s="8">
        <f t="shared" si="5"/>
        <v>0.26171875</v>
      </c>
      <c r="H97" s="7">
        <v>0.96897392966871498</v>
      </c>
      <c r="I97" s="17">
        <v>1</v>
      </c>
      <c r="J97" s="3">
        <v>0.48617410395340199</v>
      </c>
      <c r="K97" s="4">
        <v>0.99987609187001303</v>
      </c>
      <c r="L97" s="7">
        <v>2</v>
      </c>
      <c r="M97" s="1">
        <v>64</v>
      </c>
      <c r="N97" s="1">
        <v>16384</v>
      </c>
      <c r="O97" s="1">
        <v>128</v>
      </c>
      <c r="P97" s="17">
        <v>1</v>
      </c>
      <c r="Q97" s="3">
        <v>0.562123953072311</v>
      </c>
      <c r="R97" s="4">
        <v>0.99999878727829505</v>
      </c>
      <c r="S97" s="7">
        <f t="shared" si="3"/>
        <v>7.5950000000000004E-2</v>
      </c>
      <c r="T97" s="17">
        <f t="shared" si="4"/>
        <v>1.2E-4</v>
      </c>
      <c r="U97" s="54" t="b">
        <v>0</v>
      </c>
      <c r="V97" s="55" t="b">
        <v>0</v>
      </c>
      <c r="W97" s="10">
        <v>9087354</v>
      </c>
      <c r="Y97" s="51"/>
    </row>
    <row r="98" spans="1:25" x14ac:dyDescent="0.2">
      <c r="A98" s="29" t="s">
        <v>8</v>
      </c>
      <c r="B98" s="34" t="s">
        <v>2380</v>
      </c>
      <c r="C98" s="31" t="s">
        <v>4292</v>
      </c>
      <c r="D98" s="16">
        <v>1</v>
      </c>
      <c r="E98" s="8">
        <v>256</v>
      </c>
      <c r="F98" s="16">
        <v>149</v>
      </c>
      <c r="G98" s="8">
        <f t="shared" si="5"/>
        <v>0.41796875</v>
      </c>
      <c r="H98" s="7">
        <v>0.81652706960728605</v>
      </c>
      <c r="I98" s="17">
        <v>0.99999603138658799</v>
      </c>
      <c r="J98" s="3">
        <v>0.59540640511314502</v>
      </c>
      <c r="K98" s="4">
        <v>0.99508001423298298</v>
      </c>
      <c r="L98" s="7">
        <v>3</v>
      </c>
      <c r="M98" s="1">
        <v>128</v>
      </c>
      <c r="N98" s="1">
        <v>2048</v>
      </c>
      <c r="O98" s="1">
        <v>128</v>
      </c>
      <c r="P98" s="17">
        <v>1</v>
      </c>
      <c r="Q98" s="3">
        <v>0.61051133667721402</v>
      </c>
      <c r="R98" s="4">
        <v>0.99584084176983001</v>
      </c>
      <c r="S98" s="7">
        <f t="shared" si="3"/>
        <v>1.5100000000000001E-2</v>
      </c>
      <c r="T98" s="17">
        <f t="shared" si="4"/>
        <v>7.6000000000000004E-4</v>
      </c>
      <c r="U98" s="54" t="b">
        <v>0</v>
      </c>
      <c r="V98" s="55" t="b">
        <v>0</v>
      </c>
      <c r="W98" s="10">
        <v>5802605</v>
      </c>
      <c r="Y98" s="51"/>
    </row>
    <row r="99" spans="1:25" x14ac:dyDescent="0.2">
      <c r="A99" s="29" t="s">
        <v>4</v>
      </c>
      <c r="B99" s="34" t="s">
        <v>1927</v>
      </c>
      <c r="C99" s="31" t="s">
        <v>3839</v>
      </c>
      <c r="D99" s="16">
        <v>1</v>
      </c>
      <c r="E99" s="8">
        <v>1024</v>
      </c>
      <c r="F99" s="16">
        <v>303</v>
      </c>
      <c r="G99" s="8">
        <f t="shared" si="5"/>
        <v>0.7041015625</v>
      </c>
      <c r="H99" s="7">
        <v>0.40765060307098999</v>
      </c>
      <c r="I99" s="17">
        <v>0.99978371262169197</v>
      </c>
      <c r="J99" s="3">
        <v>0.34743233489504299</v>
      </c>
      <c r="K99" s="4">
        <v>0.99368905058914503</v>
      </c>
      <c r="L99" s="7">
        <v>1</v>
      </c>
      <c r="M99" s="1">
        <v>32</v>
      </c>
      <c r="N99" s="1">
        <v>16384</v>
      </c>
      <c r="O99" s="1">
        <v>128</v>
      </c>
      <c r="P99" s="17">
        <v>1</v>
      </c>
      <c r="Q99" s="3">
        <v>0.36822287163545703</v>
      </c>
      <c r="R99" s="4">
        <v>0.95318625626748699</v>
      </c>
      <c r="S99" s="7">
        <f t="shared" si="3"/>
        <v>2.0789999999999999E-2</v>
      </c>
      <c r="T99" s="17">
        <f t="shared" si="4"/>
        <v>-4.0500000000000001E-2</v>
      </c>
      <c r="U99" s="54" t="b">
        <v>0</v>
      </c>
      <c r="V99" s="55" t="b">
        <v>0</v>
      </c>
      <c r="W99" s="10">
        <v>9381630</v>
      </c>
      <c r="Y99" s="51"/>
    </row>
    <row r="100" spans="1:25" x14ac:dyDescent="0.2">
      <c r="A100" s="29" t="s">
        <v>23</v>
      </c>
      <c r="B100" s="34" t="s">
        <v>1333</v>
      </c>
      <c r="C100" s="31" t="s">
        <v>3245</v>
      </c>
      <c r="D100" s="16">
        <v>0.5</v>
      </c>
      <c r="E100" s="8">
        <v>256</v>
      </c>
      <c r="F100" s="16">
        <v>202</v>
      </c>
      <c r="G100" s="8">
        <f t="shared" si="5"/>
        <v>0.2109375</v>
      </c>
      <c r="H100" s="7">
        <v>0.95977896873970303</v>
      </c>
      <c r="I100" s="17">
        <v>0.85180621372007703</v>
      </c>
      <c r="J100" s="3">
        <v>0.39759255070930399</v>
      </c>
      <c r="K100" s="4">
        <v>0.91912311946631797</v>
      </c>
      <c r="L100" s="7">
        <v>2</v>
      </c>
      <c r="M100" s="1">
        <v>128</v>
      </c>
      <c r="N100" s="1">
        <v>32768</v>
      </c>
      <c r="O100" s="1">
        <v>128</v>
      </c>
      <c r="P100" s="17">
        <v>1</v>
      </c>
      <c r="Q100" s="3">
        <v>0.47580074471545503</v>
      </c>
      <c r="R100" s="4">
        <v>0.92335380814461698</v>
      </c>
      <c r="S100" s="7">
        <f t="shared" si="3"/>
        <v>7.8210000000000002E-2</v>
      </c>
      <c r="T100" s="17">
        <f t="shared" si="4"/>
        <v>-4.2300000000000003E-3</v>
      </c>
      <c r="U100" s="54" t="b">
        <v>0</v>
      </c>
      <c r="V100" s="55" t="b">
        <v>0</v>
      </c>
      <c r="W100" s="10">
        <v>10545422</v>
      </c>
      <c r="Y100" s="51"/>
    </row>
    <row r="101" spans="1:25" x14ac:dyDescent="0.2">
      <c r="A101" s="29" t="s">
        <v>57</v>
      </c>
      <c r="B101" s="34" t="s">
        <v>4801</v>
      </c>
      <c r="C101" s="31" t="s">
        <v>4970</v>
      </c>
      <c r="D101" s="16">
        <v>0.5</v>
      </c>
      <c r="E101" s="8">
        <v>4096</v>
      </c>
      <c r="F101" s="16">
        <v>876</v>
      </c>
      <c r="G101" s="8">
        <f t="shared" si="5"/>
        <v>0.7861328125</v>
      </c>
      <c r="H101" s="7">
        <v>0.43469360365460002</v>
      </c>
      <c r="I101" s="17">
        <v>0.999999999999999</v>
      </c>
      <c r="J101" s="3">
        <v>0.37505383697483602</v>
      </c>
      <c r="K101" s="4">
        <v>0.99226930140194403</v>
      </c>
      <c r="L101" s="7">
        <v>3</v>
      </c>
      <c r="M101" s="1">
        <v>64</v>
      </c>
      <c r="N101" s="1">
        <v>32768</v>
      </c>
      <c r="O101" s="1">
        <v>128</v>
      </c>
      <c r="P101" s="17">
        <v>1</v>
      </c>
      <c r="Q101" s="3">
        <v>0.38358086292992599</v>
      </c>
      <c r="R101" s="4">
        <v>0.99176091762165897</v>
      </c>
      <c r="S101" s="7">
        <f t="shared" si="3"/>
        <v>8.5299999999999994E-3</v>
      </c>
      <c r="T101" s="17">
        <f t="shared" si="4"/>
        <v>-5.1000000000000004E-4</v>
      </c>
      <c r="U101" s="54" t="b">
        <v>0</v>
      </c>
      <c r="V101" s="55" t="b">
        <v>0</v>
      </c>
      <c r="W101" s="10">
        <v>9527237</v>
      </c>
      <c r="Y101" s="51"/>
    </row>
    <row r="102" spans="1:25" x14ac:dyDescent="0.2">
      <c r="A102" s="29" t="s">
        <v>19</v>
      </c>
      <c r="B102" s="34" t="s">
        <v>2048</v>
      </c>
      <c r="C102" s="31" t="s">
        <v>3960</v>
      </c>
      <c r="D102" s="16">
        <v>1</v>
      </c>
      <c r="E102" s="8">
        <v>2048</v>
      </c>
      <c r="F102" s="16">
        <v>662</v>
      </c>
      <c r="G102" s="8">
        <f t="shared" si="5"/>
        <v>0.6767578125</v>
      </c>
      <c r="H102" s="7">
        <v>0.38228155253148699</v>
      </c>
      <c r="I102" s="17">
        <v>0.99996703266429099</v>
      </c>
      <c r="J102" s="3">
        <v>0.33381981275082501</v>
      </c>
      <c r="K102" s="4">
        <v>0.97075344677671704</v>
      </c>
      <c r="L102" s="7">
        <v>1</v>
      </c>
      <c r="M102" s="1">
        <v>64</v>
      </c>
      <c r="N102" s="1">
        <v>65536</v>
      </c>
      <c r="O102" s="1">
        <v>128</v>
      </c>
      <c r="P102" s="17">
        <v>1</v>
      </c>
      <c r="Q102" s="3">
        <v>0.37312044868776201</v>
      </c>
      <c r="R102" s="4">
        <v>0.822525551421457</v>
      </c>
      <c r="S102" s="7">
        <f t="shared" si="3"/>
        <v>3.9300000000000002E-2</v>
      </c>
      <c r="T102" s="17">
        <f t="shared" si="4"/>
        <v>-0.14823</v>
      </c>
      <c r="U102" s="54" t="b">
        <v>0</v>
      </c>
      <c r="V102" s="55" t="b">
        <v>0</v>
      </c>
      <c r="W102" s="10">
        <v>86756583</v>
      </c>
      <c r="Y102" s="51"/>
    </row>
    <row r="103" spans="1:25" x14ac:dyDescent="0.2">
      <c r="A103" s="29" t="s">
        <v>3</v>
      </c>
      <c r="B103" s="34" t="s">
        <v>1005</v>
      </c>
      <c r="C103" s="31" t="s">
        <v>2917</v>
      </c>
      <c r="D103" s="16">
        <v>1</v>
      </c>
      <c r="E103" s="8">
        <v>512</v>
      </c>
      <c r="F103" s="16">
        <v>404</v>
      </c>
      <c r="G103" s="8">
        <f t="shared" si="5"/>
        <v>0.2109375</v>
      </c>
      <c r="H103" s="7">
        <v>0.97305274531323105</v>
      </c>
      <c r="I103" s="17">
        <v>0.99313741504587805</v>
      </c>
      <c r="J103" s="3">
        <v>0.62338665812256999</v>
      </c>
      <c r="K103" s="4">
        <v>0.99972810724129202</v>
      </c>
      <c r="L103" s="7">
        <v>2</v>
      </c>
      <c r="M103" s="1">
        <v>128</v>
      </c>
      <c r="N103" s="1">
        <v>4096</v>
      </c>
      <c r="O103" s="1">
        <v>128</v>
      </c>
      <c r="P103" s="17">
        <v>1</v>
      </c>
      <c r="Q103" s="3">
        <v>0.68386122780786296</v>
      </c>
      <c r="R103" s="4">
        <v>0.99929694151082005</v>
      </c>
      <c r="S103" s="7">
        <f t="shared" si="3"/>
        <v>6.0470000000000003E-2</v>
      </c>
      <c r="T103" s="17">
        <f t="shared" si="4"/>
        <v>4.2999999999999999E-4</v>
      </c>
      <c r="U103" s="54" t="b">
        <v>0</v>
      </c>
      <c r="V103" s="55" t="b">
        <v>0</v>
      </c>
      <c r="W103" s="10">
        <v>12541732</v>
      </c>
      <c r="Y103" s="51"/>
    </row>
    <row r="104" spans="1:25" x14ac:dyDescent="0.2">
      <c r="A104" s="29" t="s">
        <v>53</v>
      </c>
      <c r="B104" s="34" t="s">
        <v>1865</v>
      </c>
      <c r="C104" s="31" t="s">
        <v>3777</v>
      </c>
      <c r="D104" s="16">
        <v>0</v>
      </c>
      <c r="E104" s="8">
        <v>512</v>
      </c>
      <c r="F104" s="16">
        <v>371</v>
      </c>
      <c r="G104" s="8">
        <f t="shared" si="5"/>
        <v>0.275390625</v>
      </c>
      <c r="H104" s="7">
        <v>0.91016542087204999</v>
      </c>
      <c r="I104" s="17">
        <v>1</v>
      </c>
      <c r="J104" s="3">
        <v>0.62833230002368601</v>
      </c>
      <c r="K104" s="4">
        <v>0.99999999814796103</v>
      </c>
      <c r="L104" s="7">
        <v>2</v>
      </c>
      <c r="M104" s="1">
        <v>32</v>
      </c>
      <c r="N104" s="1">
        <v>16384</v>
      </c>
      <c r="O104" s="1">
        <v>128</v>
      </c>
      <c r="P104" s="17">
        <v>1</v>
      </c>
      <c r="Q104" s="3">
        <v>0.69556078799036902</v>
      </c>
      <c r="R104" s="4">
        <v>0.99999999275086504</v>
      </c>
      <c r="S104" s="7">
        <f t="shared" si="3"/>
        <v>6.7229999999999998E-2</v>
      </c>
      <c r="T104" s="17">
        <f t="shared" si="4"/>
        <v>0</v>
      </c>
      <c r="U104" s="54" t="b">
        <v>0</v>
      </c>
      <c r="V104" s="55" t="b">
        <v>0</v>
      </c>
      <c r="W104" s="10">
        <v>11738211</v>
      </c>
      <c r="Y104" s="51"/>
    </row>
    <row r="105" spans="1:25" x14ac:dyDescent="0.2">
      <c r="A105" s="29" t="s">
        <v>7</v>
      </c>
      <c r="B105" s="34" t="s">
        <v>2369</v>
      </c>
      <c r="C105" s="31" t="s">
        <v>4281</v>
      </c>
      <c r="D105" s="16">
        <v>0.5</v>
      </c>
      <c r="E105" s="8">
        <v>2048</v>
      </c>
      <c r="F105" s="16">
        <v>1258</v>
      </c>
      <c r="G105" s="8">
        <f t="shared" si="5"/>
        <v>0.3857421875</v>
      </c>
      <c r="H105" s="7">
        <v>0.68637226688553199</v>
      </c>
      <c r="I105" s="17">
        <v>1.00000000000027</v>
      </c>
      <c r="J105" s="3">
        <v>0.422801743017787</v>
      </c>
      <c r="K105" s="4">
        <v>0.99970800080784805</v>
      </c>
      <c r="L105" s="7">
        <v>3</v>
      </c>
      <c r="M105" s="1">
        <v>128</v>
      </c>
      <c r="N105" s="1">
        <v>16384</v>
      </c>
      <c r="O105" s="1">
        <v>128</v>
      </c>
      <c r="P105" s="17">
        <v>1</v>
      </c>
      <c r="Q105" s="3">
        <v>0.430134231859789</v>
      </c>
      <c r="R105" s="4">
        <v>0.999697679632091</v>
      </c>
      <c r="S105" s="7">
        <f t="shared" si="3"/>
        <v>7.3299999999999997E-3</v>
      </c>
      <c r="T105" s="17">
        <f t="shared" si="4"/>
        <v>-1.0000000000000001E-5</v>
      </c>
      <c r="U105" s="54" t="b">
        <v>0</v>
      </c>
      <c r="V105" s="55" t="b">
        <v>0</v>
      </c>
      <c r="W105" s="10">
        <v>73355243</v>
      </c>
      <c r="Y105" s="51"/>
    </row>
    <row r="106" spans="1:25" x14ac:dyDescent="0.2">
      <c r="A106" s="29" t="s">
        <v>37</v>
      </c>
      <c r="B106" s="34" t="s">
        <v>2385</v>
      </c>
      <c r="C106" s="31" t="s">
        <v>4297</v>
      </c>
      <c r="D106" s="16">
        <v>1</v>
      </c>
      <c r="E106" s="8">
        <v>512</v>
      </c>
      <c r="F106" s="16">
        <v>93</v>
      </c>
      <c r="G106" s="8">
        <f t="shared" si="5"/>
        <v>0.818359375</v>
      </c>
      <c r="H106" s="7">
        <v>0.65997972194708499</v>
      </c>
      <c r="I106" s="17">
        <v>0.99999999506835502</v>
      </c>
      <c r="J106" s="3">
        <v>0.54042965579803903</v>
      </c>
      <c r="K106" s="4">
        <v>0.988994250679611</v>
      </c>
      <c r="L106" s="7">
        <v>2</v>
      </c>
      <c r="M106" s="1">
        <v>128</v>
      </c>
      <c r="N106" s="1">
        <v>16384</v>
      </c>
      <c r="O106" s="1">
        <v>128</v>
      </c>
      <c r="P106" s="17">
        <v>1</v>
      </c>
      <c r="Q106" s="3">
        <v>0.55961830031590498</v>
      </c>
      <c r="R106" s="4">
        <v>0.94153936193694399</v>
      </c>
      <c r="S106" s="7">
        <f t="shared" si="3"/>
        <v>1.9189999999999999E-2</v>
      </c>
      <c r="T106" s="17">
        <f t="shared" si="4"/>
        <v>-4.7449999999999999E-2</v>
      </c>
      <c r="U106" s="54" t="b">
        <v>0</v>
      </c>
      <c r="V106" s="55" t="b">
        <v>0</v>
      </c>
      <c r="W106" s="10">
        <v>3749127</v>
      </c>
      <c r="Y106" s="51"/>
    </row>
    <row r="107" spans="1:25" x14ac:dyDescent="0.2">
      <c r="A107" s="29" t="s">
        <v>49</v>
      </c>
      <c r="B107" s="34" t="s">
        <v>1682</v>
      </c>
      <c r="C107" s="31" t="s">
        <v>3594</v>
      </c>
      <c r="D107" s="16">
        <v>1</v>
      </c>
      <c r="E107" s="8">
        <v>512</v>
      </c>
      <c r="F107" s="16">
        <v>78</v>
      </c>
      <c r="G107" s="8">
        <f t="shared" si="5"/>
        <v>0.84765625</v>
      </c>
      <c r="H107" s="7">
        <v>0.54293113687910999</v>
      </c>
      <c r="I107" s="17">
        <v>0.999999999999998</v>
      </c>
      <c r="J107" s="3">
        <v>0.51886625608153503</v>
      </c>
      <c r="K107" s="4">
        <v>0.98612184282655602</v>
      </c>
      <c r="L107" s="7">
        <v>3</v>
      </c>
      <c r="M107" s="1">
        <v>32</v>
      </c>
      <c r="N107" s="1">
        <v>16384</v>
      </c>
      <c r="O107" s="1">
        <v>128</v>
      </c>
      <c r="P107" s="17">
        <v>1</v>
      </c>
      <c r="Q107" s="3">
        <v>0.53088724750643901</v>
      </c>
      <c r="R107" s="4">
        <v>0.98562892995182205</v>
      </c>
      <c r="S107" s="7">
        <f t="shared" si="3"/>
        <v>1.2019999999999999E-2</v>
      </c>
      <c r="T107" s="17">
        <f t="shared" si="4"/>
        <v>-4.8999999999999998E-4</v>
      </c>
      <c r="U107" s="54" t="b">
        <v>0</v>
      </c>
      <c r="V107" s="55" t="b">
        <v>0</v>
      </c>
      <c r="W107" s="10">
        <v>4553512</v>
      </c>
      <c r="Y107" s="51"/>
    </row>
    <row r="108" spans="1:25" x14ac:dyDescent="0.2">
      <c r="A108" s="29" t="s">
        <v>35</v>
      </c>
      <c r="B108" s="34" t="s">
        <v>4802</v>
      </c>
      <c r="C108" s="31" t="s">
        <v>4971</v>
      </c>
      <c r="D108" s="16">
        <v>0</v>
      </c>
      <c r="E108" s="8">
        <v>512</v>
      </c>
      <c r="F108" s="16">
        <v>18</v>
      </c>
      <c r="G108" s="8">
        <f t="shared" si="5"/>
        <v>0.96484375</v>
      </c>
      <c r="H108" s="7">
        <v>0.40754816173240299</v>
      </c>
      <c r="I108" s="17">
        <v>1</v>
      </c>
      <c r="J108" s="3">
        <v>0.40559224763507501</v>
      </c>
      <c r="K108" s="4">
        <v>0.99959898069186404</v>
      </c>
      <c r="L108" s="7">
        <v>3</v>
      </c>
      <c r="M108" s="1">
        <v>128</v>
      </c>
      <c r="N108" s="1">
        <v>32768</v>
      </c>
      <c r="O108" s="1">
        <v>128</v>
      </c>
      <c r="P108" s="17">
        <v>1</v>
      </c>
      <c r="Q108" s="3">
        <v>0.40664632691857</v>
      </c>
      <c r="R108" s="4">
        <v>1.0001188969046999</v>
      </c>
      <c r="S108" s="7">
        <f t="shared" si="3"/>
        <v>1.0499999999999999E-3</v>
      </c>
      <c r="T108" s="17">
        <f t="shared" si="4"/>
        <v>2.7999999999999998E-4</v>
      </c>
      <c r="U108" s="54" t="b">
        <v>0</v>
      </c>
      <c r="V108" s="55" t="b">
        <v>0</v>
      </c>
      <c r="W108" s="10">
        <v>3032990</v>
      </c>
      <c r="Y108" s="51"/>
    </row>
    <row r="109" spans="1:25" x14ac:dyDescent="0.2">
      <c r="A109" s="29" t="s">
        <v>23</v>
      </c>
      <c r="B109" s="34" t="s">
        <v>1454</v>
      </c>
      <c r="C109" s="31" t="s">
        <v>3366</v>
      </c>
      <c r="D109" s="16">
        <v>0</v>
      </c>
      <c r="E109" s="8">
        <v>256</v>
      </c>
      <c r="F109" s="16">
        <v>202</v>
      </c>
      <c r="G109" s="8">
        <f t="shared" si="5"/>
        <v>0.2109375</v>
      </c>
      <c r="H109" s="7">
        <v>0.96892658994415304</v>
      </c>
      <c r="I109" s="17">
        <v>0.90630893478050201</v>
      </c>
      <c r="J109" s="3">
        <v>0.39214595066161501</v>
      </c>
      <c r="K109" s="4">
        <v>0.95544124397789298</v>
      </c>
      <c r="L109" s="7">
        <v>2</v>
      </c>
      <c r="M109" s="1">
        <v>32</v>
      </c>
      <c r="N109" s="1">
        <v>4096</v>
      </c>
      <c r="O109" s="1">
        <v>128</v>
      </c>
      <c r="P109" s="17">
        <v>1</v>
      </c>
      <c r="Q109" s="3">
        <v>0.42813334297473399</v>
      </c>
      <c r="R109" s="4">
        <v>0.95932779153815695</v>
      </c>
      <c r="S109" s="7">
        <f t="shared" si="3"/>
        <v>3.5990000000000001E-2</v>
      </c>
      <c r="T109" s="17">
        <f t="shared" si="4"/>
        <v>-3.8899999999999998E-3</v>
      </c>
      <c r="U109" s="54" t="b">
        <v>0</v>
      </c>
      <c r="V109" s="55" t="b">
        <v>0</v>
      </c>
      <c r="W109" s="10">
        <v>7273895</v>
      </c>
      <c r="Y109" s="51"/>
    </row>
    <row r="110" spans="1:25" x14ac:dyDescent="0.2">
      <c r="A110" s="29" t="s">
        <v>2</v>
      </c>
      <c r="B110" s="34" t="s">
        <v>2775</v>
      </c>
      <c r="C110" s="31" t="s">
        <v>4687</v>
      </c>
      <c r="D110" s="16">
        <v>0.5</v>
      </c>
      <c r="E110" s="8">
        <v>256</v>
      </c>
      <c r="F110" s="16">
        <v>192</v>
      </c>
      <c r="G110" s="8">
        <f t="shared" si="5"/>
        <v>0.25</v>
      </c>
      <c r="H110" s="7">
        <v>0.99913519135796502</v>
      </c>
      <c r="I110" s="17">
        <v>0.87833602792051402</v>
      </c>
      <c r="J110" s="3">
        <v>0.42478217034627302</v>
      </c>
      <c r="K110" s="4">
        <v>0.97633554496350405</v>
      </c>
      <c r="L110" s="7">
        <v>1</v>
      </c>
      <c r="M110" s="1">
        <v>64</v>
      </c>
      <c r="N110" s="1">
        <v>65536</v>
      </c>
      <c r="O110" s="1">
        <v>128</v>
      </c>
      <c r="P110" s="17">
        <v>1</v>
      </c>
      <c r="Q110" s="3">
        <v>0.53734858327129997</v>
      </c>
      <c r="R110" s="4">
        <v>0.96629232712346202</v>
      </c>
      <c r="S110" s="7">
        <f t="shared" si="3"/>
        <v>0.11257</v>
      </c>
      <c r="T110" s="17">
        <f t="shared" si="4"/>
        <v>1.004E-2</v>
      </c>
      <c r="U110" s="54" t="b">
        <v>0</v>
      </c>
      <c r="V110" s="55" t="b">
        <v>0</v>
      </c>
      <c r="W110" s="10">
        <v>16890541</v>
      </c>
      <c r="Y110" s="51"/>
    </row>
    <row r="111" spans="1:25" x14ac:dyDescent="0.2">
      <c r="A111" s="29" t="s">
        <v>3</v>
      </c>
      <c r="B111" s="34" t="s">
        <v>2695</v>
      </c>
      <c r="C111" s="31" t="s">
        <v>4607</v>
      </c>
      <c r="D111" s="16">
        <v>1</v>
      </c>
      <c r="E111" s="8">
        <v>4096</v>
      </c>
      <c r="F111" s="16">
        <v>2535</v>
      </c>
      <c r="G111" s="8">
        <f t="shared" si="5"/>
        <v>0.381103515625</v>
      </c>
      <c r="H111" s="7">
        <v>0.67472624738564502</v>
      </c>
      <c r="I111" s="17">
        <v>0.999999998184258</v>
      </c>
      <c r="J111" s="3">
        <v>0.50897978331205296</v>
      </c>
      <c r="K111" s="4">
        <v>0.99656855584242798</v>
      </c>
      <c r="L111" s="7">
        <v>3</v>
      </c>
      <c r="M111" s="1">
        <v>256</v>
      </c>
      <c r="N111" s="1">
        <v>65536</v>
      </c>
      <c r="O111" s="1">
        <v>128</v>
      </c>
      <c r="P111" s="17">
        <v>1</v>
      </c>
      <c r="Q111" s="3">
        <v>0.52416453922085604</v>
      </c>
      <c r="R111" s="4">
        <v>0.99692377672023202</v>
      </c>
      <c r="S111" s="7">
        <f t="shared" si="3"/>
        <v>1.5180000000000001E-2</v>
      </c>
      <c r="T111" s="17">
        <f t="shared" si="4"/>
        <v>3.6000000000000002E-4</v>
      </c>
      <c r="U111" s="54" t="b">
        <v>0</v>
      </c>
      <c r="V111" s="55" t="b">
        <v>0</v>
      </c>
      <c r="W111" s="10">
        <v>240698604</v>
      </c>
      <c r="Y111" s="51"/>
    </row>
    <row r="112" spans="1:25" x14ac:dyDescent="0.2">
      <c r="A112" s="29" t="s">
        <v>6</v>
      </c>
      <c r="B112" s="34" t="s">
        <v>1128</v>
      </c>
      <c r="C112" s="31" t="s">
        <v>3040</v>
      </c>
      <c r="D112" s="16">
        <v>0</v>
      </c>
      <c r="E112" s="8">
        <v>1024</v>
      </c>
      <c r="F112" s="16">
        <v>1</v>
      </c>
      <c r="G112" s="8">
        <f t="shared" si="5"/>
        <v>0.9990234375</v>
      </c>
      <c r="H112" s="7">
        <v>0.499999999999999</v>
      </c>
      <c r="I112" s="17">
        <v>1</v>
      </c>
      <c r="J112" s="3">
        <v>0.499999999999999</v>
      </c>
      <c r="K112" s="4">
        <v>1</v>
      </c>
      <c r="L112" s="7">
        <v>1</v>
      </c>
      <c r="M112" s="1">
        <v>32</v>
      </c>
      <c r="N112" s="1">
        <v>16384</v>
      </c>
      <c r="O112" s="1">
        <v>128</v>
      </c>
      <c r="P112" s="17">
        <v>1</v>
      </c>
      <c r="Q112" s="3">
        <v>0.499999999999999</v>
      </c>
      <c r="R112" s="4">
        <v>1</v>
      </c>
      <c r="S112" s="7">
        <f t="shared" si="3"/>
        <v>0</v>
      </c>
      <c r="T112" s="17">
        <f t="shared" si="4"/>
        <v>0</v>
      </c>
      <c r="U112" s="54" t="b">
        <v>0</v>
      </c>
      <c r="V112" s="55" t="b">
        <v>0</v>
      </c>
      <c r="W112" s="10">
        <v>191599</v>
      </c>
      <c r="Y112" s="51"/>
    </row>
    <row r="113" spans="1:25" x14ac:dyDescent="0.2">
      <c r="A113" s="29" t="s">
        <v>11</v>
      </c>
      <c r="B113" s="34" t="s">
        <v>4803</v>
      </c>
      <c r="C113" s="31" t="s">
        <v>4972</v>
      </c>
      <c r="D113" s="16">
        <v>0</v>
      </c>
      <c r="E113" s="8">
        <v>512</v>
      </c>
      <c r="F113" s="16">
        <v>209</v>
      </c>
      <c r="G113" s="8">
        <f t="shared" si="5"/>
        <v>0.591796875</v>
      </c>
      <c r="H113" s="7">
        <v>0.86842250320431003</v>
      </c>
      <c r="I113" s="17">
        <v>0.936208137908074</v>
      </c>
      <c r="J113" s="3">
        <v>0.62068456694714402</v>
      </c>
      <c r="K113" s="4">
        <v>0.99506735050102602</v>
      </c>
      <c r="L113" s="7">
        <v>2</v>
      </c>
      <c r="M113" s="1">
        <v>64</v>
      </c>
      <c r="N113" s="1">
        <v>4096</v>
      </c>
      <c r="O113" s="1">
        <v>128</v>
      </c>
      <c r="P113" s="17">
        <v>1</v>
      </c>
      <c r="Q113" s="3">
        <v>0.64213993601054398</v>
      </c>
      <c r="R113" s="4">
        <v>0.99313990828158705</v>
      </c>
      <c r="S113" s="7">
        <f t="shared" si="3"/>
        <v>2.146E-2</v>
      </c>
      <c r="T113" s="17">
        <f t="shared" si="4"/>
        <v>1.9300000000000001E-3</v>
      </c>
      <c r="U113" s="54" t="b">
        <v>0</v>
      </c>
      <c r="V113" s="55" t="b">
        <v>1</v>
      </c>
      <c r="W113" s="10">
        <v>6417844</v>
      </c>
      <c r="Y113" s="51"/>
    </row>
    <row r="114" spans="1:25" x14ac:dyDescent="0.2">
      <c r="A114" s="29" t="s">
        <v>10</v>
      </c>
      <c r="B114" s="34" t="s">
        <v>1213</v>
      </c>
      <c r="C114" s="31" t="s">
        <v>3125</v>
      </c>
      <c r="D114" s="16">
        <v>0.5</v>
      </c>
      <c r="E114" s="8">
        <v>2048</v>
      </c>
      <c r="F114" s="16">
        <v>791</v>
      </c>
      <c r="G114" s="8">
        <f t="shared" si="5"/>
        <v>0.61376953125</v>
      </c>
      <c r="H114" s="7">
        <v>0.46768715382034998</v>
      </c>
      <c r="I114" s="17">
        <v>1</v>
      </c>
      <c r="J114" s="3">
        <v>0.36630582128695599</v>
      </c>
      <c r="K114" s="4">
        <v>0.98776749578635903</v>
      </c>
      <c r="L114" s="7">
        <v>1</v>
      </c>
      <c r="M114" s="1">
        <v>128</v>
      </c>
      <c r="N114" s="1">
        <v>65536</v>
      </c>
      <c r="O114" s="1">
        <v>128</v>
      </c>
      <c r="P114" s="17">
        <v>1</v>
      </c>
      <c r="Q114" s="3">
        <v>0.46525924137361702</v>
      </c>
      <c r="R114" s="4">
        <v>0.97817169842918394</v>
      </c>
      <c r="S114" s="7">
        <f t="shared" si="3"/>
        <v>9.8949999999999996E-2</v>
      </c>
      <c r="T114" s="17">
        <f t="shared" si="4"/>
        <v>-9.5999999999999992E-3</v>
      </c>
      <c r="U114" s="54" t="b">
        <v>0</v>
      </c>
      <c r="V114" s="55" t="b">
        <v>0</v>
      </c>
      <c r="W114" s="10">
        <v>228851736</v>
      </c>
      <c r="Y114" s="51"/>
    </row>
    <row r="115" spans="1:25" x14ac:dyDescent="0.2">
      <c r="A115" s="29" t="s">
        <v>6</v>
      </c>
      <c r="B115" s="34" t="s">
        <v>1101</v>
      </c>
      <c r="C115" s="31" t="s">
        <v>3013</v>
      </c>
      <c r="D115" s="16">
        <v>1</v>
      </c>
      <c r="E115" s="8">
        <v>2048</v>
      </c>
      <c r="F115" s="16">
        <v>2</v>
      </c>
      <c r="G115" s="8">
        <f t="shared" si="5"/>
        <v>0.9990234375</v>
      </c>
      <c r="H115" s="7">
        <v>0.499999999999999</v>
      </c>
      <c r="I115" s="17">
        <v>1</v>
      </c>
      <c r="J115" s="3">
        <v>0.62996052494743604</v>
      </c>
      <c r="K115" s="4">
        <v>1</v>
      </c>
      <c r="L115" s="7">
        <v>2</v>
      </c>
      <c r="M115" s="1">
        <v>32</v>
      </c>
      <c r="N115" s="1">
        <v>32768</v>
      </c>
      <c r="O115" s="1">
        <v>128</v>
      </c>
      <c r="P115" s="17">
        <v>1</v>
      </c>
      <c r="Q115" s="3">
        <v>0.62996052494743504</v>
      </c>
      <c r="R115" s="4">
        <v>1</v>
      </c>
      <c r="S115" s="7">
        <f t="shared" si="3"/>
        <v>0</v>
      </c>
      <c r="T115" s="17">
        <f t="shared" si="4"/>
        <v>0</v>
      </c>
      <c r="U115" s="54" t="b">
        <v>0</v>
      </c>
      <c r="V115" s="55" t="b">
        <v>0</v>
      </c>
      <c r="W115" s="10">
        <v>285549</v>
      </c>
      <c r="Y115" s="51"/>
    </row>
    <row r="116" spans="1:25" x14ac:dyDescent="0.2">
      <c r="A116" s="29" t="s">
        <v>27</v>
      </c>
      <c r="B116" s="34" t="s">
        <v>2634</v>
      </c>
      <c r="C116" s="31" t="s">
        <v>4546</v>
      </c>
      <c r="D116" s="16">
        <v>0</v>
      </c>
      <c r="E116" s="8">
        <v>2048</v>
      </c>
      <c r="F116" s="16">
        <v>950</v>
      </c>
      <c r="G116" s="8">
        <f t="shared" si="5"/>
        <v>0.5361328125</v>
      </c>
      <c r="H116" s="7">
        <v>0.56739118275032097</v>
      </c>
      <c r="I116" s="17">
        <v>1</v>
      </c>
      <c r="J116" s="3">
        <v>0.35281078565445601</v>
      </c>
      <c r="K116" s="4">
        <v>0.99994164415932596</v>
      </c>
      <c r="L116" s="7">
        <v>3</v>
      </c>
      <c r="M116" s="1">
        <v>128</v>
      </c>
      <c r="N116" s="1">
        <v>65536</v>
      </c>
      <c r="O116" s="1">
        <v>128</v>
      </c>
      <c r="P116" s="17">
        <v>1</v>
      </c>
      <c r="Q116" s="3">
        <v>0.36575961384150402</v>
      </c>
      <c r="R116" s="4">
        <v>0.99999891748526604</v>
      </c>
      <c r="S116" s="7">
        <f t="shared" si="3"/>
        <v>1.295E-2</v>
      </c>
      <c r="T116" s="17">
        <f t="shared" si="4"/>
        <v>6.0000000000000002E-5</v>
      </c>
      <c r="U116" s="54" t="b">
        <v>0</v>
      </c>
      <c r="V116" s="55" t="b">
        <v>0</v>
      </c>
      <c r="W116" s="10">
        <v>57147917</v>
      </c>
      <c r="Y116" s="51"/>
    </row>
    <row r="117" spans="1:25" x14ac:dyDescent="0.2">
      <c r="A117" s="29" t="s">
        <v>59</v>
      </c>
      <c r="B117" s="34" t="s">
        <v>1554</v>
      </c>
      <c r="C117" s="31" t="s">
        <v>3466</v>
      </c>
      <c r="D117" s="16">
        <v>0.5</v>
      </c>
      <c r="E117" s="8">
        <v>1024</v>
      </c>
      <c r="F117" s="16">
        <v>313</v>
      </c>
      <c r="G117" s="8">
        <f t="shared" si="5"/>
        <v>0.6943359375</v>
      </c>
      <c r="H117" s="7">
        <v>0.54795622021249701</v>
      </c>
      <c r="I117" s="17">
        <v>0.999999999999995</v>
      </c>
      <c r="J117" s="3">
        <v>0.40609067044490099</v>
      </c>
      <c r="K117" s="4">
        <v>0.99858131339614997</v>
      </c>
      <c r="L117" s="7">
        <v>2</v>
      </c>
      <c r="M117" s="1">
        <v>32</v>
      </c>
      <c r="N117" s="1">
        <v>65536</v>
      </c>
      <c r="O117" s="1">
        <v>128</v>
      </c>
      <c r="P117" s="17">
        <v>1</v>
      </c>
      <c r="Q117" s="3">
        <v>0.43035734169855799</v>
      </c>
      <c r="R117" s="4">
        <v>0.99420737087184097</v>
      </c>
      <c r="S117" s="7">
        <f t="shared" si="3"/>
        <v>2.427E-2</v>
      </c>
      <c r="T117" s="17">
        <f t="shared" si="4"/>
        <v>-4.3699999999999998E-3</v>
      </c>
      <c r="U117" s="54" t="b">
        <v>0</v>
      </c>
      <c r="V117" s="55" t="b">
        <v>0</v>
      </c>
      <c r="W117" s="10">
        <v>8408992</v>
      </c>
      <c r="Y117" s="51"/>
    </row>
    <row r="118" spans="1:25" x14ac:dyDescent="0.2">
      <c r="A118" s="29" t="s">
        <v>2</v>
      </c>
      <c r="B118" s="34" t="s">
        <v>4804</v>
      </c>
      <c r="C118" s="31" t="s">
        <v>4973</v>
      </c>
      <c r="D118" s="16">
        <v>1</v>
      </c>
      <c r="E118" s="8">
        <v>2048</v>
      </c>
      <c r="F118" s="16">
        <v>1213</v>
      </c>
      <c r="G118" s="8">
        <f t="shared" si="5"/>
        <v>0.40771484375</v>
      </c>
      <c r="H118" s="7">
        <v>0.81484000414024904</v>
      </c>
      <c r="I118" s="17">
        <v>0.99999978234129705</v>
      </c>
      <c r="J118" s="3">
        <v>0.367409539725712</v>
      </c>
      <c r="K118" s="4">
        <v>0.98632907652475599</v>
      </c>
      <c r="L118" s="7">
        <v>1</v>
      </c>
      <c r="M118" s="1">
        <v>128</v>
      </c>
      <c r="N118" s="1">
        <v>16384</v>
      </c>
      <c r="O118" s="1">
        <v>128</v>
      </c>
      <c r="P118" s="17">
        <v>1</v>
      </c>
      <c r="Q118" s="3">
        <v>0.43039875629889102</v>
      </c>
      <c r="R118" s="4">
        <v>0.94524428343773603</v>
      </c>
      <c r="S118" s="7">
        <f t="shared" si="3"/>
        <v>6.2990000000000004E-2</v>
      </c>
      <c r="T118" s="17">
        <f t="shared" si="4"/>
        <v>-4.1079999999999998E-2</v>
      </c>
      <c r="U118" s="54" t="b">
        <v>0</v>
      </c>
      <c r="V118" s="55" t="b">
        <v>0</v>
      </c>
      <c r="W118" s="10">
        <v>126259970</v>
      </c>
      <c r="Y118" s="51"/>
    </row>
    <row r="119" spans="1:25" x14ac:dyDescent="0.2">
      <c r="A119" s="29" t="s">
        <v>20</v>
      </c>
      <c r="B119" s="34" t="s">
        <v>2661</v>
      </c>
      <c r="C119" s="31" t="s">
        <v>4573</v>
      </c>
      <c r="D119" s="16">
        <v>0.5</v>
      </c>
      <c r="E119" s="8">
        <v>1024</v>
      </c>
      <c r="F119" s="16">
        <v>478</v>
      </c>
      <c r="G119" s="8">
        <f t="shared" si="5"/>
        <v>0.533203125</v>
      </c>
      <c r="H119" s="7">
        <v>0.67807202521723298</v>
      </c>
      <c r="I119" s="17">
        <v>0.999999999999999</v>
      </c>
      <c r="J119" s="3">
        <v>0.50344385902060296</v>
      </c>
      <c r="K119" s="4">
        <v>0.99400949772472802</v>
      </c>
      <c r="L119" s="7">
        <v>1</v>
      </c>
      <c r="M119" s="1">
        <v>128</v>
      </c>
      <c r="N119" s="1">
        <v>8192</v>
      </c>
      <c r="O119" s="1">
        <v>128</v>
      </c>
      <c r="P119" s="17">
        <v>1</v>
      </c>
      <c r="Q119" s="3">
        <v>0.54017406927633804</v>
      </c>
      <c r="R119" s="4">
        <v>0.97940102533462603</v>
      </c>
      <c r="S119" s="7">
        <f t="shared" si="3"/>
        <v>3.6729999999999999E-2</v>
      </c>
      <c r="T119" s="17">
        <f t="shared" si="4"/>
        <v>-1.461E-2</v>
      </c>
      <c r="U119" s="54" t="b">
        <v>0</v>
      </c>
      <c r="V119" s="55" t="b">
        <v>0</v>
      </c>
      <c r="W119" s="10">
        <v>12891136</v>
      </c>
      <c r="Y119" s="51"/>
    </row>
    <row r="120" spans="1:25" x14ac:dyDescent="0.2">
      <c r="A120" s="29" t="s">
        <v>48</v>
      </c>
      <c r="B120" s="34" t="s">
        <v>2539</v>
      </c>
      <c r="C120" s="31" t="s">
        <v>4451</v>
      </c>
      <c r="D120" s="16">
        <v>1</v>
      </c>
      <c r="E120" s="8">
        <v>256</v>
      </c>
      <c r="F120" s="16">
        <v>146</v>
      </c>
      <c r="G120" s="8">
        <f t="shared" si="5"/>
        <v>0.4296875</v>
      </c>
      <c r="H120" s="7">
        <v>0.99999997237259397</v>
      </c>
      <c r="I120" s="17">
        <v>0.95412609939926796</v>
      </c>
      <c r="J120" s="3">
        <v>0.82999078020267303</v>
      </c>
      <c r="K120" s="4">
        <v>0.96205990900526195</v>
      </c>
      <c r="L120" s="7">
        <v>2</v>
      </c>
      <c r="M120" s="1">
        <v>256</v>
      </c>
      <c r="N120" s="1">
        <v>4096</v>
      </c>
      <c r="O120" s="1">
        <v>128</v>
      </c>
      <c r="P120" s="17">
        <v>1</v>
      </c>
      <c r="Q120" s="3">
        <v>0.89141772174485101</v>
      </c>
      <c r="R120" s="4">
        <v>0.960382571378398</v>
      </c>
      <c r="S120" s="7">
        <f t="shared" si="3"/>
        <v>6.1429999999999998E-2</v>
      </c>
      <c r="T120" s="17">
        <f t="shared" si="4"/>
        <v>1.6800000000000001E-3</v>
      </c>
      <c r="U120" s="54" t="b">
        <v>0</v>
      </c>
      <c r="V120" s="55" t="b">
        <v>0</v>
      </c>
      <c r="W120" s="10">
        <v>5676087</v>
      </c>
      <c r="Y120" s="51"/>
    </row>
    <row r="121" spans="1:25" x14ac:dyDescent="0.2">
      <c r="A121" s="29" t="s">
        <v>18</v>
      </c>
      <c r="B121" s="34" t="s">
        <v>4805</v>
      </c>
      <c r="C121" s="31" t="s">
        <v>4974</v>
      </c>
      <c r="D121" s="16">
        <v>0</v>
      </c>
      <c r="E121" s="8">
        <v>512</v>
      </c>
      <c r="F121" s="16">
        <v>315</v>
      </c>
      <c r="G121" s="8">
        <f t="shared" si="5"/>
        <v>0.384765625</v>
      </c>
      <c r="H121" s="7">
        <v>0.881518201774391</v>
      </c>
      <c r="I121" s="17">
        <v>0.98151955344910902</v>
      </c>
      <c r="J121" s="3">
        <v>0.47496881174896399</v>
      </c>
      <c r="K121" s="4">
        <v>0.98612474227143199</v>
      </c>
      <c r="L121" s="7">
        <v>2</v>
      </c>
      <c r="M121" s="1">
        <v>128</v>
      </c>
      <c r="N121" s="1">
        <v>32768</v>
      </c>
      <c r="O121" s="1">
        <v>128</v>
      </c>
      <c r="P121" s="17">
        <v>1</v>
      </c>
      <c r="Q121" s="3">
        <v>0.54196310161779904</v>
      </c>
      <c r="R121" s="4">
        <v>0.98577360364336697</v>
      </c>
      <c r="S121" s="7">
        <f t="shared" si="3"/>
        <v>6.6989999999999994E-2</v>
      </c>
      <c r="T121" s="17">
        <f t="shared" si="4"/>
        <v>3.5E-4</v>
      </c>
      <c r="U121" s="54" t="b">
        <v>0</v>
      </c>
      <c r="V121" s="55" t="b">
        <v>0</v>
      </c>
      <c r="W121" s="10">
        <v>11833388</v>
      </c>
      <c r="Y121" s="51"/>
    </row>
    <row r="122" spans="1:25" x14ac:dyDescent="0.2">
      <c r="A122" s="29" t="s">
        <v>30</v>
      </c>
      <c r="B122" s="34" t="s">
        <v>1544</v>
      </c>
      <c r="C122" s="31" t="s">
        <v>3456</v>
      </c>
      <c r="D122" s="16">
        <v>0</v>
      </c>
      <c r="E122" s="8">
        <v>512</v>
      </c>
      <c r="F122" s="16">
        <v>33</v>
      </c>
      <c r="G122" s="8">
        <f t="shared" si="5"/>
        <v>0.935546875</v>
      </c>
      <c r="H122" s="7">
        <v>0.52701331633201698</v>
      </c>
      <c r="I122" s="17">
        <v>1</v>
      </c>
      <c r="J122" s="3">
        <v>0.52234802490036703</v>
      </c>
      <c r="K122" s="4">
        <v>0.99996371819298702</v>
      </c>
      <c r="L122" s="7">
        <v>1</v>
      </c>
      <c r="M122" s="1">
        <v>32</v>
      </c>
      <c r="N122" s="1">
        <v>16384</v>
      </c>
      <c r="O122" s="1">
        <v>128</v>
      </c>
      <c r="P122" s="17">
        <v>1</v>
      </c>
      <c r="Q122" s="3">
        <v>0.52598011688701996</v>
      </c>
      <c r="R122" s="4">
        <v>1.0000072467634999</v>
      </c>
      <c r="S122" s="7">
        <f t="shared" si="3"/>
        <v>3.63E-3</v>
      </c>
      <c r="T122" s="17">
        <f t="shared" si="4"/>
        <v>3.0000000000000001E-5</v>
      </c>
      <c r="U122" s="54" t="b">
        <v>0</v>
      </c>
      <c r="V122" s="55" t="b">
        <v>0</v>
      </c>
      <c r="W122" s="10">
        <v>3774498</v>
      </c>
      <c r="Y122" s="51"/>
    </row>
    <row r="123" spans="1:25" x14ac:dyDescent="0.2">
      <c r="A123" s="29" t="s">
        <v>42</v>
      </c>
      <c r="B123" s="34" t="s">
        <v>1002</v>
      </c>
      <c r="C123" s="31" t="s">
        <v>2914</v>
      </c>
      <c r="D123" s="16">
        <v>1</v>
      </c>
      <c r="E123" s="8">
        <v>1024</v>
      </c>
      <c r="F123" s="16">
        <v>742</v>
      </c>
      <c r="G123" s="8">
        <f t="shared" si="5"/>
        <v>0.275390625</v>
      </c>
      <c r="H123" s="7">
        <v>0.91144007162984797</v>
      </c>
      <c r="I123" s="17">
        <v>0.999999999999999</v>
      </c>
      <c r="J123" s="3">
        <v>0.37196575556748701</v>
      </c>
      <c r="K123" s="4">
        <v>0.99956633170261699</v>
      </c>
      <c r="L123" s="7">
        <v>2</v>
      </c>
      <c r="M123" s="1">
        <v>64</v>
      </c>
      <c r="N123" s="1">
        <v>16384</v>
      </c>
      <c r="O123" s="1">
        <v>128</v>
      </c>
      <c r="P123" s="17">
        <v>1</v>
      </c>
      <c r="Q123" s="3">
        <v>0.41733130482946301</v>
      </c>
      <c r="R123" s="4">
        <v>0.99894812663185495</v>
      </c>
      <c r="S123" s="7">
        <f t="shared" si="3"/>
        <v>4.5370000000000001E-2</v>
      </c>
      <c r="T123" s="17">
        <f t="shared" si="4"/>
        <v>-6.2E-4</v>
      </c>
      <c r="U123" s="54" t="b">
        <v>0</v>
      </c>
      <c r="V123" s="55" t="b">
        <v>0</v>
      </c>
      <c r="W123" s="10">
        <v>73597409</v>
      </c>
      <c r="Y123" s="51"/>
    </row>
    <row r="124" spans="1:25" x14ac:dyDescent="0.2">
      <c r="A124" s="29" t="s">
        <v>39</v>
      </c>
      <c r="B124" s="34" t="s">
        <v>2013</v>
      </c>
      <c r="C124" s="31" t="s">
        <v>3925</v>
      </c>
      <c r="D124" s="16">
        <v>0.5</v>
      </c>
      <c r="E124" s="8">
        <v>256</v>
      </c>
      <c r="F124" s="16">
        <v>107</v>
      </c>
      <c r="G124" s="8">
        <f t="shared" si="5"/>
        <v>0.58203125</v>
      </c>
      <c r="H124" s="7">
        <v>0.79458706783992095</v>
      </c>
      <c r="I124" s="17">
        <v>0.97163895163708403</v>
      </c>
      <c r="J124" s="3">
        <v>0.62813304701817796</v>
      </c>
      <c r="K124" s="4">
        <v>0.95413066269283697</v>
      </c>
      <c r="L124" s="7">
        <v>2</v>
      </c>
      <c r="M124" s="1">
        <v>256</v>
      </c>
      <c r="N124" s="1">
        <v>8192</v>
      </c>
      <c r="O124" s="1">
        <v>128</v>
      </c>
      <c r="P124" s="17">
        <v>1</v>
      </c>
      <c r="Q124" s="3">
        <v>0.67340118718638697</v>
      </c>
      <c r="R124" s="4">
        <v>0.95439126895286097</v>
      </c>
      <c r="S124" s="7">
        <f t="shared" si="3"/>
        <v>4.5269999999999998E-2</v>
      </c>
      <c r="T124" s="17">
        <f t="shared" si="4"/>
        <v>2.5999999999999998E-4</v>
      </c>
      <c r="U124" s="54" t="b">
        <v>0</v>
      </c>
      <c r="V124" s="55" t="b">
        <v>0</v>
      </c>
      <c r="W124" s="10">
        <v>7286225</v>
      </c>
      <c r="Y124" s="51"/>
    </row>
    <row r="125" spans="1:25" x14ac:dyDescent="0.2">
      <c r="A125" s="29" t="s">
        <v>44</v>
      </c>
      <c r="B125" s="34" t="s">
        <v>4806</v>
      </c>
      <c r="C125" s="31" t="s">
        <v>4975</v>
      </c>
      <c r="D125" s="16">
        <v>0.5</v>
      </c>
      <c r="E125" s="8">
        <v>1024</v>
      </c>
      <c r="F125" s="16">
        <v>125</v>
      </c>
      <c r="G125" s="8">
        <f t="shared" si="5"/>
        <v>0.8779296875</v>
      </c>
      <c r="H125" s="7">
        <v>0.49822724689507097</v>
      </c>
      <c r="I125" s="17">
        <v>1</v>
      </c>
      <c r="J125" s="3">
        <v>0.47053694278448199</v>
      </c>
      <c r="K125" s="4">
        <v>1.00606775291769</v>
      </c>
      <c r="L125" s="7">
        <v>1</v>
      </c>
      <c r="M125" s="1">
        <v>128</v>
      </c>
      <c r="N125" s="1">
        <v>16384</v>
      </c>
      <c r="O125" s="1">
        <v>128</v>
      </c>
      <c r="P125" s="17">
        <v>1</v>
      </c>
      <c r="Q125" s="3">
        <v>0.481460965251504</v>
      </c>
      <c r="R125" s="4">
        <v>0.882314114790132</v>
      </c>
      <c r="S125" s="7">
        <f t="shared" si="3"/>
        <v>1.0919999999999999E-2</v>
      </c>
      <c r="T125" s="17">
        <f t="shared" si="4"/>
        <v>-0.11162</v>
      </c>
      <c r="U125" s="54" t="b">
        <v>0</v>
      </c>
      <c r="V125" s="55" t="b">
        <v>0</v>
      </c>
      <c r="W125" s="10">
        <v>7476349</v>
      </c>
      <c r="Y125" s="51"/>
    </row>
    <row r="126" spans="1:25" x14ac:dyDescent="0.2">
      <c r="A126" s="29" t="s">
        <v>1</v>
      </c>
      <c r="B126" s="34" t="s">
        <v>4807</v>
      </c>
      <c r="C126" s="31" t="s">
        <v>4976</v>
      </c>
      <c r="D126" s="16">
        <v>0.5</v>
      </c>
      <c r="E126" s="8">
        <v>2048</v>
      </c>
      <c r="F126" s="16">
        <v>285</v>
      </c>
      <c r="G126" s="8">
        <f t="shared" si="5"/>
        <v>0.86083984375</v>
      </c>
      <c r="H126" s="7">
        <v>0.47628090245415799</v>
      </c>
      <c r="I126" s="17">
        <v>1</v>
      </c>
      <c r="J126" s="3">
        <v>0.46636467684102501</v>
      </c>
      <c r="K126" s="4">
        <v>0.98924967890334703</v>
      </c>
      <c r="L126" s="7">
        <v>2</v>
      </c>
      <c r="M126" s="1">
        <v>32</v>
      </c>
      <c r="N126" s="1">
        <v>32768</v>
      </c>
      <c r="O126" s="1">
        <v>128</v>
      </c>
      <c r="P126" s="17">
        <v>1</v>
      </c>
      <c r="Q126" s="3">
        <v>0.47468025710099099</v>
      </c>
      <c r="R126" s="4">
        <v>0.98322862163275004</v>
      </c>
      <c r="S126" s="7">
        <f t="shared" si="3"/>
        <v>8.3199999999999993E-3</v>
      </c>
      <c r="T126" s="17">
        <f t="shared" si="4"/>
        <v>-6.0200000000000002E-3</v>
      </c>
      <c r="U126" s="54" t="b">
        <v>0</v>
      </c>
      <c r="V126" s="55" t="b">
        <v>0</v>
      </c>
      <c r="W126" s="10">
        <v>7026792</v>
      </c>
      <c r="Y126" s="51"/>
    </row>
    <row r="127" spans="1:25" x14ac:dyDescent="0.2">
      <c r="A127" s="29" t="s">
        <v>49</v>
      </c>
      <c r="B127" s="34" t="s">
        <v>1682</v>
      </c>
      <c r="C127" s="31" t="s">
        <v>3594</v>
      </c>
      <c r="D127" s="16">
        <v>1</v>
      </c>
      <c r="E127" s="8">
        <v>512</v>
      </c>
      <c r="F127" s="16">
        <v>78</v>
      </c>
      <c r="G127" s="8">
        <f t="shared" si="5"/>
        <v>0.84765625</v>
      </c>
      <c r="H127" s="7">
        <v>0.54293113687910799</v>
      </c>
      <c r="I127" s="17">
        <v>1</v>
      </c>
      <c r="J127" s="3">
        <v>0.51889421211735198</v>
      </c>
      <c r="K127" s="4">
        <v>0.98547001329157802</v>
      </c>
      <c r="L127" s="7">
        <v>1</v>
      </c>
      <c r="M127" s="1">
        <v>64</v>
      </c>
      <c r="N127" s="1">
        <v>32768</v>
      </c>
      <c r="O127" s="1">
        <v>128</v>
      </c>
      <c r="P127" s="17">
        <v>1</v>
      </c>
      <c r="Q127" s="3">
        <v>0.65769955033848804</v>
      </c>
      <c r="R127" s="4">
        <v>0.85923647030470895</v>
      </c>
      <c r="S127" s="7">
        <f t="shared" si="3"/>
        <v>-9.0730000000000005E-2</v>
      </c>
      <c r="T127" s="17">
        <f t="shared" si="4"/>
        <v>-0.12623000000000001</v>
      </c>
      <c r="U127" s="54" t="b">
        <v>0</v>
      </c>
      <c r="V127" s="55" t="b">
        <v>0</v>
      </c>
      <c r="W127" s="10">
        <v>5411420</v>
      </c>
      <c r="Y127" s="51"/>
    </row>
    <row r="128" spans="1:25" x14ac:dyDescent="0.2">
      <c r="A128" s="29" t="s">
        <v>39</v>
      </c>
      <c r="B128" s="34" t="s">
        <v>1431</v>
      </c>
      <c r="C128" s="31" t="s">
        <v>3343</v>
      </c>
      <c r="D128" s="16">
        <v>0</v>
      </c>
      <c r="E128" s="8">
        <v>256</v>
      </c>
      <c r="F128" s="16">
        <v>107</v>
      </c>
      <c r="G128" s="8">
        <f t="shared" si="5"/>
        <v>0.58203125</v>
      </c>
      <c r="H128" s="7">
        <v>0.915120551632852</v>
      </c>
      <c r="I128" s="17">
        <v>0.999999999999997</v>
      </c>
      <c r="J128" s="3">
        <v>0.73702178967966203</v>
      </c>
      <c r="K128" s="4">
        <v>0.99972053397815697</v>
      </c>
      <c r="L128" s="7">
        <v>1</v>
      </c>
      <c r="M128" s="1">
        <v>64</v>
      </c>
      <c r="N128" s="1">
        <v>65536</v>
      </c>
      <c r="O128" s="1">
        <v>128</v>
      </c>
      <c r="P128" s="17">
        <v>1</v>
      </c>
      <c r="Q128" s="3">
        <v>0.81463560248561995</v>
      </c>
      <c r="R128" s="4">
        <v>0.99991740634929505</v>
      </c>
      <c r="S128" s="7">
        <f t="shared" si="3"/>
        <v>7.7609999999999998E-2</v>
      </c>
      <c r="T128" s="17">
        <f t="shared" si="4"/>
        <v>2.0000000000000001E-4</v>
      </c>
      <c r="U128" s="54" t="b">
        <v>0</v>
      </c>
      <c r="V128" s="55" t="b">
        <v>0</v>
      </c>
      <c r="W128" s="10">
        <v>9857597</v>
      </c>
      <c r="Y128" s="51"/>
    </row>
    <row r="129" spans="1:25" x14ac:dyDescent="0.2">
      <c r="A129" s="29" t="s">
        <v>22</v>
      </c>
      <c r="B129" s="34" t="s">
        <v>1394</v>
      </c>
      <c r="C129" s="31" t="s">
        <v>3306</v>
      </c>
      <c r="D129" s="16">
        <v>0</v>
      </c>
      <c r="E129" s="8">
        <v>2048</v>
      </c>
      <c r="F129" s="16">
        <v>934</v>
      </c>
      <c r="G129" s="8">
        <f t="shared" si="5"/>
        <v>0.5439453125</v>
      </c>
      <c r="H129" s="7">
        <v>0.78655287315017997</v>
      </c>
      <c r="I129" s="17">
        <v>0.99999999999623401</v>
      </c>
      <c r="J129" s="3">
        <v>0.632116458558725</v>
      </c>
      <c r="K129" s="4">
        <v>0.999999931812944</v>
      </c>
      <c r="L129" s="7">
        <v>1</v>
      </c>
      <c r="M129" s="1">
        <v>64</v>
      </c>
      <c r="N129" s="1">
        <v>16384</v>
      </c>
      <c r="O129" s="1">
        <v>128</v>
      </c>
      <c r="P129" s="17">
        <v>1</v>
      </c>
      <c r="Q129" s="3">
        <v>0.68007657865224702</v>
      </c>
      <c r="R129" s="4">
        <v>0.99999999202642398</v>
      </c>
      <c r="S129" s="7">
        <f t="shared" si="3"/>
        <v>4.7960000000000003E-2</v>
      </c>
      <c r="T129" s="17">
        <f t="shared" si="4"/>
        <v>0</v>
      </c>
      <c r="U129" s="54" t="b">
        <v>0</v>
      </c>
      <c r="V129" s="55" t="b">
        <v>0</v>
      </c>
      <c r="W129" s="10">
        <v>25764557</v>
      </c>
      <c r="Y129" s="51"/>
    </row>
    <row r="130" spans="1:25" x14ac:dyDescent="0.2">
      <c r="A130" s="29" t="s">
        <v>4</v>
      </c>
      <c r="B130" s="34" t="s">
        <v>2185</v>
      </c>
      <c r="C130" s="31" t="s">
        <v>4097</v>
      </c>
      <c r="D130" s="16">
        <v>1</v>
      </c>
      <c r="E130" s="8">
        <v>256</v>
      </c>
      <c r="F130" s="16">
        <v>107</v>
      </c>
      <c r="G130" s="8">
        <f t="shared" si="5"/>
        <v>0.58203125</v>
      </c>
      <c r="H130" s="7">
        <v>0.62955337103395903</v>
      </c>
      <c r="I130" s="17">
        <v>0.99999995060795099</v>
      </c>
      <c r="J130" s="3">
        <v>0.51721113743117997</v>
      </c>
      <c r="K130" s="4">
        <v>0.99297753357832896</v>
      </c>
      <c r="L130" s="7">
        <v>3</v>
      </c>
      <c r="M130" s="1">
        <v>32</v>
      </c>
      <c r="N130" s="1">
        <v>2048</v>
      </c>
      <c r="O130" s="1">
        <v>128</v>
      </c>
      <c r="P130" s="17">
        <v>1</v>
      </c>
      <c r="Q130" s="3">
        <v>0.53050141851315502</v>
      </c>
      <c r="R130" s="4">
        <v>0.99771388760861601</v>
      </c>
      <c r="S130" s="7">
        <f t="shared" si="3"/>
        <v>1.329E-2</v>
      </c>
      <c r="T130" s="17">
        <f t="shared" si="4"/>
        <v>4.7400000000000003E-3</v>
      </c>
      <c r="U130" s="54" t="b">
        <v>0</v>
      </c>
      <c r="V130" s="55" t="b">
        <v>0</v>
      </c>
      <c r="W130" s="10">
        <v>5672145</v>
      </c>
      <c r="Y130" s="51"/>
    </row>
    <row r="131" spans="1:25" x14ac:dyDescent="0.2">
      <c r="A131" s="29" t="s">
        <v>4</v>
      </c>
      <c r="B131" s="34" t="s">
        <v>1864</v>
      </c>
      <c r="C131" s="31" t="s">
        <v>3776</v>
      </c>
      <c r="D131" s="16">
        <v>0</v>
      </c>
      <c r="E131" s="8">
        <v>2048</v>
      </c>
      <c r="F131" s="16">
        <v>483</v>
      </c>
      <c r="G131" s="8">
        <f t="shared" si="5"/>
        <v>0.76416015625</v>
      </c>
      <c r="H131" s="7">
        <v>0.32423980669638203</v>
      </c>
      <c r="I131" s="17">
        <v>1</v>
      </c>
      <c r="J131" s="3">
        <v>0.28057617657792</v>
      </c>
      <c r="K131" s="4">
        <v>0.99719306544663799</v>
      </c>
      <c r="L131" s="7">
        <v>1</v>
      </c>
      <c r="M131" s="1">
        <v>32</v>
      </c>
      <c r="N131" s="1">
        <v>32768</v>
      </c>
      <c r="O131" s="1">
        <v>128</v>
      </c>
      <c r="P131" s="17">
        <v>1</v>
      </c>
      <c r="Q131" s="3">
        <v>0.29271375602036598</v>
      </c>
      <c r="R131" s="4">
        <v>1.00204275528415</v>
      </c>
      <c r="S131" s="7">
        <f t="shared" ref="S131:S194" si="6">ROUND(ABS(H131-J131)-ABS(H131-Q131), $AA$3)</f>
        <v>1.214E-2</v>
      </c>
      <c r="T131" s="17">
        <f t="shared" ref="T131:T194" si="7">ROUND(ABS(I131-K131)-ABS(I131-R131), $AA$3)</f>
        <v>7.6000000000000004E-4</v>
      </c>
      <c r="U131" s="54" t="b">
        <v>0</v>
      </c>
      <c r="V131" s="55" t="b">
        <v>1</v>
      </c>
      <c r="W131" s="10">
        <v>13334728</v>
      </c>
      <c r="Y131" s="51"/>
    </row>
    <row r="132" spans="1:25" x14ac:dyDescent="0.2">
      <c r="A132" s="29" t="s">
        <v>11</v>
      </c>
      <c r="B132" s="34" t="s">
        <v>4780</v>
      </c>
      <c r="C132" s="31" t="s">
        <v>4949</v>
      </c>
      <c r="D132" s="16">
        <v>0</v>
      </c>
      <c r="E132" s="8">
        <v>256</v>
      </c>
      <c r="F132" s="16">
        <v>119</v>
      </c>
      <c r="G132" s="8">
        <f t="shared" ref="G132:G195" si="8">1 - F132/E132</f>
        <v>0.53515625</v>
      </c>
      <c r="H132" s="7">
        <v>0.793843629914326</v>
      </c>
      <c r="I132" s="17">
        <v>1</v>
      </c>
      <c r="J132" s="3">
        <v>0.512373017966958</v>
      </c>
      <c r="K132" s="4">
        <v>0.99996954998673404</v>
      </c>
      <c r="L132" s="7">
        <v>1</v>
      </c>
      <c r="M132" s="1">
        <v>64</v>
      </c>
      <c r="N132" s="1">
        <v>32768</v>
      </c>
      <c r="O132" s="1">
        <v>128</v>
      </c>
      <c r="P132" s="17">
        <v>1</v>
      </c>
      <c r="Q132" s="3">
        <v>0.58992007535240398</v>
      </c>
      <c r="R132" s="4">
        <v>0.99999906748197998</v>
      </c>
      <c r="S132" s="7">
        <f t="shared" si="6"/>
        <v>7.7549999999999994E-2</v>
      </c>
      <c r="T132" s="17">
        <f t="shared" si="7"/>
        <v>3.0000000000000001E-5</v>
      </c>
      <c r="U132" s="54" t="b">
        <v>0</v>
      </c>
      <c r="V132" s="55" t="b">
        <v>0</v>
      </c>
      <c r="W132" s="10">
        <v>8420125</v>
      </c>
      <c r="Y132" s="51"/>
    </row>
    <row r="133" spans="1:25" x14ac:dyDescent="0.2">
      <c r="A133" s="29" t="s">
        <v>17</v>
      </c>
      <c r="B133" s="34" t="s">
        <v>1009</v>
      </c>
      <c r="C133" s="31" t="s">
        <v>2921</v>
      </c>
      <c r="D133" s="16">
        <v>0.5</v>
      </c>
      <c r="E133" s="8">
        <v>2048</v>
      </c>
      <c r="F133" s="16">
        <v>1305</v>
      </c>
      <c r="G133" s="8">
        <f t="shared" si="8"/>
        <v>0.36279296875</v>
      </c>
      <c r="H133" s="7">
        <v>0.59427989477169196</v>
      </c>
      <c r="I133" s="17">
        <v>0.999999999999998</v>
      </c>
      <c r="J133" s="3">
        <v>0.304297006467803</v>
      </c>
      <c r="K133" s="4">
        <v>0.99297232626595999</v>
      </c>
      <c r="L133" s="7">
        <v>3</v>
      </c>
      <c r="M133" s="1">
        <v>128</v>
      </c>
      <c r="N133" s="1">
        <v>65536</v>
      </c>
      <c r="O133" s="1">
        <v>128</v>
      </c>
      <c r="P133" s="17">
        <v>1</v>
      </c>
      <c r="Q133" s="3">
        <v>0.32280408250148601</v>
      </c>
      <c r="R133" s="4">
        <v>0.99292673599193204</v>
      </c>
      <c r="S133" s="7">
        <f t="shared" si="6"/>
        <v>1.8509999999999999E-2</v>
      </c>
      <c r="T133" s="17">
        <f t="shared" si="7"/>
        <v>-5.0000000000000002E-5</v>
      </c>
      <c r="U133" s="54" t="b">
        <v>0</v>
      </c>
      <c r="V133" s="55" t="b">
        <v>0</v>
      </c>
      <c r="W133" s="10">
        <v>109843928</v>
      </c>
      <c r="Y133" s="51"/>
    </row>
    <row r="134" spans="1:25" x14ac:dyDescent="0.2">
      <c r="A134" s="29" t="s">
        <v>23</v>
      </c>
      <c r="B134" s="34" t="s">
        <v>2329</v>
      </c>
      <c r="C134" s="31" t="s">
        <v>4241</v>
      </c>
      <c r="D134" s="16">
        <v>0.5</v>
      </c>
      <c r="E134" s="8">
        <v>4096</v>
      </c>
      <c r="F134" s="16">
        <v>2342</v>
      </c>
      <c r="G134" s="8">
        <f t="shared" si="8"/>
        <v>0.42822265625</v>
      </c>
      <c r="H134" s="7">
        <v>0.72052394559473398</v>
      </c>
      <c r="I134" s="17">
        <v>0.99999999021742503</v>
      </c>
      <c r="J134" s="3">
        <v>0.35738607412356599</v>
      </c>
      <c r="K134" s="4">
        <v>0.99585508534023603</v>
      </c>
      <c r="L134" s="7">
        <v>3</v>
      </c>
      <c r="M134" s="1">
        <v>32</v>
      </c>
      <c r="N134" s="1">
        <v>65536</v>
      </c>
      <c r="O134" s="1">
        <v>128</v>
      </c>
      <c r="P134" s="17">
        <v>1</v>
      </c>
      <c r="Q134" s="3">
        <v>0.36241880990640202</v>
      </c>
      <c r="R134" s="4">
        <v>0.99615349496100203</v>
      </c>
      <c r="S134" s="7">
        <f t="shared" si="6"/>
        <v>5.0299999999999997E-3</v>
      </c>
      <c r="T134" s="17">
        <f t="shared" si="7"/>
        <v>2.9999999999999997E-4</v>
      </c>
      <c r="U134" s="54" t="b">
        <v>0</v>
      </c>
      <c r="V134" s="55" t="b">
        <v>0</v>
      </c>
      <c r="W134" s="10">
        <v>105890749</v>
      </c>
      <c r="Y134" s="51"/>
    </row>
    <row r="135" spans="1:25" x14ac:dyDescent="0.2">
      <c r="A135" s="29" t="s">
        <v>6</v>
      </c>
      <c r="B135" s="34" t="s">
        <v>4808</v>
      </c>
      <c r="C135" s="31" t="s">
        <v>4977</v>
      </c>
      <c r="D135" s="16">
        <v>0.5</v>
      </c>
      <c r="E135" s="8">
        <v>4096</v>
      </c>
      <c r="F135" s="16">
        <v>2</v>
      </c>
      <c r="G135" s="8">
        <f t="shared" si="8"/>
        <v>0.99951171875</v>
      </c>
      <c r="H135" s="7">
        <v>0.41421356237309498</v>
      </c>
      <c r="I135" s="17">
        <v>1</v>
      </c>
      <c r="J135" s="3">
        <v>0.52187638638580502</v>
      </c>
      <c r="K135" s="4">
        <v>1</v>
      </c>
      <c r="L135" s="7">
        <v>2</v>
      </c>
      <c r="M135" s="1">
        <v>64</v>
      </c>
      <c r="N135" s="1">
        <v>32768</v>
      </c>
      <c r="O135" s="1">
        <v>128</v>
      </c>
      <c r="P135" s="17">
        <v>1</v>
      </c>
      <c r="Q135" s="3">
        <v>0.52187638638580502</v>
      </c>
      <c r="R135" s="4">
        <v>1</v>
      </c>
      <c r="S135" s="7">
        <f t="shared" si="6"/>
        <v>0</v>
      </c>
      <c r="T135" s="17">
        <f t="shared" si="7"/>
        <v>0</v>
      </c>
      <c r="U135" s="54" t="b">
        <v>0</v>
      </c>
      <c r="V135" s="55" t="b">
        <v>0</v>
      </c>
      <c r="W135" s="10">
        <v>285857</v>
      </c>
      <c r="Y135" s="51"/>
    </row>
    <row r="136" spans="1:25" x14ac:dyDescent="0.2">
      <c r="A136" s="29" t="s">
        <v>44</v>
      </c>
      <c r="B136" s="34" t="s">
        <v>2430</v>
      </c>
      <c r="C136" s="31" t="s">
        <v>4342</v>
      </c>
      <c r="D136" s="16">
        <v>0.5</v>
      </c>
      <c r="E136" s="8">
        <v>256</v>
      </c>
      <c r="F136" s="16">
        <v>52</v>
      </c>
      <c r="G136" s="8">
        <f t="shared" si="8"/>
        <v>0.796875</v>
      </c>
      <c r="H136" s="7">
        <v>0.75390728903744297</v>
      </c>
      <c r="I136" s="17">
        <v>0.999999999999999</v>
      </c>
      <c r="J136" s="3">
        <v>0.70222299830316404</v>
      </c>
      <c r="K136" s="4">
        <v>1.00501295750657</v>
      </c>
      <c r="L136" s="7">
        <v>2</v>
      </c>
      <c r="M136" s="1">
        <v>32</v>
      </c>
      <c r="N136" s="1">
        <v>65536</v>
      </c>
      <c r="O136" s="1">
        <v>128</v>
      </c>
      <c r="P136" s="17">
        <v>1</v>
      </c>
      <c r="Q136" s="3">
        <v>0.71595276411602005</v>
      </c>
      <c r="R136" s="4">
        <v>0.99973645110677001</v>
      </c>
      <c r="S136" s="7">
        <f t="shared" si="6"/>
        <v>1.3729999999999999E-2</v>
      </c>
      <c r="T136" s="17">
        <f t="shared" si="7"/>
        <v>4.7499999999999999E-3</v>
      </c>
      <c r="U136" s="54" t="b">
        <v>0</v>
      </c>
      <c r="V136" s="55" t="b">
        <v>0</v>
      </c>
      <c r="W136" s="10">
        <v>6181883</v>
      </c>
      <c r="Y136" s="51"/>
    </row>
    <row r="137" spans="1:25" x14ac:dyDescent="0.2">
      <c r="A137" s="29" t="s">
        <v>24</v>
      </c>
      <c r="B137" s="34" t="s">
        <v>1078</v>
      </c>
      <c r="C137" s="31" t="s">
        <v>2990</v>
      </c>
      <c r="D137" s="16">
        <v>1</v>
      </c>
      <c r="E137" s="8">
        <v>512</v>
      </c>
      <c r="F137" s="16">
        <v>61</v>
      </c>
      <c r="G137" s="8">
        <f t="shared" si="8"/>
        <v>0.880859375</v>
      </c>
      <c r="H137" s="7">
        <v>0.47409784160475299</v>
      </c>
      <c r="I137" s="17">
        <v>1</v>
      </c>
      <c r="J137" s="3">
        <v>0.45062808819510503</v>
      </c>
      <c r="K137" s="4">
        <v>1.0024599573598101</v>
      </c>
      <c r="L137" s="7">
        <v>3</v>
      </c>
      <c r="M137" s="1">
        <v>64</v>
      </c>
      <c r="N137" s="1">
        <v>4096</v>
      </c>
      <c r="O137" s="1">
        <v>128</v>
      </c>
      <c r="P137" s="17">
        <v>1</v>
      </c>
      <c r="Q137" s="3">
        <v>0.45401711010592799</v>
      </c>
      <c r="R137" s="4">
        <v>0.981933355890107</v>
      </c>
      <c r="S137" s="7">
        <f t="shared" si="6"/>
        <v>3.3899999999999998E-3</v>
      </c>
      <c r="T137" s="17">
        <f t="shared" si="7"/>
        <v>-1.5610000000000001E-2</v>
      </c>
      <c r="U137" s="54" t="b">
        <v>0</v>
      </c>
      <c r="V137" s="55" t="b">
        <v>0</v>
      </c>
      <c r="W137" s="10">
        <v>4317842</v>
      </c>
      <c r="Y137" s="51"/>
    </row>
    <row r="138" spans="1:25" x14ac:dyDescent="0.2">
      <c r="A138" s="29" t="s">
        <v>16</v>
      </c>
      <c r="B138" s="34" t="s">
        <v>2656</v>
      </c>
      <c r="C138" s="31" t="s">
        <v>4568</v>
      </c>
      <c r="D138" s="16">
        <v>1</v>
      </c>
      <c r="E138" s="8">
        <v>256</v>
      </c>
      <c r="F138" s="16">
        <v>84</v>
      </c>
      <c r="G138" s="8">
        <f t="shared" si="8"/>
        <v>0.671875</v>
      </c>
      <c r="H138" s="7">
        <v>0.76695391101638999</v>
      </c>
      <c r="I138" s="17">
        <v>0.984782847226223</v>
      </c>
      <c r="J138" s="3">
        <v>0.659287749582809</v>
      </c>
      <c r="K138" s="4">
        <v>0.97697809583145601</v>
      </c>
      <c r="L138" s="7">
        <v>3</v>
      </c>
      <c r="M138" s="1">
        <v>128</v>
      </c>
      <c r="N138" s="1">
        <v>65536</v>
      </c>
      <c r="O138" s="1">
        <v>128</v>
      </c>
      <c r="P138" s="17">
        <v>1</v>
      </c>
      <c r="Q138" s="3">
        <v>0.70237403901545803</v>
      </c>
      <c r="R138" s="4">
        <v>0.979674141188285</v>
      </c>
      <c r="S138" s="7">
        <f t="shared" si="6"/>
        <v>4.3090000000000003E-2</v>
      </c>
      <c r="T138" s="17">
        <f t="shared" si="7"/>
        <v>2.7000000000000001E-3</v>
      </c>
      <c r="U138" s="54" t="b">
        <v>0</v>
      </c>
      <c r="V138" s="55" t="b">
        <v>0</v>
      </c>
      <c r="W138" s="10">
        <v>6459699</v>
      </c>
      <c r="Y138" s="51"/>
    </row>
    <row r="139" spans="1:25" x14ac:dyDescent="0.2">
      <c r="A139" s="29" t="s">
        <v>44</v>
      </c>
      <c r="B139" s="34" t="s">
        <v>2430</v>
      </c>
      <c r="C139" s="31" t="s">
        <v>4342</v>
      </c>
      <c r="D139" s="16">
        <v>0.5</v>
      </c>
      <c r="E139" s="8">
        <v>256</v>
      </c>
      <c r="F139" s="16">
        <v>52</v>
      </c>
      <c r="G139" s="8">
        <f t="shared" si="8"/>
        <v>0.796875</v>
      </c>
      <c r="H139" s="7">
        <v>0.75390730117746696</v>
      </c>
      <c r="I139" s="17">
        <v>0.99999999999999101</v>
      </c>
      <c r="J139" s="3">
        <v>0.70054649735491104</v>
      </c>
      <c r="K139" s="4">
        <v>1.00145989695107</v>
      </c>
      <c r="L139" s="7">
        <v>2</v>
      </c>
      <c r="M139" s="1">
        <v>128</v>
      </c>
      <c r="N139" s="1">
        <v>65536</v>
      </c>
      <c r="O139" s="1">
        <v>128</v>
      </c>
      <c r="P139" s="17">
        <v>1</v>
      </c>
      <c r="Q139" s="3">
        <v>0.72056509685996395</v>
      </c>
      <c r="R139" s="4">
        <v>0.99941194165402902</v>
      </c>
      <c r="S139" s="7">
        <f t="shared" si="6"/>
        <v>2.002E-2</v>
      </c>
      <c r="T139" s="17">
        <f t="shared" si="7"/>
        <v>8.7000000000000001E-4</v>
      </c>
      <c r="U139" s="54" t="b">
        <v>0</v>
      </c>
      <c r="V139" s="55" t="b">
        <v>0</v>
      </c>
      <c r="W139" s="10">
        <v>7003974</v>
      </c>
      <c r="Y139" s="51"/>
    </row>
    <row r="140" spans="1:25" x14ac:dyDescent="0.2">
      <c r="A140" s="29" t="s">
        <v>41</v>
      </c>
      <c r="B140" s="34" t="s">
        <v>4782</v>
      </c>
      <c r="C140" s="31" t="s">
        <v>4951</v>
      </c>
      <c r="D140" s="16">
        <v>1</v>
      </c>
      <c r="E140" s="8">
        <v>1024</v>
      </c>
      <c r="F140" s="16">
        <v>7</v>
      </c>
      <c r="G140" s="8">
        <f t="shared" si="8"/>
        <v>0.9931640625</v>
      </c>
      <c r="H140" s="7">
        <v>0.224744871391589</v>
      </c>
      <c r="I140" s="17">
        <v>1</v>
      </c>
      <c r="J140" s="3">
        <v>0.31084183450737901</v>
      </c>
      <c r="K140" s="4">
        <v>0.999999999999999</v>
      </c>
      <c r="L140" s="7">
        <v>2</v>
      </c>
      <c r="M140" s="1">
        <v>256</v>
      </c>
      <c r="N140" s="1">
        <v>8192</v>
      </c>
      <c r="O140" s="1">
        <v>128</v>
      </c>
      <c r="P140" s="17">
        <v>1</v>
      </c>
      <c r="Q140" s="3">
        <v>0.31301300135586502</v>
      </c>
      <c r="R140" s="4">
        <v>1</v>
      </c>
      <c r="S140" s="7">
        <f t="shared" si="6"/>
        <v>-2.1700000000000001E-3</v>
      </c>
      <c r="T140" s="17">
        <f t="shared" si="7"/>
        <v>0</v>
      </c>
      <c r="U140" s="54" t="b">
        <v>0</v>
      </c>
      <c r="V140" s="55" t="b">
        <v>0</v>
      </c>
      <c r="W140" s="10">
        <v>250831</v>
      </c>
      <c r="Y140" s="51"/>
    </row>
    <row r="141" spans="1:25" x14ac:dyDescent="0.2">
      <c r="A141" s="29" t="s">
        <v>37</v>
      </c>
      <c r="B141" s="34" t="s">
        <v>1788</v>
      </c>
      <c r="C141" s="31" t="s">
        <v>3700</v>
      </c>
      <c r="D141" s="16">
        <v>0.5</v>
      </c>
      <c r="E141" s="8">
        <v>256</v>
      </c>
      <c r="F141" s="16">
        <v>61</v>
      </c>
      <c r="G141" s="8">
        <f t="shared" si="8"/>
        <v>0.76171875</v>
      </c>
      <c r="H141" s="7">
        <v>0.78633429612109196</v>
      </c>
      <c r="I141" s="17">
        <v>0.99608639627957596</v>
      </c>
      <c r="J141" s="3">
        <v>0.62209292356035994</v>
      </c>
      <c r="K141" s="4">
        <v>0.99175523023789502</v>
      </c>
      <c r="L141" s="7">
        <v>1</v>
      </c>
      <c r="M141" s="1">
        <v>128</v>
      </c>
      <c r="N141" s="1">
        <v>8192</v>
      </c>
      <c r="O141" s="1">
        <v>128</v>
      </c>
      <c r="P141" s="17">
        <v>1</v>
      </c>
      <c r="Q141" s="3">
        <v>0.66383721113240002</v>
      </c>
      <c r="R141" s="4">
        <v>0.99058375846426805</v>
      </c>
      <c r="S141" s="7">
        <f t="shared" si="6"/>
        <v>4.1739999999999999E-2</v>
      </c>
      <c r="T141" s="17">
        <f t="shared" si="7"/>
        <v>-1.17E-3</v>
      </c>
      <c r="U141" s="54" t="b">
        <v>0</v>
      </c>
      <c r="V141" s="55" t="b">
        <v>0</v>
      </c>
      <c r="W141" s="10">
        <v>3908117</v>
      </c>
      <c r="Y141" s="51"/>
    </row>
    <row r="142" spans="1:25" x14ac:dyDescent="0.2">
      <c r="A142" s="29" t="s">
        <v>26</v>
      </c>
      <c r="B142" s="34" t="s">
        <v>2582</v>
      </c>
      <c r="C142" s="31" t="s">
        <v>4494</v>
      </c>
      <c r="D142" s="16">
        <v>0</v>
      </c>
      <c r="E142" s="8">
        <v>2048</v>
      </c>
      <c r="F142" s="16">
        <v>1454</v>
      </c>
      <c r="G142" s="8">
        <f t="shared" si="8"/>
        <v>0.2900390625</v>
      </c>
      <c r="H142" s="7">
        <v>0.68708164025534701</v>
      </c>
      <c r="I142" s="17">
        <v>0.99999996141979097</v>
      </c>
      <c r="J142" s="3">
        <v>0.32007148618325798</v>
      </c>
      <c r="K142" s="4">
        <v>0.99999203627217703</v>
      </c>
      <c r="L142" s="7">
        <v>1</v>
      </c>
      <c r="M142" s="1">
        <v>256</v>
      </c>
      <c r="N142" s="1">
        <v>16384</v>
      </c>
      <c r="O142" s="1">
        <v>128</v>
      </c>
      <c r="P142" s="17">
        <v>1</v>
      </c>
      <c r="Q142" s="3">
        <v>0.35640931291060202</v>
      </c>
      <c r="R142" s="4">
        <v>1.0000016761999</v>
      </c>
      <c r="S142" s="7">
        <f t="shared" si="6"/>
        <v>3.6339999999999997E-2</v>
      </c>
      <c r="T142" s="17">
        <f t="shared" si="7"/>
        <v>1.0000000000000001E-5</v>
      </c>
      <c r="U142" s="54" t="b">
        <v>0</v>
      </c>
      <c r="V142" s="55" t="b">
        <v>0</v>
      </c>
      <c r="W142" s="10">
        <v>236664927</v>
      </c>
      <c r="Y142" s="51"/>
    </row>
    <row r="143" spans="1:25" x14ac:dyDescent="0.2">
      <c r="A143" s="29" t="s">
        <v>33</v>
      </c>
      <c r="B143" s="34" t="s">
        <v>1609</v>
      </c>
      <c r="C143" s="31" t="s">
        <v>3521</v>
      </c>
      <c r="D143" s="16">
        <v>0</v>
      </c>
      <c r="E143" s="8">
        <v>512</v>
      </c>
      <c r="F143" s="16">
        <v>432</v>
      </c>
      <c r="G143" s="8">
        <f t="shared" si="8"/>
        <v>0.15625</v>
      </c>
      <c r="H143" s="7">
        <v>0.94641376449019798</v>
      </c>
      <c r="I143" s="17">
        <v>0.999999999999999</v>
      </c>
      <c r="J143" s="3">
        <v>0.45049215824931799</v>
      </c>
      <c r="K143" s="4">
        <v>0.99999996249032497</v>
      </c>
      <c r="L143" s="7">
        <v>3</v>
      </c>
      <c r="M143" s="1">
        <v>64</v>
      </c>
      <c r="N143" s="1">
        <v>65536</v>
      </c>
      <c r="O143" s="1">
        <v>128</v>
      </c>
      <c r="P143" s="17">
        <v>1</v>
      </c>
      <c r="Q143" s="3">
        <v>0.46939492681683598</v>
      </c>
      <c r="R143" s="4">
        <v>0.99999999785313998</v>
      </c>
      <c r="S143" s="7">
        <f t="shared" si="6"/>
        <v>1.89E-2</v>
      </c>
      <c r="T143" s="17">
        <f t="shared" si="7"/>
        <v>0</v>
      </c>
      <c r="U143" s="54" t="b">
        <v>0</v>
      </c>
      <c r="V143" s="55" t="b">
        <v>0</v>
      </c>
      <c r="W143" s="10">
        <v>31784886</v>
      </c>
      <c r="Y143" s="51"/>
    </row>
    <row r="144" spans="1:25" x14ac:dyDescent="0.2">
      <c r="A144" s="29" t="s">
        <v>57</v>
      </c>
      <c r="B144" s="34" t="s">
        <v>1753</v>
      </c>
      <c r="C144" s="31" t="s">
        <v>3665</v>
      </c>
      <c r="D144" s="16">
        <v>0</v>
      </c>
      <c r="E144" s="8">
        <v>512</v>
      </c>
      <c r="F144" s="16">
        <v>210</v>
      </c>
      <c r="G144" s="8">
        <f t="shared" si="8"/>
        <v>0.58984375</v>
      </c>
      <c r="H144" s="7">
        <v>0.66358774171367696</v>
      </c>
      <c r="I144" s="17">
        <v>1</v>
      </c>
      <c r="J144" s="3">
        <v>0.52611108965886599</v>
      </c>
      <c r="K144" s="4">
        <v>0.99996972429808395</v>
      </c>
      <c r="L144" s="7">
        <v>3</v>
      </c>
      <c r="M144" s="1">
        <v>32</v>
      </c>
      <c r="N144" s="1">
        <v>16384</v>
      </c>
      <c r="O144" s="1">
        <v>128</v>
      </c>
      <c r="P144" s="17">
        <v>1</v>
      </c>
      <c r="Q144" s="3">
        <v>0.54829171810142996</v>
      </c>
      <c r="R144" s="4">
        <v>1.0000002307593501</v>
      </c>
      <c r="S144" s="7">
        <f t="shared" si="6"/>
        <v>2.2179999999999998E-2</v>
      </c>
      <c r="T144" s="17">
        <f t="shared" si="7"/>
        <v>3.0000000000000001E-5</v>
      </c>
      <c r="U144" s="54" t="b">
        <v>0</v>
      </c>
      <c r="V144" s="55" t="b">
        <v>0</v>
      </c>
      <c r="W144" s="10">
        <v>5859316</v>
      </c>
      <c r="Y144" s="51"/>
    </row>
    <row r="145" spans="1:25" x14ac:dyDescent="0.2">
      <c r="A145" s="29" t="s">
        <v>9</v>
      </c>
      <c r="B145" s="34" t="s">
        <v>4809</v>
      </c>
      <c r="C145" s="31" t="s">
        <v>4978</v>
      </c>
      <c r="D145" s="16">
        <v>1</v>
      </c>
      <c r="E145" s="8">
        <v>512</v>
      </c>
      <c r="F145" s="16">
        <v>377</v>
      </c>
      <c r="G145" s="8">
        <f t="shared" si="8"/>
        <v>0.263671875</v>
      </c>
      <c r="H145" s="7">
        <v>0.91695513696037101</v>
      </c>
      <c r="I145" s="17">
        <v>0.993584976394146</v>
      </c>
      <c r="J145" s="3">
        <v>0.56292280552271801</v>
      </c>
      <c r="K145" s="4">
        <v>0.98504829438296704</v>
      </c>
      <c r="L145" s="7">
        <v>3</v>
      </c>
      <c r="M145" s="1">
        <v>256</v>
      </c>
      <c r="N145" s="1">
        <v>32768</v>
      </c>
      <c r="O145" s="1">
        <v>128</v>
      </c>
      <c r="P145" s="17">
        <v>1</v>
      </c>
      <c r="Q145" s="3">
        <v>0.60303485841576798</v>
      </c>
      <c r="R145" s="4">
        <v>0.98554887423447002</v>
      </c>
      <c r="S145" s="7">
        <f t="shared" si="6"/>
        <v>4.011E-2</v>
      </c>
      <c r="T145" s="17">
        <f t="shared" si="7"/>
        <v>5.0000000000000001E-4</v>
      </c>
      <c r="U145" s="54" t="b">
        <v>0</v>
      </c>
      <c r="V145" s="55" t="b">
        <v>0</v>
      </c>
      <c r="W145" s="10">
        <v>16041777</v>
      </c>
      <c r="Y145" s="51"/>
    </row>
    <row r="146" spans="1:25" x14ac:dyDescent="0.2">
      <c r="A146" s="29" t="s">
        <v>16</v>
      </c>
      <c r="B146" s="34" t="s">
        <v>1452</v>
      </c>
      <c r="C146" s="31" t="s">
        <v>3364</v>
      </c>
      <c r="D146" s="16">
        <v>0.5</v>
      </c>
      <c r="E146" s="8">
        <v>256</v>
      </c>
      <c r="F146" s="16">
        <v>83</v>
      </c>
      <c r="G146" s="8">
        <f t="shared" si="8"/>
        <v>0.67578125</v>
      </c>
      <c r="H146" s="7">
        <v>1</v>
      </c>
      <c r="I146" s="17">
        <v>0.999999999999995</v>
      </c>
      <c r="J146" s="3">
        <v>0.84893180577486804</v>
      </c>
      <c r="K146" s="4">
        <v>1.0007291887893801</v>
      </c>
      <c r="L146" s="7">
        <v>1</v>
      </c>
      <c r="M146" s="1">
        <v>32</v>
      </c>
      <c r="N146" s="1">
        <v>32768</v>
      </c>
      <c r="O146" s="1">
        <v>128</v>
      </c>
      <c r="P146" s="17">
        <v>1</v>
      </c>
      <c r="Q146" s="3">
        <v>0.91399194240991699</v>
      </c>
      <c r="R146" s="4">
        <v>0.99993993690295402</v>
      </c>
      <c r="S146" s="7">
        <f t="shared" si="6"/>
        <v>6.5060000000000007E-2</v>
      </c>
      <c r="T146" s="17">
        <f t="shared" si="7"/>
        <v>6.7000000000000002E-4</v>
      </c>
      <c r="U146" s="54" t="b">
        <v>0</v>
      </c>
      <c r="V146" s="55" t="b">
        <v>0</v>
      </c>
      <c r="W146" s="10">
        <v>6788604</v>
      </c>
      <c r="Y146" s="51"/>
    </row>
    <row r="147" spans="1:25" x14ac:dyDescent="0.2">
      <c r="A147" s="29" t="s">
        <v>27</v>
      </c>
      <c r="B147" s="34" t="s">
        <v>4810</v>
      </c>
      <c r="C147" s="31" t="s">
        <v>4979</v>
      </c>
      <c r="D147" s="16">
        <v>1</v>
      </c>
      <c r="E147" s="8">
        <v>512</v>
      </c>
      <c r="F147" s="16">
        <v>290</v>
      </c>
      <c r="G147" s="8">
        <f t="shared" si="8"/>
        <v>0.43359375</v>
      </c>
      <c r="H147" s="7">
        <v>0.82585882245140296</v>
      </c>
      <c r="I147" s="17">
        <v>0.94167211779097204</v>
      </c>
      <c r="J147" s="3">
        <v>0.48194862356962898</v>
      </c>
      <c r="K147" s="4">
        <v>0.96093206192998104</v>
      </c>
      <c r="L147" s="7">
        <v>3</v>
      </c>
      <c r="M147" s="1">
        <v>64</v>
      </c>
      <c r="N147" s="1">
        <v>65536</v>
      </c>
      <c r="O147" s="1">
        <v>128</v>
      </c>
      <c r="P147" s="17">
        <v>1</v>
      </c>
      <c r="Q147" s="3">
        <v>0.50515158353565803</v>
      </c>
      <c r="R147" s="4">
        <v>0.96357637906358395</v>
      </c>
      <c r="S147" s="7">
        <f t="shared" si="6"/>
        <v>2.3199999999999998E-2</v>
      </c>
      <c r="T147" s="17">
        <f t="shared" si="7"/>
        <v>-2.64E-3</v>
      </c>
      <c r="U147" s="54" t="b">
        <v>0</v>
      </c>
      <c r="V147" s="55" t="b">
        <v>0</v>
      </c>
      <c r="W147" s="10">
        <v>10548641</v>
      </c>
      <c r="Y147" s="51"/>
    </row>
    <row r="148" spans="1:25" x14ac:dyDescent="0.2">
      <c r="A148" s="29" t="s">
        <v>36</v>
      </c>
      <c r="B148" s="34" t="s">
        <v>2086</v>
      </c>
      <c r="C148" s="31" t="s">
        <v>3998</v>
      </c>
      <c r="D148" s="16">
        <v>1</v>
      </c>
      <c r="E148" s="8">
        <v>256</v>
      </c>
      <c r="F148" s="16">
        <v>177</v>
      </c>
      <c r="G148" s="8">
        <f t="shared" si="8"/>
        <v>0.30859375</v>
      </c>
      <c r="H148" s="7">
        <v>0.999576321352313</v>
      </c>
      <c r="I148" s="17">
        <v>0.84781135550007303</v>
      </c>
      <c r="J148" s="3">
        <v>0.42896687459741101</v>
      </c>
      <c r="K148" s="4">
        <v>0.91888675934364605</v>
      </c>
      <c r="L148" s="7">
        <v>2</v>
      </c>
      <c r="M148" s="1">
        <v>32</v>
      </c>
      <c r="N148" s="1">
        <v>8192</v>
      </c>
      <c r="O148" s="1">
        <v>128</v>
      </c>
      <c r="P148" s="17">
        <v>1</v>
      </c>
      <c r="Q148" s="3">
        <v>0.47319956180053802</v>
      </c>
      <c r="R148" s="4">
        <v>0.90624159133636095</v>
      </c>
      <c r="S148" s="7">
        <f t="shared" si="6"/>
        <v>4.4229999999999998E-2</v>
      </c>
      <c r="T148" s="17">
        <f t="shared" si="7"/>
        <v>1.265E-2</v>
      </c>
      <c r="U148" s="54" t="b">
        <v>0</v>
      </c>
      <c r="V148" s="55" t="b">
        <v>0</v>
      </c>
      <c r="W148" s="10">
        <v>6437636</v>
      </c>
      <c r="Y148" s="51"/>
    </row>
    <row r="149" spans="1:25" x14ac:dyDescent="0.2">
      <c r="A149" s="29" t="s">
        <v>30</v>
      </c>
      <c r="B149" s="34" t="s">
        <v>1035</v>
      </c>
      <c r="C149" s="31" t="s">
        <v>2947</v>
      </c>
      <c r="D149" s="16">
        <v>0</v>
      </c>
      <c r="E149" s="8">
        <v>1024</v>
      </c>
      <c r="F149" s="16">
        <v>37</v>
      </c>
      <c r="G149" s="8">
        <f t="shared" si="8"/>
        <v>0.9638671875</v>
      </c>
      <c r="H149" s="7">
        <v>0.513920347391432</v>
      </c>
      <c r="I149" s="17">
        <v>1</v>
      </c>
      <c r="J149" s="3">
        <v>0.51090100944494998</v>
      </c>
      <c r="K149" s="4">
        <v>1.0000887939994401</v>
      </c>
      <c r="L149" s="7">
        <v>2</v>
      </c>
      <c r="M149" s="1">
        <v>32</v>
      </c>
      <c r="N149" s="1">
        <v>16384</v>
      </c>
      <c r="O149" s="1">
        <v>128</v>
      </c>
      <c r="P149" s="17">
        <v>1</v>
      </c>
      <c r="Q149" s="3">
        <v>0.51270909950268895</v>
      </c>
      <c r="R149" s="4">
        <v>0.99999067720229295</v>
      </c>
      <c r="S149" s="7">
        <f t="shared" si="6"/>
        <v>1.81E-3</v>
      </c>
      <c r="T149" s="17">
        <f t="shared" si="7"/>
        <v>8.0000000000000007E-5</v>
      </c>
      <c r="U149" s="54" t="b">
        <v>0</v>
      </c>
      <c r="V149" s="55" t="b">
        <v>0</v>
      </c>
      <c r="W149" s="10">
        <v>3844678</v>
      </c>
      <c r="Y149" s="51"/>
    </row>
    <row r="150" spans="1:25" x14ac:dyDescent="0.2">
      <c r="A150" s="29" t="s">
        <v>50</v>
      </c>
      <c r="B150" s="34" t="s">
        <v>1236</v>
      </c>
      <c r="C150" s="31" t="s">
        <v>3148</v>
      </c>
      <c r="D150" s="16">
        <v>1</v>
      </c>
      <c r="E150" s="8">
        <v>1024</v>
      </c>
      <c r="F150" s="16">
        <v>115</v>
      </c>
      <c r="G150" s="8">
        <f t="shared" si="8"/>
        <v>0.8876953125</v>
      </c>
      <c r="H150" s="7">
        <v>0.56841772057735296</v>
      </c>
      <c r="I150" s="17">
        <v>0.99999999999998401</v>
      </c>
      <c r="J150" s="3">
        <v>0.550959056379136</v>
      </c>
      <c r="K150" s="4">
        <v>0.99577905635897301</v>
      </c>
      <c r="L150" s="7">
        <v>2</v>
      </c>
      <c r="M150" s="1">
        <v>256</v>
      </c>
      <c r="N150" s="1">
        <v>32768</v>
      </c>
      <c r="O150" s="1">
        <v>128</v>
      </c>
      <c r="P150" s="17">
        <v>1</v>
      </c>
      <c r="Q150" s="3">
        <v>0.59866406465947797</v>
      </c>
      <c r="R150" s="4">
        <v>0.98891701555539702</v>
      </c>
      <c r="S150" s="7">
        <f t="shared" si="6"/>
        <v>-1.2789999999999999E-2</v>
      </c>
      <c r="T150" s="17">
        <f t="shared" si="7"/>
        <v>-6.8599999999999998E-3</v>
      </c>
      <c r="U150" s="54" t="b">
        <v>0</v>
      </c>
      <c r="V150" s="55" t="b">
        <v>0</v>
      </c>
      <c r="W150" s="10">
        <v>5452242</v>
      </c>
      <c r="Y150" s="51"/>
    </row>
    <row r="151" spans="1:25" x14ac:dyDescent="0.2">
      <c r="A151" s="29" t="s">
        <v>38</v>
      </c>
      <c r="B151" s="34" t="s">
        <v>1173</v>
      </c>
      <c r="C151" s="31" t="s">
        <v>3085</v>
      </c>
      <c r="D151" s="16">
        <v>0</v>
      </c>
      <c r="E151" s="8">
        <v>512</v>
      </c>
      <c r="F151" s="16">
        <v>363</v>
      </c>
      <c r="G151" s="8">
        <f t="shared" si="8"/>
        <v>0.291015625</v>
      </c>
      <c r="H151" s="7">
        <v>0.79621607229009295</v>
      </c>
      <c r="I151" s="17">
        <v>0.99922989776565097</v>
      </c>
      <c r="J151" s="3">
        <v>0.43907457447241299</v>
      </c>
      <c r="K151" s="4">
        <v>0.999200842813464</v>
      </c>
      <c r="L151" s="7">
        <v>2</v>
      </c>
      <c r="M151" s="1">
        <v>256</v>
      </c>
      <c r="N151" s="1">
        <v>32768</v>
      </c>
      <c r="O151" s="1">
        <v>128</v>
      </c>
      <c r="P151" s="17">
        <v>1</v>
      </c>
      <c r="Q151" s="3">
        <v>0.500982260256294</v>
      </c>
      <c r="R151" s="4">
        <v>0.99992045042358801</v>
      </c>
      <c r="S151" s="7">
        <f t="shared" si="6"/>
        <v>6.191E-2</v>
      </c>
      <c r="T151" s="17">
        <f t="shared" si="7"/>
        <v>-6.6E-4</v>
      </c>
      <c r="U151" s="54" t="b">
        <v>0</v>
      </c>
      <c r="V151" s="55" t="b">
        <v>0</v>
      </c>
      <c r="W151" s="10">
        <v>262756238</v>
      </c>
      <c r="Y151" s="51"/>
    </row>
    <row r="152" spans="1:25" x14ac:dyDescent="0.2">
      <c r="A152" s="29" t="s">
        <v>8</v>
      </c>
      <c r="B152" s="34" t="s">
        <v>1852</v>
      </c>
      <c r="C152" s="31" t="s">
        <v>3764</v>
      </c>
      <c r="D152" s="16">
        <v>0</v>
      </c>
      <c r="E152" s="8">
        <v>512</v>
      </c>
      <c r="F152" s="16">
        <v>243</v>
      </c>
      <c r="G152" s="8">
        <f t="shared" si="8"/>
        <v>0.525390625</v>
      </c>
      <c r="H152" s="7">
        <v>0.67179196743663205</v>
      </c>
      <c r="I152" s="17">
        <v>1.0000057004868299</v>
      </c>
      <c r="J152" s="3">
        <v>0.50942043511356505</v>
      </c>
      <c r="K152" s="4">
        <v>1.0000660116975499</v>
      </c>
      <c r="L152" s="7">
        <v>3</v>
      </c>
      <c r="M152" s="1">
        <v>128</v>
      </c>
      <c r="N152" s="1">
        <v>32768</v>
      </c>
      <c r="O152" s="1">
        <v>128</v>
      </c>
      <c r="P152" s="17">
        <v>1</v>
      </c>
      <c r="Q152" s="3">
        <v>0.540037753277257</v>
      </c>
      <c r="R152" s="4">
        <v>1.00001398361099</v>
      </c>
      <c r="S152" s="7">
        <f t="shared" si="6"/>
        <v>3.0620000000000001E-2</v>
      </c>
      <c r="T152" s="17">
        <f t="shared" si="7"/>
        <v>5.0000000000000002E-5</v>
      </c>
      <c r="U152" s="54" t="b">
        <v>0</v>
      </c>
      <c r="V152" s="55" t="b">
        <v>0</v>
      </c>
      <c r="W152" s="10">
        <v>8153198</v>
      </c>
      <c r="Y152" s="51"/>
    </row>
    <row r="153" spans="1:25" x14ac:dyDescent="0.2">
      <c r="A153" s="29" t="s">
        <v>20</v>
      </c>
      <c r="B153" s="34" t="s">
        <v>2288</v>
      </c>
      <c r="C153" s="31" t="s">
        <v>4200</v>
      </c>
      <c r="D153" s="16">
        <v>1</v>
      </c>
      <c r="E153" s="8">
        <v>2048</v>
      </c>
      <c r="F153" s="16">
        <v>864</v>
      </c>
      <c r="G153" s="8">
        <f t="shared" si="8"/>
        <v>0.578125</v>
      </c>
      <c r="H153" s="7">
        <v>0.431975181833823</v>
      </c>
      <c r="I153" s="17">
        <v>1</v>
      </c>
      <c r="J153" s="3">
        <v>0.334555313283807</v>
      </c>
      <c r="K153" s="4">
        <v>0.99936255350202097</v>
      </c>
      <c r="L153" s="7">
        <v>2</v>
      </c>
      <c r="M153" s="1">
        <v>128</v>
      </c>
      <c r="N153" s="1">
        <v>16384</v>
      </c>
      <c r="O153" s="1">
        <v>128</v>
      </c>
      <c r="P153" s="17">
        <v>1</v>
      </c>
      <c r="Q153" s="3">
        <v>0.34994748362143302</v>
      </c>
      <c r="R153" s="4">
        <v>0.99795523611581305</v>
      </c>
      <c r="S153" s="7">
        <f t="shared" si="6"/>
        <v>1.5389999999999999E-2</v>
      </c>
      <c r="T153" s="17">
        <f t="shared" si="7"/>
        <v>-1.41E-3</v>
      </c>
      <c r="U153" s="54" t="b">
        <v>0</v>
      </c>
      <c r="V153" s="55" t="b">
        <v>0</v>
      </c>
      <c r="W153" s="10">
        <v>18806816</v>
      </c>
      <c r="Y153" s="51"/>
    </row>
    <row r="154" spans="1:25" x14ac:dyDescent="0.2">
      <c r="A154" s="29" t="s">
        <v>45</v>
      </c>
      <c r="B154" s="34" t="s">
        <v>1480</v>
      </c>
      <c r="C154" s="31" t="s">
        <v>3392</v>
      </c>
      <c r="D154" s="16">
        <v>0.5</v>
      </c>
      <c r="E154" s="8">
        <v>4096</v>
      </c>
      <c r="F154" s="16">
        <v>2094</v>
      </c>
      <c r="G154" s="8">
        <f t="shared" si="8"/>
        <v>0.48876953125</v>
      </c>
      <c r="H154" s="7">
        <v>0.67565735475144595</v>
      </c>
      <c r="I154" s="17">
        <v>1</v>
      </c>
      <c r="J154" s="3">
        <v>0.37640712897709799</v>
      </c>
      <c r="K154" s="4">
        <v>0.99968164631349699</v>
      </c>
      <c r="L154" s="7">
        <v>1</v>
      </c>
      <c r="M154" s="1">
        <v>64</v>
      </c>
      <c r="N154" s="1">
        <v>65536</v>
      </c>
      <c r="O154" s="1">
        <v>128</v>
      </c>
      <c r="P154" s="17">
        <v>1</v>
      </c>
      <c r="Q154" s="3">
        <v>0.45475209173923598</v>
      </c>
      <c r="R154" s="4">
        <v>0.99132300933572604</v>
      </c>
      <c r="S154" s="7">
        <f t="shared" si="6"/>
        <v>7.8340000000000007E-2</v>
      </c>
      <c r="T154" s="17">
        <f t="shared" si="7"/>
        <v>-8.3599999999999994E-3</v>
      </c>
      <c r="U154" s="54" t="b">
        <v>0</v>
      </c>
      <c r="V154" s="55" t="b">
        <v>0</v>
      </c>
      <c r="W154" s="10">
        <v>245236428</v>
      </c>
      <c r="Y154" s="51"/>
    </row>
    <row r="155" spans="1:25" x14ac:dyDescent="0.2">
      <c r="A155" s="29" t="s">
        <v>14</v>
      </c>
      <c r="B155" s="34" t="s">
        <v>1740</v>
      </c>
      <c r="C155" s="31" t="s">
        <v>3652</v>
      </c>
      <c r="D155" s="16">
        <v>1</v>
      </c>
      <c r="E155" s="8">
        <v>2048</v>
      </c>
      <c r="F155" s="16">
        <v>1176</v>
      </c>
      <c r="G155" s="8">
        <f t="shared" si="8"/>
        <v>0.42578125</v>
      </c>
      <c r="H155" s="7">
        <v>0.72111958185209202</v>
      </c>
      <c r="I155" s="17">
        <v>0.999999999999996</v>
      </c>
      <c r="J155" s="3">
        <v>0.40724912959447901</v>
      </c>
      <c r="K155" s="4">
        <v>0.99257208979964096</v>
      </c>
      <c r="L155" s="7">
        <v>3</v>
      </c>
      <c r="M155" s="1">
        <v>64</v>
      </c>
      <c r="N155" s="1">
        <v>32768</v>
      </c>
      <c r="O155" s="1">
        <v>128</v>
      </c>
      <c r="P155" s="17">
        <v>1</v>
      </c>
      <c r="Q155" s="3">
        <v>0.41906441629509</v>
      </c>
      <c r="R155" s="4">
        <v>0.99362049662579699</v>
      </c>
      <c r="S155" s="7">
        <f t="shared" si="6"/>
        <v>1.1820000000000001E-2</v>
      </c>
      <c r="T155" s="17">
        <f t="shared" si="7"/>
        <v>1.0499999999999999E-3</v>
      </c>
      <c r="U155" s="54" t="b">
        <v>0</v>
      </c>
      <c r="V155" s="55" t="b">
        <v>0</v>
      </c>
      <c r="W155" s="10">
        <v>23460480</v>
      </c>
      <c r="Y155" s="51"/>
    </row>
    <row r="156" spans="1:25" x14ac:dyDescent="0.2">
      <c r="A156" s="29" t="s">
        <v>31</v>
      </c>
      <c r="B156" s="34" t="s">
        <v>1397</v>
      </c>
      <c r="C156" s="31" t="s">
        <v>3309</v>
      </c>
      <c r="D156" s="16">
        <v>1</v>
      </c>
      <c r="E156" s="8">
        <v>2048</v>
      </c>
      <c r="F156" s="16">
        <v>1160</v>
      </c>
      <c r="G156" s="8">
        <f t="shared" si="8"/>
        <v>0.43359375</v>
      </c>
      <c r="H156" s="7">
        <v>0.63436512380240195</v>
      </c>
      <c r="I156" s="17">
        <v>1.00000000607702</v>
      </c>
      <c r="J156" s="3">
        <v>0.41594424703813498</v>
      </c>
      <c r="K156" s="4">
        <v>0.98224128481931305</v>
      </c>
      <c r="L156" s="7">
        <v>3</v>
      </c>
      <c r="M156" s="1">
        <v>256</v>
      </c>
      <c r="N156" s="1">
        <v>65536</v>
      </c>
      <c r="O156" s="1">
        <v>128</v>
      </c>
      <c r="P156" s="17">
        <v>1</v>
      </c>
      <c r="Q156" s="3">
        <v>0.44212831986095802</v>
      </c>
      <c r="R156" s="4">
        <v>0.98640051762104597</v>
      </c>
      <c r="S156" s="7">
        <f t="shared" si="6"/>
        <v>2.6179999999999998E-2</v>
      </c>
      <c r="T156" s="17">
        <f t="shared" si="7"/>
        <v>4.1599999999999996E-3</v>
      </c>
      <c r="U156" s="54" t="b">
        <v>0</v>
      </c>
      <c r="V156" s="55" t="b">
        <v>0</v>
      </c>
      <c r="W156" s="10">
        <v>445287644</v>
      </c>
      <c r="Y156" s="51"/>
    </row>
    <row r="157" spans="1:25" x14ac:dyDescent="0.2">
      <c r="A157" s="29" t="s">
        <v>23</v>
      </c>
      <c r="B157" s="34" t="s">
        <v>2626</v>
      </c>
      <c r="C157" s="31" t="s">
        <v>4538</v>
      </c>
      <c r="D157" s="16">
        <v>0.5</v>
      </c>
      <c r="E157" s="8">
        <v>2048</v>
      </c>
      <c r="F157" s="16">
        <v>1268</v>
      </c>
      <c r="G157" s="8">
        <f t="shared" si="8"/>
        <v>0.380859375</v>
      </c>
      <c r="H157" s="7">
        <v>0.81777832174231102</v>
      </c>
      <c r="I157" s="17">
        <v>1.0000000178447901</v>
      </c>
      <c r="J157" s="3">
        <v>0.384894184880545</v>
      </c>
      <c r="K157" s="4">
        <v>0.99748532341920804</v>
      </c>
      <c r="L157" s="7">
        <v>3</v>
      </c>
      <c r="M157" s="1">
        <v>64</v>
      </c>
      <c r="N157" s="1">
        <v>65536</v>
      </c>
      <c r="O157" s="1">
        <v>128</v>
      </c>
      <c r="P157" s="17">
        <v>1</v>
      </c>
      <c r="Q157" s="3">
        <v>0.394384064061996</v>
      </c>
      <c r="R157" s="4">
        <v>0.99779749484914804</v>
      </c>
      <c r="S157" s="7">
        <f t="shared" si="6"/>
        <v>9.4900000000000002E-3</v>
      </c>
      <c r="T157" s="17">
        <f t="shared" si="7"/>
        <v>3.1E-4</v>
      </c>
      <c r="U157" s="54" t="b">
        <v>0</v>
      </c>
      <c r="V157" s="55" t="b">
        <v>0</v>
      </c>
      <c r="W157" s="10">
        <v>51861494</v>
      </c>
      <c r="Y157" s="51"/>
    </row>
    <row r="158" spans="1:25" x14ac:dyDescent="0.2">
      <c r="A158" s="29" t="s">
        <v>48</v>
      </c>
      <c r="B158" s="34" t="s">
        <v>2539</v>
      </c>
      <c r="C158" s="31" t="s">
        <v>4451</v>
      </c>
      <c r="D158" s="16">
        <v>1</v>
      </c>
      <c r="E158" s="8">
        <v>256</v>
      </c>
      <c r="F158" s="16">
        <v>146</v>
      </c>
      <c r="G158" s="8">
        <f t="shared" si="8"/>
        <v>0.4296875</v>
      </c>
      <c r="H158" s="7">
        <v>0.999999999999998</v>
      </c>
      <c r="I158" s="17">
        <v>0.95412609939926796</v>
      </c>
      <c r="J158" s="3">
        <v>0.82999131640665202</v>
      </c>
      <c r="K158" s="4">
        <v>0.962057904858728</v>
      </c>
      <c r="L158" s="7">
        <v>3</v>
      </c>
      <c r="M158" s="1">
        <v>256</v>
      </c>
      <c r="N158" s="1">
        <v>4096</v>
      </c>
      <c r="O158" s="1">
        <v>128</v>
      </c>
      <c r="P158" s="17">
        <v>1</v>
      </c>
      <c r="Q158" s="3">
        <v>0.85016417190819005</v>
      </c>
      <c r="R158" s="4">
        <v>0.96188915792614804</v>
      </c>
      <c r="S158" s="7">
        <f t="shared" si="6"/>
        <v>2.017E-2</v>
      </c>
      <c r="T158" s="17">
        <f t="shared" si="7"/>
        <v>1.7000000000000001E-4</v>
      </c>
      <c r="U158" s="54" t="b">
        <v>0</v>
      </c>
      <c r="V158" s="55" t="b">
        <v>0</v>
      </c>
      <c r="W158" s="10">
        <v>5085827</v>
      </c>
      <c r="Y158" s="51"/>
    </row>
    <row r="159" spans="1:25" x14ac:dyDescent="0.2">
      <c r="A159" s="29" t="s">
        <v>50</v>
      </c>
      <c r="B159" s="34" t="s">
        <v>1990</v>
      </c>
      <c r="C159" s="31" t="s">
        <v>3902</v>
      </c>
      <c r="D159" s="16">
        <v>0.5</v>
      </c>
      <c r="E159" s="8">
        <v>1024</v>
      </c>
      <c r="F159" s="16">
        <v>113</v>
      </c>
      <c r="G159" s="8">
        <f t="shared" si="8"/>
        <v>0.8896484375</v>
      </c>
      <c r="H159" s="7">
        <v>0.65738128242330396</v>
      </c>
      <c r="I159" s="17">
        <v>0.99999999999999101</v>
      </c>
      <c r="J159" s="3">
        <v>0.62961865631171898</v>
      </c>
      <c r="K159" s="4">
        <v>0.99846621441458305</v>
      </c>
      <c r="L159" s="7">
        <v>3</v>
      </c>
      <c r="M159" s="1">
        <v>32</v>
      </c>
      <c r="N159" s="1">
        <v>8192</v>
      </c>
      <c r="O159" s="1">
        <v>128</v>
      </c>
      <c r="P159" s="17">
        <v>1</v>
      </c>
      <c r="Q159" s="3">
        <v>0.63706395779623304</v>
      </c>
      <c r="R159" s="4">
        <v>0.99820069525701405</v>
      </c>
      <c r="S159" s="7">
        <f t="shared" si="6"/>
        <v>7.45E-3</v>
      </c>
      <c r="T159" s="17">
        <f t="shared" si="7"/>
        <v>-2.7E-4</v>
      </c>
      <c r="U159" s="54" t="b">
        <v>0</v>
      </c>
      <c r="V159" s="55" t="b">
        <v>0</v>
      </c>
      <c r="W159" s="10">
        <v>4657234</v>
      </c>
      <c r="Y159" s="51"/>
    </row>
    <row r="160" spans="1:25" x14ac:dyDescent="0.2">
      <c r="A160" s="29" t="s">
        <v>49</v>
      </c>
      <c r="B160" s="34" t="s">
        <v>2551</v>
      </c>
      <c r="C160" s="31" t="s">
        <v>4463</v>
      </c>
      <c r="D160" s="16">
        <v>0.5</v>
      </c>
      <c r="E160" s="8">
        <v>1024</v>
      </c>
      <c r="F160" s="16">
        <v>115</v>
      </c>
      <c r="G160" s="8">
        <f t="shared" si="8"/>
        <v>0.8876953125</v>
      </c>
      <c r="H160" s="7">
        <v>0.49894320073214499</v>
      </c>
      <c r="I160" s="17">
        <v>0.999999999999998</v>
      </c>
      <c r="J160" s="3">
        <v>0.47782755545904398</v>
      </c>
      <c r="K160" s="4">
        <v>0.98117798747424601</v>
      </c>
      <c r="L160" s="7">
        <v>2</v>
      </c>
      <c r="M160" s="1">
        <v>64</v>
      </c>
      <c r="N160" s="1">
        <v>65536</v>
      </c>
      <c r="O160" s="1">
        <v>128</v>
      </c>
      <c r="P160" s="17">
        <v>1</v>
      </c>
      <c r="Q160" s="3">
        <v>0.49034158487685597</v>
      </c>
      <c r="R160" s="4">
        <v>0.97668866225209505</v>
      </c>
      <c r="S160" s="7">
        <f t="shared" si="6"/>
        <v>1.251E-2</v>
      </c>
      <c r="T160" s="17">
        <f t="shared" si="7"/>
        <v>-4.4900000000000001E-3</v>
      </c>
      <c r="U160" s="54" t="b">
        <v>0</v>
      </c>
      <c r="V160" s="55" t="b">
        <v>0</v>
      </c>
      <c r="W160" s="10">
        <v>5659770</v>
      </c>
      <c r="Y160" s="51"/>
    </row>
    <row r="161" spans="1:25" x14ac:dyDescent="0.2">
      <c r="A161" s="29" t="s">
        <v>37</v>
      </c>
      <c r="B161" s="34" t="s">
        <v>2015</v>
      </c>
      <c r="C161" s="31" t="s">
        <v>3927</v>
      </c>
      <c r="D161" s="16">
        <v>0</v>
      </c>
      <c r="E161" s="8">
        <v>1024</v>
      </c>
      <c r="F161" s="16">
        <v>126</v>
      </c>
      <c r="G161" s="8">
        <f t="shared" si="8"/>
        <v>0.876953125</v>
      </c>
      <c r="H161" s="7">
        <v>0.49142820421283001</v>
      </c>
      <c r="I161" s="17">
        <v>1.0000000002582901</v>
      </c>
      <c r="J161" s="3">
        <v>0.408696281852031</v>
      </c>
      <c r="K161" s="4">
        <v>0.99960940133672105</v>
      </c>
      <c r="L161" s="7">
        <v>3</v>
      </c>
      <c r="M161" s="1">
        <v>64</v>
      </c>
      <c r="N161" s="1">
        <v>32768</v>
      </c>
      <c r="O161" s="1">
        <v>128</v>
      </c>
      <c r="P161" s="17">
        <v>1</v>
      </c>
      <c r="Q161" s="3">
        <v>0.41551536544268503</v>
      </c>
      <c r="R161" s="4">
        <v>1.0000202511023299</v>
      </c>
      <c r="S161" s="7">
        <f t="shared" si="6"/>
        <v>6.8199999999999997E-3</v>
      </c>
      <c r="T161" s="17">
        <f t="shared" si="7"/>
        <v>3.6999999999999999E-4</v>
      </c>
      <c r="U161" s="54" t="b">
        <v>0</v>
      </c>
      <c r="V161" s="55" t="b">
        <v>1</v>
      </c>
      <c r="W161" s="10">
        <v>4297215</v>
      </c>
      <c r="Y161" s="51"/>
    </row>
    <row r="162" spans="1:25" x14ac:dyDescent="0.2">
      <c r="A162" s="29" t="s">
        <v>31</v>
      </c>
      <c r="B162" s="34" t="s">
        <v>1397</v>
      </c>
      <c r="C162" s="31" t="s">
        <v>3309</v>
      </c>
      <c r="D162" s="16">
        <v>1</v>
      </c>
      <c r="E162" s="8">
        <v>2048</v>
      </c>
      <c r="F162" s="16">
        <v>1160</v>
      </c>
      <c r="G162" s="8">
        <f t="shared" si="8"/>
        <v>0.43359375</v>
      </c>
      <c r="H162" s="7">
        <v>0.63436512379264098</v>
      </c>
      <c r="I162" s="17">
        <v>1.0000000000571501</v>
      </c>
      <c r="J162" s="3">
        <v>0.41595433444438201</v>
      </c>
      <c r="K162" s="4">
        <v>0.98224333118978302</v>
      </c>
      <c r="L162" s="7">
        <v>3</v>
      </c>
      <c r="M162" s="1">
        <v>32</v>
      </c>
      <c r="N162" s="1">
        <v>65536</v>
      </c>
      <c r="O162" s="1">
        <v>128</v>
      </c>
      <c r="P162" s="17">
        <v>1</v>
      </c>
      <c r="Q162" s="3">
        <v>0.43336029328465703</v>
      </c>
      <c r="R162" s="4">
        <v>0.98530878111140596</v>
      </c>
      <c r="S162" s="7">
        <f t="shared" si="6"/>
        <v>1.7409999999999998E-2</v>
      </c>
      <c r="T162" s="17">
        <f t="shared" si="7"/>
        <v>3.0699999999999998E-3</v>
      </c>
      <c r="U162" s="54" t="b">
        <v>0</v>
      </c>
      <c r="V162" s="55" t="b">
        <v>0</v>
      </c>
      <c r="W162" s="10">
        <v>261066627</v>
      </c>
      <c r="Y162" s="51"/>
    </row>
    <row r="163" spans="1:25" x14ac:dyDescent="0.2">
      <c r="A163" s="29" t="s">
        <v>52</v>
      </c>
      <c r="B163" s="34" t="s">
        <v>4811</v>
      </c>
      <c r="C163" s="31" t="s">
        <v>4980</v>
      </c>
      <c r="D163" s="16">
        <v>1</v>
      </c>
      <c r="E163" s="8">
        <v>2048</v>
      </c>
      <c r="F163" s="16">
        <v>1488</v>
      </c>
      <c r="G163" s="8">
        <f t="shared" si="8"/>
        <v>0.2734375</v>
      </c>
      <c r="H163" s="7">
        <v>0.54734938235140196</v>
      </c>
      <c r="I163" s="17">
        <v>0.999999999999998</v>
      </c>
      <c r="J163" s="3">
        <v>0.31536323114044301</v>
      </c>
      <c r="K163" s="4">
        <v>0.99826848024753501</v>
      </c>
      <c r="L163" s="7">
        <v>3</v>
      </c>
      <c r="M163" s="1">
        <v>256</v>
      </c>
      <c r="N163" s="1">
        <v>16384</v>
      </c>
      <c r="O163" s="1">
        <v>128</v>
      </c>
      <c r="P163" s="17">
        <v>1</v>
      </c>
      <c r="Q163" s="3">
        <v>0.32380854504331402</v>
      </c>
      <c r="R163" s="4">
        <v>0.99821352196715096</v>
      </c>
      <c r="S163" s="7">
        <f t="shared" si="6"/>
        <v>8.4499999999999992E-3</v>
      </c>
      <c r="T163" s="17">
        <f t="shared" si="7"/>
        <v>-5.0000000000000002E-5</v>
      </c>
      <c r="U163" s="54" t="b">
        <v>0</v>
      </c>
      <c r="V163" s="55" t="b">
        <v>0</v>
      </c>
      <c r="W163" s="10">
        <v>426480058</v>
      </c>
      <c r="Y163" s="51"/>
    </row>
    <row r="164" spans="1:25" x14ac:dyDescent="0.2">
      <c r="A164" s="29" t="s">
        <v>41</v>
      </c>
      <c r="B164" s="34" t="s">
        <v>1423</v>
      </c>
      <c r="C164" s="31" t="s">
        <v>3335</v>
      </c>
      <c r="D164" s="16">
        <v>0</v>
      </c>
      <c r="E164" s="8">
        <v>4096</v>
      </c>
      <c r="F164" s="16">
        <v>1</v>
      </c>
      <c r="G164" s="8">
        <f t="shared" si="8"/>
        <v>0.999755859375</v>
      </c>
      <c r="H164" s="7">
        <v>0.20710678118654699</v>
      </c>
      <c r="I164" s="17">
        <v>1</v>
      </c>
      <c r="J164" s="3">
        <v>0.20710678118654699</v>
      </c>
      <c r="K164" s="4">
        <v>1</v>
      </c>
      <c r="L164" s="7">
        <v>1</v>
      </c>
      <c r="M164" s="1">
        <v>256</v>
      </c>
      <c r="N164" s="1">
        <v>65536</v>
      </c>
      <c r="O164" s="1">
        <v>128</v>
      </c>
      <c r="P164" s="17">
        <v>1</v>
      </c>
      <c r="Q164" s="3">
        <v>0.20710678118654699</v>
      </c>
      <c r="R164" s="4">
        <v>1</v>
      </c>
      <c r="S164" s="7">
        <f t="shared" si="6"/>
        <v>0</v>
      </c>
      <c r="T164" s="17">
        <f t="shared" si="7"/>
        <v>0</v>
      </c>
      <c r="U164" s="54" t="b">
        <v>0</v>
      </c>
      <c r="V164" s="55" t="b">
        <v>0</v>
      </c>
      <c r="W164" s="10">
        <v>736542</v>
      </c>
      <c r="Y164" s="51"/>
    </row>
    <row r="165" spans="1:25" x14ac:dyDescent="0.2">
      <c r="A165" s="29" t="s">
        <v>29</v>
      </c>
      <c r="B165" s="34" t="s">
        <v>1699</v>
      </c>
      <c r="C165" s="31" t="s">
        <v>3611</v>
      </c>
      <c r="D165" s="16">
        <v>0</v>
      </c>
      <c r="E165" s="8">
        <v>4096</v>
      </c>
      <c r="F165" s="16">
        <v>3013</v>
      </c>
      <c r="G165" s="8">
        <f t="shared" si="8"/>
        <v>0.264404296875</v>
      </c>
      <c r="H165" s="7">
        <v>0.82419268192518003</v>
      </c>
      <c r="I165" s="17">
        <v>1</v>
      </c>
      <c r="J165" s="3">
        <v>0.50445568266223395</v>
      </c>
      <c r="K165" s="4">
        <v>1.00000008269491</v>
      </c>
      <c r="L165" s="7">
        <v>3</v>
      </c>
      <c r="M165" s="1">
        <v>64</v>
      </c>
      <c r="N165" s="1">
        <v>32768</v>
      </c>
      <c r="O165" s="1">
        <v>128</v>
      </c>
      <c r="P165" s="17">
        <v>1</v>
      </c>
      <c r="Q165" s="3">
        <v>0.51179589207141096</v>
      </c>
      <c r="R165" s="4">
        <v>1.0000000003530201</v>
      </c>
      <c r="S165" s="7">
        <f t="shared" si="6"/>
        <v>7.3400000000000002E-3</v>
      </c>
      <c r="T165" s="17">
        <f t="shared" si="7"/>
        <v>0</v>
      </c>
      <c r="U165" s="54" t="b">
        <v>0</v>
      </c>
      <c r="V165" s="55" t="b">
        <v>0</v>
      </c>
      <c r="W165" s="10">
        <v>356083506</v>
      </c>
      <c r="Y165" s="51"/>
    </row>
    <row r="166" spans="1:25" x14ac:dyDescent="0.2">
      <c r="A166" s="29" t="s">
        <v>33</v>
      </c>
      <c r="B166" s="34" t="s">
        <v>2408</v>
      </c>
      <c r="C166" s="31" t="s">
        <v>4320</v>
      </c>
      <c r="D166" s="16">
        <v>1</v>
      </c>
      <c r="E166" s="8">
        <v>256</v>
      </c>
      <c r="F166" s="16">
        <v>225</v>
      </c>
      <c r="G166" s="8">
        <f t="shared" si="8"/>
        <v>0.12109375</v>
      </c>
      <c r="H166" s="7">
        <v>1</v>
      </c>
      <c r="I166" s="17">
        <v>0.964246584470699</v>
      </c>
      <c r="J166" s="3">
        <v>0.42988074570012402</v>
      </c>
      <c r="K166" s="4">
        <v>0.97800334759612695</v>
      </c>
      <c r="L166" s="7">
        <v>3</v>
      </c>
      <c r="M166" s="1">
        <v>256</v>
      </c>
      <c r="N166" s="1">
        <v>32768</v>
      </c>
      <c r="O166" s="1">
        <v>128</v>
      </c>
      <c r="P166" s="17">
        <v>1</v>
      </c>
      <c r="Q166" s="3">
        <v>0.46238041371157701</v>
      </c>
      <c r="R166" s="4">
        <v>0.978007930106919</v>
      </c>
      <c r="S166" s="7">
        <f t="shared" si="6"/>
        <v>3.2500000000000001E-2</v>
      </c>
      <c r="T166" s="17">
        <f t="shared" si="7"/>
        <v>0</v>
      </c>
      <c r="U166" s="54" t="b">
        <v>0</v>
      </c>
      <c r="V166" s="55" t="b">
        <v>0</v>
      </c>
      <c r="W166" s="10">
        <v>12339345</v>
      </c>
      <c r="Y166" s="51"/>
    </row>
    <row r="167" spans="1:25" x14ac:dyDescent="0.2">
      <c r="A167" s="29" t="s">
        <v>25</v>
      </c>
      <c r="B167" s="34" t="s">
        <v>4795</v>
      </c>
      <c r="C167" s="31" t="s">
        <v>4964</v>
      </c>
      <c r="D167" s="16">
        <v>0</v>
      </c>
      <c r="E167" s="8">
        <v>512</v>
      </c>
      <c r="F167" s="16">
        <v>1</v>
      </c>
      <c r="G167" s="8">
        <f t="shared" si="8"/>
        <v>0.998046875</v>
      </c>
      <c r="H167" s="7">
        <v>0.58975451230145803</v>
      </c>
      <c r="I167" s="17">
        <v>1</v>
      </c>
      <c r="J167" s="3">
        <v>0.58975451230145803</v>
      </c>
      <c r="K167" s="4">
        <v>1</v>
      </c>
      <c r="L167" s="7">
        <v>1</v>
      </c>
      <c r="M167" s="1">
        <v>64</v>
      </c>
      <c r="N167" s="1">
        <v>16384</v>
      </c>
      <c r="O167" s="1">
        <v>128</v>
      </c>
      <c r="P167" s="17">
        <v>1</v>
      </c>
      <c r="Q167" s="3">
        <v>0.58975451230145803</v>
      </c>
      <c r="R167" s="4">
        <v>1</v>
      </c>
      <c r="S167" s="7">
        <f t="shared" si="6"/>
        <v>0</v>
      </c>
      <c r="T167" s="17">
        <f t="shared" si="7"/>
        <v>0</v>
      </c>
      <c r="U167" s="54" t="b">
        <v>0</v>
      </c>
      <c r="V167" s="55" t="b">
        <v>0</v>
      </c>
      <c r="W167" s="10">
        <v>220367</v>
      </c>
      <c r="Y167" s="51"/>
    </row>
    <row r="168" spans="1:25" x14ac:dyDescent="0.2">
      <c r="A168" s="29" t="s">
        <v>40</v>
      </c>
      <c r="B168" s="34" t="s">
        <v>2094</v>
      </c>
      <c r="C168" s="31" t="s">
        <v>4006</v>
      </c>
      <c r="D168" s="16">
        <v>0</v>
      </c>
      <c r="E168" s="8">
        <v>2048</v>
      </c>
      <c r="F168" s="16">
        <v>902</v>
      </c>
      <c r="G168" s="8">
        <f t="shared" si="8"/>
        <v>0.5595703125</v>
      </c>
      <c r="H168" s="7">
        <v>0.51863542333450696</v>
      </c>
      <c r="I168" s="17">
        <v>1</v>
      </c>
      <c r="J168" s="3">
        <v>0.35131881738680198</v>
      </c>
      <c r="K168" s="4">
        <v>1.0000548349240901</v>
      </c>
      <c r="L168" s="7">
        <v>3</v>
      </c>
      <c r="M168" s="1">
        <v>32</v>
      </c>
      <c r="N168" s="1">
        <v>65536</v>
      </c>
      <c r="O168" s="1">
        <v>128</v>
      </c>
      <c r="P168" s="17">
        <v>1</v>
      </c>
      <c r="Q168" s="3">
        <v>0.36409991189498497</v>
      </c>
      <c r="R168" s="4">
        <v>1.0000531583580601</v>
      </c>
      <c r="S168" s="7">
        <f t="shared" si="6"/>
        <v>1.278E-2</v>
      </c>
      <c r="T168" s="17">
        <f t="shared" si="7"/>
        <v>0</v>
      </c>
      <c r="U168" s="54" t="b">
        <v>0</v>
      </c>
      <c r="V168" s="55" t="b">
        <v>0</v>
      </c>
      <c r="W168" s="10">
        <v>153761620</v>
      </c>
      <c r="Y168" s="51"/>
    </row>
    <row r="169" spans="1:25" x14ac:dyDescent="0.2">
      <c r="A169" s="29" t="s">
        <v>25</v>
      </c>
      <c r="B169" s="34" t="s">
        <v>2340</v>
      </c>
      <c r="C169" s="31" t="s">
        <v>4252</v>
      </c>
      <c r="D169" s="16">
        <v>1</v>
      </c>
      <c r="E169" s="8">
        <v>1024</v>
      </c>
      <c r="F169" s="16">
        <v>4</v>
      </c>
      <c r="G169" s="8">
        <f t="shared" si="8"/>
        <v>0.99609375</v>
      </c>
      <c r="H169" s="7">
        <v>0.36602540378443799</v>
      </c>
      <c r="I169" s="17">
        <v>1</v>
      </c>
      <c r="J169" s="3">
        <v>0.51763809020504203</v>
      </c>
      <c r="K169" s="4">
        <v>1</v>
      </c>
      <c r="L169" s="7">
        <v>2</v>
      </c>
      <c r="M169" s="1">
        <v>256</v>
      </c>
      <c r="N169" s="1">
        <v>8192</v>
      </c>
      <c r="O169" s="1">
        <v>128</v>
      </c>
      <c r="P169" s="17">
        <v>1</v>
      </c>
      <c r="Q169" s="3">
        <v>0.52725765400129798</v>
      </c>
      <c r="R169" s="4">
        <v>1</v>
      </c>
      <c r="S169" s="7">
        <f t="shared" si="6"/>
        <v>-9.6200000000000001E-3</v>
      </c>
      <c r="T169" s="17">
        <f t="shared" si="7"/>
        <v>0</v>
      </c>
      <c r="U169" s="54" t="b">
        <v>0</v>
      </c>
      <c r="V169" s="55" t="b">
        <v>0</v>
      </c>
      <c r="W169" s="10">
        <v>194991</v>
      </c>
      <c r="Y169" s="51"/>
    </row>
    <row r="170" spans="1:25" x14ac:dyDescent="0.2">
      <c r="A170" s="29" t="s">
        <v>3</v>
      </c>
      <c r="B170" s="34" t="s">
        <v>2110</v>
      </c>
      <c r="C170" s="31" t="s">
        <v>4022</v>
      </c>
      <c r="D170" s="16">
        <v>0.5</v>
      </c>
      <c r="E170" s="8">
        <v>1024</v>
      </c>
      <c r="F170" s="16">
        <v>751</v>
      </c>
      <c r="G170" s="8">
        <f t="shared" si="8"/>
        <v>0.2666015625</v>
      </c>
      <c r="H170" s="7">
        <v>0.84362451883366496</v>
      </c>
      <c r="I170" s="17">
        <v>1.00000000116845</v>
      </c>
      <c r="J170" s="3">
        <v>0.58115823319985704</v>
      </c>
      <c r="K170" s="4">
        <v>0.99999999572098996</v>
      </c>
      <c r="L170" s="7">
        <v>3</v>
      </c>
      <c r="M170" s="1">
        <v>32</v>
      </c>
      <c r="N170" s="1">
        <v>65536</v>
      </c>
      <c r="O170" s="1">
        <v>128</v>
      </c>
      <c r="P170" s="17">
        <v>1</v>
      </c>
      <c r="Q170" s="3">
        <v>0.59831319244333603</v>
      </c>
      <c r="R170" s="4">
        <v>1.00000000187073</v>
      </c>
      <c r="S170" s="7">
        <f t="shared" si="6"/>
        <v>1.7149999999999999E-2</v>
      </c>
      <c r="T170" s="17">
        <f t="shared" si="7"/>
        <v>0</v>
      </c>
      <c r="U170" s="54" t="b">
        <v>0</v>
      </c>
      <c r="V170" s="55" t="b">
        <v>0</v>
      </c>
      <c r="W170" s="10">
        <v>21236301</v>
      </c>
      <c r="Y170" s="51"/>
    </row>
    <row r="171" spans="1:25" x14ac:dyDescent="0.2">
      <c r="A171" s="29" t="s">
        <v>50</v>
      </c>
      <c r="B171" s="34" t="s">
        <v>1529</v>
      </c>
      <c r="C171" s="31" t="s">
        <v>3441</v>
      </c>
      <c r="D171" s="16">
        <v>0</v>
      </c>
      <c r="E171" s="8">
        <v>512</v>
      </c>
      <c r="F171" s="16">
        <v>75</v>
      </c>
      <c r="G171" s="8">
        <f t="shared" si="8"/>
        <v>0.853515625</v>
      </c>
      <c r="H171" s="7">
        <v>0.57573163829114604</v>
      </c>
      <c r="I171" s="17">
        <v>0.999999999999998</v>
      </c>
      <c r="J171" s="3">
        <v>0.53899762151498998</v>
      </c>
      <c r="K171" s="4">
        <v>0.99997111903569802</v>
      </c>
      <c r="L171" s="7">
        <v>3</v>
      </c>
      <c r="M171" s="1">
        <v>64</v>
      </c>
      <c r="N171" s="1">
        <v>16384</v>
      </c>
      <c r="O171" s="1">
        <v>128</v>
      </c>
      <c r="P171" s="17">
        <v>1</v>
      </c>
      <c r="Q171" s="3">
        <v>0.55394692985457705</v>
      </c>
      <c r="R171" s="4">
        <v>1.0000032903776199</v>
      </c>
      <c r="S171" s="7">
        <f t="shared" si="6"/>
        <v>1.495E-2</v>
      </c>
      <c r="T171" s="17">
        <f t="shared" si="7"/>
        <v>3.0000000000000001E-5</v>
      </c>
      <c r="U171" s="54" t="b">
        <v>0</v>
      </c>
      <c r="V171" s="55" t="b">
        <v>0</v>
      </c>
      <c r="W171" s="10">
        <v>4736398</v>
      </c>
      <c r="Y171" s="51"/>
    </row>
    <row r="172" spans="1:25" x14ac:dyDescent="0.2">
      <c r="A172" s="29" t="s">
        <v>35</v>
      </c>
      <c r="B172" s="34" t="s">
        <v>1189</v>
      </c>
      <c r="C172" s="31" t="s">
        <v>3101</v>
      </c>
      <c r="D172" s="16">
        <v>0</v>
      </c>
      <c r="E172" s="8">
        <v>2048</v>
      </c>
      <c r="F172" s="16">
        <v>21</v>
      </c>
      <c r="G172" s="8">
        <f t="shared" si="8"/>
        <v>0.98974609375</v>
      </c>
      <c r="H172" s="7">
        <v>0.32225014825852399</v>
      </c>
      <c r="I172" s="17">
        <v>1</v>
      </c>
      <c r="J172" s="3">
        <v>0.32178475305547399</v>
      </c>
      <c r="K172" s="4">
        <v>0.99832839701667397</v>
      </c>
      <c r="L172" s="7">
        <v>3</v>
      </c>
      <c r="M172" s="1">
        <v>256</v>
      </c>
      <c r="N172" s="1">
        <v>16384</v>
      </c>
      <c r="O172" s="1">
        <v>128</v>
      </c>
      <c r="P172" s="17">
        <v>1</v>
      </c>
      <c r="Q172" s="3">
        <v>0.32173477987520099</v>
      </c>
      <c r="R172" s="4">
        <v>1.0000379034190201</v>
      </c>
      <c r="S172" s="7">
        <f t="shared" si="6"/>
        <v>-5.0000000000000002E-5</v>
      </c>
      <c r="T172" s="17">
        <f t="shared" si="7"/>
        <v>1.6299999999999999E-3</v>
      </c>
      <c r="U172" s="54" t="b">
        <v>0</v>
      </c>
      <c r="V172" s="55" t="b">
        <v>1</v>
      </c>
      <c r="W172" s="10">
        <v>2425352</v>
      </c>
      <c r="Y172" s="51"/>
    </row>
    <row r="173" spans="1:25" x14ac:dyDescent="0.2">
      <c r="A173" s="29" t="s">
        <v>0</v>
      </c>
      <c r="B173" s="34" t="s">
        <v>1859</v>
      </c>
      <c r="C173" s="31" t="s">
        <v>3771</v>
      </c>
      <c r="D173" s="16">
        <v>1</v>
      </c>
      <c r="E173" s="8">
        <v>2048</v>
      </c>
      <c r="F173" s="16">
        <v>1022</v>
      </c>
      <c r="G173" s="8">
        <f t="shared" si="8"/>
        <v>0.5009765625</v>
      </c>
      <c r="H173" s="7">
        <v>0.60244350043765504</v>
      </c>
      <c r="I173" s="17">
        <v>1.0000039710867801</v>
      </c>
      <c r="J173" s="3">
        <v>0.352750817850221</v>
      </c>
      <c r="K173" s="4">
        <v>0.99530787746449501</v>
      </c>
      <c r="L173" s="7">
        <v>3</v>
      </c>
      <c r="M173" s="1">
        <v>64</v>
      </c>
      <c r="N173" s="1">
        <v>32768</v>
      </c>
      <c r="O173" s="1">
        <v>128</v>
      </c>
      <c r="P173" s="17">
        <v>1</v>
      </c>
      <c r="Q173" s="3">
        <v>0.36601622583870702</v>
      </c>
      <c r="R173" s="4">
        <v>0.99202197446667595</v>
      </c>
      <c r="S173" s="7">
        <f t="shared" si="6"/>
        <v>1.3270000000000001E-2</v>
      </c>
      <c r="T173" s="17">
        <f t="shared" si="7"/>
        <v>-3.29E-3</v>
      </c>
      <c r="U173" s="54" t="b">
        <v>0</v>
      </c>
      <c r="V173" s="55" t="b">
        <v>0</v>
      </c>
      <c r="W173" s="10">
        <v>36404742</v>
      </c>
      <c r="Y173" s="51"/>
    </row>
    <row r="174" spans="1:25" x14ac:dyDescent="0.2">
      <c r="A174" s="29" t="s">
        <v>16</v>
      </c>
      <c r="B174" s="34" t="s">
        <v>1452</v>
      </c>
      <c r="C174" s="31" t="s">
        <v>3364</v>
      </c>
      <c r="D174" s="16">
        <v>0.5</v>
      </c>
      <c r="E174" s="8">
        <v>256</v>
      </c>
      <c r="F174" s="16">
        <v>83</v>
      </c>
      <c r="G174" s="8">
        <f t="shared" si="8"/>
        <v>0.67578125</v>
      </c>
      <c r="H174" s="7">
        <v>1</v>
      </c>
      <c r="I174" s="17">
        <v>1</v>
      </c>
      <c r="J174" s="3">
        <v>0.84853647504838203</v>
      </c>
      <c r="K174" s="4">
        <v>1.0008068403368</v>
      </c>
      <c r="L174" s="7">
        <v>1</v>
      </c>
      <c r="M174" s="1">
        <v>64</v>
      </c>
      <c r="N174" s="1">
        <v>65536</v>
      </c>
      <c r="O174" s="1">
        <v>128</v>
      </c>
      <c r="P174" s="17">
        <v>1</v>
      </c>
      <c r="Q174" s="3">
        <v>0.92381940191427703</v>
      </c>
      <c r="R174" s="4">
        <v>0.99994360392271797</v>
      </c>
      <c r="S174" s="7">
        <f t="shared" si="6"/>
        <v>7.528E-2</v>
      </c>
      <c r="T174" s="17">
        <f t="shared" si="7"/>
        <v>7.5000000000000002E-4</v>
      </c>
      <c r="U174" s="54" t="b">
        <v>0</v>
      </c>
      <c r="V174" s="55" t="b">
        <v>0</v>
      </c>
      <c r="W174" s="10">
        <v>8303236</v>
      </c>
      <c r="Y174" s="51"/>
    </row>
    <row r="175" spans="1:25" x14ac:dyDescent="0.2">
      <c r="A175" s="29" t="s">
        <v>58</v>
      </c>
      <c r="B175" s="34" t="s">
        <v>2165</v>
      </c>
      <c r="C175" s="31" t="s">
        <v>4077</v>
      </c>
      <c r="D175" s="16">
        <v>0.5</v>
      </c>
      <c r="E175" s="8">
        <v>2048</v>
      </c>
      <c r="F175" s="16">
        <v>197</v>
      </c>
      <c r="G175" s="8">
        <f t="shared" si="8"/>
        <v>0.90380859375</v>
      </c>
      <c r="H175" s="7">
        <v>0.59336924538799496</v>
      </c>
      <c r="I175" s="17">
        <v>0.999999999999999</v>
      </c>
      <c r="J175" s="3">
        <v>0.56942331248755695</v>
      </c>
      <c r="K175" s="4">
        <v>0.99463994690594404</v>
      </c>
      <c r="L175" s="7">
        <v>3</v>
      </c>
      <c r="M175" s="1">
        <v>32</v>
      </c>
      <c r="N175" s="1">
        <v>32768</v>
      </c>
      <c r="O175" s="1">
        <v>128</v>
      </c>
      <c r="P175" s="17">
        <v>1</v>
      </c>
      <c r="Q175" s="3">
        <v>0.57767981166798099</v>
      </c>
      <c r="R175" s="4">
        <v>0.99513230327979496</v>
      </c>
      <c r="S175" s="7">
        <f t="shared" si="6"/>
        <v>8.26E-3</v>
      </c>
      <c r="T175" s="17">
        <f t="shared" si="7"/>
        <v>4.8999999999999998E-4</v>
      </c>
      <c r="U175" s="54" t="b">
        <v>0</v>
      </c>
      <c r="V175" s="55" t="b">
        <v>0</v>
      </c>
      <c r="W175" s="10">
        <v>4838553</v>
      </c>
      <c r="Y175" s="51"/>
    </row>
    <row r="176" spans="1:25" x14ac:dyDescent="0.2">
      <c r="A176" s="29" t="s">
        <v>21</v>
      </c>
      <c r="B176" s="34" t="s">
        <v>4812</v>
      </c>
      <c r="C176" s="31" t="s">
        <v>4981</v>
      </c>
      <c r="D176" s="16">
        <v>0.5</v>
      </c>
      <c r="E176" s="8">
        <v>256</v>
      </c>
      <c r="F176" s="16">
        <v>195</v>
      </c>
      <c r="G176" s="8">
        <f t="shared" si="8"/>
        <v>0.23828125</v>
      </c>
      <c r="H176" s="7">
        <v>1.0000000035873999</v>
      </c>
      <c r="I176" s="17">
        <v>0.91529332068426195</v>
      </c>
      <c r="J176" s="3">
        <v>0.68648287810916098</v>
      </c>
      <c r="K176" s="4">
        <v>0.97696002693772199</v>
      </c>
      <c r="L176" s="7">
        <v>2</v>
      </c>
      <c r="M176" s="1">
        <v>256</v>
      </c>
      <c r="N176" s="1">
        <v>4096</v>
      </c>
      <c r="O176" s="1">
        <v>128</v>
      </c>
      <c r="P176" s="17">
        <v>1</v>
      </c>
      <c r="Q176" s="3">
        <v>0.77008494140416295</v>
      </c>
      <c r="R176" s="4">
        <v>0.95811021145320396</v>
      </c>
      <c r="S176" s="7">
        <f t="shared" si="6"/>
        <v>8.3599999999999994E-2</v>
      </c>
      <c r="T176" s="17">
        <f t="shared" si="7"/>
        <v>1.8849999999999999E-2</v>
      </c>
      <c r="U176" s="54" t="b">
        <v>0</v>
      </c>
      <c r="V176" s="55" t="b">
        <v>1</v>
      </c>
      <c r="W176" s="10">
        <v>6738057</v>
      </c>
      <c r="Y176" s="51"/>
    </row>
    <row r="177" spans="1:25" x14ac:dyDescent="0.2">
      <c r="A177" s="29" t="s">
        <v>26</v>
      </c>
      <c r="B177" s="34" t="s">
        <v>1705</v>
      </c>
      <c r="C177" s="31" t="s">
        <v>3617</v>
      </c>
      <c r="D177" s="16">
        <v>0</v>
      </c>
      <c r="E177" s="8">
        <v>1024</v>
      </c>
      <c r="F177" s="16">
        <v>770</v>
      </c>
      <c r="G177" s="8">
        <f t="shared" si="8"/>
        <v>0.248046875</v>
      </c>
      <c r="H177" s="7">
        <v>0.81318846043720205</v>
      </c>
      <c r="I177" s="17">
        <v>0.99999999999821898</v>
      </c>
      <c r="J177" s="3">
        <v>0.36220856909447202</v>
      </c>
      <c r="K177" s="4">
        <v>0.99993275810392601</v>
      </c>
      <c r="L177" s="7">
        <v>2</v>
      </c>
      <c r="M177" s="1">
        <v>32</v>
      </c>
      <c r="N177" s="1">
        <v>65536</v>
      </c>
      <c r="O177" s="1">
        <v>128</v>
      </c>
      <c r="P177" s="17">
        <v>1</v>
      </c>
      <c r="Q177" s="3">
        <v>0.40207797538121898</v>
      </c>
      <c r="R177" s="4">
        <v>0.99999928972833596</v>
      </c>
      <c r="S177" s="7">
        <f t="shared" si="6"/>
        <v>3.9870000000000003E-2</v>
      </c>
      <c r="T177" s="17">
        <f t="shared" si="7"/>
        <v>6.9999999999999994E-5</v>
      </c>
      <c r="U177" s="54" t="b">
        <v>0</v>
      </c>
      <c r="V177" s="55" t="b">
        <v>0</v>
      </c>
      <c r="W177" s="10">
        <v>94923211</v>
      </c>
      <c r="Y177" s="51"/>
    </row>
    <row r="178" spans="1:25" x14ac:dyDescent="0.2">
      <c r="A178" s="29" t="s">
        <v>35</v>
      </c>
      <c r="B178" s="34" t="s">
        <v>1377</v>
      </c>
      <c r="C178" s="31" t="s">
        <v>3289</v>
      </c>
      <c r="D178" s="16">
        <v>0.5</v>
      </c>
      <c r="E178" s="8">
        <v>1024</v>
      </c>
      <c r="F178" s="16">
        <v>22</v>
      </c>
      <c r="G178" s="8">
        <f t="shared" si="8"/>
        <v>0.978515625</v>
      </c>
      <c r="H178" s="7">
        <v>0.369527463876833</v>
      </c>
      <c r="I178" s="17">
        <v>1</v>
      </c>
      <c r="J178" s="3">
        <v>0.37587596248247102</v>
      </c>
      <c r="K178" s="4">
        <v>0.96975433566935199</v>
      </c>
      <c r="L178" s="7">
        <v>3</v>
      </c>
      <c r="M178" s="1">
        <v>128</v>
      </c>
      <c r="N178" s="1">
        <v>32768</v>
      </c>
      <c r="O178" s="1">
        <v>128</v>
      </c>
      <c r="P178" s="17">
        <v>1</v>
      </c>
      <c r="Q178" s="3">
        <v>0.37658400480755799</v>
      </c>
      <c r="R178" s="4">
        <v>0.97070737713813404</v>
      </c>
      <c r="S178" s="7">
        <f t="shared" si="6"/>
        <v>-7.1000000000000002E-4</v>
      </c>
      <c r="T178" s="17">
        <f t="shared" si="7"/>
        <v>9.5E-4</v>
      </c>
      <c r="U178" s="54" t="b">
        <v>0</v>
      </c>
      <c r="V178" s="55" t="b">
        <v>0</v>
      </c>
      <c r="W178" s="10">
        <v>3180661</v>
      </c>
      <c r="Y178" s="51"/>
    </row>
    <row r="179" spans="1:25" x14ac:dyDescent="0.2">
      <c r="A179" s="29" t="s">
        <v>44</v>
      </c>
      <c r="B179" s="34" t="s">
        <v>2364</v>
      </c>
      <c r="C179" s="31" t="s">
        <v>4276</v>
      </c>
      <c r="D179" s="16">
        <v>0.5</v>
      </c>
      <c r="E179" s="8">
        <v>2048</v>
      </c>
      <c r="F179" s="16">
        <v>216</v>
      </c>
      <c r="G179" s="8">
        <f t="shared" si="8"/>
        <v>0.89453125</v>
      </c>
      <c r="H179" s="7">
        <v>0.40097601351067003</v>
      </c>
      <c r="I179" s="17">
        <v>1</v>
      </c>
      <c r="J179" s="3">
        <v>0.39413544145545099</v>
      </c>
      <c r="K179" s="4">
        <v>0.967406043233344</v>
      </c>
      <c r="L179" s="7">
        <v>1</v>
      </c>
      <c r="M179" s="1">
        <v>32</v>
      </c>
      <c r="N179" s="1">
        <v>16384</v>
      </c>
      <c r="O179" s="1">
        <v>128</v>
      </c>
      <c r="P179" s="17">
        <v>1</v>
      </c>
      <c r="Q179" s="3">
        <v>0.51160404171210405</v>
      </c>
      <c r="R179" s="4">
        <v>0.97154293322794705</v>
      </c>
      <c r="S179" s="7">
        <f t="shared" si="6"/>
        <v>-0.10378999999999999</v>
      </c>
      <c r="T179" s="17">
        <f t="shared" si="7"/>
        <v>4.1399999999999996E-3</v>
      </c>
      <c r="U179" s="54" t="b">
        <v>0</v>
      </c>
      <c r="V179" s="55" t="b">
        <v>0</v>
      </c>
      <c r="W179" s="10">
        <v>7611284</v>
      </c>
      <c r="Y179" s="51"/>
    </row>
    <row r="180" spans="1:25" x14ac:dyDescent="0.2">
      <c r="A180" s="29" t="s">
        <v>10</v>
      </c>
      <c r="B180" s="34" t="s">
        <v>1442</v>
      </c>
      <c r="C180" s="31" t="s">
        <v>3354</v>
      </c>
      <c r="D180" s="16">
        <v>1</v>
      </c>
      <c r="E180" s="8">
        <v>2048</v>
      </c>
      <c r="F180" s="16">
        <v>795</v>
      </c>
      <c r="G180" s="8">
        <f t="shared" si="8"/>
        <v>0.61181640625</v>
      </c>
      <c r="H180" s="7">
        <v>0.472980685675087</v>
      </c>
      <c r="I180" s="17">
        <v>1</v>
      </c>
      <c r="J180" s="3">
        <v>0.37853475902602401</v>
      </c>
      <c r="K180" s="4">
        <v>0.99204101008089995</v>
      </c>
      <c r="L180" s="7">
        <v>1</v>
      </c>
      <c r="M180" s="1">
        <v>32</v>
      </c>
      <c r="N180" s="1">
        <v>16384</v>
      </c>
      <c r="O180" s="1">
        <v>128</v>
      </c>
      <c r="P180" s="17">
        <v>1</v>
      </c>
      <c r="Q180" s="3">
        <v>0.48534683249855998</v>
      </c>
      <c r="R180" s="4">
        <v>0.989020707733549</v>
      </c>
      <c r="S180" s="7">
        <f t="shared" si="6"/>
        <v>8.208E-2</v>
      </c>
      <c r="T180" s="17">
        <f t="shared" si="7"/>
        <v>-3.0200000000000001E-3</v>
      </c>
      <c r="U180" s="54" t="b">
        <v>0</v>
      </c>
      <c r="V180" s="55" t="b">
        <v>0</v>
      </c>
      <c r="W180" s="10">
        <v>55770874</v>
      </c>
      <c r="Y180" s="51"/>
    </row>
    <row r="181" spans="1:25" x14ac:dyDescent="0.2">
      <c r="A181" s="29" t="s">
        <v>52</v>
      </c>
      <c r="B181" s="34" t="s">
        <v>1727</v>
      </c>
      <c r="C181" s="31" t="s">
        <v>3639</v>
      </c>
      <c r="D181" s="16">
        <v>0</v>
      </c>
      <c r="E181" s="8">
        <v>512</v>
      </c>
      <c r="F181" s="16">
        <v>416</v>
      </c>
      <c r="G181" s="8">
        <f t="shared" si="8"/>
        <v>0.1875</v>
      </c>
      <c r="H181" s="7">
        <v>0.89553271622786401</v>
      </c>
      <c r="I181" s="17">
        <v>0.999999999999999</v>
      </c>
      <c r="J181" s="3">
        <v>0.46354998090612098</v>
      </c>
      <c r="K181" s="4">
        <v>0.99983964507469003</v>
      </c>
      <c r="L181" s="7">
        <v>3</v>
      </c>
      <c r="M181" s="1">
        <v>256</v>
      </c>
      <c r="N181" s="1">
        <v>65536</v>
      </c>
      <c r="O181" s="1">
        <v>128</v>
      </c>
      <c r="P181" s="17">
        <v>1</v>
      </c>
      <c r="Q181" s="3">
        <v>0.51366124646171796</v>
      </c>
      <c r="R181" s="4">
        <v>0.99999634357158196</v>
      </c>
      <c r="S181" s="7">
        <f t="shared" si="6"/>
        <v>5.0110000000000002E-2</v>
      </c>
      <c r="T181" s="17">
        <f t="shared" si="7"/>
        <v>1.6000000000000001E-4</v>
      </c>
      <c r="U181" s="54" t="b">
        <v>0</v>
      </c>
      <c r="V181" s="55" t="b">
        <v>0</v>
      </c>
      <c r="W181" s="10">
        <v>371109747</v>
      </c>
      <c r="Y181" s="51"/>
    </row>
    <row r="182" spans="1:25" x14ac:dyDescent="0.2">
      <c r="A182" s="29" t="s">
        <v>10</v>
      </c>
      <c r="B182" s="34" t="s">
        <v>4813</v>
      </c>
      <c r="C182" s="31" t="s">
        <v>4982</v>
      </c>
      <c r="D182" s="16">
        <v>0</v>
      </c>
      <c r="E182" s="8">
        <v>256</v>
      </c>
      <c r="F182" s="16">
        <v>118</v>
      </c>
      <c r="G182" s="8">
        <f t="shared" si="8"/>
        <v>0.5390625</v>
      </c>
      <c r="H182" s="7">
        <v>0.99957483574538297</v>
      </c>
      <c r="I182" s="17">
        <v>1</v>
      </c>
      <c r="J182" s="3">
        <v>0.70373154269855098</v>
      </c>
      <c r="K182" s="4">
        <v>0.99953751087465503</v>
      </c>
      <c r="L182" s="7">
        <v>1</v>
      </c>
      <c r="M182" s="1">
        <v>32</v>
      </c>
      <c r="N182" s="1">
        <v>2048</v>
      </c>
      <c r="O182" s="1">
        <v>128</v>
      </c>
      <c r="P182" s="17">
        <v>1</v>
      </c>
      <c r="Q182" s="3">
        <v>0.74870670296267605</v>
      </c>
      <c r="R182" s="4">
        <v>1.0000197776292099</v>
      </c>
      <c r="S182" s="7">
        <f t="shared" si="6"/>
        <v>4.4979999999999999E-2</v>
      </c>
      <c r="T182" s="17">
        <f t="shared" si="7"/>
        <v>4.4000000000000002E-4</v>
      </c>
      <c r="U182" s="54" t="b">
        <v>0</v>
      </c>
      <c r="V182" s="55" t="b">
        <v>0</v>
      </c>
      <c r="W182" s="10">
        <v>6828196</v>
      </c>
      <c r="Y182" s="51"/>
    </row>
    <row r="183" spans="1:25" x14ac:dyDescent="0.2">
      <c r="A183" s="29" t="s">
        <v>26</v>
      </c>
      <c r="B183" s="34" t="s">
        <v>1119</v>
      </c>
      <c r="C183" s="31" t="s">
        <v>3031</v>
      </c>
      <c r="D183" s="16">
        <v>1</v>
      </c>
      <c r="E183" s="8">
        <v>1024</v>
      </c>
      <c r="F183" s="16">
        <v>773</v>
      </c>
      <c r="G183" s="8">
        <f t="shared" si="8"/>
        <v>0.2451171875</v>
      </c>
      <c r="H183" s="7">
        <v>0.81730525456062197</v>
      </c>
      <c r="I183" s="17">
        <v>1.00000051525112</v>
      </c>
      <c r="J183" s="3">
        <v>0.36394652897713797</v>
      </c>
      <c r="K183" s="4">
        <v>0.99493175934743905</v>
      </c>
      <c r="L183" s="7">
        <v>3</v>
      </c>
      <c r="M183" s="1">
        <v>64</v>
      </c>
      <c r="N183" s="1">
        <v>8192</v>
      </c>
      <c r="O183" s="1">
        <v>128</v>
      </c>
      <c r="P183" s="17">
        <v>1</v>
      </c>
      <c r="Q183" s="3">
        <v>0.37321482280095403</v>
      </c>
      <c r="R183" s="4">
        <v>0.99583063039304598</v>
      </c>
      <c r="S183" s="7">
        <f t="shared" si="6"/>
        <v>9.2700000000000005E-3</v>
      </c>
      <c r="T183" s="17">
        <f t="shared" si="7"/>
        <v>8.9999999999999998E-4</v>
      </c>
      <c r="U183" s="54" t="b">
        <v>0</v>
      </c>
      <c r="V183" s="55" t="b">
        <v>0</v>
      </c>
      <c r="W183" s="10">
        <v>21823190</v>
      </c>
      <c r="Y183" s="51"/>
    </row>
    <row r="184" spans="1:25" x14ac:dyDescent="0.2">
      <c r="A184" s="29" t="s">
        <v>39</v>
      </c>
      <c r="B184" s="34" t="s">
        <v>2862</v>
      </c>
      <c r="C184" s="31" t="s">
        <v>4774</v>
      </c>
      <c r="D184" s="16">
        <v>0</v>
      </c>
      <c r="E184" s="8">
        <v>1024</v>
      </c>
      <c r="F184" s="16">
        <v>311</v>
      </c>
      <c r="G184" s="8">
        <f t="shared" si="8"/>
        <v>0.6962890625</v>
      </c>
      <c r="H184" s="7">
        <v>0.50314081874956496</v>
      </c>
      <c r="I184" s="17">
        <v>0.999999999999997</v>
      </c>
      <c r="J184" s="3">
        <v>0.42757661934358598</v>
      </c>
      <c r="K184" s="4">
        <v>0.99996608147473398</v>
      </c>
      <c r="L184" s="7">
        <v>2</v>
      </c>
      <c r="M184" s="1">
        <v>256</v>
      </c>
      <c r="N184" s="1">
        <v>8192</v>
      </c>
      <c r="O184" s="1">
        <v>128</v>
      </c>
      <c r="P184" s="17">
        <v>1</v>
      </c>
      <c r="Q184" s="3">
        <v>0.44172970983398802</v>
      </c>
      <c r="R184" s="4">
        <v>1.0000253583666701</v>
      </c>
      <c r="S184" s="7">
        <f t="shared" si="6"/>
        <v>1.4149999999999999E-2</v>
      </c>
      <c r="T184" s="17">
        <f t="shared" si="7"/>
        <v>1.0000000000000001E-5</v>
      </c>
      <c r="U184" s="54" t="b">
        <v>0</v>
      </c>
      <c r="V184" s="55" t="b">
        <v>0</v>
      </c>
      <c r="W184" s="10">
        <v>9612453</v>
      </c>
      <c r="Y184" s="51"/>
    </row>
    <row r="185" spans="1:25" x14ac:dyDescent="0.2">
      <c r="A185" s="29" t="s">
        <v>6</v>
      </c>
      <c r="B185" s="34" t="s">
        <v>1389</v>
      </c>
      <c r="C185" s="31" t="s">
        <v>3301</v>
      </c>
      <c r="D185" s="16">
        <v>1</v>
      </c>
      <c r="E185" s="8">
        <v>256</v>
      </c>
      <c r="F185" s="16">
        <v>1</v>
      </c>
      <c r="G185" s="8">
        <f t="shared" si="8"/>
        <v>0.99609375</v>
      </c>
      <c r="H185" s="7">
        <v>0.499999999999999</v>
      </c>
      <c r="I185" s="17">
        <v>1</v>
      </c>
      <c r="J185" s="3">
        <v>0.499999999999999</v>
      </c>
      <c r="K185" s="4">
        <v>1</v>
      </c>
      <c r="L185" s="7">
        <v>3</v>
      </c>
      <c r="M185" s="1">
        <v>128</v>
      </c>
      <c r="N185" s="1">
        <v>8192</v>
      </c>
      <c r="O185" s="1">
        <v>128</v>
      </c>
      <c r="P185" s="17">
        <v>1</v>
      </c>
      <c r="Q185" s="3">
        <v>0.499999999999999</v>
      </c>
      <c r="R185" s="4">
        <v>1</v>
      </c>
      <c r="S185" s="7">
        <f t="shared" si="6"/>
        <v>0</v>
      </c>
      <c r="T185" s="17">
        <f t="shared" si="7"/>
        <v>0</v>
      </c>
      <c r="U185" s="54" t="b">
        <v>0</v>
      </c>
      <c r="V185" s="55" t="b">
        <v>0</v>
      </c>
      <c r="W185" s="10">
        <v>153849</v>
      </c>
      <c r="Y185" s="51"/>
    </row>
    <row r="186" spans="1:25" x14ac:dyDescent="0.2">
      <c r="A186" s="29" t="s">
        <v>8</v>
      </c>
      <c r="B186" s="34" t="s">
        <v>1197</v>
      </c>
      <c r="C186" s="31" t="s">
        <v>3109</v>
      </c>
      <c r="D186" s="16">
        <v>1</v>
      </c>
      <c r="E186" s="8">
        <v>4096</v>
      </c>
      <c r="F186" s="16">
        <v>1186</v>
      </c>
      <c r="G186" s="8">
        <f t="shared" si="8"/>
        <v>0.71044921875</v>
      </c>
      <c r="H186" s="7">
        <v>0.42335182181205</v>
      </c>
      <c r="I186" s="17">
        <v>0.99999989332974804</v>
      </c>
      <c r="J186" s="3">
        <v>0.35877921415047898</v>
      </c>
      <c r="K186" s="4">
        <v>0.99310637818187097</v>
      </c>
      <c r="L186" s="7">
        <v>2</v>
      </c>
      <c r="M186" s="1">
        <v>128</v>
      </c>
      <c r="N186" s="1">
        <v>32768</v>
      </c>
      <c r="O186" s="1">
        <v>128</v>
      </c>
      <c r="P186" s="17">
        <v>1</v>
      </c>
      <c r="Q186" s="3">
        <v>0.37640052745214903</v>
      </c>
      <c r="R186" s="4">
        <v>0.98578829600667905</v>
      </c>
      <c r="S186" s="7">
        <f t="shared" si="6"/>
        <v>1.762E-2</v>
      </c>
      <c r="T186" s="17">
        <f t="shared" si="7"/>
        <v>-7.3200000000000001E-3</v>
      </c>
      <c r="U186" s="54" t="b">
        <v>0</v>
      </c>
      <c r="V186" s="55" t="b">
        <v>0</v>
      </c>
      <c r="W186" s="10">
        <v>16811862</v>
      </c>
      <c r="Y186" s="51"/>
    </row>
    <row r="187" spans="1:25" x14ac:dyDescent="0.2">
      <c r="A187" s="29" t="s">
        <v>39</v>
      </c>
      <c r="B187" s="34" t="s">
        <v>1196</v>
      </c>
      <c r="C187" s="31" t="s">
        <v>3108</v>
      </c>
      <c r="D187" s="16">
        <v>0</v>
      </c>
      <c r="E187" s="8">
        <v>512</v>
      </c>
      <c r="F187" s="16">
        <v>172</v>
      </c>
      <c r="G187" s="8">
        <f t="shared" si="8"/>
        <v>0.6640625</v>
      </c>
      <c r="H187" s="7">
        <v>0.60932088666708495</v>
      </c>
      <c r="I187" s="17">
        <v>1</v>
      </c>
      <c r="J187" s="3">
        <v>0.50342955052592298</v>
      </c>
      <c r="K187" s="4">
        <v>1.00018338610339</v>
      </c>
      <c r="L187" s="7">
        <v>3</v>
      </c>
      <c r="M187" s="1">
        <v>128</v>
      </c>
      <c r="N187" s="1">
        <v>8192</v>
      </c>
      <c r="O187" s="1">
        <v>128</v>
      </c>
      <c r="P187" s="17">
        <v>1</v>
      </c>
      <c r="Q187" s="3">
        <v>0.51935741056433704</v>
      </c>
      <c r="R187" s="4">
        <v>0.99995182983171604</v>
      </c>
      <c r="S187" s="7">
        <f t="shared" si="6"/>
        <v>1.593E-2</v>
      </c>
      <c r="T187" s="17">
        <f t="shared" si="7"/>
        <v>1.3999999999999999E-4</v>
      </c>
      <c r="U187" s="54" t="b">
        <v>0</v>
      </c>
      <c r="V187" s="55" t="b">
        <v>0</v>
      </c>
      <c r="W187" s="10">
        <v>7121825</v>
      </c>
      <c r="Y187" s="51"/>
    </row>
    <row r="188" spans="1:25" x14ac:dyDescent="0.2">
      <c r="A188" s="29" t="s">
        <v>13</v>
      </c>
      <c r="B188" s="34" t="s">
        <v>1059</v>
      </c>
      <c r="C188" s="31" t="s">
        <v>2971</v>
      </c>
      <c r="D188" s="16">
        <v>0</v>
      </c>
      <c r="E188" s="8">
        <v>2048</v>
      </c>
      <c r="F188" s="16">
        <v>1483</v>
      </c>
      <c r="G188" s="8">
        <f t="shared" si="8"/>
        <v>0.27587890625</v>
      </c>
      <c r="H188" s="7">
        <v>0.79424074431699498</v>
      </c>
      <c r="I188" s="17">
        <v>1</v>
      </c>
      <c r="J188" s="3">
        <v>0.51537865634687197</v>
      </c>
      <c r="K188" s="4">
        <v>0.99999986643884398</v>
      </c>
      <c r="L188" s="7">
        <v>1</v>
      </c>
      <c r="M188" s="1">
        <v>128</v>
      </c>
      <c r="N188" s="1">
        <v>32768</v>
      </c>
      <c r="O188" s="1">
        <v>128</v>
      </c>
      <c r="P188" s="17">
        <v>1</v>
      </c>
      <c r="Q188" s="3">
        <v>0.60518213833567702</v>
      </c>
      <c r="R188" s="4">
        <v>1.0000000014530801</v>
      </c>
      <c r="S188" s="65">
        <f t="shared" si="6"/>
        <v>8.9800000000000005E-2</v>
      </c>
      <c r="T188" s="17">
        <f t="shared" si="7"/>
        <v>0</v>
      </c>
      <c r="U188" s="54" t="b">
        <v>1</v>
      </c>
      <c r="V188" s="55" t="b">
        <v>0</v>
      </c>
      <c r="W188" s="10">
        <v>630280007</v>
      </c>
      <c r="Y188" s="51"/>
    </row>
    <row r="189" spans="1:25" x14ac:dyDescent="0.2">
      <c r="A189" s="29" t="s">
        <v>56</v>
      </c>
      <c r="B189" s="34" t="s">
        <v>1062</v>
      </c>
      <c r="C189" s="31" t="s">
        <v>2974</v>
      </c>
      <c r="D189" s="16">
        <v>0</v>
      </c>
      <c r="E189" s="8">
        <v>512</v>
      </c>
      <c r="F189" s="16">
        <v>2</v>
      </c>
      <c r="G189" s="8">
        <f t="shared" si="8"/>
        <v>0.99609375</v>
      </c>
      <c r="H189" s="7">
        <v>0.442112136474823</v>
      </c>
      <c r="I189" s="17">
        <v>1</v>
      </c>
      <c r="J189" s="3">
        <v>0.442112136474822</v>
      </c>
      <c r="K189" s="4">
        <v>0.999999999999998</v>
      </c>
      <c r="L189" s="7">
        <v>1</v>
      </c>
      <c r="M189" s="1">
        <v>32</v>
      </c>
      <c r="N189" s="1">
        <v>65536</v>
      </c>
      <c r="O189" s="1">
        <v>128</v>
      </c>
      <c r="P189" s="17">
        <v>1</v>
      </c>
      <c r="Q189" s="3">
        <v>0.442112136474823</v>
      </c>
      <c r="R189" s="4">
        <v>1</v>
      </c>
      <c r="S189" s="7">
        <f t="shared" si="6"/>
        <v>0</v>
      </c>
      <c r="T189" s="17">
        <f t="shared" si="7"/>
        <v>0</v>
      </c>
      <c r="U189" s="54" t="b">
        <v>0</v>
      </c>
      <c r="V189" s="55" t="b">
        <v>0</v>
      </c>
      <c r="W189" s="10">
        <v>544530</v>
      </c>
      <c r="Y189" s="51"/>
    </row>
    <row r="190" spans="1:25" x14ac:dyDescent="0.2">
      <c r="A190" s="29" t="s">
        <v>40</v>
      </c>
      <c r="B190" s="34" t="s">
        <v>1888</v>
      </c>
      <c r="C190" s="31" t="s">
        <v>3800</v>
      </c>
      <c r="D190" s="16">
        <v>0</v>
      </c>
      <c r="E190" s="8">
        <v>4096</v>
      </c>
      <c r="F190" s="16">
        <v>1676</v>
      </c>
      <c r="G190" s="8">
        <f t="shared" si="8"/>
        <v>0.5908203125</v>
      </c>
      <c r="H190" s="7">
        <v>0.48645979156105701</v>
      </c>
      <c r="I190" s="17">
        <v>1</v>
      </c>
      <c r="J190" s="3">
        <v>0.33834253717722801</v>
      </c>
      <c r="K190" s="4">
        <v>1.00020975453882</v>
      </c>
      <c r="L190" s="7">
        <v>2</v>
      </c>
      <c r="M190" s="1">
        <v>128</v>
      </c>
      <c r="N190" s="1">
        <v>65536</v>
      </c>
      <c r="O190" s="1">
        <v>128</v>
      </c>
      <c r="P190" s="17">
        <v>1</v>
      </c>
      <c r="Q190" s="3">
        <v>0.35644427093436798</v>
      </c>
      <c r="R190" s="4">
        <v>0.99998718865187697</v>
      </c>
      <c r="S190" s="7">
        <f t="shared" si="6"/>
        <v>1.8100000000000002E-2</v>
      </c>
      <c r="T190" s="17">
        <f t="shared" si="7"/>
        <v>2.0000000000000001E-4</v>
      </c>
      <c r="U190" s="54" t="b">
        <v>0</v>
      </c>
      <c r="V190" s="55" t="b">
        <v>1</v>
      </c>
      <c r="W190" s="10">
        <v>651508425</v>
      </c>
      <c r="Y190" s="51"/>
    </row>
    <row r="191" spans="1:25" x14ac:dyDescent="0.2">
      <c r="A191" s="29" t="s">
        <v>30</v>
      </c>
      <c r="B191" s="34" t="s">
        <v>2314</v>
      </c>
      <c r="C191" s="31" t="s">
        <v>4226</v>
      </c>
      <c r="D191" s="16">
        <v>1</v>
      </c>
      <c r="E191" s="8">
        <v>1024</v>
      </c>
      <c r="F191" s="16">
        <v>41</v>
      </c>
      <c r="G191" s="8">
        <f t="shared" si="8"/>
        <v>0.9599609375</v>
      </c>
      <c r="H191" s="7">
        <v>0.52306492888966205</v>
      </c>
      <c r="I191" s="17">
        <v>0.999999999999999</v>
      </c>
      <c r="J191" s="3">
        <v>0.51997847026343103</v>
      </c>
      <c r="K191" s="4">
        <v>0.98707050004539798</v>
      </c>
      <c r="L191" s="7">
        <v>1</v>
      </c>
      <c r="M191" s="1">
        <v>32</v>
      </c>
      <c r="N191" s="1">
        <v>32768</v>
      </c>
      <c r="O191" s="1">
        <v>128</v>
      </c>
      <c r="P191" s="17">
        <v>1</v>
      </c>
      <c r="Q191" s="3">
        <v>0.53252942863339103</v>
      </c>
      <c r="R191" s="4">
        <v>0.78685523658124201</v>
      </c>
      <c r="S191" s="7">
        <f t="shared" si="6"/>
        <v>-6.3800000000000003E-3</v>
      </c>
      <c r="T191" s="17">
        <f t="shared" si="7"/>
        <v>-0.20022000000000001</v>
      </c>
      <c r="U191" s="54" t="b">
        <v>0</v>
      </c>
      <c r="V191" s="55" t="b">
        <v>0</v>
      </c>
      <c r="W191" s="10">
        <v>4217401</v>
      </c>
      <c r="Y191" s="51"/>
    </row>
    <row r="192" spans="1:25" x14ac:dyDescent="0.2">
      <c r="A192" s="29" t="s">
        <v>0</v>
      </c>
      <c r="B192" s="34" t="s">
        <v>1859</v>
      </c>
      <c r="C192" s="31" t="s">
        <v>3771</v>
      </c>
      <c r="D192" s="16">
        <v>1</v>
      </c>
      <c r="E192" s="8">
        <v>2048</v>
      </c>
      <c r="F192" s="16">
        <v>1022</v>
      </c>
      <c r="G192" s="8">
        <f t="shared" si="8"/>
        <v>0.5009765625</v>
      </c>
      <c r="H192" s="7">
        <v>0.60244350204559804</v>
      </c>
      <c r="I192" s="17">
        <v>0.99999999999993505</v>
      </c>
      <c r="J192" s="3">
        <v>0.35280242634150499</v>
      </c>
      <c r="K192" s="4">
        <v>0.99575551957297603</v>
      </c>
      <c r="L192" s="7">
        <v>1</v>
      </c>
      <c r="M192" s="1">
        <v>256</v>
      </c>
      <c r="N192" s="1">
        <v>32768</v>
      </c>
      <c r="O192" s="1">
        <v>128</v>
      </c>
      <c r="P192" s="17">
        <v>1</v>
      </c>
      <c r="Q192" s="3">
        <v>0.40287981715149102</v>
      </c>
      <c r="R192" s="4">
        <v>0.92604121426224295</v>
      </c>
      <c r="S192" s="7">
        <f t="shared" si="6"/>
        <v>5.008E-2</v>
      </c>
      <c r="T192" s="17">
        <f t="shared" si="7"/>
        <v>-6.9709999999999994E-2</v>
      </c>
      <c r="U192" s="54" t="b">
        <v>0</v>
      </c>
      <c r="V192" s="55" t="b">
        <v>0</v>
      </c>
      <c r="W192" s="10">
        <v>106247454</v>
      </c>
      <c r="Y192" s="51"/>
    </row>
    <row r="193" spans="1:25" x14ac:dyDescent="0.2">
      <c r="A193" s="29" t="s">
        <v>21</v>
      </c>
      <c r="B193" s="34" t="s">
        <v>4812</v>
      </c>
      <c r="C193" s="31" t="s">
        <v>4981</v>
      </c>
      <c r="D193" s="16">
        <v>0.5</v>
      </c>
      <c r="E193" s="8">
        <v>256</v>
      </c>
      <c r="F193" s="16">
        <v>195</v>
      </c>
      <c r="G193" s="8">
        <f t="shared" si="8"/>
        <v>0.23828125</v>
      </c>
      <c r="H193" s="7">
        <v>1</v>
      </c>
      <c r="I193" s="17">
        <v>0.91529379549067003</v>
      </c>
      <c r="J193" s="3">
        <v>0.68648285412544396</v>
      </c>
      <c r="K193" s="4">
        <v>0.97696000213700496</v>
      </c>
      <c r="L193" s="7">
        <v>2</v>
      </c>
      <c r="M193" s="1">
        <v>128</v>
      </c>
      <c r="N193" s="1">
        <v>8192</v>
      </c>
      <c r="O193" s="1">
        <v>128</v>
      </c>
      <c r="P193" s="17">
        <v>1</v>
      </c>
      <c r="Q193" s="3">
        <v>0.78779926785867704</v>
      </c>
      <c r="R193" s="4">
        <v>0.955459663047597</v>
      </c>
      <c r="S193" s="7">
        <f t="shared" si="6"/>
        <v>0.10131999999999999</v>
      </c>
      <c r="T193" s="17">
        <f t="shared" si="7"/>
        <v>2.1499999999999998E-2</v>
      </c>
      <c r="U193" s="54" t="b">
        <v>0</v>
      </c>
      <c r="V193" s="55" t="b">
        <v>1</v>
      </c>
      <c r="W193" s="10">
        <v>7635011</v>
      </c>
      <c r="Y193" s="51"/>
    </row>
    <row r="194" spans="1:25" x14ac:dyDescent="0.2">
      <c r="A194" s="29" t="s">
        <v>1</v>
      </c>
      <c r="B194" s="34" t="s">
        <v>1012</v>
      </c>
      <c r="C194" s="31" t="s">
        <v>2924</v>
      </c>
      <c r="D194" s="16">
        <v>1</v>
      </c>
      <c r="E194" s="8">
        <v>1024</v>
      </c>
      <c r="F194" s="16">
        <v>180</v>
      </c>
      <c r="G194" s="8">
        <f t="shared" si="8"/>
        <v>0.82421875</v>
      </c>
      <c r="H194" s="7">
        <v>0.494569691172771</v>
      </c>
      <c r="I194" s="17">
        <v>1</v>
      </c>
      <c r="J194" s="3">
        <v>0.480534381537363</v>
      </c>
      <c r="K194" s="4">
        <v>0.99585373987623704</v>
      </c>
      <c r="L194" s="7">
        <v>1</v>
      </c>
      <c r="M194" s="1">
        <v>256</v>
      </c>
      <c r="N194" s="1">
        <v>8192</v>
      </c>
      <c r="O194" s="1">
        <v>128</v>
      </c>
      <c r="P194" s="17">
        <v>1</v>
      </c>
      <c r="Q194" s="3">
        <v>0.53808161183296999</v>
      </c>
      <c r="R194" s="4">
        <v>0.98861363600084395</v>
      </c>
      <c r="S194" s="7">
        <f t="shared" si="6"/>
        <v>-2.9479999999999999E-2</v>
      </c>
      <c r="T194" s="17">
        <f t="shared" si="7"/>
        <v>-7.2399999999999999E-3</v>
      </c>
      <c r="U194" s="54" t="b">
        <v>0</v>
      </c>
      <c r="V194" s="55" t="b">
        <v>0</v>
      </c>
      <c r="W194" s="10">
        <v>5600973</v>
      </c>
      <c r="Y194" s="51"/>
    </row>
    <row r="195" spans="1:25" x14ac:dyDescent="0.2">
      <c r="A195" s="29" t="s">
        <v>38</v>
      </c>
      <c r="B195" s="34" t="s">
        <v>1126</v>
      </c>
      <c r="C195" s="31" t="s">
        <v>3038</v>
      </c>
      <c r="D195" s="16">
        <v>0</v>
      </c>
      <c r="E195" s="8">
        <v>1024</v>
      </c>
      <c r="F195" s="16">
        <v>683</v>
      </c>
      <c r="G195" s="8">
        <f t="shared" si="8"/>
        <v>0.3330078125</v>
      </c>
      <c r="H195" s="7">
        <v>0.68911281144894798</v>
      </c>
      <c r="I195" s="17">
        <v>0.99999999988459598</v>
      </c>
      <c r="J195" s="3">
        <v>0.39869821530607802</v>
      </c>
      <c r="K195" s="4">
        <v>0.99999561831883299</v>
      </c>
      <c r="L195" s="7">
        <v>3</v>
      </c>
      <c r="M195" s="1">
        <v>64</v>
      </c>
      <c r="N195" s="1">
        <v>16384</v>
      </c>
      <c r="O195" s="1">
        <v>128</v>
      </c>
      <c r="P195" s="17">
        <v>1</v>
      </c>
      <c r="Q195" s="3">
        <v>0.41491195237453199</v>
      </c>
      <c r="R195" s="4">
        <v>0.99999947600708095</v>
      </c>
      <c r="S195" s="7">
        <f t="shared" ref="S195:S258" si="9">ROUND(ABS(H195-J195)-ABS(H195-Q195), $AA$3)</f>
        <v>1.6209999999999999E-2</v>
      </c>
      <c r="T195" s="17">
        <f t="shared" ref="T195:T258" si="10">ROUND(ABS(I195-K195)-ABS(I195-R195), $AA$3)</f>
        <v>0</v>
      </c>
      <c r="U195" s="54" t="b">
        <v>0</v>
      </c>
      <c r="V195" s="55" t="b">
        <v>0</v>
      </c>
      <c r="W195" s="10">
        <v>175816669</v>
      </c>
      <c r="Y195" s="51"/>
    </row>
    <row r="196" spans="1:25" x14ac:dyDescent="0.2">
      <c r="A196" s="29" t="s">
        <v>41</v>
      </c>
      <c r="B196" s="34" t="s">
        <v>4814</v>
      </c>
      <c r="C196" s="31" t="s">
        <v>4983</v>
      </c>
      <c r="D196" s="16">
        <v>0.5</v>
      </c>
      <c r="E196" s="8">
        <v>1024</v>
      </c>
      <c r="F196" s="16">
        <v>4</v>
      </c>
      <c r="G196" s="8">
        <f t="shared" ref="G196:G259" si="11">1 - F196/E196</f>
        <v>0.99609375</v>
      </c>
      <c r="H196" s="7">
        <v>0.23375192852825799</v>
      </c>
      <c r="I196" s="17">
        <v>1</v>
      </c>
      <c r="J196" s="3">
        <v>0.29450897485377597</v>
      </c>
      <c r="K196" s="4">
        <v>1</v>
      </c>
      <c r="L196" s="7">
        <v>3</v>
      </c>
      <c r="M196" s="1">
        <v>64</v>
      </c>
      <c r="N196" s="1">
        <v>32768</v>
      </c>
      <c r="O196" s="1">
        <v>128</v>
      </c>
      <c r="P196" s="17">
        <v>1</v>
      </c>
      <c r="Q196" s="3">
        <v>0.29450897572628898</v>
      </c>
      <c r="R196" s="4">
        <v>1.0000000019335999</v>
      </c>
      <c r="S196" s="7">
        <f t="shared" si="9"/>
        <v>0</v>
      </c>
      <c r="T196" s="17">
        <f t="shared" si="10"/>
        <v>0</v>
      </c>
      <c r="U196" s="54" t="b">
        <v>0</v>
      </c>
      <c r="V196" s="55" t="b">
        <v>0</v>
      </c>
      <c r="W196" s="10">
        <v>430425</v>
      </c>
      <c r="Y196" s="51"/>
    </row>
    <row r="197" spans="1:25" x14ac:dyDescent="0.2">
      <c r="A197" s="29" t="s">
        <v>7</v>
      </c>
      <c r="B197" s="34" t="s">
        <v>4815</v>
      </c>
      <c r="C197" s="31" t="s">
        <v>4984</v>
      </c>
      <c r="D197" s="16">
        <v>0.5</v>
      </c>
      <c r="E197" s="8">
        <v>4096</v>
      </c>
      <c r="F197" s="16">
        <v>2273</v>
      </c>
      <c r="G197" s="8">
        <f t="shared" si="11"/>
        <v>0.445068359375</v>
      </c>
      <c r="H197" s="7">
        <v>0.512462210556481</v>
      </c>
      <c r="I197" s="17">
        <v>0.999999999999998</v>
      </c>
      <c r="J197" s="3">
        <v>0.32766118566829999</v>
      </c>
      <c r="K197" s="4">
        <v>0.99807992438496296</v>
      </c>
      <c r="L197" s="7">
        <v>1</v>
      </c>
      <c r="M197" s="1">
        <v>256</v>
      </c>
      <c r="N197" s="1">
        <v>32768</v>
      </c>
      <c r="O197" s="1">
        <v>128</v>
      </c>
      <c r="P197" s="17">
        <v>1</v>
      </c>
      <c r="Q197" s="3">
        <v>0.36334395492711302</v>
      </c>
      <c r="R197" s="4">
        <v>0.98961483403800699</v>
      </c>
      <c r="S197" s="7">
        <f t="shared" si="9"/>
        <v>3.5680000000000003E-2</v>
      </c>
      <c r="T197" s="17">
        <f t="shared" si="10"/>
        <v>-8.4700000000000001E-3</v>
      </c>
      <c r="U197" s="54" t="b">
        <v>0</v>
      </c>
      <c r="V197" s="55" t="b">
        <v>0</v>
      </c>
      <c r="W197" s="10">
        <v>451941449</v>
      </c>
      <c r="Y197" s="51"/>
    </row>
    <row r="198" spans="1:25" x14ac:dyDescent="0.2">
      <c r="A198" s="29" t="s">
        <v>0</v>
      </c>
      <c r="B198" s="34" t="s">
        <v>2710</v>
      </c>
      <c r="C198" s="31" t="s">
        <v>4622</v>
      </c>
      <c r="D198" s="16">
        <v>0.5</v>
      </c>
      <c r="E198" s="8">
        <v>1024</v>
      </c>
      <c r="F198" s="16">
        <v>590</v>
      </c>
      <c r="G198" s="8">
        <f t="shared" si="11"/>
        <v>0.423828125</v>
      </c>
      <c r="H198" s="7">
        <v>0.71394515109244805</v>
      </c>
      <c r="I198" s="17">
        <v>1</v>
      </c>
      <c r="J198" s="3">
        <v>0.40394068065264999</v>
      </c>
      <c r="K198" s="4">
        <v>0.99562644230778596</v>
      </c>
      <c r="L198" s="7">
        <v>3</v>
      </c>
      <c r="M198" s="1">
        <v>256</v>
      </c>
      <c r="N198" s="1">
        <v>16384</v>
      </c>
      <c r="O198" s="1">
        <v>128</v>
      </c>
      <c r="P198" s="17">
        <v>1</v>
      </c>
      <c r="Q198" s="3">
        <v>0.42297114707851902</v>
      </c>
      <c r="R198" s="4">
        <v>0.99739734228999999</v>
      </c>
      <c r="S198" s="7">
        <f t="shared" si="9"/>
        <v>1.9029999999999998E-2</v>
      </c>
      <c r="T198" s="17">
        <f t="shared" si="10"/>
        <v>1.7700000000000001E-3</v>
      </c>
      <c r="U198" s="54" t="b">
        <v>0</v>
      </c>
      <c r="V198" s="55" t="b">
        <v>0</v>
      </c>
      <c r="W198" s="10">
        <v>17492732</v>
      </c>
      <c r="Y198" s="51"/>
    </row>
    <row r="199" spans="1:25" x14ac:dyDescent="0.2">
      <c r="A199" s="29" t="s">
        <v>3</v>
      </c>
      <c r="B199" s="34" t="s">
        <v>2231</v>
      </c>
      <c r="C199" s="31" t="s">
        <v>4143</v>
      </c>
      <c r="D199" s="16">
        <v>1</v>
      </c>
      <c r="E199" s="8">
        <v>256</v>
      </c>
      <c r="F199" s="16">
        <v>209</v>
      </c>
      <c r="G199" s="8">
        <f t="shared" si="11"/>
        <v>0.18359375</v>
      </c>
      <c r="H199" s="7">
        <v>0.89923599215064398</v>
      </c>
      <c r="I199" s="17">
        <v>0.94973098772997999</v>
      </c>
      <c r="J199" s="3">
        <v>0.51092505090740004</v>
      </c>
      <c r="K199" s="4">
        <v>0.94159497627718003</v>
      </c>
      <c r="L199" s="7">
        <v>3</v>
      </c>
      <c r="M199" s="1">
        <v>64</v>
      </c>
      <c r="N199" s="1">
        <v>2048</v>
      </c>
      <c r="O199" s="1">
        <v>128</v>
      </c>
      <c r="P199" s="17">
        <v>1</v>
      </c>
      <c r="Q199" s="3">
        <v>0.52078579517106405</v>
      </c>
      <c r="R199" s="4">
        <v>0.94413856884335301</v>
      </c>
      <c r="S199" s="7">
        <f t="shared" si="9"/>
        <v>9.8600000000000007E-3</v>
      </c>
      <c r="T199" s="17">
        <f t="shared" si="10"/>
        <v>2.5400000000000002E-3</v>
      </c>
      <c r="U199" s="54" t="b">
        <v>0</v>
      </c>
      <c r="V199" s="55" t="b">
        <v>0</v>
      </c>
      <c r="W199" s="10">
        <v>6438266</v>
      </c>
      <c r="Y199" s="51"/>
    </row>
    <row r="200" spans="1:25" x14ac:dyDescent="0.2">
      <c r="A200" s="29" t="s">
        <v>42</v>
      </c>
      <c r="B200" s="34" t="s">
        <v>2422</v>
      </c>
      <c r="C200" s="31" t="s">
        <v>4334</v>
      </c>
      <c r="D200" s="16">
        <v>1</v>
      </c>
      <c r="E200" s="8">
        <v>256</v>
      </c>
      <c r="F200" s="16">
        <v>211</v>
      </c>
      <c r="G200" s="8">
        <f t="shared" si="11"/>
        <v>0.17578125</v>
      </c>
      <c r="H200" s="7">
        <v>0.94773560662738998</v>
      </c>
      <c r="I200" s="17">
        <v>0.91961854702645596</v>
      </c>
      <c r="J200" s="3">
        <v>0.36029533478807302</v>
      </c>
      <c r="K200" s="4">
        <v>0.97294893545904004</v>
      </c>
      <c r="L200" s="7">
        <v>1</v>
      </c>
      <c r="M200" s="1">
        <v>256</v>
      </c>
      <c r="N200" s="1">
        <v>65536</v>
      </c>
      <c r="O200" s="1">
        <v>128</v>
      </c>
      <c r="P200" s="17">
        <v>1</v>
      </c>
      <c r="Q200" s="3">
        <v>0.49814272327341003</v>
      </c>
      <c r="R200" s="4">
        <v>0.96382782416272705</v>
      </c>
      <c r="S200" s="7">
        <f t="shared" si="9"/>
        <v>0.13785</v>
      </c>
      <c r="T200" s="17">
        <f t="shared" si="10"/>
        <v>9.1199999999999996E-3</v>
      </c>
      <c r="U200" s="54" t="b">
        <v>0</v>
      </c>
      <c r="V200" s="55" t="b">
        <v>0</v>
      </c>
      <c r="W200" s="10">
        <v>125543873</v>
      </c>
      <c r="Y200" s="51"/>
    </row>
    <row r="201" spans="1:25" x14ac:dyDescent="0.2">
      <c r="A201" s="29" t="s">
        <v>42</v>
      </c>
      <c r="B201" s="34" t="s">
        <v>1772</v>
      </c>
      <c r="C201" s="31" t="s">
        <v>3684</v>
      </c>
      <c r="D201" s="16">
        <v>1</v>
      </c>
      <c r="E201" s="8">
        <v>512</v>
      </c>
      <c r="F201" s="16">
        <v>394</v>
      </c>
      <c r="G201" s="8">
        <f t="shared" si="11"/>
        <v>0.23046875</v>
      </c>
      <c r="H201" s="7">
        <v>0.89978108515525501</v>
      </c>
      <c r="I201" s="17">
        <v>0.96535473977691499</v>
      </c>
      <c r="J201" s="3">
        <v>0.35698337136332198</v>
      </c>
      <c r="K201" s="4">
        <v>0.996946323387088</v>
      </c>
      <c r="L201" s="7">
        <v>1</v>
      </c>
      <c r="M201" s="1">
        <v>128</v>
      </c>
      <c r="N201" s="1">
        <v>16384</v>
      </c>
      <c r="O201" s="1">
        <v>128</v>
      </c>
      <c r="P201" s="17">
        <v>1</v>
      </c>
      <c r="Q201" s="3">
        <v>0.44608491235215902</v>
      </c>
      <c r="R201" s="4">
        <v>0.99147242965531801</v>
      </c>
      <c r="S201" s="7">
        <f t="shared" si="9"/>
        <v>8.9099999999999999E-2</v>
      </c>
      <c r="T201" s="17">
        <f t="shared" si="10"/>
        <v>5.47E-3</v>
      </c>
      <c r="U201" s="54" t="b">
        <v>0</v>
      </c>
      <c r="V201" s="55" t="b">
        <v>0</v>
      </c>
      <c r="W201" s="10">
        <v>72574720</v>
      </c>
      <c r="Y201" s="51"/>
    </row>
    <row r="202" spans="1:25" x14ac:dyDescent="0.2">
      <c r="A202" s="29" t="s">
        <v>45</v>
      </c>
      <c r="B202" s="34" t="s">
        <v>2078</v>
      </c>
      <c r="C202" s="31" t="s">
        <v>3990</v>
      </c>
      <c r="D202" s="16">
        <v>0</v>
      </c>
      <c r="E202" s="8">
        <v>2048</v>
      </c>
      <c r="F202" s="16">
        <v>1151</v>
      </c>
      <c r="G202" s="8">
        <f t="shared" si="11"/>
        <v>0.43798828125</v>
      </c>
      <c r="H202" s="7">
        <v>0.69205366207664099</v>
      </c>
      <c r="I202" s="17">
        <v>0.99999997050035105</v>
      </c>
      <c r="J202" s="3">
        <v>0.36325399080714699</v>
      </c>
      <c r="K202" s="4">
        <v>1.0000001072609299</v>
      </c>
      <c r="L202" s="7">
        <v>1</v>
      </c>
      <c r="M202" s="1">
        <v>128</v>
      </c>
      <c r="N202" s="1">
        <v>32768</v>
      </c>
      <c r="O202" s="1">
        <v>128</v>
      </c>
      <c r="P202" s="17">
        <v>1</v>
      </c>
      <c r="Q202" s="3">
        <v>0.41761873894100998</v>
      </c>
      <c r="R202" s="4">
        <v>1.00000008478905</v>
      </c>
      <c r="S202" s="7">
        <f t="shared" si="9"/>
        <v>5.4359999999999999E-2</v>
      </c>
      <c r="T202" s="17">
        <f t="shared" si="10"/>
        <v>0</v>
      </c>
      <c r="U202" s="54" t="b">
        <v>0</v>
      </c>
      <c r="V202" s="55" t="b">
        <v>0</v>
      </c>
      <c r="W202" s="10">
        <v>86181641</v>
      </c>
      <c r="Y202" s="51"/>
    </row>
    <row r="203" spans="1:25" x14ac:dyDescent="0.2">
      <c r="A203" s="29" t="s">
        <v>53</v>
      </c>
      <c r="B203" s="34" t="s">
        <v>2675</v>
      </c>
      <c r="C203" s="31" t="s">
        <v>4587</v>
      </c>
      <c r="D203" s="16">
        <v>1</v>
      </c>
      <c r="E203" s="8">
        <v>4096</v>
      </c>
      <c r="F203" s="16">
        <v>2110</v>
      </c>
      <c r="G203" s="8">
        <f t="shared" si="11"/>
        <v>0.48486328125</v>
      </c>
      <c r="H203" s="7">
        <v>0.61778732367128997</v>
      </c>
      <c r="I203" s="17">
        <v>1</v>
      </c>
      <c r="J203" s="3">
        <v>0.49766899070194098</v>
      </c>
      <c r="K203" s="4">
        <v>0.99876079071610901</v>
      </c>
      <c r="L203" s="7">
        <v>3</v>
      </c>
      <c r="M203" s="1">
        <v>128</v>
      </c>
      <c r="N203" s="1">
        <v>32768</v>
      </c>
      <c r="O203" s="1">
        <v>128</v>
      </c>
      <c r="P203" s="17">
        <v>1</v>
      </c>
      <c r="Q203" s="3">
        <v>0.50424040269526005</v>
      </c>
      <c r="R203" s="4">
        <v>0.99884531004518795</v>
      </c>
      <c r="S203" s="7">
        <f t="shared" si="9"/>
        <v>6.5700000000000003E-3</v>
      </c>
      <c r="T203" s="17">
        <f t="shared" si="10"/>
        <v>8.0000000000000007E-5</v>
      </c>
      <c r="U203" s="54" t="b">
        <v>0</v>
      </c>
      <c r="V203" s="55" t="b">
        <v>0</v>
      </c>
      <c r="W203" s="10">
        <v>36801478</v>
      </c>
      <c r="Y203" s="51"/>
    </row>
    <row r="204" spans="1:25" x14ac:dyDescent="0.2">
      <c r="A204" s="29" t="s">
        <v>30</v>
      </c>
      <c r="B204" s="34" t="s">
        <v>2314</v>
      </c>
      <c r="C204" s="31" t="s">
        <v>4226</v>
      </c>
      <c r="D204" s="16">
        <v>1</v>
      </c>
      <c r="E204" s="8">
        <v>1024</v>
      </c>
      <c r="F204" s="16">
        <v>41</v>
      </c>
      <c r="G204" s="8">
        <f t="shared" si="11"/>
        <v>0.9599609375</v>
      </c>
      <c r="H204" s="7">
        <v>0.52306492888966205</v>
      </c>
      <c r="I204" s="17">
        <v>0.999999999999999</v>
      </c>
      <c r="J204" s="3">
        <v>0.51999129612400097</v>
      </c>
      <c r="K204" s="4">
        <v>0.98709231696938604</v>
      </c>
      <c r="L204" s="7">
        <v>1</v>
      </c>
      <c r="M204" s="1">
        <v>64</v>
      </c>
      <c r="N204" s="1">
        <v>65536</v>
      </c>
      <c r="O204" s="1">
        <v>128</v>
      </c>
      <c r="P204" s="17">
        <v>1</v>
      </c>
      <c r="Q204" s="3">
        <v>0.54175164313991997</v>
      </c>
      <c r="R204" s="4">
        <v>0.75988703795103996</v>
      </c>
      <c r="S204" s="7">
        <f t="shared" si="9"/>
        <v>-1.5610000000000001E-2</v>
      </c>
      <c r="T204" s="17">
        <f t="shared" si="10"/>
        <v>-0.22721</v>
      </c>
      <c r="U204" s="54" t="b">
        <v>0</v>
      </c>
      <c r="V204" s="55" t="b">
        <v>0</v>
      </c>
      <c r="W204" s="10">
        <v>4489038</v>
      </c>
      <c r="Y204" s="51"/>
    </row>
    <row r="205" spans="1:25" x14ac:dyDescent="0.2">
      <c r="A205" s="29" t="s">
        <v>58</v>
      </c>
      <c r="B205" s="34" t="s">
        <v>2849</v>
      </c>
      <c r="C205" s="31" t="s">
        <v>4761</v>
      </c>
      <c r="D205" s="16">
        <v>0</v>
      </c>
      <c r="E205" s="8">
        <v>2048</v>
      </c>
      <c r="F205" s="16">
        <v>195</v>
      </c>
      <c r="G205" s="8">
        <f t="shared" si="11"/>
        <v>0.90478515625</v>
      </c>
      <c r="H205" s="7">
        <v>0.61376232117774099</v>
      </c>
      <c r="I205" s="17">
        <v>1</v>
      </c>
      <c r="J205" s="3">
        <v>0.58577462730706098</v>
      </c>
      <c r="K205" s="4">
        <v>0.99999963550452597</v>
      </c>
      <c r="L205" s="7">
        <v>3</v>
      </c>
      <c r="M205" s="1">
        <v>64</v>
      </c>
      <c r="N205" s="1">
        <v>65536</v>
      </c>
      <c r="O205" s="1">
        <v>128</v>
      </c>
      <c r="P205" s="17">
        <v>1</v>
      </c>
      <c r="Q205" s="3">
        <v>0.59743253471762803</v>
      </c>
      <c r="R205" s="4">
        <v>0.99999974379410905</v>
      </c>
      <c r="S205" s="7">
        <f t="shared" si="9"/>
        <v>1.166E-2</v>
      </c>
      <c r="T205" s="17">
        <f t="shared" si="10"/>
        <v>0</v>
      </c>
      <c r="U205" s="54" t="b">
        <v>0</v>
      </c>
      <c r="V205" s="55" t="b">
        <v>0</v>
      </c>
      <c r="W205" s="10">
        <v>5192191</v>
      </c>
      <c r="Y205" s="51"/>
    </row>
    <row r="206" spans="1:25" x14ac:dyDescent="0.2">
      <c r="A206" s="29" t="s">
        <v>33</v>
      </c>
      <c r="B206" s="34" t="s">
        <v>2850</v>
      </c>
      <c r="C206" s="31" t="s">
        <v>4762</v>
      </c>
      <c r="D206" s="16">
        <v>0.5</v>
      </c>
      <c r="E206" s="8">
        <v>512</v>
      </c>
      <c r="F206" s="16">
        <v>432</v>
      </c>
      <c r="G206" s="8">
        <f t="shared" si="11"/>
        <v>0.15625</v>
      </c>
      <c r="H206" s="7">
        <v>0.98275717852400102</v>
      </c>
      <c r="I206" s="17">
        <v>0.97584640555879898</v>
      </c>
      <c r="J206" s="3">
        <v>0.47392557023432802</v>
      </c>
      <c r="K206" s="4">
        <v>0.98864227112441605</v>
      </c>
      <c r="L206" s="7">
        <v>1</v>
      </c>
      <c r="M206" s="1">
        <v>32</v>
      </c>
      <c r="N206" s="1">
        <v>16384</v>
      </c>
      <c r="O206" s="1">
        <v>128</v>
      </c>
      <c r="P206" s="17">
        <v>1</v>
      </c>
      <c r="Q206" s="3">
        <v>0.60691002051377296</v>
      </c>
      <c r="R206" s="4">
        <v>0.98589205190460405</v>
      </c>
      <c r="S206" s="65">
        <f t="shared" si="9"/>
        <v>0.13297999999999999</v>
      </c>
      <c r="T206" s="17">
        <f t="shared" si="10"/>
        <v>2.7499999999999998E-3</v>
      </c>
      <c r="U206" s="54" t="b">
        <v>1</v>
      </c>
      <c r="V206" s="55" t="b">
        <v>1</v>
      </c>
      <c r="W206" s="10">
        <v>90395908</v>
      </c>
      <c r="Y206" s="51"/>
    </row>
    <row r="207" spans="1:25" x14ac:dyDescent="0.2">
      <c r="A207" s="29" t="s">
        <v>25</v>
      </c>
      <c r="B207" s="34" t="s">
        <v>1677</v>
      </c>
      <c r="C207" s="31" t="s">
        <v>3589</v>
      </c>
      <c r="D207" s="16">
        <v>1</v>
      </c>
      <c r="E207" s="8">
        <v>2048</v>
      </c>
      <c r="F207" s="16">
        <v>4</v>
      </c>
      <c r="G207" s="8">
        <f t="shared" si="11"/>
        <v>0.998046875</v>
      </c>
      <c r="H207" s="7">
        <v>0.36602540378443799</v>
      </c>
      <c r="I207" s="17">
        <v>1</v>
      </c>
      <c r="J207" s="3">
        <v>0.51763809020504103</v>
      </c>
      <c r="K207" s="4">
        <v>1</v>
      </c>
      <c r="L207" s="7">
        <v>2</v>
      </c>
      <c r="M207" s="1">
        <v>128</v>
      </c>
      <c r="N207" s="1">
        <v>16384</v>
      </c>
      <c r="O207" s="1">
        <v>128</v>
      </c>
      <c r="P207" s="17">
        <v>1</v>
      </c>
      <c r="Q207" s="3">
        <v>0.53981878355808899</v>
      </c>
      <c r="R207" s="4">
        <v>1</v>
      </c>
      <c r="S207" s="7">
        <f t="shared" si="9"/>
        <v>-2.2179999999999998E-2</v>
      </c>
      <c r="T207" s="17">
        <f t="shared" si="10"/>
        <v>0</v>
      </c>
      <c r="U207" s="54" t="b">
        <v>0</v>
      </c>
      <c r="V207" s="55" t="b">
        <v>0</v>
      </c>
      <c r="W207" s="10">
        <v>252636</v>
      </c>
      <c r="Y207" s="51"/>
    </row>
    <row r="208" spans="1:25" x14ac:dyDescent="0.2">
      <c r="A208" s="29" t="s">
        <v>43</v>
      </c>
      <c r="B208" s="34" t="s">
        <v>2169</v>
      </c>
      <c r="C208" s="31" t="s">
        <v>4081</v>
      </c>
      <c r="D208" s="16">
        <v>0.5</v>
      </c>
      <c r="E208" s="8">
        <v>2048</v>
      </c>
      <c r="F208" s="16">
        <v>947</v>
      </c>
      <c r="G208" s="8">
        <f t="shared" si="11"/>
        <v>0.53759765625</v>
      </c>
      <c r="H208" s="7">
        <v>0.57742721272157504</v>
      </c>
      <c r="I208" s="17">
        <v>1</v>
      </c>
      <c r="J208" s="3">
        <v>0.37534514265095498</v>
      </c>
      <c r="K208" s="4">
        <v>0.99350044328373899</v>
      </c>
      <c r="L208" s="7">
        <v>3</v>
      </c>
      <c r="M208" s="1">
        <v>32</v>
      </c>
      <c r="N208" s="1">
        <v>16384</v>
      </c>
      <c r="O208" s="1">
        <v>128</v>
      </c>
      <c r="P208" s="17">
        <v>1</v>
      </c>
      <c r="Q208" s="3">
        <v>0.38039690946332999</v>
      </c>
      <c r="R208" s="4">
        <v>0.99291383651479004</v>
      </c>
      <c r="S208" s="7">
        <f t="shared" si="9"/>
        <v>5.0499999999999998E-3</v>
      </c>
      <c r="T208" s="17">
        <f t="shared" si="10"/>
        <v>-5.9000000000000003E-4</v>
      </c>
      <c r="U208" s="54" t="b">
        <v>0</v>
      </c>
      <c r="V208" s="55" t="b">
        <v>0</v>
      </c>
      <c r="W208" s="10">
        <v>18007790</v>
      </c>
      <c r="Y208" s="51"/>
    </row>
    <row r="209" spans="1:25" x14ac:dyDescent="0.2">
      <c r="A209" s="29" t="s">
        <v>28</v>
      </c>
      <c r="B209" s="34" t="s">
        <v>1206</v>
      </c>
      <c r="C209" s="31" t="s">
        <v>3118</v>
      </c>
      <c r="D209" s="16">
        <v>1</v>
      </c>
      <c r="E209" s="8">
        <v>512</v>
      </c>
      <c r="F209" s="16">
        <v>45</v>
      </c>
      <c r="G209" s="8">
        <f t="shared" si="11"/>
        <v>0.912109375</v>
      </c>
      <c r="H209" s="7">
        <v>0.57727086344822498</v>
      </c>
      <c r="I209" s="17">
        <v>1.0015853782220601</v>
      </c>
      <c r="J209" s="3">
        <v>0.56616790319063603</v>
      </c>
      <c r="K209" s="4">
        <v>0.97209295334501999</v>
      </c>
      <c r="L209" s="7">
        <v>3</v>
      </c>
      <c r="M209" s="1">
        <v>128</v>
      </c>
      <c r="N209" s="1">
        <v>16384</v>
      </c>
      <c r="O209" s="1">
        <v>128</v>
      </c>
      <c r="P209" s="17">
        <v>1</v>
      </c>
      <c r="Q209" s="3">
        <v>0.57311866061741001</v>
      </c>
      <c r="R209" s="4">
        <v>0.97482712209645594</v>
      </c>
      <c r="S209" s="7">
        <f t="shared" si="9"/>
        <v>6.9499999999999996E-3</v>
      </c>
      <c r="T209" s="17">
        <f t="shared" si="10"/>
        <v>2.7299999999999998E-3</v>
      </c>
      <c r="U209" s="54" t="b">
        <v>0</v>
      </c>
      <c r="V209" s="55" t="b">
        <v>0</v>
      </c>
      <c r="W209" s="10">
        <v>4021704</v>
      </c>
      <c r="Y209" s="51"/>
    </row>
    <row r="210" spans="1:25" x14ac:dyDescent="0.2">
      <c r="A210" s="29" t="s">
        <v>56</v>
      </c>
      <c r="B210" s="34" t="s">
        <v>1560</v>
      </c>
      <c r="C210" s="31" t="s">
        <v>3472</v>
      </c>
      <c r="D210" s="16">
        <v>0.5</v>
      </c>
      <c r="E210" s="8">
        <v>2048</v>
      </c>
      <c r="F210" s="16">
        <v>6</v>
      </c>
      <c r="G210" s="8">
        <f t="shared" si="11"/>
        <v>0.9970703125</v>
      </c>
      <c r="H210" s="7">
        <v>0.34864525497976601</v>
      </c>
      <c r="I210" s="17">
        <v>1</v>
      </c>
      <c r="J210" s="3">
        <v>0.42831336907663797</v>
      </c>
      <c r="K210" s="4">
        <v>0.97506697482048799</v>
      </c>
      <c r="L210" s="7">
        <v>1</v>
      </c>
      <c r="M210" s="1">
        <v>256</v>
      </c>
      <c r="N210" s="1">
        <v>16384</v>
      </c>
      <c r="O210" s="1">
        <v>128</v>
      </c>
      <c r="P210" s="17">
        <v>1</v>
      </c>
      <c r="Q210" s="3">
        <v>0.60779034287727396</v>
      </c>
      <c r="R210" s="4">
        <v>0.98858836495594804</v>
      </c>
      <c r="S210" s="7">
        <f t="shared" si="9"/>
        <v>-0.17948</v>
      </c>
      <c r="T210" s="17">
        <f t="shared" si="10"/>
        <v>1.3520000000000001E-2</v>
      </c>
      <c r="U210" s="54" t="b">
        <v>0</v>
      </c>
      <c r="V210" s="55" t="b">
        <v>0</v>
      </c>
      <c r="W210" s="10">
        <v>475659</v>
      </c>
      <c r="Y210" s="51"/>
    </row>
    <row r="211" spans="1:25" x14ac:dyDescent="0.2">
      <c r="A211" s="29" t="s">
        <v>37</v>
      </c>
      <c r="B211" s="34" t="s">
        <v>1935</v>
      </c>
      <c r="C211" s="31" t="s">
        <v>3847</v>
      </c>
      <c r="D211" s="16">
        <v>0.5</v>
      </c>
      <c r="E211" s="8">
        <v>4096</v>
      </c>
      <c r="F211" s="16">
        <v>261</v>
      </c>
      <c r="G211" s="8">
        <f t="shared" si="11"/>
        <v>0.936279296875</v>
      </c>
      <c r="H211" s="7">
        <v>0.31094592914874097</v>
      </c>
      <c r="I211" s="17">
        <v>0.99999999973393505</v>
      </c>
      <c r="J211" s="3">
        <v>0.27981424762053297</v>
      </c>
      <c r="K211" s="4">
        <v>0.99129581481699203</v>
      </c>
      <c r="L211" s="7">
        <v>3</v>
      </c>
      <c r="M211" s="1">
        <v>128</v>
      </c>
      <c r="N211" s="1">
        <v>32768</v>
      </c>
      <c r="O211" s="1">
        <v>128</v>
      </c>
      <c r="P211" s="17">
        <v>1</v>
      </c>
      <c r="Q211" s="3">
        <v>0.281127663974789</v>
      </c>
      <c r="R211" s="4">
        <v>0.99159359076179598</v>
      </c>
      <c r="S211" s="7">
        <f t="shared" si="9"/>
        <v>1.31E-3</v>
      </c>
      <c r="T211" s="17">
        <f t="shared" si="10"/>
        <v>2.9999999999999997E-4</v>
      </c>
      <c r="U211" s="54" t="b">
        <v>0</v>
      </c>
      <c r="V211" s="55" t="b">
        <v>0</v>
      </c>
      <c r="W211" s="10">
        <v>3234388</v>
      </c>
      <c r="Y211" s="51"/>
    </row>
    <row r="212" spans="1:25" x14ac:dyDescent="0.2">
      <c r="A212" s="29" t="s">
        <v>34</v>
      </c>
      <c r="B212" s="34" t="s">
        <v>1896</v>
      </c>
      <c r="C212" s="31" t="s">
        <v>3808</v>
      </c>
      <c r="D212" s="16">
        <v>0.5</v>
      </c>
      <c r="E212" s="8">
        <v>1024</v>
      </c>
      <c r="F212" s="16">
        <v>348</v>
      </c>
      <c r="G212" s="8">
        <f t="shared" si="11"/>
        <v>0.66015625</v>
      </c>
      <c r="H212" s="7">
        <v>0.68697207659270998</v>
      </c>
      <c r="I212" s="17">
        <v>1</v>
      </c>
      <c r="J212" s="3">
        <v>0.54419687133846595</v>
      </c>
      <c r="K212" s="4">
        <v>0.99694714785510197</v>
      </c>
      <c r="L212" s="7">
        <v>2</v>
      </c>
      <c r="M212" s="1">
        <v>128</v>
      </c>
      <c r="N212" s="1">
        <v>65536</v>
      </c>
      <c r="O212" s="1">
        <v>128</v>
      </c>
      <c r="P212" s="17">
        <v>1</v>
      </c>
      <c r="Q212" s="3">
        <v>0.60291707657743998</v>
      </c>
      <c r="R212" s="4">
        <v>0.99733328993805204</v>
      </c>
      <c r="S212" s="7">
        <f t="shared" si="9"/>
        <v>5.8720000000000001E-2</v>
      </c>
      <c r="T212" s="17">
        <f t="shared" si="10"/>
        <v>3.8999999999999999E-4</v>
      </c>
      <c r="U212" s="54" t="b">
        <v>0</v>
      </c>
      <c r="V212" s="55" t="b">
        <v>0</v>
      </c>
      <c r="W212" s="10">
        <v>10843154</v>
      </c>
      <c r="Y212" s="51"/>
    </row>
    <row r="213" spans="1:25" x14ac:dyDescent="0.2">
      <c r="A213" s="29" t="s">
        <v>52</v>
      </c>
      <c r="B213" s="34" t="s">
        <v>4816</v>
      </c>
      <c r="C213" s="31" t="s">
        <v>4985</v>
      </c>
      <c r="D213" s="16">
        <v>0</v>
      </c>
      <c r="E213" s="8">
        <v>2048</v>
      </c>
      <c r="F213" s="16">
        <v>1484</v>
      </c>
      <c r="G213" s="8">
        <f t="shared" si="11"/>
        <v>0.275390625</v>
      </c>
      <c r="H213" s="7">
        <v>0.68468083068485397</v>
      </c>
      <c r="I213" s="17">
        <v>1</v>
      </c>
      <c r="J213" s="3">
        <v>0.393681547393197</v>
      </c>
      <c r="K213" s="4">
        <v>0.999998756749087</v>
      </c>
      <c r="L213" s="7">
        <v>3</v>
      </c>
      <c r="M213" s="1">
        <v>256</v>
      </c>
      <c r="N213" s="1">
        <v>32768</v>
      </c>
      <c r="O213" s="1">
        <v>128</v>
      </c>
      <c r="P213" s="17">
        <v>1</v>
      </c>
      <c r="Q213" s="3">
        <v>0.41021553539182598</v>
      </c>
      <c r="R213" s="4">
        <v>0.99999681047903599</v>
      </c>
      <c r="S213" s="7">
        <f t="shared" si="9"/>
        <v>1.653E-2</v>
      </c>
      <c r="T213" s="17">
        <f t="shared" si="10"/>
        <v>0</v>
      </c>
      <c r="U213" s="54" t="b">
        <v>0</v>
      </c>
      <c r="V213" s="55" t="b">
        <v>0</v>
      </c>
      <c r="W213" s="10">
        <v>785043123</v>
      </c>
      <c r="Y213" s="51"/>
    </row>
    <row r="214" spans="1:25" x14ac:dyDescent="0.2">
      <c r="A214" s="29" t="s">
        <v>1</v>
      </c>
      <c r="B214" s="34" t="s">
        <v>1992</v>
      </c>
      <c r="C214" s="31" t="s">
        <v>3904</v>
      </c>
      <c r="D214" s="16">
        <v>0</v>
      </c>
      <c r="E214" s="8">
        <v>2048</v>
      </c>
      <c r="F214" s="16">
        <v>281</v>
      </c>
      <c r="G214" s="8">
        <f t="shared" si="11"/>
        <v>0.86279296875</v>
      </c>
      <c r="H214" s="7">
        <v>0.48448403855695599</v>
      </c>
      <c r="I214" s="17">
        <v>1</v>
      </c>
      <c r="J214" s="3">
        <v>0.465778760971506</v>
      </c>
      <c r="K214" s="4">
        <v>1.00002674983859</v>
      </c>
      <c r="L214" s="7">
        <v>3</v>
      </c>
      <c r="M214" s="1">
        <v>128</v>
      </c>
      <c r="N214" s="1">
        <v>65536</v>
      </c>
      <c r="O214" s="1">
        <v>128</v>
      </c>
      <c r="P214" s="17">
        <v>1</v>
      </c>
      <c r="Q214" s="3">
        <v>0.47531825225610902</v>
      </c>
      <c r="R214" s="4">
        <v>0.99999515665264105</v>
      </c>
      <c r="S214" s="7">
        <f t="shared" si="9"/>
        <v>9.5399999999999999E-3</v>
      </c>
      <c r="T214" s="17">
        <f t="shared" si="10"/>
        <v>2.0000000000000002E-5</v>
      </c>
      <c r="U214" s="54" t="b">
        <v>0</v>
      </c>
      <c r="V214" s="55" t="b">
        <v>0</v>
      </c>
      <c r="W214" s="10">
        <v>7356620</v>
      </c>
      <c r="Y214" s="51"/>
    </row>
    <row r="215" spans="1:25" x14ac:dyDescent="0.2">
      <c r="A215" s="29" t="s">
        <v>7</v>
      </c>
      <c r="B215" s="34" t="s">
        <v>1584</v>
      </c>
      <c r="C215" s="31" t="s">
        <v>3496</v>
      </c>
      <c r="D215" s="16">
        <v>0</v>
      </c>
      <c r="E215" s="8">
        <v>1024</v>
      </c>
      <c r="F215" s="16">
        <v>669</v>
      </c>
      <c r="G215" s="8">
        <f t="shared" si="11"/>
        <v>0.3466796875</v>
      </c>
      <c r="H215" s="7">
        <v>0.76451271733618298</v>
      </c>
      <c r="I215" s="17">
        <v>0.99802938151943399</v>
      </c>
      <c r="J215" s="3">
        <v>0.44702834501442401</v>
      </c>
      <c r="K215" s="4">
        <v>0.99985250753965005</v>
      </c>
      <c r="L215" s="7">
        <v>2</v>
      </c>
      <c r="M215" s="1">
        <v>256</v>
      </c>
      <c r="N215" s="1">
        <v>16384</v>
      </c>
      <c r="O215" s="1">
        <v>128</v>
      </c>
      <c r="P215" s="17">
        <v>1</v>
      </c>
      <c r="Q215" s="3">
        <v>0.47911206635820502</v>
      </c>
      <c r="R215" s="4">
        <v>0.99975444889387599</v>
      </c>
      <c r="S215" s="7">
        <f t="shared" si="9"/>
        <v>3.2079999999999997E-2</v>
      </c>
      <c r="T215" s="17">
        <f t="shared" si="10"/>
        <v>1E-4</v>
      </c>
      <c r="U215" s="54" t="b">
        <v>0</v>
      </c>
      <c r="V215" s="55" t="b">
        <v>0</v>
      </c>
      <c r="W215" s="10">
        <v>44283372</v>
      </c>
      <c r="Y215" s="51"/>
    </row>
    <row r="216" spans="1:25" x14ac:dyDescent="0.2">
      <c r="A216" s="29" t="s">
        <v>58</v>
      </c>
      <c r="B216" s="34" t="s">
        <v>2473</v>
      </c>
      <c r="C216" s="31" t="s">
        <v>4385</v>
      </c>
      <c r="D216" s="16">
        <v>0.5</v>
      </c>
      <c r="E216" s="8">
        <v>1024</v>
      </c>
      <c r="F216" s="16">
        <v>140</v>
      </c>
      <c r="G216" s="8">
        <f t="shared" si="11"/>
        <v>0.86328125</v>
      </c>
      <c r="H216" s="7">
        <v>0.67521487226545096</v>
      </c>
      <c r="I216" s="17">
        <v>0.999999999999999</v>
      </c>
      <c r="J216" s="3">
        <v>0.63909960828420997</v>
      </c>
      <c r="K216" s="4">
        <v>0.99423659449783997</v>
      </c>
      <c r="L216" s="7">
        <v>2</v>
      </c>
      <c r="M216" s="1">
        <v>256</v>
      </c>
      <c r="N216" s="1">
        <v>32768</v>
      </c>
      <c r="O216" s="1">
        <v>128</v>
      </c>
      <c r="P216" s="17">
        <v>1</v>
      </c>
      <c r="Q216" s="3">
        <v>0.65802549429329904</v>
      </c>
      <c r="R216" s="4">
        <v>0.99525942619239705</v>
      </c>
      <c r="S216" s="7">
        <f t="shared" si="9"/>
        <v>1.8929999999999999E-2</v>
      </c>
      <c r="T216" s="17">
        <f t="shared" si="10"/>
        <v>1.0200000000000001E-3</v>
      </c>
      <c r="U216" s="54" t="b">
        <v>0</v>
      </c>
      <c r="V216" s="55" t="b">
        <v>0</v>
      </c>
      <c r="W216" s="10">
        <v>4971622</v>
      </c>
      <c r="Y216" s="51"/>
    </row>
    <row r="217" spans="1:25" x14ac:dyDescent="0.2">
      <c r="A217" s="29" t="s">
        <v>24</v>
      </c>
      <c r="B217" s="34" t="s">
        <v>1157</v>
      </c>
      <c r="C217" s="31" t="s">
        <v>3069</v>
      </c>
      <c r="D217" s="16">
        <v>0</v>
      </c>
      <c r="E217" s="8">
        <v>4096</v>
      </c>
      <c r="F217" s="16">
        <v>126</v>
      </c>
      <c r="G217" s="8">
        <f t="shared" si="11"/>
        <v>0.96923828125</v>
      </c>
      <c r="H217" s="7">
        <v>0.20741126733989501</v>
      </c>
      <c r="I217" s="17">
        <v>1</v>
      </c>
      <c r="J217" s="3">
        <v>0.199985486478608</v>
      </c>
      <c r="K217" s="4">
        <v>1.0353705894601299</v>
      </c>
      <c r="L217" s="7">
        <v>1</v>
      </c>
      <c r="M217" s="1">
        <v>64</v>
      </c>
      <c r="N217" s="1">
        <v>32768</v>
      </c>
      <c r="O217" s="1">
        <v>128</v>
      </c>
      <c r="P217" s="17">
        <v>1</v>
      </c>
      <c r="Q217" s="3">
        <v>0.19968215070133899</v>
      </c>
      <c r="R217" s="4">
        <v>1.0005058547989201</v>
      </c>
      <c r="S217" s="7">
        <f t="shared" si="9"/>
        <v>-2.9999999999999997E-4</v>
      </c>
      <c r="T217" s="17">
        <f t="shared" si="10"/>
        <v>3.4860000000000002E-2</v>
      </c>
      <c r="U217" s="54" t="b">
        <v>0</v>
      </c>
      <c r="V217" s="55" t="b">
        <v>1</v>
      </c>
      <c r="W217" s="10">
        <v>5138085</v>
      </c>
      <c r="Y217" s="51"/>
    </row>
    <row r="218" spans="1:25" x14ac:dyDescent="0.2">
      <c r="A218" s="29" t="s">
        <v>51</v>
      </c>
      <c r="B218" s="34" t="s">
        <v>2617</v>
      </c>
      <c r="C218" s="31" t="s">
        <v>4529</v>
      </c>
      <c r="D218" s="16">
        <v>0</v>
      </c>
      <c r="E218" s="8">
        <v>512</v>
      </c>
      <c r="F218" s="16">
        <v>440</v>
      </c>
      <c r="G218" s="8">
        <f t="shared" si="11"/>
        <v>0.140625</v>
      </c>
      <c r="H218" s="7">
        <v>0.95438981001057799</v>
      </c>
      <c r="I218" s="17">
        <v>0.97446900166199102</v>
      </c>
      <c r="J218" s="3">
        <v>0.42711202857622099</v>
      </c>
      <c r="K218" s="4">
        <v>0.99027928406439403</v>
      </c>
      <c r="L218" s="7">
        <v>3</v>
      </c>
      <c r="M218" s="1">
        <v>128</v>
      </c>
      <c r="N218" s="1">
        <v>8192</v>
      </c>
      <c r="O218" s="1">
        <v>128</v>
      </c>
      <c r="P218" s="17">
        <v>1</v>
      </c>
      <c r="Q218" s="3">
        <v>0.44265653691422102</v>
      </c>
      <c r="R218" s="4">
        <v>0.99114615798281902</v>
      </c>
      <c r="S218" s="7">
        <f t="shared" si="9"/>
        <v>1.554E-2</v>
      </c>
      <c r="T218" s="17">
        <f t="shared" si="10"/>
        <v>-8.7000000000000001E-4</v>
      </c>
      <c r="U218" s="54" t="b">
        <v>0</v>
      </c>
      <c r="V218" s="55" t="b">
        <v>0</v>
      </c>
      <c r="W218" s="10">
        <v>16224763</v>
      </c>
      <c r="Y218" s="51"/>
    </row>
    <row r="219" spans="1:25" x14ac:dyDescent="0.2">
      <c r="A219" s="29" t="s">
        <v>1</v>
      </c>
      <c r="B219" s="34" t="s">
        <v>1012</v>
      </c>
      <c r="C219" s="31" t="s">
        <v>2924</v>
      </c>
      <c r="D219" s="16">
        <v>1</v>
      </c>
      <c r="E219" s="8">
        <v>1024</v>
      </c>
      <c r="F219" s="16">
        <v>180</v>
      </c>
      <c r="G219" s="8">
        <f t="shared" si="11"/>
        <v>0.82421875</v>
      </c>
      <c r="H219" s="7">
        <v>0.494569691172771</v>
      </c>
      <c r="I219" s="17">
        <v>1</v>
      </c>
      <c r="J219" s="3">
        <v>0.48053428451858998</v>
      </c>
      <c r="K219" s="4">
        <v>0.99584839144875503</v>
      </c>
      <c r="L219" s="7">
        <v>1</v>
      </c>
      <c r="M219" s="1">
        <v>64</v>
      </c>
      <c r="N219" s="1">
        <v>16384</v>
      </c>
      <c r="O219" s="1">
        <v>128</v>
      </c>
      <c r="P219" s="17">
        <v>1</v>
      </c>
      <c r="Q219" s="3">
        <v>0.55072161365524097</v>
      </c>
      <c r="R219" s="4">
        <v>0.98634074912803704</v>
      </c>
      <c r="S219" s="7">
        <f t="shared" si="9"/>
        <v>-4.2119999999999998E-2</v>
      </c>
      <c r="T219" s="17">
        <f t="shared" si="10"/>
        <v>-9.5099999999999994E-3</v>
      </c>
      <c r="U219" s="54" t="b">
        <v>0</v>
      </c>
      <c r="V219" s="55" t="b">
        <v>0</v>
      </c>
      <c r="W219" s="10">
        <v>6118798</v>
      </c>
      <c r="Y219" s="51"/>
    </row>
    <row r="220" spans="1:25" x14ac:dyDescent="0.2">
      <c r="A220" s="29" t="s">
        <v>53</v>
      </c>
      <c r="B220" s="34" t="s">
        <v>1484</v>
      </c>
      <c r="C220" s="31" t="s">
        <v>3396</v>
      </c>
      <c r="D220" s="16">
        <v>0.5</v>
      </c>
      <c r="E220" s="8">
        <v>512</v>
      </c>
      <c r="F220" s="16">
        <v>371</v>
      </c>
      <c r="G220" s="8">
        <f t="shared" si="11"/>
        <v>0.275390625</v>
      </c>
      <c r="H220" s="7">
        <v>0.90794593372864396</v>
      </c>
      <c r="I220" s="17">
        <v>0.99399056217655801</v>
      </c>
      <c r="J220" s="3">
        <v>0.62718415162363395</v>
      </c>
      <c r="K220" s="4">
        <v>0.99459970053373903</v>
      </c>
      <c r="L220" s="7">
        <v>3</v>
      </c>
      <c r="M220" s="1">
        <v>256</v>
      </c>
      <c r="N220" s="1">
        <v>65536</v>
      </c>
      <c r="O220" s="1">
        <v>128</v>
      </c>
      <c r="P220" s="17">
        <v>1</v>
      </c>
      <c r="Q220" s="3">
        <v>0.66482361847186799</v>
      </c>
      <c r="R220" s="4">
        <v>0.99209378030492101</v>
      </c>
      <c r="S220" s="7">
        <f t="shared" si="9"/>
        <v>3.764E-2</v>
      </c>
      <c r="T220" s="17">
        <f t="shared" si="10"/>
        <v>-1.2899999999999999E-3</v>
      </c>
      <c r="U220" s="54" t="b">
        <v>0</v>
      </c>
      <c r="V220" s="55" t="b">
        <v>0</v>
      </c>
      <c r="W220" s="10">
        <v>11818624</v>
      </c>
      <c r="Y220" s="51"/>
    </row>
    <row r="221" spans="1:25" x14ac:dyDescent="0.2">
      <c r="A221" s="29" t="s">
        <v>25</v>
      </c>
      <c r="B221" s="34" t="s">
        <v>2410</v>
      </c>
      <c r="C221" s="31" t="s">
        <v>4322</v>
      </c>
      <c r="D221" s="16">
        <v>0.5</v>
      </c>
      <c r="E221" s="8">
        <v>2048</v>
      </c>
      <c r="F221" s="16">
        <v>4</v>
      </c>
      <c r="G221" s="8">
        <f t="shared" si="11"/>
        <v>0.998046875</v>
      </c>
      <c r="H221" s="7">
        <v>0.36602540378443799</v>
      </c>
      <c r="I221" s="17">
        <v>1</v>
      </c>
      <c r="J221" s="3">
        <v>0.51763809020504103</v>
      </c>
      <c r="K221" s="4">
        <v>1</v>
      </c>
      <c r="L221" s="7">
        <v>2</v>
      </c>
      <c r="M221" s="1">
        <v>64</v>
      </c>
      <c r="N221" s="1">
        <v>32768</v>
      </c>
      <c r="O221" s="1">
        <v>128</v>
      </c>
      <c r="P221" s="17">
        <v>1</v>
      </c>
      <c r="Q221" s="3">
        <v>0.52672660178715702</v>
      </c>
      <c r="R221" s="4">
        <v>1</v>
      </c>
      <c r="S221" s="7">
        <f t="shared" si="9"/>
        <v>-9.0900000000000009E-3</v>
      </c>
      <c r="T221" s="17">
        <f t="shared" si="10"/>
        <v>0</v>
      </c>
      <c r="U221" s="54" t="b">
        <v>0</v>
      </c>
      <c r="V221" s="55" t="b">
        <v>0</v>
      </c>
      <c r="W221" s="10">
        <v>339362</v>
      </c>
      <c r="Y221" s="51"/>
    </row>
    <row r="222" spans="1:25" x14ac:dyDescent="0.2">
      <c r="A222" s="29" t="s">
        <v>3</v>
      </c>
      <c r="B222" s="34" t="s">
        <v>1613</v>
      </c>
      <c r="C222" s="31" t="s">
        <v>3525</v>
      </c>
      <c r="D222" s="16">
        <v>0</v>
      </c>
      <c r="E222" s="8">
        <v>4096</v>
      </c>
      <c r="F222" s="16">
        <v>2531</v>
      </c>
      <c r="G222" s="8">
        <f t="shared" si="11"/>
        <v>0.382080078125</v>
      </c>
      <c r="H222" s="7">
        <v>0.68252489810612305</v>
      </c>
      <c r="I222" s="17">
        <v>0.99999999996709299</v>
      </c>
      <c r="J222" s="3">
        <v>0.51266017797137398</v>
      </c>
      <c r="K222" s="4">
        <v>0.99999999967695596</v>
      </c>
      <c r="L222" s="7">
        <v>3</v>
      </c>
      <c r="M222" s="1">
        <v>128</v>
      </c>
      <c r="N222" s="1">
        <v>32768</v>
      </c>
      <c r="O222" s="1">
        <v>128</v>
      </c>
      <c r="P222" s="17">
        <v>1</v>
      </c>
      <c r="Q222" s="3">
        <v>0.52152393786122198</v>
      </c>
      <c r="R222" s="4">
        <v>1.0000000001178899</v>
      </c>
      <c r="S222" s="7">
        <f t="shared" si="9"/>
        <v>8.8599999999999998E-3</v>
      </c>
      <c r="T222" s="17">
        <f t="shared" si="10"/>
        <v>0</v>
      </c>
      <c r="U222" s="54" t="b">
        <v>0</v>
      </c>
      <c r="V222" s="55" t="b">
        <v>0</v>
      </c>
      <c r="W222" s="10">
        <v>135223628</v>
      </c>
      <c r="Y222" s="51"/>
    </row>
    <row r="223" spans="1:25" x14ac:dyDescent="0.2">
      <c r="A223" s="29" t="s">
        <v>17</v>
      </c>
      <c r="B223" s="34" t="s">
        <v>1662</v>
      </c>
      <c r="C223" s="31" t="s">
        <v>3574</v>
      </c>
      <c r="D223" s="16">
        <v>1</v>
      </c>
      <c r="E223" s="8">
        <v>1024</v>
      </c>
      <c r="F223" s="16">
        <v>704</v>
      </c>
      <c r="G223" s="8">
        <f t="shared" si="11"/>
        <v>0.3125</v>
      </c>
      <c r="H223" s="7">
        <v>0.69895271115511004</v>
      </c>
      <c r="I223" s="17">
        <v>0.999999999999998</v>
      </c>
      <c r="J223" s="3">
        <v>0.34258172952902899</v>
      </c>
      <c r="K223" s="4">
        <v>0.99744903870273605</v>
      </c>
      <c r="L223" s="7">
        <v>3</v>
      </c>
      <c r="M223" s="1">
        <v>256</v>
      </c>
      <c r="N223" s="1">
        <v>16384</v>
      </c>
      <c r="O223" s="1">
        <v>128</v>
      </c>
      <c r="P223" s="17">
        <v>1</v>
      </c>
      <c r="Q223" s="3">
        <v>0.35818035611242</v>
      </c>
      <c r="R223" s="4">
        <v>0.99669596553594197</v>
      </c>
      <c r="S223" s="7">
        <f t="shared" si="9"/>
        <v>1.5599999999999999E-2</v>
      </c>
      <c r="T223" s="17">
        <f t="shared" si="10"/>
        <v>-7.5000000000000002E-4</v>
      </c>
      <c r="U223" s="54" t="b">
        <v>0</v>
      </c>
      <c r="V223" s="55" t="b">
        <v>0</v>
      </c>
      <c r="W223" s="10">
        <v>24375686</v>
      </c>
      <c r="Y223" s="51"/>
    </row>
    <row r="224" spans="1:25" x14ac:dyDescent="0.2">
      <c r="A224" s="29" t="s">
        <v>13</v>
      </c>
      <c r="B224" s="34" t="s">
        <v>962</v>
      </c>
      <c r="C224" s="31" t="s">
        <v>2874</v>
      </c>
      <c r="D224" s="16">
        <v>1</v>
      </c>
      <c r="E224" s="8">
        <v>256</v>
      </c>
      <c r="F224" s="16">
        <v>220</v>
      </c>
      <c r="G224" s="8">
        <f t="shared" si="11"/>
        <v>0.140625</v>
      </c>
      <c r="H224" s="7">
        <v>0.98849602803765002</v>
      </c>
      <c r="I224" s="17">
        <v>0.93207643905056803</v>
      </c>
      <c r="J224" s="3">
        <v>0.46601517809543302</v>
      </c>
      <c r="K224" s="4">
        <v>0.85348642874639902</v>
      </c>
      <c r="L224" s="7">
        <v>3</v>
      </c>
      <c r="M224" s="1">
        <v>256</v>
      </c>
      <c r="N224" s="1">
        <v>8192</v>
      </c>
      <c r="O224" s="1">
        <v>128</v>
      </c>
      <c r="P224" s="17">
        <v>1</v>
      </c>
      <c r="Q224" s="3">
        <v>0.49597618528670301</v>
      </c>
      <c r="R224" s="4">
        <v>0.87071205855783895</v>
      </c>
      <c r="S224" s="7">
        <f t="shared" si="9"/>
        <v>2.9960000000000001E-2</v>
      </c>
      <c r="T224" s="17">
        <f t="shared" si="10"/>
        <v>1.7229999999999999E-2</v>
      </c>
      <c r="U224" s="54" t="b">
        <v>0</v>
      </c>
      <c r="V224" s="55" t="b">
        <v>1</v>
      </c>
      <c r="W224" s="10">
        <v>7833822</v>
      </c>
      <c r="Y224" s="51"/>
    </row>
    <row r="225" spans="1:25" x14ac:dyDescent="0.2">
      <c r="A225" s="29" t="s">
        <v>50</v>
      </c>
      <c r="B225" s="34" t="s">
        <v>2709</v>
      </c>
      <c r="C225" s="31" t="s">
        <v>4621</v>
      </c>
      <c r="D225" s="16">
        <v>0.5</v>
      </c>
      <c r="E225" s="8">
        <v>4096</v>
      </c>
      <c r="F225" s="16">
        <v>241</v>
      </c>
      <c r="G225" s="8">
        <f t="shared" si="11"/>
        <v>0.941162109375</v>
      </c>
      <c r="H225" s="7">
        <v>0.43730616254358301</v>
      </c>
      <c r="I225" s="17">
        <v>1.00000000000003</v>
      </c>
      <c r="J225" s="3">
        <v>0.44655870407447001</v>
      </c>
      <c r="K225" s="4">
        <v>0.99551181448252701</v>
      </c>
      <c r="L225" s="7">
        <v>3</v>
      </c>
      <c r="M225" s="1">
        <v>128</v>
      </c>
      <c r="N225" s="1">
        <v>32768</v>
      </c>
      <c r="O225" s="1">
        <v>128</v>
      </c>
      <c r="P225" s="17">
        <v>1</v>
      </c>
      <c r="Q225" s="3">
        <v>0.45194576955381899</v>
      </c>
      <c r="R225" s="4">
        <v>0.99053221876410302</v>
      </c>
      <c r="S225" s="7">
        <f t="shared" si="9"/>
        <v>-5.3899999999999998E-3</v>
      </c>
      <c r="T225" s="17">
        <f t="shared" si="10"/>
        <v>-4.9800000000000001E-3</v>
      </c>
      <c r="U225" s="54" t="b">
        <v>0</v>
      </c>
      <c r="V225" s="55" t="b">
        <v>0</v>
      </c>
      <c r="W225" s="10">
        <v>5451403</v>
      </c>
      <c r="Y225" s="51"/>
    </row>
    <row r="226" spans="1:25" x14ac:dyDescent="0.2">
      <c r="A226" s="29" t="s">
        <v>13</v>
      </c>
      <c r="B226" s="34" t="s">
        <v>4789</v>
      </c>
      <c r="C226" s="31" t="s">
        <v>4958</v>
      </c>
      <c r="D226" s="16">
        <v>0.5</v>
      </c>
      <c r="E226" s="8">
        <v>1024</v>
      </c>
      <c r="F226" s="16">
        <v>783</v>
      </c>
      <c r="G226" s="8">
        <f t="shared" si="11"/>
        <v>0.2353515625</v>
      </c>
      <c r="H226" s="7">
        <v>0.90162267725900103</v>
      </c>
      <c r="I226" s="17">
        <v>1</v>
      </c>
      <c r="J226" s="3">
        <v>0.54773473105985804</v>
      </c>
      <c r="K226" s="4">
        <v>0.99964876892381305</v>
      </c>
      <c r="L226" s="7">
        <v>3</v>
      </c>
      <c r="M226" s="1">
        <v>32</v>
      </c>
      <c r="N226" s="1">
        <v>16384</v>
      </c>
      <c r="O226" s="1">
        <v>128</v>
      </c>
      <c r="P226" s="17">
        <v>1</v>
      </c>
      <c r="Q226" s="3">
        <v>0.56066241634060998</v>
      </c>
      <c r="R226" s="4">
        <v>0.99969581638977101</v>
      </c>
      <c r="S226" s="7">
        <f t="shared" si="9"/>
        <v>1.2930000000000001E-2</v>
      </c>
      <c r="T226" s="17">
        <f t="shared" si="10"/>
        <v>5.0000000000000002E-5</v>
      </c>
      <c r="U226" s="54" t="b">
        <v>0</v>
      </c>
      <c r="V226" s="55" t="b">
        <v>0</v>
      </c>
      <c r="W226" s="10">
        <v>22920113</v>
      </c>
      <c r="Y226" s="51"/>
    </row>
    <row r="227" spans="1:25" x14ac:dyDescent="0.2">
      <c r="A227" s="29" t="s">
        <v>29</v>
      </c>
      <c r="B227" s="34" t="s">
        <v>1899</v>
      </c>
      <c r="C227" s="31" t="s">
        <v>3811</v>
      </c>
      <c r="D227" s="16">
        <v>1</v>
      </c>
      <c r="E227" s="8">
        <v>512</v>
      </c>
      <c r="F227" s="16">
        <v>432</v>
      </c>
      <c r="G227" s="8">
        <f t="shared" si="11"/>
        <v>0.15625</v>
      </c>
      <c r="H227" s="7">
        <v>0.94690260346398303</v>
      </c>
      <c r="I227" s="17">
        <v>0.98023053857660702</v>
      </c>
      <c r="J227" s="3">
        <v>0.47084610779938602</v>
      </c>
      <c r="K227" s="4">
        <v>0.98580880797248305</v>
      </c>
      <c r="L227" s="7">
        <v>2</v>
      </c>
      <c r="M227" s="1">
        <v>128</v>
      </c>
      <c r="N227" s="1">
        <v>65536</v>
      </c>
      <c r="O227" s="1">
        <v>128</v>
      </c>
      <c r="P227" s="17">
        <v>1</v>
      </c>
      <c r="Q227" s="3">
        <v>0.59401394194521495</v>
      </c>
      <c r="R227" s="4">
        <v>0.98558806025901602</v>
      </c>
      <c r="S227" s="7">
        <f t="shared" si="9"/>
        <v>0.12317</v>
      </c>
      <c r="T227" s="17">
        <f t="shared" si="10"/>
        <v>2.2000000000000001E-4</v>
      </c>
      <c r="U227" s="54" t="b">
        <v>0</v>
      </c>
      <c r="V227" s="55" t="b">
        <v>0</v>
      </c>
      <c r="W227" s="10">
        <v>221657491</v>
      </c>
      <c r="Y227" s="51"/>
    </row>
    <row r="228" spans="1:25" x14ac:dyDescent="0.2">
      <c r="A228" s="29" t="s">
        <v>2</v>
      </c>
      <c r="B228" s="34" t="s">
        <v>4817</v>
      </c>
      <c r="C228" s="31" t="s">
        <v>4986</v>
      </c>
      <c r="D228" s="16">
        <v>0</v>
      </c>
      <c r="E228" s="8">
        <v>4096</v>
      </c>
      <c r="F228" s="16">
        <v>2260</v>
      </c>
      <c r="G228" s="8">
        <f t="shared" si="11"/>
        <v>0.4482421875</v>
      </c>
      <c r="H228" s="7">
        <v>0.75611461375656597</v>
      </c>
      <c r="I228" s="17">
        <v>1.0000001807554399</v>
      </c>
      <c r="J228" s="3">
        <v>0.35700663002773098</v>
      </c>
      <c r="K228" s="4">
        <v>1.00000274165466</v>
      </c>
      <c r="L228" s="7">
        <v>1</v>
      </c>
      <c r="M228" s="1">
        <v>256</v>
      </c>
      <c r="N228" s="1">
        <v>32768</v>
      </c>
      <c r="O228" s="1">
        <v>128</v>
      </c>
      <c r="P228" s="17">
        <v>1</v>
      </c>
      <c r="Q228" s="3">
        <v>0.39784639972381303</v>
      </c>
      <c r="R228" s="4">
        <v>1.0000004661585999</v>
      </c>
      <c r="S228" s="7">
        <f t="shared" si="9"/>
        <v>4.0840000000000001E-2</v>
      </c>
      <c r="T228" s="17">
        <f t="shared" si="10"/>
        <v>0</v>
      </c>
      <c r="U228" s="54" t="b">
        <v>0</v>
      </c>
      <c r="V228" s="55" t="b">
        <v>0</v>
      </c>
      <c r="W228" s="10">
        <v>423361246</v>
      </c>
      <c r="Y228" s="51"/>
    </row>
    <row r="229" spans="1:25" x14ac:dyDescent="0.2">
      <c r="A229" s="29" t="s">
        <v>55</v>
      </c>
      <c r="B229" s="34" t="s">
        <v>2361</v>
      </c>
      <c r="C229" s="31" t="s">
        <v>4273</v>
      </c>
      <c r="D229" s="16">
        <v>0</v>
      </c>
      <c r="E229" s="8">
        <v>512</v>
      </c>
      <c r="F229" s="16">
        <v>399</v>
      </c>
      <c r="G229" s="8">
        <f t="shared" si="11"/>
        <v>0.220703125</v>
      </c>
      <c r="H229" s="7">
        <v>0.97790405472074704</v>
      </c>
      <c r="I229" s="17">
        <v>0.940099036183484</v>
      </c>
      <c r="J229" s="3">
        <v>0.50953289602195295</v>
      </c>
      <c r="K229" s="4">
        <v>0.98546243115298604</v>
      </c>
      <c r="L229" s="7">
        <v>3</v>
      </c>
      <c r="M229" s="1">
        <v>256</v>
      </c>
      <c r="N229" s="1">
        <v>65536</v>
      </c>
      <c r="O229" s="1">
        <v>128</v>
      </c>
      <c r="P229" s="17">
        <v>1</v>
      </c>
      <c r="Q229" s="3">
        <v>0.53200816531741801</v>
      </c>
      <c r="R229" s="4">
        <v>0.98511972127663106</v>
      </c>
      <c r="S229" s="7">
        <f t="shared" si="9"/>
        <v>2.248E-2</v>
      </c>
      <c r="T229" s="17">
        <f t="shared" si="10"/>
        <v>3.4000000000000002E-4</v>
      </c>
      <c r="U229" s="54" t="b">
        <v>0</v>
      </c>
      <c r="V229" s="55" t="b">
        <v>0</v>
      </c>
      <c r="W229" s="10">
        <v>10542649</v>
      </c>
      <c r="Y229" s="51"/>
    </row>
    <row r="230" spans="1:25" x14ac:dyDescent="0.2">
      <c r="A230" s="29" t="s">
        <v>46</v>
      </c>
      <c r="B230" s="34" t="s">
        <v>1763</v>
      </c>
      <c r="C230" s="31" t="s">
        <v>3675</v>
      </c>
      <c r="D230" s="16">
        <v>1</v>
      </c>
      <c r="E230" s="8">
        <v>256</v>
      </c>
      <c r="F230" s="16">
        <v>1</v>
      </c>
      <c r="G230" s="8">
        <f t="shared" si="11"/>
        <v>0.99609375</v>
      </c>
      <c r="H230" s="7">
        <v>0.58975451230145803</v>
      </c>
      <c r="I230" s="17">
        <v>1</v>
      </c>
      <c r="J230" s="3">
        <v>0.58975451230145803</v>
      </c>
      <c r="K230" s="4">
        <v>1</v>
      </c>
      <c r="L230" s="7">
        <v>1</v>
      </c>
      <c r="M230" s="1">
        <v>64</v>
      </c>
      <c r="N230" s="1">
        <v>4096</v>
      </c>
      <c r="O230" s="1">
        <v>128</v>
      </c>
      <c r="P230" s="17">
        <v>1</v>
      </c>
      <c r="Q230" s="3">
        <v>0.58975451230145803</v>
      </c>
      <c r="R230" s="4">
        <v>1</v>
      </c>
      <c r="S230" s="7">
        <f t="shared" si="9"/>
        <v>0</v>
      </c>
      <c r="T230" s="17">
        <f t="shared" si="10"/>
        <v>0</v>
      </c>
      <c r="U230" s="54" t="b">
        <v>0</v>
      </c>
      <c r="V230" s="55" t="b">
        <v>0</v>
      </c>
      <c r="W230" s="10">
        <v>142389</v>
      </c>
      <c r="Y230" s="51"/>
    </row>
    <row r="231" spans="1:25" x14ac:dyDescent="0.2">
      <c r="A231" s="29" t="s">
        <v>25</v>
      </c>
      <c r="B231" s="34" t="s">
        <v>2680</v>
      </c>
      <c r="C231" s="31" t="s">
        <v>4592</v>
      </c>
      <c r="D231" s="16">
        <v>0.5</v>
      </c>
      <c r="E231" s="8">
        <v>512</v>
      </c>
      <c r="F231" s="16">
        <v>2</v>
      </c>
      <c r="G231" s="8">
        <f t="shared" si="11"/>
        <v>0.99609375</v>
      </c>
      <c r="H231" s="7">
        <v>0.58975451230145803</v>
      </c>
      <c r="I231" s="17">
        <v>1</v>
      </c>
      <c r="J231" s="3">
        <v>0.58975451230145903</v>
      </c>
      <c r="K231" s="4">
        <v>0.84089641525371295</v>
      </c>
      <c r="L231" s="7">
        <v>1</v>
      </c>
      <c r="M231" s="1">
        <v>256</v>
      </c>
      <c r="N231" s="1">
        <v>8192</v>
      </c>
      <c r="O231" s="1">
        <v>128</v>
      </c>
      <c r="P231" s="17">
        <v>1</v>
      </c>
      <c r="Q231" s="3">
        <v>0.71892226335562304</v>
      </c>
      <c r="R231" s="4">
        <v>0.75768503438274903</v>
      </c>
      <c r="S231" s="7">
        <f t="shared" si="9"/>
        <v>-0.12917000000000001</v>
      </c>
      <c r="T231" s="17">
        <f t="shared" si="10"/>
        <v>-8.3210000000000006E-2</v>
      </c>
      <c r="U231" s="54" t="b">
        <v>0</v>
      </c>
      <c r="V231" s="55" t="b">
        <v>0</v>
      </c>
      <c r="W231" s="10">
        <v>198364</v>
      </c>
      <c r="Y231" s="51"/>
    </row>
    <row r="232" spans="1:25" x14ac:dyDescent="0.2">
      <c r="A232" s="29" t="s">
        <v>2</v>
      </c>
      <c r="B232" s="34" t="s">
        <v>4798</v>
      </c>
      <c r="C232" s="31" t="s">
        <v>4967</v>
      </c>
      <c r="D232" s="16">
        <v>0</v>
      </c>
      <c r="E232" s="8">
        <v>256</v>
      </c>
      <c r="F232" s="16">
        <v>192</v>
      </c>
      <c r="G232" s="8">
        <f t="shared" si="11"/>
        <v>0.25</v>
      </c>
      <c r="H232" s="7">
        <v>0.97740169596721305</v>
      </c>
      <c r="I232" s="17">
        <v>0.91040470251255801</v>
      </c>
      <c r="J232" s="3">
        <v>0.39759124990807199</v>
      </c>
      <c r="K232" s="4">
        <v>0.96826655620568902</v>
      </c>
      <c r="L232" s="7">
        <v>1</v>
      </c>
      <c r="M232" s="1">
        <v>32</v>
      </c>
      <c r="N232" s="1">
        <v>2048</v>
      </c>
      <c r="O232" s="1">
        <v>128</v>
      </c>
      <c r="P232" s="17">
        <v>1</v>
      </c>
      <c r="Q232" s="3">
        <v>0.44902946001876598</v>
      </c>
      <c r="R232" s="4">
        <v>0.96046678301037303</v>
      </c>
      <c r="S232" s="7">
        <f t="shared" si="9"/>
        <v>5.144E-2</v>
      </c>
      <c r="T232" s="17">
        <f t="shared" si="10"/>
        <v>7.7999999999999996E-3</v>
      </c>
      <c r="U232" s="54" t="b">
        <v>0</v>
      </c>
      <c r="V232" s="55" t="b">
        <v>0</v>
      </c>
      <c r="W232" s="10">
        <v>7126797</v>
      </c>
      <c r="Y232" s="51"/>
    </row>
    <row r="233" spans="1:25" x14ac:dyDescent="0.2">
      <c r="A233" s="29" t="s">
        <v>57</v>
      </c>
      <c r="B233" s="34" t="s">
        <v>956</v>
      </c>
      <c r="C233" s="31" t="s">
        <v>2868</v>
      </c>
      <c r="D233" s="16">
        <v>1</v>
      </c>
      <c r="E233" s="8">
        <v>1024</v>
      </c>
      <c r="F233" s="16">
        <v>334</v>
      </c>
      <c r="G233" s="8">
        <f t="shared" si="11"/>
        <v>0.673828125</v>
      </c>
      <c r="H233" s="7">
        <v>0.48711048594046102</v>
      </c>
      <c r="I233" s="17">
        <v>1.00000000000001</v>
      </c>
      <c r="J233" s="3">
        <v>0.402972529321591</v>
      </c>
      <c r="K233" s="4">
        <v>0.99855317914192898</v>
      </c>
      <c r="L233" s="7">
        <v>2</v>
      </c>
      <c r="M233" s="1">
        <v>64</v>
      </c>
      <c r="N233" s="1">
        <v>16384</v>
      </c>
      <c r="O233" s="1">
        <v>128</v>
      </c>
      <c r="P233" s="17">
        <v>1</v>
      </c>
      <c r="Q233" s="3">
        <v>0.42524909194551003</v>
      </c>
      <c r="R233" s="4">
        <v>0.99735781628181097</v>
      </c>
      <c r="S233" s="7">
        <f t="shared" si="9"/>
        <v>2.2280000000000001E-2</v>
      </c>
      <c r="T233" s="17">
        <f t="shared" si="10"/>
        <v>-1.1999999999999999E-3</v>
      </c>
      <c r="U233" s="54" t="b">
        <v>0</v>
      </c>
      <c r="V233" s="55" t="b">
        <v>0</v>
      </c>
      <c r="W233" s="10">
        <v>7428354</v>
      </c>
      <c r="Y233" s="51"/>
    </row>
    <row r="234" spans="1:25" x14ac:dyDescent="0.2">
      <c r="A234" s="29" t="s">
        <v>11</v>
      </c>
      <c r="B234" s="34" t="s">
        <v>4780</v>
      </c>
      <c r="C234" s="31" t="s">
        <v>4949</v>
      </c>
      <c r="D234" s="16">
        <v>0</v>
      </c>
      <c r="E234" s="8">
        <v>256</v>
      </c>
      <c r="F234" s="16">
        <v>119</v>
      </c>
      <c r="G234" s="8">
        <f t="shared" si="11"/>
        <v>0.53515625</v>
      </c>
      <c r="H234" s="7">
        <v>0.79384356582959703</v>
      </c>
      <c r="I234" s="17">
        <v>1</v>
      </c>
      <c r="J234" s="3">
        <v>0.51235079166437103</v>
      </c>
      <c r="K234" s="4">
        <v>0.99995051296833204</v>
      </c>
      <c r="L234" s="7">
        <v>1</v>
      </c>
      <c r="M234" s="1">
        <v>32</v>
      </c>
      <c r="N234" s="1">
        <v>16384</v>
      </c>
      <c r="O234" s="1">
        <v>128</v>
      </c>
      <c r="P234" s="17">
        <v>1</v>
      </c>
      <c r="Q234" s="3">
        <v>0.57381110521932899</v>
      </c>
      <c r="R234" s="4">
        <v>0.99999834214319405</v>
      </c>
      <c r="S234" s="7">
        <f t="shared" si="9"/>
        <v>6.1460000000000001E-2</v>
      </c>
      <c r="T234" s="17">
        <f t="shared" si="10"/>
        <v>5.0000000000000002E-5</v>
      </c>
      <c r="U234" s="54" t="b">
        <v>0</v>
      </c>
      <c r="V234" s="55" t="b">
        <v>0</v>
      </c>
      <c r="W234" s="10">
        <v>7344949</v>
      </c>
      <c r="Y234" s="51"/>
    </row>
    <row r="235" spans="1:25" x14ac:dyDescent="0.2">
      <c r="A235" s="29" t="s">
        <v>42</v>
      </c>
      <c r="B235" s="34" t="s">
        <v>2422</v>
      </c>
      <c r="C235" s="31" t="s">
        <v>4334</v>
      </c>
      <c r="D235" s="16">
        <v>1</v>
      </c>
      <c r="E235" s="8">
        <v>256</v>
      </c>
      <c r="F235" s="16">
        <v>211</v>
      </c>
      <c r="G235" s="8">
        <f t="shared" si="11"/>
        <v>0.17578125</v>
      </c>
      <c r="H235" s="7">
        <v>0.94773560662738598</v>
      </c>
      <c r="I235" s="17">
        <v>0.91961854702645696</v>
      </c>
      <c r="J235" s="3">
        <v>0.36029079282028398</v>
      </c>
      <c r="K235" s="4">
        <v>0.97293980287874704</v>
      </c>
      <c r="L235" s="7">
        <v>3</v>
      </c>
      <c r="M235" s="1">
        <v>128</v>
      </c>
      <c r="N235" s="1">
        <v>16384</v>
      </c>
      <c r="O235" s="1">
        <v>128</v>
      </c>
      <c r="P235" s="17">
        <v>1</v>
      </c>
      <c r="Q235" s="3">
        <v>0.38152977597395399</v>
      </c>
      <c r="R235" s="4">
        <v>0.97221013227430397</v>
      </c>
      <c r="S235" s="7">
        <f t="shared" si="9"/>
        <v>2.1239999999999998E-2</v>
      </c>
      <c r="T235" s="17">
        <f t="shared" si="10"/>
        <v>7.2999999999999996E-4</v>
      </c>
      <c r="U235" s="54" t="b">
        <v>0</v>
      </c>
      <c r="V235" s="55" t="b">
        <v>0</v>
      </c>
      <c r="W235" s="10">
        <v>7981537</v>
      </c>
      <c r="Y235" s="51"/>
    </row>
    <row r="236" spans="1:25" x14ac:dyDescent="0.2">
      <c r="A236" s="29" t="s">
        <v>38</v>
      </c>
      <c r="B236" s="34" t="s">
        <v>4818</v>
      </c>
      <c r="C236" s="31" t="s">
        <v>4987</v>
      </c>
      <c r="D236" s="16">
        <v>1</v>
      </c>
      <c r="E236" s="8">
        <v>1024</v>
      </c>
      <c r="F236" s="16">
        <v>685</v>
      </c>
      <c r="G236" s="8">
        <f t="shared" si="11"/>
        <v>0.3310546875</v>
      </c>
      <c r="H236" s="7">
        <v>0.72643899381886601</v>
      </c>
      <c r="I236" s="17">
        <v>0.99999994479968102</v>
      </c>
      <c r="J236" s="3">
        <v>0.42041346805017898</v>
      </c>
      <c r="K236" s="4">
        <v>0.99044417588152101</v>
      </c>
      <c r="L236" s="7">
        <v>3</v>
      </c>
      <c r="M236" s="1">
        <v>64</v>
      </c>
      <c r="N236" s="1">
        <v>65536</v>
      </c>
      <c r="O236" s="1">
        <v>128</v>
      </c>
      <c r="P236" s="17">
        <v>1</v>
      </c>
      <c r="Q236" s="3">
        <v>0.44809633569184598</v>
      </c>
      <c r="R236" s="4">
        <v>0.99176552124980699</v>
      </c>
      <c r="S236" s="7">
        <f t="shared" si="9"/>
        <v>2.768E-2</v>
      </c>
      <c r="T236" s="17">
        <f t="shared" si="10"/>
        <v>1.32E-3</v>
      </c>
      <c r="U236" s="54" t="b">
        <v>0</v>
      </c>
      <c r="V236" s="55" t="b">
        <v>0</v>
      </c>
      <c r="W236" s="10">
        <v>380247847</v>
      </c>
      <c r="Y236" s="51"/>
    </row>
    <row r="237" spans="1:25" x14ac:dyDescent="0.2">
      <c r="A237" s="29" t="s">
        <v>31</v>
      </c>
      <c r="B237" s="34" t="s">
        <v>4819</v>
      </c>
      <c r="C237" s="31" t="s">
        <v>4988</v>
      </c>
      <c r="D237" s="16">
        <v>0.5</v>
      </c>
      <c r="E237" s="8">
        <v>256</v>
      </c>
      <c r="F237" s="16">
        <v>185</v>
      </c>
      <c r="G237" s="8">
        <f t="shared" si="11"/>
        <v>0.27734375</v>
      </c>
      <c r="H237" s="7">
        <v>0.86073711187116198</v>
      </c>
      <c r="I237" s="17">
        <v>0.99979237848424196</v>
      </c>
      <c r="J237" s="3">
        <v>0.50166262611467305</v>
      </c>
      <c r="K237" s="4">
        <v>0.99978817182010005</v>
      </c>
      <c r="L237" s="7">
        <v>2</v>
      </c>
      <c r="M237" s="1">
        <v>32</v>
      </c>
      <c r="N237" s="1">
        <v>2048</v>
      </c>
      <c r="O237" s="1">
        <v>128</v>
      </c>
      <c r="P237" s="17">
        <v>1</v>
      </c>
      <c r="Q237" s="3">
        <v>0.52498684870207002</v>
      </c>
      <c r="R237" s="4">
        <v>0.99984843803817103</v>
      </c>
      <c r="S237" s="7">
        <f t="shared" si="9"/>
        <v>2.332E-2</v>
      </c>
      <c r="T237" s="17">
        <f t="shared" si="10"/>
        <v>-5.0000000000000002E-5</v>
      </c>
      <c r="U237" s="54" t="b">
        <v>0</v>
      </c>
      <c r="V237" s="55" t="b">
        <v>0</v>
      </c>
      <c r="W237" s="10">
        <v>9410915</v>
      </c>
      <c r="Y237" s="51"/>
    </row>
    <row r="238" spans="1:25" x14ac:dyDescent="0.2">
      <c r="A238" s="29" t="s">
        <v>23</v>
      </c>
      <c r="B238" s="34" t="s">
        <v>4820</v>
      </c>
      <c r="C238" s="31" t="s">
        <v>4989</v>
      </c>
      <c r="D238" s="16">
        <v>0</v>
      </c>
      <c r="E238" s="8">
        <v>2048</v>
      </c>
      <c r="F238" s="16">
        <v>1266</v>
      </c>
      <c r="G238" s="8">
        <f t="shared" si="11"/>
        <v>0.3818359375</v>
      </c>
      <c r="H238" s="7">
        <v>0.84248042996303496</v>
      </c>
      <c r="I238" s="17">
        <v>1.0000000031477001</v>
      </c>
      <c r="J238" s="3">
        <v>0.39383877077634799</v>
      </c>
      <c r="K238" s="4">
        <v>0.99999993670235399</v>
      </c>
      <c r="L238" s="7">
        <v>1</v>
      </c>
      <c r="M238" s="1">
        <v>32</v>
      </c>
      <c r="N238" s="1">
        <v>32768</v>
      </c>
      <c r="O238" s="1">
        <v>128</v>
      </c>
      <c r="P238" s="17">
        <v>1</v>
      </c>
      <c r="Q238" s="3">
        <v>0.44862060111045798</v>
      </c>
      <c r="R238" s="4">
        <v>1.00000025339677</v>
      </c>
      <c r="S238" s="7">
        <f t="shared" si="9"/>
        <v>5.4780000000000002E-2</v>
      </c>
      <c r="T238" s="17">
        <f t="shared" si="10"/>
        <v>0</v>
      </c>
      <c r="U238" s="54" t="b">
        <v>0</v>
      </c>
      <c r="V238" s="55" t="b">
        <v>0</v>
      </c>
      <c r="W238" s="10">
        <v>198794491</v>
      </c>
      <c r="Y238" s="51"/>
    </row>
    <row r="239" spans="1:25" x14ac:dyDescent="0.2">
      <c r="A239" s="29" t="s">
        <v>4</v>
      </c>
      <c r="B239" s="34" t="s">
        <v>1280</v>
      </c>
      <c r="C239" s="31" t="s">
        <v>3192</v>
      </c>
      <c r="D239" s="16">
        <v>0.5</v>
      </c>
      <c r="E239" s="8">
        <v>256</v>
      </c>
      <c r="F239" s="16">
        <v>106</v>
      </c>
      <c r="G239" s="8">
        <f t="shared" si="11"/>
        <v>0.5859375</v>
      </c>
      <c r="H239" s="7">
        <v>0.87078247991381497</v>
      </c>
      <c r="I239" s="17">
        <v>0.99953419000805599</v>
      </c>
      <c r="J239" s="3">
        <v>0.71606558456863101</v>
      </c>
      <c r="K239" s="4">
        <v>0.99768693116277196</v>
      </c>
      <c r="L239" s="7">
        <v>3</v>
      </c>
      <c r="M239" s="1">
        <v>128</v>
      </c>
      <c r="N239" s="1">
        <v>2048</v>
      </c>
      <c r="O239" s="1">
        <v>128</v>
      </c>
      <c r="P239" s="17">
        <v>1</v>
      </c>
      <c r="Q239" s="3">
        <v>0.73689787150645203</v>
      </c>
      <c r="R239" s="4">
        <v>1.0002283458996</v>
      </c>
      <c r="S239" s="7">
        <f t="shared" si="9"/>
        <v>2.0830000000000001E-2</v>
      </c>
      <c r="T239" s="17">
        <f t="shared" si="10"/>
        <v>1.15E-3</v>
      </c>
      <c r="U239" s="54" t="b">
        <v>0</v>
      </c>
      <c r="V239" s="55" t="b">
        <v>0</v>
      </c>
      <c r="W239" s="10">
        <v>5315695</v>
      </c>
      <c r="Y239" s="51"/>
    </row>
    <row r="240" spans="1:25" x14ac:dyDescent="0.2">
      <c r="A240" s="29" t="s">
        <v>8</v>
      </c>
      <c r="B240" s="34" t="s">
        <v>1175</v>
      </c>
      <c r="C240" s="31" t="s">
        <v>3087</v>
      </c>
      <c r="D240" s="16">
        <v>0.5</v>
      </c>
      <c r="E240" s="8">
        <v>256</v>
      </c>
      <c r="F240" s="16">
        <v>148</v>
      </c>
      <c r="G240" s="8">
        <f t="shared" si="11"/>
        <v>0.421875</v>
      </c>
      <c r="H240" s="7">
        <v>0.84921265309391303</v>
      </c>
      <c r="I240" s="17">
        <v>0.99996157411104003</v>
      </c>
      <c r="J240" s="3">
        <v>0.619187925000663</v>
      </c>
      <c r="K240" s="4">
        <v>1.0000880321483701</v>
      </c>
      <c r="L240" s="7">
        <v>3</v>
      </c>
      <c r="M240" s="1">
        <v>128</v>
      </c>
      <c r="N240" s="1">
        <v>4096</v>
      </c>
      <c r="O240" s="1">
        <v>128</v>
      </c>
      <c r="P240" s="17">
        <v>1</v>
      </c>
      <c r="Q240" s="3">
        <v>0.64272395512861602</v>
      </c>
      <c r="R240" s="4">
        <v>1.00001144989244</v>
      </c>
      <c r="S240" s="7">
        <f t="shared" si="9"/>
        <v>2.3539999999999998E-2</v>
      </c>
      <c r="T240" s="17">
        <f t="shared" si="10"/>
        <v>8.0000000000000007E-5</v>
      </c>
      <c r="U240" s="54" t="b">
        <v>0</v>
      </c>
      <c r="V240" s="55" t="b">
        <v>0</v>
      </c>
      <c r="W240" s="10">
        <v>6061383</v>
      </c>
      <c r="Y240" s="51"/>
    </row>
    <row r="241" spans="1:25" x14ac:dyDescent="0.2">
      <c r="A241" s="29" t="s">
        <v>34</v>
      </c>
      <c r="B241" s="34" t="s">
        <v>2616</v>
      </c>
      <c r="C241" s="31" t="s">
        <v>4528</v>
      </c>
      <c r="D241" s="16">
        <v>1</v>
      </c>
      <c r="E241" s="8">
        <v>256</v>
      </c>
      <c r="F241" s="16">
        <v>120</v>
      </c>
      <c r="G241" s="8">
        <f t="shared" si="11"/>
        <v>0.53125</v>
      </c>
      <c r="H241" s="7">
        <v>0.91263512622708898</v>
      </c>
      <c r="I241" s="17">
        <v>0.88923216722685505</v>
      </c>
      <c r="J241" s="3">
        <v>0.70678835085958502</v>
      </c>
      <c r="K241" s="4">
        <v>0.95758783804637504</v>
      </c>
      <c r="L241" s="7">
        <v>1</v>
      </c>
      <c r="M241" s="1">
        <v>128</v>
      </c>
      <c r="N241" s="1">
        <v>2048</v>
      </c>
      <c r="O241" s="1">
        <v>128</v>
      </c>
      <c r="P241" s="17">
        <v>1</v>
      </c>
      <c r="Q241" s="3">
        <v>0.78706327475609905</v>
      </c>
      <c r="R241" s="4">
        <v>0.94544530241601399</v>
      </c>
      <c r="S241" s="7">
        <f t="shared" si="9"/>
        <v>8.0269999999999994E-2</v>
      </c>
      <c r="T241" s="17">
        <f t="shared" si="10"/>
        <v>1.214E-2</v>
      </c>
      <c r="U241" s="54" t="b">
        <v>0</v>
      </c>
      <c r="V241" s="55" t="b">
        <v>0</v>
      </c>
      <c r="W241" s="10">
        <v>4668278</v>
      </c>
      <c r="Y241" s="51"/>
    </row>
    <row r="242" spans="1:25" x14ac:dyDescent="0.2">
      <c r="A242" s="29" t="s">
        <v>50</v>
      </c>
      <c r="B242" s="34" t="s">
        <v>2049</v>
      </c>
      <c r="C242" s="31" t="s">
        <v>3961</v>
      </c>
      <c r="D242" s="16">
        <v>0</v>
      </c>
      <c r="E242" s="8">
        <v>2048</v>
      </c>
      <c r="F242" s="16">
        <v>169</v>
      </c>
      <c r="G242" s="8">
        <f t="shared" si="11"/>
        <v>0.91748046875</v>
      </c>
      <c r="H242" s="7">
        <v>0.51031666793249097</v>
      </c>
      <c r="I242" s="17">
        <v>0.99999999999996103</v>
      </c>
      <c r="J242" s="3">
        <v>0.49116652331858601</v>
      </c>
      <c r="K242" s="4">
        <v>1.0000146014428899</v>
      </c>
      <c r="L242" s="7">
        <v>2</v>
      </c>
      <c r="M242" s="1">
        <v>128</v>
      </c>
      <c r="N242" s="1">
        <v>16384</v>
      </c>
      <c r="O242" s="1">
        <v>128</v>
      </c>
      <c r="P242" s="17">
        <v>1</v>
      </c>
      <c r="Q242" s="3">
        <v>0.49799871809638602</v>
      </c>
      <c r="R242" s="4">
        <v>1.0000094952465099</v>
      </c>
      <c r="S242" s="7">
        <f t="shared" si="9"/>
        <v>6.8300000000000001E-3</v>
      </c>
      <c r="T242" s="17">
        <f t="shared" si="10"/>
        <v>1.0000000000000001E-5</v>
      </c>
      <c r="U242" s="54" t="b">
        <v>0</v>
      </c>
      <c r="V242" s="55" t="b">
        <v>0</v>
      </c>
      <c r="W242" s="10">
        <v>5135209</v>
      </c>
      <c r="Y242" s="51"/>
    </row>
    <row r="243" spans="1:25" x14ac:dyDescent="0.2">
      <c r="A243" s="29" t="s">
        <v>27</v>
      </c>
      <c r="B243" s="34" t="s">
        <v>2481</v>
      </c>
      <c r="C243" s="31" t="s">
        <v>4393</v>
      </c>
      <c r="D243" s="16">
        <v>0</v>
      </c>
      <c r="E243" s="8">
        <v>1024</v>
      </c>
      <c r="F243" s="16">
        <v>536</v>
      </c>
      <c r="G243" s="8">
        <f t="shared" si="11"/>
        <v>0.4765625</v>
      </c>
      <c r="H243" s="7">
        <v>0.66870167567625705</v>
      </c>
      <c r="I243" s="17">
        <v>1</v>
      </c>
      <c r="J243" s="3">
        <v>0.40025934341550101</v>
      </c>
      <c r="K243" s="4">
        <v>1.0000011726358</v>
      </c>
      <c r="L243" s="7">
        <v>3</v>
      </c>
      <c r="M243" s="1">
        <v>32</v>
      </c>
      <c r="N243" s="1">
        <v>32768</v>
      </c>
      <c r="O243" s="1">
        <v>128</v>
      </c>
      <c r="P243" s="17">
        <v>1</v>
      </c>
      <c r="Q243" s="3">
        <v>0.41073347921464398</v>
      </c>
      <c r="R243" s="4">
        <v>1.00000111931808</v>
      </c>
      <c r="S243" s="7">
        <f t="shared" si="9"/>
        <v>1.047E-2</v>
      </c>
      <c r="T243" s="17">
        <f t="shared" si="10"/>
        <v>0</v>
      </c>
      <c r="U243" s="54" t="b">
        <v>0</v>
      </c>
      <c r="V243" s="55" t="b">
        <v>0</v>
      </c>
      <c r="W243" s="10">
        <v>15153586</v>
      </c>
      <c r="Y243" s="51"/>
    </row>
    <row r="244" spans="1:25" x14ac:dyDescent="0.2">
      <c r="A244" s="29" t="s">
        <v>34</v>
      </c>
      <c r="B244" s="34" t="s">
        <v>1655</v>
      </c>
      <c r="C244" s="31" t="s">
        <v>3567</v>
      </c>
      <c r="D244" s="16">
        <v>0</v>
      </c>
      <c r="E244" s="8">
        <v>512</v>
      </c>
      <c r="F244" s="16">
        <v>216</v>
      </c>
      <c r="G244" s="8">
        <f t="shared" si="11"/>
        <v>0.578125</v>
      </c>
      <c r="H244" s="7">
        <v>0.86386675580115602</v>
      </c>
      <c r="I244" s="17">
        <v>0.999999999999998</v>
      </c>
      <c r="J244" s="3">
        <v>0.66429947797636602</v>
      </c>
      <c r="K244" s="4">
        <v>0.99999995216332305</v>
      </c>
      <c r="L244" s="7">
        <v>3</v>
      </c>
      <c r="M244" s="1">
        <v>64</v>
      </c>
      <c r="N244" s="1">
        <v>32768</v>
      </c>
      <c r="O244" s="1">
        <v>128</v>
      </c>
      <c r="P244" s="17">
        <v>1</v>
      </c>
      <c r="Q244" s="3">
        <v>0.69055848150828802</v>
      </c>
      <c r="R244" s="4">
        <v>1.00000012033745</v>
      </c>
      <c r="S244" s="7">
        <f t="shared" si="9"/>
        <v>2.6259999999999999E-2</v>
      </c>
      <c r="T244" s="17">
        <f t="shared" si="10"/>
        <v>0</v>
      </c>
      <c r="U244" s="54" t="b">
        <v>0</v>
      </c>
      <c r="V244" s="55" t="b">
        <v>0</v>
      </c>
      <c r="W244" s="10">
        <v>5651236</v>
      </c>
      <c r="Y244" s="51"/>
    </row>
    <row r="245" spans="1:25" x14ac:dyDescent="0.2">
      <c r="A245" s="29" t="s">
        <v>51</v>
      </c>
      <c r="B245" s="34" t="s">
        <v>2031</v>
      </c>
      <c r="C245" s="31" t="s">
        <v>3943</v>
      </c>
      <c r="D245" s="16">
        <v>0</v>
      </c>
      <c r="E245" s="8">
        <v>1024</v>
      </c>
      <c r="F245" s="16">
        <v>834</v>
      </c>
      <c r="G245" s="8">
        <f t="shared" si="11"/>
        <v>0.185546875</v>
      </c>
      <c r="H245" s="7">
        <v>0.96146012928410196</v>
      </c>
      <c r="I245" s="17">
        <v>0.999999999999999</v>
      </c>
      <c r="J245" s="3">
        <v>0.46337755699776101</v>
      </c>
      <c r="K245" s="4">
        <v>1.0000000064264301</v>
      </c>
      <c r="L245" s="7">
        <v>2</v>
      </c>
      <c r="M245" s="1">
        <v>64</v>
      </c>
      <c r="N245" s="1">
        <v>65536</v>
      </c>
      <c r="O245" s="1">
        <v>128</v>
      </c>
      <c r="P245" s="17">
        <v>1</v>
      </c>
      <c r="Q245" s="3">
        <v>0.54685975990772795</v>
      </c>
      <c r="R245" s="4">
        <v>0.99999999900191805</v>
      </c>
      <c r="S245" s="7">
        <f t="shared" si="9"/>
        <v>8.3479999999999999E-2</v>
      </c>
      <c r="T245" s="17">
        <f t="shared" si="10"/>
        <v>0</v>
      </c>
      <c r="U245" s="54" t="b">
        <v>0</v>
      </c>
      <c r="V245" s="55" t="b">
        <v>0</v>
      </c>
      <c r="W245" s="10">
        <v>490250482</v>
      </c>
      <c r="Y245" s="51"/>
    </row>
    <row r="246" spans="1:25" x14ac:dyDescent="0.2">
      <c r="A246" s="29" t="s">
        <v>35</v>
      </c>
      <c r="B246" s="34" t="s">
        <v>1578</v>
      </c>
      <c r="C246" s="31" t="s">
        <v>3490</v>
      </c>
      <c r="D246" s="16">
        <v>0.5</v>
      </c>
      <c r="E246" s="8">
        <v>256</v>
      </c>
      <c r="F246" s="16">
        <v>14</v>
      </c>
      <c r="G246" s="8">
        <f t="shared" si="11"/>
        <v>0.9453125</v>
      </c>
      <c r="H246" s="7">
        <v>0.60448330432102804</v>
      </c>
      <c r="I246" s="17">
        <v>1</v>
      </c>
      <c r="J246" s="3">
        <v>0.59617447841359705</v>
      </c>
      <c r="K246" s="4">
        <v>0.99906236339933097</v>
      </c>
      <c r="L246" s="7">
        <v>3</v>
      </c>
      <c r="M246" s="1">
        <v>64</v>
      </c>
      <c r="N246" s="1">
        <v>32768</v>
      </c>
      <c r="O246" s="1">
        <v>128</v>
      </c>
      <c r="P246" s="17">
        <v>1</v>
      </c>
      <c r="Q246" s="3">
        <v>0.60190590165784497</v>
      </c>
      <c r="R246" s="4">
        <v>1.00009787388572</v>
      </c>
      <c r="S246" s="7">
        <f t="shared" si="9"/>
        <v>5.7299999999999999E-3</v>
      </c>
      <c r="T246" s="17">
        <f t="shared" si="10"/>
        <v>8.4000000000000003E-4</v>
      </c>
      <c r="U246" s="54" t="b">
        <v>0</v>
      </c>
      <c r="V246" s="55" t="b">
        <v>0</v>
      </c>
      <c r="W246" s="10">
        <v>2985724</v>
      </c>
      <c r="Y246" s="51"/>
    </row>
    <row r="247" spans="1:25" x14ac:dyDescent="0.2">
      <c r="A247" s="29" t="s">
        <v>2</v>
      </c>
      <c r="B247" s="34" t="s">
        <v>4821</v>
      </c>
      <c r="C247" s="31" t="s">
        <v>4990</v>
      </c>
      <c r="D247" s="16">
        <v>0</v>
      </c>
      <c r="E247" s="8">
        <v>512</v>
      </c>
      <c r="F247" s="16">
        <v>349</v>
      </c>
      <c r="G247" s="8">
        <f t="shared" si="11"/>
        <v>0.318359375</v>
      </c>
      <c r="H247" s="7">
        <v>0.99281739368761002</v>
      </c>
      <c r="I247" s="17">
        <v>1.0000002899813101</v>
      </c>
      <c r="J247" s="3">
        <v>0.40127544973512802</v>
      </c>
      <c r="K247" s="4">
        <v>1.0000017820129701</v>
      </c>
      <c r="L247" s="7">
        <v>3</v>
      </c>
      <c r="M247" s="1">
        <v>128</v>
      </c>
      <c r="N247" s="1">
        <v>16384</v>
      </c>
      <c r="O247" s="1">
        <v>128</v>
      </c>
      <c r="P247" s="17">
        <v>1</v>
      </c>
      <c r="Q247" s="3">
        <v>0.41742922475441802</v>
      </c>
      <c r="R247" s="4">
        <v>1.00000250113668</v>
      </c>
      <c r="S247" s="7">
        <f t="shared" si="9"/>
        <v>1.6150000000000001E-2</v>
      </c>
      <c r="T247" s="17">
        <f t="shared" si="10"/>
        <v>0</v>
      </c>
      <c r="U247" s="54" t="b">
        <v>0</v>
      </c>
      <c r="V247" s="55" t="b">
        <v>0</v>
      </c>
      <c r="W247" s="10">
        <v>10126503</v>
      </c>
      <c r="Y247" s="51"/>
    </row>
    <row r="248" spans="1:25" x14ac:dyDescent="0.2">
      <c r="A248" s="29" t="s">
        <v>20</v>
      </c>
      <c r="B248" s="34" t="s">
        <v>2306</v>
      </c>
      <c r="C248" s="31" t="s">
        <v>4218</v>
      </c>
      <c r="D248" s="16">
        <v>1</v>
      </c>
      <c r="E248" s="8">
        <v>1024</v>
      </c>
      <c r="F248" s="16">
        <v>480</v>
      </c>
      <c r="G248" s="8">
        <f t="shared" si="11"/>
        <v>0.53125</v>
      </c>
      <c r="H248" s="7">
        <v>0.563604494433807</v>
      </c>
      <c r="I248" s="17">
        <v>0.999999999999999</v>
      </c>
      <c r="J248" s="3">
        <v>0.41843439088894302</v>
      </c>
      <c r="K248" s="4">
        <v>0.98693325297343004</v>
      </c>
      <c r="L248" s="7">
        <v>3</v>
      </c>
      <c r="M248" s="1">
        <v>32</v>
      </c>
      <c r="N248" s="1">
        <v>8192</v>
      </c>
      <c r="O248" s="1">
        <v>128</v>
      </c>
      <c r="P248" s="17">
        <v>1</v>
      </c>
      <c r="Q248" s="3">
        <v>0.42698814093543003</v>
      </c>
      <c r="R248" s="4">
        <v>0.988076067604724</v>
      </c>
      <c r="S248" s="7">
        <f t="shared" si="9"/>
        <v>8.5500000000000003E-3</v>
      </c>
      <c r="T248" s="17">
        <f t="shared" si="10"/>
        <v>1.14E-3</v>
      </c>
      <c r="U248" s="54" t="b">
        <v>0</v>
      </c>
      <c r="V248" s="55" t="b">
        <v>0</v>
      </c>
      <c r="W248" s="10">
        <v>9312596</v>
      </c>
      <c r="Y248" s="51"/>
    </row>
    <row r="249" spans="1:25" x14ac:dyDescent="0.2">
      <c r="A249" s="29" t="s">
        <v>37</v>
      </c>
      <c r="B249" s="34" t="s">
        <v>2238</v>
      </c>
      <c r="C249" s="31" t="s">
        <v>4150</v>
      </c>
      <c r="D249" s="16">
        <v>0.5</v>
      </c>
      <c r="E249" s="8">
        <v>2048</v>
      </c>
      <c r="F249" s="16">
        <v>187</v>
      </c>
      <c r="G249" s="8">
        <f t="shared" si="11"/>
        <v>0.90869140625</v>
      </c>
      <c r="H249" s="7">
        <v>0.42184298389731201</v>
      </c>
      <c r="I249" s="17">
        <v>1.0000000009179899</v>
      </c>
      <c r="J249" s="3">
        <v>0.35988340969277599</v>
      </c>
      <c r="K249" s="4">
        <v>0.98959821596255004</v>
      </c>
      <c r="L249" s="7">
        <v>3</v>
      </c>
      <c r="M249" s="1">
        <v>128</v>
      </c>
      <c r="N249" s="1">
        <v>65536</v>
      </c>
      <c r="O249" s="1">
        <v>128</v>
      </c>
      <c r="P249" s="17">
        <v>1</v>
      </c>
      <c r="Q249" s="3">
        <v>0.36643568663426701</v>
      </c>
      <c r="R249" s="4">
        <v>0.99088597680846802</v>
      </c>
      <c r="S249" s="7">
        <f t="shared" si="9"/>
        <v>6.5500000000000003E-3</v>
      </c>
      <c r="T249" s="17">
        <f t="shared" si="10"/>
        <v>1.2899999999999999E-3</v>
      </c>
      <c r="U249" s="54" t="b">
        <v>0</v>
      </c>
      <c r="V249" s="55" t="b">
        <v>0</v>
      </c>
      <c r="W249" s="10">
        <v>4896957</v>
      </c>
      <c r="Y249" s="51"/>
    </row>
    <row r="250" spans="1:25" x14ac:dyDescent="0.2">
      <c r="A250" s="29" t="s">
        <v>39</v>
      </c>
      <c r="B250" s="34" t="s">
        <v>1129</v>
      </c>
      <c r="C250" s="31" t="s">
        <v>3041</v>
      </c>
      <c r="D250" s="16">
        <v>1</v>
      </c>
      <c r="E250" s="8">
        <v>256</v>
      </c>
      <c r="F250" s="16">
        <v>107</v>
      </c>
      <c r="G250" s="8">
        <f t="shared" si="11"/>
        <v>0.58203125</v>
      </c>
      <c r="H250" s="7">
        <v>0.94283852069668395</v>
      </c>
      <c r="I250" s="17">
        <v>0.94612921039521602</v>
      </c>
      <c r="J250" s="3">
        <v>0.80064481059691595</v>
      </c>
      <c r="K250" s="4">
        <v>0.99760346292164204</v>
      </c>
      <c r="L250" s="7">
        <v>1</v>
      </c>
      <c r="M250" s="1">
        <v>128</v>
      </c>
      <c r="N250" s="1">
        <v>16384</v>
      </c>
      <c r="O250" s="1">
        <v>128</v>
      </c>
      <c r="P250" s="17">
        <v>1</v>
      </c>
      <c r="Q250" s="3">
        <v>0.87325286718230499</v>
      </c>
      <c r="R250" s="4">
        <v>0.98239985818356401</v>
      </c>
      <c r="S250" s="7">
        <f t="shared" si="9"/>
        <v>7.2609999999999994E-2</v>
      </c>
      <c r="T250" s="17">
        <f t="shared" si="10"/>
        <v>1.52E-2</v>
      </c>
      <c r="U250" s="54" t="b">
        <v>0</v>
      </c>
      <c r="V250" s="55" t="b">
        <v>1</v>
      </c>
      <c r="W250" s="10">
        <v>7743690</v>
      </c>
      <c r="Y250" s="51"/>
    </row>
    <row r="251" spans="1:25" x14ac:dyDescent="0.2">
      <c r="A251" s="29" t="s">
        <v>9</v>
      </c>
      <c r="B251" s="34" t="s">
        <v>2706</v>
      </c>
      <c r="C251" s="31" t="s">
        <v>4618</v>
      </c>
      <c r="D251" s="16">
        <v>0</v>
      </c>
      <c r="E251" s="8">
        <v>2048</v>
      </c>
      <c r="F251" s="16">
        <v>1378</v>
      </c>
      <c r="G251" s="8">
        <f t="shared" si="11"/>
        <v>0.3271484375</v>
      </c>
      <c r="H251" s="7">
        <v>0.75685235533055195</v>
      </c>
      <c r="I251" s="17">
        <v>1</v>
      </c>
      <c r="J251" s="3">
        <v>0.52971924266194503</v>
      </c>
      <c r="K251" s="4">
        <v>1.00000016686091</v>
      </c>
      <c r="L251" s="7">
        <v>2</v>
      </c>
      <c r="M251" s="1">
        <v>128</v>
      </c>
      <c r="N251" s="1">
        <v>32768</v>
      </c>
      <c r="O251" s="1">
        <v>128</v>
      </c>
      <c r="P251" s="17">
        <v>1</v>
      </c>
      <c r="Q251" s="3">
        <v>0.58570702703621103</v>
      </c>
      <c r="R251" s="4">
        <v>1.00000000339561</v>
      </c>
      <c r="S251" s="7">
        <f t="shared" si="9"/>
        <v>5.5989999999999998E-2</v>
      </c>
      <c r="T251" s="17">
        <f t="shared" si="10"/>
        <v>0</v>
      </c>
      <c r="U251" s="54" t="b">
        <v>0</v>
      </c>
      <c r="V251" s="55" t="b">
        <v>0</v>
      </c>
      <c r="W251" s="10">
        <v>243128582</v>
      </c>
      <c r="Y251" s="51"/>
    </row>
    <row r="252" spans="1:25" x14ac:dyDescent="0.2">
      <c r="A252" s="29" t="s">
        <v>10</v>
      </c>
      <c r="B252" s="34" t="s">
        <v>1120</v>
      </c>
      <c r="C252" s="31" t="s">
        <v>3032</v>
      </c>
      <c r="D252" s="16">
        <v>0</v>
      </c>
      <c r="E252" s="8">
        <v>512</v>
      </c>
      <c r="F252" s="16">
        <v>216</v>
      </c>
      <c r="G252" s="8">
        <f t="shared" si="11"/>
        <v>0.578125</v>
      </c>
      <c r="H252" s="7">
        <v>0.78592059637071299</v>
      </c>
      <c r="I252" s="17">
        <v>0.999999999999998</v>
      </c>
      <c r="J252" s="3">
        <v>0.57014593306495398</v>
      </c>
      <c r="K252" s="4">
        <v>1.00002828141044</v>
      </c>
      <c r="L252" s="7">
        <v>3</v>
      </c>
      <c r="M252" s="1">
        <v>32</v>
      </c>
      <c r="N252" s="1">
        <v>32768</v>
      </c>
      <c r="O252" s="1">
        <v>128</v>
      </c>
      <c r="P252" s="17">
        <v>1</v>
      </c>
      <c r="Q252" s="3">
        <v>0.59048291091446703</v>
      </c>
      <c r="R252" s="4">
        <v>1.0000235040105001</v>
      </c>
      <c r="S252" s="7">
        <f t="shared" si="9"/>
        <v>2.034E-2</v>
      </c>
      <c r="T252" s="17">
        <f t="shared" si="10"/>
        <v>0</v>
      </c>
      <c r="U252" s="54" t="b">
        <v>0</v>
      </c>
      <c r="V252" s="55" t="b">
        <v>0</v>
      </c>
      <c r="W252" s="10">
        <v>9785408</v>
      </c>
      <c r="Y252" s="51"/>
    </row>
    <row r="253" spans="1:25" x14ac:dyDescent="0.2">
      <c r="A253" s="29" t="s">
        <v>33</v>
      </c>
      <c r="B253" s="34" t="s">
        <v>2408</v>
      </c>
      <c r="C253" s="31" t="s">
        <v>4320</v>
      </c>
      <c r="D253" s="16">
        <v>1</v>
      </c>
      <c r="E253" s="8">
        <v>256</v>
      </c>
      <c r="F253" s="16">
        <v>225</v>
      </c>
      <c r="G253" s="8">
        <f t="shared" si="11"/>
        <v>0.12109375</v>
      </c>
      <c r="H253" s="7">
        <v>1</v>
      </c>
      <c r="I253" s="17">
        <v>0.964246584470699</v>
      </c>
      <c r="J253" s="3">
        <v>0.42988098834641197</v>
      </c>
      <c r="K253" s="4">
        <v>0.978002841181564</v>
      </c>
      <c r="L253" s="7">
        <v>3</v>
      </c>
      <c r="M253" s="1">
        <v>128</v>
      </c>
      <c r="N253" s="1">
        <v>65536</v>
      </c>
      <c r="O253" s="1">
        <v>128</v>
      </c>
      <c r="P253" s="17">
        <v>1</v>
      </c>
      <c r="Q253" s="3">
        <v>0.45959236055307501</v>
      </c>
      <c r="R253" s="4">
        <v>0.97792449622000399</v>
      </c>
      <c r="S253" s="7">
        <f t="shared" si="9"/>
        <v>2.971E-2</v>
      </c>
      <c r="T253" s="17">
        <f t="shared" si="10"/>
        <v>8.0000000000000007E-5</v>
      </c>
      <c r="U253" s="54" t="b">
        <v>0</v>
      </c>
      <c r="V253" s="55" t="b">
        <v>0</v>
      </c>
      <c r="W253" s="10">
        <v>12650549</v>
      </c>
      <c r="Y253" s="51"/>
    </row>
    <row r="254" spans="1:25" x14ac:dyDescent="0.2">
      <c r="A254" s="29" t="s">
        <v>19</v>
      </c>
      <c r="B254" s="34" t="s">
        <v>4822</v>
      </c>
      <c r="C254" s="31" t="s">
        <v>4991</v>
      </c>
      <c r="D254" s="16">
        <v>1</v>
      </c>
      <c r="E254" s="8">
        <v>512</v>
      </c>
      <c r="F254" s="16">
        <v>220</v>
      </c>
      <c r="G254" s="8">
        <f t="shared" si="11"/>
        <v>0.5703125</v>
      </c>
      <c r="H254" s="7">
        <v>0.735156599946996</v>
      </c>
      <c r="I254" s="17">
        <v>1.00017662522794</v>
      </c>
      <c r="J254" s="3">
        <v>0.61272611483150197</v>
      </c>
      <c r="K254" s="4">
        <v>0.99415515686426403</v>
      </c>
      <c r="L254" s="7">
        <v>3</v>
      </c>
      <c r="M254" s="1">
        <v>256</v>
      </c>
      <c r="N254" s="1">
        <v>16384</v>
      </c>
      <c r="O254" s="1">
        <v>128</v>
      </c>
      <c r="P254" s="17">
        <v>1</v>
      </c>
      <c r="Q254" s="3">
        <v>0.64257961311717604</v>
      </c>
      <c r="R254" s="4">
        <v>0.99284172989192199</v>
      </c>
      <c r="S254" s="7">
        <f t="shared" si="9"/>
        <v>2.9850000000000002E-2</v>
      </c>
      <c r="T254" s="17">
        <f t="shared" si="10"/>
        <v>-1.31E-3</v>
      </c>
      <c r="U254" s="54" t="b">
        <v>0</v>
      </c>
      <c r="V254" s="55" t="b">
        <v>0</v>
      </c>
      <c r="W254" s="10">
        <v>10984103</v>
      </c>
      <c r="Y254" s="51"/>
    </row>
    <row r="255" spans="1:25" x14ac:dyDescent="0.2">
      <c r="A255" s="29" t="s">
        <v>58</v>
      </c>
      <c r="B255" s="34" t="s">
        <v>2738</v>
      </c>
      <c r="C255" s="31" t="s">
        <v>4650</v>
      </c>
      <c r="D255" s="16">
        <v>1</v>
      </c>
      <c r="E255" s="8">
        <v>256</v>
      </c>
      <c r="F255" s="16">
        <v>73</v>
      </c>
      <c r="G255" s="8">
        <f t="shared" si="11"/>
        <v>0.71484375</v>
      </c>
      <c r="H255" s="7">
        <v>0.80147730169630504</v>
      </c>
      <c r="I255" s="17">
        <v>0.99918481302616402</v>
      </c>
      <c r="J255" s="3">
        <v>0.72995976050005196</v>
      </c>
      <c r="K255" s="4">
        <v>0.99875580283060506</v>
      </c>
      <c r="L255" s="7">
        <v>1</v>
      </c>
      <c r="M255" s="1">
        <v>128</v>
      </c>
      <c r="N255" s="1">
        <v>32768</v>
      </c>
      <c r="O255" s="1">
        <v>128</v>
      </c>
      <c r="P255" s="17">
        <v>1</v>
      </c>
      <c r="Q255" s="3">
        <v>0.78150548226972205</v>
      </c>
      <c r="R255" s="4">
        <v>0.999030035922997</v>
      </c>
      <c r="S255" s="7">
        <f t="shared" si="9"/>
        <v>5.1549999999999999E-2</v>
      </c>
      <c r="T255" s="17">
        <f t="shared" si="10"/>
        <v>2.7E-4</v>
      </c>
      <c r="U255" s="54" t="b">
        <v>0</v>
      </c>
      <c r="V255" s="55" t="b">
        <v>0</v>
      </c>
      <c r="W255" s="10">
        <v>5032546</v>
      </c>
      <c r="Y255" s="51"/>
    </row>
    <row r="256" spans="1:25" x14ac:dyDescent="0.2">
      <c r="A256" s="29" t="s">
        <v>52</v>
      </c>
      <c r="B256" s="34" t="s">
        <v>1727</v>
      </c>
      <c r="C256" s="31" t="s">
        <v>3639</v>
      </c>
      <c r="D256" s="16">
        <v>0</v>
      </c>
      <c r="E256" s="8">
        <v>512</v>
      </c>
      <c r="F256" s="16">
        <v>416</v>
      </c>
      <c r="G256" s="8">
        <f t="shared" si="11"/>
        <v>0.1875</v>
      </c>
      <c r="H256" s="7">
        <v>0.89553271622786501</v>
      </c>
      <c r="I256" s="17">
        <v>0.999999999999998</v>
      </c>
      <c r="J256" s="3">
        <v>0.46350527942736502</v>
      </c>
      <c r="K256" s="4">
        <v>0.99963784381750498</v>
      </c>
      <c r="L256" s="7">
        <v>2</v>
      </c>
      <c r="M256" s="1">
        <v>256</v>
      </c>
      <c r="N256" s="1">
        <v>16384</v>
      </c>
      <c r="O256" s="1">
        <v>128</v>
      </c>
      <c r="P256" s="17">
        <v>1</v>
      </c>
      <c r="Q256" s="3">
        <v>0.52249164221448297</v>
      </c>
      <c r="R256" s="4">
        <v>0.99999722203639196</v>
      </c>
      <c r="S256" s="7">
        <f t="shared" si="9"/>
        <v>5.8990000000000001E-2</v>
      </c>
      <c r="T256" s="17">
        <f t="shared" si="10"/>
        <v>3.6000000000000002E-4</v>
      </c>
      <c r="U256" s="54" t="b">
        <v>0</v>
      </c>
      <c r="V256" s="55" t="b">
        <v>0</v>
      </c>
      <c r="W256" s="10">
        <v>168672343</v>
      </c>
      <c r="Y256" s="51"/>
    </row>
    <row r="257" spans="1:25" x14ac:dyDescent="0.2">
      <c r="A257" s="29" t="s">
        <v>6</v>
      </c>
      <c r="B257" s="34" t="s">
        <v>2652</v>
      </c>
      <c r="C257" s="31" t="s">
        <v>4564</v>
      </c>
      <c r="D257" s="16">
        <v>0.5</v>
      </c>
      <c r="E257" s="8">
        <v>1024</v>
      </c>
      <c r="F257" s="16">
        <v>2</v>
      </c>
      <c r="G257" s="8">
        <f t="shared" si="11"/>
        <v>0.998046875</v>
      </c>
      <c r="H257" s="7">
        <v>0.499999999999999</v>
      </c>
      <c r="I257" s="17">
        <v>1</v>
      </c>
      <c r="J257" s="3">
        <v>0.62996052494743604</v>
      </c>
      <c r="K257" s="4">
        <v>1</v>
      </c>
      <c r="L257" s="7">
        <v>3</v>
      </c>
      <c r="M257" s="1">
        <v>256</v>
      </c>
      <c r="N257" s="1">
        <v>32768</v>
      </c>
      <c r="O257" s="1">
        <v>128</v>
      </c>
      <c r="P257" s="17">
        <v>1</v>
      </c>
      <c r="Q257" s="3">
        <v>0.62996052494743504</v>
      </c>
      <c r="R257" s="4">
        <v>1</v>
      </c>
      <c r="S257" s="7">
        <f t="shared" si="9"/>
        <v>0</v>
      </c>
      <c r="T257" s="17">
        <f t="shared" si="10"/>
        <v>0</v>
      </c>
      <c r="U257" s="54" t="b">
        <v>0</v>
      </c>
      <c r="V257" s="55" t="b">
        <v>0</v>
      </c>
      <c r="W257" s="10">
        <v>267205</v>
      </c>
      <c r="Y257" s="51"/>
    </row>
    <row r="258" spans="1:25" x14ac:dyDescent="0.2">
      <c r="A258" s="29" t="s">
        <v>2</v>
      </c>
      <c r="B258" s="34" t="s">
        <v>2810</v>
      </c>
      <c r="C258" s="31" t="s">
        <v>4722</v>
      </c>
      <c r="D258" s="16">
        <v>0.5</v>
      </c>
      <c r="E258" s="8">
        <v>2048</v>
      </c>
      <c r="F258" s="16">
        <v>1211</v>
      </c>
      <c r="G258" s="8">
        <f t="shared" si="11"/>
        <v>0.40869140625</v>
      </c>
      <c r="H258" s="7">
        <v>0.84813415840973705</v>
      </c>
      <c r="I258" s="17">
        <v>1.0000001968783401</v>
      </c>
      <c r="J258" s="3">
        <v>0.382454084269023</v>
      </c>
      <c r="K258" s="4">
        <v>0.991301050681479</v>
      </c>
      <c r="L258" s="7">
        <v>2</v>
      </c>
      <c r="M258" s="1">
        <v>64</v>
      </c>
      <c r="N258" s="1">
        <v>16384</v>
      </c>
      <c r="O258" s="1">
        <v>128</v>
      </c>
      <c r="P258" s="17">
        <v>1</v>
      </c>
      <c r="Q258" s="3">
        <v>0.40913464042244702</v>
      </c>
      <c r="R258" s="4">
        <v>0.99279702259068703</v>
      </c>
      <c r="S258" s="7">
        <f t="shared" si="9"/>
        <v>2.6679999999999999E-2</v>
      </c>
      <c r="T258" s="17">
        <f t="shared" si="10"/>
        <v>1.5E-3</v>
      </c>
      <c r="U258" s="54" t="b">
        <v>0</v>
      </c>
      <c r="V258" s="55" t="b">
        <v>0</v>
      </c>
      <c r="W258" s="10">
        <v>65129663</v>
      </c>
      <c r="Y258" s="51"/>
    </row>
    <row r="259" spans="1:25" x14ac:dyDescent="0.2">
      <c r="A259" s="29" t="s">
        <v>47</v>
      </c>
      <c r="B259" s="34" t="s">
        <v>971</v>
      </c>
      <c r="C259" s="31" t="s">
        <v>2883</v>
      </c>
      <c r="D259" s="16">
        <v>0</v>
      </c>
      <c r="E259" s="8">
        <v>1024</v>
      </c>
      <c r="F259" s="16">
        <v>573</v>
      </c>
      <c r="G259" s="8">
        <f t="shared" si="11"/>
        <v>0.4404296875</v>
      </c>
      <c r="H259" s="7">
        <v>0.85773958405556205</v>
      </c>
      <c r="I259" s="17">
        <v>0.999999999999999</v>
      </c>
      <c r="J259" s="3">
        <v>0.67429255839903302</v>
      </c>
      <c r="K259" s="4">
        <v>1.0000000008918</v>
      </c>
      <c r="L259" s="7">
        <v>1</v>
      </c>
      <c r="M259" s="1">
        <v>64</v>
      </c>
      <c r="N259" s="1">
        <v>32768</v>
      </c>
      <c r="O259" s="1">
        <v>128</v>
      </c>
      <c r="P259" s="17">
        <v>1</v>
      </c>
      <c r="Q259" s="3">
        <v>0.75934765906644996</v>
      </c>
      <c r="R259" s="4">
        <v>0.99999998319015004</v>
      </c>
      <c r="S259" s="7">
        <f t="shared" ref="S259:S322" si="12">ROUND(ABS(H259-J259)-ABS(H259-Q259), $AA$3)</f>
        <v>8.5059999999999997E-2</v>
      </c>
      <c r="T259" s="17">
        <f t="shared" ref="T259:T322" si="13">ROUND(ABS(I259-K259)-ABS(I259-R259), $AA$3)</f>
        <v>0</v>
      </c>
      <c r="U259" s="54" t="b">
        <v>0</v>
      </c>
      <c r="V259" s="55" t="b">
        <v>0</v>
      </c>
      <c r="W259" s="10">
        <v>31563997</v>
      </c>
      <c r="Y259" s="51"/>
    </row>
    <row r="260" spans="1:25" x14ac:dyDescent="0.2">
      <c r="A260" s="29" t="s">
        <v>22</v>
      </c>
      <c r="B260" s="34" t="s">
        <v>2064</v>
      </c>
      <c r="C260" s="31" t="s">
        <v>3976</v>
      </c>
      <c r="D260" s="16">
        <v>0.5</v>
      </c>
      <c r="E260" s="8">
        <v>512</v>
      </c>
      <c r="F260" s="16">
        <v>306</v>
      </c>
      <c r="G260" s="8">
        <f t="shared" ref="G260:G323" si="14">1 - F260/E260</f>
        <v>0.40234375</v>
      </c>
      <c r="H260" s="7">
        <v>0.95381053917258496</v>
      </c>
      <c r="I260" s="17">
        <v>0.94111808327742297</v>
      </c>
      <c r="J260" s="3">
        <v>0.73877169087530803</v>
      </c>
      <c r="K260" s="4">
        <v>0.990366213019514</v>
      </c>
      <c r="L260" s="7">
        <v>3</v>
      </c>
      <c r="M260" s="1">
        <v>64</v>
      </c>
      <c r="N260" s="1">
        <v>4096</v>
      </c>
      <c r="O260" s="1">
        <v>128</v>
      </c>
      <c r="P260" s="17">
        <v>1</v>
      </c>
      <c r="Q260" s="3">
        <v>0.74987250458264498</v>
      </c>
      <c r="R260" s="4">
        <v>0.989596572953375</v>
      </c>
      <c r="S260" s="7">
        <f t="shared" si="12"/>
        <v>1.11E-2</v>
      </c>
      <c r="T260" s="17">
        <f t="shared" si="13"/>
        <v>7.6999999999999996E-4</v>
      </c>
      <c r="U260" s="54" t="b">
        <v>0</v>
      </c>
      <c r="V260" s="55" t="b">
        <v>0</v>
      </c>
      <c r="W260" s="10">
        <v>6025863</v>
      </c>
      <c r="Y260" s="51"/>
    </row>
    <row r="261" spans="1:25" x14ac:dyDescent="0.2">
      <c r="A261" s="29" t="s">
        <v>24</v>
      </c>
      <c r="B261" s="34" t="s">
        <v>4792</v>
      </c>
      <c r="C261" s="31" t="s">
        <v>4961</v>
      </c>
      <c r="D261" s="16">
        <v>0.5</v>
      </c>
      <c r="E261" s="8">
        <v>512</v>
      </c>
      <c r="F261" s="16">
        <v>60</v>
      </c>
      <c r="G261" s="8">
        <f t="shared" si="14"/>
        <v>0.8828125</v>
      </c>
      <c r="H261" s="7">
        <v>0.49956665580892601</v>
      </c>
      <c r="I261" s="17">
        <v>0.999999999999999</v>
      </c>
      <c r="J261" s="3">
        <v>0.46847509430918699</v>
      </c>
      <c r="K261" s="4">
        <v>0.99532073332007898</v>
      </c>
      <c r="L261" s="7">
        <v>3</v>
      </c>
      <c r="M261" s="1">
        <v>256</v>
      </c>
      <c r="N261" s="1">
        <v>16384</v>
      </c>
      <c r="O261" s="1">
        <v>128</v>
      </c>
      <c r="P261" s="17">
        <v>1</v>
      </c>
      <c r="Q261" s="3">
        <v>0.48200567011988299</v>
      </c>
      <c r="R261" s="4">
        <v>0.99396948058648005</v>
      </c>
      <c r="S261" s="7">
        <f t="shared" si="12"/>
        <v>1.353E-2</v>
      </c>
      <c r="T261" s="17">
        <f t="shared" si="13"/>
        <v>-1.3500000000000001E-3</v>
      </c>
      <c r="U261" s="54" t="b">
        <v>0</v>
      </c>
      <c r="V261" s="55" t="b">
        <v>0</v>
      </c>
      <c r="W261" s="10">
        <v>5033671</v>
      </c>
      <c r="Y261" s="51"/>
    </row>
    <row r="262" spans="1:25" x14ac:dyDescent="0.2">
      <c r="A262" s="29" t="s">
        <v>28</v>
      </c>
      <c r="B262" s="34" t="s">
        <v>1206</v>
      </c>
      <c r="C262" s="31" t="s">
        <v>3118</v>
      </c>
      <c r="D262" s="16">
        <v>1</v>
      </c>
      <c r="E262" s="8">
        <v>512</v>
      </c>
      <c r="F262" s="16">
        <v>45</v>
      </c>
      <c r="G262" s="8">
        <f t="shared" si="14"/>
        <v>0.912109375</v>
      </c>
      <c r="H262" s="7">
        <v>0.57802212909128803</v>
      </c>
      <c r="I262" s="17">
        <v>1.0061945413896001</v>
      </c>
      <c r="J262" s="3">
        <v>0.56642290951218899</v>
      </c>
      <c r="K262" s="4">
        <v>0.97252130106728496</v>
      </c>
      <c r="L262" s="7">
        <v>2</v>
      </c>
      <c r="M262" s="1">
        <v>32</v>
      </c>
      <c r="N262" s="1">
        <v>8192</v>
      </c>
      <c r="O262" s="1">
        <v>128</v>
      </c>
      <c r="P262" s="17">
        <v>1</v>
      </c>
      <c r="Q262" s="3">
        <v>0.57216420079772501</v>
      </c>
      <c r="R262" s="4">
        <v>0.924448023963234</v>
      </c>
      <c r="S262" s="7">
        <f t="shared" si="12"/>
        <v>5.7400000000000003E-3</v>
      </c>
      <c r="T262" s="17">
        <f t="shared" si="13"/>
        <v>-4.8070000000000002E-2</v>
      </c>
      <c r="U262" s="54" t="b">
        <v>0</v>
      </c>
      <c r="V262" s="55" t="b">
        <v>0</v>
      </c>
      <c r="W262" s="10">
        <v>3931683</v>
      </c>
      <c r="Y262" s="51"/>
    </row>
    <row r="263" spans="1:25" x14ac:dyDescent="0.2">
      <c r="A263" s="29" t="s">
        <v>44</v>
      </c>
      <c r="B263" s="34" t="s">
        <v>4823</v>
      </c>
      <c r="C263" s="31" t="s">
        <v>4992</v>
      </c>
      <c r="D263" s="16">
        <v>0.5</v>
      </c>
      <c r="E263" s="8">
        <v>512</v>
      </c>
      <c r="F263" s="16">
        <v>85</v>
      </c>
      <c r="G263" s="8">
        <f t="shared" si="14"/>
        <v>0.833984375</v>
      </c>
      <c r="H263" s="7">
        <v>0.66056601530231995</v>
      </c>
      <c r="I263" s="17">
        <v>1</v>
      </c>
      <c r="J263" s="3">
        <v>0.617660026701632</v>
      </c>
      <c r="K263" s="4">
        <v>0.99416651586935401</v>
      </c>
      <c r="L263" s="7">
        <v>3</v>
      </c>
      <c r="M263" s="1">
        <v>256</v>
      </c>
      <c r="N263" s="1">
        <v>8192</v>
      </c>
      <c r="O263" s="1">
        <v>128</v>
      </c>
      <c r="P263" s="17">
        <v>1</v>
      </c>
      <c r="Q263" s="3">
        <v>0.62843934037279503</v>
      </c>
      <c r="R263" s="4">
        <v>0.98773092767992099</v>
      </c>
      <c r="S263" s="7">
        <f t="shared" si="12"/>
        <v>1.078E-2</v>
      </c>
      <c r="T263" s="17">
        <f t="shared" si="13"/>
        <v>-6.4400000000000004E-3</v>
      </c>
      <c r="U263" s="54" t="b">
        <v>0</v>
      </c>
      <c r="V263" s="55" t="b">
        <v>0</v>
      </c>
      <c r="W263" s="10">
        <v>6421422</v>
      </c>
      <c r="Y263" s="51"/>
    </row>
    <row r="264" spans="1:25" x14ac:dyDescent="0.2">
      <c r="A264" s="29" t="s">
        <v>20</v>
      </c>
      <c r="B264" s="34" t="s">
        <v>1011</v>
      </c>
      <c r="C264" s="31" t="s">
        <v>2923</v>
      </c>
      <c r="D264" s="16">
        <v>1</v>
      </c>
      <c r="E264" s="8">
        <v>256</v>
      </c>
      <c r="F264" s="16">
        <v>162</v>
      </c>
      <c r="G264" s="8">
        <f t="shared" si="14"/>
        <v>0.3671875</v>
      </c>
      <c r="H264" s="7">
        <v>0.87408004977592202</v>
      </c>
      <c r="I264" s="17">
        <v>0.999999999999998</v>
      </c>
      <c r="J264" s="3">
        <v>0.58614368416887597</v>
      </c>
      <c r="K264" s="4">
        <v>0.998645063046668</v>
      </c>
      <c r="L264" s="7">
        <v>1</v>
      </c>
      <c r="M264" s="1">
        <v>128</v>
      </c>
      <c r="N264" s="1">
        <v>8192</v>
      </c>
      <c r="O264" s="1">
        <v>128</v>
      </c>
      <c r="P264" s="17">
        <v>1</v>
      </c>
      <c r="Q264" s="3">
        <v>0.68522007763447801</v>
      </c>
      <c r="R264" s="4">
        <v>0.98635037672234005</v>
      </c>
      <c r="S264" s="7">
        <f t="shared" si="12"/>
        <v>9.9080000000000001E-2</v>
      </c>
      <c r="T264" s="17">
        <f t="shared" si="13"/>
        <v>-1.2290000000000001E-2</v>
      </c>
      <c r="U264" s="54" t="b">
        <v>0</v>
      </c>
      <c r="V264" s="55" t="b">
        <v>0</v>
      </c>
      <c r="W264" s="10">
        <v>9906236</v>
      </c>
      <c r="Y264" s="51"/>
    </row>
    <row r="265" spans="1:25" x14ac:dyDescent="0.2">
      <c r="A265" s="29" t="s">
        <v>12</v>
      </c>
      <c r="B265" s="34" t="s">
        <v>2270</v>
      </c>
      <c r="C265" s="31" t="s">
        <v>4182</v>
      </c>
      <c r="D265" s="16">
        <v>1</v>
      </c>
      <c r="E265" s="8">
        <v>256</v>
      </c>
      <c r="F265" s="16">
        <v>38</v>
      </c>
      <c r="G265" s="8">
        <f t="shared" si="14"/>
        <v>0.8515625</v>
      </c>
      <c r="H265" s="7">
        <v>0.844511974748831</v>
      </c>
      <c r="I265" s="17">
        <v>1.00000000024368</v>
      </c>
      <c r="J265" s="3">
        <v>0.78484729222048</v>
      </c>
      <c r="K265" s="4">
        <v>0.97725464905286397</v>
      </c>
      <c r="L265" s="7">
        <v>3</v>
      </c>
      <c r="M265" s="1">
        <v>32</v>
      </c>
      <c r="N265" s="1">
        <v>16384</v>
      </c>
      <c r="O265" s="1">
        <v>128</v>
      </c>
      <c r="P265" s="17">
        <v>1</v>
      </c>
      <c r="Q265" s="3">
        <v>0.79360692829146096</v>
      </c>
      <c r="R265" s="4">
        <v>0.979107847526415</v>
      </c>
      <c r="S265" s="7">
        <f t="shared" si="12"/>
        <v>8.7600000000000004E-3</v>
      </c>
      <c r="T265" s="17">
        <f t="shared" si="13"/>
        <v>1.8500000000000001E-3</v>
      </c>
      <c r="U265" s="54" t="b">
        <v>0</v>
      </c>
      <c r="V265" s="55" t="b">
        <v>0</v>
      </c>
      <c r="W265" s="10">
        <v>4352865</v>
      </c>
      <c r="Y265" s="51"/>
    </row>
    <row r="266" spans="1:25" x14ac:dyDescent="0.2">
      <c r="A266" s="29" t="s">
        <v>0</v>
      </c>
      <c r="B266" s="34" t="s">
        <v>1492</v>
      </c>
      <c r="C266" s="31" t="s">
        <v>3404</v>
      </c>
      <c r="D266" s="16">
        <v>1</v>
      </c>
      <c r="E266" s="8">
        <v>512</v>
      </c>
      <c r="F266" s="16">
        <v>320</v>
      </c>
      <c r="G266" s="8">
        <f t="shared" si="14"/>
        <v>0.375</v>
      </c>
      <c r="H266" s="7">
        <v>0.79843412780296497</v>
      </c>
      <c r="I266" s="17">
        <v>0.99999728286724598</v>
      </c>
      <c r="J266" s="3">
        <v>0.43493807867765999</v>
      </c>
      <c r="K266" s="4">
        <v>0.99706324140452895</v>
      </c>
      <c r="L266" s="7">
        <v>3</v>
      </c>
      <c r="M266" s="1">
        <v>32</v>
      </c>
      <c r="N266" s="1">
        <v>8192</v>
      </c>
      <c r="O266" s="1">
        <v>128</v>
      </c>
      <c r="P266" s="17">
        <v>1</v>
      </c>
      <c r="Q266" s="3">
        <v>0.44997397839139902</v>
      </c>
      <c r="R266" s="4">
        <v>0.997150473782911</v>
      </c>
      <c r="S266" s="7">
        <f t="shared" si="12"/>
        <v>1.504E-2</v>
      </c>
      <c r="T266" s="17">
        <f t="shared" si="13"/>
        <v>9.0000000000000006E-5</v>
      </c>
      <c r="U266" s="54" t="b">
        <v>0</v>
      </c>
      <c r="V266" s="55" t="b">
        <v>0</v>
      </c>
      <c r="W266" s="10">
        <v>8977242</v>
      </c>
      <c r="Y266" s="51"/>
    </row>
    <row r="267" spans="1:25" x14ac:dyDescent="0.2">
      <c r="A267" s="29" t="s">
        <v>13</v>
      </c>
      <c r="B267" s="34" t="s">
        <v>4824</v>
      </c>
      <c r="C267" s="31" t="s">
        <v>4993</v>
      </c>
      <c r="D267" s="16">
        <v>1</v>
      </c>
      <c r="E267" s="8">
        <v>2048</v>
      </c>
      <c r="F267" s="16">
        <v>1485</v>
      </c>
      <c r="G267" s="8">
        <f t="shared" si="14"/>
        <v>0.27490234375</v>
      </c>
      <c r="H267" s="7">
        <v>0.766904244273651</v>
      </c>
      <c r="I267" s="17">
        <v>1</v>
      </c>
      <c r="J267" s="3">
        <v>0.497361626138277</v>
      </c>
      <c r="K267" s="4">
        <v>0.99520351303669896</v>
      </c>
      <c r="L267" s="7">
        <v>1</v>
      </c>
      <c r="M267" s="1">
        <v>128</v>
      </c>
      <c r="N267" s="1">
        <v>16384</v>
      </c>
      <c r="O267" s="1">
        <v>128</v>
      </c>
      <c r="P267" s="17">
        <v>1</v>
      </c>
      <c r="Q267" s="3">
        <v>0.57903058439168598</v>
      </c>
      <c r="R267" s="4">
        <v>0.97290435137146902</v>
      </c>
      <c r="S267" s="7">
        <f t="shared" si="12"/>
        <v>8.1670000000000006E-2</v>
      </c>
      <c r="T267" s="17">
        <f t="shared" si="13"/>
        <v>-2.23E-2</v>
      </c>
      <c r="U267" s="54" t="b">
        <v>0</v>
      </c>
      <c r="V267" s="55" t="b">
        <v>0</v>
      </c>
      <c r="W267" s="10">
        <v>286582212</v>
      </c>
      <c r="Y267" s="51"/>
    </row>
    <row r="268" spans="1:25" x14ac:dyDescent="0.2">
      <c r="A268" s="29" t="s">
        <v>33</v>
      </c>
      <c r="B268" s="34" t="s">
        <v>1445</v>
      </c>
      <c r="C268" s="31" t="s">
        <v>3357</v>
      </c>
      <c r="D268" s="16">
        <v>1</v>
      </c>
      <c r="E268" s="8">
        <v>4096</v>
      </c>
      <c r="F268" s="16">
        <v>3065</v>
      </c>
      <c r="G268" s="8">
        <f t="shared" si="14"/>
        <v>0.251708984375</v>
      </c>
      <c r="H268" s="7">
        <v>0.81328180171346198</v>
      </c>
      <c r="I268" s="17">
        <v>1</v>
      </c>
      <c r="J268" s="3">
        <v>0.47607919275907701</v>
      </c>
      <c r="K268" s="4">
        <v>0.99730475593247603</v>
      </c>
      <c r="L268" s="7">
        <v>3</v>
      </c>
      <c r="M268" s="1">
        <v>256</v>
      </c>
      <c r="N268" s="1">
        <v>32768</v>
      </c>
      <c r="O268" s="1">
        <v>128</v>
      </c>
      <c r="P268" s="17">
        <v>1</v>
      </c>
      <c r="Q268" s="3">
        <v>0.48380100629107597</v>
      </c>
      <c r="R268" s="4">
        <v>0.99748266340389602</v>
      </c>
      <c r="S268" s="7">
        <f t="shared" si="12"/>
        <v>7.7200000000000003E-3</v>
      </c>
      <c r="T268" s="17">
        <f t="shared" si="13"/>
        <v>1.8000000000000001E-4</v>
      </c>
      <c r="U268" s="54" t="b">
        <v>0</v>
      </c>
      <c r="V268" s="55" t="b">
        <v>0</v>
      </c>
      <c r="W268" s="10">
        <v>491897353</v>
      </c>
      <c r="Y268" s="51"/>
    </row>
    <row r="269" spans="1:25" x14ac:dyDescent="0.2">
      <c r="A269" s="29" t="s">
        <v>53</v>
      </c>
      <c r="B269" s="34" t="s">
        <v>1408</v>
      </c>
      <c r="C269" s="31" t="s">
        <v>3320</v>
      </c>
      <c r="D269" s="16">
        <v>0.5</v>
      </c>
      <c r="E269" s="8">
        <v>2048</v>
      </c>
      <c r="F269" s="16">
        <v>1190</v>
      </c>
      <c r="G269" s="8">
        <f t="shared" si="14"/>
        <v>0.4189453125</v>
      </c>
      <c r="H269" s="7">
        <v>0.73119021429076703</v>
      </c>
      <c r="I269" s="17">
        <v>0.999999999999998</v>
      </c>
      <c r="J269" s="3">
        <v>0.55988945234806198</v>
      </c>
      <c r="K269" s="4">
        <v>0.99589019566921</v>
      </c>
      <c r="L269" s="7">
        <v>1</v>
      </c>
      <c r="M269" s="1">
        <v>32</v>
      </c>
      <c r="N269" s="1">
        <v>65536</v>
      </c>
      <c r="O269" s="1">
        <v>128</v>
      </c>
      <c r="P269" s="17">
        <v>1</v>
      </c>
      <c r="Q269" s="3">
        <v>0.64878319573161303</v>
      </c>
      <c r="R269" s="4">
        <v>0.99555223164193596</v>
      </c>
      <c r="S269" s="7">
        <f t="shared" si="12"/>
        <v>8.8889999999999997E-2</v>
      </c>
      <c r="T269" s="17">
        <f t="shared" si="13"/>
        <v>-3.4000000000000002E-4</v>
      </c>
      <c r="U269" s="54" t="b">
        <v>0</v>
      </c>
      <c r="V269" s="55" t="b">
        <v>0</v>
      </c>
      <c r="W269" s="10">
        <v>138395521</v>
      </c>
      <c r="Y269" s="51"/>
    </row>
    <row r="270" spans="1:25" x14ac:dyDescent="0.2">
      <c r="A270" s="29" t="s">
        <v>9</v>
      </c>
      <c r="B270" s="34" t="s">
        <v>2851</v>
      </c>
      <c r="C270" s="31" t="s">
        <v>4763</v>
      </c>
      <c r="D270" s="16">
        <v>0</v>
      </c>
      <c r="E270" s="8">
        <v>512</v>
      </c>
      <c r="F270" s="16">
        <v>376</v>
      </c>
      <c r="G270" s="8">
        <f t="shared" si="14"/>
        <v>0.265625</v>
      </c>
      <c r="H270" s="7">
        <v>0.95490928003644704</v>
      </c>
      <c r="I270" s="17">
        <v>0.99614785324256205</v>
      </c>
      <c r="J270" s="3">
        <v>0.58864385683127995</v>
      </c>
      <c r="K270" s="4">
        <v>0.99849284942322203</v>
      </c>
      <c r="L270" s="7">
        <v>2</v>
      </c>
      <c r="M270" s="1">
        <v>64</v>
      </c>
      <c r="N270" s="1">
        <v>16384</v>
      </c>
      <c r="O270" s="1">
        <v>128</v>
      </c>
      <c r="P270" s="17">
        <v>1</v>
      </c>
      <c r="Q270" s="3">
        <v>0.68278007795644502</v>
      </c>
      <c r="R270" s="4">
        <v>0.99844785445865603</v>
      </c>
      <c r="S270" s="7">
        <f t="shared" si="12"/>
        <v>9.4140000000000001E-2</v>
      </c>
      <c r="T270" s="17">
        <f t="shared" si="13"/>
        <v>4.0000000000000003E-5</v>
      </c>
      <c r="U270" s="54" t="b">
        <v>0</v>
      </c>
      <c r="V270" s="55" t="b">
        <v>0</v>
      </c>
      <c r="W270" s="10">
        <v>24968251</v>
      </c>
      <c r="Y270" s="51"/>
    </row>
    <row r="271" spans="1:25" x14ac:dyDescent="0.2">
      <c r="A271" s="29" t="s">
        <v>50</v>
      </c>
      <c r="B271" s="34" t="s">
        <v>2413</v>
      </c>
      <c r="C271" s="31" t="s">
        <v>4325</v>
      </c>
      <c r="D271" s="16">
        <v>0.5</v>
      </c>
      <c r="E271" s="8">
        <v>2048</v>
      </c>
      <c r="F271" s="16">
        <v>174</v>
      </c>
      <c r="G271" s="8">
        <f t="shared" si="14"/>
        <v>0.9150390625</v>
      </c>
      <c r="H271" s="7">
        <v>0.54282216086689805</v>
      </c>
      <c r="I271" s="17">
        <v>0.99999999999995703</v>
      </c>
      <c r="J271" s="3">
        <v>0.53875591712369597</v>
      </c>
      <c r="K271" s="4">
        <v>0.99613328510948396</v>
      </c>
      <c r="L271" s="7">
        <v>1</v>
      </c>
      <c r="M271" s="1">
        <v>64</v>
      </c>
      <c r="N271" s="1">
        <v>16384</v>
      </c>
      <c r="O271" s="1">
        <v>128</v>
      </c>
      <c r="P271" s="17">
        <v>1</v>
      </c>
      <c r="Q271" s="3">
        <v>0.66809413728854805</v>
      </c>
      <c r="R271" s="4">
        <v>0.96097838642024702</v>
      </c>
      <c r="S271" s="7">
        <f t="shared" si="12"/>
        <v>-0.12121</v>
      </c>
      <c r="T271" s="17">
        <f t="shared" si="13"/>
        <v>-3.5150000000000001E-2</v>
      </c>
      <c r="U271" s="54" t="b">
        <v>0</v>
      </c>
      <c r="V271" s="55" t="b">
        <v>0</v>
      </c>
      <c r="W271" s="10">
        <v>5141108</v>
      </c>
      <c r="Y271" s="51"/>
    </row>
    <row r="272" spans="1:25" x14ac:dyDescent="0.2">
      <c r="A272" s="29" t="s">
        <v>15</v>
      </c>
      <c r="B272" s="34" t="s">
        <v>2012</v>
      </c>
      <c r="C272" s="31" t="s">
        <v>3924</v>
      </c>
      <c r="D272" s="16">
        <v>1</v>
      </c>
      <c r="E272" s="8">
        <v>2048</v>
      </c>
      <c r="F272" s="16">
        <v>4</v>
      </c>
      <c r="G272" s="8">
        <f t="shared" si="14"/>
        <v>0.998046875</v>
      </c>
      <c r="H272" s="7">
        <v>0.36602540378443799</v>
      </c>
      <c r="I272" s="17">
        <v>1</v>
      </c>
      <c r="J272" s="3">
        <v>0.51763809020504203</v>
      </c>
      <c r="K272" s="4">
        <v>0.999999999999998</v>
      </c>
      <c r="L272" s="7">
        <v>2</v>
      </c>
      <c r="M272" s="1">
        <v>128</v>
      </c>
      <c r="N272" s="1">
        <v>16384</v>
      </c>
      <c r="O272" s="1">
        <v>128</v>
      </c>
      <c r="P272" s="17">
        <v>1</v>
      </c>
      <c r="Q272" s="3">
        <v>0.53984425369910505</v>
      </c>
      <c r="R272" s="4">
        <v>1</v>
      </c>
      <c r="S272" s="7">
        <f t="shared" si="12"/>
        <v>-2.2210000000000001E-2</v>
      </c>
      <c r="T272" s="17">
        <f t="shared" si="13"/>
        <v>0</v>
      </c>
      <c r="U272" s="54" t="b">
        <v>0</v>
      </c>
      <c r="V272" s="55" t="b">
        <v>0</v>
      </c>
      <c r="W272" s="10">
        <v>252718</v>
      </c>
      <c r="Y272" s="51"/>
    </row>
    <row r="273" spans="1:25" x14ac:dyDescent="0.2">
      <c r="A273" s="29" t="s">
        <v>0</v>
      </c>
      <c r="B273" s="34" t="s">
        <v>2030</v>
      </c>
      <c r="C273" s="31" t="s">
        <v>3942</v>
      </c>
      <c r="D273" s="16">
        <v>0.5</v>
      </c>
      <c r="E273" s="8">
        <v>4096</v>
      </c>
      <c r="F273" s="16">
        <v>1798</v>
      </c>
      <c r="G273" s="8">
        <f t="shared" si="14"/>
        <v>0.56103515625</v>
      </c>
      <c r="H273" s="7">
        <v>0.40248601214256902</v>
      </c>
      <c r="I273" s="17">
        <v>0.999999999999999</v>
      </c>
      <c r="J273" s="3">
        <v>0.244009463118045</v>
      </c>
      <c r="K273" s="4">
        <v>0.99875513803354798</v>
      </c>
      <c r="L273" s="7">
        <v>2</v>
      </c>
      <c r="M273" s="1">
        <v>32</v>
      </c>
      <c r="N273" s="1">
        <v>65536</v>
      </c>
      <c r="O273" s="1">
        <v>128</v>
      </c>
      <c r="P273" s="17">
        <v>1</v>
      </c>
      <c r="Q273" s="3">
        <v>0.25956540976748599</v>
      </c>
      <c r="R273" s="4">
        <v>0.99142446419734698</v>
      </c>
      <c r="S273" s="7">
        <f t="shared" si="12"/>
        <v>1.5559999999999999E-2</v>
      </c>
      <c r="T273" s="17">
        <f t="shared" si="13"/>
        <v>-7.3299999999999997E-3</v>
      </c>
      <c r="U273" s="54" t="b">
        <v>0</v>
      </c>
      <c r="V273" s="55" t="b">
        <v>0</v>
      </c>
      <c r="W273" s="10">
        <v>133434585</v>
      </c>
      <c r="Y273" s="51"/>
    </row>
    <row r="274" spans="1:25" x14ac:dyDescent="0.2">
      <c r="A274" s="29" t="s">
        <v>42</v>
      </c>
      <c r="B274" s="34" t="s">
        <v>1645</v>
      </c>
      <c r="C274" s="31" t="s">
        <v>3557</v>
      </c>
      <c r="D274" s="16">
        <v>0</v>
      </c>
      <c r="E274" s="8">
        <v>256</v>
      </c>
      <c r="F274" s="16">
        <v>211</v>
      </c>
      <c r="G274" s="8">
        <f t="shared" si="14"/>
        <v>0.17578125</v>
      </c>
      <c r="H274" s="7">
        <v>0.96170620947219998</v>
      </c>
      <c r="I274" s="17">
        <v>0.97152034357636197</v>
      </c>
      <c r="J274" s="3">
        <v>0.34033957694155598</v>
      </c>
      <c r="K274" s="4">
        <v>0.95678006554474704</v>
      </c>
      <c r="L274" s="7">
        <v>1</v>
      </c>
      <c r="M274" s="1">
        <v>256</v>
      </c>
      <c r="N274" s="1">
        <v>65536</v>
      </c>
      <c r="O274" s="1">
        <v>128</v>
      </c>
      <c r="P274" s="17">
        <v>1</v>
      </c>
      <c r="Q274" s="3">
        <v>0.47314868553761402</v>
      </c>
      <c r="R274" s="4">
        <v>0.95259350578103996</v>
      </c>
      <c r="S274" s="7">
        <f t="shared" si="12"/>
        <v>0.13281000000000001</v>
      </c>
      <c r="T274" s="17">
        <f t="shared" si="13"/>
        <v>-4.1900000000000001E-3</v>
      </c>
      <c r="U274" s="54" t="b">
        <v>0</v>
      </c>
      <c r="V274" s="55" t="b">
        <v>0</v>
      </c>
      <c r="W274" s="10">
        <v>144477185</v>
      </c>
      <c r="Y274" s="51"/>
    </row>
    <row r="275" spans="1:25" x14ac:dyDescent="0.2">
      <c r="A275" s="29" t="s">
        <v>28</v>
      </c>
      <c r="B275" s="34" t="s">
        <v>2694</v>
      </c>
      <c r="C275" s="31" t="s">
        <v>4606</v>
      </c>
      <c r="D275" s="16">
        <v>0.5</v>
      </c>
      <c r="E275" s="8">
        <v>256</v>
      </c>
      <c r="F275" s="16">
        <v>32</v>
      </c>
      <c r="G275" s="8">
        <f t="shared" si="14"/>
        <v>0.875</v>
      </c>
      <c r="H275" s="7">
        <v>0.59037819025966098</v>
      </c>
      <c r="I275" s="17">
        <v>0.95960734219519395</v>
      </c>
      <c r="J275" s="3">
        <v>0.554898303182351</v>
      </c>
      <c r="K275" s="4">
        <v>0.95342921944888503</v>
      </c>
      <c r="L275" s="7">
        <v>1</v>
      </c>
      <c r="M275" s="1">
        <v>32</v>
      </c>
      <c r="N275" s="1">
        <v>4096</v>
      </c>
      <c r="O275" s="1">
        <v>128</v>
      </c>
      <c r="P275" s="17">
        <v>1</v>
      </c>
      <c r="Q275" s="3">
        <v>0.56655485578527898</v>
      </c>
      <c r="R275" s="4">
        <v>0.94891768119001096</v>
      </c>
      <c r="S275" s="7">
        <f t="shared" si="12"/>
        <v>1.166E-2</v>
      </c>
      <c r="T275" s="17">
        <f t="shared" si="13"/>
        <v>-4.5100000000000001E-3</v>
      </c>
      <c r="U275" s="54" t="b">
        <v>0</v>
      </c>
      <c r="V275" s="55" t="b">
        <v>0</v>
      </c>
      <c r="W275" s="10">
        <v>3883766</v>
      </c>
      <c r="Y275" s="51"/>
    </row>
    <row r="276" spans="1:25" x14ac:dyDescent="0.2">
      <c r="A276" s="29" t="s">
        <v>6</v>
      </c>
      <c r="B276" s="34" t="s">
        <v>4808</v>
      </c>
      <c r="C276" s="31" t="s">
        <v>4977</v>
      </c>
      <c r="D276" s="16">
        <v>0.5</v>
      </c>
      <c r="E276" s="8">
        <v>4096</v>
      </c>
      <c r="F276" s="16">
        <v>2</v>
      </c>
      <c r="G276" s="8">
        <f t="shared" si="14"/>
        <v>0.99951171875</v>
      </c>
      <c r="H276" s="7">
        <v>0.41421356237309498</v>
      </c>
      <c r="I276" s="17">
        <v>1</v>
      </c>
      <c r="J276" s="3">
        <v>0.52187638638580502</v>
      </c>
      <c r="K276" s="4">
        <v>1</v>
      </c>
      <c r="L276" s="7">
        <v>3</v>
      </c>
      <c r="M276" s="1">
        <v>256</v>
      </c>
      <c r="N276" s="1">
        <v>65536</v>
      </c>
      <c r="O276" s="1">
        <v>128</v>
      </c>
      <c r="P276" s="17">
        <v>1</v>
      </c>
      <c r="Q276" s="3">
        <v>0.52187638638580502</v>
      </c>
      <c r="R276" s="4">
        <v>1</v>
      </c>
      <c r="S276" s="7">
        <f t="shared" si="12"/>
        <v>0</v>
      </c>
      <c r="T276" s="17">
        <f t="shared" si="13"/>
        <v>0</v>
      </c>
      <c r="U276" s="54" t="b">
        <v>0</v>
      </c>
      <c r="V276" s="55" t="b">
        <v>0</v>
      </c>
      <c r="W276" s="10">
        <v>426078</v>
      </c>
      <c r="Y276" s="51"/>
    </row>
    <row r="277" spans="1:25" x14ac:dyDescent="0.2">
      <c r="A277" s="29" t="s">
        <v>51</v>
      </c>
      <c r="B277" s="34" t="s">
        <v>4790</v>
      </c>
      <c r="C277" s="31" t="s">
        <v>4959</v>
      </c>
      <c r="D277" s="16">
        <v>0.5</v>
      </c>
      <c r="E277" s="8">
        <v>256</v>
      </c>
      <c r="F277" s="16">
        <v>235</v>
      </c>
      <c r="G277" s="8">
        <f t="shared" si="14"/>
        <v>8.203125E-2</v>
      </c>
      <c r="H277" s="7">
        <v>0.95763100729398798</v>
      </c>
      <c r="I277" s="17">
        <v>0.960943399037547</v>
      </c>
      <c r="J277" s="3">
        <v>0.39059042226773799</v>
      </c>
      <c r="K277" s="4">
        <v>0.96959190967697595</v>
      </c>
      <c r="L277" s="7">
        <v>1</v>
      </c>
      <c r="M277" s="1">
        <v>128</v>
      </c>
      <c r="N277" s="1">
        <v>65536</v>
      </c>
      <c r="O277" s="1">
        <v>128</v>
      </c>
      <c r="P277" s="17">
        <v>1</v>
      </c>
      <c r="Q277" s="3">
        <v>0.55737957927084902</v>
      </c>
      <c r="R277" s="4">
        <v>0.94923086482152097</v>
      </c>
      <c r="S277" s="65">
        <f t="shared" si="12"/>
        <v>0.16678999999999999</v>
      </c>
      <c r="T277" s="17">
        <f t="shared" si="13"/>
        <v>-3.0599999999999998E-3</v>
      </c>
      <c r="U277" s="54" t="b">
        <v>1</v>
      </c>
      <c r="V277" s="55" t="b">
        <v>0</v>
      </c>
      <c r="W277" s="10">
        <v>230565215</v>
      </c>
      <c r="Y277" s="51"/>
    </row>
    <row r="278" spans="1:25" x14ac:dyDescent="0.2">
      <c r="A278" s="29" t="s">
        <v>55</v>
      </c>
      <c r="B278" s="34" t="s">
        <v>1925</v>
      </c>
      <c r="C278" s="31" t="s">
        <v>3837</v>
      </c>
      <c r="D278" s="16">
        <v>0.5</v>
      </c>
      <c r="E278" s="8">
        <v>256</v>
      </c>
      <c r="F278" s="16">
        <v>211</v>
      </c>
      <c r="G278" s="8">
        <f t="shared" si="14"/>
        <v>0.17578125</v>
      </c>
      <c r="H278" s="7">
        <v>0.98674693039669903</v>
      </c>
      <c r="I278" s="17">
        <v>0.90299828486653599</v>
      </c>
      <c r="J278" s="3">
        <v>0.46530079990658801</v>
      </c>
      <c r="K278" s="4">
        <v>0.92977622591938502</v>
      </c>
      <c r="L278" s="7">
        <v>3</v>
      </c>
      <c r="M278" s="1">
        <v>32</v>
      </c>
      <c r="N278" s="1">
        <v>4096</v>
      </c>
      <c r="O278" s="1">
        <v>128</v>
      </c>
      <c r="P278" s="17">
        <v>1</v>
      </c>
      <c r="Q278" s="3">
        <v>0.46741292234672399</v>
      </c>
      <c r="R278" s="4">
        <v>0.92911779259864202</v>
      </c>
      <c r="S278" s="7">
        <f t="shared" si="12"/>
        <v>2.1099999999999999E-3</v>
      </c>
      <c r="T278" s="17">
        <f t="shared" si="13"/>
        <v>6.6E-4</v>
      </c>
      <c r="U278" s="54" t="b">
        <v>0</v>
      </c>
      <c r="V278" s="55" t="b">
        <v>0</v>
      </c>
      <c r="W278" s="10">
        <v>5554496</v>
      </c>
      <c r="Y278" s="51"/>
    </row>
    <row r="279" spans="1:25" x14ac:dyDescent="0.2">
      <c r="A279" s="29" t="s">
        <v>7</v>
      </c>
      <c r="B279" s="34" t="s">
        <v>2437</v>
      </c>
      <c r="C279" s="31" t="s">
        <v>4349</v>
      </c>
      <c r="D279" s="16">
        <v>1</v>
      </c>
      <c r="E279" s="8">
        <v>512</v>
      </c>
      <c r="F279" s="16">
        <v>369</v>
      </c>
      <c r="G279" s="8">
        <f t="shared" si="14"/>
        <v>0.279296875</v>
      </c>
      <c r="H279" s="7">
        <v>0.83118759219180605</v>
      </c>
      <c r="I279" s="17">
        <v>0.92828214398536602</v>
      </c>
      <c r="J279" s="3">
        <v>0.48571405734609102</v>
      </c>
      <c r="K279" s="4">
        <v>0.97008019265072298</v>
      </c>
      <c r="L279" s="7">
        <v>3</v>
      </c>
      <c r="M279" s="1">
        <v>32</v>
      </c>
      <c r="N279" s="1">
        <v>65536</v>
      </c>
      <c r="O279" s="1">
        <v>128</v>
      </c>
      <c r="P279" s="17">
        <v>1</v>
      </c>
      <c r="Q279" s="3">
        <v>0.50084143261168901</v>
      </c>
      <c r="R279" s="4">
        <v>0.97039735142035699</v>
      </c>
      <c r="S279" s="7">
        <f t="shared" si="12"/>
        <v>1.5129999999999999E-2</v>
      </c>
      <c r="T279" s="17">
        <f t="shared" si="13"/>
        <v>-3.2000000000000003E-4</v>
      </c>
      <c r="U279" s="54" t="b">
        <v>0</v>
      </c>
      <c r="V279" s="55" t="b">
        <v>0</v>
      </c>
      <c r="W279" s="10">
        <v>15271034</v>
      </c>
      <c r="Y279" s="51"/>
    </row>
    <row r="280" spans="1:25" x14ac:dyDescent="0.2">
      <c r="A280" s="29" t="s">
        <v>26</v>
      </c>
      <c r="B280" s="34" t="s">
        <v>2560</v>
      </c>
      <c r="C280" s="31" t="s">
        <v>4472</v>
      </c>
      <c r="D280" s="16">
        <v>1</v>
      </c>
      <c r="E280" s="8">
        <v>512</v>
      </c>
      <c r="F280" s="16">
        <v>403</v>
      </c>
      <c r="G280" s="8">
        <f t="shared" si="14"/>
        <v>0.212890625</v>
      </c>
      <c r="H280" s="7">
        <v>0.92656676999743304</v>
      </c>
      <c r="I280" s="17">
        <v>1.0000000000020499</v>
      </c>
      <c r="J280" s="3">
        <v>0.39192323324551298</v>
      </c>
      <c r="K280" s="4">
        <v>0.99810181719470203</v>
      </c>
      <c r="L280" s="7">
        <v>1</v>
      </c>
      <c r="M280" s="1">
        <v>256</v>
      </c>
      <c r="N280" s="1">
        <v>4096</v>
      </c>
      <c r="O280" s="1">
        <v>128</v>
      </c>
      <c r="P280" s="17">
        <v>1</v>
      </c>
      <c r="Q280" s="3">
        <v>0.44080788788178799</v>
      </c>
      <c r="R280" s="4">
        <v>0.98930306973235405</v>
      </c>
      <c r="S280" s="7">
        <f t="shared" si="12"/>
        <v>4.888E-2</v>
      </c>
      <c r="T280" s="17">
        <f t="shared" si="13"/>
        <v>-8.8000000000000005E-3</v>
      </c>
      <c r="U280" s="54" t="b">
        <v>0</v>
      </c>
      <c r="V280" s="55" t="b">
        <v>0</v>
      </c>
      <c r="W280" s="10">
        <v>20607786</v>
      </c>
      <c r="Y280" s="51"/>
    </row>
    <row r="281" spans="1:25" x14ac:dyDescent="0.2">
      <c r="A281" s="29" t="s">
        <v>37</v>
      </c>
      <c r="B281" s="34" t="s">
        <v>4825</v>
      </c>
      <c r="C281" s="31" t="s">
        <v>4994</v>
      </c>
      <c r="D281" s="16">
        <v>1</v>
      </c>
      <c r="E281" s="8">
        <v>256</v>
      </c>
      <c r="F281" s="16">
        <v>62</v>
      </c>
      <c r="G281" s="8">
        <f t="shared" si="14"/>
        <v>0.7578125</v>
      </c>
      <c r="H281" s="7">
        <v>0.75619677456781098</v>
      </c>
      <c r="I281" s="17">
        <v>0.88832088682755095</v>
      </c>
      <c r="J281" s="3">
        <v>0.65979346461338695</v>
      </c>
      <c r="K281" s="4">
        <v>0.97202003938542003</v>
      </c>
      <c r="L281" s="7">
        <v>2</v>
      </c>
      <c r="M281" s="1">
        <v>256</v>
      </c>
      <c r="N281" s="1">
        <v>32768</v>
      </c>
      <c r="O281" s="1">
        <v>128</v>
      </c>
      <c r="P281" s="17">
        <v>1</v>
      </c>
      <c r="Q281" s="3">
        <v>0.691175309055857</v>
      </c>
      <c r="R281" s="4">
        <v>0.93791849046866504</v>
      </c>
      <c r="S281" s="7">
        <f t="shared" si="12"/>
        <v>3.1379999999999998E-2</v>
      </c>
      <c r="T281" s="17">
        <f t="shared" si="13"/>
        <v>3.4099999999999998E-2</v>
      </c>
      <c r="U281" s="54" t="b">
        <v>0</v>
      </c>
      <c r="V281" s="55" t="b">
        <v>1</v>
      </c>
      <c r="W281" s="10">
        <v>3678381</v>
      </c>
      <c r="Y281" s="51"/>
    </row>
    <row r="282" spans="1:25" x14ac:dyDescent="0.2">
      <c r="A282" s="29" t="s">
        <v>36</v>
      </c>
      <c r="B282" s="34" t="s">
        <v>2104</v>
      </c>
      <c r="C282" s="31" t="s">
        <v>4016</v>
      </c>
      <c r="D282" s="16">
        <v>0</v>
      </c>
      <c r="E282" s="8">
        <v>1024</v>
      </c>
      <c r="F282" s="16">
        <v>597</v>
      </c>
      <c r="G282" s="8">
        <f t="shared" si="14"/>
        <v>0.4169921875</v>
      </c>
      <c r="H282" s="7">
        <v>0.887018463397649</v>
      </c>
      <c r="I282" s="17">
        <v>0.999999999999999</v>
      </c>
      <c r="J282" s="3">
        <v>0.41186901739309301</v>
      </c>
      <c r="K282" s="4">
        <v>1.0000017317059</v>
      </c>
      <c r="L282" s="7">
        <v>2</v>
      </c>
      <c r="M282" s="1">
        <v>128</v>
      </c>
      <c r="N282" s="1">
        <v>65536</v>
      </c>
      <c r="O282" s="1">
        <v>128</v>
      </c>
      <c r="P282" s="17">
        <v>1</v>
      </c>
      <c r="Q282" s="3">
        <v>0.47290863047044801</v>
      </c>
      <c r="R282" s="4">
        <v>0.99999992323860198</v>
      </c>
      <c r="S282" s="7">
        <f t="shared" si="12"/>
        <v>6.1039999999999997E-2</v>
      </c>
      <c r="T282" s="17">
        <f t="shared" si="13"/>
        <v>0</v>
      </c>
      <c r="U282" s="54" t="b">
        <v>0</v>
      </c>
      <c r="V282" s="55" t="b">
        <v>0</v>
      </c>
      <c r="W282" s="10">
        <v>55347926</v>
      </c>
      <c r="Y282" s="51"/>
    </row>
    <row r="283" spans="1:25" x14ac:dyDescent="0.2">
      <c r="A283" s="29" t="s">
        <v>24</v>
      </c>
      <c r="B283" s="34" t="s">
        <v>1938</v>
      </c>
      <c r="C283" s="31" t="s">
        <v>3850</v>
      </c>
      <c r="D283" s="16">
        <v>1</v>
      </c>
      <c r="E283" s="8">
        <v>256</v>
      </c>
      <c r="F283" s="16">
        <v>44</v>
      </c>
      <c r="G283" s="8">
        <f t="shared" si="14"/>
        <v>0.828125</v>
      </c>
      <c r="H283" s="7">
        <v>0.69449722931568103</v>
      </c>
      <c r="I283" s="17">
        <v>1</v>
      </c>
      <c r="J283" s="3">
        <v>0.65253219389866901</v>
      </c>
      <c r="K283" s="4">
        <v>0.98068318989985404</v>
      </c>
      <c r="L283" s="7">
        <v>2</v>
      </c>
      <c r="M283" s="1">
        <v>32</v>
      </c>
      <c r="N283" s="1">
        <v>8192</v>
      </c>
      <c r="O283" s="1">
        <v>128</v>
      </c>
      <c r="P283" s="17">
        <v>1</v>
      </c>
      <c r="Q283" s="3">
        <v>0.66474426737972403</v>
      </c>
      <c r="R283" s="4">
        <v>0.98804959980040297</v>
      </c>
      <c r="S283" s="7">
        <f t="shared" si="12"/>
        <v>1.221E-2</v>
      </c>
      <c r="T283" s="17">
        <f t="shared" si="13"/>
        <v>7.3699999999999998E-3</v>
      </c>
      <c r="U283" s="54" t="b">
        <v>0</v>
      </c>
      <c r="V283" s="55" t="b">
        <v>0</v>
      </c>
      <c r="W283" s="10">
        <v>4281595</v>
      </c>
      <c r="Y283" s="51"/>
    </row>
    <row r="284" spans="1:25" x14ac:dyDescent="0.2">
      <c r="A284" s="29" t="s">
        <v>31</v>
      </c>
      <c r="B284" s="34" t="s">
        <v>1397</v>
      </c>
      <c r="C284" s="31" t="s">
        <v>3309</v>
      </c>
      <c r="D284" s="16">
        <v>1</v>
      </c>
      <c r="E284" s="8">
        <v>2048</v>
      </c>
      <c r="F284" s="16">
        <v>1160</v>
      </c>
      <c r="G284" s="8">
        <f t="shared" si="14"/>
        <v>0.43359375</v>
      </c>
      <c r="H284" s="7">
        <v>0.63436512393695399</v>
      </c>
      <c r="I284" s="17">
        <v>1.0000000000628499</v>
      </c>
      <c r="J284" s="3">
        <v>0.41594782164421901</v>
      </c>
      <c r="K284" s="4">
        <v>0.98216167568108703</v>
      </c>
      <c r="L284" s="7">
        <v>3</v>
      </c>
      <c r="M284" s="1">
        <v>256</v>
      </c>
      <c r="N284" s="1">
        <v>32768</v>
      </c>
      <c r="O284" s="1">
        <v>128</v>
      </c>
      <c r="P284" s="17">
        <v>1</v>
      </c>
      <c r="Q284" s="3">
        <v>0.43490034970309499</v>
      </c>
      <c r="R284" s="4">
        <v>0.98539983203544701</v>
      </c>
      <c r="S284" s="7">
        <f t="shared" si="12"/>
        <v>1.8950000000000002E-2</v>
      </c>
      <c r="T284" s="17">
        <f t="shared" si="13"/>
        <v>3.2399999999999998E-3</v>
      </c>
      <c r="U284" s="54" t="b">
        <v>0</v>
      </c>
      <c r="V284" s="55" t="b">
        <v>0</v>
      </c>
      <c r="W284" s="10">
        <v>272823263</v>
      </c>
      <c r="Y284" s="51"/>
    </row>
    <row r="285" spans="1:25" x14ac:dyDescent="0.2">
      <c r="A285" s="29" t="s">
        <v>11</v>
      </c>
      <c r="B285" s="34" t="s">
        <v>1971</v>
      </c>
      <c r="C285" s="31" t="s">
        <v>3883</v>
      </c>
      <c r="D285" s="16">
        <v>0.5</v>
      </c>
      <c r="E285" s="8">
        <v>256</v>
      </c>
      <c r="F285" s="16">
        <v>119</v>
      </c>
      <c r="G285" s="8">
        <f t="shared" si="14"/>
        <v>0.53515625</v>
      </c>
      <c r="H285" s="7">
        <v>0.81310051298186403</v>
      </c>
      <c r="I285" s="17">
        <v>0.75865576305300897</v>
      </c>
      <c r="J285" s="3">
        <v>0.63715696046026504</v>
      </c>
      <c r="K285" s="4">
        <v>0.92108639367985101</v>
      </c>
      <c r="L285" s="7">
        <v>3</v>
      </c>
      <c r="M285" s="1">
        <v>32</v>
      </c>
      <c r="N285" s="1">
        <v>8192</v>
      </c>
      <c r="O285" s="1">
        <v>128</v>
      </c>
      <c r="P285" s="17">
        <v>1</v>
      </c>
      <c r="Q285" s="3">
        <v>0.64287157013683505</v>
      </c>
      <c r="R285" s="4">
        <v>0.91322965522481503</v>
      </c>
      <c r="S285" s="7">
        <f t="shared" si="12"/>
        <v>5.7099999999999998E-3</v>
      </c>
      <c r="T285" s="17">
        <f t="shared" si="13"/>
        <v>7.8600000000000007E-3</v>
      </c>
      <c r="U285" s="54" t="b">
        <v>0</v>
      </c>
      <c r="V285" s="55" t="b">
        <v>0</v>
      </c>
      <c r="W285" s="10">
        <v>4998145</v>
      </c>
      <c r="Y285" s="51"/>
    </row>
    <row r="286" spans="1:25" x14ac:dyDescent="0.2">
      <c r="A286" s="29" t="s">
        <v>59</v>
      </c>
      <c r="B286" s="34" t="s">
        <v>1161</v>
      </c>
      <c r="C286" s="31" t="s">
        <v>3073</v>
      </c>
      <c r="D286" s="16">
        <v>0.5</v>
      </c>
      <c r="E286" s="8">
        <v>512</v>
      </c>
      <c r="F286" s="16">
        <v>193</v>
      </c>
      <c r="G286" s="8">
        <f t="shared" si="14"/>
        <v>0.623046875</v>
      </c>
      <c r="H286" s="7">
        <v>0.61312919747666295</v>
      </c>
      <c r="I286" s="17">
        <v>0.99999999999995504</v>
      </c>
      <c r="J286" s="3">
        <v>0.44449737781561899</v>
      </c>
      <c r="K286" s="4">
        <v>0.99955490549594805</v>
      </c>
      <c r="L286" s="7">
        <v>3</v>
      </c>
      <c r="M286" s="1">
        <v>128</v>
      </c>
      <c r="N286" s="1">
        <v>16384</v>
      </c>
      <c r="O286" s="1">
        <v>128</v>
      </c>
      <c r="P286" s="17">
        <v>1</v>
      </c>
      <c r="Q286" s="3">
        <v>0.46223239859468501</v>
      </c>
      <c r="R286" s="4">
        <v>0.99877714149690999</v>
      </c>
      <c r="S286" s="7">
        <f t="shared" si="12"/>
        <v>1.7739999999999999E-2</v>
      </c>
      <c r="T286" s="17">
        <f t="shared" si="13"/>
        <v>-7.7999999999999999E-4</v>
      </c>
      <c r="U286" s="54" t="b">
        <v>0</v>
      </c>
      <c r="V286" s="55" t="b">
        <v>0</v>
      </c>
      <c r="W286" s="10">
        <v>5752250</v>
      </c>
      <c r="Y286" s="51"/>
    </row>
    <row r="287" spans="1:25" x14ac:dyDescent="0.2">
      <c r="A287" s="29" t="s">
        <v>10</v>
      </c>
      <c r="B287" s="34" t="s">
        <v>1482</v>
      </c>
      <c r="C287" s="31" t="s">
        <v>3394</v>
      </c>
      <c r="D287" s="16">
        <v>0.5</v>
      </c>
      <c r="E287" s="8">
        <v>1024</v>
      </c>
      <c r="F287" s="16">
        <v>413</v>
      </c>
      <c r="G287" s="8">
        <f t="shared" si="14"/>
        <v>0.5966796875</v>
      </c>
      <c r="H287" s="7">
        <v>0.54850873807518696</v>
      </c>
      <c r="I287" s="17">
        <v>1</v>
      </c>
      <c r="J287" s="3">
        <v>0.413410641738089</v>
      </c>
      <c r="K287" s="4">
        <v>0.99404983301384298</v>
      </c>
      <c r="L287" s="7">
        <v>2</v>
      </c>
      <c r="M287" s="1">
        <v>32</v>
      </c>
      <c r="N287" s="1">
        <v>16384</v>
      </c>
      <c r="O287" s="1">
        <v>128</v>
      </c>
      <c r="P287" s="17">
        <v>1</v>
      </c>
      <c r="Q287" s="3">
        <v>0.43248798163942598</v>
      </c>
      <c r="R287" s="4">
        <v>0.99531981230765598</v>
      </c>
      <c r="S287" s="7">
        <f t="shared" si="12"/>
        <v>1.908E-2</v>
      </c>
      <c r="T287" s="17">
        <f t="shared" si="13"/>
        <v>1.2700000000000001E-3</v>
      </c>
      <c r="U287" s="54" t="b">
        <v>0</v>
      </c>
      <c r="V287" s="55" t="b">
        <v>0</v>
      </c>
      <c r="W287" s="10">
        <v>17263074</v>
      </c>
      <c r="Y287" s="51"/>
    </row>
    <row r="288" spans="1:25" x14ac:dyDescent="0.2">
      <c r="A288" s="29" t="s">
        <v>44</v>
      </c>
      <c r="B288" s="34" t="s">
        <v>1353</v>
      </c>
      <c r="C288" s="31" t="s">
        <v>3265</v>
      </c>
      <c r="D288" s="16">
        <v>0.5</v>
      </c>
      <c r="E288" s="8">
        <v>4096</v>
      </c>
      <c r="F288" s="16">
        <v>353</v>
      </c>
      <c r="G288" s="8">
        <f t="shared" si="14"/>
        <v>0.913818359375</v>
      </c>
      <c r="H288" s="7">
        <v>0.27474683131702299</v>
      </c>
      <c r="I288" s="17">
        <v>0.999999999999994</v>
      </c>
      <c r="J288" s="3">
        <v>0.29105003433700899</v>
      </c>
      <c r="K288" s="4">
        <v>0.99399200548921995</v>
      </c>
      <c r="L288" s="7">
        <v>3</v>
      </c>
      <c r="M288" s="1">
        <v>64</v>
      </c>
      <c r="N288" s="1">
        <v>32768</v>
      </c>
      <c r="O288" s="1">
        <v>128</v>
      </c>
      <c r="P288" s="17">
        <v>1</v>
      </c>
      <c r="Q288" s="3">
        <v>0.29577318865117402</v>
      </c>
      <c r="R288" s="4">
        <v>0.99127858430747695</v>
      </c>
      <c r="S288" s="7">
        <f t="shared" si="12"/>
        <v>-4.7200000000000002E-3</v>
      </c>
      <c r="T288" s="17">
        <f t="shared" si="13"/>
        <v>-2.7100000000000002E-3</v>
      </c>
      <c r="U288" s="54" t="b">
        <v>0</v>
      </c>
      <c r="V288" s="55" t="b">
        <v>0</v>
      </c>
      <c r="W288" s="10">
        <v>9863837</v>
      </c>
      <c r="Y288" s="51"/>
    </row>
    <row r="289" spans="1:25" x14ac:dyDescent="0.2">
      <c r="A289" s="29" t="s">
        <v>32</v>
      </c>
      <c r="B289" s="34" t="s">
        <v>1105</v>
      </c>
      <c r="C289" s="31" t="s">
        <v>3017</v>
      </c>
      <c r="D289" s="16">
        <v>1</v>
      </c>
      <c r="E289" s="8">
        <v>1024</v>
      </c>
      <c r="F289" s="16">
        <v>6</v>
      </c>
      <c r="G289" s="8">
        <f t="shared" si="14"/>
        <v>0.994140625</v>
      </c>
      <c r="H289" s="7">
        <v>0.30830279349454998</v>
      </c>
      <c r="I289" s="17">
        <v>1</v>
      </c>
      <c r="J289" s="3">
        <v>0.33620658031718897</v>
      </c>
      <c r="K289" s="4">
        <v>0.87168554287173905</v>
      </c>
      <c r="L289" s="7">
        <v>2</v>
      </c>
      <c r="M289" s="1">
        <v>32</v>
      </c>
      <c r="N289" s="1">
        <v>16384</v>
      </c>
      <c r="O289" s="1">
        <v>128</v>
      </c>
      <c r="P289" s="17">
        <v>1</v>
      </c>
      <c r="Q289" s="3">
        <v>0.366130212399636</v>
      </c>
      <c r="R289" s="4">
        <v>0.85789755438299198</v>
      </c>
      <c r="S289" s="7">
        <f t="shared" si="12"/>
        <v>-2.9919999999999999E-2</v>
      </c>
      <c r="T289" s="17">
        <f t="shared" si="13"/>
        <v>-1.379E-2</v>
      </c>
      <c r="U289" s="54" t="b">
        <v>0</v>
      </c>
      <c r="V289" s="55" t="b">
        <v>0</v>
      </c>
      <c r="W289" s="10">
        <v>377142</v>
      </c>
      <c r="Y289" s="51"/>
    </row>
    <row r="290" spans="1:25" x14ac:dyDescent="0.2">
      <c r="A290" s="29" t="s">
        <v>37</v>
      </c>
      <c r="B290" s="34" t="s">
        <v>1691</v>
      </c>
      <c r="C290" s="31" t="s">
        <v>3603</v>
      </c>
      <c r="D290" s="16">
        <v>1</v>
      </c>
      <c r="E290" s="8">
        <v>4096</v>
      </c>
      <c r="F290" s="16">
        <v>269</v>
      </c>
      <c r="G290" s="8">
        <f t="shared" si="14"/>
        <v>0.934326171875</v>
      </c>
      <c r="H290" s="7">
        <v>0.32165906924099502</v>
      </c>
      <c r="I290" s="17">
        <v>1.0000000063176</v>
      </c>
      <c r="J290" s="3">
        <v>0.29374717657085297</v>
      </c>
      <c r="K290" s="4">
        <v>0.98504415251779898</v>
      </c>
      <c r="L290" s="7">
        <v>1</v>
      </c>
      <c r="M290" s="1">
        <v>32</v>
      </c>
      <c r="N290" s="1">
        <v>65536</v>
      </c>
      <c r="O290" s="1">
        <v>128</v>
      </c>
      <c r="P290" s="17">
        <v>1</v>
      </c>
      <c r="Q290" s="3">
        <v>0.43018335526651003</v>
      </c>
      <c r="R290" s="4">
        <v>0.97519341698217399</v>
      </c>
      <c r="S290" s="7">
        <f t="shared" si="12"/>
        <v>-8.0610000000000001E-2</v>
      </c>
      <c r="T290" s="17">
        <f t="shared" si="13"/>
        <v>-9.8499999999999994E-3</v>
      </c>
      <c r="U290" s="54" t="b">
        <v>0</v>
      </c>
      <c r="V290" s="55" t="b">
        <v>0</v>
      </c>
      <c r="W290" s="10">
        <v>6070543</v>
      </c>
      <c r="Y290" s="51"/>
    </row>
    <row r="291" spans="1:25" x14ac:dyDescent="0.2">
      <c r="A291" s="29" t="s">
        <v>2</v>
      </c>
      <c r="B291" s="34" t="s">
        <v>2775</v>
      </c>
      <c r="C291" s="31" t="s">
        <v>4687</v>
      </c>
      <c r="D291" s="16">
        <v>0.5</v>
      </c>
      <c r="E291" s="8">
        <v>256</v>
      </c>
      <c r="F291" s="16">
        <v>192</v>
      </c>
      <c r="G291" s="8">
        <f t="shared" si="14"/>
        <v>0.25</v>
      </c>
      <c r="H291" s="7">
        <v>0.99913555128169296</v>
      </c>
      <c r="I291" s="17">
        <v>0.87833599245089</v>
      </c>
      <c r="J291" s="3">
        <v>0.42477030803723298</v>
      </c>
      <c r="K291" s="4">
        <v>0.97631708055827304</v>
      </c>
      <c r="L291" s="7">
        <v>3</v>
      </c>
      <c r="M291" s="1">
        <v>64</v>
      </c>
      <c r="N291" s="1">
        <v>2048</v>
      </c>
      <c r="O291" s="1">
        <v>128</v>
      </c>
      <c r="P291" s="17">
        <v>1</v>
      </c>
      <c r="Q291" s="3">
        <v>0.429372301198157</v>
      </c>
      <c r="R291" s="4">
        <v>0.97487082268064496</v>
      </c>
      <c r="S291" s="7">
        <f t="shared" si="12"/>
        <v>4.5999999999999999E-3</v>
      </c>
      <c r="T291" s="17">
        <f t="shared" si="13"/>
        <v>1.4499999999999999E-3</v>
      </c>
      <c r="U291" s="54" t="b">
        <v>0</v>
      </c>
      <c r="V291" s="55" t="b">
        <v>0</v>
      </c>
      <c r="W291" s="10">
        <v>5006392</v>
      </c>
      <c r="Y291" s="51"/>
    </row>
    <row r="292" spans="1:25" x14ac:dyDescent="0.2">
      <c r="A292" s="29" t="s">
        <v>46</v>
      </c>
      <c r="B292" s="34" t="s">
        <v>1415</v>
      </c>
      <c r="C292" s="31" t="s">
        <v>3327</v>
      </c>
      <c r="D292" s="16">
        <v>0.5</v>
      </c>
      <c r="E292" s="8">
        <v>512</v>
      </c>
      <c r="F292" s="16">
        <v>2</v>
      </c>
      <c r="G292" s="8">
        <f t="shared" si="14"/>
        <v>0.99609375</v>
      </c>
      <c r="H292" s="7">
        <v>0.36602540378443799</v>
      </c>
      <c r="I292" s="17">
        <v>1</v>
      </c>
      <c r="J292" s="3">
        <v>0.43528001445219799</v>
      </c>
      <c r="K292" s="4">
        <v>1</v>
      </c>
      <c r="L292" s="7">
        <v>1</v>
      </c>
      <c r="M292" s="1">
        <v>64</v>
      </c>
      <c r="N292" s="1">
        <v>16384</v>
      </c>
      <c r="O292" s="1">
        <v>128</v>
      </c>
      <c r="P292" s="17">
        <v>1</v>
      </c>
      <c r="Q292" s="3">
        <v>0.59113906513288195</v>
      </c>
      <c r="R292" s="4">
        <v>0.99999987626662801</v>
      </c>
      <c r="S292" s="7">
        <f t="shared" si="12"/>
        <v>-0.15586</v>
      </c>
      <c r="T292" s="17">
        <f t="shared" si="13"/>
        <v>0</v>
      </c>
      <c r="U292" s="54" t="b">
        <v>0</v>
      </c>
      <c r="V292" s="55" t="b">
        <v>0</v>
      </c>
      <c r="W292" s="10">
        <v>244991</v>
      </c>
      <c r="Y292" s="51"/>
    </row>
    <row r="293" spans="1:25" x14ac:dyDescent="0.2">
      <c r="A293" s="29" t="s">
        <v>58</v>
      </c>
      <c r="B293" s="34" t="s">
        <v>2738</v>
      </c>
      <c r="C293" s="31" t="s">
        <v>4650</v>
      </c>
      <c r="D293" s="16">
        <v>1</v>
      </c>
      <c r="E293" s="8">
        <v>256</v>
      </c>
      <c r="F293" s="16">
        <v>73</v>
      </c>
      <c r="G293" s="8">
        <f t="shared" si="14"/>
        <v>0.71484375</v>
      </c>
      <c r="H293" s="7">
        <v>0.80147730169627796</v>
      </c>
      <c r="I293" s="17">
        <v>0.99918481302614803</v>
      </c>
      <c r="J293" s="3">
        <v>0.72995962607418596</v>
      </c>
      <c r="K293" s="4">
        <v>0.99875699024457398</v>
      </c>
      <c r="L293" s="7">
        <v>3</v>
      </c>
      <c r="M293" s="1">
        <v>64</v>
      </c>
      <c r="N293" s="1">
        <v>2048</v>
      </c>
      <c r="O293" s="1">
        <v>128</v>
      </c>
      <c r="P293" s="17">
        <v>1</v>
      </c>
      <c r="Q293" s="3">
        <v>0.74795627143532195</v>
      </c>
      <c r="R293" s="4">
        <v>0.99887189663805498</v>
      </c>
      <c r="S293" s="7">
        <f t="shared" si="12"/>
        <v>1.7999999999999999E-2</v>
      </c>
      <c r="T293" s="17">
        <f t="shared" si="13"/>
        <v>1.1E-4</v>
      </c>
      <c r="U293" s="54" t="b">
        <v>0</v>
      </c>
      <c r="V293" s="55" t="b">
        <v>0</v>
      </c>
      <c r="W293" s="10">
        <v>4095806</v>
      </c>
      <c r="Y293" s="51"/>
    </row>
    <row r="294" spans="1:25" x14ac:dyDescent="0.2">
      <c r="A294" s="29" t="s">
        <v>36</v>
      </c>
      <c r="B294" s="34" t="s">
        <v>1675</v>
      </c>
      <c r="C294" s="31" t="s">
        <v>3587</v>
      </c>
      <c r="D294" s="16">
        <v>0.5</v>
      </c>
      <c r="E294" s="8">
        <v>512</v>
      </c>
      <c r="F294" s="16">
        <v>323</v>
      </c>
      <c r="G294" s="8">
        <f t="shared" si="14"/>
        <v>0.369140625</v>
      </c>
      <c r="H294" s="7">
        <v>0.98981396617969097</v>
      </c>
      <c r="I294" s="17">
        <v>0.98037544433389301</v>
      </c>
      <c r="J294" s="3">
        <v>0.41547346420050801</v>
      </c>
      <c r="K294" s="4">
        <v>0.95714037387376405</v>
      </c>
      <c r="L294" s="7">
        <v>1</v>
      </c>
      <c r="M294" s="1">
        <v>128</v>
      </c>
      <c r="N294" s="1">
        <v>4096</v>
      </c>
      <c r="O294" s="1">
        <v>128</v>
      </c>
      <c r="P294" s="17">
        <v>1</v>
      </c>
      <c r="Q294" s="3">
        <v>0.481570580570922</v>
      </c>
      <c r="R294" s="4">
        <v>0.95841302089812597</v>
      </c>
      <c r="S294" s="7">
        <f t="shared" si="12"/>
        <v>6.6100000000000006E-2</v>
      </c>
      <c r="T294" s="17">
        <f t="shared" si="13"/>
        <v>1.2700000000000001E-3</v>
      </c>
      <c r="U294" s="54" t="b">
        <v>0</v>
      </c>
      <c r="V294" s="55" t="b">
        <v>0</v>
      </c>
      <c r="W294" s="10">
        <v>10217176</v>
      </c>
      <c r="Y294" s="51"/>
    </row>
    <row r="295" spans="1:25" x14ac:dyDescent="0.2">
      <c r="A295" s="29" t="s">
        <v>41</v>
      </c>
      <c r="B295" s="34" t="s">
        <v>4814</v>
      </c>
      <c r="C295" s="31" t="s">
        <v>4983</v>
      </c>
      <c r="D295" s="16">
        <v>0.5</v>
      </c>
      <c r="E295" s="8">
        <v>1024</v>
      </c>
      <c r="F295" s="16">
        <v>4</v>
      </c>
      <c r="G295" s="8">
        <f t="shared" si="14"/>
        <v>0.99609375</v>
      </c>
      <c r="H295" s="7">
        <v>0.23375192852825799</v>
      </c>
      <c r="I295" s="17">
        <v>1</v>
      </c>
      <c r="J295" s="3">
        <v>0.294509001963632</v>
      </c>
      <c r="K295" s="4">
        <v>0.99999999980503895</v>
      </c>
      <c r="L295" s="7">
        <v>3</v>
      </c>
      <c r="M295" s="1">
        <v>32</v>
      </c>
      <c r="N295" s="1">
        <v>32768</v>
      </c>
      <c r="O295" s="1">
        <v>128</v>
      </c>
      <c r="P295" s="17">
        <v>1</v>
      </c>
      <c r="Q295" s="3">
        <v>0.29450897591840097</v>
      </c>
      <c r="R295" s="4">
        <v>0.99999999442128396</v>
      </c>
      <c r="S295" s="7">
        <f t="shared" si="12"/>
        <v>0</v>
      </c>
      <c r="T295" s="17">
        <f t="shared" si="13"/>
        <v>0</v>
      </c>
      <c r="U295" s="54" t="b">
        <v>0</v>
      </c>
      <c r="V295" s="55" t="b">
        <v>0</v>
      </c>
      <c r="W295" s="10">
        <v>411010</v>
      </c>
      <c r="Y295" s="51"/>
    </row>
    <row r="296" spans="1:25" x14ac:dyDescent="0.2">
      <c r="A296" s="29" t="s">
        <v>0</v>
      </c>
      <c r="B296" s="34" t="s">
        <v>2342</v>
      </c>
      <c r="C296" s="31" t="s">
        <v>4254</v>
      </c>
      <c r="D296" s="16">
        <v>0.5</v>
      </c>
      <c r="E296" s="8">
        <v>512</v>
      </c>
      <c r="F296" s="16">
        <v>319</v>
      </c>
      <c r="G296" s="8">
        <f t="shared" si="14"/>
        <v>0.376953125</v>
      </c>
      <c r="H296" s="7">
        <v>0.78218250313534998</v>
      </c>
      <c r="I296" s="17">
        <v>1.00000016434868</v>
      </c>
      <c r="J296" s="3">
        <v>0.42608431983613898</v>
      </c>
      <c r="K296" s="4">
        <v>0.99942418326473104</v>
      </c>
      <c r="L296" s="7">
        <v>3</v>
      </c>
      <c r="M296" s="1">
        <v>64</v>
      </c>
      <c r="N296" s="1">
        <v>8192</v>
      </c>
      <c r="O296" s="1">
        <v>128</v>
      </c>
      <c r="P296" s="17">
        <v>1</v>
      </c>
      <c r="Q296" s="3">
        <v>0.44336826523407302</v>
      </c>
      <c r="R296" s="4">
        <v>0.99986600544201498</v>
      </c>
      <c r="S296" s="7">
        <f t="shared" si="12"/>
        <v>1.728E-2</v>
      </c>
      <c r="T296" s="17">
        <f t="shared" si="13"/>
        <v>4.4000000000000002E-4</v>
      </c>
      <c r="U296" s="54" t="b">
        <v>0</v>
      </c>
      <c r="V296" s="55" t="b">
        <v>0</v>
      </c>
      <c r="W296" s="10">
        <v>8961663</v>
      </c>
      <c r="Y296" s="51"/>
    </row>
    <row r="297" spans="1:25" x14ac:dyDescent="0.2">
      <c r="A297" s="29" t="s">
        <v>37</v>
      </c>
      <c r="B297" s="34" t="s">
        <v>1691</v>
      </c>
      <c r="C297" s="31" t="s">
        <v>3603</v>
      </c>
      <c r="D297" s="16">
        <v>1</v>
      </c>
      <c r="E297" s="8">
        <v>4096</v>
      </c>
      <c r="F297" s="16">
        <v>269</v>
      </c>
      <c r="G297" s="8">
        <f t="shared" si="14"/>
        <v>0.934326171875</v>
      </c>
      <c r="H297" s="7">
        <v>0.32165906898868601</v>
      </c>
      <c r="I297" s="17">
        <v>0.99999999471269996</v>
      </c>
      <c r="J297" s="3">
        <v>0.29374717657085397</v>
      </c>
      <c r="K297" s="4">
        <v>0.98510016365888597</v>
      </c>
      <c r="L297" s="7">
        <v>3</v>
      </c>
      <c r="M297" s="1">
        <v>256</v>
      </c>
      <c r="N297" s="1">
        <v>32768</v>
      </c>
      <c r="O297" s="1">
        <v>128</v>
      </c>
      <c r="P297" s="17">
        <v>1</v>
      </c>
      <c r="Q297" s="3">
        <v>0.296757170089262</v>
      </c>
      <c r="R297" s="4">
        <v>0.98593322217474699</v>
      </c>
      <c r="S297" s="7">
        <f t="shared" si="12"/>
        <v>3.0100000000000001E-3</v>
      </c>
      <c r="T297" s="17">
        <f t="shared" si="13"/>
        <v>8.3000000000000001E-4</v>
      </c>
      <c r="U297" s="54" t="b">
        <v>0</v>
      </c>
      <c r="V297" s="55" t="b">
        <v>0</v>
      </c>
      <c r="W297" s="10">
        <v>2712715</v>
      </c>
      <c r="Y297" s="51"/>
    </row>
    <row r="298" spans="1:25" x14ac:dyDescent="0.2">
      <c r="A298" s="29" t="s">
        <v>55</v>
      </c>
      <c r="B298" s="34" t="s">
        <v>2257</v>
      </c>
      <c r="C298" s="31" t="s">
        <v>4169</v>
      </c>
      <c r="D298" s="16">
        <v>0.5</v>
      </c>
      <c r="E298" s="8">
        <v>2048</v>
      </c>
      <c r="F298" s="16">
        <v>1356</v>
      </c>
      <c r="G298" s="8">
        <f t="shared" si="14"/>
        <v>0.337890625</v>
      </c>
      <c r="H298" s="7">
        <v>0.90322021292294197</v>
      </c>
      <c r="I298" s="17">
        <v>1.0000000000006499</v>
      </c>
      <c r="J298" s="3">
        <v>0.51594721404622301</v>
      </c>
      <c r="K298" s="4">
        <v>0.993308176363081</v>
      </c>
      <c r="L298" s="7">
        <v>1</v>
      </c>
      <c r="M298" s="1">
        <v>32</v>
      </c>
      <c r="N298" s="1">
        <v>16384</v>
      </c>
      <c r="O298" s="1">
        <v>128</v>
      </c>
      <c r="P298" s="17">
        <v>1</v>
      </c>
      <c r="Q298" s="3">
        <v>0.59219790422849605</v>
      </c>
      <c r="R298" s="4">
        <v>0.98762545142855296</v>
      </c>
      <c r="S298" s="7">
        <f t="shared" si="12"/>
        <v>7.6249999999999998E-2</v>
      </c>
      <c r="T298" s="17">
        <f t="shared" si="13"/>
        <v>-5.6800000000000002E-3</v>
      </c>
      <c r="U298" s="54" t="b">
        <v>0</v>
      </c>
      <c r="V298" s="55" t="b">
        <v>0</v>
      </c>
      <c r="W298" s="10">
        <v>112158922</v>
      </c>
      <c r="Y298" s="51"/>
    </row>
    <row r="299" spans="1:25" x14ac:dyDescent="0.2">
      <c r="A299" s="29" t="s">
        <v>14</v>
      </c>
      <c r="B299" s="34" t="s">
        <v>4826</v>
      </c>
      <c r="C299" s="31" t="s">
        <v>4995</v>
      </c>
      <c r="D299" s="16">
        <v>0</v>
      </c>
      <c r="E299" s="8">
        <v>512</v>
      </c>
      <c r="F299" s="16">
        <v>351</v>
      </c>
      <c r="G299" s="8">
        <f t="shared" si="14"/>
        <v>0.314453125</v>
      </c>
      <c r="H299" s="7">
        <v>0.90214665818117601</v>
      </c>
      <c r="I299" s="17">
        <v>0.98936304395853802</v>
      </c>
      <c r="J299" s="3">
        <v>0.45693391574275199</v>
      </c>
      <c r="K299" s="4">
        <v>0.99729589686939502</v>
      </c>
      <c r="L299" s="7">
        <v>3</v>
      </c>
      <c r="M299" s="1">
        <v>256</v>
      </c>
      <c r="N299" s="1">
        <v>65536</v>
      </c>
      <c r="O299" s="1">
        <v>128</v>
      </c>
      <c r="P299" s="17">
        <v>1</v>
      </c>
      <c r="Q299" s="3">
        <v>0.49665335406334898</v>
      </c>
      <c r="R299" s="4">
        <v>0.99617097829307599</v>
      </c>
      <c r="S299" s="7">
        <f t="shared" si="12"/>
        <v>3.9719999999999998E-2</v>
      </c>
      <c r="T299" s="17">
        <f t="shared" si="13"/>
        <v>1.1199999999999999E-3</v>
      </c>
      <c r="U299" s="54" t="b">
        <v>0</v>
      </c>
      <c r="V299" s="55" t="b">
        <v>1</v>
      </c>
      <c r="W299" s="10">
        <v>12223352</v>
      </c>
      <c r="Y299" s="51"/>
    </row>
    <row r="300" spans="1:25" x14ac:dyDescent="0.2">
      <c r="A300" s="29" t="s">
        <v>24</v>
      </c>
      <c r="B300" s="34" t="s">
        <v>1938</v>
      </c>
      <c r="C300" s="31" t="s">
        <v>3850</v>
      </c>
      <c r="D300" s="16">
        <v>1</v>
      </c>
      <c r="E300" s="8">
        <v>256</v>
      </c>
      <c r="F300" s="16">
        <v>44</v>
      </c>
      <c r="G300" s="8">
        <f t="shared" si="14"/>
        <v>0.828125</v>
      </c>
      <c r="H300" s="7">
        <v>0.69449722931568203</v>
      </c>
      <c r="I300" s="17">
        <v>0.999999999999997</v>
      </c>
      <c r="J300" s="3">
        <v>0.64918711576824994</v>
      </c>
      <c r="K300" s="4">
        <v>0.99927453582302295</v>
      </c>
      <c r="L300" s="7">
        <v>3</v>
      </c>
      <c r="M300" s="1">
        <v>256</v>
      </c>
      <c r="N300" s="1">
        <v>32768</v>
      </c>
      <c r="O300" s="1">
        <v>128</v>
      </c>
      <c r="P300" s="17">
        <v>1</v>
      </c>
      <c r="Q300" s="3">
        <v>0.66645025190346097</v>
      </c>
      <c r="R300" s="4">
        <v>0.976096069817464</v>
      </c>
      <c r="S300" s="7">
        <f t="shared" si="12"/>
        <v>1.7260000000000001E-2</v>
      </c>
      <c r="T300" s="17">
        <f t="shared" si="13"/>
        <v>-2.3179999999999999E-2</v>
      </c>
      <c r="U300" s="54" t="b">
        <v>0</v>
      </c>
      <c r="V300" s="55" t="b">
        <v>0</v>
      </c>
      <c r="W300" s="10">
        <v>4713159</v>
      </c>
      <c r="Y300" s="51"/>
    </row>
    <row r="301" spans="1:25" x14ac:dyDescent="0.2">
      <c r="A301" s="29" t="s">
        <v>38</v>
      </c>
      <c r="B301" s="34" t="s">
        <v>2455</v>
      </c>
      <c r="C301" s="31" t="s">
        <v>4367</v>
      </c>
      <c r="D301" s="16">
        <v>0.5</v>
      </c>
      <c r="E301" s="8">
        <v>2048</v>
      </c>
      <c r="F301" s="16">
        <v>1304</v>
      </c>
      <c r="G301" s="8">
        <f t="shared" si="14"/>
        <v>0.36328125</v>
      </c>
      <c r="H301" s="7">
        <v>0.58974647629444799</v>
      </c>
      <c r="I301" s="17">
        <v>0.99999993538810805</v>
      </c>
      <c r="J301" s="3">
        <v>0.35457902247047601</v>
      </c>
      <c r="K301" s="4">
        <v>0.99651437370327201</v>
      </c>
      <c r="L301" s="7">
        <v>3</v>
      </c>
      <c r="M301" s="1">
        <v>32</v>
      </c>
      <c r="N301" s="1">
        <v>65536</v>
      </c>
      <c r="O301" s="1">
        <v>128</v>
      </c>
      <c r="P301" s="17">
        <v>1</v>
      </c>
      <c r="Q301" s="3">
        <v>0.37121972873235898</v>
      </c>
      <c r="R301" s="4">
        <v>0.99728960007425704</v>
      </c>
      <c r="S301" s="7">
        <f t="shared" si="12"/>
        <v>1.6639999999999999E-2</v>
      </c>
      <c r="T301" s="17">
        <f t="shared" si="13"/>
        <v>7.7999999999999999E-4</v>
      </c>
      <c r="U301" s="54" t="b">
        <v>0</v>
      </c>
      <c r="V301" s="55" t="b">
        <v>0</v>
      </c>
      <c r="W301" s="10">
        <v>706504620</v>
      </c>
      <c r="Y301" s="51"/>
    </row>
    <row r="302" spans="1:25" x14ac:dyDescent="0.2">
      <c r="A302" s="29" t="s">
        <v>1</v>
      </c>
      <c r="B302" s="34" t="s">
        <v>2799</v>
      </c>
      <c r="C302" s="31" t="s">
        <v>4711</v>
      </c>
      <c r="D302" s="16">
        <v>0</v>
      </c>
      <c r="E302" s="8">
        <v>1024</v>
      </c>
      <c r="F302" s="16">
        <v>176</v>
      </c>
      <c r="G302" s="8">
        <f t="shared" si="14"/>
        <v>0.828125</v>
      </c>
      <c r="H302" s="7">
        <v>0.56671378400503203</v>
      </c>
      <c r="I302" s="17">
        <v>1</v>
      </c>
      <c r="J302" s="3">
        <v>0.53817144562230401</v>
      </c>
      <c r="K302" s="4">
        <v>0.99999309191145702</v>
      </c>
      <c r="L302" s="7">
        <v>3</v>
      </c>
      <c r="M302" s="1">
        <v>256</v>
      </c>
      <c r="N302" s="1">
        <v>16384</v>
      </c>
      <c r="O302" s="1">
        <v>128</v>
      </c>
      <c r="P302" s="17">
        <v>1</v>
      </c>
      <c r="Q302" s="3">
        <v>0.54905472552629198</v>
      </c>
      <c r="R302" s="4">
        <v>1.00000104128835</v>
      </c>
      <c r="S302" s="7">
        <f t="shared" si="12"/>
        <v>1.0880000000000001E-2</v>
      </c>
      <c r="T302" s="17">
        <f t="shared" si="13"/>
        <v>1.0000000000000001E-5</v>
      </c>
      <c r="U302" s="54" t="b">
        <v>0</v>
      </c>
      <c r="V302" s="55" t="b">
        <v>0</v>
      </c>
      <c r="W302" s="10">
        <v>5611403</v>
      </c>
      <c r="Y302" s="51"/>
    </row>
    <row r="303" spans="1:25" x14ac:dyDescent="0.2">
      <c r="A303" s="29" t="s">
        <v>18</v>
      </c>
      <c r="B303" s="34" t="s">
        <v>1023</v>
      </c>
      <c r="C303" s="31" t="s">
        <v>2935</v>
      </c>
      <c r="D303" s="16">
        <v>0</v>
      </c>
      <c r="E303" s="8">
        <v>2048</v>
      </c>
      <c r="F303" s="16">
        <v>1018</v>
      </c>
      <c r="G303" s="8">
        <f t="shared" si="14"/>
        <v>0.5029296875</v>
      </c>
      <c r="H303" s="7">
        <v>0.63549996235893502</v>
      </c>
      <c r="I303" s="17">
        <v>1</v>
      </c>
      <c r="J303" s="3">
        <v>0.37568406066309701</v>
      </c>
      <c r="K303" s="4">
        <v>1.00004372599569</v>
      </c>
      <c r="L303" s="7">
        <v>1</v>
      </c>
      <c r="M303" s="1">
        <v>128</v>
      </c>
      <c r="N303" s="1">
        <v>16384</v>
      </c>
      <c r="O303" s="1">
        <v>128</v>
      </c>
      <c r="P303" s="17">
        <v>1</v>
      </c>
      <c r="Q303" s="3">
        <v>0.41039225338808899</v>
      </c>
      <c r="R303" s="4">
        <v>0.99999828207200103</v>
      </c>
      <c r="S303" s="7">
        <f t="shared" si="12"/>
        <v>3.4709999999999998E-2</v>
      </c>
      <c r="T303" s="17">
        <f t="shared" si="13"/>
        <v>4.0000000000000003E-5</v>
      </c>
      <c r="U303" s="54" t="b">
        <v>0</v>
      </c>
      <c r="V303" s="55" t="b">
        <v>0</v>
      </c>
      <c r="W303" s="10">
        <v>30461902</v>
      </c>
      <c r="Y303" s="51"/>
    </row>
    <row r="304" spans="1:25" x14ac:dyDescent="0.2">
      <c r="A304" s="29" t="s">
        <v>34</v>
      </c>
      <c r="B304" s="34" t="s">
        <v>1183</v>
      </c>
      <c r="C304" s="31" t="s">
        <v>3095</v>
      </c>
      <c r="D304" s="16">
        <v>0.5</v>
      </c>
      <c r="E304" s="8">
        <v>2048</v>
      </c>
      <c r="F304" s="16">
        <v>592</v>
      </c>
      <c r="G304" s="8">
        <f t="shared" si="14"/>
        <v>0.7109375</v>
      </c>
      <c r="H304" s="7">
        <v>0.66092669131463999</v>
      </c>
      <c r="I304" s="17">
        <v>0.999999999999999</v>
      </c>
      <c r="J304" s="3">
        <v>0.54355493014796097</v>
      </c>
      <c r="K304" s="4">
        <v>0.99891969261013802</v>
      </c>
      <c r="L304" s="7">
        <v>2</v>
      </c>
      <c r="M304" s="1">
        <v>32</v>
      </c>
      <c r="N304" s="1">
        <v>16384</v>
      </c>
      <c r="O304" s="1">
        <v>128</v>
      </c>
      <c r="P304" s="17">
        <v>1</v>
      </c>
      <c r="Q304" s="3">
        <v>0.56974450821071898</v>
      </c>
      <c r="R304" s="4">
        <v>0.99884553079123095</v>
      </c>
      <c r="S304" s="7">
        <f t="shared" si="12"/>
        <v>2.6190000000000001E-2</v>
      </c>
      <c r="T304" s="17">
        <f t="shared" si="13"/>
        <v>-6.9999999999999994E-5</v>
      </c>
      <c r="U304" s="54" t="b">
        <v>0</v>
      </c>
      <c r="V304" s="55" t="b">
        <v>0</v>
      </c>
      <c r="W304" s="10">
        <v>8253319</v>
      </c>
      <c r="Y304" s="51"/>
    </row>
    <row r="305" spans="1:25" x14ac:dyDescent="0.2">
      <c r="A305" s="29" t="s">
        <v>0</v>
      </c>
      <c r="B305" s="34" t="s">
        <v>2030</v>
      </c>
      <c r="C305" s="31" t="s">
        <v>3942</v>
      </c>
      <c r="D305" s="16">
        <v>0.5</v>
      </c>
      <c r="E305" s="8">
        <v>4096</v>
      </c>
      <c r="F305" s="16">
        <v>1798</v>
      </c>
      <c r="G305" s="8">
        <f t="shared" si="14"/>
        <v>0.56103515625</v>
      </c>
      <c r="H305" s="7">
        <v>0.40248601233611198</v>
      </c>
      <c r="I305" s="17">
        <v>0.999999999999999</v>
      </c>
      <c r="J305" s="3">
        <v>0.24422105802059199</v>
      </c>
      <c r="K305" s="4">
        <v>0.99837145813053996</v>
      </c>
      <c r="L305" s="7">
        <v>3</v>
      </c>
      <c r="M305" s="1">
        <v>128</v>
      </c>
      <c r="N305" s="1">
        <v>32768</v>
      </c>
      <c r="O305" s="1">
        <v>128</v>
      </c>
      <c r="P305" s="17">
        <v>1</v>
      </c>
      <c r="Q305" s="3">
        <v>0.25051018037655598</v>
      </c>
      <c r="R305" s="4">
        <v>0.99774231510553002</v>
      </c>
      <c r="S305" s="7">
        <f t="shared" si="12"/>
        <v>6.2899999999999996E-3</v>
      </c>
      <c r="T305" s="17">
        <f t="shared" si="13"/>
        <v>-6.3000000000000003E-4</v>
      </c>
      <c r="U305" s="54" t="b">
        <v>0</v>
      </c>
      <c r="V305" s="55" t="b">
        <v>0</v>
      </c>
      <c r="W305" s="10">
        <v>63412904</v>
      </c>
      <c r="Y305" s="51"/>
    </row>
    <row r="306" spans="1:25" x14ac:dyDescent="0.2">
      <c r="A306" s="29" t="s">
        <v>7</v>
      </c>
      <c r="B306" s="34" t="s">
        <v>2445</v>
      </c>
      <c r="C306" s="31" t="s">
        <v>4357</v>
      </c>
      <c r="D306" s="16">
        <v>0.5</v>
      </c>
      <c r="E306" s="8">
        <v>512</v>
      </c>
      <c r="F306" s="16">
        <v>368</v>
      </c>
      <c r="G306" s="8">
        <f t="shared" si="14"/>
        <v>0.28125</v>
      </c>
      <c r="H306" s="7">
        <v>0.78461030381782604</v>
      </c>
      <c r="I306" s="17">
        <v>0.98311361172828604</v>
      </c>
      <c r="J306" s="3">
        <v>0.43735784849829101</v>
      </c>
      <c r="K306" s="4">
        <v>0.98811372414188103</v>
      </c>
      <c r="L306" s="7">
        <v>3</v>
      </c>
      <c r="M306" s="1">
        <v>128</v>
      </c>
      <c r="N306" s="1">
        <v>65536</v>
      </c>
      <c r="O306" s="1">
        <v>128</v>
      </c>
      <c r="P306" s="17">
        <v>1</v>
      </c>
      <c r="Q306" s="3">
        <v>0.46555722209700301</v>
      </c>
      <c r="R306" s="4">
        <v>0.98948282960419198</v>
      </c>
      <c r="S306" s="7">
        <f t="shared" si="12"/>
        <v>2.8199999999999999E-2</v>
      </c>
      <c r="T306" s="17">
        <f t="shared" si="13"/>
        <v>-1.3699999999999999E-3</v>
      </c>
      <c r="U306" s="54" t="b">
        <v>0</v>
      </c>
      <c r="V306" s="55" t="b">
        <v>0</v>
      </c>
      <c r="W306" s="10">
        <v>39097565</v>
      </c>
      <c r="Y306" s="51"/>
    </row>
    <row r="307" spans="1:25" x14ac:dyDescent="0.2">
      <c r="A307" s="29" t="s">
        <v>20</v>
      </c>
      <c r="B307" s="34" t="s">
        <v>2264</v>
      </c>
      <c r="C307" s="31" t="s">
        <v>4176</v>
      </c>
      <c r="D307" s="16">
        <v>0.5</v>
      </c>
      <c r="E307" s="8">
        <v>512</v>
      </c>
      <c r="F307" s="16">
        <v>281</v>
      </c>
      <c r="G307" s="8">
        <f t="shared" si="14"/>
        <v>0.451171875</v>
      </c>
      <c r="H307" s="7">
        <v>0.63802761187429402</v>
      </c>
      <c r="I307" s="17">
        <v>0.999999999999999</v>
      </c>
      <c r="J307" s="3">
        <v>0.454376265219815</v>
      </c>
      <c r="K307" s="4">
        <v>0.99607710029901497</v>
      </c>
      <c r="L307" s="7">
        <v>2</v>
      </c>
      <c r="M307" s="1">
        <v>128</v>
      </c>
      <c r="N307" s="1">
        <v>32768</v>
      </c>
      <c r="O307" s="1">
        <v>128</v>
      </c>
      <c r="P307" s="17">
        <v>1</v>
      </c>
      <c r="Q307" s="3">
        <v>0.50691025755048902</v>
      </c>
      <c r="R307" s="4">
        <v>0.99471055980357903</v>
      </c>
      <c r="S307" s="7">
        <f t="shared" si="12"/>
        <v>5.253E-2</v>
      </c>
      <c r="T307" s="17">
        <f t="shared" si="13"/>
        <v>-1.3699999999999999E-3</v>
      </c>
      <c r="U307" s="54" t="b">
        <v>0</v>
      </c>
      <c r="V307" s="55" t="b">
        <v>0</v>
      </c>
      <c r="W307" s="10">
        <v>14443107</v>
      </c>
      <c r="Y307" s="51"/>
    </row>
    <row r="308" spans="1:25" x14ac:dyDescent="0.2">
      <c r="A308" s="29" t="s">
        <v>47</v>
      </c>
      <c r="B308" s="34" t="s">
        <v>4827</v>
      </c>
      <c r="C308" s="31" t="s">
        <v>4996</v>
      </c>
      <c r="D308" s="16">
        <v>1</v>
      </c>
      <c r="E308" s="8">
        <v>4096</v>
      </c>
      <c r="F308" s="16">
        <v>1828</v>
      </c>
      <c r="G308" s="8">
        <f t="shared" si="14"/>
        <v>0.5537109375</v>
      </c>
      <c r="H308" s="7">
        <v>0.66282919452678002</v>
      </c>
      <c r="I308" s="17">
        <v>1</v>
      </c>
      <c r="J308" s="3">
        <v>0.55904185236430304</v>
      </c>
      <c r="K308" s="4">
        <v>0.99502326895967397</v>
      </c>
      <c r="L308" s="7">
        <v>2</v>
      </c>
      <c r="M308" s="1">
        <v>64</v>
      </c>
      <c r="N308" s="1">
        <v>32768</v>
      </c>
      <c r="O308" s="1">
        <v>128</v>
      </c>
      <c r="P308" s="17">
        <v>1</v>
      </c>
      <c r="Q308" s="3">
        <v>0.58414686635784896</v>
      </c>
      <c r="R308" s="4">
        <v>0.99350875695421803</v>
      </c>
      <c r="S308" s="7">
        <f t="shared" si="12"/>
        <v>2.511E-2</v>
      </c>
      <c r="T308" s="17">
        <f t="shared" si="13"/>
        <v>-1.5100000000000001E-3</v>
      </c>
      <c r="U308" s="54" t="b">
        <v>0</v>
      </c>
      <c r="V308" s="55" t="b">
        <v>0</v>
      </c>
      <c r="W308" s="10">
        <v>50969036</v>
      </c>
      <c r="Y308" s="51"/>
    </row>
    <row r="309" spans="1:25" x14ac:dyDescent="0.2">
      <c r="A309" s="29" t="s">
        <v>20</v>
      </c>
      <c r="B309" s="34" t="s">
        <v>1776</v>
      </c>
      <c r="C309" s="31" t="s">
        <v>3688</v>
      </c>
      <c r="D309" s="16">
        <v>0</v>
      </c>
      <c r="E309" s="8">
        <v>2048</v>
      </c>
      <c r="F309" s="16">
        <v>856</v>
      </c>
      <c r="G309" s="8">
        <f t="shared" si="14"/>
        <v>0.58203125</v>
      </c>
      <c r="H309" s="7">
        <v>0.42589897505042301</v>
      </c>
      <c r="I309" s="17">
        <v>0.999999999999996</v>
      </c>
      <c r="J309" s="3">
        <v>0.32604011016337903</v>
      </c>
      <c r="K309" s="4">
        <v>1.0000541259103799</v>
      </c>
      <c r="L309" s="7">
        <v>3</v>
      </c>
      <c r="M309" s="1">
        <v>32</v>
      </c>
      <c r="N309" s="1">
        <v>32768</v>
      </c>
      <c r="O309" s="1">
        <v>128</v>
      </c>
      <c r="P309" s="17">
        <v>1</v>
      </c>
      <c r="Q309" s="3">
        <v>0.33572402630627501</v>
      </c>
      <c r="R309" s="4">
        <v>0.99999474367851904</v>
      </c>
      <c r="S309" s="7">
        <f t="shared" si="12"/>
        <v>9.6799999999999994E-3</v>
      </c>
      <c r="T309" s="17">
        <f t="shared" si="13"/>
        <v>5.0000000000000002E-5</v>
      </c>
      <c r="U309" s="54" t="b">
        <v>0</v>
      </c>
      <c r="V309" s="55" t="b">
        <v>0</v>
      </c>
      <c r="W309" s="10">
        <v>16904843</v>
      </c>
      <c r="Y309" s="51"/>
    </row>
    <row r="310" spans="1:25" x14ac:dyDescent="0.2">
      <c r="A310" s="29" t="s">
        <v>36</v>
      </c>
      <c r="B310" s="34" t="s">
        <v>1887</v>
      </c>
      <c r="C310" s="31" t="s">
        <v>3799</v>
      </c>
      <c r="D310" s="16">
        <v>0.5</v>
      </c>
      <c r="E310" s="8">
        <v>1024</v>
      </c>
      <c r="F310" s="16">
        <v>598</v>
      </c>
      <c r="G310" s="8">
        <f t="shared" si="14"/>
        <v>0.416015625</v>
      </c>
      <c r="H310" s="7">
        <v>0.81445769459601602</v>
      </c>
      <c r="I310" s="17">
        <v>1</v>
      </c>
      <c r="J310" s="3">
        <v>0.37803223199777303</v>
      </c>
      <c r="K310" s="4">
        <v>0.99852574804166006</v>
      </c>
      <c r="L310" s="7">
        <v>1</v>
      </c>
      <c r="M310" s="1">
        <v>64</v>
      </c>
      <c r="N310" s="1">
        <v>65536</v>
      </c>
      <c r="O310" s="1">
        <v>128</v>
      </c>
      <c r="P310" s="17">
        <v>1</v>
      </c>
      <c r="Q310" s="3">
        <v>0.47060081932155901</v>
      </c>
      <c r="R310" s="4">
        <v>0.99336715545575505</v>
      </c>
      <c r="S310" s="7">
        <f t="shared" si="12"/>
        <v>9.257E-2</v>
      </c>
      <c r="T310" s="17">
        <f t="shared" si="13"/>
        <v>-5.1599999999999997E-3</v>
      </c>
      <c r="U310" s="54" t="b">
        <v>0</v>
      </c>
      <c r="V310" s="55" t="b">
        <v>0</v>
      </c>
      <c r="W310" s="10">
        <v>106147201</v>
      </c>
      <c r="Y310" s="51"/>
    </row>
    <row r="311" spans="1:25" x14ac:dyDescent="0.2">
      <c r="A311" s="29" t="s">
        <v>53</v>
      </c>
      <c r="B311" s="34" t="s">
        <v>2675</v>
      </c>
      <c r="C311" s="31" t="s">
        <v>4587</v>
      </c>
      <c r="D311" s="16">
        <v>1</v>
      </c>
      <c r="E311" s="8">
        <v>4096</v>
      </c>
      <c r="F311" s="16">
        <v>2110</v>
      </c>
      <c r="G311" s="8">
        <f t="shared" si="14"/>
        <v>0.48486328125</v>
      </c>
      <c r="H311" s="7">
        <v>0.61778732367128997</v>
      </c>
      <c r="I311" s="17">
        <v>1</v>
      </c>
      <c r="J311" s="3">
        <v>0.49766896687478801</v>
      </c>
      <c r="K311" s="4">
        <v>0.99876072546224204</v>
      </c>
      <c r="L311" s="7">
        <v>1</v>
      </c>
      <c r="M311" s="1">
        <v>128</v>
      </c>
      <c r="N311" s="1">
        <v>65536</v>
      </c>
      <c r="O311" s="1">
        <v>128</v>
      </c>
      <c r="P311" s="17">
        <v>1</v>
      </c>
      <c r="Q311" s="3">
        <v>0.57562454595159596</v>
      </c>
      <c r="R311" s="4">
        <v>0.99534092403883201</v>
      </c>
      <c r="S311" s="7">
        <f t="shared" si="12"/>
        <v>7.7960000000000002E-2</v>
      </c>
      <c r="T311" s="17">
        <f t="shared" si="13"/>
        <v>-3.4199999999999999E-3</v>
      </c>
      <c r="U311" s="54" t="b">
        <v>0</v>
      </c>
      <c r="V311" s="55" t="b">
        <v>0</v>
      </c>
      <c r="W311" s="10">
        <v>294685050</v>
      </c>
      <c r="Y311" s="51"/>
    </row>
    <row r="312" spans="1:25" x14ac:dyDescent="0.2">
      <c r="A312" s="29" t="s">
        <v>28</v>
      </c>
      <c r="B312" s="34" t="s">
        <v>2376</v>
      </c>
      <c r="C312" s="31" t="s">
        <v>4288</v>
      </c>
      <c r="D312" s="16">
        <v>1</v>
      </c>
      <c r="E312" s="8">
        <v>2048</v>
      </c>
      <c r="F312" s="16">
        <v>73</v>
      </c>
      <c r="G312" s="8">
        <f t="shared" si="14"/>
        <v>0.96435546875</v>
      </c>
      <c r="H312" s="7">
        <v>0.30065527428497701</v>
      </c>
      <c r="I312" s="17">
        <v>1.0005633140782599</v>
      </c>
      <c r="J312" s="3">
        <v>0.31928405001441801</v>
      </c>
      <c r="K312" s="4">
        <v>0.98110483677062899</v>
      </c>
      <c r="L312" s="7">
        <v>3</v>
      </c>
      <c r="M312" s="1">
        <v>256</v>
      </c>
      <c r="N312" s="1">
        <v>16384</v>
      </c>
      <c r="O312" s="1">
        <v>128</v>
      </c>
      <c r="P312" s="17">
        <v>1</v>
      </c>
      <c r="Q312" s="3">
        <v>0.328221320427518</v>
      </c>
      <c r="R312" s="4">
        <v>0.96966451215267002</v>
      </c>
      <c r="S312" s="7">
        <f t="shared" si="12"/>
        <v>-8.94E-3</v>
      </c>
      <c r="T312" s="17">
        <f t="shared" si="13"/>
        <v>-1.1440000000000001E-2</v>
      </c>
      <c r="U312" s="54" t="b">
        <v>0</v>
      </c>
      <c r="V312" s="55" t="b">
        <v>0</v>
      </c>
      <c r="W312" s="10">
        <v>3870088</v>
      </c>
      <c r="Y312" s="51"/>
    </row>
    <row r="313" spans="1:25" x14ac:dyDescent="0.2">
      <c r="A313" s="29" t="s">
        <v>5</v>
      </c>
      <c r="B313" s="34" t="s">
        <v>976</v>
      </c>
      <c r="C313" s="31" t="s">
        <v>2888</v>
      </c>
      <c r="D313" s="16">
        <v>0</v>
      </c>
      <c r="E313" s="8">
        <v>4096</v>
      </c>
      <c r="F313" s="16">
        <v>1380</v>
      </c>
      <c r="G313" s="8">
        <f t="shared" si="14"/>
        <v>0.6630859375</v>
      </c>
      <c r="H313" s="7">
        <v>0.59998216793354497</v>
      </c>
      <c r="I313" s="17">
        <v>1</v>
      </c>
      <c r="J313" s="3">
        <v>0.51761853080232401</v>
      </c>
      <c r="K313" s="4">
        <v>1.0000002727575401</v>
      </c>
      <c r="L313" s="7">
        <v>1</v>
      </c>
      <c r="M313" s="1">
        <v>128</v>
      </c>
      <c r="N313" s="1">
        <v>32768</v>
      </c>
      <c r="O313" s="1">
        <v>128</v>
      </c>
      <c r="P313" s="17">
        <v>1</v>
      </c>
      <c r="Q313" s="3">
        <v>0.54620947720166102</v>
      </c>
      <c r="R313" s="4">
        <v>0.99999996120188295</v>
      </c>
      <c r="S313" s="7">
        <f t="shared" si="12"/>
        <v>2.8590000000000001E-2</v>
      </c>
      <c r="T313" s="17">
        <f t="shared" si="13"/>
        <v>0</v>
      </c>
      <c r="U313" s="54" t="b">
        <v>0</v>
      </c>
      <c r="V313" s="55" t="b">
        <v>0</v>
      </c>
      <c r="W313" s="10">
        <v>43901126</v>
      </c>
      <c r="Y313" s="51"/>
    </row>
    <row r="314" spans="1:25" x14ac:dyDescent="0.2">
      <c r="A314" s="29" t="s">
        <v>3</v>
      </c>
      <c r="B314" s="34" t="s">
        <v>2519</v>
      </c>
      <c r="C314" s="31" t="s">
        <v>4431</v>
      </c>
      <c r="D314" s="16">
        <v>0.5</v>
      </c>
      <c r="E314" s="8">
        <v>2048</v>
      </c>
      <c r="F314" s="16">
        <v>1366</v>
      </c>
      <c r="G314" s="8">
        <f t="shared" si="14"/>
        <v>0.3330078125</v>
      </c>
      <c r="H314" s="7">
        <v>0.76071536985756605</v>
      </c>
      <c r="I314" s="17">
        <v>1.00000000469383</v>
      </c>
      <c r="J314" s="3">
        <v>0.55073682024540105</v>
      </c>
      <c r="K314" s="4">
        <v>0.99998179516170804</v>
      </c>
      <c r="L314" s="7">
        <v>2</v>
      </c>
      <c r="M314" s="1">
        <v>32</v>
      </c>
      <c r="N314" s="1">
        <v>65536</v>
      </c>
      <c r="O314" s="1">
        <v>128</v>
      </c>
      <c r="P314" s="17">
        <v>1</v>
      </c>
      <c r="Q314" s="3">
        <v>0.60261572328344404</v>
      </c>
      <c r="R314" s="4">
        <v>0.999507738729701</v>
      </c>
      <c r="S314" s="7">
        <f t="shared" si="12"/>
        <v>5.1880000000000003E-2</v>
      </c>
      <c r="T314" s="17">
        <f t="shared" si="13"/>
        <v>-4.6999999999999999E-4</v>
      </c>
      <c r="U314" s="54" t="b">
        <v>0</v>
      </c>
      <c r="V314" s="55" t="b">
        <v>0</v>
      </c>
      <c r="W314" s="10">
        <v>212911000</v>
      </c>
      <c r="Y314" s="51"/>
    </row>
    <row r="315" spans="1:25" x14ac:dyDescent="0.2">
      <c r="A315" s="29" t="s">
        <v>10</v>
      </c>
      <c r="B315" s="34" t="s">
        <v>4828</v>
      </c>
      <c r="C315" s="31" t="s">
        <v>4997</v>
      </c>
      <c r="D315" s="16">
        <v>1</v>
      </c>
      <c r="E315" s="8">
        <v>256</v>
      </c>
      <c r="F315" s="16">
        <v>118</v>
      </c>
      <c r="G315" s="8">
        <f t="shared" si="14"/>
        <v>0.5390625</v>
      </c>
      <c r="H315" s="7">
        <v>0.76056640128548703</v>
      </c>
      <c r="I315" s="17">
        <v>0.95096243967529304</v>
      </c>
      <c r="J315" s="3">
        <v>0.56141978815148397</v>
      </c>
      <c r="K315" s="4">
        <v>0.99743999892322899</v>
      </c>
      <c r="L315" s="7">
        <v>3</v>
      </c>
      <c r="M315" s="1">
        <v>128</v>
      </c>
      <c r="N315" s="1">
        <v>8192</v>
      </c>
      <c r="O315" s="1">
        <v>128</v>
      </c>
      <c r="P315" s="17">
        <v>1</v>
      </c>
      <c r="Q315" s="3">
        <v>0.58200166199061298</v>
      </c>
      <c r="R315" s="4">
        <v>0.99305268212570297</v>
      </c>
      <c r="S315" s="7">
        <f t="shared" si="12"/>
        <v>2.0580000000000001E-2</v>
      </c>
      <c r="T315" s="17">
        <f t="shared" si="13"/>
        <v>4.3899999999999998E-3</v>
      </c>
      <c r="U315" s="54" t="b">
        <v>0</v>
      </c>
      <c r="V315" s="55" t="b">
        <v>0</v>
      </c>
      <c r="W315" s="10">
        <v>6302871</v>
      </c>
      <c r="Y315" s="51"/>
    </row>
    <row r="316" spans="1:25" x14ac:dyDescent="0.2">
      <c r="A316" s="29" t="s">
        <v>45</v>
      </c>
      <c r="B316" s="34" t="s">
        <v>4829</v>
      </c>
      <c r="C316" s="31" t="s">
        <v>4998</v>
      </c>
      <c r="D316" s="16">
        <v>1</v>
      </c>
      <c r="E316" s="8">
        <v>1024</v>
      </c>
      <c r="F316" s="16">
        <v>632</v>
      </c>
      <c r="G316" s="8">
        <f t="shared" si="14"/>
        <v>0.3828125</v>
      </c>
      <c r="H316" s="7">
        <v>0.87355225939858006</v>
      </c>
      <c r="I316" s="17">
        <v>1.00000003566954</v>
      </c>
      <c r="J316" s="3">
        <v>0.43513169087581799</v>
      </c>
      <c r="K316" s="4">
        <v>0.99999871138562302</v>
      </c>
      <c r="L316" s="7">
        <v>3</v>
      </c>
      <c r="M316" s="1">
        <v>32</v>
      </c>
      <c r="N316" s="1">
        <v>32768</v>
      </c>
      <c r="O316" s="1">
        <v>128</v>
      </c>
      <c r="P316" s="17">
        <v>1</v>
      </c>
      <c r="Q316" s="3">
        <v>0.44435831325302999</v>
      </c>
      <c r="R316" s="4">
        <v>0.99997334588231901</v>
      </c>
      <c r="S316" s="7">
        <f t="shared" si="12"/>
        <v>9.2300000000000004E-3</v>
      </c>
      <c r="T316" s="17">
        <f t="shared" si="13"/>
        <v>-3.0000000000000001E-5</v>
      </c>
      <c r="U316" s="54" t="b">
        <v>0</v>
      </c>
      <c r="V316" s="55" t="b">
        <v>0</v>
      </c>
      <c r="W316" s="10">
        <v>9676179</v>
      </c>
      <c r="Y316" s="51"/>
    </row>
    <row r="317" spans="1:25" x14ac:dyDescent="0.2">
      <c r="A317" s="29" t="s">
        <v>20</v>
      </c>
      <c r="B317" s="34" t="s">
        <v>2661</v>
      </c>
      <c r="C317" s="31" t="s">
        <v>4573</v>
      </c>
      <c r="D317" s="16">
        <v>0.5</v>
      </c>
      <c r="E317" s="8">
        <v>1024</v>
      </c>
      <c r="F317" s="16">
        <v>478</v>
      </c>
      <c r="G317" s="8">
        <f t="shared" si="14"/>
        <v>0.533203125</v>
      </c>
      <c r="H317" s="7">
        <v>0.67807202521723398</v>
      </c>
      <c r="I317" s="17">
        <v>0.999999999999998</v>
      </c>
      <c r="J317" s="3">
        <v>0.50346091501625401</v>
      </c>
      <c r="K317" s="4">
        <v>0.99401530429929597</v>
      </c>
      <c r="L317" s="7">
        <v>1</v>
      </c>
      <c r="M317" s="1">
        <v>32</v>
      </c>
      <c r="N317" s="1">
        <v>16384</v>
      </c>
      <c r="O317" s="1">
        <v>128</v>
      </c>
      <c r="P317" s="17">
        <v>1</v>
      </c>
      <c r="Q317" s="3">
        <v>0.54544991170958201</v>
      </c>
      <c r="R317" s="4">
        <v>0.97470575817416005</v>
      </c>
      <c r="S317" s="7">
        <f t="shared" si="12"/>
        <v>4.199E-2</v>
      </c>
      <c r="T317" s="17">
        <f t="shared" si="13"/>
        <v>-1.9310000000000001E-2</v>
      </c>
      <c r="U317" s="54" t="b">
        <v>0</v>
      </c>
      <c r="V317" s="55" t="b">
        <v>0</v>
      </c>
      <c r="W317" s="10">
        <v>14687452</v>
      </c>
      <c r="Y317" s="51"/>
    </row>
    <row r="318" spans="1:25" x14ac:dyDescent="0.2">
      <c r="A318" s="29" t="s">
        <v>51</v>
      </c>
      <c r="B318" s="34" t="s">
        <v>1304</v>
      </c>
      <c r="C318" s="31" t="s">
        <v>3216</v>
      </c>
      <c r="D318" s="16">
        <v>1</v>
      </c>
      <c r="E318" s="8">
        <v>256</v>
      </c>
      <c r="F318" s="16">
        <v>235</v>
      </c>
      <c r="G318" s="8">
        <f t="shared" si="14"/>
        <v>8.203125E-2</v>
      </c>
      <c r="H318" s="7">
        <v>0.98746930834888402</v>
      </c>
      <c r="I318" s="17">
        <v>0.933854766716812</v>
      </c>
      <c r="J318" s="3">
        <v>0.41857044833081097</v>
      </c>
      <c r="K318" s="4">
        <v>0.97924596052074697</v>
      </c>
      <c r="L318" s="7">
        <v>1</v>
      </c>
      <c r="M318" s="1">
        <v>64</v>
      </c>
      <c r="N318" s="1">
        <v>16384</v>
      </c>
      <c r="O318" s="1">
        <v>128</v>
      </c>
      <c r="P318" s="17">
        <v>1</v>
      </c>
      <c r="Q318" s="3">
        <v>0.57099672901712195</v>
      </c>
      <c r="R318" s="4">
        <v>0.97180383954748195</v>
      </c>
      <c r="S318" s="7">
        <f t="shared" si="12"/>
        <v>0.15243000000000001</v>
      </c>
      <c r="T318" s="17">
        <f t="shared" si="13"/>
        <v>7.4400000000000004E-3</v>
      </c>
      <c r="U318" s="54" t="b">
        <v>0</v>
      </c>
      <c r="V318" s="55" t="b">
        <v>0</v>
      </c>
      <c r="W318" s="10">
        <v>51110065</v>
      </c>
      <c r="Y318" s="51"/>
    </row>
    <row r="319" spans="1:25" x14ac:dyDescent="0.2">
      <c r="A319" s="29" t="s">
        <v>3</v>
      </c>
      <c r="B319" s="34" t="s">
        <v>2110</v>
      </c>
      <c r="C319" s="31" t="s">
        <v>4022</v>
      </c>
      <c r="D319" s="16">
        <v>0.5</v>
      </c>
      <c r="E319" s="8">
        <v>1024</v>
      </c>
      <c r="F319" s="16">
        <v>751</v>
      </c>
      <c r="G319" s="8">
        <f t="shared" si="14"/>
        <v>0.2666015625</v>
      </c>
      <c r="H319" s="7">
        <v>0.843624518823612</v>
      </c>
      <c r="I319" s="17">
        <v>1.00000000028359</v>
      </c>
      <c r="J319" s="3">
        <v>0.58115823532718003</v>
      </c>
      <c r="K319" s="4">
        <v>1.00000000243137</v>
      </c>
      <c r="L319" s="7">
        <v>2</v>
      </c>
      <c r="M319" s="1">
        <v>128</v>
      </c>
      <c r="N319" s="1">
        <v>8192</v>
      </c>
      <c r="O319" s="1">
        <v>128</v>
      </c>
      <c r="P319" s="17">
        <v>1</v>
      </c>
      <c r="Q319" s="3">
        <v>0.62659931779920097</v>
      </c>
      <c r="R319" s="4">
        <v>0.99999999804120498</v>
      </c>
      <c r="S319" s="7">
        <f t="shared" si="12"/>
        <v>4.5440000000000001E-2</v>
      </c>
      <c r="T319" s="17">
        <f t="shared" si="13"/>
        <v>0</v>
      </c>
      <c r="U319" s="54" t="b">
        <v>0</v>
      </c>
      <c r="V319" s="55" t="b">
        <v>0</v>
      </c>
      <c r="W319" s="10">
        <v>31740391</v>
      </c>
      <c r="Y319" s="51"/>
    </row>
    <row r="320" spans="1:25" x14ac:dyDescent="0.2">
      <c r="A320" s="29" t="s">
        <v>5</v>
      </c>
      <c r="B320" s="34" t="s">
        <v>1842</v>
      </c>
      <c r="C320" s="31" t="s">
        <v>3754</v>
      </c>
      <c r="D320" s="16">
        <v>1</v>
      </c>
      <c r="E320" s="8">
        <v>1024</v>
      </c>
      <c r="F320" s="16">
        <v>474</v>
      </c>
      <c r="G320" s="8">
        <f t="shared" si="14"/>
        <v>0.537109375</v>
      </c>
      <c r="H320" s="7">
        <v>0.73825086346812796</v>
      </c>
      <c r="I320" s="17">
        <v>1</v>
      </c>
      <c r="J320" s="3">
        <v>0.60087969885238501</v>
      </c>
      <c r="K320" s="4">
        <v>0.99717139976867297</v>
      </c>
      <c r="L320" s="7">
        <v>2</v>
      </c>
      <c r="M320" s="1">
        <v>64</v>
      </c>
      <c r="N320" s="1">
        <v>16384</v>
      </c>
      <c r="O320" s="1">
        <v>128</v>
      </c>
      <c r="P320" s="17">
        <v>1</v>
      </c>
      <c r="Q320" s="3">
        <v>0.64216222252412802</v>
      </c>
      <c r="R320" s="4">
        <v>0.99626179563405104</v>
      </c>
      <c r="S320" s="7">
        <f t="shared" si="12"/>
        <v>4.1279999999999997E-2</v>
      </c>
      <c r="T320" s="17">
        <f t="shared" si="13"/>
        <v>-9.1E-4</v>
      </c>
      <c r="U320" s="54" t="b">
        <v>0</v>
      </c>
      <c r="V320" s="55" t="b">
        <v>0</v>
      </c>
      <c r="W320" s="10">
        <v>12372951</v>
      </c>
      <c r="Y320" s="51"/>
    </row>
    <row r="321" spans="1:25" x14ac:dyDescent="0.2">
      <c r="A321" s="29" t="s">
        <v>38</v>
      </c>
      <c r="B321" s="34" t="s">
        <v>1207</v>
      </c>
      <c r="C321" s="31" t="s">
        <v>3119</v>
      </c>
      <c r="D321" s="16">
        <v>1</v>
      </c>
      <c r="E321" s="8">
        <v>512</v>
      </c>
      <c r="F321" s="16">
        <v>363</v>
      </c>
      <c r="G321" s="8">
        <f t="shared" si="14"/>
        <v>0.291015625</v>
      </c>
      <c r="H321" s="7">
        <v>0.81506702797838504</v>
      </c>
      <c r="I321" s="17">
        <v>0.99997187690242995</v>
      </c>
      <c r="J321" s="3">
        <v>0.44943950536045901</v>
      </c>
      <c r="K321" s="4">
        <v>0.99963835060974604</v>
      </c>
      <c r="L321" s="7">
        <v>1</v>
      </c>
      <c r="M321" s="1">
        <v>128</v>
      </c>
      <c r="N321" s="1">
        <v>16384</v>
      </c>
      <c r="O321" s="1">
        <v>128</v>
      </c>
      <c r="P321" s="17">
        <v>1</v>
      </c>
      <c r="Q321" s="3">
        <v>0.52124562585075596</v>
      </c>
      <c r="R321" s="4">
        <v>0.99990225781909803</v>
      </c>
      <c r="S321" s="7">
        <f t="shared" si="12"/>
        <v>7.1809999999999999E-2</v>
      </c>
      <c r="T321" s="17">
        <f t="shared" si="13"/>
        <v>2.5999999999999998E-4</v>
      </c>
      <c r="U321" s="54" t="b">
        <v>0</v>
      </c>
      <c r="V321" s="55" t="b">
        <v>0</v>
      </c>
      <c r="W321" s="10">
        <v>303631956</v>
      </c>
      <c r="Y321" s="51"/>
    </row>
    <row r="322" spans="1:25" x14ac:dyDescent="0.2">
      <c r="A322" s="29" t="s">
        <v>16</v>
      </c>
      <c r="B322" s="34" t="s">
        <v>2005</v>
      </c>
      <c r="C322" s="31" t="s">
        <v>3917</v>
      </c>
      <c r="D322" s="16">
        <v>0</v>
      </c>
      <c r="E322" s="8">
        <v>512</v>
      </c>
      <c r="F322" s="16">
        <v>140</v>
      </c>
      <c r="G322" s="8">
        <f t="shared" si="14"/>
        <v>0.7265625</v>
      </c>
      <c r="H322" s="7">
        <v>0.56022299927283703</v>
      </c>
      <c r="I322" s="17">
        <v>0.999999999999997</v>
      </c>
      <c r="J322" s="3">
        <v>0.48917186528488599</v>
      </c>
      <c r="K322" s="4">
        <v>0.99984231248430999</v>
      </c>
      <c r="L322" s="7">
        <v>1</v>
      </c>
      <c r="M322" s="1">
        <v>256</v>
      </c>
      <c r="N322" s="1">
        <v>65536</v>
      </c>
      <c r="O322" s="1">
        <v>128</v>
      </c>
      <c r="P322" s="17">
        <v>1</v>
      </c>
      <c r="Q322" s="3">
        <v>0.52830069696282</v>
      </c>
      <c r="R322" s="4">
        <v>0.999992258847058</v>
      </c>
      <c r="S322" s="7">
        <f t="shared" si="12"/>
        <v>3.9129999999999998E-2</v>
      </c>
      <c r="T322" s="17">
        <f t="shared" si="13"/>
        <v>1.4999999999999999E-4</v>
      </c>
      <c r="U322" s="54" t="b">
        <v>0</v>
      </c>
      <c r="V322" s="55" t="b">
        <v>0</v>
      </c>
      <c r="W322" s="10">
        <v>13007362</v>
      </c>
      <c r="Y322" s="51"/>
    </row>
    <row r="323" spans="1:25" x14ac:dyDescent="0.2">
      <c r="A323" s="29" t="s">
        <v>11</v>
      </c>
      <c r="B323" s="34" t="s">
        <v>1810</v>
      </c>
      <c r="C323" s="31" t="s">
        <v>3722</v>
      </c>
      <c r="D323" s="16">
        <v>0.5</v>
      </c>
      <c r="E323" s="8">
        <v>512</v>
      </c>
      <c r="F323" s="16">
        <v>209</v>
      </c>
      <c r="G323" s="8">
        <f t="shared" si="14"/>
        <v>0.591796875</v>
      </c>
      <c r="H323" s="7">
        <v>0.72584840118203497</v>
      </c>
      <c r="I323" s="17">
        <v>0.98576479267947703</v>
      </c>
      <c r="J323" s="3">
        <v>0.48874943329730602</v>
      </c>
      <c r="K323" s="4">
        <v>0.98686926190053903</v>
      </c>
      <c r="L323" s="7">
        <v>1</v>
      </c>
      <c r="M323" s="1">
        <v>32</v>
      </c>
      <c r="N323" s="1">
        <v>32768</v>
      </c>
      <c r="O323" s="1">
        <v>128</v>
      </c>
      <c r="P323" s="17">
        <v>1</v>
      </c>
      <c r="Q323" s="3">
        <v>0.546371574220612</v>
      </c>
      <c r="R323" s="4">
        <v>0.97782393841789395</v>
      </c>
      <c r="S323" s="7">
        <f t="shared" ref="S323:S386" si="15">ROUND(ABS(H323-J323)-ABS(H323-Q323), $AA$3)</f>
        <v>5.7619999999999998E-2</v>
      </c>
      <c r="T323" s="17">
        <f t="shared" ref="T323:T386" si="16">ROUND(ABS(I323-K323)-ABS(I323-R323), $AA$3)</f>
        <v>-6.8399999999999997E-3</v>
      </c>
      <c r="U323" s="54" t="b">
        <v>0</v>
      </c>
      <c r="V323" s="55" t="b">
        <v>0</v>
      </c>
      <c r="W323" s="10">
        <v>10018313</v>
      </c>
      <c r="Y323" s="51"/>
    </row>
    <row r="324" spans="1:25" x14ac:dyDescent="0.2">
      <c r="A324" s="29" t="s">
        <v>2</v>
      </c>
      <c r="B324" s="34" t="s">
        <v>2349</v>
      </c>
      <c r="C324" s="31" t="s">
        <v>4261</v>
      </c>
      <c r="D324" s="16">
        <v>1</v>
      </c>
      <c r="E324" s="8">
        <v>512</v>
      </c>
      <c r="F324" s="16">
        <v>352</v>
      </c>
      <c r="G324" s="8">
        <f t="shared" ref="G324:G387" si="17">1 - F324/E324</f>
        <v>0.3125</v>
      </c>
      <c r="H324" s="7">
        <v>0.88536158539764398</v>
      </c>
      <c r="I324" s="17">
        <v>0.98651368896274905</v>
      </c>
      <c r="J324" s="3">
        <v>0.361794902913325</v>
      </c>
      <c r="K324" s="4">
        <v>0.986480500350569</v>
      </c>
      <c r="L324" s="7">
        <v>1</v>
      </c>
      <c r="M324" s="1">
        <v>32</v>
      </c>
      <c r="N324" s="1">
        <v>16384</v>
      </c>
      <c r="O324" s="1">
        <v>128</v>
      </c>
      <c r="P324" s="17">
        <v>1</v>
      </c>
      <c r="Q324" s="3">
        <v>0.43638170874030502</v>
      </c>
      <c r="R324" s="4">
        <v>0.94649818984781298</v>
      </c>
      <c r="S324" s="7">
        <f t="shared" si="15"/>
        <v>7.4590000000000004E-2</v>
      </c>
      <c r="T324" s="17">
        <f t="shared" si="16"/>
        <v>-3.9980000000000002E-2</v>
      </c>
      <c r="U324" s="54" t="b">
        <v>0</v>
      </c>
      <c r="V324" s="55" t="b">
        <v>0</v>
      </c>
      <c r="W324" s="10">
        <v>23578353</v>
      </c>
      <c r="Y324" s="51"/>
    </row>
    <row r="325" spans="1:25" x14ac:dyDescent="0.2">
      <c r="A325" s="29" t="s">
        <v>22</v>
      </c>
      <c r="B325" s="34" t="s">
        <v>1631</v>
      </c>
      <c r="C325" s="31" t="s">
        <v>3543</v>
      </c>
      <c r="D325" s="16">
        <v>0</v>
      </c>
      <c r="E325" s="8">
        <v>512</v>
      </c>
      <c r="F325" s="16">
        <v>306</v>
      </c>
      <c r="G325" s="8">
        <f t="shared" si="17"/>
        <v>0.40234375</v>
      </c>
      <c r="H325" s="7">
        <v>0.84392885497024395</v>
      </c>
      <c r="I325" s="17">
        <v>0.98122346376506597</v>
      </c>
      <c r="J325" s="3">
        <v>0.60545527113426401</v>
      </c>
      <c r="K325" s="4">
        <v>0.95641768382083903</v>
      </c>
      <c r="L325" s="7">
        <v>2</v>
      </c>
      <c r="M325" s="1">
        <v>128</v>
      </c>
      <c r="N325" s="1">
        <v>8192</v>
      </c>
      <c r="O325" s="1">
        <v>128</v>
      </c>
      <c r="P325" s="17">
        <v>1</v>
      </c>
      <c r="Q325" s="3">
        <v>0.667032010624245</v>
      </c>
      <c r="R325" s="4">
        <v>0.963371825166915</v>
      </c>
      <c r="S325" s="7">
        <f t="shared" si="15"/>
        <v>6.1580000000000003E-2</v>
      </c>
      <c r="T325" s="17">
        <f t="shared" si="16"/>
        <v>6.9499999999999996E-3</v>
      </c>
      <c r="U325" s="54" t="b">
        <v>0</v>
      </c>
      <c r="V325" s="55" t="b">
        <v>1</v>
      </c>
      <c r="W325" s="10">
        <v>9388970</v>
      </c>
      <c r="Y325" s="51"/>
    </row>
    <row r="326" spans="1:25" x14ac:dyDescent="0.2">
      <c r="A326" s="29" t="s">
        <v>49</v>
      </c>
      <c r="B326" s="34" t="s">
        <v>4830</v>
      </c>
      <c r="C326" s="31" t="s">
        <v>4999</v>
      </c>
      <c r="D326" s="16">
        <v>0</v>
      </c>
      <c r="E326" s="8">
        <v>2048</v>
      </c>
      <c r="F326" s="16">
        <v>166</v>
      </c>
      <c r="G326" s="8">
        <f t="shared" si="17"/>
        <v>0.9189453125</v>
      </c>
      <c r="H326" s="7">
        <v>0.30432878740769498</v>
      </c>
      <c r="I326" s="17">
        <v>1</v>
      </c>
      <c r="J326" s="3">
        <v>0.29319004998103299</v>
      </c>
      <c r="K326" s="4">
        <v>1.00005605910531</v>
      </c>
      <c r="L326" s="7">
        <v>1</v>
      </c>
      <c r="M326" s="1">
        <v>128</v>
      </c>
      <c r="N326" s="1">
        <v>16384</v>
      </c>
      <c r="O326" s="1">
        <v>128</v>
      </c>
      <c r="P326" s="17">
        <v>1</v>
      </c>
      <c r="Q326" s="3">
        <v>0.298207136865838</v>
      </c>
      <c r="R326" s="4">
        <v>1.00024586453145</v>
      </c>
      <c r="S326" s="7">
        <f t="shared" si="15"/>
        <v>5.0200000000000002E-3</v>
      </c>
      <c r="T326" s="17">
        <f t="shared" si="16"/>
        <v>-1.9000000000000001E-4</v>
      </c>
      <c r="U326" s="54" t="b">
        <v>0</v>
      </c>
      <c r="V326" s="55" t="b">
        <v>0</v>
      </c>
      <c r="W326" s="10">
        <v>5123021</v>
      </c>
      <c r="Y326" s="51"/>
    </row>
    <row r="327" spans="1:25" x14ac:dyDescent="0.2">
      <c r="A327" s="29" t="s">
        <v>6</v>
      </c>
      <c r="B327" s="34" t="s">
        <v>2652</v>
      </c>
      <c r="C327" s="31" t="s">
        <v>4564</v>
      </c>
      <c r="D327" s="16">
        <v>0.5</v>
      </c>
      <c r="E327" s="8">
        <v>1024</v>
      </c>
      <c r="F327" s="16">
        <v>2</v>
      </c>
      <c r="G327" s="8">
        <f t="shared" si="17"/>
        <v>0.998046875</v>
      </c>
      <c r="H327" s="7">
        <v>0.499999999999999</v>
      </c>
      <c r="I327" s="17">
        <v>1</v>
      </c>
      <c r="J327" s="3">
        <v>0.62996052494743604</v>
      </c>
      <c r="K327" s="4">
        <v>1</v>
      </c>
      <c r="L327" s="7">
        <v>3</v>
      </c>
      <c r="M327" s="1">
        <v>256</v>
      </c>
      <c r="N327" s="1">
        <v>16384</v>
      </c>
      <c r="O327" s="1">
        <v>128</v>
      </c>
      <c r="P327" s="17">
        <v>1</v>
      </c>
      <c r="Q327" s="3">
        <v>0.62996052494743504</v>
      </c>
      <c r="R327" s="4">
        <v>1</v>
      </c>
      <c r="S327" s="7">
        <f t="shared" si="15"/>
        <v>0</v>
      </c>
      <c r="T327" s="17">
        <f t="shared" si="16"/>
        <v>0</v>
      </c>
      <c r="U327" s="54" t="b">
        <v>0</v>
      </c>
      <c r="V327" s="55" t="b">
        <v>0</v>
      </c>
      <c r="W327" s="10">
        <v>200854</v>
      </c>
      <c r="Y327" s="51"/>
    </row>
    <row r="328" spans="1:25" x14ac:dyDescent="0.2">
      <c r="A328" s="29" t="s">
        <v>22</v>
      </c>
      <c r="B328" s="34" t="s">
        <v>4831</v>
      </c>
      <c r="C328" s="31" t="s">
        <v>5000</v>
      </c>
      <c r="D328" s="16">
        <v>1</v>
      </c>
      <c r="E328" s="8">
        <v>4096</v>
      </c>
      <c r="F328" s="16">
        <v>1641</v>
      </c>
      <c r="G328" s="8">
        <f t="shared" si="17"/>
        <v>0.599365234375</v>
      </c>
      <c r="H328" s="7">
        <v>0.55563793541300399</v>
      </c>
      <c r="I328" s="17">
        <v>1.0000005967972201</v>
      </c>
      <c r="J328" s="3">
        <v>0.46815604517093001</v>
      </c>
      <c r="K328" s="4">
        <v>0.99953857631948095</v>
      </c>
      <c r="L328" s="7">
        <v>2</v>
      </c>
      <c r="M328" s="1">
        <v>128</v>
      </c>
      <c r="N328" s="1">
        <v>65536</v>
      </c>
      <c r="O328" s="1">
        <v>128</v>
      </c>
      <c r="P328" s="17">
        <v>1</v>
      </c>
      <c r="Q328" s="3">
        <v>0.49759274955391603</v>
      </c>
      <c r="R328" s="4">
        <v>0.99853142953869201</v>
      </c>
      <c r="S328" s="7">
        <f t="shared" si="15"/>
        <v>2.9440000000000001E-2</v>
      </c>
      <c r="T328" s="17">
        <f t="shared" si="16"/>
        <v>-1.01E-3</v>
      </c>
      <c r="U328" s="54" t="b">
        <v>0</v>
      </c>
      <c r="V328" s="55" t="b">
        <v>0</v>
      </c>
      <c r="W328" s="10">
        <v>99398615</v>
      </c>
      <c r="Y328" s="51"/>
    </row>
    <row r="329" spans="1:25" x14ac:dyDescent="0.2">
      <c r="A329" s="29" t="s">
        <v>39</v>
      </c>
      <c r="B329" s="34" t="s">
        <v>1075</v>
      </c>
      <c r="C329" s="31" t="s">
        <v>2987</v>
      </c>
      <c r="D329" s="16">
        <v>1</v>
      </c>
      <c r="E329" s="8">
        <v>1024</v>
      </c>
      <c r="F329" s="16">
        <v>314</v>
      </c>
      <c r="G329" s="8">
        <f t="shared" si="17"/>
        <v>0.693359375</v>
      </c>
      <c r="H329" s="7">
        <v>0.52385790983009195</v>
      </c>
      <c r="I329" s="17">
        <v>0.999999999999995</v>
      </c>
      <c r="J329" s="3">
        <v>0.45482554635410999</v>
      </c>
      <c r="K329" s="4">
        <v>0.99188140218348897</v>
      </c>
      <c r="L329" s="7">
        <v>1</v>
      </c>
      <c r="M329" s="1">
        <v>128</v>
      </c>
      <c r="N329" s="1">
        <v>65536</v>
      </c>
      <c r="O329" s="1">
        <v>128</v>
      </c>
      <c r="P329" s="17">
        <v>1</v>
      </c>
      <c r="Q329" s="3">
        <v>0.57220302833829195</v>
      </c>
      <c r="R329" s="4">
        <v>0.99126810369699503</v>
      </c>
      <c r="S329" s="7">
        <f t="shared" si="15"/>
        <v>2.069E-2</v>
      </c>
      <c r="T329" s="17">
        <f t="shared" si="16"/>
        <v>-6.0999999999999997E-4</v>
      </c>
      <c r="U329" s="54" t="b">
        <v>0</v>
      </c>
      <c r="V329" s="55" t="b">
        <v>0</v>
      </c>
      <c r="W329" s="10">
        <v>27866923</v>
      </c>
      <c r="Y329" s="51"/>
    </row>
    <row r="330" spans="1:25" x14ac:dyDescent="0.2">
      <c r="A330" s="29" t="s">
        <v>5</v>
      </c>
      <c r="B330" s="34" t="s">
        <v>2852</v>
      </c>
      <c r="C330" s="31" t="s">
        <v>4764</v>
      </c>
      <c r="D330" s="16">
        <v>1</v>
      </c>
      <c r="E330" s="8">
        <v>2048</v>
      </c>
      <c r="F330" s="16">
        <v>839</v>
      </c>
      <c r="G330" s="8">
        <f t="shared" si="17"/>
        <v>0.59033203125</v>
      </c>
      <c r="H330" s="7">
        <v>0.75179530728002697</v>
      </c>
      <c r="I330" s="17">
        <v>0.999999999999998</v>
      </c>
      <c r="J330" s="3">
        <v>0.63248701628538695</v>
      </c>
      <c r="K330" s="4">
        <v>0.99327206647828903</v>
      </c>
      <c r="L330" s="7">
        <v>1</v>
      </c>
      <c r="M330" s="1">
        <v>64</v>
      </c>
      <c r="N330" s="1">
        <v>16384</v>
      </c>
      <c r="O330" s="1">
        <v>128</v>
      </c>
      <c r="P330" s="17">
        <v>1</v>
      </c>
      <c r="Q330" s="3">
        <v>0.69242859587961803</v>
      </c>
      <c r="R330" s="4">
        <v>0.95760027827822303</v>
      </c>
      <c r="S330" s="7">
        <f t="shared" si="15"/>
        <v>5.994E-2</v>
      </c>
      <c r="T330" s="17">
        <f t="shared" si="16"/>
        <v>-3.567E-2</v>
      </c>
      <c r="U330" s="54" t="b">
        <v>0</v>
      </c>
      <c r="V330" s="55" t="b">
        <v>0</v>
      </c>
      <c r="W330" s="10">
        <v>17793753</v>
      </c>
      <c r="Y330" s="51"/>
    </row>
    <row r="331" spans="1:25" x14ac:dyDescent="0.2">
      <c r="A331" s="29" t="s">
        <v>37</v>
      </c>
      <c r="B331" s="34" t="s">
        <v>2385</v>
      </c>
      <c r="C331" s="31" t="s">
        <v>4297</v>
      </c>
      <c r="D331" s="16">
        <v>1</v>
      </c>
      <c r="E331" s="8">
        <v>512</v>
      </c>
      <c r="F331" s="16">
        <v>93</v>
      </c>
      <c r="G331" s="8">
        <f t="shared" si="17"/>
        <v>0.818359375</v>
      </c>
      <c r="H331" s="7">
        <v>0.65997971063598304</v>
      </c>
      <c r="I331" s="17">
        <v>0.999999988775231</v>
      </c>
      <c r="J331" s="3">
        <v>0.54040576742193103</v>
      </c>
      <c r="K331" s="4">
        <v>0.98906031573115205</v>
      </c>
      <c r="L331" s="7">
        <v>1</v>
      </c>
      <c r="M331" s="1">
        <v>256</v>
      </c>
      <c r="N331" s="1">
        <v>65536</v>
      </c>
      <c r="O331" s="1">
        <v>128</v>
      </c>
      <c r="P331" s="17">
        <v>1</v>
      </c>
      <c r="Q331" s="3">
        <v>0.60240693713123195</v>
      </c>
      <c r="R331" s="4">
        <v>0.82711480983343699</v>
      </c>
      <c r="S331" s="7">
        <f t="shared" si="15"/>
        <v>6.2E-2</v>
      </c>
      <c r="T331" s="17">
        <f t="shared" si="16"/>
        <v>-0.16195000000000001</v>
      </c>
      <c r="U331" s="54" t="b">
        <v>0</v>
      </c>
      <c r="V331" s="55" t="b">
        <v>0</v>
      </c>
      <c r="W331" s="10">
        <v>4980680</v>
      </c>
      <c r="Y331" s="51"/>
    </row>
    <row r="332" spans="1:25" x14ac:dyDescent="0.2">
      <c r="A332" s="29" t="s">
        <v>28</v>
      </c>
      <c r="B332" s="34" t="s">
        <v>2781</v>
      </c>
      <c r="C332" s="31" t="s">
        <v>4693</v>
      </c>
      <c r="D332" s="16">
        <v>0</v>
      </c>
      <c r="E332" s="8">
        <v>512</v>
      </c>
      <c r="F332" s="16">
        <v>42</v>
      </c>
      <c r="G332" s="8">
        <f t="shared" si="17"/>
        <v>0.91796875</v>
      </c>
      <c r="H332" s="7">
        <v>0.52670277266162102</v>
      </c>
      <c r="I332" s="17">
        <v>0.99752064953274899</v>
      </c>
      <c r="J332" s="3">
        <v>0.50352552647731397</v>
      </c>
      <c r="K332" s="4">
        <v>0.99953609987832504</v>
      </c>
      <c r="L332" s="7">
        <v>1</v>
      </c>
      <c r="M332" s="1">
        <v>64</v>
      </c>
      <c r="N332" s="1">
        <v>16384</v>
      </c>
      <c r="O332" s="1">
        <v>128</v>
      </c>
      <c r="P332" s="17">
        <v>1</v>
      </c>
      <c r="Q332" s="3">
        <v>0.51491172814291197</v>
      </c>
      <c r="R332" s="4">
        <v>1.00001723891073</v>
      </c>
      <c r="S332" s="7">
        <f t="shared" si="15"/>
        <v>1.1390000000000001E-2</v>
      </c>
      <c r="T332" s="17">
        <f t="shared" si="16"/>
        <v>-4.8000000000000001E-4</v>
      </c>
      <c r="U332" s="54" t="b">
        <v>0</v>
      </c>
      <c r="V332" s="55" t="b">
        <v>0</v>
      </c>
      <c r="W332" s="10">
        <v>4285053</v>
      </c>
      <c r="Y332" s="51"/>
    </row>
    <row r="333" spans="1:25" x14ac:dyDescent="0.2">
      <c r="A333" s="29" t="s">
        <v>14</v>
      </c>
      <c r="B333" s="34" t="s">
        <v>1463</v>
      </c>
      <c r="C333" s="31" t="s">
        <v>3375</v>
      </c>
      <c r="D333" s="16">
        <v>0.5</v>
      </c>
      <c r="E333" s="8">
        <v>1024</v>
      </c>
      <c r="F333" s="16">
        <v>644</v>
      </c>
      <c r="G333" s="8">
        <f t="shared" si="17"/>
        <v>0.37109375</v>
      </c>
      <c r="H333" s="7">
        <v>0.78173399880815098</v>
      </c>
      <c r="I333" s="17">
        <v>1</v>
      </c>
      <c r="J333" s="3">
        <v>0.416217653501743</v>
      </c>
      <c r="K333" s="4">
        <v>0.99923263164787302</v>
      </c>
      <c r="L333" s="7">
        <v>1</v>
      </c>
      <c r="M333" s="1">
        <v>32</v>
      </c>
      <c r="N333" s="1">
        <v>65536</v>
      </c>
      <c r="O333" s="1">
        <v>128</v>
      </c>
      <c r="P333" s="17">
        <v>1</v>
      </c>
      <c r="Q333" s="3">
        <v>0.49271776838007503</v>
      </c>
      <c r="R333" s="4">
        <v>0.98545118938750198</v>
      </c>
      <c r="S333" s="7">
        <f t="shared" si="15"/>
        <v>7.6499999999999999E-2</v>
      </c>
      <c r="T333" s="17">
        <f t="shared" si="16"/>
        <v>-1.3780000000000001E-2</v>
      </c>
      <c r="U333" s="54" t="b">
        <v>0</v>
      </c>
      <c r="V333" s="55" t="b">
        <v>0</v>
      </c>
      <c r="W333" s="10">
        <v>61013711</v>
      </c>
      <c r="Y333" s="51"/>
    </row>
    <row r="334" spans="1:25" x14ac:dyDescent="0.2">
      <c r="A334" s="29" t="s">
        <v>9</v>
      </c>
      <c r="B334" s="34" t="s">
        <v>4809</v>
      </c>
      <c r="C334" s="31" t="s">
        <v>4978</v>
      </c>
      <c r="D334" s="16">
        <v>1</v>
      </c>
      <c r="E334" s="8">
        <v>512</v>
      </c>
      <c r="F334" s="16">
        <v>377</v>
      </c>
      <c r="G334" s="8">
        <f t="shared" si="17"/>
        <v>0.263671875</v>
      </c>
      <c r="H334" s="7">
        <v>0.91695511308577504</v>
      </c>
      <c r="I334" s="17">
        <v>0.99358497639414201</v>
      </c>
      <c r="J334" s="3">
        <v>0.56292281298702795</v>
      </c>
      <c r="K334" s="4">
        <v>0.985048074560396</v>
      </c>
      <c r="L334" s="7">
        <v>1</v>
      </c>
      <c r="M334" s="1">
        <v>128</v>
      </c>
      <c r="N334" s="1">
        <v>65536</v>
      </c>
      <c r="O334" s="1">
        <v>128</v>
      </c>
      <c r="P334" s="17">
        <v>1</v>
      </c>
      <c r="Q334" s="3">
        <v>0.73074237568852596</v>
      </c>
      <c r="R334" s="4">
        <v>0.94617130849438602</v>
      </c>
      <c r="S334" s="65">
        <f t="shared" si="15"/>
        <v>0.16782</v>
      </c>
      <c r="T334" s="17">
        <f t="shared" si="16"/>
        <v>-3.8879999999999998E-2</v>
      </c>
      <c r="U334" s="54" t="b">
        <v>1</v>
      </c>
      <c r="V334" s="55" t="b">
        <v>0</v>
      </c>
      <c r="W334" s="10">
        <v>235432779</v>
      </c>
      <c r="Y334" s="51"/>
    </row>
    <row r="335" spans="1:25" x14ac:dyDescent="0.2">
      <c r="A335" s="29" t="s">
        <v>0</v>
      </c>
      <c r="B335" s="34" t="s">
        <v>2206</v>
      </c>
      <c r="C335" s="31" t="s">
        <v>4118</v>
      </c>
      <c r="D335" s="16">
        <v>1</v>
      </c>
      <c r="E335" s="8">
        <v>1024</v>
      </c>
      <c r="F335" s="16">
        <v>591</v>
      </c>
      <c r="G335" s="8">
        <f t="shared" si="17"/>
        <v>0.4228515625</v>
      </c>
      <c r="H335" s="7">
        <v>0.63320383371300804</v>
      </c>
      <c r="I335" s="17">
        <v>1</v>
      </c>
      <c r="J335" s="3">
        <v>0.35874751061506399</v>
      </c>
      <c r="K335" s="4">
        <v>0.99396270872694803</v>
      </c>
      <c r="L335" s="7">
        <v>2</v>
      </c>
      <c r="M335" s="1">
        <v>64</v>
      </c>
      <c r="N335" s="1">
        <v>65536</v>
      </c>
      <c r="O335" s="1">
        <v>128</v>
      </c>
      <c r="P335" s="17">
        <v>1</v>
      </c>
      <c r="Q335" s="3">
        <v>0.39772460465843401</v>
      </c>
      <c r="R335" s="4">
        <v>0.98592745392590497</v>
      </c>
      <c r="S335" s="7">
        <f t="shared" si="15"/>
        <v>3.8980000000000001E-2</v>
      </c>
      <c r="T335" s="17">
        <f t="shared" si="16"/>
        <v>-8.0400000000000003E-3</v>
      </c>
      <c r="U335" s="54" t="b">
        <v>0</v>
      </c>
      <c r="V335" s="55" t="b">
        <v>0</v>
      </c>
      <c r="W335" s="10">
        <v>57381498</v>
      </c>
      <c r="Y335" s="51"/>
    </row>
    <row r="336" spans="1:25" x14ac:dyDescent="0.2">
      <c r="A336" s="29" t="s">
        <v>18</v>
      </c>
      <c r="B336" s="34" t="s">
        <v>1023</v>
      </c>
      <c r="C336" s="31" t="s">
        <v>2935</v>
      </c>
      <c r="D336" s="16">
        <v>0</v>
      </c>
      <c r="E336" s="8">
        <v>2048</v>
      </c>
      <c r="F336" s="16">
        <v>1018</v>
      </c>
      <c r="G336" s="8">
        <f t="shared" si="17"/>
        <v>0.5029296875</v>
      </c>
      <c r="H336" s="7">
        <v>0.63549996235893502</v>
      </c>
      <c r="I336" s="17">
        <v>1</v>
      </c>
      <c r="J336" s="3">
        <v>0.37568111704694901</v>
      </c>
      <c r="K336" s="4">
        <v>0.99999735757586095</v>
      </c>
      <c r="L336" s="7">
        <v>3</v>
      </c>
      <c r="M336" s="1">
        <v>64</v>
      </c>
      <c r="N336" s="1">
        <v>32768</v>
      </c>
      <c r="O336" s="1">
        <v>128</v>
      </c>
      <c r="P336" s="17">
        <v>1</v>
      </c>
      <c r="Q336" s="3">
        <v>0.38759224465525599</v>
      </c>
      <c r="R336" s="4">
        <v>0.99999954286969694</v>
      </c>
      <c r="S336" s="7">
        <f t="shared" si="15"/>
        <v>1.191E-2</v>
      </c>
      <c r="T336" s="17">
        <f t="shared" si="16"/>
        <v>0</v>
      </c>
      <c r="U336" s="54" t="b">
        <v>0</v>
      </c>
      <c r="V336" s="55" t="b">
        <v>0</v>
      </c>
      <c r="W336" s="10">
        <v>15038743</v>
      </c>
      <c r="Y336" s="51"/>
    </row>
    <row r="337" spans="1:25" x14ac:dyDescent="0.2">
      <c r="A337" s="29" t="s">
        <v>33</v>
      </c>
      <c r="B337" s="34" t="s">
        <v>2249</v>
      </c>
      <c r="C337" s="31" t="s">
        <v>4161</v>
      </c>
      <c r="D337" s="16">
        <v>0.5</v>
      </c>
      <c r="E337" s="8">
        <v>256</v>
      </c>
      <c r="F337" s="16">
        <v>225</v>
      </c>
      <c r="G337" s="8">
        <f t="shared" si="17"/>
        <v>0.12109375</v>
      </c>
      <c r="H337" s="7">
        <v>0.97975696934791501</v>
      </c>
      <c r="I337" s="17">
        <v>0.88017788744897596</v>
      </c>
      <c r="J337" s="3">
        <v>0.42924092524295598</v>
      </c>
      <c r="K337" s="4">
        <v>0.90982296389247497</v>
      </c>
      <c r="L337" s="7">
        <v>2</v>
      </c>
      <c r="M337" s="1">
        <v>64</v>
      </c>
      <c r="N337" s="1">
        <v>16384</v>
      </c>
      <c r="O337" s="1">
        <v>128</v>
      </c>
      <c r="P337" s="17">
        <v>1</v>
      </c>
      <c r="Q337" s="3">
        <v>0.53629316301232799</v>
      </c>
      <c r="R337" s="4">
        <v>0.91699042326918001</v>
      </c>
      <c r="S337" s="7">
        <f t="shared" si="15"/>
        <v>0.10705000000000001</v>
      </c>
      <c r="T337" s="17">
        <f t="shared" si="16"/>
        <v>-7.1700000000000002E-3</v>
      </c>
      <c r="U337" s="54" t="b">
        <v>0</v>
      </c>
      <c r="V337" s="55" t="b">
        <v>0</v>
      </c>
      <c r="W337" s="10">
        <v>15934038</v>
      </c>
      <c r="Y337" s="51"/>
    </row>
    <row r="338" spans="1:25" x14ac:dyDescent="0.2">
      <c r="A338" s="29" t="s">
        <v>2</v>
      </c>
      <c r="B338" s="34" t="s">
        <v>2452</v>
      </c>
      <c r="C338" s="31" t="s">
        <v>4364</v>
      </c>
      <c r="D338" s="16">
        <v>0.5</v>
      </c>
      <c r="E338" s="8">
        <v>512</v>
      </c>
      <c r="F338" s="16">
        <v>350</v>
      </c>
      <c r="G338" s="8">
        <f t="shared" si="17"/>
        <v>0.31640625</v>
      </c>
      <c r="H338" s="7">
        <v>0.92485203557351003</v>
      </c>
      <c r="I338" s="17">
        <v>1.0000003389963299</v>
      </c>
      <c r="J338" s="3">
        <v>0.37380975416128098</v>
      </c>
      <c r="K338" s="4">
        <v>0.99743040190995802</v>
      </c>
      <c r="L338" s="7">
        <v>3</v>
      </c>
      <c r="M338" s="1">
        <v>128</v>
      </c>
      <c r="N338" s="1">
        <v>8192</v>
      </c>
      <c r="O338" s="1">
        <v>128</v>
      </c>
      <c r="P338" s="17">
        <v>1</v>
      </c>
      <c r="Q338" s="3">
        <v>0.38354693353334102</v>
      </c>
      <c r="R338" s="4">
        <v>0.99780649005121902</v>
      </c>
      <c r="S338" s="7">
        <f t="shared" si="15"/>
        <v>9.7400000000000004E-3</v>
      </c>
      <c r="T338" s="17">
        <f t="shared" si="16"/>
        <v>3.8000000000000002E-4</v>
      </c>
      <c r="U338" s="54" t="b">
        <v>0</v>
      </c>
      <c r="V338" s="55" t="b">
        <v>0</v>
      </c>
      <c r="W338" s="10">
        <v>8758260</v>
      </c>
      <c r="Y338" s="51"/>
    </row>
    <row r="339" spans="1:25" x14ac:dyDescent="0.2">
      <c r="A339" s="29" t="s">
        <v>49</v>
      </c>
      <c r="B339" s="34" t="s">
        <v>2197</v>
      </c>
      <c r="C339" s="31" t="s">
        <v>4109</v>
      </c>
      <c r="D339" s="16">
        <v>0</v>
      </c>
      <c r="E339" s="8">
        <v>256</v>
      </c>
      <c r="F339" s="16">
        <v>58</v>
      </c>
      <c r="G339" s="8">
        <f t="shared" si="17"/>
        <v>0.7734375</v>
      </c>
      <c r="H339" s="7">
        <v>0.77588786373148899</v>
      </c>
      <c r="I339" s="17">
        <v>1</v>
      </c>
      <c r="J339" s="3">
        <v>0.72627168372045203</v>
      </c>
      <c r="K339" s="4">
        <v>0.99840345866145896</v>
      </c>
      <c r="L339" s="7">
        <v>1</v>
      </c>
      <c r="M339" s="1">
        <v>64</v>
      </c>
      <c r="N339" s="1">
        <v>65536</v>
      </c>
      <c r="O339" s="1">
        <v>128</v>
      </c>
      <c r="P339" s="17">
        <v>1</v>
      </c>
      <c r="Q339" s="3">
        <v>0.75741041414696697</v>
      </c>
      <c r="R339" s="4">
        <v>0.99978777149821996</v>
      </c>
      <c r="S339" s="7">
        <f t="shared" si="15"/>
        <v>3.1140000000000001E-2</v>
      </c>
      <c r="T339" s="17">
        <f t="shared" si="16"/>
        <v>1.3799999999999999E-3</v>
      </c>
      <c r="U339" s="54" t="b">
        <v>0</v>
      </c>
      <c r="V339" s="55" t="b">
        <v>0</v>
      </c>
      <c r="W339" s="10">
        <v>5317618</v>
      </c>
      <c r="Y339" s="51"/>
    </row>
    <row r="340" spans="1:25" x14ac:dyDescent="0.2">
      <c r="A340" s="29" t="s">
        <v>5</v>
      </c>
      <c r="B340" s="34" t="s">
        <v>2852</v>
      </c>
      <c r="C340" s="31" t="s">
        <v>4764</v>
      </c>
      <c r="D340" s="16">
        <v>1</v>
      </c>
      <c r="E340" s="8">
        <v>2048</v>
      </c>
      <c r="F340" s="16">
        <v>839</v>
      </c>
      <c r="G340" s="8">
        <f t="shared" si="17"/>
        <v>0.59033203125</v>
      </c>
      <c r="H340" s="7">
        <v>0.75179530728002597</v>
      </c>
      <c r="I340" s="17">
        <v>0.999999999999998</v>
      </c>
      <c r="J340" s="3">
        <v>0.632487162437257</v>
      </c>
      <c r="K340" s="4">
        <v>0.99327228933332301</v>
      </c>
      <c r="L340" s="7">
        <v>2</v>
      </c>
      <c r="M340" s="1">
        <v>128</v>
      </c>
      <c r="N340" s="1">
        <v>16384</v>
      </c>
      <c r="O340" s="1">
        <v>128</v>
      </c>
      <c r="P340" s="17">
        <v>1</v>
      </c>
      <c r="Q340" s="3">
        <v>0.66312836663032404</v>
      </c>
      <c r="R340" s="4">
        <v>0.99330899276051798</v>
      </c>
      <c r="S340" s="7">
        <f t="shared" si="15"/>
        <v>3.0640000000000001E-2</v>
      </c>
      <c r="T340" s="17">
        <f t="shared" si="16"/>
        <v>4.0000000000000003E-5</v>
      </c>
      <c r="U340" s="54" t="b">
        <v>0</v>
      </c>
      <c r="V340" s="55" t="b">
        <v>0</v>
      </c>
      <c r="W340" s="10">
        <v>15369673</v>
      </c>
      <c r="Y340" s="51"/>
    </row>
    <row r="341" spans="1:25" x14ac:dyDescent="0.2">
      <c r="A341" s="29" t="s">
        <v>43</v>
      </c>
      <c r="B341" s="34" t="s">
        <v>1476</v>
      </c>
      <c r="C341" s="31" t="s">
        <v>3388</v>
      </c>
      <c r="D341" s="16">
        <v>1</v>
      </c>
      <c r="E341" s="8">
        <v>512</v>
      </c>
      <c r="F341" s="16">
        <v>286</v>
      </c>
      <c r="G341" s="8">
        <f t="shared" si="17"/>
        <v>0.44140625</v>
      </c>
      <c r="H341" s="7">
        <v>0.74137279650453503</v>
      </c>
      <c r="I341" s="17">
        <v>0.99320617186110804</v>
      </c>
      <c r="J341" s="3">
        <v>0.43895551591927001</v>
      </c>
      <c r="K341" s="4">
        <v>0.99062637665298003</v>
      </c>
      <c r="L341" s="7">
        <v>1</v>
      </c>
      <c r="M341" s="1">
        <v>256</v>
      </c>
      <c r="N341" s="1">
        <v>65536</v>
      </c>
      <c r="O341" s="1">
        <v>128</v>
      </c>
      <c r="P341" s="17">
        <v>1</v>
      </c>
      <c r="Q341" s="3">
        <v>0.52683895989862195</v>
      </c>
      <c r="R341" s="4">
        <v>0.843891702767676</v>
      </c>
      <c r="S341" s="7">
        <f t="shared" si="15"/>
        <v>8.788E-2</v>
      </c>
      <c r="T341" s="17">
        <f t="shared" si="16"/>
        <v>-0.14673</v>
      </c>
      <c r="U341" s="54" t="b">
        <v>0</v>
      </c>
      <c r="V341" s="55" t="b">
        <v>0</v>
      </c>
      <c r="W341" s="10">
        <v>73877919</v>
      </c>
      <c r="Y341" s="51"/>
    </row>
    <row r="342" spans="1:25" x14ac:dyDescent="0.2">
      <c r="A342" s="29" t="s">
        <v>54</v>
      </c>
      <c r="B342" s="34" t="s">
        <v>1805</v>
      </c>
      <c r="C342" s="31" t="s">
        <v>3717</v>
      </c>
      <c r="D342" s="16">
        <v>1</v>
      </c>
      <c r="E342" s="8">
        <v>2048</v>
      </c>
      <c r="F342" s="16">
        <v>1476</v>
      </c>
      <c r="G342" s="8">
        <f t="shared" si="17"/>
        <v>0.279296875</v>
      </c>
      <c r="H342" s="7">
        <v>0.80832406328668305</v>
      </c>
      <c r="I342" s="17">
        <v>1</v>
      </c>
      <c r="J342" s="3">
        <v>0.52231937295888498</v>
      </c>
      <c r="K342" s="4">
        <v>0.99902033186058303</v>
      </c>
      <c r="L342" s="7">
        <v>1</v>
      </c>
      <c r="M342" s="1">
        <v>128</v>
      </c>
      <c r="N342" s="1">
        <v>32768</v>
      </c>
      <c r="O342" s="1">
        <v>128</v>
      </c>
      <c r="P342" s="17">
        <v>1</v>
      </c>
      <c r="Q342" s="3">
        <v>0.62360056053586399</v>
      </c>
      <c r="R342" s="4">
        <v>0.98774111658489705</v>
      </c>
      <c r="S342" s="65">
        <f t="shared" si="15"/>
        <v>0.10128</v>
      </c>
      <c r="T342" s="17">
        <f t="shared" si="16"/>
        <v>-1.128E-2</v>
      </c>
      <c r="U342" s="54" t="b">
        <v>1</v>
      </c>
      <c r="V342" s="55" t="b">
        <v>0</v>
      </c>
      <c r="W342" s="10">
        <v>702001212</v>
      </c>
      <c r="Y342" s="51"/>
    </row>
    <row r="343" spans="1:25" x14ac:dyDescent="0.2">
      <c r="A343" s="29" t="s">
        <v>51</v>
      </c>
      <c r="B343" s="34" t="s">
        <v>4790</v>
      </c>
      <c r="C343" s="31" t="s">
        <v>4959</v>
      </c>
      <c r="D343" s="16">
        <v>0.5</v>
      </c>
      <c r="E343" s="8">
        <v>256</v>
      </c>
      <c r="F343" s="16">
        <v>235</v>
      </c>
      <c r="G343" s="8">
        <f t="shared" si="17"/>
        <v>8.203125E-2</v>
      </c>
      <c r="H343" s="7">
        <v>0.95763100729398898</v>
      </c>
      <c r="I343" s="17">
        <v>0.960943399037548</v>
      </c>
      <c r="J343" s="3">
        <v>0.39059052233714903</v>
      </c>
      <c r="K343" s="4">
        <v>0.969589016937769</v>
      </c>
      <c r="L343" s="7">
        <v>3</v>
      </c>
      <c r="M343" s="1">
        <v>128</v>
      </c>
      <c r="N343" s="1">
        <v>8192</v>
      </c>
      <c r="O343" s="1">
        <v>128</v>
      </c>
      <c r="P343" s="17">
        <v>1</v>
      </c>
      <c r="Q343" s="3">
        <v>0.40631960873749101</v>
      </c>
      <c r="R343" s="4">
        <v>0.96776547052759698</v>
      </c>
      <c r="S343" s="7">
        <f t="shared" si="15"/>
        <v>1.5730000000000001E-2</v>
      </c>
      <c r="T343" s="17">
        <f t="shared" si="16"/>
        <v>1.82E-3</v>
      </c>
      <c r="U343" s="54" t="b">
        <v>0</v>
      </c>
      <c r="V343" s="55" t="b">
        <v>0</v>
      </c>
      <c r="W343" s="10">
        <v>8926592</v>
      </c>
      <c r="Y343" s="51"/>
    </row>
    <row r="344" spans="1:25" x14ac:dyDescent="0.2">
      <c r="A344" s="29" t="s">
        <v>14</v>
      </c>
      <c r="B344" s="34" t="s">
        <v>1463</v>
      </c>
      <c r="C344" s="31" t="s">
        <v>3375</v>
      </c>
      <c r="D344" s="16">
        <v>0.5</v>
      </c>
      <c r="E344" s="8">
        <v>1024</v>
      </c>
      <c r="F344" s="16">
        <v>644</v>
      </c>
      <c r="G344" s="8">
        <f t="shared" si="17"/>
        <v>0.37109375</v>
      </c>
      <c r="H344" s="7">
        <v>0.78173399880815098</v>
      </c>
      <c r="I344" s="17">
        <v>1</v>
      </c>
      <c r="J344" s="3">
        <v>0.41621858769854397</v>
      </c>
      <c r="K344" s="4">
        <v>0.99921396613687197</v>
      </c>
      <c r="L344" s="7">
        <v>3</v>
      </c>
      <c r="M344" s="1">
        <v>32</v>
      </c>
      <c r="N344" s="1">
        <v>65536</v>
      </c>
      <c r="O344" s="1">
        <v>128</v>
      </c>
      <c r="P344" s="17">
        <v>1</v>
      </c>
      <c r="Q344" s="3">
        <v>0.43219242513131201</v>
      </c>
      <c r="R344" s="4">
        <v>0.99940075733143297</v>
      </c>
      <c r="S344" s="7">
        <f t="shared" si="15"/>
        <v>1.5970000000000002E-2</v>
      </c>
      <c r="T344" s="17">
        <f t="shared" si="16"/>
        <v>1.9000000000000001E-4</v>
      </c>
      <c r="U344" s="54" t="b">
        <v>0</v>
      </c>
      <c r="V344" s="55" t="b">
        <v>0</v>
      </c>
      <c r="W344" s="10">
        <v>13157171</v>
      </c>
      <c r="Y344" s="51"/>
    </row>
    <row r="345" spans="1:25" x14ac:dyDescent="0.2">
      <c r="A345" s="29" t="s">
        <v>24</v>
      </c>
      <c r="B345" s="34" t="s">
        <v>1413</v>
      </c>
      <c r="C345" s="31" t="s">
        <v>3325</v>
      </c>
      <c r="D345" s="16">
        <v>0.5</v>
      </c>
      <c r="E345" s="8">
        <v>256</v>
      </c>
      <c r="F345" s="16">
        <v>43</v>
      </c>
      <c r="G345" s="8">
        <f t="shared" si="17"/>
        <v>0.83203125</v>
      </c>
      <c r="H345" s="7">
        <v>0.71822597047813697</v>
      </c>
      <c r="I345" s="17">
        <v>1</v>
      </c>
      <c r="J345" s="3">
        <v>0.66673899486096599</v>
      </c>
      <c r="K345" s="4">
        <v>0.992508128402118</v>
      </c>
      <c r="L345" s="7">
        <v>2</v>
      </c>
      <c r="M345" s="1">
        <v>32</v>
      </c>
      <c r="N345" s="1">
        <v>65536</v>
      </c>
      <c r="O345" s="1">
        <v>128</v>
      </c>
      <c r="P345" s="17">
        <v>1</v>
      </c>
      <c r="Q345" s="3">
        <v>0.68899867789866998</v>
      </c>
      <c r="R345" s="4">
        <v>1.0009557880007101</v>
      </c>
      <c r="S345" s="7">
        <f t="shared" si="15"/>
        <v>2.2259999999999999E-2</v>
      </c>
      <c r="T345" s="17">
        <f t="shared" si="16"/>
        <v>6.5399999999999998E-3</v>
      </c>
      <c r="U345" s="54" t="b">
        <v>0</v>
      </c>
      <c r="V345" s="55" t="b">
        <v>0</v>
      </c>
      <c r="W345" s="10">
        <v>5268191</v>
      </c>
      <c r="Y345" s="51"/>
    </row>
    <row r="346" spans="1:25" x14ac:dyDescent="0.2">
      <c r="A346" s="29" t="s">
        <v>54</v>
      </c>
      <c r="B346" s="34" t="s">
        <v>1805</v>
      </c>
      <c r="C346" s="31" t="s">
        <v>3717</v>
      </c>
      <c r="D346" s="16">
        <v>1</v>
      </c>
      <c r="E346" s="8">
        <v>2048</v>
      </c>
      <c r="F346" s="16">
        <v>1476</v>
      </c>
      <c r="G346" s="8">
        <f t="shared" si="17"/>
        <v>0.279296875</v>
      </c>
      <c r="H346" s="7">
        <v>0.80832406333076401</v>
      </c>
      <c r="I346" s="17">
        <v>1</v>
      </c>
      <c r="J346" s="3">
        <v>0.52231937296831998</v>
      </c>
      <c r="K346" s="4">
        <v>0.99902033184990302</v>
      </c>
      <c r="L346" s="7">
        <v>2</v>
      </c>
      <c r="M346" s="1">
        <v>128</v>
      </c>
      <c r="N346" s="1">
        <v>32768</v>
      </c>
      <c r="O346" s="1">
        <v>128</v>
      </c>
      <c r="P346" s="17">
        <v>1</v>
      </c>
      <c r="Q346" s="3">
        <v>0.57927068891959899</v>
      </c>
      <c r="R346" s="4">
        <v>0.99937576098773895</v>
      </c>
      <c r="S346" s="7">
        <f t="shared" si="15"/>
        <v>5.6950000000000001E-2</v>
      </c>
      <c r="T346" s="17">
        <f t="shared" si="16"/>
        <v>3.6000000000000002E-4</v>
      </c>
      <c r="U346" s="54" t="b">
        <v>0</v>
      </c>
      <c r="V346" s="55" t="b">
        <v>0</v>
      </c>
      <c r="W346" s="10">
        <v>402372275</v>
      </c>
      <c r="Y346" s="51"/>
    </row>
    <row r="347" spans="1:25" x14ac:dyDescent="0.2">
      <c r="A347" s="29" t="s">
        <v>13</v>
      </c>
      <c r="B347" s="34" t="s">
        <v>4789</v>
      </c>
      <c r="C347" s="31" t="s">
        <v>4958</v>
      </c>
      <c r="D347" s="16">
        <v>0.5</v>
      </c>
      <c r="E347" s="8">
        <v>1024</v>
      </c>
      <c r="F347" s="16">
        <v>783</v>
      </c>
      <c r="G347" s="8">
        <f t="shared" si="17"/>
        <v>0.2353515625</v>
      </c>
      <c r="H347" s="7">
        <v>0.90162269392110495</v>
      </c>
      <c r="I347" s="17">
        <v>0.999999999999998</v>
      </c>
      <c r="J347" s="3">
        <v>0.54773471235253501</v>
      </c>
      <c r="K347" s="4">
        <v>0.999648655073055</v>
      </c>
      <c r="L347" s="7">
        <v>3</v>
      </c>
      <c r="M347" s="1">
        <v>256</v>
      </c>
      <c r="N347" s="1">
        <v>65536</v>
      </c>
      <c r="O347" s="1">
        <v>128</v>
      </c>
      <c r="P347" s="17">
        <v>1</v>
      </c>
      <c r="Q347" s="3">
        <v>0.59177888024434699</v>
      </c>
      <c r="R347" s="4">
        <v>0.99978036135090997</v>
      </c>
      <c r="S347" s="7">
        <f t="shared" si="15"/>
        <v>4.4040000000000003E-2</v>
      </c>
      <c r="T347" s="17">
        <f t="shared" si="16"/>
        <v>1.2999999999999999E-4</v>
      </c>
      <c r="U347" s="54" t="b">
        <v>0</v>
      </c>
      <c r="V347" s="55" t="b">
        <v>0</v>
      </c>
      <c r="W347" s="10">
        <v>73366198</v>
      </c>
      <c r="Y347" s="51"/>
    </row>
    <row r="348" spans="1:25" x14ac:dyDescent="0.2">
      <c r="A348" s="29" t="s">
        <v>45</v>
      </c>
      <c r="B348" s="34" t="s">
        <v>2814</v>
      </c>
      <c r="C348" s="31" t="s">
        <v>4726</v>
      </c>
      <c r="D348" s="16">
        <v>0</v>
      </c>
      <c r="E348" s="8">
        <v>256</v>
      </c>
      <c r="F348" s="16">
        <v>197</v>
      </c>
      <c r="G348" s="8">
        <f t="shared" si="17"/>
        <v>0.23046875</v>
      </c>
      <c r="H348" s="7">
        <v>0.98971328508481005</v>
      </c>
      <c r="I348" s="17">
        <v>0.81478768742358698</v>
      </c>
      <c r="J348" s="3">
        <v>0.51716530874933198</v>
      </c>
      <c r="K348" s="4">
        <v>0.95202137776887996</v>
      </c>
      <c r="L348" s="7">
        <v>1</v>
      </c>
      <c r="M348" s="1">
        <v>128</v>
      </c>
      <c r="N348" s="1">
        <v>65536</v>
      </c>
      <c r="O348" s="1">
        <v>128</v>
      </c>
      <c r="P348" s="17">
        <v>1</v>
      </c>
      <c r="Q348" s="3">
        <v>0.65500179599630304</v>
      </c>
      <c r="R348" s="4">
        <v>0.92978110829954697</v>
      </c>
      <c r="S348" s="7">
        <f t="shared" si="15"/>
        <v>0.13783999999999999</v>
      </c>
      <c r="T348" s="17">
        <f t="shared" si="16"/>
        <v>2.2239999999999999E-2</v>
      </c>
      <c r="U348" s="54" t="b">
        <v>0</v>
      </c>
      <c r="V348" s="55" t="b">
        <v>1</v>
      </c>
      <c r="W348" s="10">
        <v>18417636</v>
      </c>
      <c r="Y348" s="51"/>
    </row>
    <row r="349" spans="1:25" x14ac:dyDescent="0.2">
      <c r="A349" s="29" t="s">
        <v>18</v>
      </c>
      <c r="B349" s="34" t="s">
        <v>2309</v>
      </c>
      <c r="C349" s="31" t="s">
        <v>4221</v>
      </c>
      <c r="D349" s="16">
        <v>1</v>
      </c>
      <c r="E349" s="8">
        <v>4096</v>
      </c>
      <c r="F349" s="16">
        <v>1843</v>
      </c>
      <c r="G349" s="8">
        <f t="shared" si="17"/>
        <v>0.550048828125</v>
      </c>
      <c r="H349" s="7">
        <v>0.54221947306768603</v>
      </c>
      <c r="I349" s="17">
        <v>1</v>
      </c>
      <c r="J349" s="3">
        <v>0.33818821050186298</v>
      </c>
      <c r="K349" s="4">
        <v>0.99526328184239199</v>
      </c>
      <c r="L349" s="7">
        <v>3</v>
      </c>
      <c r="M349" s="1">
        <v>32</v>
      </c>
      <c r="N349" s="1">
        <v>32768</v>
      </c>
      <c r="O349" s="1">
        <v>128</v>
      </c>
      <c r="P349" s="17">
        <v>1</v>
      </c>
      <c r="Q349" s="3">
        <v>0.34386725740875701</v>
      </c>
      <c r="R349" s="4">
        <v>0.99562889106921404</v>
      </c>
      <c r="S349" s="7">
        <f t="shared" si="15"/>
        <v>5.6800000000000002E-3</v>
      </c>
      <c r="T349" s="17">
        <f t="shared" si="16"/>
        <v>3.6999999999999999E-4</v>
      </c>
      <c r="U349" s="54" t="b">
        <v>0</v>
      </c>
      <c r="V349" s="55" t="b">
        <v>0</v>
      </c>
      <c r="W349" s="10">
        <v>25211018</v>
      </c>
      <c r="Y349" s="51"/>
    </row>
    <row r="350" spans="1:25" x14ac:dyDescent="0.2">
      <c r="A350" s="29" t="s">
        <v>39</v>
      </c>
      <c r="B350" s="34" t="s">
        <v>2013</v>
      </c>
      <c r="C350" s="31" t="s">
        <v>3925</v>
      </c>
      <c r="D350" s="16">
        <v>0.5</v>
      </c>
      <c r="E350" s="8">
        <v>256</v>
      </c>
      <c r="F350" s="16">
        <v>107</v>
      </c>
      <c r="G350" s="8">
        <f t="shared" si="17"/>
        <v>0.58203125</v>
      </c>
      <c r="H350" s="7">
        <v>0.79471249443504699</v>
      </c>
      <c r="I350" s="17">
        <v>0.97160847759980196</v>
      </c>
      <c r="J350" s="3">
        <v>0.62752235982888604</v>
      </c>
      <c r="K350" s="4">
        <v>0.95407693091887502</v>
      </c>
      <c r="L350" s="7">
        <v>2</v>
      </c>
      <c r="M350" s="1">
        <v>32</v>
      </c>
      <c r="N350" s="1">
        <v>4096</v>
      </c>
      <c r="O350" s="1">
        <v>128</v>
      </c>
      <c r="P350" s="17">
        <v>1</v>
      </c>
      <c r="Q350" s="3">
        <v>0.65521032372401899</v>
      </c>
      <c r="R350" s="4">
        <v>0.95379637898202896</v>
      </c>
      <c r="S350" s="7">
        <f t="shared" si="15"/>
        <v>2.7689999999999999E-2</v>
      </c>
      <c r="T350" s="17">
        <f t="shared" si="16"/>
        <v>-2.7999999999999998E-4</v>
      </c>
      <c r="U350" s="54" t="b">
        <v>0</v>
      </c>
      <c r="V350" s="55" t="b">
        <v>0</v>
      </c>
      <c r="W350" s="10">
        <v>6281623</v>
      </c>
      <c r="Y350" s="51"/>
    </row>
    <row r="351" spans="1:25" x14ac:dyDescent="0.2">
      <c r="A351" s="29" t="s">
        <v>2</v>
      </c>
      <c r="B351" s="34" t="s">
        <v>4798</v>
      </c>
      <c r="C351" s="31" t="s">
        <v>4967</v>
      </c>
      <c r="D351" s="16">
        <v>0</v>
      </c>
      <c r="E351" s="8">
        <v>256</v>
      </c>
      <c r="F351" s="16">
        <v>192</v>
      </c>
      <c r="G351" s="8">
        <f t="shared" si="17"/>
        <v>0.25</v>
      </c>
      <c r="H351" s="7">
        <v>0.97740169688841505</v>
      </c>
      <c r="I351" s="17">
        <v>0.91040508045708601</v>
      </c>
      <c r="J351" s="3">
        <v>0.39759414780124502</v>
      </c>
      <c r="K351" s="4">
        <v>0.96825912070001696</v>
      </c>
      <c r="L351" s="7">
        <v>1</v>
      </c>
      <c r="M351" s="1">
        <v>128</v>
      </c>
      <c r="N351" s="1">
        <v>16384</v>
      </c>
      <c r="O351" s="1">
        <v>128</v>
      </c>
      <c r="P351" s="17">
        <v>1</v>
      </c>
      <c r="Q351" s="3">
        <v>0.50034344053828195</v>
      </c>
      <c r="R351" s="4">
        <v>0.95704523314297396</v>
      </c>
      <c r="S351" s="7">
        <f t="shared" si="15"/>
        <v>0.10274999999999999</v>
      </c>
      <c r="T351" s="17">
        <f t="shared" si="16"/>
        <v>1.1209999999999999E-2</v>
      </c>
      <c r="U351" s="54" t="b">
        <v>0</v>
      </c>
      <c r="V351" s="55" t="b">
        <v>0</v>
      </c>
      <c r="W351" s="10">
        <v>16171694</v>
      </c>
      <c r="Y351" s="51"/>
    </row>
    <row r="352" spans="1:25" x14ac:dyDescent="0.2">
      <c r="A352" s="29" t="s">
        <v>39</v>
      </c>
      <c r="B352" s="34" t="s">
        <v>2013</v>
      </c>
      <c r="C352" s="31" t="s">
        <v>3925</v>
      </c>
      <c r="D352" s="16">
        <v>0.5</v>
      </c>
      <c r="E352" s="8">
        <v>256</v>
      </c>
      <c r="F352" s="16">
        <v>107</v>
      </c>
      <c r="G352" s="8">
        <f t="shared" si="17"/>
        <v>0.58203125</v>
      </c>
      <c r="H352" s="7">
        <v>0.79432901213670304</v>
      </c>
      <c r="I352" s="17">
        <v>0.970562814866201</v>
      </c>
      <c r="J352" s="3">
        <v>0.62744906505648301</v>
      </c>
      <c r="K352" s="4">
        <v>0.95212053405882202</v>
      </c>
      <c r="L352" s="7">
        <v>1</v>
      </c>
      <c r="M352" s="1">
        <v>64</v>
      </c>
      <c r="N352" s="1">
        <v>2048</v>
      </c>
      <c r="O352" s="1">
        <v>128</v>
      </c>
      <c r="P352" s="17">
        <v>1</v>
      </c>
      <c r="Q352" s="3">
        <v>0.66445899025667399</v>
      </c>
      <c r="R352" s="4">
        <v>0.95336529233561396</v>
      </c>
      <c r="S352" s="7">
        <f t="shared" si="15"/>
        <v>3.7010000000000001E-2</v>
      </c>
      <c r="T352" s="17">
        <f t="shared" si="16"/>
        <v>1.24E-3</v>
      </c>
      <c r="U352" s="54" t="b">
        <v>0</v>
      </c>
      <c r="V352" s="55" t="b">
        <v>0</v>
      </c>
      <c r="W352" s="10">
        <v>6170846</v>
      </c>
      <c r="Y352" s="51"/>
    </row>
    <row r="353" spans="1:25" x14ac:dyDescent="0.2">
      <c r="A353" s="29" t="s">
        <v>22</v>
      </c>
      <c r="B353" s="34" t="s">
        <v>4832</v>
      </c>
      <c r="C353" s="31" t="s">
        <v>5001</v>
      </c>
      <c r="D353" s="16">
        <v>1</v>
      </c>
      <c r="E353" s="8">
        <v>1024</v>
      </c>
      <c r="F353" s="16">
        <v>532</v>
      </c>
      <c r="G353" s="8">
        <f t="shared" si="17"/>
        <v>0.48046875</v>
      </c>
      <c r="H353" s="7">
        <v>0.76226495242521597</v>
      </c>
      <c r="I353" s="17">
        <v>1.0000000000435301</v>
      </c>
      <c r="J353" s="3">
        <v>0.58683534258250303</v>
      </c>
      <c r="K353" s="4">
        <v>0.997811703896747</v>
      </c>
      <c r="L353" s="7">
        <v>3</v>
      </c>
      <c r="M353" s="1">
        <v>64</v>
      </c>
      <c r="N353" s="1">
        <v>8192</v>
      </c>
      <c r="O353" s="1">
        <v>128</v>
      </c>
      <c r="P353" s="17">
        <v>1</v>
      </c>
      <c r="Q353" s="3">
        <v>0.59618415826767102</v>
      </c>
      <c r="R353" s="4">
        <v>0.99790366019296906</v>
      </c>
      <c r="S353" s="7">
        <f t="shared" si="15"/>
        <v>9.3500000000000007E-3</v>
      </c>
      <c r="T353" s="17">
        <f t="shared" si="16"/>
        <v>9.0000000000000006E-5</v>
      </c>
      <c r="U353" s="54" t="b">
        <v>0</v>
      </c>
      <c r="V353" s="55" t="b">
        <v>0</v>
      </c>
      <c r="W353" s="10">
        <v>8767742</v>
      </c>
      <c r="Y353" s="51"/>
    </row>
    <row r="354" spans="1:25" x14ac:dyDescent="0.2">
      <c r="A354" s="29" t="s">
        <v>49</v>
      </c>
      <c r="B354" s="34" t="s">
        <v>1208</v>
      </c>
      <c r="C354" s="31" t="s">
        <v>3120</v>
      </c>
      <c r="D354" s="16">
        <v>0</v>
      </c>
      <c r="E354" s="8">
        <v>512</v>
      </c>
      <c r="F354" s="16">
        <v>75</v>
      </c>
      <c r="G354" s="8">
        <f t="shared" si="17"/>
        <v>0.853515625</v>
      </c>
      <c r="H354" s="7">
        <v>0.39812812872162401</v>
      </c>
      <c r="I354" s="17">
        <v>0.99999999999998901</v>
      </c>
      <c r="J354" s="3">
        <v>0.37551850097908801</v>
      </c>
      <c r="K354" s="4">
        <v>1.0024756571776301</v>
      </c>
      <c r="L354" s="7">
        <v>3</v>
      </c>
      <c r="M354" s="1">
        <v>64</v>
      </c>
      <c r="N354" s="1">
        <v>8192</v>
      </c>
      <c r="O354" s="1">
        <v>128</v>
      </c>
      <c r="P354" s="17">
        <v>1</v>
      </c>
      <c r="Q354" s="3">
        <v>0.38472863251801398</v>
      </c>
      <c r="R354" s="4">
        <v>1.00015173763809</v>
      </c>
      <c r="S354" s="7">
        <f t="shared" si="15"/>
        <v>9.2099999999999994E-3</v>
      </c>
      <c r="T354" s="17">
        <f t="shared" si="16"/>
        <v>2.32E-3</v>
      </c>
      <c r="U354" s="54" t="b">
        <v>0</v>
      </c>
      <c r="V354" s="55" t="b">
        <v>1</v>
      </c>
      <c r="W354" s="10">
        <v>4393657</v>
      </c>
      <c r="Y354" s="51"/>
    </row>
    <row r="355" spans="1:25" x14ac:dyDescent="0.2">
      <c r="A355" s="29" t="s">
        <v>46</v>
      </c>
      <c r="B355" s="34" t="s">
        <v>1318</v>
      </c>
      <c r="C355" s="31" t="s">
        <v>3230</v>
      </c>
      <c r="D355" s="16">
        <v>0</v>
      </c>
      <c r="E355" s="8">
        <v>256</v>
      </c>
      <c r="F355" s="16">
        <v>1</v>
      </c>
      <c r="G355" s="8">
        <f t="shared" si="17"/>
        <v>0.99609375</v>
      </c>
      <c r="H355" s="7">
        <v>0.5</v>
      </c>
      <c r="I355" s="17">
        <v>1</v>
      </c>
      <c r="J355" s="3">
        <v>0.5</v>
      </c>
      <c r="K355" s="4">
        <v>1</v>
      </c>
      <c r="L355" s="7">
        <v>2</v>
      </c>
      <c r="M355" s="1">
        <v>64</v>
      </c>
      <c r="N355" s="1">
        <v>65536</v>
      </c>
      <c r="O355" s="1">
        <v>128</v>
      </c>
      <c r="P355" s="17">
        <v>1</v>
      </c>
      <c r="Q355" s="3">
        <v>0.5</v>
      </c>
      <c r="R355" s="4">
        <v>1</v>
      </c>
      <c r="S355" s="7">
        <f t="shared" si="15"/>
        <v>0</v>
      </c>
      <c r="T355" s="17">
        <f t="shared" si="16"/>
        <v>0</v>
      </c>
      <c r="U355" s="54" t="b">
        <v>0</v>
      </c>
      <c r="V355" s="55" t="b">
        <v>0</v>
      </c>
      <c r="W355" s="10">
        <v>488680</v>
      </c>
      <c r="Y355" s="51"/>
    </row>
    <row r="356" spans="1:25" x14ac:dyDescent="0.2">
      <c r="A356" s="29" t="s">
        <v>33</v>
      </c>
      <c r="B356" s="34" t="s">
        <v>1609</v>
      </c>
      <c r="C356" s="31" t="s">
        <v>3521</v>
      </c>
      <c r="D356" s="16">
        <v>0</v>
      </c>
      <c r="E356" s="8">
        <v>512</v>
      </c>
      <c r="F356" s="16">
        <v>432</v>
      </c>
      <c r="G356" s="8">
        <f t="shared" si="17"/>
        <v>0.15625</v>
      </c>
      <c r="H356" s="7">
        <v>0.94641376449019698</v>
      </c>
      <c r="I356" s="17">
        <v>0.999999999999999</v>
      </c>
      <c r="J356" s="3">
        <v>0.450492135572506</v>
      </c>
      <c r="K356" s="4">
        <v>0.99999999336248002</v>
      </c>
      <c r="L356" s="7">
        <v>2</v>
      </c>
      <c r="M356" s="1">
        <v>64</v>
      </c>
      <c r="N356" s="1">
        <v>32768</v>
      </c>
      <c r="O356" s="1">
        <v>128</v>
      </c>
      <c r="P356" s="17">
        <v>1</v>
      </c>
      <c r="Q356" s="3">
        <v>0.54096586052052298</v>
      </c>
      <c r="R356" s="4">
        <v>0.99999999905316295</v>
      </c>
      <c r="S356" s="7">
        <f t="shared" si="15"/>
        <v>9.0469999999999995E-2</v>
      </c>
      <c r="T356" s="17">
        <f t="shared" si="16"/>
        <v>0</v>
      </c>
      <c r="U356" s="54" t="b">
        <v>0</v>
      </c>
      <c r="V356" s="55" t="b">
        <v>0</v>
      </c>
      <c r="W356" s="10">
        <v>115324174</v>
      </c>
      <c r="Y356" s="51"/>
    </row>
    <row r="357" spans="1:25" x14ac:dyDescent="0.2">
      <c r="A357" s="29" t="s">
        <v>38</v>
      </c>
      <c r="B357" s="34" t="s">
        <v>4818</v>
      </c>
      <c r="C357" s="31" t="s">
        <v>4987</v>
      </c>
      <c r="D357" s="16">
        <v>1</v>
      </c>
      <c r="E357" s="8">
        <v>1024</v>
      </c>
      <c r="F357" s="16">
        <v>685</v>
      </c>
      <c r="G357" s="8">
        <f t="shared" si="17"/>
        <v>0.3310546875</v>
      </c>
      <c r="H357" s="7">
        <v>0.72643899382767196</v>
      </c>
      <c r="I357" s="17">
        <v>0.99999999998587696</v>
      </c>
      <c r="J357" s="3">
        <v>0.42028731355552901</v>
      </c>
      <c r="K357" s="4">
        <v>0.99021534408961698</v>
      </c>
      <c r="L357" s="7">
        <v>2</v>
      </c>
      <c r="M357" s="1">
        <v>128</v>
      </c>
      <c r="N357" s="1">
        <v>8192</v>
      </c>
      <c r="O357" s="1">
        <v>128</v>
      </c>
      <c r="P357" s="17">
        <v>1</v>
      </c>
      <c r="Q357" s="3">
        <v>0.44355513452892398</v>
      </c>
      <c r="R357" s="4">
        <v>0.98989148399968796</v>
      </c>
      <c r="S357" s="7">
        <f t="shared" si="15"/>
        <v>2.3269999999999999E-2</v>
      </c>
      <c r="T357" s="17">
        <f t="shared" si="16"/>
        <v>-3.2000000000000003E-4</v>
      </c>
      <c r="U357" s="54" t="b">
        <v>0</v>
      </c>
      <c r="V357" s="55" t="b">
        <v>0</v>
      </c>
      <c r="W357" s="10">
        <v>140066663</v>
      </c>
      <c r="Y357" s="51"/>
    </row>
    <row r="358" spans="1:25" x14ac:dyDescent="0.2">
      <c r="A358" s="29" t="s">
        <v>31</v>
      </c>
      <c r="B358" s="34" t="s">
        <v>2457</v>
      </c>
      <c r="C358" s="31" t="s">
        <v>4369</v>
      </c>
      <c r="D358" s="16">
        <v>1</v>
      </c>
      <c r="E358" s="8">
        <v>1024</v>
      </c>
      <c r="F358" s="16">
        <v>620</v>
      </c>
      <c r="G358" s="8">
        <f t="shared" si="17"/>
        <v>0.39453125</v>
      </c>
      <c r="H358" s="7">
        <v>0.66608371344759598</v>
      </c>
      <c r="I358" s="17">
        <v>0.99999991547068301</v>
      </c>
      <c r="J358" s="3">
        <v>0.42124580440257298</v>
      </c>
      <c r="K358" s="4">
        <v>0.99163331571889102</v>
      </c>
      <c r="L358" s="7">
        <v>3</v>
      </c>
      <c r="M358" s="1">
        <v>256</v>
      </c>
      <c r="N358" s="1">
        <v>16384</v>
      </c>
      <c r="O358" s="1">
        <v>128</v>
      </c>
      <c r="P358" s="17">
        <v>1</v>
      </c>
      <c r="Q358" s="3">
        <v>0.44001155727962599</v>
      </c>
      <c r="R358" s="4">
        <v>0.99315402932528096</v>
      </c>
      <c r="S358" s="7">
        <f t="shared" si="15"/>
        <v>1.8769999999999998E-2</v>
      </c>
      <c r="T358" s="17">
        <f t="shared" si="16"/>
        <v>1.5200000000000001E-3</v>
      </c>
      <c r="U358" s="54" t="b">
        <v>0</v>
      </c>
      <c r="V358" s="55" t="b">
        <v>0</v>
      </c>
      <c r="W358" s="10">
        <v>77519203</v>
      </c>
      <c r="Y358" s="51"/>
    </row>
    <row r="359" spans="1:25" x14ac:dyDescent="0.2">
      <c r="A359" s="29" t="s">
        <v>35</v>
      </c>
      <c r="B359" s="34" t="s">
        <v>2837</v>
      </c>
      <c r="C359" s="31" t="s">
        <v>4749</v>
      </c>
      <c r="D359" s="16">
        <v>1</v>
      </c>
      <c r="E359" s="8">
        <v>256</v>
      </c>
      <c r="F359" s="16">
        <v>14</v>
      </c>
      <c r="G359" s="8">
        <f t="shared" si="17"/>
        <v>0.9453125</v>
      </c>
      <c r="H359" s="7">
        <v>0.63454900013287296</v>
      </c>
      <c r="I359" s="17">
        <v>0.999999999999999</v>
      </c>
      <c r="J359" s="3">
        <v>0.62583114055889999</v>
      </c>
      <c r="K359" s="4">
        <v>1.0000430006084999</v>
      </c>
      <c r="L359" s="7">
        <v>3</v>
      </c>
      <c r="M359" s="1">
        <v>256</v>
      </c>
      <c r="N359" s="1">
        <v>65536</v>
      </c>
      <c r="O359" s="1">
        <v>128</v>
      </c>
      <c r="P359" s="17">
        <v>1</v>
      </c>
      <c r="Q359" s="3">
        <v>0.63343908813875205</v>
      </c>
      <c r="R359" s="4">
        <v>0.99991405652237497</v>
      </c>
      <c r="S359" s="7">
        <f t="shared" si="15"/>
        <v>7.6099999999999996E-3</v>
      </c>
      <c r="T359" s="17">
        <f t="shared" si="16"/>
        <v>-4.0000000000000003E-5</v>
      </c>
      <c r="U359" s="54" t="b">
        <v>0</v>
      </c>
      <c r="V359" s="55" t="b">
        <v>0</v>
      </c>
      <c r="W359" s="10">
        <v>3646116</v>
      </c>
      <c r="Y359" s="51"/>
    </row>
    <row r="360" spans="1:25" x14ac:dyDescent="0.2">
      <c r="A360" s="29" t="s">
        <v>48</v>
      </c>
      <c r="B360" s="34" t="s">
        <v>2537</v>
      </c>
      <c r="C360" s="31" t="s">
        <v>4449</v>
      </c>
      <c r="D360" s="16">
        <v>1</v>
      </c>
      <c r="E360" s="8">
        <v>2048</v>
      </c>
      <c r="F360" s="16">
        <v>601</v>
      </c>
      <c r="G360" s="8">
        <f t="shared" si="17"/>
        <v>0.70654296875</v>
      </c>
      <c r="H360" s="7">
        <v>0.682666790765599</v>
      </c>
      <c r="I360" s="17">
        <v>1</v>
      </c>
      <c r="J360" s="3">
        <v>0.61604723039852805</v>
      </c>
      <c r="K360" s="4">
        <v>0.98714101632044005</v>
      </c>
      <c r="L360" s="7">
        <v>2</v>
      </c>
      <c r="M360" s="1">
        <v>32</v>
      </c>
      <c r="N360" s="1">
        <v>65536</v>
      </c>
      <c r="O360" s="1">
        <v>128</v>
      </c>
      <c r="P360" s="17">
        <v>1</v>
      </c>
      <c r="Q360" s="3">
        <v>0.64691702671365703</v>
      </c>
      <c r="R360" s="4">
        <v>0.98879129178181902</v>
      </c>
      <c r="S360" s="7">
        <f t="shared" si="15"/>
        <v>3.0870000000000002E-2</v>
      </c>
      <c r="T360" s="17">
        <f t="shared" si="16"/>
        <v>1.65E-3</v>
      </c>
      <c r="U360" s="54" t="b">
        <v>0</v>
      </c>
      <c r="V360" s="55" t="b">
        <v>0</v>
      </c>
      <c r="W360" s="10">
        <v>12944778</v>
      </c>
      <c r="Y360" s="51"/>
    </row>
    <row r="361" spans="1:25" x14ac:dyDescent="0.2">
      <c r="A361" s="29" t="s">
        <v>32</v>
      </c>
      <c r="B361" s="34" t="s">
        <v>1105</v>
      </c>
      <c r="C361" s="31" t="s">
        <v>3017</v>
      </c>
      <c r="D361" s="16">
        <v>1</v>
      </c>
      <c r="E361" s="8">
        <v>1024</v>
      </c>
      <c r="F361" s="16">
        <v>6</v>
      </c>
      <c r="G361" s="8">
        <f t="shared" si="17"/>
        <v>0.994140625</v>
      </c>
      <c r="H361" s="7">
        <v>0.30830279358177198</v>
      </c>
      <c r="I361" s="17">
        <v>1</v>
      </c>
      <c r="J361" s="3">
        <v>0.33620658035871798</v>
      </c>
      <c r="K361" s="4">
        <v>0.87168554287173405</v>
      </c>
      <c r="L361" s="7">
        <v>1</v>
      </c>
      <c r="M361" s="1">
        <v>64</v>
      </c>
      <c r="N361" s="1">
        <v>8192</v>
      </c>
      <c r="O361" s="1">
        <v>128</v>
      </c>
      <c r="P361" s="17">
        <v>1</v>
      </c>
      <c r="Q361" s="3">
        <v>0.40978463504509499</v>
      </c>
      <c r="R361" s="4">
        <v>0.77542007558817605</v>
      </c>
      <c r="S361" s="7">
        <f t="shared" si="15"/>
        <v>-7.3580000000000007E-2</v>
      </c>
      <c r="T361" s="17">
        <f t="shared" si="16"/>
        <v>-9.6269999999999994E-2</v>
      </c>
      <c r="U361" s="54" t="b">
        <v>0</v>
      </c>
      <c r="V361" s="55" t="b">
        <v>0</v>
      </c>
      <c r="W361" s="10">
        <v>2354800</v>
      </c>
      <c r="Y361" s="51"/>
    </row>
    <row r="362" spans="1:25" x14ac:dyDescent="0.2">
      <c r="A362" s="29" t="s">
        <v>45</v>
      </c>
      <c r="B362" s="34" t="s">
        <v>1948</v>
      </c>
      <c r="C362" s="31" t="s">
        <v>3860</v>
      </c>
      <c r="D362" s="16">
        <v>0.5</v>
      </c>
      <c r="E362" s="8">
        <v>2048</v>
      </c>
      <c r="F362" s="16">
        <v>1153</v>
      </c>
      <c r="G362" s="8">
        <f t="shared" si="17"/>
        <v>0.43701171875</v>
      </c>
      <c r="H362" s="7">
        <v>0.76277123635144495</v>
      </c>
      <c r="I362" s="17">
        <v>0.99999997545030905</v>
      </c>
      <c r="J362" s="3">
        <v>0.403178582516451</v>
      </c>
      <c r="K362" s="4">
        <v>0.99719532738357997</v>
      </c>
      <c r="L362" s="7">
        <v>3</v>
      </c>
      <c r="M362" s="1">
        <v>256</v>
      </c>
      <c r="N362" s="1">
        <v>16384</v>
      </c>
      <c r="O362" s="1">
        <v>128</v>
      </c>
      <c r="P362" s="17">
        <v>1</v>
      </c>
      <c r="Q362" s="3">
        <v>0.40884423685882199</v>
      </c>
      <c r="R362" s="4">
        <v>0.99743732658765805</v>
      </c>
      <c r="S362" s="7">
        <f t="shared" si="15"/>
        <v>5.6699999999999997E-3</v>
      </c>
      <c r="T362" s="17">
        <f t="shared" si="16"/>
        <v>2.4000000000000001E-4</v>
      </c>
      <c r="U362" s="54" t="b">
        <v>0</v>
      </c>
      <c r="V362" s="55" t="b">
        <v>0</v>
      </c>
      <c r="W362" s="10">
        <v>13345184</v>
      </c>
      <c r="Y362" s="51"/>
    </row>
    <row r="363" spans="1:25" x14ac:dyDescent="0.2">
      <c r="A363" s="29" t="s">
        <v>36</v>
      </c>
      <c r="B363" s="34" t="s">
        <v>2396</v>
      </c>
      <c r="C363" s="31" t="s">
        <v>4308</v>
      </c>
      <c r="D363" s="16">
        <v>0</v>
      </c>
      <c r="E363" s="8">
        <v>256</v>
      </c>
      <c r="F363" s="16">
        <v>176</v>
      </c>
      <c r="G363" s="8">
        <f t="shared" si="17"/>
        <v>0.3125</v>
      </c>
      <c r="H363" s="7">
        <v>0.92961360676244698</v>
      </c>
      <c r="I363" s="17">
        <v>0.95540813124923196</v>
      </c>
      <c r="J363" s="3">
        <v>0.37847050154829098</v>
      </c>
      <c r="K363" s="4">
        <v>0.98490618450364498</v>
      </c>
      <c r="L363" s="7">
        <v>3</v>
      </c>
      <c r="M363" s="1">
        <v>64</v>
      </c>
      <c r="N363" s="1">
        <v>65536</v>
      </c>
      <c r="O363" s="1">
        <v>128</v>
      </c>
      <c r="P363" s="17">
        <v>1</v>
      </c>
      <c r="Q363" s="3">
        <v>0.39221504839176802</v>
      </c>
      <c r="R363" s="4">
        <v>0.98078622762146395</v>
      </c>
      <c r="S363" s="7">
        <f t="shared" si="15"/>
        <v>1.374E-2</v>
      </c>
      <c r="T363" s="17">
        <f t="shared" si="16"/>
        <v>4.1200000000000004E-3</v>
      </c>
      <c r="U363" s="54" t="b">
        <v>0</v>
      </c>
      <c r="V363" s="55" t="b">
        <v>0</v>
      </c>
      <c r="W363" s="10">
        <v>6823939</v>
      </c>
      <c r="Y363" s="51"/>
    </row>
    <row r="364" spans="1:25" x14ac:dyDescent="0.2">
      <c r="A364" s="29" t="s">
        <v>7</v>
      </c>
      <c r="B364" s="34" t="s">
        <v>2860</v>
      </c>
      <c r="C364" s="31" t="s">
        <v>4772</v>
      </c>
      <c r="D364" s="16">
        <v>0</v>
      </c>
      <c r="E364" s="8">
        <v>256</v>
      </c>
      <c r="F364" s="16">
        <v>197</v>
      </c>
      <c r="G364" s="8">
        <f t="shared" si="17"/>
        <v>0.23046875</v>
      </c>
      <c r="H364" s="7">
        <v>0.94425515283375605</v>
      </c>
      <c r="I364" s="17">
        <v>0.934783784364138</v>
      </c>
      <c r="J364" s="3">
        <v>0.49921537597559401</v>
      </c>
      <c r="K364" s="4">
        <v>0.95984826105232302</v>
      </c>
      <c r="L364" s="7">
        <v>3</v>
      </c>
      <c r="M364" s="1">
        <v>128</v>
      </c>
      <c r="N364" s="1">
        <v>32768</v>
      </c>
      <c r="O364" s="1">
        <v>128</v>
      </c>
      <c r="P364" s="17">
        <v>1</v>
      </c>
      <c r="Q364" s="3">
        <v>0.53796247213862503</v>
      </c>
      <c r="R364" s="4">
        <v>0.96244987079521305</v>
      </c>
      <c r="S364" s="7">
        <f t="shared" si="15"/>
        <v>3.875E-2</v>
      </c>
      <c r="T364" s="17">
        <f t="shared" si="16"/>
        <v>-2.5999999999999999E-3</v>
      </c>
      <c r="U364" s="54" t="b">
        <v>0</v>
      </c>
      <c r="V364" s="55" t="b">
        <v>0</v>
      </c>
      <c r="W364" s="10">
        <v>12104404</v>
      </c>
      <c r="Y364" s="51"/>
    </row>
    <row r="365" spans="1:25" x14ac:dyDescent="0.2">
      <c r="A365" s="29" t="s">
        <v>39</v>
      </c>
      <c r="B365" s="34" t="s">
        <v>4833</v>
      </c>
      <c r="C365" s="31" t="s">
        <v>5002</v>
      </c>
      <c r="D365" s="16">
        <v>0.5</v>
      </c>
      <c r="E365" s="8">
        <v>2048</v>
      </c>
      <c r="F365" s="16">
        <v>531</v>
      </c>
      <c r="G365" s="8">
        <f t="shared" si="17"/>
        <v>0.74072265625</v>
      </c>
      <c r="H365" s="7">
        <v>0.43804099568749599</v>
      </c>
      <c r="I365" s="17">
        <v>0.999999999999999</v>
      </c>
      <c r="J365" s="3">
        <v>0.38525583052483697</v>
      </c>
      <c r="K365" s="4">
        <v>0.98638534995643501</v>
      </c>
      <c r="L365" s="7">
        <v>3</v>
      </c>
      <c r="M365" s="1">
        <v>128</v>
      </c>
      <c r="N365" s="1">
        <v>65536</v>
      </c>
      <c r="O365" s="1">
        <v>128</v>
      </c>
      <c r="P365" s="17">
        <v>1</v>
      </c>
      <c r="Q365" s="3">
        <v>0.39746507076743598</v>
      </c>
      <c r="R365" s="4">
        <v>0.99055031730069099</v>
      </c>
      <c r="S365" s="7">
        <f t="shared" si="15"/>
        <v>1.221E-2</v>
      </c>
      <c r="T365" s="17">
        <f t="shared" si="16"/>
        <v>4.1599999999999996E-3</v>
      </c>
      <c r="U365" s="54" t="b">
        <v>0</v>
      </c>
      <c r="V365" s="55" t="b">
        <v>0</v>
      </c>
      <c r="W365" s="10">
        <v>20241605</v>
      </c>
      <c r="Y365" s="51"/>
    </row>
    <row r="366" spans="1:25" x14ac:dyDescent="0.2">
      <c r="A366" s="29" t="s">
        <v>29</v>
      </c>
      <c r="B366" s="34" t="s">
        <v>4834</v>
      </c>
      <c r="C366" s="31" t="s">
        <v>5003</v>
      </c>
      <c r="D366" s="16">
        <v>1</v>
      </c>
      <c r="E366" s="8">
        <v>1024</v>
      </c>
      <c r="F366" s="16">
        <v>824</v>
      </c>
      <c r="G366" s="8">
        <f t="shared" si="17"/>
        <v>0.1953125</v>
      </c>
      <c r="H366" s="7">
        <v>0.94372251002238094</v>
      </c>
      <c r="I366" s="17">
        <v>0.999999999999999</v>
      </c>
      <c r="J366" s="3">
        <v>0.50687612304472496</v>
      </c>
      <c r="K366" s="4">
        <v>0.99936715933735798</v>
      </c>
      <c r="L366" s="7">
        <v>2</v>
      </c>
      <c r="M366" s="1">
        <v>256</v>
      </c>
      <c r="N366" s="1">
        <v>8192</v>
      </c>
      <c r="O366" s="1">
        <v>128</v>
      </c>
      <c r="P366" s="17">
        <v>1</v>
      </c>
      <c r="Q366" s="3">
        <v>0.55994526522834498</v>
      </c>
      <c r="R366" s="4">
        <v>0.99907337894211901</v>
      </c>
      <c r="S366" s="7">
        <f t="shared" si="15"/>
        <v>5.3069999999999999E-2</v>
      </c>
      <c r="T366" s="17">
        <f t="shared" si="16"/>
        <v>-2.9E-4</v>
      </c>
      <c r="U366" s="54" t="b">
        <v>0</v>
      </c>
      <c r="V366" s="55" t="b">
        <v>0</v>
      </c>
      <c r="W366" s="10">
        <v>74799328</v>
      </c>
      <c r="Y366" s="51"/>
    </row>
    <row r="367" spans="1:25" x14ac:dyDescent="0.2">
      <c r="A367" s="29" t="s">
        <v>7</v>
      </c>
      <c r="B367" s="34" t="s">
        <v>2115</v>
      </c>
      <c r="C367" s="31" t="s">
        <v>4027</v>
      </c>
      <c r="D367" s="16">
        <v>0.5</v>
      </c>
      <c r="E367" s="8">
        <v>256</v>
      </c>
      <c r="F367" s="16">
        <v>197</v>
      </c>
      <c r="G367" s="8">
        <f t="shared" si="17"/>
        <v>0.23046875</v>
      </c>
      <c r="H367" s="7">
        <v>0.80055674073397898</v>
      </c>
      <c r="I367" s="17">
        <v>0.81111295255806704</v>
      </c>
      <c r="J367" s="3">
        <v>0.48893236496836401</v>
      </c>
      <c r="K367" s="4">
        <v>0.96211086446869698</v>
      </c>
      <c r="L367" s="7">
        <v>1</v>
      </c>
      <c r="M367" s="1">
        <v>32</v>
      </c>
      <c r="N367" s="1">
        <v>2048</v>
      </c>
      <c r="O367" s="1">
        <v>128</v>
      </c>
      <c r="P367" s="17">
        <v>1</v>
      </c>
      <c r="Q367" s="3">
        <v>0.53112861227364105</v>
      </c>
      <c r="R367" s="4">
        <v>0.94412043528864598</v>
      </c>
      <c r="S367" s="7">
        <f t="shared" si="15"/>
        <v>4.2200000000000001E-2</v>
      </c>
      <c r="T367" s="17">
        <f t="shared" si="16"/>
        <v>1.7989999999999999E-2</v>
      </c>
      <c r="U367" s="54" t="b">
        <v>0</v>
      </c>
      <c r="V367" s="55" t="b">
        <v>1</v>
      </c>
      <c r="W367" s="10">
        <v>8424878</v>
      </c>
      <c r="Y367" s="51"/>
    </row>
    <row r="368" spans="1:25" x14ac:dyDescent="0.2">
      <c r="A368" s="29" t="s">
        <v>22</v>
      </c>
      <c r="B368" s="34" t="s">
        <v>4831</v>
      </c>
      <c r="C368" s="31" t="s">
        <v>5000</v>
      </c>
      <c r="D368" s="16">
        <v>1</v>
      </c>
      <c r="E368" s="8">
        <v>4096</v>
      </c>
      <c r="F368" s="16">
        <v>1641</v>
      </c>
      <c r="G368" s="8">
        <f t="shared" si="17"/>
        <v>0.599365234375</v>
      </c>
      <c r="H368" s="7">
        <v>0.55563788046034401</v>
      </c>
      <c r="I368" s="17">
        <v>1.00000000020528</v>
      </c>
      <c r="J368" s="3">
        <v>0.46815604456276</v>
      </c>
      <c r="K368" s="4">
        <v>0.99953909464099799</v>
      </c>
      <c r="L368" s="7">
        <v>2</v>
      </c>
      <c r="M368" s="1">
        <v>64</v>
      </c>
      <c r="N368" s="1">
        <v>32768</v>
      </c>
      <c r="O368" s="1">
        <v>128</v>
      </c>
      <c r="P368" s="17">
        <v>1</v>
      </c>
      <c r="Q368" s="3">
        <v>0.489431501910564</v>
      </c>
      <c r="R368" s="4">
        <v>0.99887323769457703</v>
      </c>
      <c r="S368" s="7">
        <f t="shared" si="15"/>
        <v>2.128E-2</v>
      </c>
      <c r="T368" s="17">
        <f t="shared" si="16"/>
        <v>-6.7000000000000002E-4</v>
      </c>
      <c r="U368" s="54" t="b">
        <v>0</v>
      </c>
      <c r="V368" s="55" t="b">
        <v>0</v>
      </c>
      <c r="W368" s="10">
        <v>50783749</v>
      </c>
      <c r="Y368" s="51"/>
    </row>
    <row r="369" spans="1:25" x14ac:dyDescent="0.2">
      <c r="A369" s="29" t="s">
        <v>7</v>
      </c>
      <c r="B369" s="34" t="s">
        <v>2115</v>
      </c>
      <c r="C369" s="31" t="s">
        <v>4027</v>
      </c>
      <c r="D369" s="16">
        <v>0.5</v>
      </c>
      <c r="E369" s="8">
        <v>256</v>
      </c>
      <c r="F369" s="16">
        <v>197</v>
      </c>
      <c r="G369" s="8">
        <f t="shared" si="17"/>
        <v>0.23046875</v>
      </c>
      <c r="H369" s="7">
        <v>0.800560277837432</v>
      </c>
      <c r="I369" s="17">
        <v>0.81111243232323504</v>
      </c>
      <c r="J369" s="3">
        <v>0.48899178533925403</v>
      </c>
      <c r="K369" s="4">
        <v>0.96212662443138397</v>
      </c>
      <c r="L369" s="7">
        <v>3</v>
      </c>
      <c r="M369" s="1">
        <v>64</v>
      </c>
      <c r="N369" s="1">
        <v>8192</v>
      </c>
      <c r="O369" s="1">
        <v>128</v>
      </c>
      <c r="P369" s="17">
        <v>1</v>
      </c>
      <c r="Q369" s="3">
        <v>0.50439115164322801</v>
      </c>
      <c r="R369" s="4">
        <v>0.95215284039808801</v>
      </c>
      <c r="S369" s="7">
        <f t="shared" si="15"/>
        <v>1.54E-2</v>
      </c>
      <c r="T369" s="17">
        <f t="shared" si="16"/>
        <v>9.9699999999999997E-3</v>
      </c>
      <c r="U369" s="54" t="b">
        <v>0</v>
      </c>
      <c r="V369" s="55" t="b">
        <v>0</v>
      </c>
      <c r="W369" s="10">
        <v>8838482</v>
      </c>
      <c r="Y369" s="51"/>
    </row>
    <row r="370" spans="1:25" x14ac:dyDescent="0.2">
      <c r="A370" s="29" t="s">
        <v>40</v>
      </c>
      <c r="B370" s="34" t="s">
        <v>1888</v>
      </c>
      <c r="C370" s="31" t="s">
        <v>3800</v>
      </c>
      <c r="D370" s="16">
        <v>0</v>
      </c>
      <c r="E370" s="8">
        <v>4096</v>
      </c>
      <c r="F370" s="16">
        <v>1676</v>
      </c>
      <c r="G370" s="8">
        <f t="shared" si="17"/>
        <v>0.5908203125</v>
      </c>
      <c r="H370" s="7">
        <v>0.48645979156081198</v>
      </c>
      <c r="I370" s="17">
        <v>0.999999999999999</v>
      </c>
      <c r="J370" s="3">
        <v>0.33838601328504198</v>
      </c>
      <c r="K370" s="4">
        <v>0.99995483959825504</v>
      </c>
      <c r="L370" s="7">
        <v>2</v>
      </c>
      <c r="M370" s="1">
        <v>64</v>
      </c>
      <c r="N370" s="1">
        <v>65536</v>
      </c>
      <c r="O370" s="1">
        <v>128</v>
      </c>
      <c r="P370" s="17">
        <v>1</v>
      </c>
      <c r="Q370" s="3">
        <v>0.35531489837395203</v>
      </c>
      <c r="R370" s="4">
        <v>0.99997356767240597</v>
      </c>
      <c r="S370" s="7">
        <f t="shared" si="15"/>
        <v>1.6930000000000001E-2</v>
      </c>
      <c r="T370" s="17">
        <f t="shared" si="16"/>
        <v>2.0000000000000002E-5</v>
      </c>
      <c r="U370" s="54" t="b">
        <v>0</v>
      </c>
      <c r="V370" s="55" t="b">
        <v>0</v>
      </c>
      <c r="W370" s="10">
        <v>574933491</v>
      </c>
      <c r="Y370" s="51"/>
    </row>
    <row r="371" spans="1:25" x14ac:dyDescent="0.2">
      <c r="A371" s="29" t="s">
        <v>8</v>
      </c>
      <c r="B371" s="34" t="s">
        <v>1898</v>
      </c>
      <c r="C371" s="31" t="s">
        <v>3810</v>
      </c>
      <c r="D371" s="16">
        <v>1</v>
      </c>
      <c r="E371" s="8">
        <v>2048</v>
      </c>
      <c r="F371" s="16">
        <v>709</v>
      </c>
      <c r="G371" s="8">
        <f t="shared" si="17"/>
        <v>0.65380859375</v>
      </c>
      <c r="H371" s="7">
        <v>0.45011643693243297</v>
      </c>
      <c r="I371" s="17">
        <v>1.0000029618077499</v>
      </c>
      <c r="J371" s="3">
        <v>0.368856498449392</v>
      </c>
      <c r="K371" s="4">
        <v>0.99430482874827897</v>
      </c>
      <c r="L371" s="7">
        <v>3</v>
      </c>
      <c r="M371" s="1">
        <v>256</v>
      </c>
      <c r="N371" s="1">
        <v>16384</v>
      </c>
      <c r="O371" s="1">
        <v>128</v>
      </c>
      <c r="P371" s="17">
        <v>1</v>
      </c>
      <c r="Q371" s="3">
        <v>0.378592463175219</v>
      </c>
      <c r="R371" s="4">
        <v>0.99523520462430204</v>
      </c>
      <c r="S371" s="7">
        <f t="shared" si="15"/>
        <v>9.7400000000000004E-3</v>
      </c>
      <c r="T371" s="17">
        <f t="shared" si="16"/>
        <v>9.3000000000000005E-4</v>
      </c>
      <c r="U371" s="54" t="b">
        <v>0</v>
      </c>
      <c r="V371" s="55" t="b">
        <v>0</v>
      </c>
      <c r="W371" s="10">
        <v>10827505</v>
      </c>
      <c r="Y371" s="51"/>
    </row>
    <row r="372" spans="1:25" x14ac:dyDescent="0.2">
      <c r="A372" s="29" t="s">
        <v>7</v>
      </c>
      <c r="B372" s="34" t="s">
        <v>2445</v>
      </c>
      <c r="C372" s="31" t="s">
        <v>4357</v>
      </c>
      <c r="D372" s="16">
        <v>0.5</v>
      </c>
      <c r="E372" s="8">
        <v>512</v>
      </c>
      <c r="F372" s="16">
        <v>368</v>
      </c>
      <c r="G372" s="8">
        <f t="shared" si="17"/>
        <v>0.28125</v>
      </c>
      <c r="H372" s="7">
        <v>0.78461030381253805</v>
      </c>
      <c r="I372" s="17">
        <v>0.98311371522415703</v>
      </c>
      <c r="J372" s="3">
        <v>0.437377567216439</v>
      </c>
      <c r="K372" s="4">
        <v>0.98827681213563501</v>
      </c>
      <c r="L372" s="7">
        <v>1</v>
      </c>
      <c r="M372" s="1">
        <v>32</v>
      </c>
      <c r="N372" s="1">
        <v>8192</v>
      </c>
      <c r="O372" s="1">
        <v>128</v>
      </c>
      <c r="P372" s="17">
        <v>1</v>
      </c>
      <c r="Q372" s="3">
        <v>0.48518175385213003</v>
      </c>
      <c r="R372" s="4">
        <v>0.98602576835087896</v>
      </c>
      <c r="S372" s="7">
        <f t="shared" si="15"/>
        <v>4.7800000000000002E-2</v>
      </c>
      <c r="T372" s="17">
        <f t="shared" si="16"/>
        <v>2.2499999999999998E-3</v>
      </c>
      <c r="U372" s="54" t="b">
        <v>0</v>
      </c>
      <c r="V372" s="55" t="b">
        <v>1</v>
      </c>
      <c r="W372" s="10">
        <v>22475515</v>
      </c>
      <c r="Y372" s="51"/>
    </row>
    <row r="373" spans="1:25" x14ac:dyDescent="0.2">
      <c r="A373" s="29" t="s">
        <v>16</v>
      </c>
      <c r="B373" s="34" t="s">
        <v>2286</v>
      </c>
      <c r="C373" s="31" t="s">
        <v>4198</v>
      </c>
      <c r="D373" s="16">
        <v>1</v>
      </c>
      <c r="E373" s="8">
        <v>1024</v>
      </c>
      <c r="F373" s="16">
        <v>281</v>
      </c>
      <c r="G373" s="8">
        <f t="shared" si="17"/>
        <v>0.7255859375</v>
      </c>
      <c r="H373" s="7">
        <v>0.45826797314571199</v>
      </c>
      <c r="I373" s="17">
        <v>0.999999999999999</v>
      </c>
      <c r="J373" s="3">
        <v>0.43055590268851401</v>
      </c>
      <c r="K373" s="4">
        <v>0.98830246247988596</v>
      </c>
      <c r="L373" s="7">
        <v>1</v>
      </c>
      <c r="M373" s="1">
        <v>128</v>
      </c>
      <c r="N373" s="1">
        <v>65536</v>
      </c>
      <c r="O373" s="1">
        <v>128</v>
      </c>
      <c r="P373" s="17">
        <v>1</v>
      </c>
      <c r="Q373" s="3">
        <v>0.61344923377965399</v>
      </c>
      <c r="R373" s="4">
        <v>0.96241225851797696</v>
      </c>
      <c r="S373" s="7">
        <f t="shared" si="15"/>
        <v>-0.12747</v>
      </c>
      <c r="T373" s="17">
        <f t="shared" si="16"/>
        <v>-2.589E-2</v>
      </c>
      <c r="U373" s="54" t="b">
        <v>0</v>
      </c>
      <c r="V373" s="55" t="b">
        <v>0</v>
      </c>
      <c r="W373" s="10">
        <v>28814708</v>
      </c>
      <c r="Y373" s="51"/>
    </row>
    <row r="374" spans="1:25" x14ac:dyDescent="0.2">
      <c r="A374" s="29" t="s">
        <v>35</v>
      </c>
      <c r="B374" s="34" t="s">
        <v>4835</v>
      </c>
      <c r="C374" s="31" t="s">
        <v>5004</v>
      </c>
      <c r="D374" s="16">
        <v>1</v>
      </c>
      <c r="E374" s="8">
        <v>1024</v>
      </c>
      <c r="F374" s="16">
        <v>24</v>
      </c>
      <c r="G374" s="8">
        <f t="shared" si="17"/>
        <v>0.9765625</v>
      </c>
      <c r="H374" s="7">
        <v>0.36632864112017399</v>
      </c>
      <c r="I374" s="17">
        <v>0.999999999999996</v>
      </c>
      <c r="J374" s="3">
        <v>0.395322490687539</v>
      </c>
      <c r="K374" s="4">
        <v>0.99344286109449398</v>
      </c>
      <c r="L374" s="7">
        <v>1</v>
      </c>
      <c r="M374" s="1">
        <v>64</v>
      </c>
      <c r="N374" s="1">
        <v>16384</v>
      </c>
      <c r="O374" s="1">
        <v>128</v>
      </c>
      <c r="P374" s="17">
        <v>1</v>
      </c>
      <c r="Q374" s="3">
        <v>0.60671063609989595</v>
      </c>
      <c r="R374" s="4">
        <v>0.98925816864150395</v>
      </c>
      <c r="S374" s="7">
        <f t="shared" si="15"/>
        <v>-0.21138999999999999</v>
      </c>
      <c r="T374" s="17">
        <f t="shared" si="16"/>
        <v>-4.1799999999999997E-3</v>
      </c>
      <c r="U374" s="54" t="b">
        <v>0</v>
      </c>
      <c r="V374" s="55" t="b">
        <v>0</v>
      </c>
      <c r="W374" s="10">
        <v>4073696</v>
      </c>
      <c r="Y374" s="51"/>
    </row>
    <row r="375" spans="1:25" x14ac:dyDescent="0.2">
      <c r="A375" s="29" t="s">
        <v>19</v>
      </c>
      <c r="B375" s="34" t="s">
        <v>1786</v>
      </c>
      <c r="C375" s="31" t="s">
        <v>3698</v>
      </c>
      <c r="D375" s="16">
        <v>0.5</v>
      </c>
      <c r="E375" s="8">
        <v>256</v>
      </c>
      <c r="F375" s="16">
        <v>113</v>
      </c>
      <c r="G375" s="8">
        <f t="shared" si="17"/>
        <v>0.55859375</v>
      </c>
      <c r="H375" s="7">
        <v>0.76926341646398699</v>
      </c>
      <c r="I375" s="17">
        <v>0.96426359425179298</v>
      </c>
      <c r="J375" s="3">
        <v>0.631752708540254</v>
      </c>
      <c r="K375" s="4">
        <v>0.98157839820014303</v>
      </c>
      <c r="L375" s="7">
        <v>1</v>
      </c>
      <c r="M375" s="1">
        <v>32</v>
      </c>
      <c r="N375" s="1">
        <v>16384</v>
      </c>
      <c r="O375" s="1">
        <v>128</v>
      </c>
      <c r="P375" s="17">
        <v>1</v>
      </c>
      <c r="Q375" s="3">
        <v>0.678978418259786</v>
      </c>
      <c r="R375" s="4">
        <v>0.97434704003258199</v>
      </c>
      <c r="S375" s="7">
        <f t="shared" si="15"/>
        <v>4.7230000000000001E-2</v>
      </c>
      <c r="T375" s="17">
        <f t="shared" si="16"/>
        <v>7.2300000000000003E-3</v>
      </c>
      <c r="U375" s="54" t="b">
        <v>0</v>
      </c>
      <c r="V375" s="55" t="b">
        <v>0</v>
      </c>
      <c r="W375" s="10">
        <v>8692783</v>
      </c>
      <c r="Y375" s="51"/>
    </row>
    <row r="376" spans="1:25" x14ac:dyDescent="0.2">
      <c r="A376" s="29" t="s">
        <v>36</v>
      </c>
      <c r="B376" s="34" t="s">
        <v>2086</v>
      </c>
      <c r="C376" s="31" t="s">
        <v>3998</v>
      </c>
      <c r="D376" s="16">
        <v>1</v>
      </c>
      <c r="E376" s="8">
        <v>256</v>
      </c>
      <c r="F376" s="16">
        <v>177</v>
      </c>
      <c r="G376" s="8">
        <f t="shared" si="17"/>
        <v>0.30859375</v>
      </c>
      <c r="H376" s="7">
        <v>0.99957667996969801</v>
      </c>
      <c r="I376" s="17">
        <v>0.84781135553230202</v>
      </c>
      <c r="J376" s="3">
        <v>0.42894781370302798</v>
      </c>
      <c r="K376" s="4">
        <v>0.91888017114457499</v>
      </c>
      <c r="L376" s="7">
        <v>1</v>
      </c>
      <c r="M376" s="1">
        <v>32</v>
      </c>
      <c r="N376" s="1">
        <v>8192</v>
      </c>
      <c r="O376" s="1">
        <v>128</v>
      </c>
      <c r="P376" s="17">
        <v>1</v>
      </c>
      <c r="Q376" s="3">
        <v>0.52060852874635799</v>
      </c>
      <c r="R376" s="4">
        <v>0.89486998752337799</v>
      </c>
      <c r="S376" s="7">
        <f t="shared" si="15"/>
        <v>9.1660000000000005E-2</v>
      </c>
      <c r="T376" s="17">
        <f t="shared" si="16"/>
        <v>2.401E-2</v>
      </c>
      <c r="U376" s="54" t="b">
        <v>0</v>
      </c>
      <c r="V376" s="55" t="b">
        <v>1</v>
      </c>
      <c r="W376" s="10">
        <v>8083005</v>
      </c>
      <c r="Y376" s="51"/>
    </row>
    <row r="377" spans="1:25" x14ac:dyDescent="0.2">
      <c r="A377" s="29" t="s">
        <v>44</v>
      </c>
      <c r="B377" s="34" t="s">
        <v>2364</v>
      </c>
      <c r="C377" s="31" t="s">
        <v>4276</v>
      </c>
      <c r="D377" s="16">
        <v>0.5</v>
      </c>
      <c r="E377" s="8">
        <v>2048</v>
      </c>
      <c r="F377" s="16">
        <v>216</v>
      </c>
      <c r="G377" s="8">
        <f t="shared" si="17"/>
        <v>0.89453125</v>
      </c>
      <c r="H377" s="7">
        <v>0.40097602291680201</v>
      </c>
      <c r="I377" s="17">
        <v>1.00000000000002</v>
      </c>
      <c r="J377" s="3">
        <v>0.39410869768659301</v>
      </c>
      <c r="K377" s="4">
        <v>0.96906269386099697</v>
      </c>
      <c r="L377" s="7">
        <v>3</v>
      </c>
      <c r="M377" s="1">
        <v>128</v>
      </c>
      <c r="N377" s="1">
        <v>65536</v>
      </c>
      <c r="O377" s="1">
        <v>128</v>
      </c>
      <c r="P377" s="17">
        <v>1</v>
      </c>
      <c r="Q377" s="3">
        <v>0.39554031604714901</v>
      </c>
      <c r="R377" s="4">
        <v>0.96991428343822195</v>
      </c>
      <c r="S377" s="7">
        <f t="shared" si="15"/>
        <v>1.4300000000000001E-3</v>
      </c>
      <c r="T377" s="17">
        <f t="shared" si="16"/>
        <v>8.4999999999999995E-4</v>
      </c>
      <c r="U377" s="54" t="b">
        <v>0</v>
      </c>
      <c r="V377" s="55" t="b">
        <v>0</v>
      </c>
      <c r="W377" s="10">
        <v>10212862</v>
      </c>
      <c r="Y377" s="51"/>
    </row>
    <row r="378" spans="1:25" x14ac:dyDescent="0.2">
      <c r="A378" s="29" t="s">
        <v>24</v>
      </c>
      <c r="B378" s="34" t="s">
        <v>4836</v>
      </c>
      <c r="C378" s="31" t="s">
        <v>5005</v>
      </c>
      <c r="D378" s="16">
        <v>0.5</v>
      </c>
      <c r="E378" s="8">
        <v>1024</v>
      </c>
      <c r="F378" s="16">
        <v>76</v>
      </c>
      <c r="G378" s="8">
        <f t="shared" si="17"/>
        <v>0.92578125</v>
      </c>
      <c r="H378" s="7">
        <v>0.35278106740950199</v>
      </c>
      <c r="I378" s="17">
        <v>0.999999999999997</v>
      </c>
      <c r="J378" s="3">
        <v>0.33203931593710601</v>
      </c>
      <c r="K378" s="4">
        <v>0.99730904699748302</v>
      </c>
      <c r="L378" s="7">
        <v>1</v>
      </c>
      <c r="M378" s="1">
        <v>256</v>
      </c>
      <c r="N378" s="1">
        <v>32768</v>
      </c>
      <c r="O378" s="1">
        <v>128</v>
      </c>
      <c r="P378" s="17">
        <v>1</v>
      </c>
      <c r="Q378" s="3">
        <v>0.36024287766347401</v>
      </c>
      <c r="R378" s="4">
        <v>0.88071313817265395</v>
      </c>
      <c r="S378" s="7">
        <f t="shared" si="15"/>
        <v>1.328E-2</v>
      </c>
      <c r="T378" s="17">
        <f t="shared" si="16"/>
        <v>-0.1166</v>
      </c>
      <c r="U378" s="54" t="b">
        <v>0</v>
      </c>
      <c r="V378" s="55" t="b">
        <v>0</v>
      </c>
      <c r="W378" s="10">
        <v>4840978</v>
      </c>
      <c r="Y378" s="51"/>
    </row>
    <row r="379" spans="1:25" x14ac:dyDescent="0.2">
      <c r="A379" s="29" t="s">
        <v>16</v>
      </c>
      <c r="B379" s="34" t="s">
        <v>1452</v>
      </c>
      <c r="C379" s="31" t="s">
        <v>3364</v>
      </c>
      <c r="D379" s="16">
        <v>0.5</v>
      </c>
      <c r="E379" s="8">
        <v>256</v>
      </c>
      <c r="F379" s="16">
        <v>83</v>
      </c>
      <c r="G379" s="8">
        <f t="shared" si="17"/>
        <v>0.67578125</v>
      </c>
      <c r="H379" s="7">
        <v>0.999999999999997</v>
      </c>
      <c r="I379" s="17">
        <v>0.999999999999999</v>
      </c>
      <c r="J379" s="3">
        <v>0.84831764134576504</v>
      </c>
      <c r="K379" s="4">
        <v>0.99834450391187901</v>
      </c>
      <c r="L379" s="7">
        <v>2</v>
      </c>
      <c r="M379" s="1">
        <v>32</v>
      </c>
      <c r="N379" s="1">
        <v>16384</v>
      </c>
      <c r="O379" s="1">
        <v>128</v>
      </c>
      <c r="P379" s="17">
        <v>1</v>
      </c>
      <c r="Q379" s="3">
        <v>0.89913504359088503</v>
      </c>
      <c r="R379" s="4">
        <v>0.99993566930230005</v>
      </c>
      <c r="S379" s="7">
        <f t="shared" si="15"/>
        <v>5.0819999999999997E-2</v>
      </c>
      <c r="T379" s="17">
        <f t="shared" si="16"/>
        <v>1.5900000000000001E-3</v>
      </c>
      <c r="U379" s="54" t="b">
        <v>0</v>
      </c>
      <c r="V379" s="55" t="b">
        <v>0</v>
      </c>
      <c r="W379" s="10">
        <v>6064906</v>
      </c>
      <c r="Y379" s="51"/>
    </row>
    <row r="380" spans="1:25" x14ac:dyDescent="0.2">
      <c r="A380" s="29" t="s">
        <v>49</v>
      </c>
      <c r="B380" s="34" t="s">
        <v>4837</v>
      </c>
      <c r="C380" s="31" t="s">
        <v>5006</v>
      </c>
      <c r="D380" s="16">
        <v>0.5</v>
      </c>
      <c r="E380" s="8">
        <v>512</v>
      </c>
      <c r="F380" s="16">
        <v>76</v>
      </c>
      <c r="G380" s="8">
        <f t="shared" si="17"/>
        <v>0.8515625</v>
      </c>
      <c r="H380" s="7">
        <v>0.571530197810591</v>
      </c>
      <c r="I380" s="17">
        <v>1</v>
      </c>
      <c r="J380" s="3">
        <v>0.53907392918308095</v>
      </c>
      <c r="K380" s="4">
        <v>0.99789021580992998</v>
      </c>
      <c r="L380" s="7">
        <v>2</v>
      </c>
      <c r="M380" s="1">
        <v>128</v>
      </c>
      <c r="N380" s="1">
        <v>16384</v>
      </c>
      <c r="O380" s="1">
        <v>128</v>
      </c>
      <c r="P380" s="17">
        <v>1</v>
      </c>
      <c r="Q380" s="3">
        <v>0.556242677029817</v>
      </c>
      <c r="R380" s="4">
        <v>0.99057314801011298</v>
      </c>
      <c r="S380" s="7">
        <f t="shared" si="15"/>
        <v>1.7170000000000001E-2</v>
      </c>
      <c r="T380" s="17">
        <f t="shared" si="16"/>
        <v>-7.3200000000000001E-3</v>
      </c>
      <c r="U380" s="54" t="b">
        <v>0</v>
      </c>
      <c r="V380" s="55" t="b">
        <v>0</v>
      </c>
      <c r="W380" s="10">
        <v>4803857</v>
      </c>
      <c r="Y380" s="51"/>
    </row>
    <row r="381" spans="1:25" x14ac:dyDescent="0.2">
      <c r="A381" s="29" t="s">
        <v>8</v>
      </c>
      <c r="B381" s="34" t="s">
        <v>1852</v>
      </c>
      <c r="C381" s="31" t="s">
        <v>3764</v>
      </c>
      <c r="D381" s="16">
        <v>0</v>
      </c>
      <c r="E381" s="8">
        <v>512</v>
      </c>
      <c r="F381" s="16">
        <v>243</v>
      </c>
      <c r="G381" s="8">
        <f t="shared" si="17"/>
        <v>0.525390625</v>
      </c>
      <c r="H381" s="7">
        <v>0.67180533794320396</v>
      </c>
      <c r="I381" s="17">
        <v>0.99998900618397302</v>
      </c>
      <c r="J381" s="3">
        <v>0.50946666690421805</v>
      </c>
      <c r="K381" s="4">
        <v>0.99996213627767705</v>
      </c>
      <c r="L381" s="7">
        <v>1</v>
      </c>
      <c r="M381" s="1">
        <v>256</v>
      </c>
      <c r="N381" s="1">
        <v>32768</v>
      </c>
      <c r="O381" s="1">
        <v>128</v>
      </c>
      <c r="P381" s="17">
        <v>1</v>
      </c>
      <c r="Q381" s="3">
        <v>0.57167974058390103</v>
      </c>
      <c r="R381" s="4">
        <v>0.99999542043364598</v>
      </c>
      <c r="S381" s="7">
        <f t="shared" si="15"/>
        <v>6.2210000000000001E-2</v>
      </c>
      <c r="T381" s="17">
        <f t="shared" si="16"/>
        <v>2.0000000000000002E-5</v>
      </c>
      <c r="U381" s="54" t="b">
        <v>0</v>
      </c>
      <c r="V381" s="55" t="b">
        <v>0</v>
      </c>
      <c r="W381" s="10">
        <v>13478135</v>
      </c>
      <c r="Y381" s="51"/>
    </row>
    <row r="382" spans="1:25" x14ac:dyDescent="0.2">
      <c r="A382" s="29" t="s">
        <v>14</v>
      </c>
      <c r="B382" s="34" t="s">
        <v>1740</v>
      </c>
      <c r="C382" s="31" t="s">
        <v>3652</v>
      </c>
      <c r="D382" s="16">
        <v>1</v>
      </c>
      <c r="E382" s="8">
        <v>2048</v>
      </c>
      <c r="F382" s="16">
        <v>1176</v>
      </c>
      <c r="G382" s="8">
        <f t="shared" si="17"/>
        <v>0.42578125</v>
      </c>
      <c r="H382" s="7">
        <v>0.72111958185046299</v>
      </c>
      <c r="I382" s="17">
        <v>0.999999999999999</v>
      </c>
      <c r="J382" s="3">
        <v>0.40725051955303099</v>
      </c>
      <c r="K382" s="4">
        <v>0.992560177718949</v>
      </c>
      <c r="L382" s="7">
        <v>3</v>
      </c>
      <c r="M382" s="1">
        <v>32</v>
      </c>
      <c r="N382" s="1">
        <v>65536</v>
      </c>
      <c r="O382" s="1">
        <v>128</v>
      </c>
      <c r="P382" s="17">
        <v>1</v>
      </c>
      <c r="Q382" s="3">
        <v>0.42004147927846203</v>
      </c>
      <c r="R382" s="4">
        <v>0.99370864124901304</v>
      </c>
      <c r="S382" s="7">
        <f t="shared" si="15"/>
        <v>1.2789999999999999E-2</v>
      </c>
      <c r="T382" s="17">
        <f t="shared" si="16"/>
        <v>1.15E-3</v>
      </c>
      <c r="U382" s="54" t="b">
        <v>0</v>
      </c>
      <c r="V382" s="55" t="b">
        <v>0</v>
      </c>
      <c r="W382" s="10">
        <v>25417569</v>
      </c>
      <c r="Y382" s="51"/>
    </row>
    <row r="383" spans="1:25" x14ac:dyDescent="0.2">
      <c r="A383" s="29" t="s">
        <v>55</v>
      </c>
      <c r="B383" s="34" t="s">
        <v>4797</v>
      </c>
      <c r="C383" s="31" t="s">
        <v>4966</v>
      </c>
      <c r="D383" s="16">
        <v>0.5</v>
      </c>
      <c r="E383" s="8">
        <v>1024</v>
      </c>
      <c r="F383" s="16">
        <v>743</v>
      </c>
      <c r="G383" s="8">
        <f t="shared" si="17"/>
        <v>0.2744140625</v>
      </c>
      <c r="H383" s="7">
        <v>0.91317496829134004</v>
      </c>
      <c r="I383" s="17">
        <v>0.999999999999441</v>
      </c>
      <c r="J383" s="3">
        <v>0.48785200933620798</v>
      </c>
      <c r="K383" s="4">
        <v>0.99895959269103096</v>
      </c>
      <c r="L383" s="7">
        <v>3</v>
      </c>
      <c r="M383" s="1">
        <v>32</v>
      </c>
      <c r="N383" s="1">
        <v>16384</v>
      </c>
      <c r="O383" s="1">
        <v>128</v>
      </c>
      <c r="P383" s="17">
        <v>1</v>
      </c>
      <c r="Q383" s="3">
        <v>0.49214257291112301</v>
      </c>
      <c r="R383" s="4">
        <v>0.99900557732054895</v>
      </c>
      <c r="S383" s="7">
        <f t="shared" si="15"/>
        <v>4.2900000000000004E-3</v>
      </c>
      <c r="T383" s="17">
        <f t="shared" si="16"/>
        <v>5.0000000000000002E-5</v>
      </c>
      <c r="U383" s="54" t="b">
        <v>0</v>
      </c>
      <c r="V383" s="55" t="b">
        <v>0</v>
      </c>
      <c r="W383" s="10">
        <v>11797253</v>
      </c>
      <c r="Y383" s="51"/>
    </row>
    <row r="384" spans="1:25" x14ac:dyDescent="0.2">
      <c r="A384" s="29" t="s">
        <v>57</v>
      </c>
      <c r="B384" s="34" t="s">
        <v>1029</v>
      </c>
      <c r="C384" s="31" t="s">
        <v>2941</v>
      </c>
      <c r="D384" s="16">
        <v>1</v>
      </c>
      <c r="E384" s="8">
        <v>256</v>
      </c>
      <c r="F384" s="16">
        <v>123</v>
      </c>
      <c r="G384" s="8">
        <f t="shared" si="17"/>
        <v>0.51953125</v>
      </c>
      <c r="H384" s="7">
        <v>0.80508043523114303</v>
      </c>
      <c r="I384" s="17">
        <v>0.99703139366705396</v>
      </c>
      <c r="J384" s="3">
        <v>0.61253875407860403</v>
      </c>
      <c r="K384" s="4">
        <v>0.99114908852805295</v>
      </c>
      <c r="L384" s="7">
        <v>1</v>
      </c>
      <c r="M384" s="1">
        <v>256</v>
      </c>
      <c r="N384" s="1">
        <v>4096</v>
      </c>
      <c r="O384" s="1">
        <v>128</v>
      </c>
      <c r="P384" s="17">
        <v>1</v>
      </c>
      <c r="Q384" s="3">
        <v>0.67357510646230601</v>
      </c>
      <c r="R384" s="4">
        <v>0.99236998445282099</v>
      </c>
      <c r="S384" s="7">
        <f t="shared" si="15"/>
        <v>6.1039999999999997E-2</v>
      </c>
      <c r="T384" s="17">
        <f t="shared" si="16"/>
        <v>1.2199999999999999E-3</v>
      </c>
      <c r="U384" s="54" t="b">
        <v>0</v>
      </c>
      <c r="V384" s="55" t="b">
        <v>0</v>
      </c>
      <c r="W384" s="10">
        <v>5582061</v>
      </c>
      <c r="Y384" s="51"/>
    </row>
    <row r="385" spans="1:25" x14ac:dyDescent="0.2">
      <c r="A385" s="29" t="s">
        <v>15</v>
      </c>
      <c r="B385" s="34" t="s">
        <v>1233</v>
      </c>
      <c r="C385" s="31" t="s">
        <v>3145</v>
      </c>
      <c r="D385" s="16">
        <v>1</v>
      </c>
      <c r="E385" s="8">
        <v>4096</v>
      </c>
      <c r="F385" s="16">
        <v>4</v>
      </c>
      <c r="G385" s="8">
        <f t="shared" si="17"/>
        <v>0.9990234375</v>
      </c>
      <c r="H385" s="7">
        <v>0.33333333333333298</v>
      </c>
      <c r="I385" s="17">
        <v>1</v>
      </c>
      <c r="J385" s="3">
        <v>0.47140452079103101</v>
      </c>
      <c r="K385" s="4">
        <v>1</v>
      </c>
      <c r="L385" s="7">
        <v>3</v>
      </c>
      <c r="M385" s="1">
        <v>32</v>
      </c>
      <c r="N385" s="1">
        <v>32768</v>
      </c>
      <c r="O385" s="1">
        <v>128</v>
      </c>
      <c r="P385" s="17">
        <v>1</v>
      </c>
      <c r="Q385" s="3">
        <v>0.47140452079103201</v>
      </c>
      <c r="R385" s="4">
        <v>1</v>
      </c>
      <c r="S385" s="7">
        <f t="shared" si="15"/>
        <v>0</v>
      </c>
      <c r="T385" s="17">
        <f t="shared" si="16"/>
        <v>0</v>
      </c>
      <c r="U385" s="54" t="b">
        <v>0</v>
      </c>
      <c r="V385" s="55" t="b">
        <v>0</v>
      </c>
      <c r="W385" s="10">
        <v>351290</v>
      </c>
      <c r="Y385" s="51"/>
    </row>
    <row r="386" spans="1:25" x14ac:dyDescent="0.2">
      <c r="A386" s="29" t="s">
        <v>47</v>
      </c>
      <c r="B386" s="34" t="s">
        <v>4838</v>
      </c>
      <c r="C386" s="31" t="s">
        <v>5007</v>
      </c>
      <c r="D386" s="16">
        <v>1</v>
      </c>
      <c r="E386" s="8">
        <v>256</v>
      </c>
      <c r="F386" s="16">
        <v>188</v>
      </c>
      <c r="G386" s="8">
        <f t="shared" si="17"/>
        <v>0.265625</v>
      </c>
      <c r="H386" s="7">
        <v>0.92554521534601697</v>
      </c>
      <c r="I386" s="17">
        <v>1</v>
      </c>
      <c r="J386" s="3">
        <v>0.63363756416458195</v>
      </c>
      <c r="K386" s="4">
        <v>0.99910684695517205</v>
      </c>
      <c r="L386" s="7">
        <v>1</v>
      </c>
      <c r="M386" s="1">
        <v>128</v>
      </c>
      <c r="N386" s="1">
        <v>65536</v>
      </c>
      <c r="O386" s="1">
        <v>128</v>
      </c>
      <c r="P386" s="17">
        <v>1</v>
      </c>
      <c r="Q386" s="3">
        <v>0.81222417776080702</v>
      </c>
      <c r="R386" s="4">
        <v>0.95077251461366297</v>
      </c>
      <c r="S386" s="65">
        <f t="shared" si="15"/>
        <v>0.17859</v>
      </c>
      <c r="T386" s="17">
        <f t="shared" si="16"/>
        <v>-4.8329999999999998E-2</v>
      </c>
      <c r="U386" s="54" t="b">
        <v>1</v>
      </c>
      <c r="V386" s="55" t="b">
        <v>0</v>
      </c>
      <c r="W386" s="10">
        <v>31075206</v>
      </c>
      <c r="Y386" s="51"/>
    </row>
    <row r="387" spans="1:25" x14ac:dyDescent="0.2">
      <c r="A387" s="29" t="s">
        <v>33</v>
      </c>
      <c r="B387" s="34" t="s">
        <v>2249</v>
      </c>
      <c r="C387" s="31" t="s">
        <v>4161</v>
      </c>
      <c r="D387" s="16">
        <v>0.5</v>
      </c>
      <c r="E387" s="8">
        <v>256</v>
      </c>
      <c r="F387" s="16">
        <v>225</v>
      </c>
      <c r="G387" s="8">
        <f t="shared" si="17"/>
        <v>0.12109375</v>
      </c>
      <c r="H387" s="7">
        <v>0.97975696934791501</v>
      </c>
      <c r="I387" s="17">
        <v>0.88017788744899494</v>
      </c>
      <c r="J387" s="3">
        <v>0.42924090119512998</v>
      </c>
      <c r="K387" s="4">
        <v>0.90982350600768402</v>
      </c>
      <c r="L387" s="7">
        <v>3</v>
      </c>
      <c r="M387" s="1">
        <v>64</v>
      </c>
      <c r="N387" s="1">
        <v>16384</v>
      </c>
      <c r="O387" s="1">
        <v>128</v>
      </c>
      <c r="P387" s="17">
        <v>1</v>
      </c>
      <c r="Q387" s="3">
        <v>0.444822768980214</v>
      </c>
      <c r="R387" s="4">
        <v>0.90930262719175803</v>
      </c>
      <c r="S387" s="7">
        <f t="shared" ref="S387:S450" si="18">ROUND(ABS(H387-J387)-ABS(H387-Q387), $AA$3)</f>
        <v>1.558E-2</v>
      </c>
      <c r="T387" s="17">
        <f t="shared" ref="T387:T450" si="19">ROUND(ABS(I387-K387)-ABS(I387-R387), $AA$3)</f>
        <v>5.1999999999999995E-4</v>
      </c>
      <c r="U387" s="54" t="b">
        <v>0</v>
      </c>
      <c r="V387" s="55" t="b">
        <v>0</v>
      </c>
      <c r="W387" s="10">
        <v>7348875</v>
      </c>
      <c r="Y387" s="51"/>
    </row>
    <row r="388" spans="1:25" x14ac:dyDescent="0.2">
      <c r="A388" s="29" t="s">
        <v>37</v>
      </c>
      <c r="B388" s="34" t="s">
        <v>4839</v>
      </c>
      <c r="C388" s="31" t="s">
        <v>5008</v>
      </c>
      <c r="D388" s="16">
        <v>0</v>
      </c>
      <c r="E388" s="8">
        <v>512</v>
      </c>
      <c r="F388" s="16">
        <v>91</v>
      </c>
      <c r="G388" s="8">
        <f t="shared" ref="G388:G451" si="20">1 - F388/E388</f>
        <v>0.822265625</v>
      </c>
      <c r="H388" s="7">
        <v>0.62154705758572504</v>
      </c>
      <c r="I388" s="17">
        <v>1.0000000103895801</v>
      </c>
      <c r="J388" s="3">
        <v>0.50893691639862704</v>
      </c>
      <c r="K388" s="4">
        <v>1.00004638828909</v>
      </c>
      <c r="L388" s="7">
        <v>3</v>
      </c>
      <c r="M388" s="1">
        <v>32</v>
      </c>
      <c r="N388" s="1">
        <v>16384</v>
      </c>
      <c r="O388" s="1">
        <v>128</v>
      </c>
      <c r="P388" s="17">
        <v>1</v>
      </c>
      <c r="Q388" s="3">
        <v>0.51417331278976097</v>
      </c>
      <c r="R388" s="4">
        <v>0.99999650440659804</v>
      </c>
      <c r="S388" s="7">
        <f t="shared" si="18"/>
        <v>5.2399999999999999E-3</v>
      </c>
      <c r="T388" s="17">
        <f t="shared" si="19"/>
        <v>4.0000000000000003E-5</v>
      </c>
      <c r="U388" s="54" t="b">
        <v>0</v>
      </c>
      <c r="V388" s="55" t="b">
        <v>0</v>
      </c>
      <c r="W388" s="10">
        <v>3979919</v>
      </c>
      <c r="Y388" s="51"/>
    </row>
    <row r="389" spans="1:25" x14ac:dyDescent="0.2">
      <c r="A389" s="29" t="s">
        <v>34</v>
      </c>
      <c r="B389" s="34" t="s">
        <v>2073</v>
      </c>
      <c r="C389" s="31" t="s">
        <v>3985</v>
      </c>
      <c r="D389" s="16">
        <v>1</v>
      </c>
      <c r="E389" s="8">
        <v>512</v>
      </c>
      <c r="F389" s="16">
        <v>216</v>
      </c>
      <c r="G389" s="8">
        <f t="shared" si="20"/>
        <v>0.578125</v>
      </c>
      <c r="H389" s="7">
        <v>0.94847854315399205</v>
      </c>
      <c r="I389" s="17">
        <v>1</v>
      </c>
      <c r="J389" s="3">
        <v>0.72936448214531102</v>
      </c>
      <c r="K389" s="4">
        <v>1.00000001397116</v>
      </c>
      <c r="L389" s="7">
        <v>1</v>
      </c>
      <c r="M389" s="1">
        <v>256</v>
      </c>
      <c r="N389" s="1">
        <v>4096</v>
      </c>
      <c r="O389" s="1">
        <v>128</v>
      </c>
      <c r="P389" s="17">
        <v>1</v>
      </c>
      <c r="Q389" s="3">
        <v>0.79700050627921903</v>
      </c>
      <c r="R389" s="4">
        <v>0.99999997749473601</v>
      </c>
      <c r="S389" s="7">
        <f t="shared" si="18"/>
        <v>6.7640000000000006E-2</v>
      </c>
      <c r="T389" s="17">
        <f t="shared" si="19"/>
        <v>0</v>
      </c>
      <c r="U389" s="54" t="b">
        <v>0</v>
      </c>
      <c r="V389" s="55" t="b">
        <v>0</v>
      </c>
      <c r="W389" s="10">
        <v>5910840</v>
      </c>
      <c r="Y389" s="51"/>
    </row>
    <row r="390" spans="1:25" x14ac:dyDescent="0.2">
      <c r="A390" s="29" t="s">
        <v>42</v>
      </c>
      <c r="B390" s="34" t="s">
        <v>2099</v>
      </c>
      <c r="C390" s="31" t="s">
        <v>4011</v>
      </c>
      <c r="D390" s="16">
        <v>0</v>
      </c>
      <c r="E390" s="8">
        <v>1024</v>
      </c>
      <c r="F390" s="16">
        <v>741</v>
      </c>
      <c r="G390" s="8">
        <f t="shared" si="20"/>
        <v>0.2763671875</v>
      </c>
      <c r="H390" s="7">
        <v>0.90421874091782495</v>
      </c>
      <c r="I390" s="17">
        <v>0.99999999672995199</v>
      </c>
      <c r="J390" s="3">
        <v>0.367718743677516</v>
      </c>
      <c r="K390" s="4">
        <v>0.99998935930185995</v>
      </c>
      <c r="L390" s="7">
        <v>2</v>
      </c>
      <c r="M390" s="1">
        <v>32</v>
      </c>
      <c r="N390" s="1">
        <v>65536</v>
      </c>
      <c r="O390" s="1">
        <v>128</v>
      </c>
      <c r="P390" s="17">
        <v>1</v>
      </c>
      <c r="Q390" s="3">
        <v>0.421709689497483</v>
      </c>
      <c r="R390" s="4">
        <v>1.0000003706880101</v>
      </c>
      <c r="S390" s="7">
        <f t="shared" si="18"/>
        <v>5.3990000000000003E-2</v>
      </c>
      <c r="T390" s="17">
        <f t="shared" si="19"/>
        <v>1.0000000000000001E-5</v>
      </c>
      <c r="U390" s="54" t="b">
        <v>0</v>
      </c>
      <c r="V390" s="55" t="b">
        <v>0</v>
      </c>
      <c r="W390" s="10">
        <v>111568786</v>
      </c>
      <c r="Y390" s="51"/>
    </row>
    <row r="391" spans="1:25" x14ac:dyDescent="0.2">
      <c r="A391" s="29" t="s">
        <v>54</v>
      </c>
      <c r="B391" s="34" t="s">
        <v>1893</v>
      </c>
      <c r="C391" s="31" t="s">
        <v>3805</v>
      </c>
      <c r="D391" s="16">
        <v>1</v>
      </c>
      <c r="E391" s="8">
        <v>512</v>
      </c>
      <c r="F391" s="16">
        <v>409</v>
      </c>
      <c r="G391" s="8">
        <f t="shared" si="20"/>
        <v>0.201171875</v>
      </c>
      <c r="H391" s="7">
        <v>0.91791205646950302</v>
      </c>
      <c r="I391" s="17">
        <v>0.999999999999998</v>
      </c>
      <c r="J391" s="3">
        <v>0.51430604793941403</v>
      </c>
      <c r="K391" s="4">
        <v>0.999998458182774</v>
      </c>
      <c r="L391" s="7">
        <v>1</v>
      </c>
      <c r="M391" s="1">
        <v>64</v>
      </c>
      <c r="N391" s="1">
        <v>16384</v>
      </c>
      <c r="O391" s="1">
        <v>128</v>
      </c>
      <c r="P391" s="17">
        <v>1</v>
      </c>
      <c r="Q391" s="3">
        <v>0.65237750976608899</v>
      </c>
      <c r="R391" s="4">
        <v>0.99953962492528203</v>
      </c>
      <c r="S391" s="65">
        <f t="shared" si="18"/>
        <v>0.13807</v>
      </c>
      <c r="T391" s="17">
        <f t="shared" si="19"/>
        <v>-4.6000000000000001E-4</v>
      </c>
      <c r="U391" s="54" t="b">
        <v>1</v>
      </c>
      <c r="V391" s="55" t="b">
        <v>0</v>
      </c>
      <c r="W391" s="10">
        <v>100732335</v>
      </c>
      <c r="Y391" s="51"/>
    </row>
    <row r="392" spans="1:25" x14ac:dyDescent="0.2">
      <c r="A392" s="29" t="s">
        <v>41</v>
      </c>
      <c r="B392" s="34" t="s">
        <v>2156</v>
      </c>
      <c r="C392" s="31" t="s">
        <v>4068</v>
      </c>
      <c r="D392" s="16">
        <v>0.5</v>
      </c>
      <c r="E392" s="8">
        <v>256</v>
      </c>
      <c r="F392" s="16">
        <v>1</v>
      </c>
      <c r="G392" s="8">
        <f t="shared" si="20"/>
        <v>0.99609375</v>
      </c>
      <c r="H392" s="7">
        <v>0.62996052494743604</v>
      </c>
      <c r="I392" s="17">
        <v>1</v>
      </c>
      <c r="J392" s="3">
        <v>0.62996052494743604</v>
      </c>
      <c r="K392" s="4">
        <v>1</v>
      </c>
      <c r="L392" s="7">
        <v>3</v>
      </c>
      <c r="M392" s="1">
        <v>32</v>
      </c>
      <c r="N392" s="1">
        <v>65536</v>
      </c>
      <c r="O392" s="1">
        <v>128</v>
      </c>
      <c r="P392" s="17">
        <v>1</v>
      </c>
      <c r="Q392" s="3">
        <v>0.62996052494743504</v>
      </c>
      <c r="R392" s="4">
        <v>1</v>
      </c>
      <c r="S392" s="7">
        <f t="shared" si="18"/>
        <v>0</v>
      </c>
      <c r="T392" s="17">
        <f t="shared" si="19"/>
        <v>0</v>
      </c>
      <c r="U392" s="54" t="b">
        <v>0</v>
      </c>
      <c r="V392" s="55" t="b">
        <v>0</v>
      </c>
      <c r="W392" s="10">
        <v>680727</v>
      </c>
      <c r="Y392" s="51"/>
    </row>
    <row r="393" spans="1:25" x14ac:dyDescent="0.2">
      <c r="A393" s="29" t="s">
        <v>57</v>
      </c>
      <c r="B393" s="34" t="s">
        <v>2779</v>
      </c>
      <c r="C393" s="31" t="s">
        <v>4691</v>
      </c>
      <c r="D393" s="16">
        <v>1</v>
      </c>
      <c r="E393" s="8">
        <v>4096</v>
      </c>
      <c r="F393" s="16">
        <v>889</v>
      </c>
      <c r="G393" s="8">
        <f t="shared" si="20"/>
        <v>0.782958984375</v>
      </c>
      <c r="H393" s="7">
        <v>0.40060254834526099</v>
      </c>
      <c r="I393" s="17">
        <v>0.999999999999998</v>
      </c>
      <c r="J393" s="3">
        <v>0.35396518964392798</v>
      </c>
      <c r="K393" s="4">
        <v>0.99517760325842197</v>
      </c>
      <c r="L393" s="7">
        <v>2</v>
      </c>
      <c r="M393" s="1">
        <v>256</v>
      </c>
      <c r="N393" s="1">
        <v>65536</v>
      </c>
      <c r="O393" s="1">
        <v>128</v>
      </c>
      <c r="P393" s="17">
        <v>1</v>
      </c>
      <c r="Q393" s="3">
        <v>0.38743143343748698</v>
      </c>
      <c r="R393" s="4">
        <v>0.993527635355684</v>
      </c>
      <c r="S393" s="7">
        <f t="shared" si="18"/>
        <v>3.347E-2</v>
      </c>
      <c r="T393" s="17">
        <f t="shared" si="19"/>
        <v>-1.65E-3</v>
      </c>
      <c r="U393" s="54" t="b">
        <v>0</v>
      </c>
      <c r="V393" s="55" t="b">
        <v>0</v>
      </c>
      <c r="W393" s="10">
        <v>13916723</v>
      </c>
      <c r="Y393" s="51"/>
    </row>
    <row r="394" spans="1:25" x14ac:dyDescent="0.2">
      <c r="A394" s="29" t="s">
        <v>53</v>
      </c>
      <c r="B394" s="34" t="s">
        <v>2722</v>
      </c>
      <c r="C394" s="31" t="s">
        <v>4634</v>
      </c>
      <c r="D394" s="16">
        <v>0</v>
      </c>
      <c r="E394" s="8">
        <v>2048</v>
      </c>
      <c r="F394" s="16">
        <v>1188</v>
      </c>
      <c r="G394" s="8">
        <f t="shared" si="20"/>
        <v>0.419921875</v>
      </c>
      <c r="H394" s="7">
        <v>0.79683196405101298</v>
      </c>
      <c r="I394" s="17">
        <v>0.999999999999999</v>
      </c>
      <c r="J394" s="3">
        <v>0.60762642382055099</v>
      </c>
      <c r="K394" s="4">
        <v>0.99999997867784896</v>
      </c>
      <c r="L394" s="7">
        <v>2</v>
      </c>
      <c r="M394" s="1">
        <v>256</v>
      </c>
      <c r="N394" s="1">
        <v>32768</v>
      </c>
      <c r="O394" s="1">
        <v>128</v>
      </c>
      <c r="P394" s="17">
        <v>1</v>
      </c>
      <c r="Q394" s="3">
        <v>0.66021629027217399</v>
      </c>
      <c r="R394" s="4">
        <v>0.99999999705423603</v>
      </c>
      <c r="S394" s="7">
        <f t="shared" si="18"/>
        <v>5.2589999999999998E-2</v>
      </c>
      <c r="T394" s="17">
        <f t="shared" si="19"/>
        <v>0</v>
      </c>
      <c r="U394" s="54" t="b">
        <v>0</v>
      </c>
      <c r="V394" s="55" t="b">
        <v>0</v>
      </c>
      <c r="W394" s="10">
        <v>67449627</v>
      </c>
      <c r="Y394" s="51"/>
    </row>
    <row r="395" spans="1:25" x14ac:dyDescent="0.2">
      <c r="A395" s="29" t="s">
        <v>39</v>
      </c>
      <c r="B395" s="34" t="s">
        <v>2013</v>
      </c>
      <c r="C395" s="31" t="s">
        <v>3925</v>
      </c>
      <c r="D395" s="16">
        <v>0.5</v>
      </c>
      <c r="E395" s="8">
        <v>256</v>
      </c>
      <c r="F395" s="16">
        <v>107</v>
      </c>
      <c r="G395" s="8">
        <f t="shared" si="20"/>
        <v>0.58203125</v>
      </c>
      <c r="H395" s="7">
        <v>0.79434439520977396</v>
      </c>
      <c r="I395" s="17">
        <v>0.97160627052429305</v>
      </c>
      <c r="J395" s="3">
        <v>0.62799841670581302</v>
      </c>
      <c r="K395" s="4">
        <v>0.95403149953725797</v>
      </c>
      <c r="L395" s="7">
        <v>3</v>
      </c>
      <c r="M395" s="1">
        <v>64</v>
      </c>
      <c r="N395" s="1">
        <v>32768</v>
      </c>
      <c r="O395" s="1">
        <v>128</v>
      </c>
      <c r="P395" s="17">
        <v>1</v>
      </c>
      <c r="Q395" s="3">
        <v>0.65977194899389502</v>
      </c>
      <c r="R395" s="4">
        <v>0.95307027998884397</v>
      </c>
      <c r="S395" s="7">
        <f t="shared" si="18"/>
        <v>3.177E-2</v>
      </c>
      <c r="T395" s="17">
        <f t="shared" si="19"/>
        <v>-9.6000000000000002E-4</v>
      </c>
      <c r="U395" s="54" t="b">
        <v>0</v>
      </c>
      <c r="V395" s="55" t="b">
        <v>0</v>
      </c>
      <c r="W395" s="10">
        <v>7450255</v>
      </c>
      <c r="Y395" s="51"/>
    </row>
    <row r="396" spans="1:25" x14ac:dyDescent="0.2">
      <c r="A396" s="29" t="s">
        <v>14</v>
      </c>
      <c r="B396" s="34" t="s">
        <v>1824</v>
      </c>
      <c r="C396" s="31" t="s">
        <v>3736</v>
      </c>
      <c r="D396" s="16">
        <v>0</v>
      </c>
      <c r="E396" s="8">
        <v>4096</v>
      </c>
      <c r="F396" s="16">
        <v>2123</v>
      </c>
      <c r="G396" s="8">
        <f t="shared" si="20"/>
        <v>0.481689453125</v>
      </c>
      <c r="H396" s="7">
        <v>0.63600784600724802</v>
      </c>
      <c r="I396" s="17">
        <v>1</v>
      </c>
      <c r="J396" s="3">
        <v>0.37219023209865498</v>
      </c>
      <c r="K396" s="4">
        <v>0.999998097403622</v>
      </c>
      <c r="L396" s="7">
        <v>3</v>
      </c>
      <c r="M396" s="1">
        <v>256</v>
      </c>
      <c r="N396" s="1">
        <v>32768</v>
      </c>
      <c r="O396" s="1">
        <v>128</v>
      </c>
      <c r="P396" s="17">
        <v>1</v>
      </c>
      <c r="Q396" s="3">
        <v>0.38044034233442803</v>
      </c>
      <c r="R396" s="4">
        <v>1.0000004217687299</v>
      </c>
      <c r="S396" s="7">
        <f t="shared" si="18"/>
        <v>8.2500000000000004E-3</v>
      </c>
      <c r="T396" s="17">
        <f t="shared" si="19"/>
        <v>0</v>
      </c>
      <c r="U396" s="54" t="b">
        <v>0</v>
      </c>
      <c r="V396" s="55" t="b">
        <v>0</v>
      </c>
      <c r="W396" s="10">
        <v>47840518</v>
      </c>
      <c r="Y396" s="51"/>
    </row>
    <row r="397" spans="1:25" x14ac:dyDescent="0.2">
      <c r="A397" s="29" t="s">
        <v>32</v>
      </c>
      <c r="B397" s="34" t="s">
        <v>1523</v>
      </c>
      <c r="C397" s="31" t="s">
        <v>3435</v>
      </c>
      <c r="D397" s="16">
        <v>1</v>
      </c>
      <c r="E397" s="8">
        <v>4096</v>
      </c>
      <c r="F397" s="16">
        <v>18</v>
      </c>
      <c r="G397" s="8">
        <f t="shared" si="20"/>
        <v>0.99560546875</v>
      </c>
      <c r="H397" s="7">
        <v>0.14549722436790199</v>
      </c>
      <c r="I397" s="17">
        <v>1</v>
      </c>
      <c r="J397" s="3">
        <v>0.208815999634445</v>
      </c>
      <c r="K397" s="4">
        <v>1</v>
      </c>
      <c r="L397" s="7">
        <v>3</v>
      </c>
      <c r="M397" s="1">
        <v>128</v>
      </c>
      <c r="N397" s="1">
        <v>65536</v>
      </c>
      <c r="O397" s="1">
        <v>128</v>
      </c>
      <c r="P397" s="17">
        <v>1</v>
      </c>
      <c r="Q397" s="3">
        <v>0.218319009205756</v>
      </c>
      <c r="R397" s="4">
        <v>1.0000000805402101</v>
      </c>
      <c r="S397" s="7">
        <f t="shared" si="18"/>
        <v>-9.4999999999999998E-3</v>
      </c>
      <c r="T397" s="17">
        <f t="shared" si="19"/>
        <v>0</v>
      </c>
      <c r="U397" s="54" t="b">
        <v>0</v>
      </c>
      <c r="V397" s="55" t="b">
        <v>0</v>
      </c>
      <c r="W397" s="10">
        <v>889472</v>
      </c>
      <c r="Y397" s="51"/>
    </row>
    <row r="398" spans="1:25" x14ac:dyDescent="0.2">
      <c r="A398" s="29" t="s">
        <v>17</v>
      </c>
      <c r="B398" s="34" t="s">
        <v>1908</v>
      </c>
      <c r="C398" s="31" t="s">
        <v>3820</v>
      </c>
      <c r="D398" s="16">
        <v>0</v>
      </c>
      <c r="E398" s="8">
        <v>1024</v>
      </c>
      <c r="F398" s="16">
        <v>702</v>
      </c>
      <c r="G398" s="8">
        <f t="shared" si="20"/>
        <v>0.314453125</v>
      </c>
      <c r="H398" s="7">
        <v>0.71343848163554702</v>
      </c>
      <c r="I398" s="17">
        <v>1</v>
      </c>
      <c r="J398" s="3">
        <v>0.34971746852464097</v>
      </c>
      <c r="K398" s="4">
        <v>1.0000063525743901</v>
      </c>
      <c r="L398" s="7">
        <v>2</v>
      </c>
      <c r="M398" s="1">
        <v>64</v>
      </c>
      <c r="N398" s="1">
        <v>16384</v>
      </c>
      <c r="O398" s="1">
        <v>128</v>
      </c>
      <c r="P398" s="17">
        <v>1</v>
      </c>
      <c r="Q398" s="3">
        <v>0.37895457641566699</v>
      </c>
      <c r="R398" s="4">
        <v>1.00001472088653</v>
      </c>
      <c r="S398" s="7">
        <f t="shared" si="18"/>
        <v>2.9239999999999999E-2</v>
      </c>
      <c r="T398" s="17">
        <f t="shared" si="19"/>
        <v>-1.0000000000000001E-5</v>
      </c>
      <c r="U398" s="54" t="b">
        <v>0</v>
      </c>
      <c r="V398" s="55" t="b">
        <v>0</v>
      </c>
      <c r="W398" s="10">
        <v>41666387</v>
      </c>
      <c r="Y398" s="51"/>
    </row>
    <row r="399" spans="1:25" x14ac:dyDescent="0.2">
      <c r="A399" s="29" t="s">
        <v>6</v>
      </c>
      <c r="B399" s="34" t="s">
        <v>2040</v>
      </c>
      <c r="C399" s="31" t="s">
        <v>3952</v>
      </c>
      <c r="D399" s="16">
        <v>0.5</v>
      </c>
      <c r="E399" s="8">
        <v>512</v>
      </c>
      <c r="F399" s="16">
        <v>1</v>
      </c>
      <c r="G399" s="8">
        <f t="shared" si="20"/>
        <v>0.998046875</v>
      </c>
      <c r="H399" s="7">
        <v>0.499999999999999</v>
      </c>
      <c r="I399" s="17">
        <v>1</v>
      </c>
      <c r="J399" s="3">
        <v>0.499999999999999</v>
      </c>
      <c r="K399" s="4">
        <v>1</v>
      </c>
      <c r="L399" s="7">
        <v>3</v>
      </c>
      <c r="M399" s="1">
        <v>256</v>
      </c>
      <c r="N399" s="1">
        <v>4096</v>
      </c>
      <c r="O399" s="1">
        <v>128</v>
      </c>
      <c r="P399" s="17">
        <v>1</v>
      </c>
      <c r="Q399" s="3">
        <v>0.499999999999999</v>
      </c>
      <c r="R399" s="4">
        <v>1</v>
      </c>
      <c r="S399" s="7">
        <f t="shared" si="18"/>
        <v>0</v>
      </c>
      <c r="T399" s="17">
        <f t="shared" si="19"/>
        <v>0</v>
      </c>
      <c r="U399" s="54" t="b">
        <v>0</v>
      </c>
      <c r="V399" s="55" t="b">
        <v>0</v>
      </c>
      <c r="W399" s="10">
        <v>139179</v>
      </c>
      <c r="Y399" s="51"/>
    </row>
    <row r="400" spans="1:25" x14ac:dyDescent="0.2">
      <c r="A400" s="29" t="s">
        <v>2</v>
      </c>
      <c r="B400" s="34" t="s">
        <v>1610</v>
      </c>
      <c r="C400" s="31" t="s">
        <v>3522</v>
      </c>
      <c r="D400" s="16">
        <v>1</v>
      </c>
      <c r="E400" s="8">
        <v>4096</v>
      </c>
      <c r="F400" s="16">
        <v>2274</v>
      </c>
      <c r="G400" s="8">
        <f t="shared" si="20"/>
        <v>0.44482421875</v>
      </c>
      <c r="H400" s="7">
        <v>0.72432487158077596</v>
      </c>
      <c r="I400" s="17">
        <v>1.0000000608905399</v>
      </c>
      <c r="J400" s="3">
        <v>0.34368541522735802</v>
      </c>
      <c r="K400" s="4">
        <v>0.98526210623657995</v>
      </c>
      <c r="L400" s="7">
        <v>2</v>
      </c>
      <c r="M400" s="1">
        <v>256</v>
      </c>
      <c r="N400" s="1">
        <v>32768</v>
      </c>
      <c r="O400" s="1">
        <v>128</v>
      </c>
      <c r="P400" s="17">
        <v>1</v>
      </c>
      <c r="Q400" s="3">
        <v>0.36912584761408201</v>
      </c>
      <c r="R400" s="4">
        <v>0.98783044354138005</v>
      </c>
      <c r="S400" s="7">
        <f t="shared" si="18"/>
        <v>2.5440000000000001E-2</v>
      </c>
      <c r="T400" s="17">
        <f t="shared" si="19"/>
        <v>2.5699999999999998E-3</v>
      </c>
      <c r="U400" s="54" t="b">
        <v>0</v>
      </c>
      <c r="V400" s="55" t="b">
        <v>0</v>
      </c>
      <c r="W400" s="10">
        <v>246645866</v>
      </c>
      <c r="Y400" s="51"/>
    </row>
    <row r="401" spans="1:25" x14ac:dyDescent="0.2">
      <c r="A401" s="29" t="s">
        <v>43</v>
      </c>
      <c r="B401" s="34" t="s">
        <v>2195</v>
      </c>
      <c r="C401" s="31" t="s">
        <v>4107</v>
      </c>
      <c r="D401" s="16">
        <v>0</v>
      </c>
      <c r="E401" s="8">
        <v>4096</v>
      </c>
      <c r="F401" s="16">
        <v>1722</v>
      </c>
      <c r="G401" s="8">
        <f t="shared" si="20"/>
        <v>0.57958984375</v>
      </c>
      <c r="H401" s="7">
        <v>0.51386852075432399</v>
      </c>
      <c r="I401" s="17">
        <v>1.00000002984332</v>
      </c>
      <c r="J401" s="3">
        <v>0.34603193954127498</v>
      </c>
      <c r="K401" s="4">
        <v>0.99999866838254703</v>
      </c>
      <c r="L401" s="7">
        <v>1</v>
      </c>
      <c r="M401" s="1">
        <v>64</v>
      </c>
      <c r="N401" s="1">
        <v>32768</v>
      </c>
      <c r="O401" s="1">
        <v>128</v>
      </c>
      <c r="P401" s="17">
        <v>1</v>
      </c>
      <c r="Q401" s="3">
        <v>0.36874391182080801</v>
      </c>
      <c r="R401" s="4">
        <v>0.99999857705586304</v>
      </c>
      <c r="S401" s="7">
        <f t="shared" si="18"/>
        <v>2.2710000000000001E-2</v>
      </c>
      <c r="T401" s="17">
        <f t="shared" si="19"/>
        <v>0</v>
      </c>
      <c r="U401" s="54" t="b">
        <v>0</v>
      </c>
      <c r="V401" s="55" t="b">
        <v>0</v>
      </c>
      <c r="W401" s="10">
        <v>137919636</v>
      </c>
      <c r="Y401" s="51"/>
    </row>
    <row r="402" spans="1:25" x14ac:dyDescent="0.2">
      <c r="A402" s="29" t="s">
        <v>17</v>
      </c>
      <c r="B402" s="34" t="s">
        <v>1439</v>
      </c>
      <c r="C402" s="31" t="s">
        <v>3351</v>
      </c>
      <c r="D402" s="16">
        <v>0.5</v>
      </c>
      <c r="E402" s="8">
        <v>256</v>
      </c>
      <c r="F402" s="16">
        <v>214</v>
      </c>
      <c r="G402" s="8">
        <f t="shared" si="20"/>
        <v>0.1640625</v>
      </c>
      <c r="H402" s="7">
        <v>0.91569415569620005</v>
      </c>
      <c r="I402" s="17">
        <v>1</v>
      </c>
      <c r="J402" s="3">
        <v>0.40477984478162898</v>
      </c>
      <c r="K402" s="4">
        <v>0.99986715248843105</v>
      </c>
      <c r="L402" s="7">
        <v>1</v>
      </c>
      <c r="M402" s="1">
        <v>64</v>
      </c>
      <c r="N402" s="1">
        <v>2048</v>
      </c>
      <c r="O402" s="1">
        <v>128</v>
      </c>
      <c r="P402" s="17">
        <v>1</v>
      </c>
      <c r="Q402" s="3">
        <v>0.45452073832847301</v>
      </c>
      <c r="R402" s="4">
        <v>0.99997001226548698</v>
      </c>
      <c r="S402" s="7">
        <f t="shared" si="18"/>
        <v>4.9739999999999999E-2</v>
      </c>
      <c r="T402" s="17">
        <f t="shared" si="19"/>
        <v>1E-4</v>
      </c>
      <c r="U402" s="54" t="b">
        <v>0</v>
      </c>
      <c r="V402" s="55" t="b">
        <v>0</v>
      </c>
      <c r="W402" s="10">
        <v>9539577</v>
      </c>
      <c r="Y402" s="51"/>
    </row>
    <row r="403" spans="1:25" x14ac:dyDescent="0.2">
      <c r="A403" s="29" t="s">
        <v>9</v>
      </c>
      <c r="B403" s="34" t="s">
        <v>2851</v>
      </c>
      <c r="C403" s="31" t="s">
        <v>4763</v>
      </c>
      <c r="D403" s="16">
        <v>0</v>
      </c>
      <c r="E403" s="8">
        <v>512</v>
      </c>
      <c r="F403" s="16">
        <v>376</v>
      </c>
      <c r="G403" s="8">
        <f t="shared" si="20"/>
        <v>0.265625</v>
      </c>
      <c r="H403" s="7">
        <v>0.95490928003644804</v>
      </c>
      <c r="I403" s="17">
        <v>0.99614785324256305</v>
      </c>
      <c r="J403" s="3">
        <v>0.588643783901319</v>
      </c>
      <c r="K403" s="4">
        <v>0.99849284481016898</v>
      </c>
      <c r="L403" s="7">
        <v>3</v>
      </c>
      <c r="M403" s="1">
        <v>32</v>
      </c>
      <c r="N403" s="1">
        <v>32768</v>
      </c>
      <c r="O403" s="1">
        <v>128</v>
      </c>
      <c r="P403" s="17">
        <v>1</v>
      </c>
      <c r="Q403" s="3">
        <v>0.60880579640427701</v>
      </c>
      <c r="R403" s="4">
        <v>0.99842091768596397</v>
      </c>
      <c r="S403" s="7">
        <f t="shared" si="18"/>
        <v>2.0160000000000001E-2</v>
      </c>
      <c r="T403" s="17">
        <f t="shared" si="19"/>
        <v>6.9999999999999994E-5</v>
      </c>
      <c r="U403" s="54" t="b">
        <v>0</v>
      </c>
      <c r="V403" s="55" t="b">
        <v>0</v>
      </c>
      <c r="W403" s="10">
        <v>10624700</v>
      </c>
      <c r="Y403" s="51"/>
    </row>
    <row r="404" spans="1:25" x14ac:dyDescent="0.2">
      <c r="A404" s="29" t="s">
        <v>29</v>
      </c>
      <c r="B404" s="34" t="s">
        <v>1899</v>
      </c>
      <c r="C404" s="31" t="s">
        <v>3811</v>
      </c>
      <c r="D404" s="16">
        <v>1</v>
      </c>
      <c r="E404" s="8">
        <v>512</v>
      </c>
      <c r="F404" s="16">
        <v>432</v>
      </c>
      <c r="G404" s="8">
        <f t="shared" si="20"/>
        <v>0.15625</v>
      </c>
      <c r="H404" s="7">
        <v>0.94690260346398203</v>
      </c>
      <c r="I404" s="17">
        <v>0.98023053857660802</v>
      </c>
      <c r="J404" s="3">
        <v>0.47084595737666601</v>
      </c>
      <c r="K404" s="4">
        <v>0.98580897186851801</v>
      </c>
      <c r="L404" s="7">
        <v>1</v>
      </c>
      <c r="M404" s="1">
        <v>64</v>
      </c>
      <c r="N404" s="1">
        <v>4096</v>
      </c>
      <c r="O404" s="1">
        <v>128</v>
      </c>
      <c r="P404" s="17">
        <v>1</v>
      </c>
      <c r="Q404" s="3">
        <v>0.57043177252613697</v>
      </c>
      <c r="R404" s="4">
        <v>0.971440707553619</v>
      </c>
      <c r="S404" s="7">
        <f t="shared" si="18"/>
        <v>9.9589999999999998E-2</v>
      </c>
      <c r="T404" s="17">
        <f t="shared" si="19"/>
        <v>-3.2100000000000002E-3</v>
      </c>
      <c r="U404" s="54" t="b">
        <v>0</v>
      </c>
      <c r="V404" s="55" t="b">
        <v>0</v>
      </c>
      <c r="W404" s="10">
        <v>22989521</v>
      </c>
      <c r="Y404" s="51"/>
    </row>
    <row r="405" spans="1:25" x14ac:dyDescent="0.2">
      <c r="A405" s="29" t="s">
        <v>17</v>
      </c>
      <c r="B405" s="34" t="s">
        <v>2664</v>
      </c>
      <c r="C405" s="31" t="s">
        <v>4576</v>
      </c>
      <c r="D405" s="16">
        <v>0</v>
      </c>
      <c r="E405" s="8">
        <v>4096</v>
      </c>
      <c r="F405" s="16">
        <v>2382</v>
      </c>
      <c r="G405" s="8">
        <f t="shared" si="20"/>
        <v>0.41845703125</v>
      </c>
      <c r="H405" s="7">
        <v>0.48607755362414701</v>
      </c>
      <c r="I405" s="17">
        <v>0.999999999999998</v>
      </c>
      <c r="J405" s="3">
        <v>0.25807554347433698</v>
      </c>
      <c r="K405" s="4">
        <v>0.99996003526287502</v>
      </c>
      <c r="L405" s="7">
        <v>1</v>
      </c>
      <c r="M405" s="1">
        <v>32</v>
      </c>
      <c r="N405" s="1">
        <v>65536</v>
      </c>
      <c r="O405" s="1">
        <v>128</v>
      </c>
      <c r="P405" s="17">
        <v>1</v>
      </c>
      <c r="Q405" s="3">
        <v>0.28374956654841299</v>
      </c>
      <c r="R405" s="4">
        <v>1.0000291672369299</v>
      </c>
      <c r="S405" s="7">
        <f t="shared" si="18"/>
        <v>2.5669999999999998E-2</v>
      </c>
      <c r="T405" s="17">
        <f t="shared" si="19"/>
        <v>1.0000000000000001E-5</v>
      </c>
      <c r="U405" s="54" t="b">
        <v>0</v>
      </c>
      <c r="V405" s="55" t="b">
        <v>0</v>
      </c>
      <c r="W405" s="10">
        <v>596643562</v>
      </c>
      <c r="Y405" s="51"/>
    </row>
    <row r="406" spans="1:25" x14ac:dyDescent="0.2">
      <c r="A406" s="29" t="s">
        <v>45</v>
      </c>
      <c r="B406" s="34" t="s">
        <v>2017</v>
      </c>
      <c r="C406" s="31" t="s">
        <v>3929</v>
      </c>
      <c r="D406" s="16">
        <v>0.5</v>
      </c>
      <c r="E406" s="8">
        <v>512</v>
      </c>
      <c r="F406" s="16">
        <v>348</v>
      </c>
      <c r="G406" s="8">
        <f t="shared" si="20"/>
        <v>0.3203125</v>
      </c>
      <c r="H406" s="7">
        <v>0.87901000135254403</v>
      </c>
      <c r="I406" s="17">
        <v>0.98758634049873995</v>
      </c>
      <c r="J406" s="3">
        <v>0.41834125839915898</v>
      </c>
      <c r="K406" s="4">
        <v>0.99253984025261199</v>
      </c>
      <c r="L406" s="7">
        <v>2</v>
      </c>
      <c r="M406" s="1">
        <v>32</v>
      </c>
      <c r="N406" s="1">
        <v>65536</v>
      </c>
      <c r="O406" s="1">
        <v>128</v>
      </c>
      <c r="P406" s="17">
        <v>1</v>
      </c>
      <c r="Q406" s="3">
        <v>0.46604886625633402</v>
      </c>
      <c r="R406" s="4">
        <v>0.99210206097142095</v>
      </c>
      <c r="S406" s="7">
        <f t="shared" si="18"/>
        <v>4.7710000000000002E-2</v>
      </c>
      <c r="T406" s="17">
        <f t="shared" si="19"/>
        <v>4.4000000000000002E-4</v>
      </c>
      <c r="U406" s="54" t="b">
        <v>0</v>
      </c>
      <c r="V406" s="55" t="b">
        <v>0</v>
      </c>
      <c r="W406" s="10">
        <v>11610615</v>
      </c>
      <c r="Y406" s="51"/>
    </row>
    <row r="407" spans="1:25" x14ac:dyDescent="0.2">
      <c r="A407" s="29" t="s">
        <v>26</v>
      </c>
      <c r="B407" s="34" t="s">
        <v>1119</v>
      </c>
      <c r="C407" s="31" t="s">
        <v>3031</v>
      </c>
      <c r="D407" s="16">
        <v>1</v>
      </c>
      <c r="E407" s="8">
        <v>1024</v>
      </c>
      <c r="F407" s="16">
        <v>773</v>
      </c>
      <c r="G407" s="8">
        <f t="shared" si="20"/>
        <v>0.2451171875</v>
      </c>
      <c r="H407" s="7">
        <v>0.81730446856643502</v>
      </c>
      <c r="I407" s="17">
        <v>1.0000000084642999</v>
      </c>
      <c r="J407" s="3">
        <v>0.36398455932642299</v>
      </c>
      <c r="K407" s="4">
        <v>0.99502655298056697</v>
      </c>
      <c r="L407" s="7">
        <v>1</v>
      </c>
      <c r="M407" s="1">
        <v>64</v>
      </c>
      <c r="N407" s="1">
        <v>8192</v>
      </c>
      <c r="O407" s="1">
        <v>128</v>
      </c>
      <c r="P407" s="17">
        <v>1</v>
      </c>
      <c r="Q407" s="3">
        <v>0.413676580494378</v>
      </c>
      <c r="R407" s="4">
        <v>0.97829961201871496</v>
      </c>
      <c r="S407" s="7">
        <f t="shared" si="18"/>
        <v>4.9689999999999998E-2</v>
      </c>
      <c r="T407" s="17">
        <f t="shared" si="19"/>
        <v>-1.6729999999999998E-2</v>
      </c>
      <c r="U407" s="54" t="b">
        <v>0</v>
      </c>
      <c r="V407" s="55" t="b">
        <v>0</v>
      </c>
      <c r="W407" s="10">
        <v>65472822</v>
      </c>
      <c r="Y407" s="51"/>
    </row>
    <row r="408" spans="1:25" x14ac:dyDescent="0.2">
      <c r="A408" s="29" t="s">
        <v>31</v>
      </c>
      <c r="B408" s="34" t="s">
        <v>2815</v>
      </c>
      <c r="C408" s="31" t="s">
        <v>4727</v>
      </c>
      <c r="D408" s="16">
        <v>1</v>
      </c>
      <c r="E408" s="8">
        <v>256</v>
      </c>
      <c r="F408" s="16">
        <v>185</v>
      </c>
      <c r="G408" s="8">
        <f t="shared" si="20"/>
        <v>0.27734375</v>
      </c>
      <c r="H408" s="7">
        <v>0.83601961428176497</v>
      </c>
      <c r="I408" s="17">
        <v>0.999870901645732</v>
      </c>
      <c r="J408" s="3">
        <v>0.487281934311246</v>
      </c>
      <c r="K408" s="4">
        <v>0.99973593429524799</v>
      </c>
      <c r="L408" s="7">
        <v>1</v>
      </c>
      <c r="M408" s="1">
        <v>32</v>
      </c>
      <c r="N408" s="1">
        <v>65536</v>
      </c>
      <c r="O408" s="1">
        <v>128</v>
      </c>
      <c r="P408" s="17">
        <v>1</v>
      </c>
      <c r="Q408" s="3">
        <v>0.55795200816869095</v>
      </c>
      <c r="R408" s="4">
        <v>0.99989142704973399</v>
      </c>
      <c r="S408" s="7">
        <f t="shared" si="18"/>
        <v>7.0669999999999997E-2</v>
      </c>
      <c r="T408" s="17">
        <f t="shared" si="19"/>
        <v>1.1E-4</v>
      </c>
      <c r="U408" s="54" t="b">
        <v>0</v>
      </c>
      <c r="V408" s="55" t="b">
        <v>0</v>
      </c>
      <c r="W408" s="10">
        <v>23255221</v>
      </c>
      <c r="Y408" s="51"/>
    </row>
    <row r="409" spans="1:25" x14ac:dyDescent="0.2">
      <c r="A409" s="29" t="s">
        <v>57</v>
      </c>
      <c r="B409" s="34" t="s">
        <v>2493</v>
      </c>
      <c r="C409" s="31" t="s">
        <v>4405</v>
      </c>
      <c r="D409" s="16">
        <v>0</v>
      </c>
      <c r="E409" s="8">
        <v>256</v>
      </c>
      <c r="F409" s="16">
        <v>123</v>
      </c>
      <c r="G409" s="8">
        <f t="shared" si="20"/>
        <v>0.51953125</v>
      </c>
      <c r="H409" s="7">
        <v>1</v>
      </c>
      <c r="I409" s="17">
        <v>1</v>
      </c>
      <c r="J409" s="3">
        <v>0.76534074556095599</v>
      </c>
      <c r="K409" s="4">
        <v>1.0000235122633301</v>
      </c>
      <c r="L409" s="7">
        <v>2</v>
      </c>
      <c r="M409" s="1">
        <v>32</v>
      </c>
      <c r="N409" s="1">
        <v>32768</v>
      </c>
      <c r="O409" s="1">
        <v>128</v>
      </c>
      <c r="P409" s="17">
        <v>1</v>
      </c>
      <c r="Q409" s="3">
        <v>0.82742375282557801</v>
      </c>
      <c r="R409" s="4">
        <v>1.00000286636731</v>
      </c>
      <c r="S409" s="7">
        <f t="shared" si="18"/>
        <v>6.2080000000000003E-2</v>
      </c>
      <c r="T409" s="17">
        <f t="shared" si="19"/>
        <v>2.0000000000000002E-5</v>
      </c>
      <c r="U409" s="54" t="b">
        <v>0</v>
      </c>
      <c r="V409" s="55" t="b">
        <v>0</v>
      </c>
      <c r="W409" s="10">
        <v>5688249</v>
      </c>
      <c r="Y409" s="51"/>
    </row>
    <row r="410" spans="1:25" x14ac:dyDescent="0.2">
      <c r="A410" s="29" t="s">
        <v>36</v>
      </c>
      <c r="B410" s="34" t="s">
        <v>1809</v>
      </c>
      <c r="C410" s="31" t="s">
        <v>3721</v>
      </c>
      <c r="D410" s="16">
        <v>0</v>
      </c>
      <c r="E410" s="8">
        <v>4096</v>
      </c>
      <c r="F410" s="16">
        <v>1986</v>
      </c>
      <c r="G410" s="8">
        <f t="shared" si="20"/>
        <v>0.51513671875</v>
      </c>
      <c r="H410" s="7">
        <v>0.71507753494522497</v>
      </c>
      <c r="I410" s="17">
        <v>1</v>
      </c>
      <c r="J410" s="3">
        <v>0.368224251141134</v>
      </c>
      <c r="K410" s="4">
        <v>0.99999555941524298</v>
      </c>
      <c r="L410" s="7">
        <v>2</v>
      </c>
      <c r="M410" s="1">
        <v>64</v>
      </c>
      <c r="N410" s="1">
        <v>65536</v>
      </c>
      <c r="O410" s="1">
        <v>128</v>
      </c>
      <c r="P410" s="17">
        <v>1</v>
      </c>
      <c r="Q410" s="3">
        <v>0.39585849894083103</v>
      </c>
      <c r="R410" s="4">
        <v>1.0000000989411699</v>
      </c>
      <c r="S410" s="7">
        <f t="shared" si="18"/>
        <v>2.7629999999999998E-2</v>
      </c>
      <c r="T410" s="17">
        <f t="shared" si="19"/>
        <v>0</v>
      </c>
      <c r="U410" s="54" t="b">
        <v>0</v>
      </c>
      <c r="V410" s="55" t="b">
        <v>0</v>
      </c>
      <c r="W410" s="10">
        <v>159803352</v>
      </c>
      <c r="Y410" s="51"/>
    </row>
    <row r="411" spans="1:25" x14ac:dyDescent="0.2">
      <c r="A411" s="29" t="s">
        <v>17</v>
      </c>
      <c r="B411" s="34" t="s">
        <v>1662</v>
      </c>
      <c r="C411" s="31" t="s">
        <v>3574</v>
      </c>
      <c r="D411" s="16">
        <v>1</v>
      </c>
      <c r="E411" s="8">
        <v>1024</v>
      </c>
      <c r="F411" s="16">
        <v>704</v>
      </c>
      <c r="G411" s="8">
        <f t="shared" si="20"/>
        <v>0.3125</v>
      </c>
      <c r="H411" s="7">
        <v>0.69895271115510904</v>
      </c>
      <c r="I411" s="17">
        <v>1</v>
      </c>
      <c r="J411" s="3">
        <v>0.34249213652677202</v>
      </c>
      <c r="K411" s="4">
        <v>0.99744856390132697</v>
      </c>
      <c r="L411" s="7">
        <v>3</v>
      </c>
      <c r="M411" s="1">
        <v>128</v>
      </c>
      <c r="N411" s="1">
        <v>32768</v>
      </c>
      <c r="O411" s="1">
        <v>128</v>
      </c>
      <c r="P411" s="17">
        <v>1</v>
      </c>
      <c r="Q411" s="3">
        <v>0.36346552662410397</v>
      </c>
      <c r="R411" s="4">
        <v>0.99628102642891803</v>
      </c>
      <c r="S411" s="7">
        <f t="shared" si="18"/>
        <v>2.0969999999999999E-2</v>
      </c>
      <c r="T411" s="17">
        <f t="shared" si="19"/>
        <v>-1.17E-3</v>
      </c>
      <c r="U411" s="54" t="b">
        <v>0</v>
      </c>
      <c r="V411" s="55" t="b">
        <v>0</v>
      </c>
      <c r="W411" s="10">
        <v>35611924</v>
      </c>
      <c r="Y411" s="51"/>
    </row>
    <row r="412" spans="1:25" x14ac:dyDescent="0.2">
      <c r="A412" s="29" t="s">
        <v>15</v>
      </c>
      <c r="B412" s="34" t="s">
        <v>2826</v>
      </c>
      <c r="C412" s="31" t="s">
        <v>4738</v>
      </c>
      <c r="D412" s="16">
        <v>1</v>
      </c>
      <c r="E412" s="8">
        <v>512</v>
      </c>
      <c r="F412" s="16">
        <v>3</v>
      </c>
      <c r="G412" s="8">
        <f t="shared" si="20"/>
        <v>0.994140625</v>
      </c>
      <c r="H412" s="7">
        <v>0.41421356237309398</v>
      </c>
      <c r="I412" s="17">
        <v>1</v>
      </c>
      <c r="J412" s="3">
        <v>0.54513570525170596</v>
      </c>
      <c r="K412" s="4">
        <v>0.999999999999996</v>
      </c>
      <c r="L412" s="7">
        <v>3</v>
      </c>
      <c r="M412" s="1">
        <v>64</v>
      </c>
      <c r="N412" s="1">
        <v>16384</v>
      </c>
      <c r="O412" s="1">
        <v>128</v>
      </c>
      <c r="P412" s="17">
        <v>1</v>
      </c>
      <c r="Q412" s="3">
        <v>0.54513570525170796</v>
      </c>
      <c r="R412" s="4">
        <v>0.999999999999999</v>
      </c>
      <c r="S412" s="7">
        <f t="shared" si="18"/>
        <v>0</v>
      </c>
      <c r="T412" s="17">
        <f t="shared" si="19"/>
        <v>0</v>
      </c>
      <c r="U412" s="54" t="b">
        <v>0</v>
      </c>
      <c r="V412" s="55" t="b">
        <v>0</v>
      </c>
      <c r="W412" s="10">
        <v>248475</v>
      </c>
      <c r="Y412" s="51"/>
    </row>
    <row r="413" spans="1:25" x14ac:dyDescent="0.2">
      <c r="A413" s="29" t="s">
        <v>50</v>
      </c>
      <c r="B413" s="34" t="s">
        <v>2818</v>
      </c>
      <c r="C413" s="31" t="s">
        <v>4730</v>
      </c>
      <c r="D413" s="16">
        <v>0</v>
      </c>
      <c r="E413" s="8">
        <v>1024</v>
      </c>
      <c r="F413" s="16">
        <v>111</v>
      </c>
      <c r="G413" s="8">
        <f t="shared" si="20"/>
        <v>0.8916015625</v>
      </c>
      <c r="H413" s="7">
        <v>0.62558995992111499</v>
      </c>
      <c r="I413" s="17">
        <v>1.0000000000006</v>
      </c>
      <c r="J413" s="3">
        <v>0.59550450400209198</v>
      </c>
      <c r="K413" s="4">
        <v>1.0001123637153599</v>
      </c>
      <c r="L413" s="7">
        <v>3</v>
      </c>
      <c r="M413" s="1">
        <v>128</v>
      </c>
      <c r="N413" s="1">
        <v>16384</v>
      </c>
      <c r="O413" s="1">
        <v>128</v>
      </c>
      <c r="P413" s="17">
        <v>1</v>
      </c>
      <c r="Q413" s="3">
        <v>0.60657943593159802</v>
      </c>
      <c r="R413" s="4">
        <v>0.99999156821902702</v>
      </c>
      <c r="S413" s="7">
        <f t="shared" si="18"/>
        <v>1.107E-2</v>
      </c>
      <c r="T413" s="17">
        <f t="shared" si="19"/>
        <v>1E-4</v>
      </c>
      <c r="U413" s="54" t="b">
        <v>0</v>
      </c>
      <c r="V413" s="55" t="b">
        <v>0</v>
      </c>
      <c r="W413" s="10">
        <v>4872940</v>
      </c>
      <c r="Y413" s="51"/>
    </row>
    <row r="414" spans="1:25" x14ac:dyDescent="0.2">
      <c r="A414" s="29" t="s">
        <v>57</v>
      </c>
      <c r="B414" s="34" t="s">
        <v>4840</v>
      </c>
      <c r="C414" s="31" t="s">
        <v>5009</v>
      </c>
      <c r="D414" s="16">
        <v>1</v>
      </c>
      <c r="E414" s="8">
        <v>2048</v>
      </c>
      <c r="F414" s="16">
        <v>534</v>
      </c>
      <c r="G414" s="8">
        <f t="shared" si="20"/>
        <v>0.7392578125</v>
      </c>
      <c r="H414" s="7">
        <v>0.51205532972619305</v>
      </c>
      <c r="I414" s="17">
        <v>0.999999999999998</v>
      </c>
      <c r="J414" s="3">
        <v>0.43106885231185799</v>
      </c>
      <c r="K414" s="4">
        <v>0.97960660483031603</v>
      </c>
      <c r="L414" s="7">
        <v>3</v>
      </c>
      <c r="M414" s="1">
        <v>256</v>
      </c>
      <c r="N414" s="1">
        <v>32768</v>
      </c>
      <c r="O414" s="1">
        <v>128</v>
      </c>
      <c r="P414" s="17">
        <v>1</v>
      </c>
      <c r="Q414" s="3">
        <v>0.44775635439568801</v>
      </c>
      <c r="R414" s="4">
        <v>0.98341425610219901</v>
      </c>
      <c r="S414" s="7">
        <f t="shared" si="18"/>
        <v>1.669E-2</v>
      </c>
      <c r="T414" s="17">
        <f t="shared" si="19"/>
        <v>3.81E-3</v>
      </c>
      <c r="U414" s="54" t="b">
        <v>0</v>
      </c>
      <c r="V414" s="55" t="b">
        <v>0</v>
      </c>
      <c r="W414" s="10">
        <v>8884142</v>
      </c>
      <c r="Y414" s="51"/>
    </row>
    <row r="415" spans="1:25" x14ac:dyDescent="0.2">
      <c r="A415" s="29" t="s">
        <v>18</v>
      </c>
      <c r="B415" s="34" t="s">
        <v>2309</v>
      </c>
      <c r="C415" s="31" t="s">
        <v>4221</v>
      </c>
      <c r="D415" s="16">
        <v>1</v>
      </c>
      <c r="E415" s="8">
        <v>4096</v>
      </c>
      <c r="F415" s="16">
        <v>1843</v>
      </c>
      <c r="G415" s="8">
        <f t="shared" si="20"/>
        <v>0.550048828125</v>
      </c>
      <c r="H415" s="7">
        <v>0.54221947306768703</v>
      </c>
      <c r="I415" s="17">
        <v>1</v>
      </c>
      <c r="J415" s="3">
        <v>0.33818806284554997</v>
      </c>
      <c r="K415" s="4">
        <v>0.99526267556951897</v>
      </c>
      <c r="L415" s="7">
        <v>1</v>
      </c>
      <c r="M415" s="1">
        <v>64</v>
      </c>
      <c r="N415" s="1">
        <v>65536</v>
      </c>
      <c r="O415" s="1">
        <v>128</v>
      </c>
      <c r="P415" s="17">
        <v>1</v>
      </c>
      <c r="Q415" s="3">
        <v>0.44819325993917603</v>
      </c>
      <c r="R415" s="4">
        <v>0.98739260491354397</v>
      </c>
      <c r="S415" s="65">
        <f t="shared" si="18"/>
        <v>0.11001</v>
      </c>
      <c r="T415" s="17">
        <f t="shared" si="19"/>
        <v>-7.8700000000000003E-3</v>
      </c>
      <c r="U415" s="54" t="b">
        <v>1</v>
      </c>
      <c r="V415" s="55" t="b">
        <v>0</v>
      </c>
      <c r="W415" s="10">
        <v>155952800</v>
      </c>
      <c r="Y415" s="51"/>
    </row>
    <row r="416" spans="1:25" x14ac:dyDescent="0.2">
      <c r="A416" s="29" t="s">
        <v>5</v>
      </c>
      <c r="B416" s="34" t="s">
        <v>1426</v>
      </c>
      <c r="C416" s="31" t="s">
        <v>3338</v>
      </c>
      <c r="D416" s="16">
        <v>0.5</v>
      </c>
      <c r="E416" s="8">
        <v>2048</v>
      </c>
      <c r="F416" s="16">
        <v>836</v>
      </c>
      <c r="G416" s="8">
        <f t="shared" si="20"/>
        <v>0.591796875</v>
      </c>
      <c r="H416" s="7">
        <v>0.77538475648551597</v>
      </c>
      <c r="I416" s="17">
        <v>0.999999999999998</v>
      </c>
      <c r="J416" s="3">
        <v>0.65236141480990595</v>
      </c>
      <c r="K416" s="4">
        <v>0.99572059335865704</v>
      </c>
      <c r="L416" s="7">
        <v>1</v>
      </c>
      <c r="M416" s="1">
        <v>128</v>
      </c>
      <c r="N416" s="1">
        <v>16384</v>
      </c>
      <c r="O416" s="1">
        <v>128</v>
      </c>
      <c r="P416" s="17">
        <v>1</v>
      </c>
      <c r="Q416" s="3">
        <v>0.71984038931746297</v>
      </c>
      <c r="R416" s="4">
        <v>0.98678224730391795</v>
      </c>
      <c r="S416" s="7">
        <f t="shared" si="18"/>
        <v>6.7479999999999998E-2</v>
      </c>
      <c r="T416" s="17">
        <f t="shared" si="19"/>
        <v>-8.94E-3</v>
      </c>
      <c r="U416" s="54" t="b">
        <v>0</v>
      </c>
      <c r="V416" s="55" t="b">
        <v>0</v>
      </c>
      <c r="W416" s="10">
        <v>18753316</v>
      </c>
      <c r="Y416" s="51"/>
    </row>
    <row r="417" spans="1:25" x14ac:dyDescent="0.2">
      <c r="A417" s="29" t="s">
        <v>20</v>
      </c>
      <c r="B417" s="34" t="s">
        <v>4841</v>
      </c>
      <c r="C417" s="31" t="s">
        <v>5010</v>
      </c>
      <c r="D417" s="16">
        <v>1</v>
      </c>
      <c r="E417" s="8">
        <v>4096</v>
      </c>
      <c r="F417" s="16">
        <v>1536</v>
      </c>
      <c r="G417" s="8">
        <f t="shared" si="20"/>
        <v>0.625</v>
      </c>
      <c r="H417" s="7">
        <v>0.39201555409009298</v>
      </c>
      <c r="I417" s="17">
        <v>1</v>
      </c>
      <c r="J417" s="3">
        <v>0.31704686393578901</v>
      </c>
      <c r="K417" s="4">
        <v>0.99924805193673605</v>
      </c>
      <c r="L417" s="7">
        <v>2</v>
      </c>
      <c r="M417" s="1">
        <v>32</v>
      </c>
      <c r="N417" s="1">
        <v>32768</v>
      </c>
      <c r="O417" s="1">
        <v>128</v>
      </c>
      <c r="P417" s="17">
        <v>1</v>
      </c>
      <c r="Q417" s="3">
        <v>0.331057422053737</v>
      </c>
      <c r="R417" s="4">
        <v>0.99798874075498001</v>
      </c>
      <c r="S417" s="7">
        <f t="shared" si="18"/>
        <v>1.401E-2</v>
      </c>
      <c r="T417" s="17">
        <f t="shared" si="19"/>
        <v>-1.2600000000000001E-3</v>
      </c>
      <c r="U417" s="54" t="b">
        <v>0</v>
      </c>
      <c r="V417" s="55" t="b">
        <v>0</v>
      </c>
      <c r="W417" s="10">
        <v>41491501</v>
      </c>
      <c r="Y417" s="51"/>
    </row>
    <row r="418" spans="1:25" x14ac:dyDescent="0.2">
      <c r="A418" s="29" t="s">
        <v>47</v>
      </c>
      <c r="B418" s="34" t="s">
        <v>4838</v>
      </c>
      <c r="C418" s="31" t="s">
        <v>5007</v>
      </c>
      <c r="D418" s="16">
        <v>1</v>
      </c>
      <c r="E418" s="8">
        <v>256</v>
      </c>
      <c r="F418" s="16">
        <v>188</v>
      </c>
      <c r="G418" s="8">
        <f t="shared" si="20"/>
        <v>0.265625</v>
      </c>
      <c r="H418" s="7">
        <v>0.92554521534601997</v>
      </c>
      <c r="I418" s="17">
        <v>1</v>
      </c>
      <c r="J418" s="3">
        <v>0.63363750578989297</v>
      </c>
      <c r="K418" s="4">
        <v>0.99910688586596696</v>
      </c>
      <c r="L418" s="7">
        <v>2</v>
      </c>
      <c r="M418" s="1">
        <v>64</v>
      </c>
      <c r="N418" s="1">
        <v>2048</v>
      </c>
      <c r="O418" s="1">
        <v>128</v>
      </c>
      <c r="P418" s="17">
        <v>1</v>
      </c>
      <c r="Q418" s="3">
        <v>0.68778522761721295</v>
      </c>
      <c r="R418" s="4">
        <v>0.99855926567416198</v>
      </c>
      <c r="S418" s="7">
        <f t="shared" si="18"/>
        <v>5.4149999999999997E-2</v>
      </c>
      <c r="T418" s="17">
        <f t="shared" si="19"/>
        <v>-5.5000000000000003E-4</v>
      </c>
      <c r="U418" s="54" t="b">
        <v>0</v>
      </c>
      <c r="V418" s="55" t="b">
        <v>0</v>
      </c>
      <c r="W418" s="10">
        <v>6351130</v>
      </c>
      <c r="Y418" s="51"/>
    </row>
    <row r="419" spans="1:25" x14ac:dyDescent="0.2">
      <c r="A419" s="29" t="s">
        <v>34</v>
      </c>
      <c r="B419" s="34" t="s">
        <v>4842</v>
      </c>
      <c r="C419" s="31" t="s">
        <v>5011</v>
      </c>
      <c r="D419" s="16">
        <v>0.5</v>
      </c>
      <c r="E419" s="8">
        <v>512</v>
      </c>
      <c r="F419" s="16">
        <v>216</v>
      </c>
      <c r="G419" s="8">
        <f t="shared" si="20"/>
        <v>0.578125</v>
      </c>
      <c r="H419" s="7">
        <v>0.88912518814618102</v>
      </c>
      <c r="I419" s="17">
        <v>1</v>
      </c>
      <c r="J419" s="3">
        <v>0.68372274517832399</v>
      </c>
      <c r="K419" s="4">
        <v>0.99999956684105595</v>
      </c>
      <c r="L419" s="7">
        <v>2</v>
      </c>
      <c r="M419" s="1">
        <v>128</v>
      </c>
      <c r="N419" s="1">
        <v>4096</v>
      </c>
      <c r="O419" s="1">
        <v>128</v>
      </c>
      <c r="P419" s="17">
        <v>1</v>
      </c>
      <c r="Q419" s="3">
        <v>0.72399552245680598</v>
      </c>
      <c r="R419" s="4">
        <v>1.00000002666032</v>
      </c>
      <c r="S419" s="7">
        <f t="shared" si="18"/>
        <v>4.027E-2</v>
      </c>
      <c r="T419" s="17">
        <f t="shared" si="19"/>
        <v>0</v>
      </c>
      <c r="U419" s="54" t="b">
        <v>0</v>
      </c>
      <c r="V419" s="55" t="b">
        <v>0</v>
      </c>
      <c r="W419" s="10">
        <v>5559723</v>
      </c>
      <c r="Y419" s="51"/>
    </row>
    <row r="420" spans="1:25" x14ac:dyDescent="0.2">
      <c r="A420" s="29" t="s">
        <v>6</v>
      </c>
      <c r="B420" s="34" t="s">
        <v>2210</v>
      </c>
      <c r="C420" s="31" t="s">
        <v>4122</v>
      </c>
      <c r="D420" s="16">
        <v>0</v>
      </c>
      <c r="E420" s="8">
        <v>2048</v>
      </c>
      <c r="F420" s="16">
        <v>1</v>
      </c>
      <c r="G420" s="8">
        <f t="shared" si="20"/>
        <v>0.99951171875</v>
      </c>
      <c r="H420" s="7">
        <v>0.499999999999999</v>
      </c>
      <c r="I420" s="17">
        <v>1</v>
      </c>
      <c r="J420" s="3">
        <v>0.499999999999999</v>
      </c>
      <c r="K420" s="4">
        <v>1</v>
      </c>
      <c r="L420" s="7">
        <v>1</v>
      </c>
      <c r="M420" s="1">
        <v>64</v>
      </c>
      <c r="N420" s="1">
        <v>16384</v>
      </c>
      <c r="O420" s="1">
        <v>128</v>
      </c>
      <c r="P420" s="17">
        <v>1</v>
      </c>
      <c r="Q420" s="3">
        <v>0.499999999999999</v>
      </c>
      <c r="R420" s="4">
        <v>1</v>
      </c>
      <c r="S420" s="7">
        <f t="shared" si="18"/>
        <v>0</v>
      </c>
      <c r="T420" s="17">
        <f t="shared" si="19"/>
        <v>0</v>
      </c>
      <c r="U420" s="54" t="b">
        <v>0</v>
      </c>
      <c r="V420" s="55" t="b">
        <v>0</v>
      </c>
      <c r="W420" s="10">
        <v>201513</v>
      </c>
      <c r="Y420" s="51"/>
    </row>
    <row r="421" spans="1:25" x14ac:dyDescent="0.2">
      <c r="A421" s="29" t="s">
        <v>19</v>
      </c>
      <c r="B421" s="34" t="s">
        <v>4781</v>
      </c>
      <c r="C421" s="31" t="s">
        <v>4950</v>
      </c>
      <c r="D421" s="16">
        <v>0.5</v>
      </c>
      <c r="E421" s="8">
        <v>1024</v>
      </c>
      <c r="F421" s="16">
        <v>366</v>
      </c>
      <c r="G421" s="8">
        <f t="shared" si="20"/>
        <v>0.642578125</v>
      </c>
      <c r="H421" s="7">
        <v>0.51870045822647304</v>
      </c>
      <c r="I421" s="17">
        <v>0.99996200390008705</v>
      </c>
      <c r="J421" s="3">
        <v>0.44406195591495301</v>
      </c>
      <c r="K421" s="4">
        <v>0.99993563953336895</v>
      </c>
      <c r="L421" s="7">
        <v>1</v>
      </c>
      <c r="M421" s="1">
        <v>128</v>
      </c>
      <c r="N421" s="1">
        <v>32768</v>
      </c>
      <c r="O421" s="1">
        <v>128</v>
      </c>
      <c r="P421" s="17">
        <v>1</v>
      </c>
      <c r="Q421" s="3">
        <v>0.47068969363386698</v>
      </c>
      <c r="R421" s="4">
        <v>0.99844717048181497</v>
      </c>
      <c r="S421" s="7">
        <f t="shared" si="18"/>
        <v>2.6630000000000001E-2</v>
      </c>
      <c r="T421" s="17">
        <f t="shared" si="19"/>
        <v>-1.49E-3</v>
      </c>
      <c r="U421" s="54" t="b">
        <v>0</v>
      </c>
      <c r="V421" s="55" t="b">
        <v>0</v>
      </c>
      <c r="W421" s="10">
        <v>33775036</v>
      </c>
      <c r="Y421" s="51"/>
    </row>
    <row r="422" spans="1:25" x14ac:dyDescent="0.2">
      <c r="A422" s="29" t="s">
        <v>15</v>
      </c>
      <c r="B422" s="34" t="s">
        <v>1149</v>
      </c>
      <c r="C422" s="31" t="s">
        <v>3061</v>
      </c>
      <c r="D422" s="16">
        <v>1</v>
      </c>
      <c r="E422" s="8">
        <v>256</v>
      </c>
      <c r="F422" s="16">
        <v>2</v>
      </c>
      <c r="G422" s="8">
        <f t="shared" si="20"/>
        <v>0.9921875</v>
      </c>
      <c r="H422" s="7">
        <v>0.58975451230145803</v>
      </c>
      <c r="I422" s="17">
        <v>1</v>
      </c>
      <c r="J422" s="3">
        <v>0.58975451230145803</v>
      </c>
      <c r="K422" s="4">
        <v>0.84089641525371395</v>
      </c>
      <c r="L422" s="7">
        <v>3</v>
      </c>
      <c r="M422" s="1">
        <v>32</v>
      </c>
      <c r="N422" s="1">
        <v>16384</v>
      </c>
      <c r="O422" s="1">
        <v>128</v>
      </c>
      <c r="P422" s="17">
        <v>1</v>
      </c>
      <c r="Q422" s="3">
        <v>0.58975451230145803</v>
      </c>
      <c r="R422" s="4">
        <v>0.84089641525371295</v>
      </c>
      <c r="S422" s="7">
        <f t="shared" si="18"/>
        <v>0</v>
      </c>
      <c r="T422" s="17">
        <f t="shared" si="19"/>
        <v>0</v>
      </c>
      <c r="U422" s="54" t="b">
        <v>0</v>
      </c>
      <c r="V422" s="55" t="b">
        <v>0</v>
      </c>
      <c r="W422" s="10">
        <v>257567</v>
      </c>
      <c r="Y422" s="51"/>
    </row>
    <row r="423" spans="1:25" x14ac:dyDescent="0.2">
      <c r="A423" s="29" t="s">
        <v>39</v>
      </c>
      <c r="B423" s="34" t="s">
        <v>4843</v>
      </c>
      <c r="C423" s="31" t="s">
        <v>5012</v>
      </c>
      <c r="D423" s="16">
        <v>1</v>
      </c>
      <c r="E423" s="8">
        <v>512</v>
      </c>
      <c r="F423" s="16">
        <v>172</v>
      </c>
      <c r="G423" s="8">
        <f t="shared" si="20"/>
        <v>0.6640625</v>
      </c>
      <c r="H423" s="7">
        <v>0.65514474863302796</v>
      </c>
      <c r="I423" s="17">
        <v>0.999999999999999</v>
      </c>
      <c r="J423" s="3">
        <v>0.54107847689557398</v>
      </c>
      <c r="K423" s="4">
        <v>0.99990914574460299</v>
      </c>
      <c r="L423" s="7">
        <v>1</v>
      </c>
      <c r="M423" s="1">
        <v>64</v>
      </c>
      <c r="N423" s="1">
        <v>32768</v>
      </c>
      <c r="O423" s="1">
        <v>128</v>
      </c>
      <c r="P423" s="17">
        <v>1</v>
      </c>
      <c r="Q423" s="3">
        <v>0.58789066113740296</v>
      </c>
      <c r="R423" s="4">
        <v>0.99842543895807301</v>
      </c>
      <c r="S423" s="7">
        <f t="shared" si="18"/>
        <v>4.6809999999999997E-2</v>
      </c>
      <c r="T423" s="17">
        <f t="shared" si="19"/>
        <v>-1.48E-3</v>
      </c>
      <c r="U423" s="54" t="b">
        <v>0</v>
      </c>
      <c r="V423" s="55" t="b">
        <v>0</v>
      </c>
      <c r="W423" s="10">
        <v>10973688</v>
      </c>
      <c r="Y423" s="51"/>
    </row>
    <row r="424" spans="1:25" x14ac:dyDescent="0.2">
      <c r="A424" s="29" t="s">
        <v>21</v>
      </c>
      <c r="B424" s="34" t="s">
        <v>1456</v>
      </c>
      <c r="C424" s="31" t="s">
        <v>3368</v>
      </c>
      <c r="D424" s="16">
        <v>0.5</v>
      </c>
      <c r="E424" s="8">
        <v>1024</v>
      </c>
      <c r="F424" s="16">
        <v>603</v>
      </c>
      <c r="G424" s="8">
        <f t="shared" si="20"/>
        <v>0.4111328125</v>
      </c>
      <c r="H424" s="7">
        <v>0.87857908172240995</v>
      </c>
      <c r="I424" s="17">
        <v>1</v>
      </c>
      <c r="J424" s="3">
        <v>0.64675733669672997</v>
      </c>
      <c r="K424" s="4">
        <v>0.99960500823292198</v>
      </c>
      <c r="L424" s="7">
        <v>3</v>
      </c>
      <c r="M424" s="1">
        <v>128</v>
      </c>
      <c r="N424" s="1">
        <v>32768</v>
      </c>
      <c r="O424" s="1">
        <v>128</v>
      </c>
      <c r="P424" s="17">
        <v>1</v>
      </c>
      <c r="Q424" s="3">
        <v>0.67231845713367799</v>
      </c>
      <c r="R424" s="4">
        <v>0.99969159432390498</v>
      </c>
      <c r="S424" s="7">
        <f t="shared" si="18"/>
        <v>2.5559999999999999E-2</v>
      </c>
      <c r="T424" s="17">
        <f t="shared" si="19"/>
        <v>9.0000000000000006E-5</v>
      </c>
      <c r="U424" s="54" t="b">
        <v>0</v>
      </c>
      <c r="V424" s="55" t="b">
        <v>0</v>
      </c>
      <c r="W424" s="10">
        <v>13096979</v>
      </c>
      <c r="Y424" s="51"/>
    </row>
    <row r="425" spans="1:25" x14ac:dyDescent="0.2">
      <c r="A425" s="29" t="s">
        <v>29</v>
      </c>
      <c r="B425" s="34" t="s">
        <v>4844</v>
      </c>
      <c r="C425" s="31" t="s">
        <v>5013</v>
      </c>
      <c r="D425" s="16">
        <v>0</v>
      </c>
      <c r="E425" s="8">
        <v>1024</v>
      </c>
      <c r="F425" s="16">
        <v>824</v>
      </c>
      <c r="G425" s="8">
        <f t="shared" si="20"/>
        <v>0.1953125</v>
      </c>
      <c r="H425" s="7">
        <v>0.91945824580820701</v>
      </c>
      <c r="I425" s="17">
        <v>0.999999999999998</v>
      </c>
      <c r="J425" s="3">
        <v>0.49415644643378598</v>
      </c>
      <c r="K425" s="4">
        <v>1.0000001326110499</v>
      </c>
      <c r="L425" s="7">
        <v>3</v>
      </c>
      <c r="M425" s="1">
        <v>256</v>
      </c>
      <c r="N425" s="1">
        <v>65536</v>
      </c>
      <c r="O425" s="1">
        <v>128</v>
      </c>
      <c r="P425" s="17">
        <v>1</v>
      </c>
      <c r="Q425" s="3">
        <v>0.52576174922743102</v>
      </c>
      <c r="R425" s="4">
        <v>0.99999999753931801</v>
      </c>
      <c r="S425" s="7">
        <f t="shared" si="18"/>
        <v>3.1609999999999999E-2</v>
      </c>
      <c r="T425" s="17">
        <f t="shared" si="19"/>
        <v>0</v>
      </c>
      <c r="U425" s="54" t="b">
        <v>0</v>
      </c>
      <c r="V425" s="55" t="b">
        <v>0</v>
      </c>
      <c r="W425" s="10">
        <v>112575195</v>
      </c>
      <c r="Y425" s="51"/>
    </row>
    <row r="426" spans="1:25" x14ac:dyDescent="0.2">
      <c r="A426" s="29" t="s">
        <v>53</v>
      </c>
      <c r="B426" s="34" t="s">
        <v>2142</v>
      </c>
      <c r="C426" s="31" t="s">
        <v>4054</v>
      </c>
      <c r="D426" s="16">
        <v>1</v>
      </c>
      <c r="E426" s="8">
        <v>2048</v>
      </c>
      <c r="F426" s="16">
        <v>1194</v>
      </c>
      <c r="G426" s="8">
        <f t="shared" si="20"/>
        <v>0.4169921875</v>
      </c>
      <c r="H426" s="7">
        <v>0.76350275895675401</v>
      </c>
      <c r="I426" s="17">
        <v>1</v>
      </c>
      <c r="J426" s="3">
        <v>0.59058725434565196</v>
      </c>
      <c r="K426" s="4">
        <v>0.99969605242672899</v>
      </c>
      <c r="L426" s="7">
        <v>1</v>
      </c>
      <c r="M426" s="1">
        <v>64</v>
      </c>
      <c r="N426" s="1">
        <v>32768</v>
      </c>
      <c r="O426" s="1">
        <v>128</v>
      </c>
      <c r="P426" s="17">
        <v>1</v>
      </c>
      <c r="Q426" s="3">
        <v>0.69146503525377001</v>
      </c>
      <c r="R426" s="4">
        <v>0.99762572019576101</v>
      </c>
      <c r="S426" s="65">
        <f t="shared" si="18"/>
        <v>0.10088</v>
      </c>
      <c r="T426" s="17">
        <f t="shared" si="19"/>
        <v>-2.0699999999999998E-3</v>
      </c>
      <c r="U426" s="54" t="b">
        <v>1</v>
      </c>
      <c r="V426" s="55" t="b">
        <v>0</v>
      </c>
      <c r="W426" s="10">
        <v>99730039</v>
      </c>
      <c r="Y426" s="51"/>
    </row>
    <row r="427" spans="1:25" x14ac:dyDescent="0.2">
      <c r="A427" s="29" t="s">
        <v>8</v>
      </c>
      <c r="B427" s="34" t="s">
        <v>1332</v>
      </c>
      <c r="C427" s="31" t="s">
        <v>3244</v>
      </c>
      <c r="D427" s="16">
        <v>0.5</v>
      </c>
      <c r="E427" s="8">
        <v>512</v>
      </c>
      <c r="F427" s="16">
        <v>243</v>
      </c>
      <c r="G427" s="8">
        <f t="shared" si="20"/>
        <v>0.525390625</v>
      </c>
      <c r="H427" s="7">
        <v>0.75552865483173504</v>
      </c>
      <c r="I427" s="17">
        <v>1.00000134612077</v>
      </c>
      <c r="J427" s="3">
        <v>0.57294503463020197</v>
      </c>
      <c r="K427" s="4">
        <v>0.99989839079782294</v>
      </c>
      <c r="L427" s="7">
        <v>2</v>
      </c>
      <c r="M427" s="1">
        <v>32</v>
      </c>
      <c r="N427" s="1">
        <v>65536</v>
      </c>
      <c r="O427" s="1">
        <v>128</v>
      </c>
      <c r="P427" s="17">
        <v>1</v>
      </c>
      <c r="Q427" s="3">
        <v>0.61382644445544898</v>
      </c>
      <c r="R427" s="4">
        <v>1.00000713502906</v>
      </c>
      <c r="S427" s="7">
        <f t="shared" si="18"/>
        <v>4.088E-2</v>
      </c>
      <c r="T427" s="17">
        <f t="shared" si="19"/>
        <v>1E-4</v>
      </c>
      <c r="U427" s="54" t="b">
        <v>0</v>
      </c>
      <c r="V427" s="55" t="b">
        <v>0</v>
      </c>
      <c r="W427" s="10">
        <v>8321372</v>
      </c>
      <c r="Y427" s="51"/>
    </row>
    <row r="428" spans="1:25" x14ac:dyDescent="0.2">
      <c r="A428" s="29" t="s">
        <v>55</v>
      </c>
      <c r="B428" s="34" t="s">
        <v>4845</v>
      </c>
      <c r="C428" s="31" t="s">
        <v>5014</v>
      </c>
      <c r="D428" s="16">
        <v>1</v>
      </c>
      <c r="E428" s="8">
        <v>2048</v>
      </c>
      <c r="F428" s="16">
        <v>1357</v>
      </c>
      <c r="G428" s="8">
        <f t="shared" si="20"/>
        <v>0.33740234375</v>
      </c>
      <c r="H428" s="7">
        <v>0.89102810656432596</v>
      </c>
      <c r="I428" s="17">
        <v>1.0000000071250199</v>
      </c>
      <c r="J428" s="3">
        <v>0.51202456391456896</v>
      </c>
      <c r="K428" s="4">
        <v>0.99849212657961295</v>
      </c>
      <c r="L428" s="7">
        <v>3</v>
      </c>
      <c r="M428" s="1">
        <v>64</v>
      </c>
      <c r="N428" s="1">
        <v>32768</v>
      </c>
      <c r="O428" s="1">
        <v>128</v>
      </c>
      <c r="P428" s="17">
        <v>1</v>
      </c>
      <c r="Q428" s="3">
        <v>0.51811406826880002</v>
      </c>
      <c r="R428" s="4">
        <v>0.99858063561002497</v>
      </c>
      <c r="S428" s="7">
        <f t="shared" si="18"/>
        <v>6.0899999999999999E-3</v>
      </c>
      <c r="T428" s="17">
        <f t="shared" si="19"/>
        <v>9.0000000000000006E-5</v>
      </c>
      <c r="U428" s="54" t="b">
        <v>0</v>
      </c>
      <c r="V428" s="55" t="b">
        <v>0</v>
      </c>
      <c r="W428" s="10">
        <v>28653153</v>
      </c>
      <c r="Y428" s="51"/>
    </row>
    <row r="429" spans="1:25" x14ac:dyDescent="0.2">
      <c r="A429" s="29" t="s">
        <v>22</v>
      </c>
      <c r="B429" s="34" t="s">
        <v>1394</v>
      </c>
      <c r="C429" s="31" t="s">
        <v>3306</v>
      </c>
      <c r="D429" s="16">
        <v>0</v>
      </c>
      <c r="E429" s="8">
        <v>2048</v>
      </c>
      <c r="F429" s="16">
        <v>934</v>
      </c>
      <c r="G429" s="8">
        <f t="shared" si="20"/>
        <v>0.5439453125</v>
      </c>
      <c r="H429" s="7">
        <v>0.78655287313561995</v>
      </c>
      <c r="I429" s="17">
        <v>1.0000000000478799</v>
      </c>
      <c r="J429" s="3">
        <v>0.63211644581086801</v>
      </c>
      <c r="K429" s="4">
        <v>1.00000005684501</v>
      </c>
      <c r="L429" s="7">
        <v>3</v>
      </c>
      <c r="M429" s="1">
        <v>256</v>
      </c>
      <c r="N429" s="1">
        <v>65536</v>
      </c>
      <c r="O429" s="1">
        <v>128</v>
      </c>
      <c r="P429" s="17">
        <v>1</v>
      </c>
      <c r="Q429" s="3">
        <v>0.65702804293539596</v>
      </c>
      <c r="R429" s="4">
        <v>0.99999998998923101</v>
      </c>
      <c r="S429" s="7">
        <f t="shared" si="18"/>
        <v>2.4910000000000002E-2</v>
      </c>
      <c r="T429" s="17">
        <f t="shared" si="19"/>
        <v>0</v>
      </c>
      <c r="U429" s="54" t="b">
        <v>0</v>
      </c>
      <c r="V429" s="55" t="b">
        <v>0</v>
      </c>
      <c r="W429" s="10">
        <v>29462350</v>
      </c>
      <c r="Y429" s="51"/>
    </row>
    <row r="430" spans="1:25" x14ac:dyDescent="0.2">
      <c r="A430" s="29" t="s">
        <v>47</v>
      </c>
      <c r="B430" s="34" t="s">
        <v>971</v>
      </c>
      <c r="C430" s="31" t="s">
        <v>2883</v>
      </c>
      <c r="D430" s="16">
        <v>0</v>
      </c>
      <c r="E430" s="8">
        <v>1024</v>
      </c>
      <c r="F430" s="16">
        <v>573</v>
      </c>
      <c r="G430" s="8">
        <f t="shared" si="20"/>
        <v>0.4404296875</v>
      </c>
      <c r="H430" s="7">
        <v>0.85773958405591799</v>
      </c>
      <c r="I430" s="17">
        <v>1</v>
      </c>
      <c r="J430" s="3">
        <v>0.67429242785160204</v>
      </c>
      <c r="K430" s="4">
        <v>0.99999996458458995</v>
      </c>
      <c r="L430" s="7">
        <v>3</v>
      </c>
      <c r="M430" s="1">
        <v>64</v>
      </c>
      <c r="N430" s="1">
        <v>65536</v>
      </c>
      <c r="O430" s="1">
        <v>128</v>
      </c>
      <c r="P430" s="17">
        <v>1</v>
      </c>
      <c r="Q430" s="3">
        <v>0.69665445338717702</v>
      </c>
      <c r="R430" s="4">
        <v>1.00000000219077</v>
      </c>
      <c r="S430" s="7">
        <f t="shared" si="18"/>
        <v>2.2360000000000001E-2</v>
      </c>
      <c r="T430" s="17">
        <f t="shared" si="19"/>
        <v>0</v>
      </c>
      <c r="U430" s="54" t="b">
        <v>0</v>
      </c>
      <c r="V430" s="55" t="b">
        <v>0</v>
      </c>
      <c r="W430" s="10">
        <v>13137084</v>
      </c>
      <c r="Y430" s="51"/>
    </row>
    <row r="431" spans="1:25" x14ac:dyDescent="0.2">
      <c r="A431" s="29" t="s">
        <v>50</v>
      </c>
      <c r="B431" s="34" t="s">
        <v>2471</v>
      </c>
      <c r="C431" s="31" t="s">
        <v>4383</v>
      </c>
      <c r="D431" s="16">
        <v>0.5</v>
      </c>
      <c r="E431" s="8">
        <v>512</v>
      </c>
      <c r="F431" s="16">
        <v>75</v>
      </c>
      <c r="G431" s="8">
        <f t="shared" si="20"/>
        <v>0.853515625</v>
      </c>
      <c r="H431" s="7">
        <v>0.63947269961532405</v>
      </c>
      <c r="I431" s="17">
        <v>0.98278978251746696</v>
      </c>
      <c r="J431" s="3">
        <v>0.59735044247321201</v>
      </c>
      <c r="K431" s="4">
        <v>0.98061983335292302</v>
      </c>
      <c r="L431" s="7">
        <v>1</v>
      </c>
      <c r="M431" s="1">
        <v>32</v>
      </c>
      <c r="N431" s="1">
        <v>65536</v>
      </c>
      <c r="O431" s="1">
        <v>128</v>
      </c>
      <c r="P431" s="17">
        <v>1</v>
      </c>
      <c r="Q431" s="3">
        <v>0.62058447373845205</v>
      </c>
      <c r="R431" s="4">
        <v>0.97992203375352505</v>
      </c>
      <c r="S431" s="7">
        <f t="shared" si="18"/>
        <v>2.3230000000000001E-2</v>
      </c>
      <c r="T431" s="17">
        <f t="shared" si="19"/>
        <v>-6.9999999999999999E-4</v>
      </c>
      <c r="U431" s="54" t="b">
        <v>0</v>
      </c>
      <c r="V431" s="55" t="b">
        <v>0</v>
      </c>
      <c r="W431" s="10">
        <v>5387885</v>
      </c>
      <c r="Y431" s="51"/>
    </row>
    <row r="432" spans="1:25" x14ac:dyDescent="0.2">
      <c r="A432" s="29" t="s">
        <v>58</v>
      </c>
      <c r="B432" s="34" t="s">
        <v>1286</v>
      </c>
      <c r="C432" s="31" t="s">
        <v>3198</v>
      </c>
      <c r="D432" s="16">
        <v>0</v>
      </c>
      <c r="E432" s="8">
        <v>256</v>
      </c>
      <c r="F432" s="16">
        <v>73</v>
      </c>
      <c r="G432" s="8">
        <f t="shared" si="20"/>
        <v>0.71484375</v>
      </c>
      <c r="H432" s="7">
        <v>0.83439155247216301</v>
      </c>
      <c r="I432" s="17">
        <v>1</v>
      </c>
      <c r="J432" s="3">
        <v>0.76026260820639102</v>
      </c>
      <c r="K432" s="4">
        <v>0.99999974541161096</v>
      </c>
      <c r="L432" s="7">
        <v>1</v>
      </c>
      <c r="M432" s="1">
        <v>256</v>
      </c>
      <c r="N432" s="1">
        <v>4096</v>
      </c>
      <c r="O432" s="1">
        <v>128</v>
      </c>
      <c r="P432" s="17">
        <v>1</v>
      </c>
      <c r="Q432" s="3">
        <v>0.80298242784745899</v>
      </c>
      <c r="R432" s="4">
        <v>0.99999974712411799</v>
      </c>
      <c r="S432" s="7">
        <f t="shared" si="18"/>
        <v>4.2720000000000001E-2</v>
      </c>
      <c r="T432" s="17">
        <f t="shared" si="19"/>
        <v>0</v>
      </c>
      <c r="U432" s="54" t="b">
        <v>0</v>
      </c>
      <c r="V432" s="55" t="b">
        <v>0</v>
      </c>
      <c r="W432" s="10">
        <v>4552468</v>
      </c>
      <c r="Y432" s="51"/>
    </row>
    <row r="433" spans="1:25" x14ac:dyDescent="0.2">
      <c r="A433" s="29" t="s">
        <v>16</v>
      </c>
      <c r="B433" s="34" t="s">
        <v>2005</v>
      </c>
      <c r="C433" s="31" t="s">
        <v>3917</v>
      </c>
      <c r="D433" s="16">
        <v>0</v>
      </c>
      <c r="E433" s="8">
        <v>512</v>
      </c>
      <c r="F433" s="16">
        <v>140</v>
      </c>
      <c r="G433" s="8">
        <f t="shared" si="20"/>
        <v>0.7265625</v>
      </c>
      <c r="H433" s="7">
        <v>0.56022299927283603</v>
      </c>
      <c r="I433" s="17">
        <v>1</v>
      </c>
      <c r="J433" s="3">
        <v>0.488134982568663</v>
      </c>
      <c r="K433" s="4">
        <v>1.00035703208488</v>
      </c>
      <c r="L433" s="7">
        <v>1</v>
      </c>
      <c r="M433" s="1">
        <v>32</v>
      </c>
      <c r="N433" s="1">
        <v>4096</v>
      </c>
      <c r="O433" s="1">
        <v>128</v>
      </c>
      <c r="P433" s="17">
        <v>1</v>
      </c>
      <c r="Q433" s="3">
        <v>0.50911976834442596</v>
      </c>
      <c r="R433" s="4">
        <v>1.0000608121240999</v>
      </c>
      <c r="S433" s="7">
        <f t="shared" si="18"/>
        <v>2.0979999999999999E-2</v>
      </c>
      <c r="T433" s="17">
        <f t="shared" si="19"/>
        <v>2.9999999999999997E-4</v>
      </c>
      <c r="U433" s="54" t="b">
        <v>0</v>
      </c>
      <c r="V433" s="55" t="b">
        <v>0</v>
      </c>
      <c r="W433" s="10">
        <v>6184366</v>
      </c>
      <c r="Y433" s="51"/>
    </row>
    <row r="434" spans="1:25" x14ac:dyDescent="0.2">
      <c r="A434" s="29" t="s">
        <v>35</v>
      </c>
      <c r="B434" s="34" t="s">
        <v>1377</v>
      </c>
      <c r="C434" s="31" t="s">
        <v>3289</v>
      </c>
      <c r="D434" s="16">
        <v>0.5</v>
      </c>
      <c r="E434" s="8">
        <v>1024</v>
      </c>
      <c r="F434" s="16">
        <v>22</v>
      </c>
      <c r="G434" s="8">
        <f t="shared" si="20"/>
        <v>0.978515625</v>
      </c>
      <c r="H434" s="7">
        <v>0.369527463876832</v>
      </c>
      <c r="I434" s="17">
        <v>0.999999999999997</v>
      </c>
      <c r="J434" s="3">
        <v>0.37587596248246902</v>
      </c>
      <c r="K434" s="4">
        <v>0.97034065315722395</v>
      </c>
      <c r="L434" s="7">
        <v>3</v>
      </c>
      <c r="M434" s="1">
        <v>64</v>
      </c>
      <c r="N434" s="1">
        <v>65536</v>
      </c>
      <c r="O434" s="1">
        <v>128</v>
      </c>
      <c r="P434" s="17">
        <v>1</v>
      </c>
      <c r="Q434" s="3">
        <v>0.3766090764942</v>
      </c>
      <c r="R434" s="4">
        <v>0.97069478792605901</v>
      </c>
      <c r="S434" s="7">
        <f t="shared" si="18"/>
        <v>-7.2999999999999996E-4</v>
      </c>
      <c r="T434" s="17">
        <f t="shared" si="19"/>
        <v>3.5E-4</v>
      </c>
      <c r="U434" s="54" t="b">
        <v>0</v>
      </c>
      <c r="V434" s="55" t="b">
        <v>0</v>
      </c>
      <c r="W434" s="10">
        <v>3476541</v>
      </c>
      <c r="Y434" s="51"/>
    </row>
    <row r="435" spans="1:25" x14ac:dyDescent="0.2">
      <c r="A435" s="29" t="s">
        <v>26</v>
      </c>
      <c r="B435" s="34" t="s">
        <v>1705</v>
      </c>
      <c r="C435" s="31" t="s">
        <v>3617</v>
      </c>
      <c r="D435" s="16">
        <v>0</v>
      </c>
      <c r="E435" s="8">
        <v>1024</v>
      </c>
      <c r="F435" s="16">
        <v>770</v>
      </c>
      <c r="G435" s="8">
        <f t="shared" si="20"/>
        <v>0.248046875</v>
      </c>
      <c r="H435" s="7">
        <v>0.81318846043508297</v>
      </c>
      <c r="I435" s="17">
        <v>0.99999999990029598</v>
      </c>
      <c r="J435" s="3">
        <v>0.36215784172215998</v>
      </c>
      <c r="K435" s="4">
        <v>0.99995096845538101</v>
      </c>
      <c r="L435" s="7">
        <v>3</v>
      </c>
      <c r="M435" s="1">
        <v>32</v>
      </c>
      <c r="N435" s="1">
        <v>8192</v>
      </c>
      <c r="O435" s="1">
        <v>128</v>
      </c>
      <c r="P435" s="17">
        <v>1</v>
      </c>
      <c r="Q435" s="3">
        <v>0.36995289197074099</v>
      </c>
      <c r="R435" s="4">
        <v>1.0000039712282101</v>
      </c>
      <c r="S435" s="7">
        <f t="shared" si="18"/>
        <v>7.7999999999999996E-3</v>
      </c>
      <c r="T435" s="17">
        <f t="shared" si="19"/>
        <v>5.0000000000000002E-5</v>
      </c>
      <c r="U435" s="54" t="b">
        <v>0</v>
      </c>
      <c r="V435" s="55" t="b">
        <v>0</v>
      </c>
      <c r="W435" s="10">
        <v>18968784</v>
      </c>
      <c r="Y435" s="51"/>
    </row>
    <row r="436" spans="1:25" x14ac:dyDescent="0.2">
      <c r="A436" s="29" t="s">
        <v>6</v>
      </c>
      <c r="B436" s="34" t="s">
        <v>1744</v>
      </c>
      <c r="C436" s="31" t="s">
        <v>3656</v>
      </c>
      <c r="D436" s="16">
        <v>0</v>
      </c>
      <c r="E436" s="8">
        <v>256</v>
      </c>
      <c r="F436" s="16">
        <v>1</v>
      </c>
      <c r="G436" s="8">
        <f t="shared" si="20"/>
        <v>0.99609375</v>
      </c>
      <c r="H436" s="7">
        <v>0.499999999999999</v>
      </c>
      <c r="I436" s="17">
        <v>1</v>
      </c>
      <c r="J436" s="3">
        <v>0.499999999999999</v>
      </c>
      <c r="K436" s="4">
        <v>1</v>
      </c>
      <c r="L436" s="7">
        <v>3</v>
      </c>
      <c r="M436" s="1">
        <v>32</v>
      </c>
      <c r="N436" s="1">
        <v>65536</v>
      </c>
      <c r="O436" s="1">
        <v>128</v>
      </c>
      <c r="P436" s="17">
        <v>1</v>
      </c>
      <c r="Q436" s="3">
        <v>0.499999999999999</v>
      </c>
      <c r="R436" s="4">
        <v>1</v>
      </c>
      <c r="S436" s="7">
        <f t="shared" si="18"/>
        <v>0</v>
      </c>
      <c r="T436" s="17">
        <f t="shared" si="19"/>
        <v>0</v>
      </c>
      <c r="U436" s="54" t="b">
        <v>0</v>
      </c>
      <c r="V436" s="55" t="b">
        <v>0</v>
      </c>
      <c r="W436" s="10">
        <v>423057</v>
      </c>
      <c r="Y436" s="51"/>
    </row>
    <row r="437" spans="1:25" x14ac:dyDescent="0.2">
      <c r="A437" s="29" t="s">
        <v>54</v>
      </c>
      <c r="B437" s="34" t="s">
        <v>2801</v>
      </c>
      <c r="C437" s="31" t="s">
        <v>4713</v>
      </c>
      <c r="D437" s="16">
        <v>0</v>
      </c>
      <c r="E437" s="8">
        <v>256</v>
      </c>
      <c r="F437" s="16">
        <v>221</v>
      </c>
      <c r="G437" s="8">
        <f t="shared" si="20"/>
        <v>0.13671875</v>
      </c>
      <c r="H437" s="7">
        <v>0.98687147189703395</v>
      </c>
      <c r="I437" s="17">
        <v>0.90512786084991304</v>
      </c>
      <c r="J437" s="3">
        <v>0.50624677528508999</v>
      </c>
      <c r="K437" s="4">
        <v>0.91309777320184604</v>
      </c>
      <c r="L437" s="7">
        <v>1</v>
      </c>
      <c r="M437" s="1">
        <v>128</v>
      </c>
      <c r="N437" s="1">
        <v>8192</v>
      </c>
      <c r="O437" s="1">
        <v>128</v>
      </c>
      <c r="P437" s="17">
        <v>1</v>
      </c>
      <c r="Q437" s="3">
        <v>0.68324979188089996</v>
      </c>
      <c r="R437" s="4">
        <v>0.92069565152439303</v>
      </c>
      <c r="S437" s="65">
        <f t="shared" si="18"/>
        <v>0.17699999999999999</v>
      </c>
      <c r="T437" s="17">
        <f t="shared" si="19"/>
        <v>-7.6E-3</v>
      </c>
      <c r="U437" s="54" t="b">
        <v>1</v>
      </c>
      <c r="V437" s="55" t="b">
        <v>0</v>
      </c>
      <c r="W437" s="10">
        <v>21611791</v>
      </c>
      <c r="Y437" s="51"/>
    </row>
    <row r="438" spans="1:25" x14ac:dyDescent="0.2">
      <c r="A438" s="29" t="s">
        <v>47</v>
      </c>
      <c r="B438" s="34" t="s">
        <v>2075</v>
      </c>
      <c r="C438" s="31" t="s">
        <v>3987</v>
      </c>
      <c r="D438" s="16">
        <v>0.5</v>
      </c>
      <c r="E438" s="8">
        <v>512</v>
      </c>
      <c r="F438" s="16">
        <v>318</v>
      </c>
      <c r="G438" s="8">
        <f t="shared" si="20"/>
        <v>0.37890625</v>
      </c>
      <c r="H438" s="7">
        <v>0.96278833576440503</v>
      </c>
      <c r="I438" s="17">
        <v>1</v>
      </c>
      <c r="J438" s="3">
        <v>0.72282732283648798</v>
      </c>
      <c r="K438" s="4">
        <v>1.00000002993695</v>
      </c>
      <c r="L438" s="7">
        <v>1</v>
      </c>
      <c r="M438" s="1">
        <v>64</v>
      </c>
      <c r="N438" s="1">
        <v>32768</v>
      </c>
      <c r="O438" s="1">
        <v>128</v>
      </c>
      <c r="P438" s="17">
        <v>1</v>
      </c>
      <c r="Q438" s="3">
        <v>0.84159226184899105</v>
      </c>
      <c r="R438" s="4">
        <v>1.00000001315053</v>
      </c>
      <c r="S438" s="65">
        <f t="shared" si="18"/>
        <v>0.11876</v>
      </c>
      <c r="T438" s="17">
        <f t="shared" si="19"/>
        <v>0</v>
      </c>
      <c r="U438" s="54" t="b">
        <v>1</v>
      </c>
      <c r="V438" s="55" t="b">
        <v>0</v>
      </c>
      <c r="W438" s="10">
        <v>20179957</v>
      </c>
      <c r="Y438" s="51"/>
    </row>
    <row r="439" spans="1:25" x14ac:dyDescent="0.2">
      <c r="A439" s="29" t="s">
        <v>55</v>
      </c>
      <c r="B439" s="34" t="s">
        <v>1290</v>
      </c>
      <c r="C439" s="31" t="s">
        <v>3202</v>
      </c>
      <c r="D439" s="16">
        <v>0</v>
      </c>
      <c r="E439" s="8">
        <v>256</v>
      </c>
      <c r="F439" s="16">
        <v>211</v>
      </c>
      <c r="G439" s="8">
        <f t="shared" si="20"/>
        <v>0.17578125</v>
      </c>
      <c r="H439" s="7">
        <v>0.99999999999342604</v>
      </c>
      <c r="I439" s="17">
        <v>0.85224967575389499</v>
      </c>
      <c r="J439" s="3">
        <v>0.50524653650067097</v>
      </c>
      <c r="K439" s="4">
        <v>0.94022889821423095</v>
      </c>
      <c r="L439" s="7">
        <v>1</v>
      </c>
      <c r="M439" s="1">
        <v>64</v>
      </c>
      <c r="N439" s="1">
        <v>2048</v>
      </c>
      <c r="O439" s="1">
        <v>128</v>
      </c>
      <c r="P439" s="17">
        <v>1</v>
      </c>
      <c r="Q439" s="3">
        <v>0.60157247061019004</v>
      </c>
      <c r="R439" s="4">
        <v>0.93047879935312905</v>
      </c>
      <c r="S439" s="7">
        <f t="shared" si="18"/>
        <v>9.6329999999999999E-2</v>
      </c>
      <c r="T439" s="17">
        <f t="shared" si="19"/>
        <v>9.75E-3</v>
      </c>
      <c r="U439" s="54" t="b">
        <v>0</v>
      </c>
      <c r="V439" s="55" t="b">
        <v>0</v>
      </c>
      <c r="W439" s="10">
        <v>7124555</v>
      </c>
      <c r="Y439" s="51"/>
    </row>
    <row r="440" spans="1:25" x14ac:dyDescent="0.2">
      <c r="A440" s="29" t="s">
        <v>59</v>
      </c>
      <c r="B440" s="34" t="s">
        <v>2145</v>
      </c>
      <c r="C440" s="31" t="s">
        <v>4057</v>
      </c>
      <c r="D440" s="16">
        <v>1</v>
      </c>
      <c r="E440" s="8">
        <v>512</v>
      </c>
      <c r="F440" s="16">
        <v>193</v>
      </c>
      <c r="G440" s="8">
        <f t="shared" si="20"/>
        <v>0.623046875</v>
      </c>
      <c r="H440" s="7">
        <v>0.71855654347882003</v>
      </c>
      <c r="I440" s="17">
        <v>0.999999999999999</v>
      </c>
      <c r="J440" s="3">
        <v>0.520641336324974</v>
      </c>
      <c r="K440" s="4">
        <v>0.99966598091663705</v>
      </c>
      <c r="L440" s="7">
        <v>3</v>
      </c>
      <c r="M440" s="1">
        <v>256</v>
      </c>
      <c r="N440" s="1">
        <v>16384</v>
      </c>
      <c r="O440" s="1">
        <v>128</v>
      </c>
      <c r="P440" s="17">
        <v>1</v>
      </c>
      <c r="Q440" s="3">
        <v>0.54376498659704897</v>
      </c>
      <c r="R440" s="4">
        <v>0.99622050501268</v>
      </c>
      <c r="S440" s="7">
        <f t="shared" si="18"/>
        <v>2.3120000000000002E-2</v>
      </c>
      <c r="T440" s="17">
        <f t="shared" si="19"/>
        <v>-3.4499999999999999E-3</v>
      </c>
      <c r="U440" s="54" t="b">
        <v>0</v>
      </c>
      <c r="V440" s="55" t="b">
        <v>0</v>
      </c>
      <c r="W440" s="10">
        <v>6224806</v>
      </c>
      <c r="Y440" s="51"/>
    </row>
    <row r="441" spans="1:25" x14ac:dyDescent="0.2">
      <c r="A441" s="29" t="s">
        <v>26</v>
      </c>
      <c r="B441" s="34" t="s">
        <v>1717</v>
      </c>
      <c r="C441" s="31" t="s">
        <v>3629</v>
      </c>
      <c r="D441" s="16">
        <v>0</v>
      </c>
      <c r="E441" s="8">
        <v>256</v>
      </c>
      <c r="F441" s="16">
        <v>210</v>
      </c>
      <c r="G441" s="8">
        <f t="shared" si="20"/>
        <v>0.1796875</v>
      </c>
      <c r="H441" s="7">
        <v>0.94113888810832702</v>
      </c>
      <c r="I441" s="17">
        <v>0.96271657483627004</v>
      </c>
      <c r="J441" s="3">
        <v>0.38253845809545201</v>
      </c>
      <c r="K441" s="4">
        <v>0.98256647290204202</v>
      </c>
      <c r="L441" s="7">
        <v>3</v>
      </c>
      <c r="M441" s="1">
        <v>32</v>
      </c>
      <c r="N441" s="1">
        <v>8192</v>
      </c>
      <c r="O441" s="1">
        <v>128</v>
      </c>
      <c r="P441" s="17">
        <v>1</v>
      </c>
      <c r="Q441" s="3">
        <v>0.39687198182422001</v>
      </c>
      <c r="R441" s="4">
        <v>0.98270252277548797</v>
      </c>
      <c r="S441" s="7">
        <f t="shared" si="18"/>
        <v>1.4330000000000001E-2</v>
      </c>
      <c r="T441" s="17">
        <f t="shared" si="19"/>
        <v>-1.3999999999999999E-4</v>
      </c>
      <c r="U441" s="54" t="b">
        <v>0</v>
      </c>
      <c r="V441" s="55" t="b">
        <v>0</v>
      </c>
      <c r="W441" s="10">
        <v>7029548</v>
      </c>
      <c r="Y441" s="51"/>
    </row>
    <row r="442" spans="1:25" x14ac:dyDescent="0.2">
      <c r="A442" s="29" t="s">
        <v>26</v>
      </c>
      <c r="B442" s="34" t="s">
        <v>1921</v>
      </c>
      <c r="C442" s="31" t="s">
        <v>3833</v>
      </c>
      <c r="D442" s="16">
        <v>0.5</v>
      </c>
      <c r="E442" s="8">
        <v>512</v>
      </c>
      <c r="F442" s="16">
        <v>402</v>
      </c>
      <c r="G442" s="8">
        <f t="shared" si="20"/>
        <v>0.21484375</v>
      </c>
      <c r="H442" s="7">
        <v>0.87212532495462403</v>
      </c>
      <c r="I442" s="17">
        <v>0.99979273263091595</v>
      </c>
      <c r="J442" s="3">
        <v>0.363473727194283</v>
      </c>
      <c r="K442" s="4">
        <v>0.98505338935389897</v>
      </c>
      <c r="L442" s="7">
        <v>2</v>
      </c>
      <c r="M442" s="1">
        <v>32</v>
      </c>
      <c r="N442" s="1">
        <v>8192</v>
      </c>
      <c r="O442" s="1">
        <v>128</v>
      </c>
      <c r="P442" s="17">
        <v>1</v>
      </c>
      <c r="Q442" s="3">
        <v>0.394228016578901</v>
      </c>
      <c r="R442" s="4">
        <v>0.98956624520135295</v>
      </c>
      <c r="S442" s="7">
        <f t="shared" si="18"/>
        <v>3.075E-2</v>
      </c>
      <c r="T442" s="17">
        <f t="shared" si="19"/>
        <v>4.5100000000000001E-3</v>
      </c>
      <c r="U442" s="54" t="b">
        <v>0</v>
      </c>
      <c r="V442" s="55" t="b">
        <v>1</v>
      </c>
      <c r="W442" s="10">
        <v>14594849</v>
      </c>
      <c r="Y442" s="51"/>
    </row>
    <row r="443" spans="1:25" x14ac:dyDescent="0.2">
      <c r="A443" s="29" t="s">
        <v>2</v>
      </c>
      <c r="B443" s="34" t="s">
        <v>4817</v>
      </c>
      <c r="C443" s="31" t="s">
        <v>4986</v>
      </c>
      <c r="D443" s="16">
        <v>0</v>
      </c>
      <c r="E443" s="8">
        <v>4096</v>
      </c>
      <c r="F443" s="16">
        <v>2260</v>
      </c>
      <c r="G443" s="8">
        <f t="shared" si="20"/>
        <v>0.4482421875</v>
      </c>
      <c r="H443" s="7">
        <v>0.75611475066975697</v>
      </c>
      <c r="I443" s="17">
        <v>1.00000014675938</v>
      </c>
      <c r="J443" s="3">
        <v>0.357005977902348</v>
      </c>
      <c r="K443" s="4">
        <v>0.99999979044141196</v>
      </c>
      <c r="L443" s="7">
        <v>2</v>
      </c>
      <c r="M443" s="1">
        <v>256</v>
      </c>
      <c r="N443" s="1">
        <v>65536</v>
      </c>
      <c r="O443" s="1">
        <v>128</v>
      </c>
      <c r="P443" s="17">
        <v>1</v>
      </c>
      <c r="Q443" s="3">
        <v>0.39281388106138299</v>
      </c>
      <c r="R443" s="4">
        <v>1.00000061605045</v>
      </c>
      <c r="S443" s="7">
        <f t="shared" si="18"/>
        <v>3.5810000000000002E-2</v>
      </c>
      <c r="T443" s="17">
        <f t="shared" si="19"/>
        <v>0</v>
      </c>
      <c r="U443" s="54" t="b">
        <v>0</v>
      </c>
      <c r="V443" s="55" t="b">
        <v>0</v>
      </c>
      <c r="W443" s="10">
        <v>454074516</v>
      </c>
      <c r="Y443" s="51"/>
    </row>
    <row r="444" spans="1:25" x14ac:dyDescent="0.2">
      <c r="A444" s="29" t="s">
        <v>22</v>
      </c>
      <c r="B444" s="34" t="s">
        <v>1257</v>
      </c>
      <c r="C444" s="31" t="s">
        <v>3169</v>
      </c>
      <c r="D444" s="16">
        <v>0</v>
      </c>
      <c r="E444" s="8">
        <v>256</v>
      </c>
      <c r="F444" s="16">
        <v>175</v>
      </c>
      <c r="G444" s="8">
        <f t="shared" si="20"/>
        <v>0.31640625</v>
      </c>
      <c r="H444" s="7">
        <v>0.89837365038781103</v>
      </c>
      <c r="I444" s="17">
        <v>0.94701503459326997</v>
      </c>
      <c r="J444" s="3">
        <v>0.62897827617681201</v>
      </c>
      <c r="K444" s="4">
        <v>0.96799465617744895</v>
      </c>
      <c r="L444" s="7">
        <v>1</v>
      </c>
      <c r="M444" s="1">
        <v>256</v>
      </c>
      <c r="N444" s="1">
        <v>32768</v>
      </c>
      <c r="O444" s="1">
        <v>128</v>
      </c>
      <c r="P444" s="17">
        <v>1</v>
      </c>
      <c r="Q444" s="3">
        <v>0.77623267661932904</v>
      </c>
      <c r="R444" s="4">
        <v>0.95109616261941898</v>
      </c>
      <c r="S444" s="7">
        <f t="shared" si="18"/>
        <v>0.14724999999999999</v>
      </c>
      <c r="T444" s="17">
        <f t="shared" si="19"/>
        <v>1.6899999999999998E-2</v>
      </c>
      <c r="U444" s="54" t="b">
        <v>0</v>
      </c>
      <c r="V444" s="55" t="b">
        <v>1</v>
      </c>
      <c r="W444" s="10">
        <v>16167199</v>
      </c>
      <c r="Y444" s="51"/>
    </row>
    <row r="445" spans="1:25" x14ac:dyDescent="0.2">
      <c r="A445" s="29" t="s">
        <v>42</v>
      </c>
      <c r="B445" s="34" t="s">
        <v>2099</v>
      </c>
      <c r="C445" s="31" t="s">
        <v>4011</v>
      </c>
      <c r="D445" s="16">
        <v>0</v>
      </c>
      <c r="E445" s="8">
        <v>1024</v>
      </c>
      <c r="F445" s="16">
        <v>741</v>
      </c>
      <c r="G445" s="8">
        <f t="shared" si="20"/>
        <v>0.2763671875</v>
      </c>
      <c r="H445" s="7">
        <v>0.90421874099065003</v>
      </c>
      <c r="I445" s="17">
        <v>0.999999999999998</v>
      </c>
      <c r="J445" s="3">
        <v>0.36772754495510801</v>
      </c>
      <c r="K445" s="4">
        <v>0.99999071996984301</v>
      </c>
      <c r="L445" s="7">
        <v>2</v>
      </c>
      <c r="M445" s="1">
        <v>128</v>
      </c>
      <c r="N445" s="1">
        <v>16384</v>
      </c>
      <c r="O445" s="1">
        <v>128</v>
      </c>
      <c r="P445" s="17">
        <v>1</v>
      </c>
      <c r="Q445" s="3">
        <v>0.41625870412820998</v>
      </c>
      <c r="R445" s="4">
        <v>0.999999238116279</v>
      </c>
      <c r="S445" s="7">
        <f t="shared" si="18"/>
        <v>4.8529999999999997E-2</v>
      </c>
      <c r="T445" s="17">
        <f t="shared" si="19"/>
        <v>1.0000000000000001E-5</v>
      </c>
      <c r="U445" s="54" t="b">
        <v>0</v>
      </c>
      <c r="V445" s="55" t="b">
        <v>0</v>
      </c>
      <c r="W445" s="10">
        <v>82471833</v>
      </c>
      <c r="Y445" s="51"/>
    </row>
    <row r="446" spans="1:25" x14ac:dyDescent="0.2">
      <c r="A446" s="29" t="s">
        <v>22</v>
      </c>
      <c r="B446" s="34" t="s">
        <v>1631</v>
      </c>
      <c r="C446" s="31" t="s">
        <v>3543</v>
      </c>
      <c r="D446" s="16">
        <v>0</v>
      </c>
      <c r="E446" s="8">
        <v>512</v>
      </c>
      <c r="F446" s="16">
        <v>306</v>
      </c>
      <c r="G446" s="8">
        <f t="shared" si="20"/>
        <v>0.40234375</v>
      </c>
      <c r="H446" s="7">
        <v>0.84392885496923498</v>
      </c>
      <c r="I446" s="17">
        <v>0.98122346380529002</v>
      </c>
      <c r="J446" s="3">
        <v>0.60545522889019499</v>
      </c>
      <c r="K446" s="4">
        <v>0.95641765678629398</v>
      </c>
      <c r="L446" s="7">
        <v>2</v>
      </c>
      <c r="M446" s="1">
        <v>32</v>
      </c>
      <c r="N446" s="1">
        <v>32768</v>
      </c>
      <c r="O446" s="1">
        <v>128</v>
      </c>
      <c r="P446" s="17">
        <v>1</v>
      </c>
      <c r="Q446" s="3">
        <v>0.67321008870722399</v>
      </c>
      <c r="R446" s="4">
        <v>0.96389574524133603</v>
      </c>
      <c r="S446" s="7">
        <f t="shared" si="18"/>
        <v>6.7750000000000005E-2</v>
      </c>
      <c r="T446" s="17">
        <f t="shared" si="19"/>
        <v>7.4799999999999997E-3</v>
      </c>
      <c r="U446" s="54" t="b">
        <v>0</v>
      </c>
      <c r="V446" s="55" t="b">
        <v>1</v>
      </c>
      <c r="W446" s="10">
        <v>10661241</v>
      </c>
      <c r="Y446" s="51"/>
    </row>
    <row r="447" spans="1:25" x14ac:dyDescent="0.2">
      <c r="A447" s="29" t="s">
        <v>6</v>
      </c>
      <c r="B447" s="34" t="s">
        <v>1421</v>
      </c>
      <c r="C447" s="31" t="s">
        <v>3333</v>
      </c>
      <c r="D447" s="16">
        <v>1</v>
      </c>
      <c r="E447" s="8">
        <v>512</v>
      </c>
      <c r="F447" s="16">
        <v>2</v>
      </c>
      <c r="G447" s="8">
        <f t="shared" si="20"/>
        <v>0.99609375</v>
      </c>
      <c r="H447" s="7">
        <v>0.499999999999999</v>
      </c>
      <c r="I447" s="17">
        <v>1</v>
      </c>
      <c r="J447" s="3">
        <v>0.62996052494743604</v>
      </c>
      <c r="K447" s="4">
        <v>1</v>
      </c>
      <c r="L447" s="7">
        <v>2</v>
      </c>
      <c r="M447" s="1">
        <v>32</v>
      </c>
      <c r="N447" s="1">
        <v>8192</v>
      </c>
      <c r="O447" s="1">
        <v>128</v>
      </c>
      <c r="P447" s="17">
        <v>1</v>
      </c>
      <c r="Q447" s="3">
        <v>0.62996052494743504</v>
      </c>
      <c r="R447" s="4">
        <v>1</v>
      </c>
      <c r="S447" s="7">
        <f t="shared" si="18"/>
        <v>0</v>
      </c>
      <c r="T447" s="17">
        <f t="shared" si="19"/>
        <v>0</v>
      </c>
      <c r="U447" s="54" t="b">
        <v>0</v>
      </c>
      <c r="V447" s="55" t="b">
        <v>0</v>
      </c>
      <c r="W447" s="10">
        <v>160941</v>
      </c>
      <c r="Y447" s="51"/>
    </row>
    <row r="448" spans="1:25" x14ac:dyDescent="0.2">
      <c r="A448" s="29" t="s">
        <v>49</v>
      </c>
      <c r="B448" s="34" t="s">
        <v>4830</v>
      </c>
      <c r="C448" s="31" t="s">
        <v>4999</v>
      </c>
      <c r="D448" s="16">
        <v>0</v>
      </c>
      <c r="E448" s="8">
        <v>2048</v>
      </c>
      <c r="F448" s="16">
        <v>166</v>
      </c>
      <c r="G448" s="8">
        <f t="shared" si="20"/>
        <v>0.9189453125</v>
      </c>
      <c r="H448" s="7">
        <v>0.30432878740769498</v>
      </c>
      <c r="I448" s="17">
        <v>0.999999999999998</v>
      </c>
      <c r="J448" s="3">
        <v>0.293186954808552</v>
      </c>
      <c r="K448" s="4">
        <v>0.99776298055674095</v>
      </c>
      <c r="L448" s="7">
        <v>2</v>
      </c>
      <c r="M448" s="1">
        <v>64</v>
      </c>
      <c r="N448" s="1">
        <v>16384</v>
      </c>
      <c r="O448" s="1">
        <v>128</v>
      </c>
      <c r="P448" s="17">
        <v>1</v>
      </c>
      <c r="Q448" s="3">
        <v>0.297535167846881</v>
      </c>
      <c r="R448" s="4">
        <v>1.0001193829433599</v>
      </c>
      <c r="S448" s="7">
        <f t="shared" si="18"/>
        <v>4.3499999999999997E-3</v>
      </c>
      <c r="T448" s="17">
        <f t="shared" si="19"/>
        <v>2.1199999999999999E-3</v>
      </c>
      <c r="U448" s="54" t="b">
        <v>0</v>
      </c>
      <c r="V448" s="55" t="b">
        <v>1</v>
      </c>
      <c r="W448" s="10">
        <v>4957727</v>
      </c>
      <c r="Y448" s="51"/>
    </row>
    <row r="449" spans="1:25" x14ac:dyDescent="0.2">
      <c r="A449" s="29" t="s">
        <v>10</v>
      </c>
      <c r="B449" s="34" t="s">
        <v>2506</v>
      </c>
      <c r="C449" s="31" t="s">
        <v>4418</v>
      </c>
      <c r="D449" s="16">
        <v>1</v>
      </c>
      <c r="E449" s="8">
        <v>4096</v>
      </c>
      <c r="F449" s="16">
        <v>1435</v>
      </c>
      <c r="G449" s="8">
        <f t="shared" si="20"/>
        <v>0.649658203125</v>
      </c>
      <c r="H449" s="7">
        <v>0.40264406347910903</v>
      </c>
      <c r="I449" s="17">
        <v>1</v>
      </c>
      <c r="J449" s="3">
        <v>0.33113516598798098</v>
      </c>
      <c r="K449" s="4">
        <v>0.98826876810978104</v>
      </c>
      <c r="L449" s="7">
        <v>1</v>
      </c>
      <c r="M449" s="1">
        <v>64</v>
      </c>
      <c r="N449" s="1">
        <v>65536</v>
      </c>
      <c r="O449" s="1">
        <v>128</v>
      </c>
      <c r="P449" s="17">
        <v>1</v>
      </c>
      <c r="Q449" s="3">
        <v>0.45604923746204901</v>
      </c>
      <c r="R449" s="4">
        <v>0.92471044542832703</v>
      </c>
      <c r="S449" s="7">
        <f t="shared" si="18"/>
        <v>1.8100000000000002E-2</v>
      </c>
      <c r="T449" s="17">
        <f t="shared" si="19"/>
        <v>-6.3560000000000005E-2</v>
      </c>
      <c r="U449" s="54" t="b">
        <v>0</v>
      </c>
      <c r="V449" s="55" t="b">
        <v>0</v>
      </c>
      <c r="W449" s="10">
        <v>288898364</v>
      </c>
      <c r="Y449" s="51"/>
    </row>
    <row r="450" spans="1:25" x14ac:dyDescent="0.2">
      <c r="A450" s="29" t="s">
        <v>50</v>
      </c>
      <c r="B450" s="34" t="s">
        <v>2818</v>
      </c>
      <c r="C450" s="31" t="s">
        <v>4730</v>
      </c>
      <c r="D450" s="16">
        <v>0</v>
      </c>
      <c r="E450" s="8">
        <v>1024</v>
      </c>
      <c r="F450" s="16">
        <v>111</v>
      </c>
      <c r="G450" s="8">
        <f t="shared" si="20"/>
        <v>0.8916015625</v>
      </c>
      <c r="H450" s="7">
        <v>0.625589959921099</v>
      </c>
      <c r="I450" s="17">
        <v>1.00000000000004</v>
      </c>
      <c r="J450" s="3">
        <v>0.59547054275722899</v>
      </c>
      <c r="K450" s="4">
        <v>0.99998953335136398</v>
      </c>
      <c r="L450" s="7">
        <v>2</v>
      </c>
      <c r="M450" s="1">
        <v>32</v>
      </c>
      <c r="N450" s="1">
        <v>8192</v>
      </c>
      <c r="O450" s="1">
        <v>128</v>
      </c>
      <c r="P450" s="17">
        <v>1</v>
      </c>
      <c r="Q450" s="3">
        <v>0.60548434016114705</v>
      </c>
      <c r="R450" s="4">
        <v>1.0000073635125499</v>
      </c>
      <c r="S450" s="7">
        <f t="shared" si="18"/>
        <v>1.001E-2</v>
      </c>
      <c r="T450" s="17">
        <f t="shared" si="19"/>
        <v>0</v>
      </c>
      <c r="U450" s="54" t="b">
        <v>0</v>
      </c>
      <c r="V450" s="55" t="b">
        <v>0</v>
      </c>
      <c r="W450" s="10">
        <v>4713339</v>
      </c>
      <c r="Y450" s="51"/>
    </row>
    <row r="451" spans="1:25" x14ac:dyDescent="0.2">
      <c r="A451" s="29" t="s">
        <v>12</v>
      </c>
      <c r="B451" s="34" t="s">
        <v>958</v>
      </c>
      <c r="C451" s="31" t="s">
        <v>2870</v>
      </c>
      <c r="D451" s="16">
        <v>0</v>
      </c>
      <c r="E451" s="8">
        <v>2048</v>
      </c>
      <c r="F451" s="16">
        <v>118</v>
      </c>
      <c r="G451" s="8">
        <f t="shared" si="20"/>
        <v>0.9423828125</v>
      </c>
      <c r="H451" s="7">
        <v>0.42129588709576898</v>
      </c>
      <c r="I451" s="17">
        <v>1.00000000061921</v>
      </c>
      <c r="J451" s="3">
        <v>0.40112031330465903</v>
      </c>
      <c r="K451" s="4">
        <v>1.0002003088526901</v>
      </c>
      <c r="L451" s="7">
        <v>3</v>
      </c>
      <c r="M451" s="1">
        <v>64</v>
      </c>
      <c r="N451" s="1">
        <v>16384</v>
      </c>
      <c r="O451" s="1">
        <v>128</v>
      </c>
      <c r="P451" s="17">
        <v>1</v>
      </c>
      <c r="Q451" s="3">
        <v>0.40375919964853402</v>
      </c>
      <c r="R451" s="4">
        <v>1.0000359940939501</v>
      </c>
      <c r="S451" s="7">
        <f t="shared" ref="S451:S514" si="21">ROUND(ABS(H451-J451)-ABS(H451-Q451), $AA$3)</f>
        <v>2.64E-3</v>
      </c>
      <c r="T451" s="17">
        <f t="shared" ref="T451:T514" si="22">ROUND(ABS(I451-K451)-ABS(I451-R451), $AA$3)</f>
        <v>1.6000000000000001E-4</v>
      </c>
      <c r="U451" s="54" t="b">
        <v>0</v>
      </c>
      <c r="V451" s="55" t="b">
        <v>1</v>
      </c>
      <c r="W451" s="10">
        <v>4688853</v>
      </c>
      <c r="Y451" s="51"/>
    </row>
    <row r="452" spans="1:25" x14ac:dyDescent="0.2">
      <c r="A452" s="29" t="s">
        <v>54</v>
      </c>
      <c r="B452" s="34" t="s">
        <v>4846</v>
      </c>
      <c r="C452" s="31" t="s">
        <v>5015</v>
      </c>
      <c r="D452" s="16">
        <v>0</v>
      </c>
      <c r="E452" s="8">
        <v>2048</v>
      </c>
      <c r="F452" s="16">
        <v>1472</v>
      </c>
      <c r="G452" s="8">
        <f t="shared" ref="G452:G515" si="23">1 - F452/E452</f>
        <v>0.28125</v>
      </c>
      <c r="H452" s="7">
        <v>0.805606808875587</v>
      </c>
      <c r="I452" s="17">
        <v>1</v>
      </c>
      <c r="J452" s="3">
        <v>0.518432236926059</v>
      </c>
      <c r="K452" s="4">
        <v>1</v>
      </c>
      <c r="L452" s="7">
        <v>2</v>
      </c>
      <c r="M452" s="1">
        <v>32</v>
      </c>
      <c r="N452" s="1">
        <v>65536</v>
      </c>
      <c r="O452" s="1">
        <v>128</v>
      </c>
      <c r="P452" s="17">
        <v>1</v>
      </c>
      <c r="Q452" s="3">
        <v>0.57609654054648896</v>
      </c>
      <c r="R452" s="4">
        <v>1.0000000015063</v>
      </c>
      <c r="S452" s="7">
        <f t="shared" si="21"/>
        <v>5.7660000000000003E-2</v>
      </c>
      <c r="T452" s="17">
        <f t="shared" si="22"/>
        <v>0</v>
      </c>
      <c r="U452" s="54" t="b">
        <v>0</v>
      </c>
      <c r="V452" s="55" t="b">
        <v>0</v>
      </c>
      <c r="W452" s="10">
        <v>441996194</v>
      </c>
      <c r="Y452" s="51"/>
    </row>
    <row r="453" spans="1:25" x14ac:dyDescent="0.2">
      <c r="A453" s="29" t="s">
        <v>35</v>
      </c>
      <c r="B453" s="34" t="s">
        <v>4802</v>
      </c>
      <c r="C453" s="31" t="s">
        <v>4971</v>
      </c>
      <c r="D453" s="16">
        <v>0</v>
      </c>
      <c r="E453" s="8">
        <v>512</v>
      </c>
      <c r="F453" s="16">
        <v>18</v>
      </c>
      <c r="G453" s="8">
        <f t="shared" si="23"/>
        <v>0.96484375</v>
      </c>
      <c r="H453" s="7">
        <v>0.40754816173240299</v>
      </c>
      <c r="I453" s="17">
        <v>1</v>
      </c>
      <c r="J453" s="3">
        <v>0.40565202960300401</v>
      </c>
      <c r="K453" s="4">
        <v>0.99918998787100499</v>
      </c>
      <c r="L453" s="7">
        <v>2</v>
      </c>
      <c r="M453" s="1">
        <v>64</v>
      </c>
      <c r="N453" s="1">
        <v>16384</v>
      </c>
      <c r="O453" s="1">
        <v>128</v>
      </c>
      <c r="P453" s="17">
        <v>1</v>
      </c>
      <c r="Q453" s="3">
        <v>0.40660140202447798</v>
      </c>
      <c r="R453" s="4">
        <v>0.99994555366222804</v>
      </c>
      <c r="S453" s="7">
        <f t="shared" si="21"/>
        <v>9.5E-4</v>
      </c>
      <c r="T453" s="17">
        <f t="shared" si="22"/>
        <v>7.6000000000000004E-4</v>
      </c>
      <c r="U453" s="54" t="b">
        <v>0</v>
      </c>
      <c r="V453" s="55" t="b">
        <v>0</v>
      </c>
      <c r="W453" s="10">
        <v>2758971</v>
      </c>
      <c r="Y453" s="51"/>
    </row>
    <row r="454" spans="1:25" x14ac:dyDescent="0.2">
      <c r="A454" s="29" t="s">
        <v>28</v>
      </c>
      <c r="B454" s="34" t="s">
        <v>2694</v>
      </c>
      <c r="C454" s="31" t="s">
        <v>4606</v>
      </c>
      <c r="D454" s="16">
        <v>0.5</v>
      </c>
      <c r="E454" s="8">
        <v>256</v>
      </c>
      <c r="F454" s="16">
        <v>32</v>
      </c>
      <c r="G454" s="8">
        <f t="shared" si="23"/>
        <v>0.875</v>
      </c>
      <c r="H454" s="7">
        <v>0.59015436072295402</v>
      </c>
      <c r="I454" s="17">
        <v>0.95345030905844197</v>
      </c>
      <c r="J454" s="3">
        <v>0.55488866981721796</v>
      </c>
      <c r="K454" s="4">
        <v>0.95328650778864099</v>
      </c>
      <c r="L454" s="7">
        <v>1</v>
      </c>
      <c r="M454" s="1">
        <v>128</v>
      </c>
      <c r="N454" s="1">
        <v>4096</v>
      </c>
      <c r="O454" s="1">
        <v>128</v>
      </c>
      <c r="P454" s="17">
        <v>1</v>
      </c>
      <c r="Q454" s="3">
        <v>0.56867861203523495</v>
      </c>
      <c r="R454" s="4">
        <v>0.94910492874098995</v>
      </c>
      <c r="S454" s="7">
        <f t="shared" si="21"/>
        <v>1.379E-2</v>
      </c>
      <c r="T454" s="17">
        <f t="shared" si="22"/>
        <v>-4.1799999999999997E-3</v>
      </c>
      <c r="U454" s="54" t="b">
        <v>0</v>
      </c>
      <c r="V454" s="55" t="b">
        <v>0</v>
      </c>
      <c r="W454" s="10">
        <v>3978150</v>
      </c>
      <c r="Y454" s="51"/>
    </row>
    <row r="455" spans="1:25" x14ac:dyDescent="0.2">
      <c r="A455" s="29" t="s">
        <v>2</v>
      </c>
      <c r="B455" s="34" t="s">
        <v>1374</v>
      </c>
      <c r="C455" s="31" t="s">
        <v>3286</v>
      </c>
      <c r="D455" s="16">
        <v>0</v>
      </c>
      <c r="E455" s="8">
        <v>1024</v>
      </c>
      <c r="F455" s="16">
        <v>642</v>
      </c>
      <c r="G455" s="8">
        <f t="shared" si="23"/>
        <v>0.373046875</v>
      </c>
      <c r="H455" s="7">
        <v>0.86653427352774404</v>
      </c>
      <c r="I455" s="17">
        <v>1.00000014985719</v>
      </c>
      <c r="J455" s="3">
        <v>0.36988614920996798</v>
      </c>
      <c r="K455" s="4">
        <v>1.0000104218735699</v>
      </c>
      <c r="L455" s="7">
        <v>1</v>
      </c>
      <c r="M455" s="1">
        <v>256</v>
      </c>
      <c r="N455" s="1">
        <v>16384</v>
      </c>
      <c r="O455" s="1">
        <v>128</v>
      </c>
      <c r="P455" s="17">
        <v>1</v>
      </c>
      <c r="Q455" s="3">
        <v>0.43467442566318398</v>
      </c>
      <c r="R455" s="4">
        <v>0.99999997025835996</v>
      </c>
      <c r="S455" s="7">
        <f t="shared" si="21"/>
        <v>6.479E-2</v>
      </c>
      <c r="T455" s="17">
        <f t="shared" si="22"/>
        <v>1.0000000000000001E-5</v>
      </c>
      <c r="U455" s="54" t="b">
        <v>0</v>
      </c>
      <c r="V455" s="55" t="b">
        <v>0</v>
      </c>
      <c r="W455" s="10">
        <v>77417794</v>
      </c>
      <c r="Y455" s="51"/>
    </row>
    <row r="456" spans="1:25" x14ac:dyDescent="0.2">
      <c r="A456" s="29" t="s">
        <v>6</v>
      </c>
      <c r="B456" s="34" t="s">
        <v>2652</v>
      </c>
      <c r="C456" s="31" t="s">
        <v>4564</v>
      </c>
      <c r="D456" s="16">
        <v>0.5</v>
      </c>
      <c r="E456" s="8">
        <v>1024</v>
      </c>
      <c r="F456" s="16">
        <v>2</v>
      </c>
      <c r="G456" s="8">
        <f t="shared" si="23"/>
        <v>0.998046875</v>
      </c>
      <c r="H456" s="7">
        <v>0.499999999999999</v>
      </c>
      <c r="I456" s="17">
        <v>1</v>
      </c>
      <c r="J456" s="3">
        <v>0.62996052494743604</v>
      </c>
      <c r="K456" s="4">
        <v>1</v>
      </c>
      <c r="L456" s="7">
        <v>1</v>
      </c>
      <c r="M456" s="1">
        <v>64</v>
      </c>
      <c r="N456" s="1">
        <v>8192</v>
      </c>
      <c r="O456" s="1">
        <v>128</v>
      </c>
      <c r="P456" s="17">
        <v>1</v>
      </c>
      <c r="Q456" s="3">
        <v>0.92433662365676394</v>
      </c>
      <c r="R456" s="4">
        <v>1.00000000018365</v>
      </c>
      <c r="S456" s="7">
        <f t="shared" si="21"/>
        <v>-0.29437999999999998</v>
      </c>
      <c r="T456" s="17">
        <f t="shared" si="22"/>
        <v>0</v>
      </c>
      <c r="U456" s="54" t="b">
        <v>0</v>
      </c>
      <c r="V456" s="55" t="b">
        <v>0</v>
      </c>
      <c r="W456" s="10">
        <v>184880</v>
      </c>
      <c r="Y456" s="51"/>
    </row>
    <row r="457" spans="1:25" x14ac:dyDescent="0.2">
      <c r="A457" s="29" t="s">
        <v>37</v>
      </c>
      <c r="B457" s="34" t="s">
        <v>1587</v>
      </c>
      <c r="C457" s="31" t="s">
        <v>3499</v>
      </c>
      <c r="D457" s="16">
        <v>0</v>
      </c>
      <c r="E457" s="8">
        <v>4096</v>
      </c>
      <c r="F457" s="16">
        <v>250</v>
      </c>
      <c r="G457" s="8">
        <f t="shared" si="23"/>
        <v>0.93896484375</v>
      </c>
      <c r="H457" s="7">
        <v>0.36643088584024402</v>
      </c>
      <c r="I457" s="17">
        <v>0.99999999497881298</v>
      </c>
      <c r="J457" s="3">
        <v>0.31530609690245198</v>
      </c>
      <c r="K457" s="4">
        <v>1</v>
      </c>
      <c r="L457" s="7">
        <v>2</v>
      </c>
      <c r="M457" s="1">
        <v>128</v>
      </c>
      <c r="N457" s="1">
        <v>32768</v>
      </c>
      <c r="O457" s="1">
        <v>128</v>
      </c>
      <c r="P457" s="17">
        <v>1</v>
      </c>
      <c r="Q457" s="3">
        <v>0.31984863723079399</v>
      </c>
      <c r="R457" s="4">
        <v>0.99996587893204403</v>
      </c>
      <c r="S457" s="7">
        <f t="shared" si="21"/>
        <v>4.5399999999999998E-3</v>
      </c>
      <c r="T457" s="17">
        <f t="shared" si="22"/>
        <v>-3.0000000000000001E-5</v>
      </c>
      <c r="U457" s="54" t="b">
        <v>0</v>
      </c>
      <c r="V457" s="55" t="b">
        <v>0</v>
      </c>
      <c r="W457" s="10">
        <v>4503393</v>
      </c>
      <c r="Y457" s="51"/>
    </row>
    <row r="458" spans="1:25" x14ac:dyDescent="0.2">
      <c r="A458" s="29" t="s">
        <v>46</v>
      </c>
      <c r="B458" s="34" t="s">
        <v>2700</v>
      </c>
      <c r="C458" s="31" t="s">
        <v>4612</v>
      </c>
      <c r="D458" s="16">
        <v>0</v>
      </c>
      <c r="E458" s="8">
        <v>512</v>
      </c>
      <c r="F458" s="16">
        <v>1</v>
      </c>
      <c r="G458" s="8">
        <f t="shared" si="23"/>
        <v>0.998046875</v>
      </c>
      <c r="H458" s="7">
        <v>0.36602540378443799</v>
      </c>
      <c r="I458" s="17">
        <v>1</v>
      </c>
      <c r="J458" s="3">
        <v>0.36602540378443799</v>
      </c>
      <c r="K458" s="4">
        <v>1</v>
      </c>
      <c r="L458" s="7">
        <v>3</v>
      </c>
      <c r="M458" s="1">
        <v>256</v>
      </c>
      <c r="N458" s="1">
        <v>65536</v>
      </c>
      <c r="O458" s="1">
        <v>128</v>
      </c>
      <c r="P458" s="17">
        <v>1</v>
      </c>
      <c r="Q458" s="3">
        <v>0.36602540378443899</v>
      </c>
      <c r="R458" s="4">
        <v>1</v>
      </c>
      <c r="S458" s="7">
        <f t="shared" si="21"/>
        <v>0</v>
      </c>
      <c r="T458" s="17">
        <f t="shared" si="22"/>
        <v>0</v>
      </c>
      <c r="U458" s="54" t="b">
        <v>0</v>
      </c>
      <c r="V458" s="55" t="b">
        <v>0</v>
      </c>
      <c r="W458" s="10">
        <v>494397</v>
      </c>
      <c r="Y458" s="51"/>
    </row>
    <row r="459" spans="1:25" x14ac:dyDescent="0.2">
      <c r="A459" s="29" t="s">
        <v>33</v>
      </c>
      <c r="B459" s="34" t="s">
        <v>4847</v>
      </c>
      <c r="C459" s="31" t="s">
        <v>5016</v>
      </c>
      <c r="D459" s="16">
        <v>0</v>
      </c>
      <c r="E459" s="8">
        <v>1024</v>
      </c>
      <c r="F459" s="16">
        <v>831</v>
      </c>
      <c r="G459" s="8">
        <f t="shared" si="23"/>
        <v>0.1884765625</v>
      </c>
      <c r="H459" s="7">
        <v>0.96075766474071</v>
      </c>
      <c r="I459" s="17">
        <v>1</v>
      </c>
      <c r="J459" s="3">
        <v>0.48977359206726601</v>
      </c>
      <c r="K459" s="4">
        <v>1.00000000625264</v>
      </c>
      <c r="L459" s="7">
        <v>2</v>
      </c>
      <c r="M459" s="1">
        <v>64</v>
      </c>
      <c r="N459" s="1">
        <v>16384</v>
      </c>
      <c r="O459" s="1">
        <v>128</v>
      </c>
      <c r="P459" s="17">
        <v>1</v>
      </c>
      <c r="Q459" s="3">
        <v>0.55668047766043405</v>
      </c>
      <c r="R459" s="4">
        <v>0.99999999937086803</v>
      </c>
      <c r="S459" s="7">
        <f t="shared" si="21"/>
        <v>6.6909999999999997E-2</v>
      </c>
      <c r="T459" s="17">
        <f t="shared" si="22"/>
        <v>0</v>
      </c>
      <c r="U459" s="54" t="b">
        <v>0</v>
      </c>
      <c r="V459" s="55" t="b">
        <v>0</v>
      </c>
      <c r="W459" s="10">
        <v>177986516</v>
      </c>
      <c r="Y459" s="51"/>
    </row>
    <row r="460" spans="1:25" x14ac:dyDescent="0.2">
      <c r="A460" s="29" t="s">
        <v>28</v>
      </c>
      <c r="B460" s="34" t="s">
        <v>2514</v>
      </c>
      <c r="C460" s="31" t="s">
        <v>4426</v>
      </c>
      <c r="D460" s="16">
        <v>1</v>
      </c>
      <c r="E460" s="8">
        <v>256</v>
      </c>
      <c r="F460" s="16">
        <v>33</v>
      </c>
      <c r="G460" s="8">
        <f t="shared" si="23"/>
        <v>0.87109375</v>
      </c>
      <c r="H460" s="7">
        <v>0.60282805627840796</v>
      </c>
      <c r="I460" s="17">
        <v>1.0014275907752599</v>
      </c>
      <c r="J460" s="3">
        <v>0.569164972303279</v>
      </c>
      <c r="K460" s="4">
        <v>0.99355723461709999</v>
      </c>
      <c r="L460" s="7">
        <v>3</v>
      </c>
      <c r="M460" s="1">
        <v>256</v>
      </c>
      <c r="N460" s="1">
        <v>4096</v>
      </c>
      <c r="O460" s="1">
        <v>128</v>
      </c>
      <c r="P460" s="17">
        <v>1</v>
      </c>
      <c r="Q460" s="3">
        <v>0.57822696753976099</v>
      </c>
      <c r="R460" s="4">
        <v>0.99419973333042799</v>
      </c>
      <c r="S460" s="7">
        <f t="shared" si="21"/>
        <v>9.0600000000000003E-3</v>
      </c>
      <c r="T460" s="17">
        <f t="shared" si="22"/>
        <v>6.4000000000000005E-4</v>
      </c>
      <c r="U460" s="54" t="b">
        <v>0</v>
      </c>
      <c r="V460" s="55" t="b">
        <v>0</v>
      </c>
      <c r="W460" s="10">
        <v>3725967</v>
      </c>
      <c r="Y460" s="51"/>
    </row>
    <row r="461" spans="1:25" x14ac:dyDescent="0.2">
      <c r="A461" s="29" t="s">
        <v>0</v>
      </c>
      <c r="B461" s="34" t="s">
        <v>4848</v>
      </c>
      <c r="C461" s="31" t="s">
        <v>5017</v>
      </c>
      <c r="D461" s="16">
        <v>0</v>
      </c>
      <c r="E461" s="8">
        <v>1024</v>
      </c>
      <c r="F461" s="16">
        <v>588</v>
      </c>
      <c r="G461" s="8">
        <f t="shared" si="23"/>
        <v>0.42578125</v>
      </c>
      <c r="H461" s="7">
        <v>0.69603192877006703</v>
      </c>
      <c r="I461" s="17">
        <v>0.99999996333852503</v>
      </c>
      <c r="J461" s="3">
        <v>0.39390548039751</v>
      </c>
      <c r="K461" s="4">
        <v>1.00007771499886</v>
      </c>
      <c r="L461" s="7">
        <v>2</v>
      </c>
      <c r="M461" s="1">
        <v>128</v>
      </c>
      <c r="N461" s="1">
        <v>32768</v>
      </c>
      <c r="O461" s="1">
        <v>128</v>
      </c>
      <c r="P461" s="17">
        <v>1</v>
      </c>
      <c r="Q461" s="3">
        <v>0.43136742609162498</v>
      </c>
      <c r="R461" s="4">
        <v>1.00001683939277</v>
      </c>
      <c r="S461" s="7">
        <f t="shared" si="21"/>
        <v>3.746E-2</v>
      </c>
      <c r="T461" s="17">
        <f t="shared" si="22"/>
        <v>6.0000000000000002E-5</v>
      </c>
      <c r="U461" s="54" t="b">
        <v>0</v>
      </c>
      <c r="V461" s="55" t="b">
        <v>0</v>
      </c>
      <c r="W461" s="10">
        <v>44657409</v>
      </c>
      <c r="Y461" s="51"/>
    </row>
    <row r="462" spans="1:25" x14ac:dyDescent="0.2">
      <c r="A462" s="29" t="s">
        <v>34</v>
      </c>
      <c r="B462" s="34" t="s">
        <v>1707</v>
      </c>
      <c r="C462" s="31" t="s">
        <v>3619</v>
      </c>
      <c r="D462" s="16">
        <v>0</v>
      </c>
      <c r="E462" s="8">
        <v>2048</v>
      </c>
      <c r="F462" s="16">
        <v>588</v>
      </c>
      <c r="G462" s="8">
        <f t="shared" si="23"/>
        <v>0.712890625</v>
      </c>
      <c r="H462" s="7">
        <v>0.70977369963600301</v>
      </c>
      <c r="I462" s="17">
        <v>1</v>
      </c>
      <c r="J462" s="3">
        <v>0.58174836462900703</v>
      </c>
      <c r="K462" s="4">
        <v>1.00000157895349</v>
      </c>
      <c r="L462" s="7">
        <v>3</v>
      </c>
      <c r="M462" s="1">
        <v>256</v>
      </c>
      <c r="N462" s="1">
        <v>16384</v>
      </c>
      <c r="O462" s="1">
        <v>128</v>
      </c>
      <c r="P462" s="17">
        <v>1</v>
      </c>
      <c r="Q462" s="3">
        <v>0.59378241463362103</v>
      </c>
      <c r="R462" s="4">
        <v>1.0000000869130099</v>
      </c>
      <c r="S462" s="7">
        <f t="shared" si="21"/>
        <v>1.2030000000000001E-2</v>
      </c>
      <c r="T462" s="17">
        <f t="shared" si="22"/>
        <v>0</v>
      </c>
      <c r="U462" s="54" t="b">
        <v>0</v>
      </c>
      <c r="V462" s="55" t="b">
        <v>0</v>
      </c>
      <c r="W462" s="10">
        <v>7062016</v>
      </c>
      <c r="Y462" s="51"/>
    </row>
    <row r="463" spans="1:25" x14ac:dyDescent="0.2">
      <c r="A463" s="29" t="s">
        <v>50</v>
      </c>
      <c r="B463" s="34" t="s">
        <v>2813</v>
      </c>
      <c r="C463" s="31" t="s">
        <v>4725</v>
      </c>
      <c r="D463" s="16">
        <v>0</v>
      </c>
      <c r="E463" s="8">
        <v>256</v>
      </c>
      <c r="F463" s="16">
        <v>57</v>
      </c>
      <c r="G463" s="8">
        <f t="shared" si="23"/>
        <v>0.77734375</v>
      </c>
      <c r="H463" s="7">
        <v>0.999999999999994</v>
      </c>
      <c r="I463" s="17">
        <v>1.0000000000001901</v>
      </c>
      <c r="J463" s="3">
        <v>0.92790158186724503</v>
      </c>
      <c r="K463" s="4">
        <v>1.0000042501361499</v>
      </c>
      <c r="L463" s="7">
        <v>1</v>
      </c>
      <c r="M463" s="1">
        <v>32</v>
      </c>
      <c r="N463" s="1">
        <v>4096</v>
      </c>
      <c r="O463" s="1">
        <v>128</v>
      </c>
      <c r="P463" s="17">
        <v>1</v>
      </c>
      <c r="Q463" s="3">
        <v>0.95999250108025103</v>
      </c>
      <c r="R463" s="4">
        <v>0.99999818412830999</v>
      </c>
      <c r="S463" s="7">
        <f t="shared" si="21"/>
        <v>3.209E-2</v>
      </c>
      <c r="T463" s="17">
        <f t="shared" si="22"/>
        <v>0</v>
      </c>
      <c r="U463" s="54" t="b">
        <v>0</v>
      </c>
      <c r="V463" s="55" t="b">
        <v>0</v>
      </c>
      <c r="W463" s="10">
        <v>4385074</v>
      </c>
      <c r="Y463" s="51"/>
    </row>
    <row r="464" spans="1:25" x14ac:dyDescent="0.2">
      <c r="A464" s="29" t="s">
        <v>18</v>
      </c>
      <c r="B464" s="34" t="s">
        <v>1171</v>
      </c>
      <c r="C464" s="31" t="s">
        <v>3083</v>
      </c>
      <c r="D464" s="16">
        <v>0</v>
      </c>
      <c r="E464" s="8">
        <v>256</v>
      </c>
      <c r="F464" s="16">
        <v>190</v>
      </c>
      <c r="G464" s="8">
        <f t="shared" si="23"/>
        <v>0.2578125</v>
      </c>
      <c r="H464" s="7">
        <v>0.868941580014154</v>
      </c>
      <c r="I464" s="17">
        <v>1</v>
      </c>
      <c r="J464" s="3">
        <v>0.437828868301748</v>
      </c>
      <c r="K464" s="4">
        <v>0.99997921300133596</v>
      </c>
      <c r="L464" s="7">
        <v>1</v>
      </c>
      <c r="M464" s="1">
        <v>64</v>
      </c>
      <c r="N464" s="1">
        <v>4096</v>
      </c>
      <c r="O464" s="1">
        <v>128</v>
      </c>
      <c r="P464" s="17">
        <v>1</v>
      </c>
      <c r="Q464" s="3">
        <v>0.51652125103131297</v>
      </c>
      <c r="R464" s="4">
        <v>0.99999861225423203</v>
      </c>
      <c r="S464" s="7">
        <f t="shared" si="21"/>
        <v>7.8689999999999996E-2</v>
      </c>
      <c r="T464" s="17">
        <f t="shared" si="22"/>
        <v>2.0000000000000002E-5</v>
      </c>
      <c r="U464" s="54" t="b">
        <v>0</v>
      </c>
      <c r="V464" s="55" t="b">
        <v>0</v>
      </c>
      <c r="W464" s="10">
        <v>8541192</v>
      </c>
      <c r="Y464" s="51"/>
    </row>
    <row r="465" spans="1:25" x14ac:dyDescent="0.2">
      <c r="A465" s="29" t="s">
        <v>2</v>
      </c>
      <c r="B465" s="34" t="s">
        <v>2513</v>
      </c>
      <c r="C465" s="31" t="s">
        <v>4425</v>
      </c>
      <c r="D465" s="16">
        <v>0.5</v>
      </c>
      <c r="E465" s="8">
        <v>1024</v>
      </c>
      <c r="F465" s="16">
        <v>643</v>
      </c>
      <c r="G465" s="8">
        <f t="shared" si="23"/>
        <v>0.3720703125</v>
      </c>
      <c r="H465" s="7">
        <v>0.86141652416337999</v>
      </c>
      <c r="I465" s="17">
        <v>1.00000039070827</v>
      </c>
      <c r="J465" s="3">
        <v>0.36770304260062597</v>
      </c>
      <c r="K465" s="4">
        <v>0.99802222590998602</v>
      </c>
      <c r="L465" s="7">
        <v>1</v>
      </c>
      <c r="M465" s="1">
        <v>256</v>
      </c>
      <c r="N465" s="1">
        <v>8192</v>
      </c>
      <c r="O465" s="1">
        <v>128</v>
      </c>
      <c r="P465" s="17">
        <v>1</v>
      </c>
      <c r="Q465" s="3">
        <v>0.41801392198430698</v>
      </c>
      <c r="R465" s="4">
        <v>0.99120839671822702</v>
      </c>
      <c r="S465" s="7">
        <f t="shared" si="21"/>
        <v>5.0310000000000001E-2</v>
      </c>
      <c r="T465" s="17">
        <f t="shared" si="22"/>
        <v>-6.8100000000000001E-3</v>
      </c>
      <c r="U465" s="54" t="b">
        <v>0</v>
      </c>
      <c r="V465" s="55" t="b">
        <v>0</v>
      </c>
      <c r="W465" s="10">
        <v>39937474</v>
      </c>
      <c r="Y465" s="51"/>
    </row>
    <row r="466" spans="1:25" x14ac:dyDescent="0.2">
      <c r="A466" s="29" t="s">
        <v>6</v>
      </c>
      <c r="B466" s="34" t="s">
        <v>1421</v>
      </c>
      <c r="C466" s="31" t="s">
        <v>3333</v>
      </c>
      <c r="D466" s="16">
        <v>1</v>
      </c>
      <c r="E466" s="8">
        <v>512</v>
      </c>
      <c r="F466" s="16">
        <v>2</v>
      </c>
      <c r="G466" s="8">
        <f t="shared" si="23"/>
        <v>0.99609375</v>
      </c>
      <c r="H466" s="7">
        <v>0.499999999999999</v>
      </c>
      <c r="I466" s="17">
        <v>1</v>
      </c>
      <c r="J466" s="3">
        <v>0.62996052494743604</v>
      </c>
      <c r="K466" s="4">
        <v>1</v>
      </c>
      <c r="L466" s="7">
        <v>1</v>
      </c>
      <c r="M466" s="1">
        <v>256</v>
      </c>
      <c r="N466" s="1">
        <v>65536</v>
      </c>
      <c r="O466" s="1">
        <v>128</v>
      </c>
      <c r="P466" s="17">
        <v>1</v>
      </c>
      <c r="Q466" s="3">
        <v>0.936285181843172</v>
      </c>
      <c r="R466" s="4">
        <v>1.00000000001393</v>
      </c>
      <c r="S466" s="7">
        <f t="shared" si="21"/>
        <v>-0.30631999999999998</v>
      </c>
      <c r="T466" s="17">
        <f t="shared" si="22"/>
        <v>0</v>
      </c>
      <c r="U466" s="54" t="b">
        <v>0</v>
      </c>
      <c r="V466" s="55" t="b">
        <v>0</v>
      </c>
      <c r="W466" s="10">
        <v>461568</v>
      </c>
      <c r="Y466" s="51"/>
    </row>
    <row r="467" spans="1:25" x14ac:dyDescent="0.2">
      <c r="A467" s="29" t="s">
        <v>2</v>
      </c>
      <c r="B467" s="34" t="s">
        <v>1610</v>
      </c>
      <c r="C467" s="31" t="s">
        <v>3522</v>
      </c>
      <c r="D467" s="16">
        <v>1</v>
      </c>
      <c r="E467" s="8">
        <v>4096</v>
      </c>
      <c r="F467" s="16">
        <v>2274</v>
      </c>
      <c r="G467" s="8">
        <f t="shared" si="23"/>
        <v>0.44482421875</v>
      </c>
      <c r="H467" s="7">
        <v>0.72432486503114801</v>
      </c>
      <c r="I467" s="17">
        <v>1.0000000814455301</v>
      </c>
      <c r="J467" s="3">
        <v>0.34369164282655901</v>
      </c>
      <c r="K467" s="4">
        <v>0.98525797667687198</v>
      </c>
      <c r="L467" s="7">
        <v>1</v>
      </c>
      <c r="M467" s="1">
        <v>256</v>
      </c>
      <c r="N467" s="1">
        <v>65536</v>
      </c>
      <c r="O467" s="1">
        <v>128</v>
      </c>
      <c r="P467" s="17">
        <v>1</v>
      </c>
      <c r="Q467" s="3">
        <v>0.42589235853098301</v>
      </c>
      <c r="R467" s="4">
        <v>0.93802392418548897</v>
      </c>
      <c r="S467" s="7">
        <f t="shared" si="21"/>
        <v>8.2199999999999995E-2</v>
      </c>
      <c r="T467" s="17">
        <f t="shared" si="22"/>
        <v>-4.7230000000000001E-2</v>
      </c>
      <c r="U467" s="54" t="b">
        <v>0</v>
      </c>
      <c r="V467" s="55" t="b">
        <v>0</v>
      </c>
      <c r="W467" s="10">
        <v>926463878</v>
      </c>
      <c r="Y467" s="51"/>
    </row>
    <row r="468" spans="1:25" x14ac:dyDescent="0.2">
      <c r="A468" s="29" t="s">
        <v>33</v>
      </c>
      <c r="B468" s="34" t="s">
        <v>2249</v>
      </c>
      <c r="C468" s="31" t="s">
        <v>4161</v>
      </c>
      <c r="D468" s="16">
        <v>0.5</v>
      </c>
      <c r="E468" s="8">
        <v>256</v>
      </c>
      <c r="F468" s="16">
        <v>225</v>
      </c>
      <c r="G468" s="8">
        <f t="shared" si="23"/>
        <v>0.12109375</v>
      </c>
      <c r="H468" s="7">
        <v>0.97975696934791501</v>
      </c>
      <c r="I468" s="17">
        <v>0.88017788744897896</v>
      </c>
      <c r="J468" s="3">
        <v>0.42924089653188502</v>
      </c>
      <c r="K468" s="4">
        <v>0.909822939193077</v>
      </c>
      <c r="L468" s="7">
        <v>1</v>
      </c>
      <c r="M468" s="1">
        <v>128</v>
      </c>
      <c r="N468" s="1">
        <v>32768</v>
      </c>
      <c r="O468" s="1">
        <v>128</v>
      </c>
      <c r="P468" s="17">
        <v>1</v>
      </c>
      <c r="Q468" s="3">
        <v>0.64441132248755895</v>
      </c>
      <c r="R468" s="4">
        <v>0.91950593646638101</v>
      </c>
      <c r="S468" s="65">
        <f t="shared" si="21"/>
        <v>0.21517</v>
      </c>
      <c r="T468" s="17">
        <f t="shared" si="22"/>
        <v>-9.6799999999999994E-3</v>
      </c>
      <c r="U468" s="54" t="b">
        <v>1</v>
      </c>
      <c r="V468" s="55" t="b">
        <v>0</v>
      </c>
      <c r="W468" s="10">
        <v>90278418</v>
      </c>
      <c r="Y468" s="51"/>
    </row>
    <row r="469" spans="1:25" x14ac:dyDescent="0.2">
      <c r="A469" s="29" t="s">
        <v>46</v>
      </c>
      <c r="B469" s="34" t="s">
        <v>4849</v>
      </c>
      <c r="C469" s="31" t="s">
        <v>5018</v>
      </c>
      <c r="D469" s="16">
        <v>1</v>
      </c>
      <c r="E469" s="8">
        <v>4096</v>
      </c>
      <c r="F469" s="16">
        <v>4</v>
      </c>
      <c r="G469" s="8">
        <f t="shared" si="23"/>
        <v>0.9990234375</v>
      </c>
      <c r="H469" s="7">
        <v>0.36602540378443799</v>
      </c>
      <c r="I469" s="17">
        <v>1</v>
      </c>
      <c r="J469" s="3">
        <v>0.51763809020504203</v>
      </c>
      <c r="K469" s="4">
        <v>0.999999999999999</v>
      </c>
      <c r="L469" s="7">
        <v>3</v>
      </c>
      <c r="M469" s="1">
        <v>64</v>
      </c>
      <c r="N469" s="1">
        <v>65536</v>
      </c>
      <c r="O469" s="1">
        <v>128</v>
      </c>
      <c r="P469" s="17">
        <v>1</v>
      </c>
      <c r="Q469" s="3">
        <v>0.51763809020504103</v>
      </c>
      <c r="R469" s="4">
        <v>1</v>
      </c>
      <c r="S469" s="7">
        <f t="shared" si="21"/>
        <v>0</v>
      </c>
      <c r="T469" s="17">
        <f t="shared" si="22"/>
        <v>0</v>
      </c>
      <c r="U469" s="54" t="b">
        <v>0</v>
      </c>
      <c r="V469" s="55" t="b">
        <v>0</v>
      </c>
      <c r="W469" s="10">
        <v>540733</v>
      </c>
      <c r="Y469" s="51"/>
    </row>
    <row r="470" spans="1:25" x14ac:dyDescent="0.2">
      <c r="A470" s="29" t="s">
        <v>12</v>
      </c>
      <c r="B470" s="34" t="s">
        <v>1531</v>
      </c>
      <c r="C470" s="31" t="s">
        <v>3443</v>
      </c>
      <c r="D470" s="16">
        <v>1</v>
      </c>
      <c r="E470" s="8">
        <v>4096</v>
      </c>
      <c r="F470" s="16">
        <v>204</v>
      </c>
      <c r="G470" s="8">
        <f t="shared" si="23"/>
        <v>0.9501953125</v>
      </c>
      <c r="H470" s="7">
        <v>0.355820308797963</v>
      </c>
      <c r="I470" s="17">
        <v>1.0000000001648199</v>
      </c>
      <c r="J470" s="3">
        <v>0.37684442873937202</v>
      </c>
      <c r="K470" s="4">
        <v>0.97780350830150498</v>
      </c>
      <c r="L470" s="7">
        <v>1</v>
      </c>
      <c r="M470" s="1">
        <v>32</v>
      </c>
      <c r="N470" s="1">
        <v>65536</v>
      </c>
      <c r="O470" s="1">
        <v>128</v>
      </c>
      <c r="P470" s="17">
        <v>1</v>
      </c>
      <c r="Q470" s="3">
        <v>0.61461868118336505</v>
      </c>
      <c r="R470" s="4">
        <v>0.99083085083798395</v>
      </c>
      <c r="S470" s="7">
        <f t="shared" si="21"/>
        <v>-0.23777000000000001</v>
      </c>
      <c r="T470" s="17">
        <f t="shared" si="22"/>
        <v>1.303E-2</v>
      </c>
      <c r="U470" s="54" t="b">
        <v>0</v>
      </c>
      <c r="V470" s="55" t="b">
        <v>0</v>
      </c>
      <c r="W470" s="10">
        <v>6815702</v>
      </c>
      <c r="Y470" s="51"/>
    </row>
    <row r="471" spans="1:25" x14ac:dyDescent="0.2">
      <c r="A471" s="29" t="s">
        <v>53</v>
      </c>
      <c r="B471" s="34" t="s">
        <v>1202</v>
      </c>
      <c r="C471" s="31" t="s">
        <v>3114</v>
      </c>
      <c r="D471" s="16">
        <v>0</v>
      </c>
      <c r="E471" s="8">
        <v>256</v>
      </c>
      <c r="F471" s="16">
        <v>212</v>
      </c>
      <c r="G471" s="8">
        <f t="shared" si="23"/>
        <v>0.171875</v>
      </c>
      <c r="H471" s="7">
        <v>0.91610243784470602</v>
      </c>
      <c r="I471" s="17">
        <v>0.80513336869826801</v>
      </c>
      <c r="J471" s="3">
        <v>0.63426416964050802</v>
      </c>
      <c r="K471" s="4">
        <v>0.87040418078988602</v>
      </c>
      <c r="L471" s="7">
        <v>3</v>
      </c>
      <c r="M471" s="1">
        <v>128</v>
      </c>
      <c r="N471" s="1">
        <v>32768</v>
      </c>
      <c r="O471" s="1">
        <v>128</v>
      </c>
      <c r="P471" s="17">
        <v>1</v>
      </c>
      <c r="Q471" s="3">
        <v>0.66151839064915396</v>
      </c>
      <c r="R471" s="4">
        <v>0.86688039089046998</v>
      </c>
      <c r="S471" s="7">
        <f t="shared" si="21"/>
        <v>2.725E-2</v>
      </c>
      <c r="T471" s="17">
        <f t="shared" si="22"/>
        <v>3.5200000000000001E-3</v>
      </c>
      <c r="U471" s="54" t="b">
        <v>0</v>
      </c>
      <c r="V471" s="55" t="b">
        <v>0</v>
      </c>
      <c r="W471" s="10">
        <v>5998505</v>
      </c>
      <c r="Y471" s="51"/>
    </row>
    <row r="472" spans="1:25" x14ac:dyDescent="0.2">
      <c r="A472" s="29" t="s">
        <v>42</v>
      </c>
      <c r="B472" s="34" t="s">
        <v>2099</v>
      </c>
      <c r="C472" s="31" t="s">
        <v>4011</v>
      </c>
      <c r="D472" s="16">
        <v>0</v>
      </c>
      <c r="E472" s="8">
        <v>1024</v>
      </c>
      <c r="F472" s="16">
        <v>741</v>
      </c>
      <c r="G472" s="8">
        <f t="shared" si="23"/>
        <v>0.2763671875</v>
      </c>
      <c r="H472" s="7">
        <v>0.90421873684325604</v>
      </c>
      <c r="I472" s="17">
        <v>1</v>
      </c>
      <c r="J472" s="3">
        <v>0.36772489580241402</v>
      </c>
      <c r="K472" s="4">
        <v>0.99998715587238995</v>
      </c>
      <c r="L472" s="7">
        <v>2</v>
      </c>
      <c r="M472" s="1">
        <v>256</v>
      </c>
      <c r="N472" s="1">
        <v>16384</v>
      </c>
      <c r="O472" s="1">
        <v>128</v>
      </c>
      <c r="P472" s="17">
        <v>1</v>
      </c>
      <c r="Q472" s="3">
        <v>0.41824370117099602</v>
      </c>
      <c r="R472" s="4">
        <v>0.99999989374504905</v>
      </c>
      <c r="S472" s="7">
        <f t="shared" si="21"/>
        <v>5.0520000000000002E-2</v>
      </c>
      <c r="T472" s="17">
        <f t="shared" si="22"/>
        <v>1.0000000000000001E-5</v>
      </c>
      <c r="U472" s="54" t="b">
        <v>0</v>
      </c>
      <c r="V472" s="55" t="b">
        <v>0</v>
      </c>
      <c r="W472" s="10">
        <v>88654967</v>
      </c>
      <c r="Y472" s="51"/>
    </row>
    <row r="473" spans="1:25" x14ac:dyDescent="0.2">
      <c r="A473" s="29" t="s">
        <v>55</v>
      </c>
      <c r="B473" s="34" t="s">
        <v>4797</v>
      </c>
      <c r="C473" s="31" t="s">
        <v>4966</v>
      </c>
      <c r="D473" s="16">
        <v>0.5</v>
      </c>
      <c r="E473" s="8">
        <v>1024</v>
      </c>
      <c r="F473" s="16">
        <v>743</v>
      </c>
      <c r="G473" s="8">
        <f t="shared" si="23"/>
        <v>0.2744140625</v>
      </c>
      <c r="H473" s="7">
        <v>0.91317496829134404</v>
      </c>
      <c r="I473" s="17">
        <v>1</v>
      </c>
      <c r="J473" s="3">
        <v>0.48785200917445598</v>
      </c>
      <c r="K473" s="4">
        <v>0.99895950456845395</v>
      </c>
      <c r="L473" s="7">
        <v>2</v>
      </c>
      <c r="M473" s="1">
        <v>64</v>
      </c>
      <c r="N473" s="1">
        <v>65536</v>
      </c>
      <c r="O473" s="1">
        <v>128</v>
      </c>
      <c r="P473" s="17">
        <v>1</v>
      </c>
      <c r="Q473" s="3">
        <v>0.560766775214667</v>
      </c>
      <c r="R473" s="4">
        <v>0.99933578208613205</v>
      </c>
      <c r="S473" s="7">
        <f t="shared" si="21"/>
        <v>7.2910000000000003E-2</v>
      </c>
      <c r="T473" s="17">
        <f t="shared" si="22"/>
        <v>3.8000000000000002E-4</v>
      </c>
      <c r="U473" s="54" t="b">
        <v>0</v>
      </c>
      <c r="V473" s="55" t="b">
        <v>0</v>
      </c>
      <c r="W473" s="10">
        <v>70463241</v>
      </c>
      <c r="Y473" s="51"/>
    </row>
    <row r="474" spans="1:25" x14ac:dyDescent="0.2">
      <c r="A474" s="29" t="s">
        <v>26</v>
      </c>
      <c r="B474" s="34" t="s">
        <v>1319</v>
      </c>
      <c r="C474" s="31" t="s">
        <v>3231</v>
      </c>
      <c r="D474" s="16">
        <v>0</v>
      </c>
      <c r="E474" s="8">
        <v>512</v>
      </c>
      <c r="F474" s="16">
        <v>402</v>
      </c>
      <c r="G474" s="8">
        <f t="shared" si="23"/>
        <v>0.21484375</v>
      </c>
      <c r="H474" s="7">
        <v>0.88878634792021005</v>
      </c>
      <c r="I474" s="17">
        <v>0.99569498775802201</v>
      </c>
      <c r="J474" s="3">
        <v>0.37606540666656102</v>
      </c>
      <c r="K474" s="4">
        <v>0.99580101635214102</v>
      </c>
      <c r="L474" s="7">
        <v>1</v>
      </c>
      <c r="M474" s="1">
        <v>256</v>
      </c>
      <c r="N474" s="1">
        <v>16384</v>
      </c>
      <c r="O474" s="1">
        <v>128</v>
      </c>
      <c r="P474" s="17">
        <v>1</v>
      </c>
      <c r="Q474" s="3">
        <v>0.45296179984877499</v>
      </c>
      <c r="R474" s="4">
        <v>0.995503072252514</v>
      </c>
      <c r="S474" s="7">
        <f t="shared" si="21"/>
        <v>7.6899999999999996E-2</v>
      </c>
      <c r="T474" s="17">
        <f t="shared" si="22"/>
        <v>-9.0000000000000006E-5</v>
      </c>
      <c r="U474" s="54" t="b">
        <v>0</v>
      </c>
      <c r="V474" s="55" t="b">
        <v>0</v>
      </c>
      <c r="W474" s="10">
        <v>77003396</v>
      </c>
      <c r="Y474" s="51"/>
    </row>
    <row r="475" spans="1:25" x14ac:dyDescent="0.2">
      <c r="A475" s="29" t="s">
        <v>28</v>
      </c>
      <c r="B475" s="34" t="s">
        <v>2781</v>
      </c>
      <c r="C475" s="31" t="s">
        <v>4693</v>
      </c>
      <c r="D475" s="16">
        <v>0</v>
      </c>
      <c r="E475" s="8">
        <v>512</v>
      </c>
      <c r="F475" s="16">
        <v>42</v>
      </c>
      <c r="G475" s="8">
        <f t="shared" si="23"/>
        <v>0.91796875</v>
      </c>
      <c r="H475" s="7">
        <v>0.524620220122751</v>
      </c>
      <c r="I475" s="17">
        <v>1.00103223885882</v>
      </c>
      <c r="J475" s="3">
        <v>0.50370742437544402</v>
      </c>
      <c r="K475" s="4">
        <v>0.99998333219900304</v>
      </c>
      <c r="L475" s="7">
        <v>2</v>
      </c>
      <c r="M475" s="1">
        <v>256</v>
      </c>
      <c r="N475" s="1">
        <v>8192</v>
      </c>
      <c r="O475" s="1">
        <v>128</v>
      </c>
      <c r="P475" s="17">
        <v>1</v>
      </c>
      <c r="Q475" s="3">
        <v>0.51146050171980595</v>
      </c>
      <c r="R475" s="4">
        <v>1.00003096818719</v>
      </c>
      <c r="S475" s="7">
        <f t="shared" si="21"/>
        <v>7.7499999999999999E-3</v>
      </c>
      <c r="T475" s="17">
        <f t="shared" si="22"/>
        <v>5.0000000000000002E-5</v>
      </c>
      <c r="U475" s="54" t="b">
        <v>0</v>
      </c>
      <c r="V475" s="55" t="b">
        <v>0</v>
      </c>
      <c r="W475" s="10">
        <v>4251436</v>
      </c>
      <c r="Y475" s="51"/>
    </row>
    <row r="476" spans="1:25" x14ac:dyDescent="0.2">
      <c r="A476" s="29" t="s">
        <v>6</v>
      </c>
      <c r="B476" s="34" t="s">
        <v>1389</v>
      </c>
      <c r="C476" s="31" t="s">
        <v>3301</v>
      </c>
      <c r="D476" s="16">
        <v>1</v>
      </c>
      <c r="E476" s="8">
        <v>256</v>
      </c>
      <c r="F476" s="16">
        <v>1</v>
      </c>
      <c r="G476" s="8">
        <f t="shared" si="23"/>
        <v>0.99609375</v>
      </c>
      <c r="H476" s="7">
        <v>0.499999999999999</v>
      </c>
      <c r="I476" s="17">
        <v>1</v>
      </c>
      <c r="J476" s="3">
        <v>0.499999999999999</v>
      </c>
      <c r="K476" s="4">
        <v>1</v>
      </c>
      <c r="L476" s="7">
        <v>3</v>
      </c>
      <c r="M476" s="1">
        <v>32</v>
      </c>
      <c r="N476" s="1">
        <v>4096</v>
      </c>
      <c r="O476" s="1">
        <v>128</v>
      </c>
      <c r="P476" s="17">
        <v>1</v>
      </c>
      <c r="Q476" s="3">
        <v>0.499999999999999</v>
      </c>
      <c r="R476" s="4">
        <v>1</v>
      </c>
      <c r="S476" s="7">
        <f t="shared" si="21"/>
        <v>0</v>
      </c>
      <c r="T476" s="17">
        <f t="shared" si="22"/>
        <v>0</v>
      </c>
      <c r="U476" s="54" t="b">
        <v>0</v>
      </c>
      <c r="V476" s="55" t="b">
        <v>0</v>
      </c>
      <c r="W476" s="10">
        <v>133609</v>
      </c>
      <c r="Y476" s="51"/>
    </row>
    <row r="477" spans="1:25" x14ac:dyDescent="0.2">
      <c r="A477" s="29" t="s">
        <v>24</v>
      </c>
      <c r="B477" s="34" t="s">
        <v>1349</v>
      </c>
      <c r="C477" s="31" t="s">
        <v>3261</v>
      </c>
      <c r="D477" s="16">
        <v>1</v>
      </c>
      <c r="E477" s="8">
        <v>1024</v>
      </c>
      <c r="F477" s="16">
        <v>79</v>
      </c>
      <c r="G477" s="8">
        <f t="shared" si="23"/>
        <v>0.9228515625</v>
      </c>
      <c r="H477" s="7">
        <v>0.384444540403793</v>
      </c>
      <c r="I477" s="17">
        <v>1</v>
      </c>
      <c r="J477" s="3">
        <v>0.36892468619776098</v>
      </c>
      <c r="K477" s="4">
        <v>0.98395018286991698</v>
      </c>
      <c r="L477" s="7">
        <v>3</v>
      </c>
      <c r="M477" s="1">
        <v>128</v>
      </c>
      <c r="N477" s="1">
        <v>8192</v>
      </c>
      <c r="O477" s="1">
        <v>128</v>
      </c>
      <c r="P477" s="17">
        <v>1</v>
      </c>
      <c r="Q477" s="3">
        <v>0.36949864573082702</v>
      </c>
      <c r="R477" s="4">
        <v>0.945353746228763</v>
      </c>
      <c r="S477" s="7">
        <f t="shared" si="21"/>
        <v>5.6999999999999998E-4</v>
      </c>
      <c r="T477" s="17">
        <f t="shared" si="22"/>
        <v>-3.8600000000000002E-2</v>
      </c>
      <c r="U477" s="54" t="b">
        <v>0</v>
      </c>
      <c r="V477" s="55" t="b">
        <v>0</v>
      </c>
      <c r="W477" s="10">
        <v>4425188</v>
      </c>
      <c r="Y477" s="51"/>
    </row>
    <row r="478" spans="1:25" x14ac:dyDescent="0.2">
      <c r="A478" s="29" t="s">
        <v>50</v>
      </c>
      <c r="B478" s="34" t="s">
        <v>2413</v>
      </c>
      <c r="C478" s="31" t="s">
        <v>4325</v>
      </c>
      <c r="D478" s="16">
        <v>0.5</v>
      </c>
      <c r="E478" s="8">
        <v>2048</v>
      </c>
      <c r="F478" s="16">
        <v>174</v>
      </c>
      <c r="G478" s="8">
        <f t="shared" si="23"/>
        <v>0.9150390625</v>
      </c>
      <c r="H478" s="7">
        <v>0.54282216086689605</v>
      </c>
      <c r="I478" s="17">
        <v>0.99999999999970901</v>
      </c>
      <c r="J478" s="3">
        <v>0.53874517613845296</v>
      </c>
      <c r="K478" s="4">
        <v>0.99623544454257396</v>
      </c>
      <c r="L478" s="7">
        <v>2</v>
      </c>
      <c r="M478" s="1">
        <v>64</v>
      </c>
      <c r="N478" s="1">
        <v>16384</v>
      </c>
      <c r="O478" s="1">
        <v>128</v>
      </c>
      <c r="P478" s="17">
        <v>1</v>
      </c>
      <c r="Q478" s="3">
        <v>0.56416359289304996</v>
      </c>
      <c r="R478" s="4">
        <v>0.97464749234157699</v>
      </c>
      <c r="S478" s="7">
        <f t="shared" si="21"/>
        <v>-1.7260000000000001E-2</v>
      </c>
      <c r="T478" s="17">
        <f t="shared" si="22"/>
        <v>-2.1590000000000002E-2</v>
      </c>
      <c r="U478" s="54" t="b">
        <v>0</v>
      </c>
      <c r="V478" s="55" t="b">
        <v>0</v>
      </c>
      <c r="W478" s="10">
        <v>5210381</v>
      </c>
      <c r="Y478" s="51"/>
    </row>
    <row r="479" spans="1:25" x14ac:dyDescent="0.2">
      <c r="A479" s="29" t="s">
        <v>50</v>
      </c>
      <c r="B479" s="34" t="s">
        <v>1236</v>
      </c>
      <c r="C479" s="31" t="s">
        <v>3148</v>
      </c>
      <c r="D479" s="16">
        <v>1</v>
      </c>
      <c r="E479" s="8">
        <v>1024</v>
      </c>
      <c r="F479" s="16">
        <v>115</v>
      </c>
      <c r="G479" s="8">
        <f t="shared" si="23"/>
        <v>0.8876953125</v>
      </c>
      <c r="H479" s="7">
        <v>0.56841772057724704</v>
      </c>
      <c r="I479" s="17">
        <v>0.99999999999644695</v>
      </c>
      <c r="J479" s="3">
        <v>0.55095227963548798</v>
      </c>
      <c r="K479" s="4">
        <v>0.99573213703081198</v>
      </c>
      <c r="L479" s="7">
        <v>3</v>
      </c>
      <c r="M479" s="1">
        <v>32</v>
      </c>
      <c r="N479" s="1">
        <v>8192</v>
      </c>
      <c r="O479" s="1">
        <v>128</v>
      </c>
      <c r="P479" s="17">
        <v>1</v>
      </c>
      <c r="Q479" s="3">
        <v>0.55686297369041604</v>
      </c>
      <c r="R479" s="4">
        <v>0.99564012765969401</v>
      </c>
      <c r="S479" s="7">
        <f t="shared" si="21"/>
        <v>5.9100000000000003E-3</v>
      </c>
      <c r="T479" s="17">
        <f t="shared" si="22"/>
        <v>-9.0000000000000006E-5</v>
      </c>
      <c r="U479" s="54" t="b">
        <v>0</v>
      </c>
      <c r="V479" s="55" t="b">
        <v>0</v>
      </c>
      <c r="W479" s="10">
        <v>4686790</v>
      </c>
      <c r="Y479" s="51"/>
    </row>
    <row r="480" spans="1:25" x14ac:dyDescent="0.2">
      <c r="A480" s="29" t="s">
        <v>52</v>
      </c>
      <c r="B480" s="34" t="s">
        <v>1902</v>
      </c>
      <c r="C480" s="31" t="s">
        <v>3814</v>
      </c>
      <c r="D480" s="16">
        <v>0</v>
      </c>
      <c r="E480" s="8">
        <v>256</v>
      </c>
      <c r="F480" s="16">
        <v>219</v>
      </c>
      <c r="G480" s="8">
        <f t="shared" si="23"/>
        <v>0.14453125</v>
      </c>
      <c r="H480" s="7">
        <v>0.90891589075620605</v>
      </c>
      <c r="I480" s="17">
        <v>0.88227309944907295</v>
      </c>
      <c r="J480" s="3">
        <v>0.49658157937721098</v>
      </c>
      <c r="K480" s="4">
        <v>0.98075073155269199</v>
      </c>
      <c r="L480" s="7">
        <v>2</v>
      </c>
      <c r="M480" s="1">
        <v>64</v>
      </c>
      <c r="N480" s="1">
        <v>65536</v>
      </c>
      <c r="O480" s="1">
        <v>128</v>
      </c>
      <c r="P480" s="17">
        <v>1</v>
      </c>
      <c r="Q480" s="3">
        <v>0.56393390212644401</v>
      </c>
      <c r="R480" s="4">
        <v>0.97675504184872697</v>
      </c>
      <c r="S480" s="7">
        <f t="shared" si="21"/>
        <v>6.7349999999999993E-2</v>
      </c>
      <c r="T480" s="17">
        <f t="shared" si="22"/>
        <v>4.0000000000000001E-3</v>
      </c>
      <c r="U480" s="54" t="b">
        <v>0</v>
      </c>
      <c r="V480" s="55" t="b">
        <v>0</v>
      </c>
      <c r="W480" s="10">
        <v>40356798</v>
      </c>
      <c r="Y480" s="51"/>
    </row>
    <row r="481" spans="1:25" x14ac:dyDescent="0.2">
      <c r="A481" s="29" t="s">
        <v>33</v>
      </c>
      <c r="B481" s="34" t="s">
        <v>1609</v>
      </c>
      <c r="C481" s="31" t="s">
        <v>3521</v>
      </c>
      <c r="D481" s="16">
        <v>0</v>
      </c>
      <c r="E481" s="8">
        <v>512</v>
      </c>
      <c r="F481" s="16">
        <v>432</v>
      </c>
      <c r="G481" s="8">
        <f t="shared" si="23"/>
        <v>0.15625</v>
      </c>
      <c r="H481" s="7">
        <v>0.94641376449019599</v>
      </c>
      <c r="I481" s="17">
        <v>0.999999999999999</v>
      </c>
      <c r="J481" s="3">
        <v>0.45049213589201997</v>
      </c>
      <c r="K481" s="4">
        <v>1.00000018543505</v>
      </c>
      <c r="L481" s="7">
        <v>3</v>
      </c>
      <c r="M481" s="1">
        <v>256</v>
      </c>
      <c r="N481" s="1">
        <v>4096</v>
      </c>
      <c r="O481" s="1">
        <v>128</v>
      </c>
      <c r="P481" s="17">
        <v>1</v>
      </c>
      <c r="Q481" s="3">
        <v>0.45616194691908402</v>
      </c>
      <c r="R481" s="4">
        <v>0.99999999435229103</v>
      </c>
      <c r="S481" s="7">
        <f t="shared" si="21"/>
        <v>5.6699999999999997E-3</v>
      </c>
      <c r="T481" s="17">
        <f t="shared" si="22"/>
        <v>0</v>
      </c>
      <c r="U481" s="54" t="b">
        <v>0</v>
      </c>
      <c r="V481" s="55" t="b">
        <v>0</v>
      </c>
      <c r="W481" s="10">
        <v>13862620</v>
      </c>
      <c r="Y481" s="51"/>
    </row>
    <row r="482" spans="1:25" x14ac:dyDescent="0.2">
      <c r="A482" s="29" t="s">
        <v>3</v>
      </c>
      <c r="B482" s="34" t="s">
        <v>1980</v>
      </c>
      <c r="C482" s="31" t="s">
        <v>3892</v>
      </c>
      <c r="D482" s="16">
        <v>0</v>
      </c>
      <c r="E482" s="8">
        <v>256</v>
      </c>
      <c r="F482" s="16">
        <v>209</v>
      </c>
      <c r="G482" s="8">
        <f t="shared" si="23"/>
        <v>0.18359375</v>
      </c>
      <c r="H482" s="7">
        <v>0.98231703958963501</v>
      </c>
      <c r="I482" s="17">
        <v>0.901428666794028</v>
      </c>
      <c r="J482" s="3">
        <v>0.55861060540622298</v>
      </c>
      <c r="K482" s="4">
        <v>0.89447616267998697</v>
      </c>
      <c r="L482" s="7">
        <v>1</v>
      </c>
      <c r="M482" s="1">
        <v>64</v>
      </c>
      <c r="N482" s="1">
        <v>4096</v>
      </c>
      <c r="O482" s="1">
        <v>128</v>
      </c>
      <c r="P482" s="17">
        <v>1</v>
      </c>
      <c r="Q482" s="3">
        <v>0.719158166743461</v>
      </c>
      <c r="R482" s="4">
        <v>0.91042567973350996</v>
      </c>
      <c r="S482" s="7">
        <f t="shared" si="21"/>
        <v>0.16055</v>
      </c>
      <c r="T482" s="17">
        <f t="shared" si="22"/>
        <v>-2.0400000000000001E-3</v>
      </c>
      <c r="U482" s="54" t="b">
        <v>0</v>
      </c>
      <c r="V482" s="55" t="b">
        <v>0</v>
      </c>
      <c r="W482" s="10">
        <v>9459757</v>
      </c>
      <c r="Y482" s="51"/>
    </row>
    <row r="483" spans="1:25" x14ac:dyDescent="0.2">
      <c r="A483" s="29" t="s">
        <v>19</v>
      </c>
      <c r="B483" s="34" t="s">
        <v>1407</v>
      </c>
      <c r="C483" s="31" t="s">
        <v>3319</v>
      </c>
      <c r="D483" s="16">
        <v>0.5</v>
      </c>
      <c r="E483" s="8">
        <v>512</v>
      </c>
      <c r="F483" s="16">
        <v>218</v>
      </c>
      <c r="G483" s="8">
        <f t="shared" si="23"/>
        <v>0.57421875</v>
      </c>
      <c r="H483" s="7">
        <v>0.53358985829911498</v>
      </c>
      <c r="I483" s="17">
        <v>0.99999560404958399</v>
      </c>
      <c r="J483" s="3">
        <v>0.44487190519596198</v>
      </c>
      <c r="K483" s="4">
        <v>1.00007838885523</v>
      </c>
      <c r="L483" s="7">
        <v>1</v>
      </c>
      <c r="M483" s="1">
        <v>32</v>
      </c>
      <c r="N483" s="1">
        <v>32768</v>
      </c>
      <c r="O483" s="1">
        <v>128</v>
      </c>
      <c r="P483" s="17">
        <v>1</v>
      </c>
      <c r="Q483" s="3">
        <v>0.47598001775923399</v>
      </c>
      <c r="R483" s="4">
        <v>0.99904420502303803</v>
      </c>
      <c r="S483" s="7">
        <f t="shared" si="21"/>
        <v>3.1109999999999999E-2</v>
      </c>
      <c r="T483" s="17">
        <f t="shared" si="22"/>
        <v>-8.7000000000000001E-4</v>
      </c>
      <c r="U483" s="54" t="b">
        <v>0</v>
      </c>
      <c r="V483" s="55" t="b">
        <v>0</v>
      </c>
      <c r="W483" s="10">
        <v>13258495</v>
      </c>
      <c r="Y483" s="51"/>
    </row>
    <row r="484" spans="1:25" x14ac:dyDescent="0.2">
      <c r="A484" s="29" t="s">
        <v>16</v>
      </c>
      <c r="B484" s="34" t="s">
        <v>1473</v>
      </c>
      <c r="C484" s="31" t="s">
        <v>3385</v>
      </c>
      <c r="D484" s="16">
        <v>1</v>
      </c>
      <c r="E484" s="8">
        <v>512</v>
      </c>
      <c r="F484" s="16">
        <v>141</v>
      </c>
      <c r="G484" s="8">
        <f t="shared" si="23"/>
        <v>0.724609375</v>
      </c>
      <c r="H484" s="7">
        <v>0.57775404157555899</v>
      </c>
      <c r="I484" s="17">
        <v>1</v>
      </c>
      <c r="J484" s="3">
        <v>0.51244394610175203</v>
      </c>
      <c r="K484" s="4">
        <v>0.99958009835754302</v>
      </c>
      <c r="L484" s="7">
        <v>2</v>
      </c>
      <c r="M484" s="1">
        <v>64</v>
      </c>
      <c r="N484" s="1">
        <v>32768</v>
      </c>
      <c r="O484" s="1">
        <v>128</v>
      </c>
      <c r="P484" s="17">
        <v>1</v>
      </c>
      <c r="Q484" s="3">
        <v>0.53927224878828195</v>
      </c>
      <c r="R484" s="4">
        <v>0.99290550730871896</v>
      </c>
      <c r="S484" s="7">
        <f t="shared" si="21"/>
        <v>2.683E-2</v>
      </c>
      <c r="T484" s="17">
        <f t="shared" si="22"/>
        <v>-6.6699999999999997E-3</v>
      </c>
      <c r="U484" s="54" t="b">
        <v>0</v>
      </c>
      <c r="V484" s="55" t="b">
        <v>0</v>
      </c>
      <c r="W484" s="10">
        <v>8218357</v>
      </c>
      <c r="Y484" s="51"/>
    </row>
    <row r="485" spans="1:25" x14ac:dyDescent="0.2">
      <c r="A485" s="29" t="s">
        <v>31</v>
      </c>
      <c r="B485" s="34" t="s">
        <v>4819</v>
      </c>
      <c r="C485" s="31" t="s">
        <v>4988</v>
      </c>
      <c r="D485" s="16">
        <v>0.5</v>
      </c>
      <c r="E485" s="8">
        <v>256</v>
      </c>
      <c r="F485" s="16">
        <v>185</v>
      </c>
      <c r="G485" s="8">
        <f t="shared" si="23"/>
        <v>0.27734375</v>
      </c>
      <c r="H485" s="7">
        <v>0.86073709960280598</v>
      </c>
      <c r="I485" s="17">
        <v>0.99979237854629199</v>
      </c>
      <c r="J485" s="3">
        <v>0.50174188794343599</v>
      </c>
      <c r="K485" s="4">
        <v>1.0000918197586299</v>
      </c>
      <c r="L485" s="7">
        <v>2</v>
      </c>
      <c r="M485" s="1">
        <v>64</v>
      </c>
      <c r="N485" s="1">
        <v>4096</v>
      </c>
      <c r="O485" s="1">
        <v>128</v>
      </c>
      <c r="P485" s="17">
        <v>1</v>
      </c>
      <c r="Q485" s="3">
        <v>0.53818187301273002</v>
      </c>
      <c r="R485" s="4">
        <v>0.999790377298858</v>
      </c>
      <c r="S485" s="7">
        <f t="shared" si="21"/>
        <v>3.644E-2</v>
      </c>
      <c r="T485" s="17">
        <f t="shared" si="22"/>
        <v>2.9999999999999997E-4</v>
      </c>
      <c r="U485" s="54" t="b">
        <v>0</v>
      </c>
      <c r="V485" s="55" t="b">
        <v>0</v>
      </c>
      <c r="W485" s="10">
        <v>11726180</v>
      </c>
      <c r="Y485" s="51"/>
    </row>
    <row r="486" spans="1:25" x14ac:dyDescent="0.2">
      <c r="A486" s="29" t="s">
        <v>0</v>
      </c>
      <c r="B486" s="34" t="s">
        <v>4848</v>
      </c>
      <c r="C486" s="31" t="s">
        <v>5017</v>
      </c>
      <c r="D486" s="16">
        <v>0</v>
      </c>
      <c r="E486" s="8">
        <v>1024</v>
      </c>
      <c r="F486" s="16">
        <v>588</v>
      </c>
      <c r="G486" s="8">
        <f t="shared" si="23"/>
        <v>0.42578125</v>
      </c>
      <c r="H486" s="7">
        <v>0.69603191211006699</v>
      </c>
      <c r="I486" s="17">
        <v>0.999999999999999</v>
      </c>
      <c r="J486" s="3">
        <v>0.39368381319228801</v>
      </c>
      <c r="K486" s="4">
        <v>0.99888456575507401</v>
      </c>
      <c r="L486" s="7">
        <v>3</v>
      </c>
      <c r="M486" s="1">
        <v>128</v>
      </c>
      <c r="N486" s="1">
        <v>32768</v>
      </c>
      <c r="O486" s="1">
        <v>128</v>
      </c>
      <c r="P486" s="17">
        <v>1</v>
      </c>
      <c r="Q486" s="3">
        <v>0.41745935482263002</v>
      </c>
      <c r="R486" s="4">
        <v>1.0000829859203899</v>
      </c>
      <c r="S486" s="7">
        <f t="shared" si="21"/>
        <v>2.3779999999999999E-2</v>
      </c>
      <c r="T486" s="17">
        <f t="shared" si="22"/>
        <v>1.0300000000000001E-3</v>
      </c>
      <c r="U486" s="54" t="b">
        <v>0</v>
      </c>
      <c r="V486" s="55" t="b">
        <v>1</v>
      </c>
      <c r="W486" s="10">
        <v>25582282</v>
      </c>
      <c r="Y486" s="51"/>
    </row>
    <row r="487" spans="1:25" x14ac:dyDescent="0.2">
      <c r="A487" s="29" t="s">
        <v>22</v>
      </c>
      <c r="B487" s="34" t="s">
        <v>4850</v>
      </c>
      <c r="C487" s="31" t="s">
        <v>5019</v>
      </c>
      <c r="D487" s="16">
        <v>0.5</v>
      </c>
      <c r="E487" s="8">
        <v>4096</v>
      </c>
      <c r="F487" s="16">
        <v>1637</v>
      </c>
      <c r="G487" s="8">
        <f t="shared" si="23"/>
        <v>0.600341796875</v>
      </c>
      <c r="H487" s="7">
        <v>0.57039390992740902</v>
      </c>
      <c r="I487" s="17">
        <v>0.99999999988764599</v>
      </c>
      <c r="J487" s="3">
        <v>0.47520453741400098</v>
      </c>
      <c r="K487" s="4">
        <v>0.99993984811424097</v>
      </c>
      <c r="L487" s="7">
        <v>2</v>
      </c>
      <c r="M487" s="1">
        <v>128</v>
      </c>
      <c r="N487" s="1">
        <v>32768</v>
      </c>
      <c r="O487" s="1">
        <v>128</v>
      </c>
      <c r="P487" s="17">
        <v>1</v>
      </c>
      <c r="Q487" s="3">
        <v>0.49831929635782701</v>
      </c>
      <c r="R487" s="4">
        <v>0.99985534662744502</v>
      </c>
      <c r="S487" s="7">
        <f t="shared" si="21"/>
        <v>2.3109999999999999E-2</v>
      </c>
      <c r="T487" s="17">
        <f t="shared" si="22"/>
        <v>-8.0000000000000007E-5</v>
      </c>
      <c r="U487" s="54" t="b">
        <v>0</v>
      </c>
      <c r="V487" s="55" t="b">
        <v>0</v>
      </c>
      <c r="W487" s="10">
        <v>54580582</v>
      </c>
      <c r="Y487" s="51"/>
    </row>
    <row r="488" spans="1:25" x14ac:dyDescent="0.2">
      <c r="A488" s="29" t="s">
        <v>54</v>
      </c>
      <c r="B488" s="34" t="s">
        <v>2564</v>
      </c>
      <c r="C488" s="31" t="s">
        <v>4476</v>
      </c>
      <c r="D488" s="16">
        <v>0</v>
      </c>
      <c r="E488" s="8">
        <v>1024</v>
      </c>
      <c r="F488" s="16">
        <v>781</v>
      </c>
      <c r="G488" s="8">
        <f t="shared" si="23"/>
        <v>0.2373046875</v>
      </c>
      <c r="H488" s="7">
        <v>0.89703742152830601</v>
      </c>
      <c r="I488" s="17">
        <v>0.99999999646494897</v>
      </c>
      <c r="J488" s="3">
        <v>0.54201353070526104</v>
      </c>
      <c r="K488" s="4">
        <v>1.0000000046273501</v>
      </c>
      <c r="L488" s="7">
        <v>1</v>
      </c>
      <c r="M488" s="1">
        <v>256</v>
      </c>
      <c r="N488" s="1">
        <v>8192</v>
      </c>
      <c r="O488" s="1">
        <v>128</v>
      </c>
      <c r="P488" s="17">
        <v>1</v>
      </c>
      <c r="Q488" s="3">
        <v>0.62923892955874305</v>
      </c>
      <c r="R488" s="4">
        <v>1.00000000341117</v>
      </c>
      <c r="S488" s="7">
        <f t="shared" si="21"/>
        <v>8.7230000000000002E-2</v>
      </c>
      <c r="T488" s="17">
        <f t="shared" si="22"/>
        <v>0</v>
      </c>
      <c r="U488" s="54" t="b">
        <v>0</v>
      </c>
      <c r="V488" s="55" t="b">
        <v>0</v>
      </c>
      <c r="W488" s="10">
        <v>105498558</v>
      </c>
      <c r="Y488" s="51"/>
    </row>
    <row r="489" spans="1:25" x14ac:dyDescent="0.2">
      <c r="A489" s="29" t="s">
        <v>11</v>
      </c>
      <c r="B489" s="34" t="s">
        <v>1411</v>
      </c>
      <c r="C489" s="31" t="s">
        <v>3323</v>
      </c>
      <c r="D489" s="16">
        <v>0</v>
      </c>
      <c r="E489" s="8">
        <v>1024</v>
      </c>
      <c r="F489" s="16">
        <v>363</v>
      </c>
      <c r="G489" s="8">
        <f t="shared" si="23"/>
        <v>0.6455078125</v>
      </c>
      <c r="H489" s="7">
        <v>0.68817652124320805</v>
      </c>
      <c r="I489" s="17">
        <v>1</v>
      </c>
      <c r="J489" s="3">
        <v>0.48361209629961199</v>
      </c>
      <c r="K489" s="4">
        <v>1.0000048027899899</v>
      </c>
      <c r="L489" s="7">
        <v>2</v>
      </c>
      <c r="M489" s="1">
        <v>32</v>
      </c>
      <c r="N489" s="1">
        <v>8192</v>
      </c>
      <c r="O489" s="1">
        <v>128</v>
      </c>
      <c r="P489" s="17">
        <v>1</v>
      </c>
      <c r="Q489" s="3">
        <v>0.497456583481796</v>
      </c>
      <c r="R489" s="4">
        <v>0.99999777444053395</v>
      </c>
      <c r="S489" s="7">
        <f t="shared" si="21"/>
        <v>1.384E-2</v>
      </c>
      <c r="T489" s="17">
        <f t="shared" si="22"/>
        <v>0</v>
      </c>
      <c r="U489" s="54" t="b">
        <v>0</v>
      </c>
      <c r="V489" s="55" t="b">
        <v>0</v>
      </c>
      <c r="W489" s="10">
        <v>8625823</v>
      </c>
      <c r="Y489" s="51"/>
    </row>
    <row r="490" spans="1:25" x14ac:dyDescent="0.2">
      <c r="A490" s="29" t="s">
        <v>15</v>
      </c>
      <c r="B490" s="34" t="s">
        <v>2508</v>
      </c>
      <c r="C490" s="31" t="s">
        <v>4420</v>
      </c>
      <c r="D490" s="16">
        <v>0</v>
      </c>
      <c r="E490" s="8">
        <v>512</v>
      </c>
      <c r="F490" s="16">
        <v>1</v>
      </c>
      <c r="G490" s="8">
        <f t="shared" si="23"/>
        <v>0.998046875</v>
      </c>
      <c r="H490" s="7">
        <v>0.41421356237309398</v>
      </c>
      <c r="I490" s="17">
        <v>1</v>
      </c>
      <c r="J490" s="3">
        <v>0.41421356237309498</v>
      </c>
      <c r="K490" s="4">
        <v>1</v>
      </c>
      <c r="L490" s="7">
        <v>1</v>
      </c>
      <c r="M490" s="1">
        <v>256</v>
      </c>
      <c r="N490" s="1">
        <v>4096</v>
      </c>
      <c r="O490" s="1">
        <v>128</v>
      </c>
      <c r="P490" s="17">
        <v>1</v>
      </c>
      <c r="Q490" s="3">
        <v>0.41421356237309398</v>
      </c>
      <c r="R490" s="4">
        <v>1</v>
      </c>
      <c r="S490" s="7">
        <f t="shared" si="21"/>
        <v>0</v>
      </c>
      <c r="T490" s="17">
        <f t="shared" si="22"/>
        <v>0</v>
      </c>
      <c r="U490" s="54" t="b">
        <v>0</v>
      </c>
      <c r="V490" s="55" t="b">
        <v>0</v>
      </c>
      <c r="W490" s="10">
        <v>144790</v>
      </c>
      <c r="Y490" s="51"/>
    </row>
    <row r="491" spans="1:25" x14ac:dyDescent="0.2">
      <c r="A491" s="29" t="s">
        <v>30</v>
      </c>
      <c r="B491" s="34" t="s">
        <v>1035</v>
      </c>
      <c r="C491" s="31" t="s">
        <v>2947</v>
      </c>
      <c r="D491" s="16">
        <v>0</v>
      </c>
      <c r="E491" s="8">
        <v>1024</v>
      </c>
      <c r="F491" s="16">
        <v>37</v>
      </c>
      <c r="G491" s="8">
        <f t="shared" si="23"/>
        <v>0.9638671875</v>
      </c>
      <c r="H491" s="7">
        <v>0.513920347391426</v>
      </c>
      <c r="I491" s="17">
        <v>1</v>
      </c>
      <c r="J491" s="3">
        <v>0.51088867020309303</v>
      </c>
      <c r="K491" s="4">
        <v>1.00006558282286</v>
      </c>
      <c r="L491" s="7">
        <v>3</v>
      </c>
      <c r="M491" s="1">
        <v>64</v>
      </c>
      <c r="N491" s="1">
        <v>8192</v>
      </c>
      <c r="O491" s="1">
        <v>128</v>
      </c>
      <c r="P491" s="17">
        <v>1</v>
      </c>
      <c r="Q491" s="3">
        <v>0.51170944563694798</v>
      </c>
      <c r="R491" s="4">
        <v>0.99999349625190004</v>
      </c>
      <c r="S491" s="7">
        <f t="shared" si="21"/>
        <v>8.1999999999999998E-4</v>
      </c>
      <c r="T491" s="17">
        <f t="shared" si="22"/>
        <v>6.0000000000000002E-5</v>
      </c>
      <c r="U491" s="54" t="b">
        <v>0</v>
      </c>
      <c r="V491" s="55" t="b">
        <v>0</v>
      </c>
      <c r="W491" s="10">
        <v>3781295</v>
      </c>
      <c r="Y491" s="51"/>
    </row>
    <row r="492" spans="1:25" x14ac:dyDescent="0.2">
      <c r="A492" s="29" t="s">
        <v>56</v>
      </c>
      <c r="B492" s="34" t="s">
        <v>1820</v>
      </c>
      <c r="C492" s="31" t="s">
        <v>3732</v>
      </c>
      <c r="D492" s="16">
        <v>1</v>
      </c>
      <c r="E492" s="8">
        <v>2048</v>
      </c>
      <c r="F492" s="16">
        <v>6</v>
      </c>
      <c r="G492" s="8">
        <f t="shared" si="23"/>
        <v>0.9970703125</v>
      </c>
      <c r="H492" s="7">
        <v>0.28432250461778102</v>
      </c>
      <c r="I492" s="17">
        <v>1</v>
      </c>
      <c r="J492" s="3">
        <v>0.35822390852373998</v>
      </c>
      <c r="K492" s="4">
        <v>0.999999999999999</v>
      </c>
      <c r="L492" s="7">
        <v>1</v>
      </c>
      <c r="M492" s="1">
        <v>128</v>
      </c>
      <c r="N492" s="1">
        <v>32768</v>
      </c>
      <c r="O492" s="1">
        <v>128</v>
      </c>
      <c r="P492" s="17">
        <v>1</v>
      </c>
      <c r="Q492" s="3">
        <v>0.54728741803841197</v>
      </c>
      <c r="R492" s="4">
        <v>1.0000000188329199</v>
      </c>
      <c r="S492" s="7">
        <f t="shared" si="21"/>
        <v>-0.18906000000000001</v>
      </c>
      <c r="T492" s="17">
        <f t="shared" si="22"/>
        <v>0</v>
      </c>
      <c r="U492" s="54" t="b">
        <v>0</v>
      </c>
      <c r="V492" s="55" t="b">
        <v>0</v>
      </c>
      <c r="W492" s="10">
        <v>2135811</v>
      </c>
      <c r="Y492" s="51"/>
    </row>
    <row r="493" spans="1:25" x14ac:dyDescent="0.2">
      <c r="A493" s="29" t="s">
        <v>55</v>
      </c>
      <c r="B493" s="34" t="s">
        <v>4845</v>
      </c>
      <c r="C493" s="31" t="s">
        <v>5014</v>
      </c>
      <c r="D493" s="16">
        <v>1</v>
      </c>
      <c r="E493" s="8">
        <v>2048</v>
      </c>
      <c r="F493" s="16">
        <v>1357</v>
      </c>
      <c r="G493" s="8">
        <f t="shared" si="23"/>
        <v>0.33740234375</v>
      </c>
      <c r="H493" s="7">
        <v>0.89102810656432796</v>
      </c>
      <c r="I493" s="17">
        <v>0.999999999999999</v>
      </c>
      <c r="J493" s="3">
        <v>0.512024569353555</v>
      </c>
      <c r="K493" s="4">
        <v>0.99849210263504296</v>
      </c>
      <c r="L493" s="7">
        <v>1</v>
      </c>
      <c r="M493" s="1">
        <v>64</v>
      </c>
      <c r="N493" s="1">
        <v>32768</v>
      </c>
      <c r="O493" s="1">
        <v>128</v>
      </c>
      <c r="P493" s="17">
        <v>1</v>
      </c>
      <c r="Q493" s="3">
        <v>0.61565183196287698</v>
      </c>
      <c r="R493" s="4">
        <v>0.99288230883109696</v>
      </c>
      <c r="S493" s="65">
        <f t="shared" si="21"/>
        <v>0.10363</v>
      </c>
      <c r="T493" s="17">
        <f t="shared" si="22"/>
        <v>-5.6100000000000004E-3</v>
      </c>
      <c r="U493" s="54" t="b">
        <v>1</v>
      </c>
      <c r="V493" s="55" t="b">
        <v>0</v>
      </c>
      <c r="W493" s="10">
        <v>256537986</v>
      </c>
      <c r="Y493" s="51"/>
    </row>
    <row r="494" spans="1:25" x14ac:dyDescent="0.2">
      <c r="A494" s="29" t="s">
        <v>43</v>
      </c>
      <c r="B494" s="34" t="s">
        <v>1825</v>
      </c>
      <c r="C494" s="31" t="s">
        <v>3737</v>
      </c>
      <c r="D494" s="16">
        <v>1</v>
      </c>
      <c r="E494" s="8">
        <v>256</v>
      </c>
      <c r="F494" s="16">
        <v>154</v>
      </c>
      <c r="G494" s="8">
        <f t="shared" si="23"/>
        <v>0.3984375</v>
      </c>
      <c r="H494" s="7">
        <v>0.94841707947063802</v>
      </c>
      <c r="I494" s="17">
        <v>0.77977175002898802</v>
      </c>
      <c r="J494" s="3">
        <v>0.62741656871378504</v>
      </c>
      <c r="K494" s="4">
        <v>0.92577012547994597</v>
      </c>
      <c r="L494" s="7">
        <v>2</v>
      </c>
      <c r="M494" s="1">
        <v>64</v>
      </c>
      <c r="N494" s="1">
        <v>16384</v>
      </c>
      <c r="O494" s="1">
        <v>128</v>
      </c>
      <c r="P494" s="17">
        <v>1</v>
      </c>
      <c r="Q494" s="3">
        <v>0.67314201452434697</v>
      </c>
      <c r="R494" s="4">
        <v>0.89143435977213203</v>
      </c>
      <c r="S494" s="7">
        <f t="shared" si="21"/>
        <v>4.573E-2</v>
      </c>
      <c r="T494" s="17">
        <f t="shared" si="22"/>
        <v>3.4340000000000002E-2</v>
      </c>
      <c r="U494" s="54" t="b">
        <v>0</v>
      </c>
      <c r="V494" s="55" t="b">
        <v>1</v>
      </c>
      <c r="W494" s="10">
        <v>6284254</v>
      </c>
      <c r="Y494" s="51"/>
    </row>
    <row r="495" spans="1:25" x14ac:dyDescent="0.2">
      <c r="A495" s="29" t="s">
        <v>5</v>
      </c>
      <c r="B495" s="34" t="s">
        <v>1381</v>
      </c>
      <c r="C495" s="31" t="s">
        <v>3293</v>
      </c>
      <c r="D495" s="16">
        <v>0.5</v>
      </c>
      <c r="E495" s="8">
        <v>256</v>
      </c>
      <c r="F495" s="16">
        <v>156</v>
      </c>
      <c r="G495" s="8">
        <f t="shared" si="23"/>
        <v>0.390625</v>
      </c>
      <c r="H495" s="7">
        <v>0.87779538229979304</v>
      </c>
      <c r="I495" s="17">
        <v>0.93229084596997003</v>
      </c>
      <c r="J495" s="3">
        <v>0.68818504732279395</v>
      </c>
      <c r="K495" s="4">
        <v>0.97821404499996201</v>
      </c>
      <c r="L495" s="7">
        <v>3</v>
      </c>
      <c r="M495" s="1">
        <v>128</v>
      </c>
      <c r="N495" s="1">
        <v>2048</v>
      </c>
      <c r="O495" s="1">
        <v>128</v>
      </c>
      <c r="P495" s="17">
        <v>1</v>
      </c>
      <c r="Q495" s="3">
        <v>0.69671099192630204</v>
      </c>
      <c r="R495" s="4">
        <v>0.97748882560269501</v>
      </c>
      <c r="S495" s="7">
        <f t="shared" si="21"/>
        <v>8.5299999999999994E-3</v>
      </c>
      <c r="T495" s="17">
        <f t="shared" si="22"/>
        <v>7.2999999999999996E-4</v>
      </c>
      <c r="U495" s="54" t="b">
        <v>0</v>
      </c>
      <c r="V495" s="55" t="b">
        <v>0</v>
      </c>
      <c r="W495" s="10">
        <v>5025049</v>
      </c>
      <c r="Y495" s="51"/>
    </row>
    <row r="496" spans="1:25" x14ac:dyDescent="0.2">
      <c r="A496" s="29" t="s">
        <v>26</v>
      </c>
      <c r="B496" s="34" t="s">
        <v>1960</v>
      </c>
      <c r="C496" s="31" t="s">
        <v>3872</v>
      </c>
      <c r="D496" s="16">
        <v>0.5</v>
      </c>
      <c r="E496" s="8">
        <v>1024</v>
      </c>
      <c r="F496" s="16">
        <v>771</v>
      </c>
      <c r="G496" s="8">
        <f t="shared" si="23"/>
        <v>0.2470703125</v>
      </c>
      <c r="H496" s="7">
        <v>0.82367410327374002</v>
      </c>
      <c r="I496" s="17">
        <v>0.99999999999968203</v>
      </c>
      <c r="J496" s="3">
        <v>0.366854924910473</v>
      </c>
      <c r="K496" s="4">
        <v>0.99728713281259396</v>
      </c>
      <c r="L496" s="7">
        <v>1</v>
      </c>
      <c r="M496" s="1">
        <v>64</v>
      </c>
      <c r="N496" s="1">
        <v>65536</v>
      </c>
      <c r="O496" s="1">
        <v>128</v>
      </c>
      <c r="P496" s="17">
        <v>1</v>
      </c>
      <c r="Q496" s="3">
        <v>0.44010756172441001</v>
      </c>
      <c r="R496" s="4">
        <v>0.97259635671108702</v>
      </c>
      <c r="S496" s="7">
        <f t="shared" si="21"/>
        <v>7.3249999999999996E-2</v>
      </c>
      <c r="T496" s="17">
        <f t="shared" si="22"/>
        <v>-2.469E-2</v>
      </c>
      <c r="U496" s="54" t="b">
        <v>0</v>
      </c>
      <c r="V496" s="55" t="b">
        <v>0</v>
      </c>
      <c r="W496" s="10">
        <v>402029363</v>
      </c>
      <c r="Y496" s="51"/>
    </row>
    <row r="497" spans="1:25" x14ac:dyDescent="0.2">
      <c r="A497" s="29" t="s">
        <v>36</v>
      </c>
      <c r="B497" s="34" t="s">
        <v>1675</v>
      </c>
      <c r="C497" s="31" t="s">
        <v>3587</v>
      </c>
      <c r="D497" s="16">
        <v>0.5</v>
      </c>
      <c r="E497" s="8">
        <v>512</v>
      </c>
      <c r="F497" s="16">
        <v>323</v>
      </c>
      <c r="G497" s="8">
        <f t="shared" si="23"/>
        <v>0.369140625</v>
      </c>
      <c r="H497" s="7">
        <v>0.98981396617968997</v>
      </c>
      <c r="I497" s="17">
        <v>0.98037544433389401</v>
      </c>
      <c r="J497" s="3">
        <v>0.41547379123103501</v>
      </c>
      <c r="K497" s="4">
        <v>0.95714177482519502</v>
      </c>
      <c r="L497" s="7">
        <v>3</v>
      </c>
      <c r="M497" s="1">
        <v>32</v>
      </c>
      <c r="N497" s="1">
        <v>32768</v>
      </c>
      <c r="O497" s="1">
        <v>128</v>
      </c>
      <c r="P497" s="17">
        <v>1</v>
      </c>
      <c r="Q497" s="3">
        <v>0.42533546858626298</v>
      </c>
      <c r="R497" s="4">
        <v>0.95769820289827301</v>
      </c>
      <c r="S497" s="7">
        <f t="shared" si="21"/>
        <v>9.8600000000000007E-3</v>
      </c>
      <c r="T497" s="17">
        <f t="shared" si="22"/>
        <v>5.5999999999999995E-4</v>
      </c>
      <c r="U497" s="54" t="b">
        <v>0</v>
      </c>
      <c r="V497" s="55" t="b">
        <v>0</v>
      </c>
      <c r="W497" s="10">
        <v>6968473</v>
      </c>
      <c r="Y497" s="51"/>
    </row>
    <row r="498" spans="1:25" x14ac:dyDescent="0.2">
      <c r="A498" s="29" t="s">
        <v>16</v>
      </c>
      <c r="B498" s="34" t="s">
        <v>1917</v>
      </c>
      <c r="C498" s="31" t="s">
        <v>3829</v>
      </c>
      <c r="D498" s="16">
        <v>0</v>
      </c>
      <c r="E498" s="8">
        <v>2048</v>
      </c>
      <c r="F498" s="16">
        <v>505</v>
      </c>
      <c r="G498" s="8">
        <f t="shared" si="23"/>
        <v>0.75341796875</v>
      </c>
      <c r="H498" s="7">
        <v>0.40703345165063098</v>
      </c>
      <c r="I498" s="17">
        <v>1</v>
      </c>
      <c r="J498" s="3">
        <v>0.37084309918660802</v>
      </c>
      <c r="K498" s="4">
        <v>1.0022446411836099</v>
      </c>
      <c r="L498" s="7">
        <v>2</v>
      </c>
      <c r="M498" s="1">
        <v>256</v>
      </c>
      <c r="N498" s="1">
        <v>65536</v>
      </c>
      <c r="O498" s="1">
        <v>128</v>
      </c>
      <c r="P498" s="17">
        <v>1</v>
      </c>
      <c r="Q498" s="3">
        <v>0.38690766844101199</v>
      </c>
      <c r="R498" s="4">
        <v>1.0002891312593301</v>
      </c>
      <c r="S498" s="7">
        <f t="shared" si="21"/>
        <v>1.6060000000000001E-2</v>
      </c>
      <c r="T498" s="17">
        <f t="shared" si="22"/>
        <v>1.9599999999999999E-3</v>
      </c>
      <c r="U498" s="54" t="b">
        <v>0</v>
      </c>
      <c r="V498" s="55" t="b">
        <v>1</v>
      </c>
      <c r="W498" s="10">
        <v>37278050</v>
      </c>
      <c r="Y498" s="51"/>
    </row>
    <row r="499" spans="1:25" x14ac:dyDescent="0.2">
      <c r="A499" s="29" t="s">
        <v>34</v>
      </c>
      <c r="B499" s="34" t="s">
        <v>1306</v>
      </c>
      <c r="C499" s="31" t="s">
        <v>3218</v>
      </c>
      <c r="D499" s="16">
        <v>1</v>
      </c>
      <c r="E499" s="8">
        <v>1024</v>
      </c>
      <c r="F499" s="16">
        <v>350</v>
      </c>
      <c r="G499" s="8">
        <f t="shared" si="23"/>
        <v>0.658203125</v>
      </c>
      <c r="H499" s="7">
        <v>0.808560897443235</v>
      </c>
      <c r="I499" s="17">
        <v>1</v>
      </c>
      <c r="J499" s="3">
        <v>0.64833828182416597</v>
      </c>
      <c r="K499" s="4">
        <v>0.99967776524621599</v>
      </c>
      <c r="L499" s="7">
        <v>1</v>
      </c>
      <c r="M499" s="1">
        <v>256</v>
      </c>
      <c r="N499" s="1">
        <v>32768</v>
      </c>
      <c r="O499" s="1">
        <v>128</v>
      </c>
      <c r="P499" s="17">
        <v>1</v>
      </c>
      <c r="Q499" s="3">
        <v>0.77433519372401005</v>
      </c>
      <c r="R499" s="4">
        <v>0.99877773232254896</v>
      </c>
      <c r="S499" s="65">
        <f t="shared" si="21"/>
        <v>0.126</v>
      </c>
      <c r="T499" s="17">
        <f t="shared" si="22"/>
        <v>-8.9999999999999998E-4</v>
      </c>
      <c r="U499" s="54" t="b">
        <v>1</v>
      </c>
      <c r="V499" s="55" t="b">
        <v>0</v>
      </c>
      <c r="W499" s="10">
        <v>11244360</v>
      </c>
      <c r="Y499" s="51"/>
    </row>
    <row r="500" spans="1:25" x14ac:dyDescent="0.2">
      <c r="A500" s="29" t="s">
        <v>55</v>
      </c>
      <c r="B500" s="34" t="s">
        <v>2198</v>
      </c>
      <c r="C500" s="31" t="s">
        <v>4110</v>
      </c>
      <c r="D500" s="16">
        <v>0.5</v>
      </c>
      <c r="E500" s="8">
        <v>512</v>
      </c>
      <c r="F500" s="16">
        <v>399</v>
      </c>
      <c r="G500" s="8">
        <f t="shared" si="23"/>
        <v>0.220703125</v>
      </c>
      <c r="H500" s="7">
        <v>0.94902391867179003</v>
      </c>
      <c r="I500" s="17">
        <v>0.97852804652863401</v>
      </c>
      <c r="J500" s="3">
        <v>0.458524122073525</v>
      </c>
      <c r="K500" s="4">
        <v>0.95114946985456905</v>
      </c>
      <c r="L500" s="7">
        <v>2</v>
      </c>
      <c r="M500" s="1">
        <v>256</v>
      </c>
      <c r="N500" s="1">
        <v>65536</v>
      </c>
      <c r="O500" s="1">
        <v>128</v>
      </c>
      <c r="P500" s="17">
        <v>1</v>
      </c>
      <c r="Q500" s="3">
        <v>0.56043269784609095</v>
      </c>
      <c r="R500" s="4">
        <v>0.95464045604843895</v>
      </c>
      <c r="S500" s="7">
        <f t="shared" si="21"/>
        <v>0.10191</v>
      </c>
      <c r="T500" s="17">
        <f t="shared" si="22"/>
        <v>3.49E-3</v>
      </c>
      <c r="U500" s="54" t="b">
        <v>0</v>
      </c>
      <c r="V500" s="55" t="b">
        <v>1</v>
      </c>
      <c r="W500" s="10">
        <v>49117787</v>
      </c>
      <c r="Y500" s="51"/>
    </row>
    <row r="501" spans="1:25" x14ac:dyDescent="0.2">
      <c r="A501" s="29" t="s">
        <v>28</v>
      </c>
      <c r="B501" s="34" t="s">
        <v>1174</v>
      </c>
      <c r="C501" s="31" t="s">
        <v>3086</v>
      </c>
      <c r="D501" s="16">
        <v>0.5</v>
      </c>
      <c r="E501" s="8">
        <v>2048</v>
      </c>
      <c r="F501" s="16">
        <v>68</v>
      </c>
      <c r="G501" s="8">
        <f t="shared" si="23"/>
        <v>0.966796875</v>
      </c>
      <c r="H501" s="7">
        <v>0.342908986171926</v>
      </c>
      <c r="I501" s="17">
        <v>1.0003858711019999</v>
      </c>
      <c r="J501" s="3">
        <v>0.34485068157739202</v>
      </c>
      <c r="K501" s="4">
        <v>0.95380590665113496</v>
      </c>
      <c r="L501" s="7">
        <v>2</v>
      </c>
      <c r="M501" s="1">
        <v>32</v>
      </c>
      <c r="N501" s="1">
        <v>65536</v>
      </c>
      <c r="O501" s="1">
        <v>128</v>
      </c>
      <c r="P501" s="17">
        <v>1</v>
      </c>
      <c r="Q501" s="3">
        <v>0.36866480261302098</v>
      </c>
      <c r="R501" s="4">
        <v>0.92135056148735694</v>
      </c>
      <c r="S501" s="7">
        <f t="shared" si="21"/>
        <v>-2.3810000000000001E-2</v>
      </c>
      <c r="T501" s="17">
        <f t="shared" si="22"/>
        <v>-3.2460000000000003E-2</v>
      </c>
      <c r="U501" s="54" t="b">
        <v>0</v>
      </c>
      <c r="V501" s="55" t="b">
        <v>0</v>
      </c>
      <c r="W501" s="10">
        <v>4320599</v>
      </c>
      <c r="Y501" s="51"/>
    </row>
    <row r="502" spans="1:25" x14ac:dyDescent="0.2">
      <c r="A502" s="29" t="s">
        <v>0</v>
      </c>
      <c r="B502" s="34" t="s">
        <v>2705</v>
      </c>
      <c r="C502" s="31" t="s">
        <v>4617</v>
      </c>
      <c r="D502" s="16">
        <v>0</v>
      </c>
      <c r="E502" s="8">
        <v>2048</v>
      </c>
      <c r="F502" s="16">
        <v>1015</v>
      </c>
      <c r="G502" s="8">
        <f t="shared" si="23"/>
        <v>0.50439453125</v>
      </c>
      <c r="H502" s="7">
        <v>0.50938674336191603</v>
      </c>
      <c r="I502" s="17">
        <v>1</v>
      </c>
      <c r="J502" s="3">
        <v>0.29770862378360802</v>
      </c>
      <c r="K502" s="4">
        <v>0.99902070513270003</v>
      </c>
      <c r="L502" s="7">
        <v>1</v>
      </c>
      <c r="M502" s="1">
        <v>32</v>
      </c>
      <c r="N502" s="1">
        <v>32768</v>
      </c>
      <c r="O502" s="1">
        <v>128</v>
      </c>
      <c r="P502" s="17">
        <v>1</v>
      </c>
      <c r="Q502" s="3">
        <v>0.32345026282281503</v>
      </c>
      <c r="R502" s="4">
        <v>1.0000047320410099</v>
      </c>
      <c r="S502" s="7">
        <f t="shared" si="21"/>
        <v>2.5739999999999999E-2</v>
      </c>
      <c r="T502" s="17">
        <f t="shared" si="22"/>
        <v>9.7000000000000005E-4</v>
      </c>
      <c r="U502" s="54" t="b">
        <v>0</v>
      </c>
      <c r="V502" s="55" t="b">
        <v>1</v>
      </c>
      <c r="W502" s="10">
        <v>72326325</v>
      </c>
      <c r="Y502" s="51"/>
    </row>
    <row r="503" spans="1:25" x14ac:dyDescent="0.2">
      <c r="A503" s="29" t="s">
        <v>3</v>
      </c>
      <c r="B503" s="34" t="s">
        <v>1862</v>
      </c>
      <c r="C503" s="31" t="s">
        <v>3774</v>
      </c>
      <c r="D503" s="16">
        <v>0.5</v>
      </c>
      <c r="E503" s="8">
        <v>512</v>
      </c>
      <c r="F503" s="16">
        <v>403</v>
      </c>
      <c r="G503" s="8">
        <f t="shared" si="23"/>
        <v>0.212890625</v>
      </c>
      <c r="H503" s="7">
        <v>0.92317822967193797</v>
      </c>
      <c r="I503" s="17">
        <v>0.98882662149629097</v>
      </c>
      <c r="J503" s="3">
        <v>0.59265113220593302</v>
      </c>
      <c r="K503" s="4">
        <v>0.99925674195104797</v>
      </c>
      <c r="L503" s="7">
        <v>1</v>
      </c>
      <c r="M503" s="1">
        <v>256</v>
      </c>
      <c r="N503" s="1">
        <v>4096</v>
      </c>
      <c r="O503" s="1">
        <v>128</v>
      </c>
      <c r="P503" s="17">
        <v>1</v>
      </c>
      <c r="Q503" s="3">
        <v>0.69395992042955801</v>
      </c>
      <c r="R503" s="4">
        <v>0.99868123404194398</v>
      </c>
      <c r="S503" s="7">
        <f t="shared" si="21"/>
        <v>0.10131</v>
      </c>
      <c r="T503" s="17">
        <f t="shared" si="22"/>
        <v>5.8E-4</v>
      </c>
      <c r="U503" s="54" t="b">
        <v>0</v>
      </c>
      <c r="V503" s="55" t="b">
        <v>0</v>
      </c>
      <c r="W503" s="10">
        <v>15479882</v>
      </c>
      <c r="Y503" s="51"/>
    </row>
    <row r="504" spans="1:25" x14ac:dyDescent="0.2">
      <c r="A504" s="29" t="s">
        <v>18</v>
      </c>
      <c r="B504" s="34" t="s">
        <v>1403</v>
      </c>
      <c r="C504" s="31" t="s">
        <v>3315</v>
      </c>
      <c r="D504" s="16">
        <v>0.5</v>
      </c>
      <c r="E504" s="8">
        <v>4096</v>
      </c>
      <c r="F504" s="16">
        <v>1834</v>
      </c>
      <c r="G504" s="8">
        <f t="shared" si="23"/>
        <v>0.55224609375</v>
      </c>
      <c r="H504" s="7">
        <v>0.52393191719288801</v>
      </c>
      <c r="I504" s="17">
        <v>1</v>
      </c>
      <c r="J504" s="3">
        <v>0.32452875841786399</v>
      </c>
      <c r="K504" s="4">
        <v>0.99879080556910005</v>
      </c>
      <c r="L504" s="7">
        <v>3</v>
      </c>
      <c r="M504" s="1">
        <v>32</v>
      </c>
      <c r="N504" s="1">
        <v>32768</v>
      </c>
      <c r="O504" s="1">
        <v>128</v>
      </c>
      <c r="P504" s="17">
        <v>1</v>
      </c>
      <c r="Q504" s="3">
        <v>0.33024382641482503</v>
      </c>
      <c r="R504" s="4">
        <v>0.99886469981656401</v>
      </c>
      <c r="S504" s="7">
        <f t="shared" si="21"/>
        <v>5.7200000000000003E-3</v>
      </c>
      <c r="T504" s="17">
        <f t="shared" si="22"/>
        <v>6.9999999999999994E-5</v>
      </c>
      <c r="U504" s="54" t="b">
        <v>0</v>
      </c>
      <c r="V504" s="55" t="b">
        <v>0</v>
      </c>
      <c r="W504" s="10">
        <v>23861558</v>
      </c>
      <c r="Y504" s="51"/>
    </row>
    <row r="505" spans="1:25" x14ac:dyDescent="0.2">
      <c r="A505" s="29" t="s">
        <v>9</v>
      </c>
      <c r="B505" s="34" t="s">
        <v>4809</v>
      </c>
      <c r="C505" s="31" t="s">
        <v>4978</v>
      </c>
      <c r="D505" s="16">
        <v>1</v>
      </c>
      <c r="E505" s="8">
        <v>512</v>
      </c>
      <c r="F505" s="16">
        <v>377</v>
      </c>
      <c r="G505" s="8">
        <f t="shared" si="23"/>
        <v>0.263671875</v>
      </c>
      <c r="H505" s="7">
        <v>0.91695512093743503</v>
      </c>
      <c r="I505" s="17">
        <v>0.99358497639414101</v>
      </c>
      <c r="J505" s="3">
        <v>0.56292280630988101</v>
      </c>
      <c r="K505" s="4">
        <v>0.98504827249136595</v>
      </c>
      <c r="L505" s="7">
        <v>3</v>
      </c>
      <c r="M505" s="1">
        <v>256</v>
      </c>
      <c r="N505" s="1">
        <v>4096</v>
      </c>
      <c r="O505" s="1">
        <v>128</v>
      </c>
      <c r="P505" s="17">
        <v>1</v>
      </c>
      <c r="Q505" s="3">
        <v>0.57376499945040704</v>
      </c>
      <c r="R505" s="4">
        <v>0.98529368741768797</v>
      </c>
      <c r="S505" s="7">
        <f t="shared" si="21"/>
        <v>1.0840000000000001E-2</v>
      </c>
      <c r="T505" s="17">
        <f t="shared" si="22"/>
        <v>2.5000000000000001E-4</v>
      </c>
      <c r="U505" s="54" t="b">
        <v>0</v>
      </c>
      <c r="V505" s="55" t="b">
        <v>0</v>
      </c>
      <c r="W505" s="10">
        <v>8940663</v>
      </c>
      <c r="Y505" s="51"/>
    </row>
    <row r="506" spans="1:25" x14ac:dyDescent="0.2">
      <c r="A506" s="29" t="s">
        <v>31</v>
      </c>
      <c r="B506" s="34" t="s">
        <v>1317</v>
      </c>
      <c r="C506" s="31" t="s">
        <v>3229</v>
      </c>
      <c r="D506" s="16">
        <v>0.5</v>
      </c>
      <c r="E506" s="8">
        <v>1024</v>
      </c>
      <c r="F506" s="16">
        <v>620</v>
      </c>
      <c r="G506" s="8">
        <f t="shared" si="23"/>
        <v>0.39453125</v>
      </c>
      <c r="H506" s="7">
        <v>0.67888485134811904</v>
      </c>
      <c r="I506" s="17">
        <v>0.99999998691373204</v>
      </c>
      <c r="J506" s="3">
        <v>0.43296301798468301</v>
      </c>
      <c r="K506" s="4">
        <v>0.99964822590278701</v>
      </c>
      <c r="L506" s="7">
        <v>3</v>
      </c>
      <c r="M506" s="1">
        <v>256</v>
      </c>
      <c r="N506" s="1">
        <v>16384</v>
      </c>
      <c r="O506" s="1">
        <v>128</v>
      </c>
      <c r="P506" s="17">
        <v>1</v>
      </c>
      <c r="Q506" s="3">
        <v>0.45154822320772198</v>
      </c>
      <c r="R506" s="4">
        <v>0.999990186045569</v>
      </c>
      <c r="S506" s="7">
        <f t="shared" si="21"/>
        <v>1.8589999999999999E-2</v>
      </c>
      <c r="T506" s="17">
        <f t="shared" si="22"/>
        <v>3.4000000000000002E-4</v>
      </c>
      <c r="U506" s="54" t="b">
        <v>0</v>
      </c>
      <c r="V506" s="55" t="b">
        <v>0</v>
      </c>
      <c r="W506" s="10">
        <v>73768474</v>
      </c>
      <c r="Y506" s="51"/>
    </row>
    <row r="507" spans="1:25" x14ac:dyDescent="0.2">
      <c r="A507" s="29" t="s">
        <v>21</v>
      </c>
      <c r="B507" s="34" t="s">
        <v>1592</v>
      </c>
      <c r="C507" s="31" t="s">
        <v>3504</v>
      </c>
      <c r="D507" s="16">
        <v>0</v>
      </c>
      <c r="E507" s="8">
        <v>2048</v>
      </c>
      <c r="F507" s="16">
        <v>1129</v>
      </c>
      <c r="G507" s="8">
        <f t="shared" si="23"/>
        <v>0.44873046875</v>
      </c>
      <c r="H507" s="7">
        <v>0.72001848031990101</v>
      </c>
      <c r="I507" s="17">
        <v>0.999999999999998</v>
      </c>
      <c r="J507" s="3">
        <v>0.556731318019557</v>
      </c>
      <c r="K507" s="4">
        <v>0.99999983418993599</v>
      </c>
      <c r="L507" s="7">
        <v>2</v>
      </c>
      <c r="M507" s="1">
        <v>256</v>
      </c>
      <c r="N507" s="1">
        <v>16384</v>
      </c>
      <c r="O507" s="1">
        <v>128</v>
      </c>
      <c r="P507" s="17">
        <v>1</v>
      </c>
      <c r="Q507" s="3">
        <v>0.59357301661135697</v>
      </c>
      <c r="R507" s="4">
        <v>1.0000000172188199</v>
      </c>
      <c r="S507" s="7">
        <f t="shared" si="21"/>
        <v>3.6839999999999998E-2</v>
      </c>
      <c r="T507" s="17">
        <f t="shared" si="22"/>
        <v>0</v>
      </c>
      <c r="U507" s="54" t="b">
        <v>0</v>
      </c>
      <c r="V507" s="55" t="b">
        <v>0</v>
      </c>
      <c r="W507" s="10">
        <v>35412513</v>
      </c>
      <c r="Y507" s="51"/>
    </row>
    <row r="508" spans="1:25" x14ac:dyDescent="0.2">
      <c r="A508" s="29" t="s">
        <v>54</v>
      </c>
      <c r="B508" s="34" t="s">
        <v>4851</v>
      </c>
      <c r="C508" s="31" t="s">
        <v>5020</v>
      </c>
      <c r="D508" s="16">
        <v>0.5</v>
      </c>
      <c r="E508" s="8">
        <v>1024</v>
      </c>
      <c r="F508" s="16">
        <v>781</v>
      </c>
      <c r="G508" s="8">
        <f t="shared" si="23"/>
        <v>0.2373046875</v>
      </c>
      <c r="H508" s="7">
        <v>0.90677854556776905</v>
      </c>
      <c r="I508" s="17">
        <v>0.999999999999998</v>
      </c>
      <c r="J508" s="3">
        <v>0.54789917300783397</v>
      </c>
      <c r="K508" s="4">
        <v>0.99999962948351095</v>
      </c>
      <c r="L508" s="7">
        <v>3</v>
      </c>
      <c r="M508" s="1">
        <v>256</v>
      </c>
      <c r="N508" s="1">
        <v>16384</v>
      </c>
      <c r="O508" s="1">
        <v>128</v>
      </c>
      <c r="P508" s="17">
        <v>1</v>
      </c>
      <c r="Q508" s="3">
        <v>0.56496115365188104</v>
      </c>
      <c r="R508" s="4">
        <v>0.99999363511166495</v>
      </c>
      <c r="S508" s="7">
        <f t="shared" si="21"/>
        <v>1.7059999999999999E-2</v>
      </c>
      <c r="T508" s="17">
        <f t="shared" si="22"/>
        <v>-1.0000000000000001E-5</v>
      </c>
      <c r="U508" s="54" t="b">
        <v>0</v>
      </c>
      <c r="V508" s="55" t="b">
        <v>0</v>
      </c>
      <c r="W508" s="10">
        <v>33564144</v>
      </c>
      <c r="Y508" s="51"/>
    </row>
    <row r="509" spans="1:25" x14ac:dyDescent="0.2">
      <c r="A509" s="29" t="s">
        <v>54</v>
      </c>
      <c r="B509" s="34" t="s">
        <v>2548</v>
      </c>
      <c r="C509" s="31" t="s">
        <v>4460</v>
      </c>
      <c r="D509" s="16">
        <v>0.5</v>
      </c>
      <c r="E509" s="8">
        <v>256</v>
      </c>
      <c r="F509" s="16">
        <v>221</v>
      </c>
      <c r="G509" s="8">
        <f t="shared" si="23"/>
        <v>0.13671875</v>
      </c>
      <c r="H509" s="7">
        <v>0.94628744705470502</v>
      </c>
      <c r="I509" s="17">
        <v>0.99554898137987002</v>
      </c>
      <c r="J509" s="3">
        <v>0.48191427440638102</v>
      </c>
      <c r="K509" s="4">
        <v>0.99704487212774395</v>
      </c>
      <c r="L509" s="7">
        <v>1</v>
      </c>
      <c r="M509" s="1">
        <v>32</v>
      </c>
      <c r="N509" s="1">
        <v>8192</v>
      </c>
      <c r="O509" s="1">
        <v>128</v>
      </c>
      <c r="P509" s="17">
        <v>1</v>
      </c>
      <c r="Q509" s="3">
        <v>0.62629772938623496</v>
      </c>
      <c r="R509" s="4">
        <v>0.99498977648765696</v>
      </c>
      <c r="S509" s="7">
        <f t="shared" si="21"/>
        <v>0.14438000000000001</v>
      </c>
      <c r="T509" s="17">
        <f t="shared" si="22"/>
        <v>9.3999999999999997E-4</v>
      </c>
      <c r="U509" s="54" t="b">
        <v>0</v>
      </c>
      <c r="V509" s="55" t="b">
        <v>0</v>
      </c>
      <c r="W509" s="10">
        <v>21197676</v>
      </c>
      <c r="Y509" s="51"/>
    </row>
    <row r="510" spans="1:25" x14ac:dyDescent="0.2">
      <c r="A510" s="29" t="s">
        <v>33</v>
      </c>
      <c r="B510" s="34" t="s">
        <v>4852</v>
      </c>
      <c r="C510" s="31" t="s">
        <v>5021</v>
      </c>
      <c r="D510" s="16">
        <v>0</v>
      </c>
      <c r="E510" s="8">
        <v>256</v>
      </c>
      <c r="F510" s="16">
        <v>225</v>
      </c>
      <c r="G510" s="8">
        <f t="shared" si="23"/>
        <v>0.12109375</v>
      </c>
      <c r="H510" s="7">
        <v>0.96450738494933397</v>
      </c>
      <c r="I510" s="17">
        <v>0.90976280007770105</v>
      </c>
      <c r="J510" s="3">
        <v>0.42281870115727099</v>
      </c>
      <c r="K510" s="4">
        <v>0.94098000916452795</v>
      </c>
      <c r="L510" s="7">
        <v>1</v>
      </c>
      <c r="M510" s="1">
        <v>64</v>
      </c>
      <c r="N510" s="1">
        <v>8192</v>
      </c>
      <c r="O510" s="1">
        <v>128</v>
      </c>
      <c r="P510" s="17">
        <v>1</v>
      </c>
      <c r="Q510" s="3">
        <v>0.57138034202904597</v>
      </c>
      <c r="R510" s="4">
        <v>0.91988310580490296</v>
      </c>
      <c r="S510" s="7">
        <f t="shared" si="21"/>
        <v>0.14856</v>
      </c>
      <c r="T510" s="17">
        <f t="shared" si="22"/>
        <v>2.1100000000000001E-2</v>
      </c>
      <c r="U510" s="54" t="b">
        <v>0</v>
      </c>
      <c r="V510" s="55" t="b">
        <v>1</v>
      </c>
      <c r="W510" s="10">
        <v>19280976</v>
      </c>
      <c r="Y510" s="51"/>
    </row>
    <row r="511" spans="1:25" x14ac:dyDescent="0.2">
      <c r="A511" s="29" t="s">
        <v>23</v>
      </c>
      <c r="B511" s="34" t="s">
        <v>1454</v>
      </c>
      <c r="C511" s="31" t="s">
        <v>3366</v>
      </c>
      <c r="D511" s="16">
        <v>0</v>
      </c>
      <c r="E511" s="8">
        <v>256</v>
      </c>
      <c r="F511" s="16">
        <v>202</v>
      </c>
      <c r="G511" s="8">
        <f t="shared" si="23"/>
        <v>0.2109375</v>
      </c>
      <c r="H511" s="7">
        <v>0.96892662088556203</v>
      </c>
      <c r="I511" s="17">
        <v>0.90630895246290399</v>
      </c>
      <c r="J511" s="3">
        <v>0.39214586447051197</v>
      </c>
      <c r="K511" s="4">
        <v>0.95544391337774903</v>
      </c>
      <c r="L511" s="7">
        <v>3</v>
      </c>
      <c r="M511" s="1">
        <v>32</v>
      </c>
      <c r="N511" s="1">
        <v>32768</v>
      </c>
      <c r="O511" s="1">
        <v>128</v>
      </c>
      <c r="P511" s="17">
        <v>1</v>
      </c>
      <c r="Q511" s="3">
        <v>0.40196500185970802</v>
      </c>
      <c r="R511" s="4">
        <v>0.95645220613772497</v>
      </c>
      <c r="S511" s="7">
        <f t="shared" si="21"/>
        <v>9.8200000000000006E-3</v>
      </c>
      <c r="T511" s="17">
        <f t="shared" si="22"/>
        <v>-1.01E-3</v>
      </c>
      <c r="U511" s="54" t="b">
        <v>0</v>
      </c>
      <c r="V511" s="55" t="b">
        <v>0</v>
      </c>
      <c r="W511" s="10">
        <v>6162582</v>
      </c>
      <c r="Y511" s="51"/>
    </row>
    <row r="512" spans="1:25" x14ac:dyDescent="0.2">
      <c r="A512" s="29" t="s">
        <v>2</v>
      </c>
      <c r="B512" s="34" t="s">
        <v>4798</v>
      </c>
      <c r="C512" s="31" t="s">
        <v>4967</v>
      </c>
      <c r="D512" s="16">
        <v>0</v>
      </c>
      <c r="E512" s="8">
        <v>256</v>
      </c>
      <c r="F512" s="16">
        <v>192</v>
      </c>
      <c r="G512" s="8">
        <f t="shared" si="23"/>
        <v>0.25</v>
      </c>
      <c r="H512" s="7">
        <v>0.97740169676815503</v>
      </c>
      <c r="I512" s="17">
        <v>0.91040499768890804</v>
      </c>
      <c r="J512" s="3">
        <v>0.397599072620475</v>
      </c>
      <c r="K512" s="4">
        <v>0.96836121686753696</v>
      </c>
      <c r="L512" s="7">
        <v>2</v>
      </c>
      <c r="M512" s="1">
        <v>256</v>
      </c>
      <c r="N512" s="1">
        <v>8192</v>
      </c>
      <c r="O512" s="1">
        <v>128</v>
      </c>
      <c r="P512" s="17">
        <v>1</v>
      </c>
      <c r="Q512" s="3">
        <v>0.45586910054766</v>
      </c>
      <c r="R512" s="4">
        <v>0.964143607292271</v>
      </c>
      <c r="S512" s="7">
        <f t="shared" si="21"/>
        <v>5.8270000000000002E-2</v>
      </c>
      <c r="T512" s="17">
        <f t="shared" si="22"/>
        <v>4.2199999999999998E-3</v>
      </c>
      <c r="U512" s="54" t="b">
        <v>0</v>
      </c>
      <c r="V512" s="55" t="b">
        <v>0</v>
      </c>
      <c r="W512" s="10">
        <v>7871218</v>
      </c>
      <c r="Y512" s="51"/>
    </row>
    <row r="513" spans="1:25" x14ac:dyDescent="0.2">
      <c r="A513" s="29" t="s">
        <v>13</v>
      </c>
      <c r="B513" s="34" t="s">
        <v>1780</v>
      </c>
      <c r="C513" s="31" t="s">
        <v>3692</v>
      </c>
      <c r="D513" s="16">
        <v>0</v>
      </c>
      <c r="E513" s="8">
        <v>1024</v>
      </c>
      <c r="F513" s="16">
        <v>783</v>
      </c>
      <c r="G513" s="8">
        <f t="shared" si="23"/>
        <v>0.2353515625</v>
      </c>
      <c r="H513" s="7">
        <v>0.92761345082200397</v>
      </c>
      <c r="I513" s="17">
        <v>0.990354864277324</v>
      </c>
      <c r="J513" s="3">
        <v>0.56231494573365803</v>
      </c>
      <c r="K513" s="4">
        <v>0.98788268494000098</v>
      </c>
      <c r="L513" s="7">
        <v>2</v>
      </c>
      <c r="M513" s="1">
        <v>256</v>
      </c>
      <c r="N513" s="1">
        <v>65536</v>
      </c>
      <c r="O513" s="1">
        <v>128</v>
      </c>
      <c r="P513" s="17">
        <v>1</v>
      </c>
      <c r="Q513" s="3">
        <v>0.68226256176765199</v>
      </c>
      <c r="R513" s="4">
        <v>0.98909369085485699</v>
      </c>
      <c r="S513" s="65">
        <f t="shared" si="21"/>
        <v>0.11995</v>
      </c>
      <c r="T513" s="17">
        <f t="shared" si="22"/>
        <v>1.2099999999999999E-3</v>
      </c>
      <c r="U513" s="54" t="b">
        <v>1</v>
      </c>
      <c r="V513" s="55" t="b">
        <v>1</v>
      </c>
      <c r="W513" s="10">
        <v>394332603</v>
      </c>
      <c r="Y513" s="51"/>
    </row>
    <row r="514" spans="1:25" x14ac:dyDescent="0.2">
      <c r="A514" s="29" t="s">
        <v>36</v>
      </c>
      <c r="B514" s="34" t="s">
        <v>2114</v>
      </c>
      <c r="C514" s="31" t="s">
        <v>4026</v>
      </c>
      <c r="D514" s="16">
        <v>0.5</v>
      </c>
      <c r="E514" s="8">
        <v>256</v>
      </c>
      <c r="F514" s="16">
        <v>176</v>
      </c>
      <c r="G514" s="8">
        <f t="shared" si="23"/>
        <v>0.3125</v>
      </c>
      <c r="H514" s="7">
        <v>0.95542650843704802</v>
      </c>
      <c r="I514" s="17">
        <v>0.85409763807377903</v>
      </c>
      <c r="J514" s="3">
        <v>0.414090469891222</v>
      </c>
      <c r="K514" s="4">
        <v>0.93732582648944895</v>
      </c>
      <c r="L514" s="7">
        <v>3</v>
      </c>
      <c r="M514" s="1">
        <v>128</v>
      </c>
      <c r="N514" s="1">
        <v>65536</v>
      </c>
      <c r="O514" s="1">
        <v>128</v>
      </c>
      <c r="P514" s="17">
        <v>1</v>
      </c>
      <c r="Q514" s="3">
        <v>0.43306808830946603</v>
      </c>
      <c r="R514" s="4">
        <v>0.92623924313871897</v>
      </c>
      <c r="S514" s="7">
        <f t="shared" si="21"/>
        <v>1.898E-2</v>
      </c>
      <c r="T514" s="17">
        <f t="shared" si="22"/>
        <v>1.1089999999999999E-2</v>
      </c>
      <c r="U514" s="54" t="b">
        <v>0</v>
      </c>
      <c r="V514" s="55" t="b">
        <v>0</v>
      </c>
      <c r="W514" s="10">
        <v>5750656</v>
      </c>
      <c r="Y514" s="51"/>
    </row>
    <row r="515" spans="1:25" x14ac:dyDescent="0.2">
      <c r="A515" s="29" t="s">
        <v>24</v>
      </c>
      <c r="B515" s="34" t="s">
        <v>4792</v>
      </c>
      <c r="C515" s="31" t="s">
        <v>4961</v>
      </c>
      <c r="D515" s="16">
        <v>0.5</v>
      </c>
      <c r="E515" s="8">
        <v>512</v>
      </c>
      <c r="F515" s="16">
        <v>60</v>
      </c>
      <c r="G515" s="8">
        <f t="shared" si="23"/>
        <v>0.8828125</v>
      </c>
      <c r="H515" s="7">
        <v>0.49956777878888498</v>
      </c>
      <c r="I515" s="17">
        <v>0.999999999999999</v>
      </c>
      <c r="J515" s="3">
        <v>0.47167425300277799</v>
      </c>
      <c r="K515" s="4">
        <v>0.98432871665357502</v>
      </c>
      <c r="L515" s="7">
        <v>1</v>
      </c>
      <c r="M515" s="1">
        <v>32</v>
      </c>
      <c r="N515" s="1">
        <v>8192</v>
      </c>
      <c r="O515" s="1">
        <v>128</v>
      </c>
      <c r="P515" s="17">
        <v>1</v>
      </c>
      <c r="Q515" s="3">
        <v>0.49341917801774599</v>
      </c>
      <c r="R515" s="4">
        <v>0.977654064591442</v>
      </c>
      <c r="S515" s="7">
        <f t="shared" ref="S515:S578" si="24">ROUND(ABS(H515-J515)-ABS(H515-Q515), $AA$3)</f>
        <v>2.1739999999999999E-2</v>
      </c>
      <c r="T515" s="17">
        <f t="shared" ref="T515:T578" si="25">ROUND(ABS(I515-K515)-ABS(I515-R515), $AA$3)</f>
        <v>-6.6699999999999997E-3</v>
      </c>
      <c r="U515" s="54" t="b">
        <v>0</v>
      </c>
      <c r="V515" s="55" t="b">
        <v>0</v>
      </c>
      <c r="W515" s="10">
        <v>4493567</v>
      </c>
      <c r="Y515" s="51"/>
    </row>
    <row r="516" spans="1:25" x14ac:dyDescent="0.2">
      <c r="A516" s="29" t="s">
        <v>59</v>
      </c>
      <c r="B516" s="34" t="s">
        <v>2164</v>
      </c>
      <c r="C516" s="31" t="s">
        <v>4076</v>
      </c>
      <c r="D516" s="16">
        <v>1</v>
      </c>
      <c r="E516" s="8">
        <v>256</v>
      </c>
      <c r="F516" s="16">
        <v>118</v>
      </c>
      <c r="G516" s="8">
        <f t="shared" ref="G516:G579" si="26">1 - F516/E516</f>
        <v>0.5390625</v>
      </c>
      <c r="H516" s="7">
        <v>0.78159005584553798</v>
      </c>
      <c r="I516" s="17">
        <v>0.98274369943041595</v>
      </c>
      <c r="J516" s="3">
        <v>0.54353888214450596</v>
      </c>
      <c r="K516" s="4">
        <v>0.97585991945559203</v>
      </c>
      <c r="L516" s="7">
        <v>2</v>
      </c>
      <c r="M516" s="1">
        <v>64</v>
      </c>
      <c r="N516" s="1">
        <v>32768</v>
      </c>
      <c r="O516" s="1">
        <v>128</v>
      </c>
      <c r="P516" s="17">
        <v>1</v>
      </c>
      <c r="Q516" s="3">
        <v>0.58664561432196205</v>
      </c>
      <c r="R516" s="4">
        <v>0.949441980310476</v>
      </c>
      <c r="S516" s="7">
        <f t="shared" si="24"/>
        <v>4.3110000000000002E-2</v>
      </c>
      <c r="T516" s="17">
        <f t="shared" si="25"/>
        <v>-2.6419999999999999E-2</v>
      </c>
      <c r="U516" s="54" t="b">
        <v>0</v>
      </c>
      <c r="V516" s="55" t="b">
        <v>0</v>
      </c>
      <c r="W516" s="10">
        <v>5460459</v>
      </c>
      <c r="Y516" s="51"/>
    </row>
    <row r="517" spans="1:25" x14ac:dyDescent="0.2">
      <c r="A517" s="29" t="s">
        <v>17</v>
      </c>
      <c r="B517" s="34" t="s">
        <v>1355</v>
      </c>
      <c r="C517" s="31" t="s">
        <v>3267</v>
      </c>
      <c r="D517" s="16">
        <v>1</v>
      </c>
      <c r="E517" s="8">
        <v>2048</v>
      </c>
      <c r="F517" s="16">
        <v>1310</v>
      </c>
      <c r="G517" s="8">
        <f t="shared" si="26"/>
        <v>0.3603515625</v>
      </c>
      <c r="H517" s="7">
        <v>0.57118382374699495</v>
      </c>
      <c r="I517" s="17">
        <v>0.999999999999998</v>
      </c>
      <c r="J517" s="3">
        <v>0.29286298847738401</v>
      </c>
      <c r="K517" s="4">
        <v>0.99169232656242901</v>
      </c>
      <c r="L517" s="7">
        <v>1</v>
      </c>
      <c r="M517" s="1">
        <v>64</v>
      </c>
      <c r="N517" s="1">
        <v>65536</v>
      </c>
      <c r="O517" s="1">
        <v>128</v>
      </c>
      <c r="P517" s="17">
        <v>1</v>
      </c>
      <c r="Q517" s="3">
        <v>0.361837220946779</v>
      </c>
      <c r="R517" s="4">
        <v>0.90822112885613604</v>
      </c>
      <c r="S517" s="7">
        <f t="shared" si="24"/>
        <v>6.8970000000000004E-2</v>
      </c>
      <c r="T517" s="17">
        <f t="shared" si="25"/>
        <v>-8.3470000000000003E-2</v>
      </c>
      <c r="U517" s="54" t="b">
        <v>0</v>
      </c>
      <c r="V517" s="55" t="b">
        <v>0</v>
      </c>
      <c r="W517" s="10">
        <v>430978341</v>
      </c>
      <c r="Y517" s="51"/>
    </row>
    <row r="518" spans="1:25" x14ac:dyDescent="0.2">
      <c r="A518" s="29" t="s">
        <v>26</v>
      </c>
      <c r="B518" s="34" t="s">
        <v>1119</v>
      </c>
      <c r="C518" s="31" t="s">
        <v>3031</v>
      </c>
      <c r="D518" s="16">
        <v>1</v>
      </c>
      <c r="E518" s="8">
        <v>1024</v>
      </c>
      <c r="F518" s="16">
        <v>773</v>
      </c>
      <c r="G518" s="8">
        <f t="shared" si="26"/>
        <v>0.2451171875</v>
      </c>
      <c r="H518" s="7">
        <v>0.81730525444025104</v>
      </c>
      <c r="I518" s="17">
        <v>0.99999946983907095</v>
      </c>
      <c r="J518" s="3">
        <v>0.363964566253138</v>
      </c>
      <c r="K518" s="4">
        <v>0.99511319796869702</v>
      </c>
      <c r="L518" s="7">
        <v>1</v>
      </c>
      <c r="M518" s="1">
        <v>256</v>
      </c>
      <c r="N518" s="1">
        <v>16384</v>
      </c>
      <c r="O518" s="1">
        <v>128</v>
      </c>
      <c r="P518" s="17">
        <v>1</v>
      </c>
      <c r="Q518" s="3">
        <v>0.43074710806724198</v>
      </c>
      <c r="R518" s="4">
        <v>0.97061426263879103</v>
      </c>
      <c r="S518" s="7">
        <f t="shared" si="24"/>
        <v>6.6780000000000006E-2</v>
      </c>
      <c r="T518" s="17">
        <f t="shared" si="25"/>
        <v>-2.4500000000000001E-2</v>
      </c>
      <c r="U518" s="54" t="b">
        <v>0</v>
      </c>
      <c r="V518" s="55" t="b">
        <v>0</v>
      </c>
      <c r="W518" s="10">
        <v>143901357</v>
      </c>
      <c r="Y518" s="51"/>
    </row>
    <row r="519" spans="1:25" x14ac:dyDescent="0.2">
      <c r="A519" s="29" t="s">
        <v>37</v>
      </c>
      <c r="B519" s="34" t="s">
        <v>1552</v>
      </c>
      <c r="C519" s="31" t="s">
        <v>3464</v>
      </c>
      <c r="D519" s="16">
        <v>0</v>
      </c>
      <c r="E519" s="8">
        <v>256</v>
      </c>
      <c r="F519" s="16">
        <v>61</v>
      </c>
      <c r="G519" s="8">
        <f t="shared" si="26"/>
        <v>0.76171875</v>
      </c>
      <c r="H519" s="7">
        <v>0.78436541782449898</v>
      </c>
      <c r="I519" s="17">
        <v>1.00000000021108</v>
      </c>
      <c r="J519" s="3">
        <v>0.62326190342092902</v>
      </c>
      <c r="K519" s="4">
        <v>1.00003697624845</v>
      </c>
      <c r="L519" s="7">
        <v>1</v>
      </c>
      <c r="M519" s="1">
        <v>64</v>
      </c>
      <c r="N519" s="1">
        <v>65536</v>
      </c>
      <c r="O519" s="1">
        <v>128</v>
      </c>
      <c r="P519" s="17">
        <v>1</v>
      </c>
      <c r="Q519" s="3">
        <v>0.67163219452466505</v>
      </c>
      <c r="R519" s="4">
        <v>0.99998291603832701</v>
      </c>
      <c r="S519" s="7">
        <f t="shared" si="24"/>
        <v>4.8370000000000003E-2</v>
      </c>
      <c r="T519" s="17">
        <f t="shared" si="25"/>
        <v>2.0000000000000002E-5</v>
      </c>
      <c r="U519" s="54" t="b">
        <v>0</v>
      </c>
      <c r="V519" s="55" t="b">
        <v>0</v>
      </c>
      <c r="W519" s="10">
        <v>4224337</v>
      </c>
      <c r="Y519" s="51"/>
    </row>
    <row r="520" spans="1:25" x14ac:dyDescent="0.2">
      <c r="A520" s="29" t="s">
        <v>8</v>
      </c>
      <c r="B520" s="34" t="s">
        <v>1852</v>
      </c>
      <c r="C520" s="31" t="s">
        <v>3764</v>
      </c>
      <c r="D520" s="16">
        <v>0</v>
      </c>
      <c r="E520" s="8">
        <v>512</v>
      </c>
      <c r="F520" s="16">
        <v>243</v>
      </c>
      <c r="G520" s="8">
        <f t="shared" si="26"/>
        <v>0.525390625</v>
      </c>
      <c r="H520" s="7">
        <v>0.671806043486607</v>
      </c>
      <c r="I520" s="17">
        <v>0.99999846795612002</v>
      </c>
      <c r="J520" s="3">
        <v>0.50944732797692505</v>
      </c>
      <c r="K520" s="4">
        <v>1.0000397674056201</v>
      </c>
      <c r="L520" s="7">
        <v>3</v>
      </c>
      <c r="M520" s="1">
        <v>64</v>
      </c>
      <c r="N520" s="1">
        <v>32768</v>
      </c>
      <c r="O520" s="1">
        <v>128</v>
      </c>
      <c r="P520" s="17">
        <v>1</v>
      </c>
      <c r="Q520" s="3">
        <v>0.53547952126773701</v>
      </c>
      <c r="R520" s="4">
        <v>0.99999937902789304</v>
      </c>
      <c r="S520" s="7">
        <f t="shared" si="24"/>
        <v>2.6030000000000001E-2</v>
      </c>
      <c r="T520" s="17">
        <f t="shared" si="25"/>
        <v>4.0000000000000003E-5</v>
      </c>
      <c r="U520" s="54" t="b">
        <v>0</v>
      </c>
      <c r="V520" s="55" t="b">
        <v>0</v>
      </c>
      <c r="W520" s="10">
        <v>7256507</v>
      </c>
      <c r="Y520" s="51"/>
    </row>
    <row r="521" spans="1:25" x14ac:dyDescent="0.2">
      <c r="A521" s="29" t="s">
        <v>39</v>
      </c>
      <c r="B521" s="34" t="s">
        <v>1431</v>
      </c>
      <c r="C521" s="31" t="s">
        <v>3343</v>
      </c>
      <c r="D521" s="16">
        <v>0</v>
      </c>
      <c r="E521" s="8">
        <v>256</v>
      </c>
      <c r="F521" s="16">
        <v>107</v>
      </c>
      <c r="G521" s="8">
        <f t="shared" si="26"/>
        <v>0.58203125</v>
      </c>
      <c r="H521" s="7">
        <v>0.91512055162378503</v>
      </c>
      <c r="I521" s="17">
        <v>1</v>
      </c>
      <c r="J521" s="3">
        <v>0.73707473022770598</v>
      </c>
      <c r="K521" s="4">
        <v>0.99978506477141704</v>
      </c>
      <c r="L521" s="7">
        <v>3</v>
      </c>
      <c r="M521" s="1">
        <v>128</v>
      </c>
      <c r="N521" s="1">
        <v>2048</v>
      </c>
      <c r="O521" s="1">
        <v>128</v>
      </c>
      <c r="P521" s="17">
        <v>1</v>
      </c>
      <c r="Q521" s="3">
        <v>0.75407660692866696</v>
      </c>
      <c r="R521" s="4">
        <v>1.000052903969</v>
      </c>
      <c r="S521" s="7">
        <f t="shared" si="24"/>
        <v>1.7000000000000001E-2</v>
      </c>
      <c r="T521" s="17">
        <f t="shared" si="25"/>
        <v>1.6000000000000001E-4</v>
      </c>
      <c r="U521" s="54" t="b">
        <v>0</v>
      </c>
      <c r="V521" s="55" t="b">
        <v>0</v>
      </c>
      <c r="W521" s="10">
        <v>5564473</v>
      </c>
      <c r="Y521" s="51"/>
    </row>
    <row r="522" spans="1:25" x14ac:dyDescent="0.2">
      <c r="A522" s="29" t="s">
        <v>21</v>
      </c>
      <c r="B522" s="34" t="s">
        <v>1068</v>
      </c>
      <c r="C522" s="31" t="s">
        <v>2980</v>
      </c>
      <c r="D522" s="16">
        <v>0</v>
      </c>
      <c r="E522" s="8">
        <v>256</v>
      </c>
      <c r="F522" s="16">
        <v>195</v>
      </c>
      <c r="G522" s="8">
        <f t="shared" si="26"/>
        <v>0.23828125</v>
      </c>
      <c r="H522" s="7">
        <v>1</v>
      </c>
      <c r="I522" s="17">
        <v>0.96438971167739096</v>
      </c>
      <c r="J522" s="3">
        <v>0.60774290060235403</v>
      </c>
      <c r="K522" s="4">
        <v>0.91129556809791901</v>
      </c>
      <c r="L522" s="7">
        <v>1</v>
      </c>
      <c r="M522" s="1">
        <v>64</v>
      </c>
      <c r="N522" s="1">
        <v>65536</v>
      </c>
      <c r="O522" s="1">
        <v>128</v>
      </c>
      <c r="P522" s="17">
        <v>1</v>
      </c>
      <c r="Q522" s="3">
        <v>0.80078191052510395</v>
      </c>
      <c r="R522" s="4">
        <v>0.92973790689756897</v>
      </c>
      <c r="S522" s="65">
        <f t="shared" si="24"/>
        <v>0.19303999999999999</v>
      </c>
      <c r="T522" s="17">
        <f t="shared" si="25"/>
        <v>1.8440000000000002E-2</v>
      </c>
      <c r="U522" s="54" t="b">
        <v>1</v>
      </c>
      <c r="V522" s="55" t="b">
        <v>1</v>
      </c>
      <c r="W522" s="10">
        <v>22396798</v>
      </c>
      <c r="Y522" s="51"/>
    </row>
    <row r="523" spans="1:25" x14ac:dyDescent="0.2">
      <c r="A523" s="29" t="s">
        <v>38</v>
      </c>
      <c r="B523" s="34" t="s">
        <v>2006</v>
      </c>
      <c r="C523" s="31" t="s">
        <v>3918</v>
      </c>
      <c r="D523" s="16">
        <v>0.5</v>
      </c>
      <c r="E523" s="8">
        <v>4096</v>
      </c>
      <c r="F523" s="16">
        <v>2475</v>
      </c>
      <c r="G523" s="8">
        <f t="shared" si="26"/>
        <v>0.395751953125</v>
      </c>
      <c r="H523" s="7">
        <v>0.494918704395644</v>
      </c>
      <c r="I523" s="17">
        <v>0.99999492995185102</v>
      </c>
      <c r="J523" s="3">
        <v>0.31203549501341299</v>
      </c>
      <c r="K523" s="4">
        <v>0.99106131029524003</v>
      </c>
      <c r="L523" s="7">
        <v>2</v>
      </c>
      <c r="M523" s="1">
        <v>64</v>
      </c>
      <c r="N523" s="1">
        <v>32768</v>
      </c>
      <c r="O523" s="1">
        <v>128</v>
      </c>
      <c r="P523" s="17">
        <v>1</v>
      </c>
      <c r="Q523" s="3">
        <v>0.32642374125893597</v>
      </c>
      <c r="R523" s="4">
        <v>0.99257592114264603</v>
      </c>
      <c r="S523" s="7">
        <f t="shared" si="24"/>
        <v>1.439E-2</v>
      </c>
      <c r="T523" s="17">
        <f t="shared" si="25"/>
        <v>1.5100000000000001E-3</v>
      </c>
      <c r="U523" s="54" t="b">
        <v>0</v>
      </c>
      <c r="V523" s="55" t="b">
        <v>0</v>
      </c>
      <c r="W523" s="10">
        <v>1580942066</v>
      </c>
      <c r="Y523" s="51"/>
    </row>
    <row r="524" spans="1:25" x14ac:dyDescent="0.2">
      <c r="A524" s="29" t="s">
        <v>38</v>
      </c>
      <c r="B524" s="34" t="s">
        <v>4818</v>
      </c>
      <c r="C524" s="31" t="s">
        <v>4987</v>
      </c>
      <c r="D524" s="16">
        <v>1</v>
      </c>
      <c r="E524" s="8">
        <v>1024</v>
      </c>
      <c r="F524" s="16">
        <v>685</v>
      </c>
      <c r="G524" s="8">
        <f t="shared" si="26"/>
        <v>0.3310546875</v>
      </c>
      <c r="H524" s="7">
        <v>0.72643978217682104</v>
      </c>
      <c r="I524" s="17">
        <v>0.99999956819875702</v>
      </c>
      <c r="J524" s="3">
        <v>0.420381520703144</v>
      </c>
      <c r="K524" s="4">
        <v>0.99019605692630297</v>
      </c>
      <c r="L524" s="7">
        <v>3</v>
      </c>
      <c r="M524" s="1">
        <v>32</v>
      </c>
      <c r="N524" s="1">
        <v>32768</v>
      </c>
      <c r="O524" s="1">
        <v>128</v>
      </c>
      <c r="P524" s="17">
        <v>1</v>
      </c>
      <c r="Q524" s="3">
        <v>0.438667152310311</v>
      </c>
      <c r="R524" s="4">
        <v>0.99162165309107997</v>
      </c>
      <c r="S524" s="7">
        <f t="shared" si="24"/>
        <v>1.8290000000000001E-2</v>
      </c>
      <c r="T524" s="17">
        <f t="shared" si="25"/>
        <v>1.4300000000000001E-3</v>
      </c>
      <c r="U524" s="54" t="b">
        <v>0</v>
      </c>
      <c r="V524" s="55" t="b">
        <v>0</v>
      </c>
      <c r="W524" s="10">
        <v>191481368</v>
      </c>
      <c r="Y524" s="51"/>
    </row>
    <row r="525" spans="1:25" x14ac:dyDescent="0.2">
      <c r="A525" s="29" t="s">
        <v>33</v>
      </c>
      <c r="B525" s="34" t="s">
        <v>1919</v>
      </c>
      <c r="C525" s="31" t="s">
        <v>3831</v>
      </c>
      <c r="D525" s="16">
        <v>1</v>
      </c>
      <c r="E525" s="8">
        <v>512</v>
      </c>
      <c r="F525" s="16">
        <v>432</v>
      </c>
      <c r="G525" s="8">
        <f t="shared" si="26"/>
        <v>0.15625</v>
      </c>
      <c r="H525" s="7">
        <v>0.960352388553117</v>
      </c>
      <c r="I525" s="17">
        <v>0.98554788825636397</v>
      </c>
      <c r="J525" s="3">
        <v>0.46374261903444097</v>
      </c>
      <c r="K525" s="4">
        <v>0.99981095899876804</v>
      </c>
      <c r="L525" s="7">
        <v>3</v>
      </c>
      <c r="M525" s="1">
        <v>32</v>
      </c>
      <c r="N525" s="1">
        <v>4096</v>
      </c>
      <c r="O525" s="1">
        <v>128</v>
      </c>
      <c r="P525" s="17">
        <v>1</v>
      </c>
      <c r="Q525" s="3">
        <v>0.46774271809583501</v>
      </c>
      <c r="R525" s="4">
        <v>0.99971349865785197</v>
      </c>
      <c r="S525" s="7">
        <f t="shared" si="24"/>
        <v>4.0000000000000001E-3</v>
      </c>
      <c r="T525" s="17">
        <f t="shared" si="25"/>
        <v>1E-4</v>
      </c>
      <c r="U525" s="54" t="b">
        <v>0</v>
      </c>
      <c r="V525" s="55" t="b">
        <v>0</v>
      </c>
      <c r="W525" s="10">
        <v>10959003</v>
      </c>
      <c r="Y525" s="51"/>
    </row>
    <row r="526" spans="1:25" x14ac:dyDescent="0.2">
      <c r="A526" s="29" t="s">
        <v>20</v>
      </c>
      <c r="B526" s="34" t="s">
        <v>2288</v>
      </c>
      <c r="C526" s="31" t="s">
        <v>4200</v>
      </c>
      <c r="D526" s="16">
        <v>1</v>
      </c>
      <c r="E526" s="8">
        <v>2048</v>
      </c>
      <c r="F526" s="16">
        <v>864</v>
      </c>
      <c r="G526" s="8">
        <f t="shared" si="26"/>
        <v>0.578125</v>
      </c>
      <c r="H526" s="7">
        <v>0.431975181833822</v>
      </c>
      <c r="I526" s="17">
        <v>0.999999999999998</v>
      </c>
      <c r="J526" s="3">
        <v>0.33454341380340902</v>
      </c>
      <c r="K526" s="4">
        <v>0.99946091678192905</v>
      </c>
      <c r="L526" s="7">
        <v>2</v>
      </c>
      <c r="M526" s="1">
        <v>128</v>
      </c>
      <c r="N526" s="1">
        <v>65536</v>
      </c>
      <c r="O526" s="1">
        <v>128</v>
      </c>
      <c r="P526" s="17">
        <v>1</v>
      </c>
      <c r="Q526" s="3">
        <v>0.36134815412349702</v>
      </c>
      <c r="R526" s="4">
        <v>0.996332628017912</v>
      </c>
      <c r="S526" s="7">
        <f t="shared" si="24"/>
        <v>2.6800000000000001E-2</v>
      </c>
      <c r="T526" s="17">
        <f t="shared" si="25"/>
        <v>-3.13E-3</v>
      </c>
      <c r="U526" s="54" t="b">
        <v>0</v>
      </c>
      <c r="V526" s="55" t="b">
        <v>0</v>
      </c>
      <c r="W526" s="10">
        <v>51875160</v>
      </c>
      <c r="Y526" s="51"/>
    </row>
    <row r="527" spans="1:25" x14ac:dyDescent="0.2">
      <c r="A527" s="29" t="s">
        <v>59</v>
      </c>
      <c r="B527" s="34" t="s">
        <v>1689</v>
      </c>
      <c r="C527" s="31" t="s">
        <v>3601</v>
      </c>
      <c r="D527" s="16">
        <v>0.5</v>
      </c>
      <c r="E527" s="8">
        <v>256</v>
      </c>
      <c r="F527" s="16">
        <v>118</v>
      </c>
      <c r="G527" s="8">
        <f t="shared" si="26"/>
        <v>0.5390625</v>
      </c>
      <c r="H527" s="7">
        <v>0.70297348321823605</v>
      </c>
      <c r="I527" s="17">
        <v>0.81183413042655606</v>
      </c>
      <c r="J527" s="3">
        <v>0.56453094953726102</v>
      </c>
      <c r="K527" s="4">
        <v>0.93166902974306598</v>
      </c>
      <c r="L527" s="7">
        <v>2</v>
      </c>
      <c r="M527" s="1">
        <v>64</v>
      </c>
      <c r="N527" s="1">
        <v>65536</v>
      </c>
      <c r="O527" s="1">
        <v>128</v>
      </c>
      <c r="P527" s="17">
        <v>1</v>
      </c>
      <c r="Q527" s="3">
        <v>0.61126213824247</v>
      </c>
      <c r="R527" s="4">
        <v>0.93132874619595396</v>
      </c>
      <c r="S527" s="7">
        <f t="shared" si="24"/>
        <v>4.6730000000000001E-2</v>
      </c>
      <c r="T527" s="17">
        <f t="shared" si="25"/>
        <v>3.4000000000000002E-4</v>
      </c>
      <c r="U527" s="54" t="b">
        <v>0</v>
      </c>
      <c r="V527" s="55" t="b">
        <v>0</v>
      </c>
      <c r="W527" s="10">
        <v>5525280</v>
      </c>
      <c r="Y527" s="51"/>
    </row>
    <row r="528" spans="1:25" x14ac:dyDescent="0.2">
      <c r="A528" s="29" t="s">
        <v>2</v>
      </c>
      <c r="B528" s="34" t="s">
        <v>2775</v>
      </c>
      <c r="C528" s="31" t="s">
        <v>4687</v>
      </c>
      <c r="D528" s="16">
        <v>0.5</v>
      </c>
      <c r="E528" s="8">
        <v>256</v>
      </c>
      <c r="F528" s="16">
        <v>192</v>
      </c>
      <c r="G528" s="8">
        <f t="shared" si="26"/>
        <v>0.25</v>
      </c>
      <c r="H528" s="7">
        <v>0.99913519135796602</v>
      </c>
      <c r="I528" s="17">
        <v>0.87833597163748001</v>
      </c>
      <c r="J528" s="3">
        <v>0.42477144329924699</v>
      </c>
      <c r="K528" s="4">
        <v>0.97628768107069097</v>
      </c>
      <c r="L528" s="7">
        <v>1</v>
      </c>
      <c r="M528" s="1">
        <v>64</v>
      </c>
      <c r="N528" s="1">
        <v>32768</v>
      </c>
      <c r="O528" s="1">
        <v>128</v>
      </c>
      <c r="P528" s="17">
        <v>1</v>
      </c>
      <c r="Q528" s="3">
        <v>0.53434478357569604</v>
      </c>
      <c r="R528" s="4">
        <v>0.96650753593277305</v>
      </c>
      <c r="S528" s="7">
        <f t="shared" si="24"/>
        <v>0.10957</v>
      </c>
      <c r="T528" s="17">
        <f t="shared" si="25"/>
        <v>9.7800000000000005E-3</v>
      </c>
      <c r="U528" s="54" t="b">
        <v>0</v>
      </c>
      <c r="V528" s="55" t="b">
        <v>0</v>
      </c>
      <c r="W528" s="10">
        <v>14158772</v>
      </c>
      <c r="Y528" s="51"/>
    </row>
    <row r="529" spans="1:25" x14ac:dyDescent="0.2">
      <c r="A529" s="29" t="s">
        <v>32</v>
      </c>
      <c r="B529" s="34" t="s">
        <v>4853</v>
      </c>
      <c r="C529" s="31" t="s">
        <v>5022</v>
      </c>
      <c r="D529" s="16">
        <v>0</v>
      </c>
      <c r="E529" s="8">
        <v>512</v>
      </c>
      <c r="F529" s="16">
        <v>1</v>
      </c>
      <c r="G529" s="8">
        <f t="shared" si="26"/>
        <v>0.998046875</v>
      </c>
      <c r="H529" s="7">
        <v>0.54942695480080705</v>
      </c>
      <c r="I529" s="17">
        <v>1</v>
      </c>
      <c r="J529" s="3">
        <v>0.54942695480080705</v>
      </c>
      <c r="K529" s="4">
        <v>1</v>
      </c>
      <c r="L529" s="7">
        <v>1</v>
      </c>
      <c r="M529" s="1">
        <v>128</v>
      </c>
      <c r="N529" s="1">
        <v>65536</v>
      </c>
      <c r="O529" s="1">
        <v>128</v>
      </c>
      <c r="P529" s="17">
        <v>1</v>
      </c>
      <c r="Q529" s="3">
        <v>0.54942695480069104</v>
      </c>
      <c r="R529" s="4">
        <v>1</v>
      </c>
      <c r="S529" s="7">
        <f t="shared" si="24"/>
        <v>0</v>
      </c>
      <c r="T529" s="17">
        <f t="shared" si="25"/>
        <v>0</v>
      </c>
      <c r="U529" s="54" t="b">
        <v>0</v>
      </c>
      <c r="V529" s="55" t="b">
        <v>0</v>
      </c>
      <c r="W529" s="10">
        <v>823997</v>
      </c>
      <c r="Y529" s="51"/>
    </row>
    <row r="530" spans="1:25" x14ac:dyDescent="0.2">
      <c r="A530" s="29" t="s">
        <v>10</v>
      </c>
      <c r="B530" s="34" t="s">
        <v>2202</v>
      </c>
      <c r="C530" s="31" t="s">
        <v>4114</v>
      </c>
      <c r="D530" s="16">
        <v>0.5</v>
      </c>
      <c r="E530" s="8">
        <v>4096</v>
      </c>
      <c r="F530" s="16">
        <v>1429</v>
      </c>
      <c r="G530" s="8">
        <f t="shared" si="26"/>
        <v>0.651123046875</v>
      </c>
      <c r="H530" s="7">
        <v>0.36134612536416499</v>
      </c>
      <c r="I530" s="17">
        <v>0.999999999999998</v>
      </c>
      <c r="J530" s="3">
        <v>0.293797562902329</v>
      </c>
      <c r="K530" s="4">
        <v>0.99569463538538105</v>
      </c>
      <c r="L530" s="7">
        <v>3</v>
      </c>
      <c r="M530" s="1">
        <v>256</v>
      </c>
      <c r="N530" s="1">
        <v>32768</v>
      </c>
      <c r="O530" s="1">
        <v>128</v>
      </c>
      <c r="P530" s="17">
        <v>1</v>
      </c>
      <c r="Q530" s="3">
        <v>0.30104128995199397</v>
      </c>
      <c r="R530" s="4">
        <v>0.99481402134297003</v>
      </c>
      <c r="S530" s="7">
        <f t="shared" si="24"/>
        <v>7.2399999999999999E-3</v>
      </c>
      <c r="T530" s="17">
        <f t="shared" si="25"/>
        <v>-8.8000000000000003E-4</v>
      </c>
      <c r="U530" s="54" t="b">
        <v>0</v>
      </c>
      <c r="V530" s="55" t="b">
        <v>0</v>
      </c>
      <c r="W530" s="10">
        <v>86466360</v>
      </c>
      <c r="Y530" s="51"/>
    </row>
    <row r="531" spans="1:25" x14ac:dyDescent="0.2">
      <c r="A531" s="29" t="s">
        <v>33</v>
      </c>
      <c r="B531" s="34" t="s">
        <v>1919</v>
      </c>
      <c r="C531" s="31" t="s">
        <v>3831</v>
      </c>
      <c r="D531" s="16">
        <v>1</v>
      </c>
      <c r="E531" s="8">
        <v>512</v>
      </c>
      <c r="F531" s="16">
        <v>432</v>
      </c>
      <c r="G531" s="8">
        <f t="shared" si="26"/>
        <v>0.15625</v>
      </c>
      <c r="H531" s="7">
        <v>0.960352388553118</v>
      </c>
      <c r="I531" s="17">
        <v>0.98554788825636397</v>
      </c>
      <c r="J531" s="3">
        <v>0.46374257170352701</v>
      </c>
      <c r="K531" s="4">
        <v>0.99981100300113801</v>
      </c>
      <c r="L531" s="7">
        <v>2</v>
      </c>
      <c r="M531" s="1">
        <v>128</v>
      </c>
      <c r="N531" s="1">
        <v>16384</v>
      </c>
      <c r="O531" s="1">
        <v>128</v>
      </c>
      <c r="P531" s="17">
        <v>1</v>
      </c>
      <c r="Q531" s="3">
        <v>0.55049672910771896</v>
      </c>
      <c r="R531" s="4">
        <v>0.99747638714287101</v>
      </c>
      <c r="S531" s="7">
        <f t="shared" si="24"/>
        <v>8.6749999999999994E-2</v>
      </c>
      <c r="T531" s="17">
        <f t="shared" si="25"/>
        <v>2.33E-3</v>
      </c>
      <c r="U531" s="54" t="b">
        <v>0</v>
      </c>
      <c r="V531" s="55" t="b">
        <v>0</v>
      </c>
      <c r="W531" s="10">
        <v>68718317</v>
      </c>
      <c r="Y531" s="51"/>
    </row>
    <row r="532" spans="1:25" x14ac:dyDescent="0.2">
      <c r="A532" s="29" t="s">
        <v>0</v>
      </c>
      <c r="B532" s="34" t="s">
        <v>1859</v>
      </c>
      <c r="C532" s="31" t="s">
        <v>3771</v>
      </c>
      <c r="D532" s="16">
        <v>1</v>
      </c>
      <c r="E532" s="8">
        <v>2048</v>
      </c>
      <c r="F532" s="16">
        <v>1022</v>
      </c>
      <c r="G532" s="8">
        <f t="shared" si="26"/>
        <v>0.5009765625</v>
      </c>
      <c r="H532" s="7">
        <v>0.60244350054095597</v>
      </c>
      <c r="I532" s="17">
        <v>1</v>
      </c>
      <c r="J532" s="3">
        <v>0.352638331424453</v>
      </c>
      <c r="K532" s="4">
        <v>0.99505780806941302</v>
      </c>
      <c r="L532" s="7">
        <v>2</v>
      </c>
      <c r="M532" s="1">
        <v>32</v>
      </c>
      <c r="N532" s="1">
        <v>16384</v>
      </c>
      <c r="O532" s="1">
        <v>128</v>
      </c>
      <c r="P532" s="17">
        <v>1</v>
      </c>
      <c r="Q532" s="3">
        <v>0.369483431073865</v>
      </c>
      <c r="R532" s="4">
        <v>0.98611911299629396</v>
      </c>
      <c r="S532" s="7">
        <f t="shared" si="24"/>
        <v>1.685E-2</v>
      </c>
      <c r="T532" s="17">
        <f t="shared" si="25"/>
        <v>-8.94E-3</v>
      </c>
      <c r="U532" s="54" t="b">
        <v>0</v>
      </c>
      <c r="V532" s="55" t="b">
        <v>0</v>
      </c>
      <c r="W532" s="10">
        <v>28275831</v>
      </c>
      <c r="Y532" s="51"/>
    </row>
    <row r="533" spans="1:25" x14ac:dyDescent="0.2">
      <c r="A533" s="29" t="s">
        <v>20</v>
      </c>
      <c r="B533" s="34" t="s">
        <v>4854</v>
      </c>
      <c r="C533" s="31" t="s">
        <v>5023</v>
      </c>
      <c r="D533" s="16">
        <v>0</v>
      </c>
      <c r="E533" s="8">
        <v>256</v>
      </c>
      <c r="F533" s="16">
        <v>161</v>
      </c>
      <c r="G533" s="8">
        <f t="shared" si="26"/>
        <v>0.37109375</v>
      </c>
      <c r="H533" s="7">
        <v>0.88303420573212199</v>
      </c>
      <c r="I533" s="17">
        <v>0.98919732022474405</v>
      </c>
      <c r="J533" s="3">
        <v>0.580677006008959</v>
      </c>
      <c r="K533" s="4">
        <v>0.97007732921607703</v>
      </c>
      <c r="L533" s="7">
        <v>1</v>
      </c>
      <c r="M533" s="1">
        <v>256</v>
      </c>
      <c r="N533" s="1">
        <v>16384</v>
      </c>
      <c r="O533" s="1">
        <v>128</v>
      </c>
      <c r="P533" s="17">
        <v>1</v>
      </c>
      <c r="Q533" s="3">
        <v>0.694600195024907</v>
      </c>
      <c r="R533" s="4">
        <v>0.97085568461405702</v>
      </c>
      <c r="S533" s="7">
        <f t="shared" si="24"/>
        <v>0.11391999999999999</v>
      </c>
      <c r="T533" s="17">
        <f t="shared" si="25"/>
        <v>7.7999999999999999E-4</v>
      </c>
      <c r="U533" s="54" t="b">
        <v>0</v>
      </c>
      <c r="V533" s="55" t="b">
        <v>0</v>
      </c>
      <c r="W533" s="10">
        <v>11887131</v>
      </c>
      <c r="Y533" s="51"/>
    </row>
    <row r="534" spans="1:25" x14ac:dyDescent="0.2">
      <c r="A534" s="29" t="s">
        <v>40</v>
      </c>
      <c r="B534" s="34" t="s">
        <v>1489</v>
      </c>
      <c r="C534" s="31" t="s">
        <v>3401</v>
      </c>
      <c r="D534" s="16">
        <v>0.5</v>
      </c>
      <c r="E534" s="8">
        <v>4096</v>
      </c>
      <c r="F534" s="16">
        <v>1681</v>
      </c>
      <c r="G534" s="8">
        <f t="shared" si="26"/>
        <v>0.589599609375</v>
      </c>
      <c r="H534" s="7">
        <v>0.46423351203315999</v>
      </c>
      <c r="I534" s="17">
        <v>0.999999999999997</v>
      </c>
      <c r="J534" s="3">
        <v>0.32528274591175499</v>
      </c>
      <c r="K534" s="4">
        <v>0.98782942195579504</v>
      </c>
      <c r="L534" s="7">
        <v>2</v>
      </c>
      <c r="M534" s="1">
        <v>256</v>
      </c>
      <c r="N534" s="1">
        <v>32768</v>
      </c>
      <c r="O534" s="1">
        <v>128</v>
      </c>
      <c r="P534" s="17">
        <v>1</v>
      </c>
      <c r="Q534" s="3">
        <v>0.338145562911986</v>
      </c>
      <c r="R534" s="4">
        <v>0.98214366923344298</v>
      </c>
      <c r="S534" s="7">
        <f t="shared" si="24"/>
        <v>1.286E-2</v>
      </c>
      <c r="T534" s="17">
        <f t="shared" si="25"/>
        <v>-5.6899999999999997E-3</v>
      </c>
      <c r="U534" s="54" t="b">
        <v>0</v>
      </c>
      <c r="V534" s="55" t="b">
        <v>0</v>
      </c>
      <c r="W534" s="10">
        <v>345936833</v>
      </c>
      <c r="Y534" s="51"/>
    </row>
    <row r="535" spans="1:25" x14ac:dyDescent="0.2">
      <c r="A535" s="29" t="s">
        <v>39</v>
      </c>
      <c r="B535" s="34" t="s">
        <v>1972</v>
      </c>
      <c r="C535" s="31" t="s">
        <v>3884</v>
      </c>
      <c r="D535" s="16">
        <v>1</v>
      </c>
      <c r="E535" s="8">
        <v>2048</v>
      </c>
      <c r="F535" s="16">
        <v>536</v>
      </c>
      <c r="G535" s="8">
        <f t="shared" si="26"/>
        <v>0.73828125</v>
      </c>
      <c r="H535" s="7">
        <v>0.391859214834758</v>
      </c>
      <c r="I535" s="17">
        <v>1</v>
      </c>
      <c r="J535" s="3">
        <v>0.35235809217999597</v>
      </c>
      <c r="K535" s="4">
        <v>0.97583710281540303</v>
      </c>
      <c r="L535" s="7">
        <v>1</v>
      </c>
      <c r="M535" s="1">
        <v>256</v>
      </c>
      <c r="N535" s="1">
        <v>16384</v>
      </c>
      <c r="O535" s="1">
        <v>128</v>
      </c>
      <c r="P535" s="17">
        <v>1</v>
      </c>
      <c r="Q535" s="3">
        <v>0.461010718009496</v>
      </c>
      <c r="R535" s="4">
        <v>0.93139989680504498</v>
      </c>
      <c r="S535" s="7">
        <f t="shared" si="24"/>
        <v>-2.9649999999999999E-2</v>
      </c>
      <c r="T535" s="17">
        <f t="shared" si="25"/>
        <v>-4.444E-2</v>
      </c>
      <c r="U535" s="54" t="b">
        <v>0</v>
      </c>
      <c r="V535" s="55" t="b">
        <v>0</v>
      </c>
      <c r="W535" s="10">
        <v>14124908</v>
      </c>
      <c r="Y535" s="51"/>
    </row>
    <row r="536" spans="1:25" x14ac:dyDescent="0.2">
      <c r="A536" s="29" t="s">
        <v>20</v>
      </c>
      <c r="B536" s="34" t="s">
        <v>1011</v>
      </c>
      <c r="C536" s="31" t="s">
        <v>2923</v>
      </c>
      <c r="D536" s="16">
        <v>1</v>
      </c>
      <c r="E536" s="8">
        <v>256</v>
      </c>
      <c r="F536" s="16">
        <v>162</v>
      </c>
      <c r="G536" s="8">
        <f t="shared" si="26"/>
        <v>0.3671875</v>
      </c>
      <c r="H536" s="7">
        <v>0.87408004977592502</v>
      </c>
      <c r="I536" s="17">
        <v>0.999999999999998</v>
      </c>
      <c r="J536" s="3">
        <v>0.58606535605719301</v>
      </c>
      <c r="K536" s="4">
        <v>0.99858462613610699</v>
      </c>
      <c r="L536" s="7">
        <v>1</v>
      </c>
      <c r="M536" s="1">
        <v>128</v>
      </c>
      <c r="N536" s="1">
        <v>32768</v>
      </c>
      <c r="O536" s="1">
        <v>128</v>
      </c>
      <c r="P536" s="17">
        <v>1</v>
      </c>
      <c r="Q536" s="3">
        <v>0.70478584279075696</v>
      </c>
      <c r="R536" s="4">
        <v>0.98310026452210197</v>
      </c>
      <c r="S536" s="7">
        <f t="shared" si="24"/>
        <v>0.11872000000000001</v>
      </c>
      <c r="T536" s="17">
        <f t="shared" si="25"/>
        <v>-1.5480000000000001E-2</v>
      </c>
      <c r="U536" s="54" t="b">
        <v>0</v>
      </c>
      <c r="V536" s="55" t="b">
        <v>0</v>
      </c>
      <c r="W536" s="10">
        <v>13810160</v>
      </c>
      <c r="Y536" s="51"/>
    </row>
    <row r="537" spans="1:25" x14ac:dyDescent="0.2">
      <c r="A537" s="29" t="s">
        <v>56</v>
      </c>
      <c r="B537" s="34" t="s">
        <v>4855</v>
      </c>
      <c r="C537" s="31" t="s">
        <v>5024</v>
      </c>
      <c r="D537" s="16">
        <v>0</v>
      </c>
      <c r="E537" s="8">
        <v>4096</v>
      </c>
      <c r="F537" s="16">
        <v>2</v>
      </c>
      <c r="G537" s="8">
        <f t="shared" si="26"/>
        <v>0.99951171875</v>
      </c>
      <c r="H537" s="7">
        <v>0.26544539933189298</v>
      </c>
      <c r="I537" s="17">
        <v>1</v>
      </c>
      <c r="J537" s="3">
        <v>0.26544539933189398</v>
      </c>
      <c r="K537" s="4">
        <v>1</v>
      </c>
      <c r="L537" s="7">
        <v>1</v>
      </c>
      <c r="M537" s="1">
        <v>32</v>
      </c>
      <c r="N537" s="1">
        <v>65536</v>
      </c>
      <c r="O537" s="1">
        <v>128</v>
      </c>
      <c r="P537" s="17">
        <v>1</v>
      </c>
      <c r="Q537" s="3">
        <v>0.26544539933189398</v>
      </c>
      <c r="R537" s="4">
        <v>0.999999999999999</v>
      </c>
      <c r="S537" s="7">
        <f t="shared" si="24"/>
        <v>0</v>
      </c>
      <c r="T537" s="17">
        <f t="shared" si="25"/>
        <v>0</v>
      </c>
      <c r="U537" s="54" t="b">
        <v>0</v>
      </c>
      <c r="V537" s="55" t="b">
        <v>0</v>
      </c>
      <c r="W537" s="10">
        <v>555109</v>
      </c>
      <c r="Y537" s="51"/>
    </row>
    <row r="538" spans="1:25" x14ac:dyDescent="0.2">
      <c r="A538" s="29" t="s">
        <v>1</v>
      </c>
      <c r="B538" s="34" t="s">
        <v>2338</v>
      </c>
      <c r="C538" s="31" t="s">
        <v>4250</v>
      </c>
      <c r="D538" s="16">
        <v>0.5</v>
      </c>
      <c r="E538" s="8">
        <v>256</v>
      </c>
      <c r="F538" s="16">
        <v>73</v>
      </c>
      <c r="G538" s="8">
        <f t="shared" si="26"/>
        <v>0.71484375</v>
      </c>
      <c r="H538" s="7">
        <v>0.95635415823050696</v>
      </c>
      <c r="I538" s="17">
        <v>0.98576644012647996</v>
      </c>
      <c r="J538" s="3">
        <v>0.87570713602055705</v>
      </c>
      <c r="K538" s="4">
        <v>0.98128594252046597</v>
      </c>
      <c r="L538" s="7">
        <v>2</v>
      </c>
      <c r="M538" s="1">
        <v>64</v>
      </c>
      <c r="N538" s="1">
        <v>4096</v>
      </c>
      <c r="O538" s="1">
        <v>128</v>
      </c>
      <c r="P538" s="17">
        <v>1</v>
      </c>
      <c r="Q538" s="3">
        <v>0.90640459127266404</v>
      </c>
      <c r="R538" s="4">
        <v>0.98285093242559096</v>
      </c>
      <c r="S538" s="7">
        <f t="shared" si="24"/>
        <v>3.0700000000000002E-2</v>
      </c>
      <c r="T538" s="17">
        <f t="shared" si="25"/>
        <v>1.56E-3</v>
      </c>
      <c r="U538" s="54" t="b">
        <v>0</v>
      </c>
      <c r="V538" s="55" t="b">
        <v>0</v>
      </c>
      <c r="W538" s="10">
        <v>4351113</v>
      </c>
      <c r="Y538" s="51"/>
    </row>
    <row r="539" spans="1:25" x14ac:dyDescent="0.2">
      <c r="A539" s="29" t="s">
        <v>52</v>
      </c>
      <c r="B539" s="34" t="s">
        <v>1710</v>
      </c>
      <c r="C539" s="31" t="s">
        <v>3622</v>
      </c>
      <c r="D539" s="16">
        <v>1</v>
      </c>
      <c r="E539" s="8">
        <v>256</v>
      </c>
      <c r="F539" s="16">
        <v>219</v>
      </c>
      <c r="G539" s="8">
        <f t="shared" si="26"/>
        <v>0.14453125</v>
      </c>
      <c r="H539" s="7">
        <v>0.94505699754166494</v>
      </c>
      <c r="I539" s="17">
        <v>0.86317487080960298</v>
      </c>
      <c r="J539" s="3">
        <v>0.52234712296070196</v>
      </c>
      <c r="K539" s="4">
        <v>0.97056993394796098</v>
      </c>
      <c r="L539" s="7">
        <v>2</v>
      </c>
      <c r="M539" s="1">
        <v>32</v>
      </c>
      <c r="N539" s="1">
        <v>32768</v>
      </c>
      <c r="O539" s="1">
        <v>128</v>
      </c>
      <c r="P539" s="17">
        <v>1</v>
      </c>
      <c r="Q539" s="3">
        <v>0.57204512705688104</v>
      </c>
      <c r="R539" s="4">
        <v>0.964600395963364</v>
      </c>
      <c r="S539" s="7">
        <f t="shared" si="24"/>
        <v>4.9700000000000001E-2</v>
      </c>
      <c r="T539" s="17">
        <f t="shared" si="25"/>
        <v>5.9699999999999996E-3</v>
      </c>
      <c r="U539" s="54" t="b">
        <v>0</v>
      </c>
      <c r="V539" s="55" t="b">
        <v>0</v>
      </c>
      <c r="W539" s="10">
        <v>18281143</v>
      </c>
      <c r="Y539" s="51"/>
    </row>
    <row r="540" spans="1:25" x14ac:dyDescent="0.2">
      <c r="A540" s="29" t="s">
        <v>28</v>
      </c>
      <c r="B540" s="34" t="s">
        <v>1042</v>
      </c>
      <c r="C540" s="31" t="s">
        <v>2954</v>
      </c>
      <c r="D540" s="16">
        <v>0</v>
      </c>
      <c r="E540" s="8">
        <v>256</v>
      </c>
      <c r="F540" s="16">
        <v>32</v>
      </c>
      <c r="G540" s="8">
        <f t="shared" si="26"/>
        <v>0.875</v>
      </c>
      <c r="H540" s="7">
        <v>0.63874036119924704</v>
      </c>
      <c r="I540" s="17">
        <v>0.99767202644557895</v>
      </c>
      <c r="J540" s="3">
        <v>0.60295705703698799</v>
      </c>
      <c r="K540" s="4">
        <v>1.00027171381902</v>
      </c>
      <c r="L540" s="7">
        <v>2</v>
      </c>
      <c r="M540" s="1">
        <v>64</v>
      </c>
      <c r="N540" s="1">
        <v>65536</v>
      </c>
      <c r="O540" s="1">
        <v>128</v>
      </c>
      <c r="P540" s="17">
        <v>1</v>
      </c>
      <c r="Q540" s="3">
        <v>0.62149560219061695</v>
      </c>
      <c r="R540" s="4">
        <v>0.99992778895744805</v>
      </c>
      <c r="S540" s="7">
        <f t="shared" si="24"/>
        <v>1.8540000000000001E-2</v>
      </c>
      <c r="T540" s="17">
        <f t="shared" si="25"/>
        <v>3.4000000000000002E-4</v>
      </c>
      <c r="U540" s="54" t="b">
        <v>0</v>
      </c>
      <c r="V540" s="55" t="b">
        <v>0</v>
      </c>
      <c r="W540" s="10">
        <v>4234188</v>
      </c>
      <c r="Y540" s="51"/>
    </row>
    <row r="541" spans="1:25" x14ac:dyDescent="0.2">
      <c r="A541" s="29" t="s">
        <v>19</v>
      </c>
      <c r="B541" s="34" t="s">
        <v>2178</v>
      </c>
      <c r="C541" s="31" t="s">
        <v>4090</v>
      </c>
      <c r="D541" s="16">
        <v>0</v>
      </c>
      <c r="E541" s="8">
        <v>4096</v>
      </c>
      <c r="F541" s="16">
        <v>1136</v>
      </c>
      <c r="G541" s="8">
        <f t="shared" si="26"/>
        <v>0.72265625</v>
      </c>
      <c r="H541" s="7">
        <v>0.32943193647342101</v>
      </c>
      <c r="I541" s="17">
        <v>0.99999773410276305</v>
      </c>
      <c r="J541" s="3">
        <v>0.29229468634468297</v>
      </c>
      <c r="K541" s="4">
        <v>1.00049617875859</v>
      </c>
      <c r="L541" s="7">
        <v>1</v>
      </c>
      <c r="M541" s="1">
        <v>64</v>
      </c>
      <c r="N541" s="1">
        <v>65536</v>
      </c>
      <c r="O541" s="1">
        <v>128</v>
      </c>
      <c r="P541" s="17">
        <v>1</v>
      </c>
      <c r="Q541" s="3">
        <v>0.30342524247742497</v>
      </c>
      <c r="R541" s="4">
        <v>0.99996194572133901</v>
      </c>
      <c r="S541" s="7">
        <f t="shared" si="24"/>
        <v>1.1129999999999999E-2</v>
      </c>
      <c r="T541" s="17">
        <f t="shared" si="25"/>
        <v>4.6000000000000001E-4</v>
      </c>
      <c r="U541" s="54" t="b">
        <v>0</v>
      </c>
      <c r="V541" s="55" t="b">
        <v>1</v>
      </c>
      <c r="W541" s="10">
        <v>121766517</v>
      </c>
      <c r="Y541" s="51"/>
    </row>
    <row r="542" spans="1:25" x14ac:dyDescent="0.2">
      <c r="A542" s="29" t="s">
        <v>19</v>
      </c>
      <c r="B542" s="34" t="s">
        <v>2635</v>
      </c>
      <c r="C542" s="31" t="s">
        <v>4547</v>
      </c>
      <c r="D542" s="16">
        <v>0</v>
      </c>
      <c r="E542" s="8">
        <v>256</v>
      </c>
      <c r="F542" s="16">
        <v>113</v>
      </c>
      <c r="G542" s="8">
        <f t="shared" si="26"/>
        <v>0.55859375</v>
      </c>
      <c r="H542" s="7">
        <v>0.88043091874718205</v>
      </c>
      <c r="I542" s="17">
        <v>0.992244852092107</v>
      </c>
      <c r="J542" s="3">
        <v>0.715398188069573</v>
      </c>
      <c r="K542" s="4">
        <v>0.99816974439706696</v>
      </c>
      <c r="L542" s="7">
        <v>3</v>
      </c>
      <c r="M542" s="1">
        <v>64</v>
      </c>
      <c r="N542" s="1">
        <v>8192</v>
      </c>
      <c r="O542" s="1">
        <v>128</v>
      </c>
      <c r="P542" s="17">
        <v>1</v>
      </c>
      <c r="Q542" s="3">
        <v>0.74264362739420098</v>
      </c>
      <c r="R542" s="4">
        <v>0.996338279643044</v>
      </c>
      <c r="S542" s="7">
        <f t="shared" si="24"/>
        <v>2.725E-2</v>
      </c>
      <c r="T542" s="17">
        <f t="shared" si="25"/>
        <v>1.83E-3</v>
      </c>
      <c r="U542" s="54" t="b">
        <v>0</v>
      </c>
      <c r="V542" s="55" t="b">
        <v>0</v>
      </c>
      <c r="W542" s="10">
        <v>6650907</v>
      </c>
      <c r="Y542" s="51"/>
    </row>
    <row r="543" spans="1:25" x14ac:dyDescent="0.2">
      <c r="A543" s="29" t="s">
        <v>7</v>
      </c>
      <c r="B543" s="34" t="s">
        <v>1072</v>
      </c>
      <c r="C543" s="31" t="s">
        <v>2984</v>
      </c>
      <c r="D543" s="16">
        <v>1</v>
      </c>
      <c r="E543" s="8">
        <v>1024</v>
      </c>
      <c r="F543" s="16">
        <v>672</v>
      </c>
      <c r="G543" s="8">
        <f t="shared" si="26"/>
        <v>0.34375</v>
      </c>
      <c r="H543" s="7">
        <v>0.76074419582761998</v>
      </c>
      <c r="I543" s="17">
        <v>0.99999998954960001</v>
      </c>
      <c r="J543" s="3">
        <v>0.44404341748951198</v>
      </c>
      <c r="K543" s="4">
        <v>0.99037622352469601</v>
      </c>
      <c r="L543" s="7">
        <v>2</v>
      </c>
      <c r="M543" s="1">
        <v>256</v>
      </c>
      <c r="N543" s="1">
        <v>16384</v>
      </c>
      <c r="O543" s="1">
        <v>128</v>
      </c>
      <c r="P543" s="17">
        <v>1</v>
      </c>
      <c r="Q543" s="3">
        <v>0.47592138107701298</v>
      </c>
      <c r="R543" s="4">
        <v>0.99131055853275496</v>
      </c>
      <c r="S543" s="7">
        <f t="shared" si="24"/>
        <v>3.1879999999999999E-2</v>
      </c>
      <c r="T543" s="17">
        <f t="shared" si="25"/>
        <v>9.3000000000000005E-4</v>
      </c>
      <c r="U543" s="54" t="b">
        <v>0</v>
      </c>
      <c r="V543" s="55" t="b">
        <v>0</v>
      </c>
      <c r="W543" s="10">
        <v>49239623</v>
      </c>
      <c r="Y543" s="51"/>
    </row>
    <row r="544" spans="1:25" x14ac:dyDescent="0.2">
      <c r="A544" s="29" t="s">
        <v>17</v>
      </c>
      <c r="B544" s="34" t="s">
        <v>2664</v>
      </c>
      <c r="C544" s="31" t="s">
        <v>4576</v>
      </c>
      <c r="D544" s="16">
        <v>0</v>
      </c>
      <c r="E544" s="8">
        <v>4096</v>
      </c>
      <c r="F544" s="16">
        <v>2382</v>
      </c>
      <c r="G544" s="8">
        <f t="shared" si="26"/>
        <v>0.41845703125</v>
      </c>
      <c r="H544" s="7">
        <v>0.48607755362375299</v>
      </c>
      <c r="I544" s="17">
        <v>0.999999999999999</v>
      </c>
      <c r="J544" s="3">
        <v>0.25814081259730798</v>
      </c>
      <c r="K544" s="4">
        <v>0.99940484930176299</v>
      </c>
      <c r="L544" s="7">
        <v>3</v>
      </c>
      <c r="M544" s="1">
        <v>32</v>
      </c>
      <c r="N544" s="1">
        <v>32768</v>
      </c>
      <c r="O544" s="1">
        <v>128</v>
      </c>
      <c r="P544" s="17">
        <v>1</v>
      </c>
      <c r="Q544" s="3">
        <v>0.26360008443725003</v>
      </c>
      <c r="R544" s="4">
        <v>1.00006251077757</v>
      </c>
      <c r="S544" s="7">
        <f t="shared" si="24"/>
        <v>5.4599999999999996E-3</v>
      </c>
      <c r="T544" s="17">
        <f t="shared" si="25"/>
        <v>5.2999999999999998E-4</v>
      </c>
      <c r="U544" s="54" t="b">
        <v>0</v>
      </c>
      <c r="V544" s="55" t="b">
        <v>1</v>
      </c>
      <c r="W544" s="10">
        <v>92899626</v>
      </c>
      <c r="Y544" s="51"/>
    </row>
    <row r="545" spans="1:25" x14ac:dyDescent="0.2">
      <c r="A545" s="29" t="s">
        <v>31</v>
      </c>
      <c r="B545" s="34" t="s">
        <v>1317</v>
      </c>
      <c r="C545" s="31" t="s">
        <v>3229</v>
      </c>
      <c r="D545" s="16">
        <v>0.5</v>
      </c>
      <c r="E545" s="8">
        <v>1024</v>
      </c>
      <c r="F545" s="16">
        <v>620</v>
      </c>
      <c r="G545" s="8">
        <f t="shared" si="26"/>
        <v>0.39453125</v>
      </c>
      <c r="H545" s="7">
        <v>0.67888485089300898</v>
      </c>
      <c r="I545" s="17">
        <v>0.99999999999987599</v>
      </c>
      <c r="J545" s="3">
        <v>0.43305742061818697</v>
      </c>
      <c r="K545" s="4">
        <v>0.99989559197488698</v>
      </c>
      <c r="L545" s="7">
        <v>3</v>
      </c>
      <c r="M545" s="1">
        <v>64</v>
      </c>
      <c r="N545" s="1">
        <v>8192</v>
      </c>
      <c r="O545" s="1">
        <v>128</v>
      </c>
      <c r="P545" s="17">
        <v>1</v>
      </c>
      <c r="Q545" s="3">
        <v>0.443781298610397</v>
      </c>
      <c r="R545" s="4">
        <v>0.99998229232451896</v>
      </c>
      <c r="S545" s="7">
        <f t="shared" si="24"/>
        <v>1.072E-2</v>
      </c>
      <c r="T545" s="17">
        <f t="shared" si="25"/>
        <v>9.0000000000000006E-5</v>
      </c>
      <c r="U545" s="54" t="b">
        <v>0</v>
      </c>
      <c r="V545" s="55" t="b">
        <v>0</v>
      </c>
      <c r="W545" s="10">
        <v>39558125</v>
      </c>
      <c r="Y545" s="51"/>
    </row>
    <row r="546" spans="1:25" x14ac:dyDescent="0.2">
      <c r="A546" s="29" t="s">
        <v>10</v>
      </c>
      <c r="B546" s="34" t="s">
        <v>2202</v>
      </c>
      <c r="C546" s="31" t="s">
        <v>4114</v>
      </c>
      <c r="D546" s="16">
        <v>0.5</v>
      </c>
      <c r="E546" s="8">
        <v>4096</v>
      </c>
      <c r="F546" s="16">
        <v>1429</v>
      </c>
      <c r="G546" s="8">
        <f t="shared" si="26"/>
        <v>0.651123046875</v>
      </c>
      <c r="H546" s="7">
        <v>0.36134612536416599</v>
      </c>
      <c r="I546" s="17">
        <v>0.999999999999999</v>
      </c>
      <c r="J546" s="3">
        <v>0.29372592268880598</v>
      </c>
      <c r="K546" s="4">
        <v>0.99587039887102102</v>
      </c>
      <c r="L546" s="7">
        <v>1</v>
      </c>
      <c r="M546" s="1">
        <v>64</v>
      </c>
      <c r="N546" s="1">
        <v>32768</v>
      </c>
      <c r="O546" s="1">
        <v>128</v>
      </c>
      <c r="P546" s="17">
        <v>1</v>
      </c>
      <c r="Q546" s="3">
        <v>0.36064984073154899</v>
      </c>
      <c r="R546" s="4">
        <v>0.97428416517211003</v>
      </c>
      <c r="S546" s="7">
        <f t="shared" si="24"/>
        <v>6.6919999999999993E-2</v>
      </c>
      <c r="T546" s="17">
        <f t="shared" si="25"/>
        <v>-2.1590000000000002E-2</v>
      </c>
      <c r="U546" s="54" t="b">
        <v>0</v>
      </c>
      <c r="V546" s="55" t="b">
        <v>0</v>
      </c>
      <c r="W546" s="10">
        <v>141651995</v>
      </c>
      <c r="Y546" s="51"/>
    </row>
    <row r="547" spans="1:25" x14ac:dyDescent="0.2">
      <c r="A547" s="29" t="s">
        <v>11</v>
      </c>
      <c r="B547" s="34" t="s">
        <v>4803</v>
      </c>
      <c r="C547" s="31" t="s">
        <v>4972</v>
      </c>
      <c r="D547" s="16">
        <v>0</v>
      </c>
      <c r="E547" s="8">
        <v>512</v>
      </c>
      <c r="F547" s="16">
        <v>209</v>
      </c>
      <c r="G547" s="8">
        <f t="shared" si="26"/>
        <v>0.591796875</v>
      </c>
      <c r="H547" s="7">
        <v>0.86842249876798105</v>
      </c>
      <c r="I547" s="17">
        <v>0.936208137908072</v>
      </c>
      <c r="J547" s="3">
        <v>0.62067754282045096</v>
      </c>
      <c r="K547" s="4">
        <v>0.99502814813925999</v>
      </c>
      <c r="L547" s="7">
        <v>2</v>
      </c>
      <c r="M547" s="1">
        <v>256</v>
      </c>
      <c r="N547" s="1">
        <v>8192</v>
      </c>
      <c r="O547" s="1">
        <v>128</v>
      </c>
      <c r="P547" s="17">
        <v>1</v>
      </c>
      <c r="Q547" s="3">
        <v>0.65703995875788301</v>
      </c>
      <c r="R547" s="4">
        <v>0.99140858486697403</v>
      </c>
      <c r="S547" s="7">
        <f t="shared" si="24"/>
        <v>3.6360000000000003E-2</v>
      </c>
      <c r="T547" s="17">
        <f t="shared" si="25"/>
        <v>3.62E-3</v>
      </c>
      <c r="U547" s="54" t="b">
        <v>0</v>
      </c>
      <c r="V547" s="55" t="b">
        <v>1</v>
      </c>
      <c r="W547" s="10">
        <v>6806038</v>
      </c>
      <c r="Y547" s="51"/>
    </row>
    <row r="548" spans="1:25" x14ac:dyDescent="0.2">
      <c r="A548" s="29" t="s">
        <v>20</v>
      </c>
      <c r="B548" s="34" t="s">
        <v>2052</v>
      </c>
      <c r="C548" s="31" t="s">
        <v>3964</v>
      </c>
      <c r="D548" s="16">
        <v>0</v>
      </c>
      <c r="E548" s="8">
        <v>512</v>
      </c>
      <c r="F548" s="16">
        <v>280</v>
      </c>
      <c r="G548" s="8">
        <f t="shared" si="26"/>
        <v>0.453125</v>
      </c>
      <c r="H548" s="7">
        <v>0.70592305165914104</v>
      </c>
      <c r="I548" s="17">
        <v>1</v>
      </c>
      <c r="J548" s="3">
        <v>0.50270031300289197</v>
      </c>
      <c r="K548" s="4">
        <v>0.99994399929974798</v>
      </c>
      <c r="L548" s="7">
        <v>3</v>
      </c>
      <c r="M548" s="1">
        <v>64</v>
      </c>
      <c r="N548" s="1">
        <v>8192</v>
      </c>
      <c r="O548" s="1">
        <v>128</v>
      </c>
      <c r="P548" s="17">
        <v>1</v>
      </c>
      <c r="Q548" s="3">
        <v>0.522376601195504</v>
      </c>
      <c r="R548" s="4">
        <v>1.0000026933972199</v>
      </c>
      <c r="S548" s="7">
        <f t="shared" si="24"/>
        <v>1.968E-2</v>
      </c>
      <c r="T548" s="17">
        <f t="shared" si="25"/>
        <v>5.0000000000000002E-5</v>
      </c>
      <c r="U548" s="54" t="b">
        <v>0</v>
      </c>
      <c r="V548" s="55" t="b">
        <v>0</v>
      </c>
      <c r="W548" s="10">
        <v>8140615</v>
      </c>
      <c r="Y548" s="51"/>
    </row>
    <row r="549" spans="1:25" x14ac:dyDescent="0.2">
      <c r="A549" s="29" t="s">
        <v>12</v>
      </c>
      <c r="B549" s="34" t="s">
        <v>1444</v>
      </c>
      <c r="C549" s="31" t="s">
        <v>3356</v>
      </c>
      <c r="D549" s="16">
        <v>0.5</v>
      </c>
      <c r="E549" s="8">
        <v>1024</v>
      </c>
      <c r="F549" s="16">
        <v>87</v>
      </c>
      <c r="G549" s="8">
        <f t="shared" si="26"/>
        <v>0.9150390625</v>
      </c>
      <c r="H549" s="7">
        <v>0.41567434442815399</v>
      </c>
      <c r="I549" s="17">
        <v>0.99999999993836397</v>
      </c>
      <c r="J549" s="3">
        <v>0.393535150388934</v>
      </c>
      <c r="K549" s="4">
        <v>1.00018789965754</v>
      </c>
      <c r="L549" s="7">
        <v>3</v>
      </c>
      <c r="M549" s="1">
        <v>64</v>
      </c>
      <c r="N549" s="1">
        <v>8192</v>
      </c>
      <c r="O549" s="1">
        <v>128</v>
      </c>
      <c r="P549" s="17">
        <v>1</v>
      </c>
      <c r="Q549" s="3">
        <v>0.400673303112422</v>
      </c>
      <c r="R549" s="4">
        <v>0.99974258300694996</v>
      </c>
      <c r="S549" s="7">
        <f t="shared" si="24"/>
        <v>7.1399999999999996E-3</v>
      </c>
      <c r="T549" s="17">
        <f t="shared" si="25"/>
        <v>-6.9999999999999994E-5</v>
      </c>
      <c r="U549" s="54" t="b">
        <v>0</v>
      </c>
      <c r="V549" s="55" t="b">
        <v>0</v>
      </c>
      <c r="W549" s="10">
        <v>4377544</v>
      </c>
      <c r="Y549" s="51"/>
    </row>
    <row r="550" spans="1:25" x14ac:dyDescent="0.2">
      <c r="A550" s="29" t="s">
        <v>56</v>
      </c>
      <c r="B550" s="34" t="s">
        <v>1026</v>
      </c>
      <c r="C550" s="31" t="s">
        <v>2938</v>
      </c>
      <c r="D550" s="16">
        <v>0.5</v>
      </c>
      <c r="E550" s="8">
        <v>512</v>
      </c>
      <c r="F550" s="16">
        <v>3</v>
      </c>
      <c r="G550" s="8">
        <f t="shared" si="26"/>
        <v>0.994140625</v>
      </c>
      <c r="H550" s="7">
        <v>0.55527656732030595</v>
      </c>
      <c r="I550" s="17">
        <v>1</v>
      </c>
      <c r="J550" s="3">
        <v>0.55527656732030495</v>
      </c>
      <c r="K550" s="4">
        <v>0.93179250938224001</v>
      </c>
      <c r="L550" s="7">
        <v>1</v>
      </c>
      <c r="M550" s="1">
        <v>256</v>
      </c>
      <c r="N550" s="1">
        <v>16384</v>
      </c>
      <c r="O550" s="1">
        <v>128</v>
      </c>
      <c r="P550" s="17">
        <v>1</v>
      </c>
      <c r="Q550" s="3">
        <v>0.60435888418735195</v>
      </c>
      <c r="R550" s="4">
        <v>0.877223937045714</v>
      </c>
      <c r="S550" s="7">
        <f t="shared" si="24"/>
        <v>-4.9079999999999999E-2</v>
      </c>
      <c r="T550" s="17">
        <f t="shared" si="25"/>
        <v>-5.457E-2</v>
      </c>
      <c r="U550" s="54" t="b">
        <v>0</v>
      </c>
      <c r="V550" s="55" t="b">
        <v>0</v>
      </c>
      <c r="W550" s="10">
        <v>306575</v>
      </c>
      <c r="Y550" s="51"/>
    </row>
    <row r="551" spans="1:25" x14ac:dyDescent="0.2">
      <c r="A551" s="29" t="s">
        <v>9</v>
      </c>
      <c r="B551" s="34" t="s">
        <v>1730</v>
      </c>
      <c r="C551" s="31" t="s">
        <v>3642</v>
      </c>
      <c r="D551" s="16">
        <v>0.5</v>
      </c>
      <c r="E551" s="8">
        <v>4096</v>
      </c>
      <c r="F551" s="16">
        <v>2611</v>
      </c>
      <c r="G551" s="8">
        <f t="shared" si="26"/>
        <v>0.362548828125</v>
      </c>
      <c r="H551" s="7">
        <v>0.67029186752383296</v>
      </c>
      <c r="I551" s="17">
        <v>0.999999999999999</v>
      </c>
      <c r="J551" s="3">
        <v>0.494712023829461</v>
      </c>
      <c r="K551" s="4">
        <v>0.99893732367437105</v>
      </c>
      <c r="L551" s="7">
        <v>2</v>
      </c>
      <c r="M551" s="1">
        <v>64</v>
      </c>
      <c r="N551" s="1">
        <v>32768</v>
      </c>
      <c r="O551" s="1">
        <v>128</v>
      </c>
      <c r="P551" s="17">
        <v>1</v>
      </c>
      <c r="Q551" s="3">
        <v>0.52754965391672803</v>
      </c>
      <c r="R551" s="4">
        <v>0.99914195579329101</v>
      </c>
      <c r="S551" s="7">
        <f t="shared" si="24"/>
        <v>3.2840000000000001E-2</v>
      </c>
      <c r="T551" s="17">
        <f t="shared" si="25"/>
        <v>2.0000000000000001E-4</v>
      </c>
      <c r="U551" s="54" t="b">
        <v>0</v>
      </c>
      <c r="V551" s="55" t="b">
        <v>0</v>
      </c>
      <c r="W551" s="10">
        <v>362496948</v>
      </c>
      <c r="Y551" s="51"/>
    </row>
    <row r="552" spans="1:25" x14ac:dyDescent="0.2">
      <c r="A552" s="29" t="s">
        <v>41</v>
      </c>
      <c r="B552" s="34" t="s">
        <v>1167</v>
      </c>
      <c r="C552" s="31" t="s">
        <v>3079</v>
      </c>
      <c r="D552" s="16">
        <v>0</v>
      </c>
      <c r="E552" s="8">
        <v>256</v>
      </c>
      <c r="F552" s="16">
        <v>1</v>
      </c>
      <c r="G552" s="8">
        <f t="shared" si="26"/>
        <v>0.99609375</v>
      </c>
      <c r="H552" s="7">
        <v>0.53333385217319595</v>
      </c>
      <c r="I552" s="17">
        <v>1</v>
      </c>
      <c r="J552" s="3">
        <v>0.53333385217319595</v>
      </c>
      <c r="K552" s="4">
        <v>1</v>
      </c>
      <c r="L552" s="7">
        <v>3</v>
      </c>
      <c r="M552" s="1">
        <v>128</v>
      </c>
      <c r="N552" s="1">
        <v>8192</v>
      </c>
      <c r="O552" s="1">
        <v>128</v>
      </c>
      <c r="P552" s="17">
        <v>1</v>
      </c>
      <c r="Q552" s="3">
        <v>0.53333385217319595</v>
      </c>
      <c r="R552" s="4">
        <v>1</v>
      </c>
      <c r="S552" s="7">
        <f t="shared" si="24"/>
        <v>0</v>
      </c>
      <c r="T552" s="17">
        <f t="shared" si="25"/>
        <v>0</v>
      </c>
      <c r="U552" s="54" t="b">
        <v>0</v>
      </c>
      <c r="V552" s="55" t="b">
        <v>0</v>
      </c>
      <c r="W552" s="10">
        <v>207840</v>
      </c>
      <c r="Y552" s="51"/>
    </row>
    <row r="553" spans="1:25" x14ac:dyDescent="0.2">
      <c r="A553" s="29" t="s">
        <v>46</v>
      </c>
      <c r="B553" s="34" t="s">
        <v>4856</v>
      </c>
      <c r="C553" s="31" t="s">
        <v>5025</v>
      </c>
      <c r="D553" s="16">
        <v>0.5</v>
      </c>
      <c r="E553" s="8">
        <v>256</v>
      </c>
      <c r="F553" s="16">
        <v>1</v>
      </c>
      <c r="G553" s="8">
        <f t="shared" si="26"/>
        <v>0.99609375</v>
      </c>
      <c r="H553" s="7">
        <v>1</v>
      </c>
      <c r="I553" s="17">
        <v>1</v>
      </c>
      <c r="J553" s="3">
        <v>1</v>
      </c>
      <c r="K553" s="4">
        <v>1</v>
      </c>
      <c r="L553" s="7">
        <v>1</v>
      </c>
      <c r="M553" s="1">
        <v>32</v>
      </c>
      <c r="N553" s="1">
        <v>16384</v>
      </c>
      <c r="O553" s="1">
        <v>128</v>
      </c>
      <c r="P553" s="17">
        <v>1</v>
      </c>
      <c r="Q553" s="3">
        <v>1</v>
      </c>
      <c r="R553" s="4">
        <v>1</v>
      </c>
      <c r="S553" s="7">
        <f t="shared" si="24"/>
        <v>0</v>
      </c>
      <c r="T553" s="17">
        <f t="shared" si="25"/>
        <v>0</v>
      </c>
      <c r="U553" s="54" t="b">
        <v>0</v>
      </c>
      <c r="V553" s="55" t="b">
        <v>0</v>
      </c>
      <c r="W553" s="10">
        <v>227312</v>
      </c>
      <c r="Y553" s="51"/>
    </row>
    <row r="554" spans="1:25" x14ac:dyDescent="0.2">
      <c r="A554" s="29" t="s">
        <v>27</v>
      </c>
      <c r="B554" s="34" t="s">
        <v>2117</v>
      </c>
      <c r="C554" s="31" t="s">
        <v>4029</v>
      </c>
      <c r="D554" s="16">
        <v>1</v>
      </c>
      <c r="E554" s="8">
        <v>1024</v>
      </c>
      <c r="F554" s="16">
        <v>539</v>
      </c>
      <c r="G554" s="8">
        <f t="shared" si="26"/>
        <v>0.4736328125</v>
      </c>
      <c r="H554" s="7">
        <v>0.75778925609977699</v>
      </c>
      <c r="I554" s="17">
        <v>0.99999999682315299</v>
      </c>
      <c r="J554" s="3">
        <v>0.45362516744022802</v>
      </c>
      <c r="K554" s="4">
        <v>0.98708361015839496</v>
      </c>
      <c r="L554" s="7">
        <v>2</v>
      </c>
      <c r="M554" s="1">
        <v>32</v>
      </c>
      <c r="N554" s="1">
        <v>8192</v>
      </c>
      <c r="O554" s="1">
        <v>128</v>
      </c>
      <c r="P554" s="17">
        <v>1</v>
      </c>
      <c r="Q554" s="3">
        <v>0.46990540502341399</v>
      </c>
      <c r="R554" s="4">
        <v>0.98710929434996697</v>
      </c>
      <c r="S554" s="7">
        <f t="shared" si="24"/>
        <v>1.6279999999999999E-2</v>
      </c>
      <c r="T554" s="17">
        <f t="shared" si="25"/>
        <v>3.0000000000000001E-5</v>
      </c>
      <c r="U554" s="54" t="b">
        <v>0</v>
      </c>
      <c r="V554" s="55" t="b">
        <v>0</v>
      </c>
      <c r="W554" s="10">
        <v>12837608</v>
      </c>
      <c r="Y554" s="51"/>
    </row>
    <row r="555" spans="1:25" x14ac:dyDescent="0.2">
      <c r="A555" s="29" t="s">
        <v>56</v>
      </c>
      <c r="B555" s="34" t="s">
        <v>1340</v>
      </c>
      <c r="C555" s="31" t="s">
        <v>3252</v>
      </c>
      <c r="D555" s="16">
        <v>0.5</v>
      </c>
      <c r="E555" s="8">
        <v>256</v>
      </c>
      <c r="F555" s="16">
        <v>2</v>
      </c>
      <c r="G555" s="8">
        <f t="shared" si="26"/>
        <v>0.9921875</v>
      </c>
      <c r="H555" s="7">
        <v>0.58121154509839501</v>
      </c>
      <c r="I555" s="17">
        <v>0.999999999999998</v>
      </c>
      <c r="J555" s="3">
        <v>0.58121154509835105</v>
      </c>
      <c r="K555" s="4">
        <v>0.999999999999998</v>
      </c>
      <c r="L555" s="7">
        <v>1</v>
      </c>
      <c r="M555" s="1">
        <v>32</v>
      </c>
      <c r="N555" s="1">
        <v>4096</v>
      </c>
      <c r="O555" s="1">
        <v>128</v>
      </c>
      <c r="P555" s="17">
        <v>1</v>
      </c>
      <c r="Q555" s="3">
        <v>0.58121154509844897</v>
      </c>
      <c r="R555" s="4">
        <v>1</v>
      </c>
      <c r="S555" s="7">
        <f t="shared" si="24"/>
        <v>0</v>
      </c>
      <c r="T555" s="17">
        <f t="shared" si="25"/>
        <v>0</v>
      </c>
      <c r="U555" s="54" t="b">
        <v>0</v>
      </c>
      <c r="V555" s="55" t="b">
        <v>0</v>
      </c>
      <c r="W555" s="10">
        <v>168203</v>
      </c>
      <c r="Y555" s="51"/>
    </row>
    <row r="556" spans="1:25" x14ac:dyDescent="0.2">
      <c r="A556" s="29" t="s">
        <v>4</v>
      </c>
      <c r="B556" s="34" t="s">
        <v>1864</v>
      </c>
      <c r="C556" s="31" t="s">
        <v>3776</v>
      </c>
      <c r="D556" s="16">
        <v>0</v>
      </c>
      <c r="E556" s="8">
        <v>2048</v>
      </c>
      <c r="F556" s="16">
        <v>483</v>
      </c>
      <c r="G556" s="8">
        <f t="shared" si="26"/>
        <v>0.76416015625</v>
      </c>
      <c r="H556" s="7">
        <v>0.32423980722706802</v>
      </c>
      <c r="I556" s="17">
        <v>0.999999999999998</v>
      </c>
      <c r="J556" s="3">
        <v>0.28054091991581898</v>
      </c>
      <c r="K556" s="4">
        <v>0.99910790706000996</v>
      </c>
      <c r="L556" s="7">
        <v>2</v>
      </c>
      <c r="M556" s="1">
        <v>32</v>
      </c>
      <c r="N556" s="1">
        <v>16384</v>
      </c>
      <c r="O556" s="1">
        <v>128</v>
      </c>
      <c r="P556" s="17">
        <v>1</v>
      </c>
      <c r="Q556" s="3">
        <v>0.28992154996048702</v>
      </c>
      <c r="R556" s="4">
        <v>1.0013633069912999</v>
      </c>
      <c r="S556" s="7">
        <f t="shared" si="24"/>
        <v>9.3799999999999994E-3</v>
      </c>
      <c r="T556" s="17">
        <f t="shared" si="25"/>
        <v>-4.6999999999999999E-4</v>
      </c>
      <c r="U556" s="54" t="b">
        <v>0</v>
      </c>
      <c r="V556" s="55" t="b">
        <v>0</v>
      </c>
      <c r="W556" s="10">
        <v>10102871</v>
      </c>
      <c r="Y556" s="51"/>
    </row>
    <row r="557" spans="1:25" x14ac:dyDescent="0.2">
      <c r="A557" s="29" t="s">
        <v>7</v>
      </c>
      <c r="B557" s="34" t="s">
        <v>4815</v>
      </c>
      <c r="C557" s="31" t="s">
        <v>4984</v>
      </c>
      <c r="D557" s="16">
        <v>0.5</v>
      </c>
      <c r="E557" s="8">
        <v>4096</v>
      </c>
      <c r="F557" s="16">
        <v>2273</v>
      </c>
      <c r="G557" s="8">
        <f t="shared" si="26"/>
        <v>0.445068359375</v>
      </c>
      <c r="H557" s="7">
        <v>0.512462209964063</v>
      </c>
      <c r="I557" s="17">
        <v>1.00000000032556</v>
      </c>
      <c r="J557" s="3">
        <v>0.327664356148479</v>
      </c>
      <c r="K557" s="4">
        <v>0.99803828893957103</v>
      </c>
      <c r="L557" s="7">
        <v>3</v>
      </c>
      <c r="M557" s="1">
        <v>256</v>
      </c>
      <c r="N557" s="1">
        <v>32768</v>
      </c>
      <c r="O557" s="1">
        <v>128</v>
      </c>
      <c r="P557" s="17">
        <v>1</v>
      </c>
      <c r="Q557" s="3">
        <v>0.33325056959375099</v>
      </c>
      <c r="R557" s="4">
        <v>0.99782894183965098</v>
      </c>
      <c r="S557" s="7">
        <f t="shared" si="24"/>
        <v>5.5900000000000004E-3</v>
      </c>
      <c r="T557" s="17">
        <f t="shared" si="25"/>
        <v>-2.1000000000000001E-4</v>
      </c>
      <c r="U557" s="54" t="b">
        <v>0</v>
      </c>
      <c r="V557" s="55" t="b">
        <v>0</v>
      </c>
      <c r="W557" s="10">
        <v>215709982</v>
      </c>
      <c r="Y557" s="51"/>
    </row>
    <row r="558" spans="1:25" x14ac:dyDescent="0.2">
      <c r="A558" s="29" t="s">
        <v>18</v>
      </c>
      <c r="B558" s="34" t="s">
        <v>4791</v>
      </c>
      <c r="C558" s="31" t="s">
        <v>4960</v>
      </c>
      <c r="D558" s="16">
        <v>0</v>
      </c>
      <c r="E558" s="8">
        <v>1024</v>
      </c>
      <c r="F558" s="16">
        <v>567</v>
      </c>
      <c r="G558" s="8">
        <f t="shared" si="26"/>
        <v>0.4462890625</v>
      </c>
      <c r="H558" s="7">
        <v>0.66993334349580902</v>
      </c>
      <c r="I558" s="17">
        <v>0.999999999999998</v>
      </c>
      <c r="J558" s="3">
        <v>0.37918968726291402</v>
      </c>
      <c r="K558" s="4">
        <v>1.00001163325908</v>
      </c>
      <c r="L558" s="7">
        <v>2</v>
      </c>
      <c r="M558" s="1">
        <v>128</v>
      </c>
      <c r="N558" s="1">
        <v>8192</v>
      </c>
      <c r="O558" s="1">
        <v>128</v>
      </c>
      <c r="P558" s="17">
        <v>1</v>
      </c>
      <c r="Q558" s="3">
        <v>0.40107090634977099</v>
      </c>
      <c r="R558" s="4">
        <v>1.0000010895573399</v>
      </c>
      <c r="S558" s="7">
        <f t="shared" si="24"/>
        <v>2.188E-2</v>
      </c>
      <c r="T558" s="17">
        <f t="shared" si="25"/>
        <v>1.0000000000000001E-5</v>
      </c>
      <c r="U558" s="54" t="b">
        <v>0</v>
      </c>
      <c r="V558" s="55" t="b">
        <v>0</v>
      </c>
      <c r="W558" s="10">
        <v>10729199</v>
      </c>
      <c r="Y558" s="51"/>
    </row>
    <row r="559" spans="1:25" x14ac:dyDescent="0.2">
      <c r="A559" s="29" t="s">
        <v>22</v>
      </c>
      <c r="B559" s="34" t="s">
        <v>1631</v>
      </c>
      <c r="C559" s="31" t="s">
        <v>3543</v>
      </c>
      <c r="D559" s="16">
        <v>0</v>
      </c>
      <c r="E559" s="8">
        <v>512</v>
      </c>
      <c r="F559" s="16">
        <v>306</v>
      </c>
      <c r="G559" s="8">
        <f t="shared" si="26"/>
        <v>0.40234375</v>
      </c>
      <c r="H559" s="7">
        <v>0.84392885496956305</v>
      </c>
      <c r="I559" s="17">
        <v>0.98122292578789505</v>
      </c>
      <c r="J559" s="3">
        <v>0.60545527861932602</v>
      </c>
      <c r="K559" s="4">
        <v>0.95641774270450697</v>
      </c>
      <c r="L559" s="7">
        <v>3</v>
      </c>
      <c r="M559" s="1">
        <v>32</v>
      </c>
      <c r="N559" s="1">
        <v>16384</v>
      </c>
      <c r="O559" s="1">
        <v>128</v>
      </c>
      <c r="P559" s="17">
        <v>1</v>
      </c>
      <c r="Q559" s="3">
        <v>0.62318124168249101</v>
      </c>
      <c r="R559" s="4">
        <v>0.96017805079780605</v>
      </c>
      <c r="S559" s="7">
        <f t="shared" si="24"/>
        <v>1.7729999999999999E-2</v>
      </c>
      <c r="T559" s="17">
        <f t="shared" si="25"/>
        <v>3.7599999999999999E-3</v>
      </c>
      <c r="U559" s="54" t="b">
        <v>0</v>
      </c>
      <c r="V559" s="55" t="b">
        <v>1</v>
      </c>
      <c r="W559" s="10">
        <v>6922756</v>
      </c>
      <c r="Y559" s="51"/>
    </row>
    <row r="560" spans="1:25" x14ac:dyDescent="0.2">
      <c r="A560" s="29" t="s">
        <v>15</v>
      </c>
      <c r="B560" s="34" t="s">
        <v>1279</v>
      </c>
      <c r="C560" s="31" t="s">
        <v>3191</v>
      </c>
      <c r="D560" s="16">
        <v>0</v>
      </c>
      <c r="E560" s="8">
        <v>4096</v>
      </c>
      <c r="F560" s="16">
        <v>1</v>
      </c>
      <c r="G560" s="8">
        <f t="shared" si="26"/>
        <v>0.999755859375</v>
      </c>
      <c r="H560" s="7">
        <v>0.33333333333333298</v>
      </c>
      <c r="I560" s="17">
        <v>1</v>
      </c>
      <c r="J560" s="3">
        <v>0.33333333333333298</v>
      </c>
      <c r="K560" s="4">
        <v>1</v>
      </c>
      <c r="L560" s="7">
        <v>1</v>
      </c>
      <c r="M560" s="1">
        <v>32</v>
      </c>
      <c r="N560" s="1">
        <v>65536</v>
      </c>
      <c r="O560" s="1">
        <v>128</v>
      </c>
      <c r="P560" s="17">
        <v>1</v>
      </c>
      <c r="Q560" s="3">
        <v>0.33333333333333298</v>
      </c>
      <c r="R560" s="4">
        <v>1</v>
      </c>
      <c r="S560" s="7">
        <f t="shared" si="24"/>
        <v>0</v>
      </c>
      <c r="T560" s="17">
        <f t="shared" si="25"/>
        <v>0</v>
      </c>
      <c r="U560" s="54" t="b">
        <v>0</v>
      </c>
      <c r="V560" s="55" t="b">
        <v>0</v>
      </c>
      <c r="W560" s="10">
        <v>508853</v>
      </c>
      <c r="Y560" s="51"/>
    </row>
    <row r="561" spans="1:25" x14ac:dyDescent="0.2">
      <c r="A561" s="29" t="s">
        <v>44</v>
      </c>
      <c r="B561" s="34" t="s">
        <v>4823</v>
      </c>
      <c r="C561" s="31" t="s">
        <v>4992</v>
      </c>
      <c r="D561" s="16">
        <v>0.5</v>
      </c>
      <c r="E561" s="8">
        <v>512</v>
      </c>
      <c r="F561" s="16">
        <v>85</v>
      </c>
      <c r="G561" s="8">
        <f t="shared" si="26"/>
        <v>0.833984375</v>
      </c>
      <c r="H561" s="7">
        <v>0.66056751131508495</v>
      </c>
      <c r="I561" s="17">
        <v>0.999999999999997</v>
      </c>
      <c r="J561" s="3">
        <v>0.61882502315411303</v>
      </c>
      <c r="K561" s="4">
        <v>0.99627981674130095</v>
      </c>
      <c r="L561" s="7">
        <v>2</v>
      </c>
      <c r="M561" s="1">
        <v>128</v>
      </c>
      <c r="N561" s="1">
        <v>8192</v>
      </c>
      <c r="O561" s="1">
        <v>128</v>
      </c>
      <c r="P561" s="17">
        <v>1</v>
      </c>
      <c r="Q561" s="3">
        <v>0.62948898637060802</v>
      </c>
      <c r="R561" s="4">
        <v>0.97393627197755495</v>
      </c>
      <c r="S561" s="7">
        <f t="shared" si="24"/>
        <v>1.0659999999999999E-2</v>
      </c>
      <c r="T561" s="17">
        <f t="shared" si="25"/>
        <v>-2.2339999999999999E-2</v>
      </c>
      <c r="U561" s="54" t="b">
        <v>0</v>
      </c>
      <c r="V561" s="55" t="b">
        <v>0</v>
      </c>
      <c r="W561" s="10">
        <v>6242192</v>
      </c>
      <c r="Y561" s="51"/>
    </row>
    <row r="562" spans="1:25" x14ac:dyDescent="0.2">
      <c r="A562" s="29" t="s">
        <v>55</v>
      </c>
      <c r="B562" s="34" t="s">
        <v>1214</v>
      </c>
      <c r="C562" s="31" t="s">
        <v>3126</v>
      </c>
      <c r="D562" s="16">
        <v>1</v>
      </c>
      <c r="E562" s="8">
        <v>256</v>
      </c>
      <c r="F562" s="16">
        <v>211</v>
      </c>
      <c r="G562" s="8">
        <f t="shared" si="26"/>
        <v>0.17578125</v>
      </c>
      <c r="H562" s="7">
        <v>0.99428171047045599</v>
      </c>
      <c r="I562" s="17">
        <v>0.852838371869024</v>
      </c>
      <c r="J562" s="3">
        <v>0.47806734978568899</v>
      </c>
      <c r="K562" s="4">
        <v>0.89538488047022802</v>
      </c>
      <c r="L562" s="7">
        <v>3</v>
      </c>
      <c r="M562" s="1">
        <v>256</v>
      </c>
      <c r="N562" s="1">
        <v>4096</v>
      </c>
      <c r="O562" s="1">
        <v>128</v>
      </c>
      <c r="P562" s="17">
        <v>1</v>
      </c>
      <c r="Q562" s="3">
        <v>0.48214205959484602</v>
      </c>
      <c r="R562" s="4">
        <v>0.895590940521652</v>
      </c>
      <c r="S562" s="7">
        <f t="shared" si="24"/>
        <v>4.0699999999999998E-3</v>
      </c>
      <c r="T562" s="17">
        <f t="shared" si="25"/>
        <v>-2.1000000000000001E-4</v>
      </c>
      <c r="U562" s="54" t="b">
        <v>0</v>
      </c>
      <c r="V562" s="55" t="b">
        <v>0</v>
      </c>
      <c r="W562" s="10">
        <v>4880627</v>
      </c>
      <c r="Y562" s="51"/>
    </row>
    <row r="563" spans="1:25" x14ac:dyDescent="0.2">
      <c r="A563" s="29" t="s">
        <v>36</v>
      </c>
      <c r="B563" s="34" t="s">
        <v>1963</v>
      </c>
      <c r="C563" s="31" t="s">
        <v>3875</v>
      </c>
      <c r="D563" s="16">
        <v>0</v>
      </c>
      <c r="E563" s="8">
        <v>512</v>
      </c>
      <c r="F563" s="16">
        <v>323</v>
      </c>
      <c r="G563" s="8">
        <f t="shared" si="26"/>
        <v>0.369140625</v>
      </c>
      <c r="H563" s="7">
        <v>0.96051049757639295</v>
      </c>
      <c r="I563" s="17">
        <v>0.98154272416468802</v>
      </c>
      <c r="J563" s="3">
        <v>0.41992259223648198</v>
      </c>
      <c r="K563" s="4">
        <v>0.99809036187927902</v>
      </c>
      <c r="L563" s="7">
        <v>1</v>
      </c>
      <c r="M563" s="1">
        <v>64</v>
      </c>
      <c r="N563" s="1">
        <v>32768</v>
      </c>
      <c r="O563" s="1">
        <v>128</v>
      </c>
      <c r="P563" s="17">
        <v>1</v>
      </c>
      <c r="Q563" s="3">
        <v>0.52464535920782696</v>
      </c>
      <c r="R563" s="4">
        <v>0.99502547206982805</v>
      </c>
      <c r="S563" s="7">
        <f t="shared" si="24"/>
        <v>0.10471999999999999</v>
      </c>
      <c r="T563" s="17">
        <f t="shared" si="25"/>
        <v>3.0599999999999998E-3</v>
      </c>
      <c r="U563" s="54" t="b">
        <v>0</v>
      </c>
      <c r="V563" s="55" t="b">
        <v>1</v>
      </c>
      <c r="W563" s="10">
        <v>32368905</v>
      </c>
      <c r="Y563" s="51"/>
    </row>
    <row r="564" spans="1:25" x14ac:dyDescent="0.2">
      <c r="A564" s="29" t="s">
        <v>32</v>
      </c>
      <c r="B564" s="34" t="s">
        <v>4857</v>
      </c>
      <c r="C564" s="31" t="s">
        <v>5026</v>
      </c>
      <c r="D564" s="16">
        <v>1</v>
      </c>
      <c r="E564" s="8">
        <v>2048</v>
      </c>
      <c r="F564" s="16">
        <v>13</v>
      </c>
      <c r="G564" s="8">
        <f t="shared" si="26"/>
        <v>0.99365234375</v>
      </c>
      <c r="H564" s="7">
        <v>0.219451337700724</v>
      </c>
      <c r="I564" s="17">
        <v>1</v>
      </c>
      <c r="J564" s="3">
        <v>0.27454095420461599</v>
      </c>
      <c r="K564" s="4">
        <v>0.90787485019014103</v>
      </c>
      <c r="L564" s="7">
        <v>1</v>
      </c>
      <c r="M564" s="1">
        <v>64</v>
      </c>
      <c r="N564" s="1">
        <v>32768</v>
      </c>
      <c r="O564" s="1">
        <v>128</v>
      </c>
      <c r="P564" s="17">
        <v>1</v>
      </c>
      <c r="Q564" s="3">
        <v>0.41340230235937803</v>
      </c>
      <c r="R564" s="4">
        <v>0.879855602189065</v>
      </c>
      <c r="S564" s="7">
        <f t="shared" si="24"/>
        <v>-0.13886000000000001</v>
      </c>
      <c r="T564" s="17">
        <f t="shared" si="25"/>
        <v>-2.802E-2</v>
      </c>
      <c r="U564" s="54" t="b">
        <v>0</v>
      </c>
      <c r="V564" s="55" t="b">
        <v>0</v>
      </c>
      <c r="W564" s="10">
        <v>4016269</v>
      </c>
      <c r="Y564" s="51"/>
    </row>
    <row r="565" spans="1:25" x14ac:dyDescent="0.2">
      <c r="A565" s="29" t="s">
        <v>1</v>
      </c>
      <c r="B565" s="34" t="s">
        <v>2463</v>
      </c>
      <c r="C565" s="31" t="s">
        <v>4375</v>
      </c>
      <c r="D565" s="16">
        <v>0.5</v>
      </c>
      <c r="E565" s="8">
        <v>512</v>
      </c>
      <c r="F565" s="16">
        <v>119</v>
      </c>
      <c r="G565" s="8">
        <f t="shared" si="26"/>
        <v>0.767578125</v>
      </c>
      <c r="H565" s="7">
        <v>0.75976391702254298</v>
      </c>
      <c r="I565" s="17">
        <v>0.98576644012647996</v>
      </c>
      <c r="J565" s="3">
        <v>0.71070574340589998</v>
      </c>
      <c r="K565" s="4">
        <v>0.98334085300373497</v>
      </c>
      <c r="L565" s="7">
        <v>1</v>
      </c>
      <c r="M565" s="1">
        <v>128</v>
      </c>
      <c r="N565" s="1">
        <v>8192</v>
      </c>
      <c r="O565" s="1">
        <v>128</v>
      </c>
      <c r="P565" s="17">
        <v>1</v>
      </c>
      <c r="Q565" s="3">
        <v>0.73779297141472999</v>
      </c>
      <c r="R565" s="4">
        <v>0.983822923297207</v>
      </c>
      <c r="S565" s="7">
        <f t="shared" si="24"/>
        <v>2.7089999999999999E-2</v>
      </c>
      <c r="T565" s="17">
        <f t="shared" si="25"/>
        <v>4.8000000000000001E-4</v>
      </c>
      <c r="U565" s="54" t="b">
        <v>0</v>
      </c>
      <c r="V565" s="55" t="b">
        <v>0</v>
      </c>
      <c r="W565" s="10">
        <v>5122641</v>
      </c>
      <c r="Y565" s="51"/>
    </row>
    <row r="566" spans="1:25" x14ac:dyDescent="0.2">
      <c r="A566" s="29" t="s">
        <v>50</v>
      </c>
      <c r="B566" s="34" t="s">
        <v>2813</v>
      </c>
      <c r="C566" s="31" t="s">
        <v>4725</v>
      </c>
      <c r="D566" s="16">
        <v>0</v>
      </c>
      <c r="E566" s="8">
        <v>256</v>
      </c>
      <c r="F566" s="16">
        <v>57</v>
      </c>
      <c r="G566" s="8">
        <f t="shared" si="26"/>
        <v>0.77734375</v>
      </c>
      <c r="H566" s="7">
        <v>0.99999999999998501</v>
      </c>
      <c r="I566" s="17">
        <v>0.99999999999998201</v>
      </c>
      <c r="J566" s="3">
        <v>0.92789825014711302</v>
      </c>
      <c r="K566" s="4">
        <v>0.99999051027494601</v>
      </c>
      <c r="L566" s="7">
        <v>2</v>
      </c>
      <c r="M566" s="1">
        <v>128</v>
      </c>
      <c r="N566" s="1">
        <v>65536</v>
      </c>
      <c r="O566" s="1">
        <v>128</v>
      </c>
      <c r="P566" s="17">
        <v>1</v>
      </c>
      <c r="Q566" s="3">
        <v>0.97171173660666699</v>
      </c>
      <c r="R566" s="4">
        <v>0.99999764325153795</v>
      </c>
      <c r="S566" s="7">
        <f t="shared" si="24"/>
        <v>4.3810000000000002E-2</v>
      </c>
      <c r="T566" s="17">
        <f t="shared" si="25"/>
        <v>1.0000000000000001E-5</v>
      </c>
      <c r="U566" s="54" t="b">
        <v>0</v>
      </c>
      <c r="V566" s="55" t="b">
        <v>0</v>
      </c>
      <c r="W566" s="10">
        <v>4987592</v>
      </c>
      <c r="Y566" s="51"/>
    </row>
    <row r="567" spans="1:25" x14ac:dyDescent="0.2">
      <c r="A567" s="29" t="s">
        <v>22</v>
      </c>
      <c r="B567" s="34" t="s">
        <v>2064</v>
      </c>
      <c r="C567" s="31" t="s">
        <v>3976</v>
      </c>
      <c r="D567" s="16">
        <v>0.5</v>
      </c>
      <c r="E567" s="8">
        <v>512</v>
      </c>
      <c r="F567" s="16">
        <v>306</v>
      </c>
      <c r="G567" s="8">
        <f t="shared" si="26"/>
        <v>0.40234375</v>
      </c>
      <c r="H567" s="7">
        <v>0.95381053917258196</v>
      </c>
      <c r="I567" s="17">
        <v>0.94111808331507596</v>
      </c>
      <c r="J567" s="3">
        <v>0.73877169305666801</v>
      </c>
      <c r="K567" s="4">
        <v>0.99036591921918105</v>
      </c>
      <c r="L567" s="7">
        <v>2</v>
      </c>
      <c r="M567" s="1">
        <v>64</v>
      </c>
      <c r="N567" s="1">
        <v>4096</v>
      </c>
      <c r="O567" s="1">
        <v>128</v>
      </c>
      <c r="P567" s="17">
        <v>1</v>
      </c>
      <c r="Q567" s="3">
        <v>0.783017703275246</v>
      </c>
      <c r="R567" s="4">
        <v>0.98529155440844596</v>
      </c>
      <c r="S567" s="7">
        <f t="shared" si="24"/>
        <v>4.4249999999999998E-2</v>
      </c>
      <c r="T567" s="17">
        <f t="shared" si="25"/>
        <v>5.0699999999999999E-3</v>
      </c>
      <c r="U567" s="54" t="b">
        <v>0</v>
      </c>
      <c r="V567" s="55" t="b">
        <v>1</v>
      </c>
      <c r="W567" s="10">
        <v>6680438</v>
      </c>
      <c r="Y567" s="51"/>
    </row>
    <row r="568" spans="1:25" x14ac:dyDescent="0.2">
      <c r="A568" s="29" t="s">
        <v>20</v>
      </c>
      <c r="B568" s="34" t="s">
        <v>1011</v>
      </c>
      <c r="C568" s="31" t="s">
        <v>2923</v>
      </c>
      <c r="D568" s="16">
        <v>1</v>
      </c>
      <c r="E568" s="8">
        <v>256</v>
      </c>
      <c r="F568" s="16">
        <v>162</v>
      </c>
      <c r="G568" s="8">
        <f t="shared" si="26"/>
        <v>0.3671875</v>
      </c>
      <c r="H568" s="7">
        <v>0.87408004977592402</v>
      </c>
      <c r="I568" s="17">
        <v>0.999999999999999</v>
      </c>
      <c r="J568" s="3">
        <v>0.58612536037718399</v>
      </c>
      <c r="K568" s="4">
        <v>0.99870428316233095</v>
      </c>
      <c r="L568" s="7">
        <v>1</v>
      </c>
      <c r="M568" s="1">
        <v>256</v>
      </c>
      <c r="N568" s="1">
        <v>8192</v>
      </c>
      <c r="O568" s="1">
        <v>128</v>
      </c>
      <c r="P568" s="17">
        <v>1</v>
      </c>
      <c r="Q568" s="3">
        <v>0.68780806409069895</v>
      </c>
      <c r="R568" s="4">
        <v>0.98560385785100102</v>
      </c>
      <c r="S568" s="7">
        <f t="shared" si="24"/>
        <v>0.10168000000000001</v>
      </c>
      <c r="T568" s="17">
        <f t="shared" si="25"/>
        <v>-1.3100000000000001E-2</v>
      </c>
      <c r="U568" s="54" t="b">
        <v>0</v>
      </c>
      <c r="V568" s="55" t="b">
        <v>0</v>
      </c>
      <c r="W568" s="10">
        <v>9991020</v>
      </c>
      <c r="Y568" s="51"/>
    </row>
    <row r="569" spans="1:25" x14ac:dyDescent="0.2">
      <c r="A569" s="29" t="s">
        <v>26</v>
      </c>
      <c r="B569" s="34" t="s">
        <v>995</v>
      </c>
      <c r="C569" s="31" t="s">
        <v>2907</v>
      </c>
      <c r="D569" s="16">
        <v>1</v>
      </c>
      <c r="E569" s="8">
        <v>256</v>
      </c>
      <c r="F569" s="16">
        <v>210</v>
      </c>
      <c r="G569" s="8">
        <f t="shared" si="26"/>
        <v>0.1796875</v>
      </c>
      <c r="H569" s="7">
        <v>0.95877510524045595</v>
      </c>
      <c r="I569" s="17">
        <v>0.93819455610534297</v>
      </c>
      <c r="J569" s="3">
        <v>0.39795942565937198</v>
      </c>
      <c r="K569" s="4">
        <v>0.97764137496286396</v>
      </c>
      <c r="L569" s="7">
        <v>2</v>
      </c>
      <c r="M569" s="1">
        <v>128</v>
      </c>
      <c r="N569" s="1">
        <v>16384</v>
      </c>
      <c r="O569" s="1">
        <v>128</v>
      </c>
      <c r="P569" s="17">
        <v>1</v>
      </c>
      <c r="Q569" s="3">
        <v>0.46521320982133602</v>
      </c>
      <c r="R569" s="4">
        <v>0.98162254921203995</v>
      </c>
      <c r="S569" s="7">
        <f t="shared" si="24"/>
        <v>6.7250000000000004E-2</v>
      </c>
      <c r="T569" s="17">
        <f t="shared" si="25"/>
        <v>-3.98E-3</v>
      </c>
      <c r="U569" s="54" t="b">
        <v>0</v>
      </c>
      <c r="V569" s="55" t="b">
        <v>0</v>
      </c>
      <c r="W569" s="10">
        <v>12347062</v>
      </c>
      <c r="Y569" s="51"/>
    </row>
    <row r="570" spans="1:25" x14ac:dyDescent="0.2">
      <c r="A570" s="29" t="s">
        <v>59</v>
      </c>
      <c r="B570" s="34" t="s">
        <v>1807</v>
      </c>
      <c r="C570" s="31" t="s">
        <v>3719</v>
      </c>
      <c r="D570" s="16">
        <v>1</v>
      </c>
      <c r="E570" s="8">
        <v>4096</v>
      </c>
      <c r="F570" s="16">
        <v>820</v>
      </c>
      <c r="G570" s="8">
        <f t="shared" si="26"/>
        <v>0.7998046875</v>
      </c>
      <c r="H570" s="7">
        <v>0.37377644682314698</v>
      </c>
      <c r="I570" s="17">
        <v>1.0000000000067899</v>
      </c>
      <c r="J570" s="3">
        <v>0.30025103811158399</v>
      </c>
      <c r="K570" s="4">
        <v>0.99385032514382299</v>
      </c>
      <c r="L570" s="7">
        <v>2</v>
      </c>
      <c r="M570" s="1">
        <v>64</v>
      </c>
      <c r="N570" s="1">
        <v>65536</v>
      </c>
      <c r="O570" s="1">
        <v>128</v>
      </c>
      <c r="P570" s="17">
        <v>1</v>
      </c>
      <c r="Q570" s="3">
        <v>0.31921782265892901</v>
      </c>
      <c r="R570" s="4">
        <v>0.96546338646407703</v>
      </c>
      <c r="S570" s="7">
        <f t="shared" si="24"/>
        <v>1.8970000000000001E-2</v>
      </c>
      <c r="T570" s="17">
        <f t="shared" si="25"/>
        <v>-2.8389999999999999E-2</v>
      </c>
      <c r="U570" s="54" t="b">
        <v>0</v>
      </c>
      <c r="V570" s="55" t="b">
        <v>0</v>
      </c>
      <c r="W570" s="10">
        <v>12067158</v>
      </c>
      <c r="Y570" s="51"/>
    </row>
    <row r="571" spans="1:25" x14ac:dyDescent="0.2">
      <c r="A571" s="29" t="s">
        <v>16</v>
      </c>
      <c r="B571" s="34" t="s">
        <v>2286</v>
      </c>
      <c r="C571" s="31" t="s">
        <v>4198</v>
      </c>
      <c r="D571" s="16">
        <v>1</v>
      </c>
      <c r="E571" s="8">
        <v>1024</v>
      </c>
      <c r="F571" s="16">
        <v>281</v>
      </c>
      <c r="G571" s="8">
        <f t="shared" si="26"/>
        <v>0.7255859375</v>
      </c>
      <c r="H571" s="7">
        <v>0.45826770376936099</v>
      </c>
      <c r="I571" s="17">
        <v>0.999999999999998</v>
      </c>
      <c r="J571" s="3">
        <v>0.43051454841081899</v>
      </c>
      <c r="K571" s="4">
        <v>0.98816125588988002</v>
      </c>
      <c r="L571" s="7">
        <v>1</v>
      </c>
      <c r="M571" s="1">
        <v>128</v>
      </c>
      <c r="N571" s="1">
        <v>32768</v>
      </c>
      <c r="O571" s="1">
        <v>128</v>
      </c>
      <c r="P571" s="17">
        <v>1</v>
      </c>
      <c r="Q571" s="3">
        <v>0.60232645324871503</v>
      </c>
      <c r="R571" s="4">
        <v>0.96237003836603596</v>
      </c>
      <c r="S571" s="7">
        <f t="shared" si="24"/>
        <v>-0.11631</v>
      </c>
      <c r="T571" s="17">
        <f t="shared" si="25"/>
        <v>-2.579E-2</v>
      </c>
      <c r="U571" s="54" t="b">
        <v>0</v>
      </c>
      <c r="V571" s="55" t="b">
        <v>0</v>
      </c>
      <c r="W571" s="10">
        <v>17623775</v>
      </c>
      <c r="Y571" s="51"/>
    </row>
    <row r="572" spans="1:25" x14ac:dyDescent="0.2">
      <c r="A572" s="29" t="s">
        <v>26</v>
      </c>
      <c r="B572" s="34" t="s">
        <v>4858</v>
      </c>
      <c r="C572" s="31" t="s">
        <v>5027</v>
      </c>
      <c r="D572" s="16">
        <v>1</v>
      </c>
      <c r="E572" s="8">
        <v>4096</v>
      </c>
      <c r="F572" s="16">
        <v>2697</v>
      </c>
      <c r="G572" s="8">
        <f t="shared" si="26"/>
        <v>0.341552734375</v>
      </c>
      <c r="H572" s="7">
        <v>0.60876198049049701</v>
      </c>
      <c r="I572" s="17">
        <v>1.0000000004084999</v>
      </c>
      <c r="J572" s="3">
        <v>0.29953490704288399</v>
      </c>
      <c r="K572" s="4">
        <v>0.99921901774319</v>
      </c>
      <c r="L572" s="7">
        <v>3</v>
      </c>
      <c r="M572" s="1">
        <v>32</v>
      </c>
      <c r="N572" s="1">
        <v>32768</v>
      </c>
      <c r="O572" s="1">
        <v>128</v>
      </c>
      <c r="P572" s="17">
        <v>1</v>
      </c>
      <c r="Q572" s="3">
        <v>0.30623102328496299</v>
      </c>
      <c r="R572" s="4">
        <v>0.99911091747039404</v>
      </c>
      <c r="S572" s="7">
        <f t="shared" si="24"/>
        <v>6.7000000000000002E-3</v>
      </c>
      <c r="T572" s="17">
        <f t="shared" si="25"/>
        <v>-1.1E-4</v>
      </c>
      <c r="U572" s="54" t="b">
        <v>0</v>
      </c>
      <c r="V572" s="55" t="b">
        <v>0</v>
      </c>
      <c r="W572" s="10">
        <v>202368375</v>
      </c>
      <c r="Y572" s="51"/>
    </row>
    <row r="573" spans="1:25" x14ac:dyDescent="0.2">
      <c r="A573" s="29" t="s">
        <v>8</v>
      </c>
      <c r="B573" s="34" t="s">
        <v>2320</v>
      </c>
      <c r="C573" s="31" t="s">
        <v>4232</v>
      </c>
      <c r="D573" s="16">
        <v>0.5</v>
      </c>
      <c r="E573" s="8">
        <v>4096</v>
      </c>
      <c r="F573" s="16">
        <v>1176</v>
      </c>
      <c r="G573" s="8">
        <f t="shared" si="26"/>
        <v>0.712890625</v>
      </c>
      <c r="H573" s="7">
        <v>0.41357047272569603</v>
      </c>
      <c r="I573" s="17">
        <v>1.0000022249964799</v>
      </c>
      <c r="J573" s="3">
        <v>0.34423341964242199</v>
      </c>
      <c r="K573" s="4">
        <v>0.99297470192605397</v>
      </c>
      <c r="L573" s="7">
        <v>2</v>
      </c>
      <c r="M573" s="1">
        <v>64</v>
      </c>
      <c r="N573" s="1">
        <v>65536</v>
      </c>
      <c r="O573" s="1">
        <v>128</v>
      </c>
      <c r="P573" s="17">
        <v>1</v>
      </c>
      <c r="Q573" s="3">
        <v>0.36445898678870098</v>
      </c>
      <c r="R573" s="4">
        <v>0.99205043092275502</v>
      </c>
      <c r="S573" s="7">
        <f t="shared" si="24"/>
        <v>2.0230000000000001E-2</v>
      </c>
      <c r="T573" s="17">
        <f t="shared" si="25"/>
        <v>-9.2000000000000003E-4</v>
      </c>
      <c r="U573" s="54" t="b">
        <v>0</v>
      </c>
      <c r="V573" s="55" t="b">
        <v>0</v>
      </c>
      <c r="W573" s="10">
        <v>25151440</v>
      </c>
      <c r="Y573" s="51"/>
    </row>
    <row r="574" spans="1:25" x14ac:dyDescent="0.2">
      <c r="A574" s="29" t="s">
        <v>2</v>
      </c>
      <c r="B574" s="34" t="s">
        <v>2513</v>
      </c>
      <c r="C574" s="31" t="s">
        <v>4425</v>
      </c>
      <c r="D574" s="16">
        <v>0.5</v>
      </c>
      <c r="E574" s="8">
        <v>1024</v>
      </c>
      <c r="F574" s="16">
        <v>643</v>
      </c>
      <c r="G574" s="8">
        <f t="shared" si="26"/>
        <v>0.3720703125</v>
      </c>
      <c r="H574" s="7">
        <v>0.86141627182842295</v>
      </c>
      <c r="I574" s="17">
        <v>0.99999983830096195</v>
      </c>
      <c r="J574" s="3">
        <v>0.36769986356569501</v>
      </c>
      <c r="K574" s="4">
        <v>0.99810542741840402</v>
      </c>
      <c r="L574" s="7">
        <v>2</v>
      </c>
      <c r="M574" s="1">
        <v>32</v>
      </c>
      <c r="N574" s="1">
        <v>8192</v>
      </c>
      <c r="O574" s="1">
        <v>128</v>
      </c>
      <c r="P574" s="17">
        <v>1</v>
      </c>
      <c r="Q574" s="3">
        <v>0.39110573574391999</v>
      </c>
      <c r="R574" s="4">
        <v>0.99867272012612496</v>
      </c>
      <c r="S574" s="7">
        <f t="shared" si="24"/>
        <v>2.341E-2</v>
      </c>
      <c r="T574" s="17">
        <f t="shared" si="25"/>
        <v>5.6999999999999998E-4</v>
      </c>
      <c r="U574" s="54" t="b">
        <v>0</v>
      </c>
      <c r="V574" s="55" t="b">
        <v>0</v>
      </c>
      <c r="W574" s="10">
        <v>17412597</v>
      </c>
      <c r="Y574" s="51"/>
    </row>
    <row r="575" spans="1:25" x14ac:dyDescent="0.2">
      <c r="A575" s="29" t="s">
        <v>58</v>
      </c>
      <c r="B575" s="34" t="s">
        <v>1286</v>
      </c>
      <c r="C575" s="31" t="s">
        <v>3198</v>
      </c>
      <c r="D575" s="16">
        <v>0</v>
      </c>
      <c r="E575" s="8">
        <v>256</v>
      </c>
      <c r="F575" s="16">
        <v>73</v>
      </c>
      <c r="G575" s="8">
        <f t="shared" si="26"/>
        <v>0.71484375</v>
      </c>
      <c r="H575" s="7">
        <v>0.83439155247216301</v>
      </c>
      <c r="I575" s="17">
        <v>0.999999999999999</v>
      </c>
      <c r="J575" s="3">
        <v>0.760262441983524</v>
      </c>
      <c r="K575" s="4">
        <v>0.99999996685731496</v>
      </c>
      <c r="L575" s="7">
        <v>2</v>
      </c>
      <c r="M575" s="1">
        <v>32</v>
      </c>
      <c r="N575" s="1">
        <v>8192</v>
      </c>
      <c r="O575" s="1">
        <v>128</v>
      </c>
      <c r="P575" s="17">
        <v>1</v>
      </c>
      <c r="Q575" s="3">
        <v>0.79752252620738096</v>
      </c>
      <c r="R575" s="4">
        <v>1.0000001799300799</v>
      </c>
      <c r="S575" s="7">
        <f t="shared" si="24"/>
        <v>3.7260000000000001E-2</v>
      </c>
      <c r="T575" s="17">
        <f t="shared" si="25"/>
        <v>0</v>
      </c>
      <c r="U575" s="54" t="b">
        <v>0</v>
      </c>
      <c r="V575" s="55" t="b">
        <v>0</v>
      </c>
      <c r="W575" s="10">
        <v>4240912</v>
      </c>
      <c r="Y575" s="51"/>
    </row>
    <row r="576" spans="1:25" x14ac:dyDescent="0.2">
      <c r="A576" s="29" t="s">
        <v>41</v>
      </c>
      <c r="B576" s="34" t="s">
        <v>2602</v>
      </c>
      <c r="C576" s="31" t="s">
        <v>4514</v>
      </c>
      <c r="D576" s="16">
        <v>0</v>
      </c>
      <c r="E576" s="8">
        <v>512</v>
      </c>
      <c r="F576" s="16">
        <v>1</v>
      </c>
      <c r="G576" s="8">
        <f t="shared" si="26"/>
        <v>0.998046875</v>
      </c>
      <c r="H576" s="7">
        <v>0.26632901156213301</v>
      </c>
      <c r="I576" s="17">
        <v>1</v>
      </c>
      <c r="J576" s="3">
        <v>0.26632901156213201</v>
      </c>
      <c r="K576" s="4">
        <v>1</v>
      </c>
      <c r="L576" s="7">
        <v>2</v>
      </c>
      <c r="M576" s="1">
        <v>32</v>
      </c>
      <c r="N576" s="1">
        <v>8192</v>
      </c>
      <c r="O576" s="1">
        <v>128</v>
      </c>
      <c r="P576" s="17">
        <v>1</v>
      </c>
      <c r="Q576" s="3">
        <v>0.26632901156213201</v>
      </c>
      <c r="R576" s="4">
        <v>1</v>
      </c>
      <c r="S576" s="7">
        <f t="shared" si="24"/>
        <v>0</v>
      </c>
      <c r="T576" s="17">
        <f t="shared" si="25"/>
        <v>0</v>
      </c>
      <c r="U576" s="54" t="b">
        <v>0</v>
      </c>
      <c r="V576" s="55" t="b">
        <v>0</v>
      </c>
      <c r="W576" s="10">
        <v>207949</v>
      </c>
      <c r="Y576" s="51"/>
    </row>
    <row r="577" spans="1:25" x14ac:dyDescent="0.2">
      <c r="A577" s="29" t="s">
        <v>38</v>
      </c>
      <c r="B577" s="34" t="s">
        <v>4818</v>
      </c>
      <c r="C577" s="31" t="s">
        <v>4987</v>
      </c>
      <c r="D577" s="16">
        <v>1</v>
      </c>
      <c r="E577" s="8">
        <v>1024</v>
      </c>
      <c r="F577" s="16">
        <v>685</v>
      </c>
      <c r="G577" s="8">
        <f t="shared" si="26"/>
        <v>0.3310546875</v>
      </c>
      <c r="H577" s="7">
        <v>0.72643899372699905</v>
      </c>
      <c r="I577" s="17">
        <v>0.99999999958807395</v>
      </c>
      <c r="J577" s="3">
        <v>0.42029378823056601</v>
      </c>
      <c r="K577" s="4">
        <v>0.99055584215988901</v>
      </c>
      <c r="L577" s="7">
        <v>3</v>
      </c>
      <c r="M577" s="1">
        <v>128</v>
      </c>
      <c r="N577" s="1">
        <v>16384</v>
      </c>
      <c r="O577" s="1">
        <v>128</v>
      </c>
      <c r="P577" s="17">
        <v>1</v>
      </c>
      <c r="Q577" s="3">
        <v>0.439149257020161</v>
      </c>
      <c r="R577" s="4">
        <v>0.99146628337960196</v>
      </c>
      <c r="S577" s="7">
        <f t="shared" si="24"/>
        <v>1.8859999999999998E-2</v>
      </c>
      <c r="T577" s="17">
        <f t="shared" si="25"/>
        <v>9.1E-4</v>
      </c>
      <c r="U577" s="54" t="b">
        <v>0</v>
      </c>
      <c r="V577" s="55" t="b">
        <v>0</v>
      </c>
      <c r="W577" s="10">
        <v>193707879</v>
      </c>
      <c r="Y577" s="51"/>
    </row>
    <row r="578" spans="1:25" x14ac:dyDescent="0.2">
      <c r="A578" s="29" t="s">
        <v>12</v>
      </c>
      <c r="B578" s="34" t="s">
        <v>4859</v>
      </c>
      <c r="C578" s="31" t="s">
        <v>5028</v>
      </c>
      <c r="D578" s="16">
        <v>0.5</v>
      </c>
      <c r="E578" s="8">
        <v>512</v>
      </c>
      <c r="F578" s="16">
        <v>62</v>
      </c>
      <c r="G578" s="8">
        <f t="shared" si="26"/>
        <v>0.87890625</v>
      </c>
      <c r="H578" s="7">
        <v>0.59123244471163705</v>
      </c>
      <c r="I578" s="17">
        <v>0.99999999927018202</v>
      </c>
      <c r="J578" s="3">
        <v>0.55584572552457301</v>
      </c>
      <c r="K578" s="4">
        <v>1.00006816928828</v>
      </c>
      <c r="L578" s="7">
        <v>1</v>
      </c>
      <c r="M578" s="1">
        <v>256</v>
      </c>
      <c r="N578" s="1">
        <v>32768</v>
      </c>
      <c r="O578" s="1">
        <v>128</v>
      </c>
      <c r="P578" s="17">
        <v>1</v>
      </c>
      <c r="Q578" s="3">
        <v>0.57137339409717203</v>
      </c>
      <c r="R578" s="4">
        <v>1.0001048757782101</v>
      </c>
      <c r="S578" s="7">
        <f t="shared" si="24"/>
        <v>1.553E-2</v>
      </c>
      <c r="T578" s="17">
        <f t="shared" si="25"/>
        <v>-4.0000000000000003E-5</v>
      </c>
      <c r="U578" s="54" t="b">
        <v>0</v>
      </c>
      <c r="V578" s="55" t="b">
        <v>0</v>
      </c>
      <c r="W578" s="10">
        <v>4877687</v>
      </c>
      <c r="Y578" s="51"/>
    </row>
    <row r="579" spans="1:25" x14ac:dyDescent="0.2">
      <c r="A579" s="29" t="s">
        <v>13</v>
      </c>
      <c r="B579" s="34" t="s">
        <v>4824</v>
      </c>
      <c r="C579" s="31" t="s">
        <v>4993</v>
      </c>
      <c r="D579" s="16">
        <v>1</v>
      </c>
      <c r="E579" s="8">
        <v>2048</v>
      </c>
      <c r="F579" s="16">
        <v>1485</v>
      </c>
      <c r="G579" s="8">
        <f t="shared" si="26"/>
        <v>0.27490234375</v>
      </c>
      <c r="H579" s="7">
        <v>0.766904244273651</v>
      </c>
      <c r="I579" s="17">
        <v>0.999999999999999</v>
      </c>
      <c r="J579" s="3">
        <v>0.49736162700431902</v>
      </c>
      <c r="K579" s="4">
        <v>0.99520348084399002</v>
      </c>
      <c r="L579" s="7">
        <v>2</v>
      </c>
      <c r="M579" s="1">
        <v>128</v>
      </c>
      <c r="N579" s="1">
        <v>65536</v>
      </c>
      <c r="O579" s="1">
        <v>128</v>
      </c>
      <c r="P579" s="17">
        <v>1</v>
      </c>
      <c r="Q579" s="3">
        <v>0.57171143166252103</v>
      </c>
      <c r="R579" s="4">
        <v>0.99311144632475501</v>
      </c>
      <c r="S579" s="7">
        <f t="shared" ref="S579:S642" si="27">ROUND(ABS(H579-J579)-ABS(H579-Q579), $AA$3)</f>
        <v>7.4349999999999999E-2</v>
      </c>
      <c r="T579" s="17">
        <f t="shared" ref="T579:T642" si="28">ROUND(ABS(I579-K579)-ABS(I579-R579), $AA$3)</f>
        <v>-2.0899999999999998E-3</v>
      </c>
      <c r="U579" s="54" t="b">
        <v>0</v>
      </c>
      <c r="V579" s="55" t="b">
        <v>0</v>
      </c>
      <c r="W579" s="10">
        <v>671059580</v>
      </c>
      <c r="Y579" s="51"/>
    </row>
    <row r="580" spans="1:25" x14ac:dyDescent="0.2">
      <c r="A580" s="29" t="s">
        <v>53</v>
      </c>
      <c r="B580" s="34" t="s">
        <v>2025</v>
      </c>
      <c r="C580" s="31" t="s">
        <v>3937</v>
      </c>
      <c r="D580" s="16">
        <v>1</v>
      </c>
      <c r="E580" s="8">
        <v>512</v>
      </c>
      <c r="F580" s="16">
        <v>371</v>
      </c>
      <c r="G580" s="8">
        <f t="shared" ref="G580:G643" si="29">1 - F580/E580</f>
        <v>0.275390625</v>
      </c>
      <c r="H580" s="7">
        <v>0.86004663468927001</v>
      </c>
      <c r="I580" s="17">
        <v>0.97448200174392596</v>
      </c>
      <c r="J580" s="3">
        <v>0.59613193275215604</v>
      </c>
      <c r="K580" s="4">
        <v>0.978419735483533</v>
      </c>
      <c r="L580" s="7">
        <v>2</v>
      </c>
      <c r="M580" s="1">
        <v>64</v>
      </c>
      <c r="N580" s="1">
        <v>32768</v>
      </c>
      <c r="O580" s="1">
        <v>128</v>
      </c>
      <c r="P580" s="17">
        <v>1</v>
      </c>
      <c r="Q580" s="3">
        <v>0.67897324697411199</v>
      </c>
      <c r="R580" s="4">
        <v>0.97526609338150105</v>
      </c>
      <c r="S580" s="7">
        <f t="shared" si="27"/>
        <v>8.2839999999999997E-2</v>
      </c>
      <c r="T580" s="17">
        <f t="shared" si="28"/>
        <v>3.15E-3</v>
      </c>
      <c r="U580" s="54" t="b">
        <v>0</v>
      </c>
      <c r="V580" s="55" t="b">
        <v>0</v>
      </c>
      <c r="W580" s="10">
        <v>14525234</v>
      </c>
      <c r="Y580" s="51"/>
    </row>
    <row r="581" spans="1:25" x14ac:dyDescent="0.2">
      <c r="A581" s="29" t="s">
        <v>56</v>
      </c>
      <c r="B581" s="34" t="s">
        <v>1026</v>
      </c>
      <c r="C581" s="31" t="s">
        <v>2938</v>
      </c>
      <c r="D581" s="16">
        <v>0.5</v>
      </c>
      <c r="E581" s="8">
        <v>512</v>
      </c>
      <c r="F581" s="16">
        <v>3</v>
      </c>
      <c r="G581" s="8">
        <f t="shared" si="29"/>
        <v>0.994140625</v>
      </c>
      <c r="H581" s="7">
        <v>0.55527656732030695</v>
      </c>
      <c r="I581" s="17">
        <v>0.999999999999998</v>
      </c>
      <c r="J581" s="3">
        <v>0.55527656732030495</v>
      </c>
      <c r="K581" s="4">
        <v>0.93179250938146696</v>
      </c>
      <c r="L581" s="7">
        <v>1</v>
      </c>
      <c r="M581" s="1">
        <v>128</v>
      </c>
      <c r="N581" s="1">
        <v>32768</v>
      </c>
      <c r="O581" s="1">
        <v>128</v>
      </c>
      <c r="P581" s="17">
        <v>1</v>
      </c>
      <c r="Q581" s="3">
        <v>0.60474535912331295</v>
      </c>
      <c r="R581" s="4">
        <v>0.87634629881513804</v>
      </c>
      <c r="S581" s="7">
        <f t="shared" si="27"/>
        <v>-4.947E-2</v>
      </c>
      <c r="T581" s="17">
        <f t="shared" si="28"/>
        <v>-5.5449999999999999E-2</v>
      </c>
      <c r="U581" s="54" t="b">
        <v>0</v>
      </c>
      <c r="V581" s="55" t="b">
        <v>0</v>
      </c>
      <c r="W581" s="10">
        <v>414807</v>
      </c>
      <c r="Y581" s="51"/>
    </row>
    <row r="582" spans="1:25" x14ac:dyDescent="0.2">
      <c r="A582" s="29" t="s">
        <v>27</v>
      </c>
      <c r="B582" s="34" t="s">
        <v>2481</v>
      </c>
      <c r="C582" s="31" t="s">
        <v>4393</v>
      </c>
      <c r="D582" s="16">
        <v>0</v>
      </c>
      <c r="E582" s="8">
        <v>1024</v>
      </c>
      <c r="F582" s="16">
        <v>536</v>
      </c>
      <c r="G582" s="8">
        <f t="shared" si="29"/>
        <v>0.4765625</v>
      </c>
      <c r="H582" s="7">
        <v>0.66870169568617499</v>
      </c>
      <c r="I582" s="17">
        <v>0.999999999999995</v>
      </c>
      <c r="J582" s="3">
        <v>0.40027426205528899</v>
      </c>
      <c r="K582" s="4">
        <v>0.99995827802454496</v>
      </c>
      <c r="L582" s="7">
        <v>1</v>
      </c>
      <c r="M582" s="1">
        <v>32</v>
      </c>
      <c r="N582" s="1">
        <v>16384</v>
      </c>
      <c r="O582" s="1">
        <v>128</v>
      </c>
      <c r="P582" s="17">
        <v>1</v>
      </c>
      <c r="Q582" s="3">
        <v>0.43927739416865402</v>
      </c>
      <c r="R582" s="4">
        <v>0.99999775693389503</v>
      </c>
      <c r="S582" s="7">
        <f t="shared" si="27"/>
        <v>3.9E-2</v>
      </c>
      <c r="T582" s="17">
        <f t="shared" si="28"/>
        <v>4.0000000000000003E-5</v>
      </c>
      <c r="U582" s="54" t="b">
        <v>0</v>
      </c>
      <c r="V582" s="55" t="b">
        <v>0</v>
      </c>
      <c r="W582" s="10">
        <v>28798735</v>
      </c>
      <c r="Y582" s="51"/>
    </row>
    <row r="583" spans="1:25" x14ac:dyDescent="0.2">
      <c r="A583" s="29" t="s">
        <v>41</v>
      </c>
      <c r="B583" s="34" t="s">
        <v>2156</v>
      </c>
      <c r="C583" s="31" t="s">
        <v>4068</v>
      </c>
      <c r="D583" s="16">
        <v>0.5</v>
      </c>
      <c r="E583" s="8">
        <v>256</v>
      </c>
      <c r="F583" s="16">
        <v>1</v>
      </c>
      <c r="G583" s="8">
        <f t="shared" si="29"/>
        <v>0.99609375</v>
      </c>
      <c r="H583" s="7">
        <v>0.62996052494743604</v>
      </c>
      <c r="I583" s="17">
        <v>1</v>
      </c>
      <c r="J583" s="3">
        <v>0.62996052494743604</v>
      </c>
      <c r="K583" s="4">
        <v>1</v>
      </c>
      <c r="L583" s="7">
        <v>3</v>
      </c>
      <c r="M583" s="1">
        <v>128</v>
      </c>
      <c r="N583" s="1">
        <v>16384</v>
      </c>
      <c r="O583" s="1">
        <v>128</v>
      </c>
      <c r="P583" s="17">
        <v>1</v>
      </c>
      <c r="Q583" s="3">
        <v>0.62996052494743504</v>
      </c>
      <c r="R583" s="4">
        <v>1</v>
      </c>
      <c r="S583" s="7">
        <f t="shared" si="27"/>
        <v>0</v>
      </c>
      <c r="T583" s="17">
        <f t="shared" si="28"/>
        <v>0</v>
      </c>
      <c r="U583" s="54" t="b">
        <v>0</v>
      </c>
      <c r="V583" s="55" t="b">
        <v>0</v>
      </c>
      <c r="W583" s="10">
        <v>261788</v>
      </c>
      <c r="Y583" s="51"/>
    </row>
    <row r="584" spans="1:25" x14ac:dyDescent="0.2">
      <c r="A584" s="29" t="s">
        <v>47</v>
      </c>
      <c r="B584" s="34" t="s">
        <v>4838</v>
      </c>
      <c r="C584" s="31" t="s">
        <v>5007</v>
      </c>
      <c r="D584" s="16">
        <v>1</v>
      </c>
      <c r="E584" s="8">
        <v>256</v>
      </c>
      <c r="F584" s="16">
        <v>188</v>
      </c>
      <c r="G584" s="8">
        <f t="shared" si="29"/>
        <v>0.265625</v>
      </c>
      <c r="H584" s="7">
        <v>0.92554521534601997</v>
      </c>
      <c r="I584" s="17">
        <v>0.999999999999999</v>
      </c>
      <c r="J584" s="3">
        <v>0.63363755340230199</v>
      </c>
      <c r="K584" s="4">
        <v>0.99910722989691403</v>
      </c>
      <c r="L584" s="7">
        <v>1</v>
      </c>
      <c r="M584" s="1">
        <v>32</v>
      </c>
      <c r="N584" s="1">
        <v>32768</v>
      </c>
      <c r="O584" s="1">
        <v>128</v>
      </c>
      <c r="P584" s="17">
        <v>1</v>
      </c>
      <c r="Q584" s="3">
        <v>0.78274353410364195</v>
      </c>
      <c r="R584" s="4">
        <v>0.95578250937138998</v>
      </c>
      <c r="S584" s="7">
        <f t="shared" si="27"/>
        <v>0.14910999999999999</v>
      </c>
      <c r="T584" s="17">
        <f t="shared" si="28"/>
        <v>-4.3319999999999997E-2</v>
      </c>
      <c r="U584" s="54" t="b">
        <v>0</v>
      </c>
      <c r="V584" s="55" t="b">
        <v>0</v>
      </c>
      <c r="W584" s="10">
        <v>11543990</v>
      </c>
      <c r="Y584" s="51"/>
    </row>
    <row r="585" spans="1:25" x14ac:dyDescent="0.2">
      <c r="A585" s="29" t="s">
        <v>51</v>
      </c>
      <c r="B585" s="34" t="s">
        <v>1065</v>
      </c>
      <c r="C585" s="31" t="s">
        <v>2977</v>
      </c>
      <c r="D585" s="16">
        <v>1</v>
      </c>
      <c r="E585" s="8">
        <v>1024</v>
      </c>
      <c r="F585" s="16">
        <v>835</v>
      </c>
      <c r="G585" s="8">
        <f t="shared" si="29"/>
        <v>0.1845703125</v>
      </c>
      <c r="H585" s="7">
        <v>0.927032673157829</v>
      </c>
      <c r="I585" s="17">
        <v>0.999999999999999</v>
      </c>
      <c r="J585" s="3">
        <v>0.446764497081865</v>
      </c>
      <c r="K585" s="4">
        <v>0.99941444379018995</v>
      </c>
      <c r="L585" s="7">
        <v>1</v>
      </c>
      <c r="M585" s="1">
        <v>32</v>
      </c>
      <c r="N585" s="1">
        <v>32768</v>
      </c>
      <c r="O585" s="1">
        <v>128</v>
      </c>
      <c r="P585" s="17">
        <v>1</v>
      </c>
      <c r="Q585" s="3">
        <v>0.55048975834842395</v>
      </c>
      <c r="R585" s="4">
        <v>0.98866026321575096</v>
      </c>
      <c r="S585" s="7">
        <f t="shared" si="27"/>
        <v>0.10373</v>
      </c>
      <c r="T585" s="17">
        <f t="shared" si="28"/>
        <v>-1.0749999999999999E-2</v>
      </c>
      <c r="U585" s="54" t="b">
        <v>0</v>
      </c>
      <c r="V585" s="55" t="b">
        <v>0</v>
      </c>
      <c r="W585" s="10">
        <v>409351045</v>
      </c>
      <c r="Y585" s="51"/>
    </row>
    <row r="586" spans="1:25" x14ac:dyDescent="0.2">
      <c r="A586" s="29" t="s">
        <v>59</v>
      </c>
      <c r="B586" s="34" t="s">
        <v>2164</v>
      </c>
      <c r="C586" s="31" t="s">
        <v>4076</v>
      </c>
      <c r="D586" s="16">
        <v>1</v>
      </c>
      <c r="E586" s="8">
        <v>256</v>
      </c>
      <c r="F586" s="16">
        <v>118</v>
      </c>
      <c r="G586" s="8">
        <f t="shared" si="29"/>
        <v>0.5390625</v>
      </c>
      <c r="H586" s="7">
        <v>0.78159005584553898</v>
      </c>
      <c r="I586" s="17">
        <v>0.98274369943053796</v>
      </c>
      <c r="J586" s="3">
        <v>0.54353700298068397</v>
      </c>
      <c r="K586" s="4">
        <v>0.97614107133123096</v>
      </c>
      <c r="L586" s="7">
        <v>2</v>
      </c>
      <c r="M586" s="1">
        <v>32</v>
      </c>
      <c r="N586" s="1">
        <v>4096</v>
      </c>
      <c r="O586" s="1">
        <v>128</v>
      </c>
      <c r="P586" s="17">
        <v>1</v>
      </c>
      <c r="Q586" s="3">
        <v>0.56818665159207205</v>
      </c>
      <c r="R586" s="4">
        <v>0.96189598320588499</v>
      </c>
      <c r="S586" s="7">
        <f t="shared" si="27"/>
        <v>2.4649999999999998E-2</v>
      </c>
      <c r="T586" s="17">
        <f t="shared" si="28"/>
        <v>-1.4250000000000001E-2</v>
      </c>
      <c r="U586" s="54" t="b">
        <v>0</v>
      </c>
      <c r="V586" s="55" t="b">
        <v>0</v>
      </c>
      <c r="W586" s="10">
        <v>4658963</v>
      </c>
      <c r="Y586" s="51"/>
    </row>
    <row r="587" spans="1:25" x14ac:dyDescent="0.2">
      <c r="A587" s="29" t="s">
        <v>0</v>
      </c>
      <c r="B587" s="34" t="s">
        <v>4860</v>
      </c>
      <c r="C587" s="31" t="s">
        <v>5029</v>
      </c>
      <c r="D587" s="16">
        <v>0</v>
      </c>
      <c r="E587" s="8">
        <v>512</v>
      </c>
      <c r="F587" s="16">
        <v>319</v>
      </c>
      <c r="G587" s="8">
        <f t="shared" si="29"/>
        <v>0.376953125</v>
      </c>
      <c r="H587" s="7">
        <v>0.74669445848809501</v>
      </c>
      <c r="I587" s="17">
        <v>1</v>
      </c>
      <c r="J587" s="3">
        <v>0.40684798870897798</v>
      </c>
      <c r="K587" s="4">
        <v>1.0000393561752801</v>
      </c>
      <c r="L587" s="7">
        <v>3</v>
      </c>
      <c r="M587" s="1">
        <v>128</v>
      </c>
      <c r="N587" s="1">
        <v>32768</v>
      </c>
      <c r="O587" s="1">
        <v>128</v>
      </c>
      <c r="P587" s="17">
        <v>1</v>
      </c>
      <c r="Q587" s="3">
        <v>0.43738797559237302</v>
      </c>
      <c r="R587" s="4">
        <v>1.0000314877815499</v>
      </c>
      <c r="S587" s="7">
        <f t="shared" si="27"/>
        <v>3.0540000000000001E-2</v>
      </c>
      <c r="T587" s="17">
        <f t="shared" si="28"/>
        <v>1.0000000000000001E-5</v>
      </c>
      <c r="U587" s="54" t="b">
        <v>0</v>
      </c>
      <c r="V587" s="55" t="b">
        <v>0</v>
      </c>
      <c r="W587" s="10">
        <v>13841282</v>
      </c>
      <c r="Y587" s="51"/>
    </row>
    <row r="588" spans="1:25" x14ac:dyDescent="0.2">
      <c r="A588" s="29" t="s">
        <v>15</v>
      </c>
      <c r="B588" s="34" t="s">
        <v>2384</v>
      </c>
      <c r="C588" s="31" t="s">
        <v>4296</v>
      </c>
      <c r="D588" s="16">
        <v>0.5</v>
      </c>
      <c r="E588" s="8">
        <v>2048</v>
      </c>
      <c r="F588" s="16">
        <v>4</v>
      </c>
      <c r="G588" s="8">
        <f t="shared" si="29"/>
        <v>0.998046875</v>
      </c>
      <c r="H588" s="7">
        <v>0.36602540378443799</v>
      </c>
      <c r="I588" s="17">
        <v>1</v>
      </c>
      <c r="J588" s="3">
        <v>0.51763809020504203</v>
      </c>
      <c r="K588" s="4">
        <v>1</v>
      </c>
      <c r="L588" s="7">
        <v>3</v>
      </c>
      <c r="M588" s="1">
        <v>64</v>
      </c>
      <c r="N588" s="1">
        <v>32768</v>
      </c>
      <c r="O588" s="1">
        <v>128</v>
      </c>
      <c r="P588" s="17">
        <v>1</v>
      </c>
      <c r="Q588" s="3">
        <v>0.51763809020504103</v>
      </c>
      <c r="R588" s="4">
        <v>1</v>
      </c>
      <c r="S588" s="7">
        <f t="shared" si="27"/>
        <v>0</v>
      </c>
      <c r="T588" s="17">
        <f t="shared" si="28"/>
        <v>0</v>
      </c>
      <c r="U588" s="54" t="b">
        <v>0</v>
      </c>
      <c r="V588" s="55" t="b">
        <v>0</v>
      </c>
      <c r="W588" s="10">
        <v>362381</v>
      </c>
      <c r="Y588" s="51"/>
    </row>
    <row r="589" spans="1:25" x14ac:dyDescent="0.2">
      <c r="A589" s="29" t="s">
        <v>10</v>
      </c>
      <c r="B589" s="34" t="s">
        <v>1482</v>
      </c>
      <c r="C589" s="31" t="s">
        <v>3394</v>
      </c>
      <c r="D589" s="16">
        <v>0.5</v>
      </c>
      <c r="E589" s="8">
        <v>1024</v>
      </c>
      <c r="F589" s="16">
        <v>413</v>
      </c>
      <c r="G589" s="8">
        <f t="shared" si="29"/>
        <v>0.5966796875</v>
      </c>
      <c r="H589" s="7">
        <v>0.54850874634702795</v>
      </c>
      <c r="I589" s="17">
        <v>0.999999999999999</v>
      </c>
      <c r="J589" s="3">
        <v>0.413562143806181</v>
      </c>
      <c r="K589" s="4">
        <v>0.99382638331475703</v>
      </c>
      <c r="L589" s="7">
        <v>2</v>
      </c>
      <c r="M589" s="1">
        <v>256</v>
      </c>
      <c r="N589" s="1">
        <v>32768</v>
      </c>
      <c r="O589" s="1">
        <v>128</v>
      </c>
      <c r="P589" s="17">
        <v>1</v>
      </c>
      <c r="Q589" s="3">
        <v>0.443445115755843</v>
      </c>
      <c r="R589" s="4">
        <v>0.99594431388931903</v>
      </c>
      <c r="S589" s="7">
        <f t="shared" si="27"/>
        <v>2.988E-2</v>
      </c>
      <c r="T589" s="17">
        <f t="shared" si="28"/>
        <v>2.1199999999999999E-3</v>
      </c>
      <c r="U589" s="54" t="b">
        <v>0</v>
      </c>
      <c r="V589" s="55" t="b">
        <v>0</v>
      </c>
      <c r="W589" s="10">
        <v>36779957</v>
      </c>
      <c r="Y589" s="51"/>
    </row>
    <row r="590" spans="1:25" x14ac:dyDescent="0.2">
      <c r="A590" s="29" t="s">
        <v>6</v>
      </c>
      <c r="B590" s="34" t="s">
        <v>2652</v>
      </c>
      <c r="C590" s="31" t="s">
        <v>4564</v>
      </c>
      <c r="D590" s="16">
        <v>0.5</v>
      </c>
      <c r="E590" s="8">
        <v>1024</v>
      </c>
      <c r="F590" s="16">
        <v>2</v>
      </c>
      <c r="G590" s="8">
        <f t="shared" si="29"/>
        <v>0.998046875</v>
      </c>
      <c r="H590" s="7">
        <v>0.499999999999999</v>
      </c>
      <c r="I590" s="17">
        <v>1</v>
      </c>
      <c r="J590" s="3">
        <v>0.62996052494743604</v>
      </c>
      <c r="K590" s="4">
        <v>1</v>
      </c>
      <c r="L590" s="7">
        <v>2</v>
      </c>
      <c r="M590" s="1">
        <v>64</v>
      </c>
      <c r="N590" s="1">
        <v>16384</v>
      </c>
      <c r="O590" s="1">
        <v>128</v>
      </c>
      <c r="P590" s="17">
        <v>1</v>
      </c>
      <c r="Q590" s="3">
        <v>0.62996052494743504</v>
      </c>
      <c r="R590" s="4">
        <v>1</v>
      </c>
      <c r="S590" s="7">
        <f t="shared" si="27"/>
        <v>0</v>
      </c>
      <c r="T590" s="17">
        <f t="shared" si="28"/>
        <v>0</v>
      </c>
      <c r="U590" s="54" t="b">
        <v>0</v>
      </c>
      <c r="V590" s="55" t="b">
        <v>0</v>
      </c>
      <c r="W590" s="10">
        <v>209400</v>
      </c>
      <c r="Y590" s="51"/>
    </row>
    <row r="591" spans="1:25" x14ac:dyDescent="0.2">
      <c r="A591" s="29" t="s">
        <v>59</v>
      </c>
      <c r="B591" s="34" t="s">
        <v>2029</v>
      </c>
      <c r="C591" s="31" t="s">
        <v>3941</v>
      </c>
      <c r="D591" s="16">
        <v>0</v>
      </c>
      <c r="E591" s="8">
        <v>256</v>
      </c>
      <c r="F591" s="16">
        <v>118</v>
      </c>
      <c r="G591" s="8">
        <f t="shared" si="29"/>
        <v>0.5390625</v>
      </c>
      <c r="H591" s="7">
        <v>0.71533295917364303</v>
      </c>
      <c r="I591" s="17">
        <v>0.86097909429401498</v>
      </c>
      <c r="J591" s="3">
        <v>0.57190950832575604</v>
      </c>
      <c r="K591" s="4">
        <v>0.98296237970262601</v>
      </c>
      <c r="L591" s="7">
        <v>2</v>
      </c>
      <c r="M591" s="1">
        <v>256</v>
      </c>
      <c r="N591" s="1">
        <v>65536</v>
      </c>
      <c r="O591" s="1">
        <v>128</v>
      </c>
      <c r="P591" s="17">
        <v>1</v>
      </c>
      <c r="Q591" s="3">
        <v>0.62254863040581698</v>
      </c>
      <c r="R591" s="4">
        <v>0.96336173715616102</v>
      </c>
      <c r="S591" s="7">
        <f t="shared" si="27"/>
        <v>5.0639999999999998E-2</v>
      </c>
      <c r="T591" s="17">
        <f t="shared" si="28"/>
        <v>1.9599999999999999E-2</v>
      </c>
      <c r="U591" s="54" t="b">
        <v>0</v>
      </c>
      <c r="V591" s="55" t="b">
        <v>1</v>
      </c>
      <c r="W591" s="10">
        <v>6566089</v>
      </c>
      <c r="Y591" s="51"/>
    </row>
    <row r="592" spans="1:25" x14ac:dyDescent="0.2">
      <c r="A592" s="29" t="s">
        <v>37</v>
      </c>
      <c r="B592" s="34" t="s">
        <v>2015</v>
      </c>
      <c r="C592" s="31" t="s">
        <v>3927</v>
      </c>
      <c r="D592" s="16">
        <v>0</v>
      </c>
      <c r="E592" s="8">
        <v>1024</v>
      </c>
      <c r="F592" s="16">
        <v>126</v>
      </c>
      <c r="G592" s="8">
        <f t="shared" si="29"/>
        <v>0.876953125</v>
      </c>
      <c r="H592" s="7">
        <v>0.491428213040215</v>
      </c>
      <c r="I592" s="17">
        <v>1.000000000547</v>
      </c>
      <c r="J592" s="3">
        <v>0.40869647594983799</v>
      </c>
      <c r="K592" s="4">
        <v>0.99986094224260402</v>
      </c>
      <c r="L592" s="7">
        <v>2</v>
      </c>
      <c r="M592" s="1">
        <v>64</v>
      </c>
      <c r="N592" s="1">
        <v>16384</v>
      </c>
      <c r="O592" s="1">
        <v>128</v>
      </c>
      <c r="P592" s="17">
        <v>1</v>
      </c>
      <c r="Q592" s="3">
        <v>0.41987024518188798</v>
      </c>
      <c r="R592" s="4">
        <v>0.99992592578996298</v>
      </c>
      <c r="S592" s="7">
        <f t="shared" si="27"/>
        <v>1.1169999999999999E-2</v>
      </c>
      <c r="T592" s="17">
        <f t="shared" si="28"/>
        <v>6.0000000000000002E-5</v>
      </c>
      <c r="U592" s="54" t="b">
        <v>0</v>
      </c>
      <c r="V592" s="55" t="b">
        <v>0</v>
      </c>
      <c r="W592" s="10">
        <v>4305575</v>
      </c>
      <c r="Y592" s="51"/>
    </row>
    <row r="593" spans="1:25" x14ac:dyDescent="0.2">
      <c r="A593" s="29" t="s">
        <v>57</v>
      </c>
      <c r="B593" s="34" t="s">
        <v>1029</v>
      </c>
      <c r="C593" s="31" t="s">
        <v>2941</v>
      </c>
      <c r="D593" s="16">
        <v>1</v>
      </c>
      <c r="E593" s="8">
        <v>256</v>
      </c>
      <c r="F593" s="16">
        <v>123</v>
      </c>
      <c r="G593" s="8">
        <f t="shared" si="29"/>
        <v>0.51953125</v>
      </c>
      <c r="H593" s="7">
        <v>0.80508043523114103</v>
      </c>
      <c r="I593" s="17">
        <v>0.99703139366705196</v>
      </c>
      <c r="J593" s="3">
        <v>0.61254303592772097</v>
      </c>
      <c r="K593" s="4">
        <v>0.99122093420761903</v>
      </c>
      <c r="L593" s="7">
        <v>1</v>
      </c>
      <c r="M593" s="1">
        <v>128</v>
      </c>
      <c r="N593" s="1">
        <v>4096</v>
      </c>
      <c r="O593" s="1">
        <v>128</v>
      </c>
      <c r="P593" s="17">
        <v>1</v>
      </c>
      <c r="Q593" s="3">
        <v>0.67233984382326095</v>
      </c>
      <c r="R593" s="4">
        <v>0.99232398411204503</v>
      </c>
      <c r="S593" s="7">
        <f t="shared" si="27"/>
        <v>5.9799999999999999E-2</v>
      </c>
      <c r="T593" s="17">
        <f t="shared" si="28"/>
        <v>1.1000000000000001E-3</v>
      </c>
      <c r="U593" s="54" t="b">
        <v>0</v>
      </c>
      <c r="V593" s="55" t="b">
        <v>0</v>
      </c>
      <c r="W593" s="10">
        <v>5388378</v>
      </c>
      <c r="Y593" s="51"/>
    </row>
    <row r="594" spans="1:25" x14ac:dyDescent="0.2">
      <c r="A594" s="29" t="s">
        <v>14</v>
      </c>
      <c r="B594" s="34" t="s">
        <v>2167</v>
      </c>
      <c r="C594" s="31" t="s">
        <v>4079</v>
      </c>
      <c r="D594" s="16">
        <v>0.5</v>
      </c>
      <c r="E594" s="8">
        <v>256</v>
      </c>
      <c r="F594" s="16">
        <v>198</v>
      </c>
      <c r="G594" s="8">
        <f t="shared" si="29"/>
        <v>0.2265625</v>
      </c>
      <c r="H594" s="7">
        <v>0.97532079899116797</v>
      </c>
      <c r="I594" s="17">
        <v>0.91640926907167597</v>
      </c>
      <c r="J594" s="3">
        <v>0.49168151473001898</v>
      </c>
      <c r="K594" s="4">
        <v>0.97059808929533298</v>
      </c>
      <c r="L594" s="7">
        <v>1</v>
      </c>
      <c r="M594" s="1">
        <v>32</v>
      </c>
      <c r="N594" s="1">
        <v>4096</v>
      </c>
      <c r="O594" s="1">
        <v>128</v>
      </c>
      <c r="P594" s="17">
        <v>1</v>
      </c>
      <c r="Q594" s="3">
        <v>0.57431405591392903</v>
      </c>
      <c r="R594" s="4">
        <v>0.96609562545610494</v>
      </c>
      <c r="S594" s="7">
        <f t="shared" si="27"/>
        <v>8.2629999999999995E-2</v>
      </c>
      <c r="T594" s="17">
        <f t="shared" si="28"/>
        <v>4.4999999999999997E-3</v>
      </c>
      <c r="U594" s="54" t="b">
        <v>0</v>
      </c>
      <c r="V594" s="55" t="b">
        <v>0</v>
      </c>
      <c r="W594" s="10">
        <v>7114542</v>
      </c>
      <c r="Y594" s="51"/>
    </row>
    <row r="595" spans="1:25" x14ac:dyDescent="0.2">
      <c r="A595" s="29" t="s">
        <v>30</v>
      </c>
      <c r="B595" s="34" t="s">
        <v>1331</v>
      </c>
      <c r="C595" s="31" t="s">
        <v>3243</v>
      </c>
      <c r="D595" s="16">
        <v>0.5</v>
      </c>
      <c r="E595" s="8">
        <v>4096</v>
      </c>
      <c r="F595" s="16">
        <v>54</v>
      </c>
      <c r="G595" s="8">
        <f t="shared" si="29"/>
        <v>0.98681640625</v>
      </c>
      <c r="H595" s="7">
        <v>0.31890504338405401</v>
      </c>
      <c r="I595" s="17">
        <v>1</v>
      </c>
      <c r="J595" s="3">
        <v>0.333919807126282</v>
      </c>
      <c r="K595" s="4">
        <v>0.97798213065524198</v>
      </c>
      <c r="L595" s="7">
        <v>1</v>
      </c>
      <c r="M595" s="1">
        <v>256</v>
      </c>
      <c r="N595" s="1">
        <v>32768</v>
      </c>
      <c r="O595" s="1">
        <v>128</v>
      </c>
      <c r="P595" s="17">
        <v>1</v>
      </c>
      <c r="Q595" s="3">
        <v>0.45576222379335302</v>
      </c>
      <c r="R595" s="4">
        <v>0.96720870217849797</v>
      </c>
      <c r="S595" s="7">
        <f t="shared" si="27"/>
        <v>-0.12184</v>
      </c>
      <c r="T595" s="17">
        <f t="shared" si="28"/>
        <v>-1.077E-2</v>
      </c>
      <c r="U595" s="54" t="b">
        <v>0</v>
      </c>
      <c r="V595" s="55" t="b">
        <v>0</v>
      </c>
      <c r="W595" s="10">
        <v>4103163</v>
      </c>
      <c r="Y595" s="51"/>
    </row>
    <row r="596" spans="1:25" x14ac:dyDescent="0.2">
      <c r="A596" s="29" t="s">
        <v>43</v>
      </c>
      <c r="B596" s="34" t="s">
        <v>2196</v>
      </c>
      <c r="C596" s="31" t="s">
        <v>4108</v>
      </c>
      <c r="D596" s="16">
        <v>1</v>
      </c>
      <c r="E596" s="8">
        <v>2048</v>
      </c>
      <c r="F596" s="16">
        <v>951</v>
      </c>
      <c r="G596" s="8">
        <f t="shared" si="29"/>
        <v>0.53564453125</v>
      </c>
      <c r="H596" s="7">
        <v>0.58870066826623602</v>
      </c>
      <c r="I596" s="17">
        <v>0.999999999999999</v>
      </c>
      <c r="J596" s="3">
        <v>0.38517827091962398</v>
      </c>
      <c r="K596" s="4">
        <v>0.99418508360103897</v>
      </c>
      <c r="L596" s="7">
        <v>2</v>
      </c>
      <c r="M596" s="1">
        <v>128</v>
      </c>
      <c r="N596" s="1">
        <v>65536</v>
      </c>
      <c r="O596" s="1">
        <v>128</v>
      </c>
      <c r="P596" s="17">
        <v>1</v>
      </c>
      <c r="Q596" s="3">
        <v>0.41756899125341301</v>
      </c>
      <c r="R596" s="4">
        <v>0.98491474762007802</v>
      </c>
      <c r="S596" s="7">
        <f t="shared" si="27"/>
        <v>3.2390000000000002E-2</v>
      </c>
      <c r="T596" s="17">
        <f t="shared" si="28"/>
        <v>-9.2700000000000005E-3</v>
      </c>
      <c r="U596" s="54" t="b">
        <v>0</v>
      </c>
      <c r="V596" s="55" t="b">
        <v>0</v>
      </c>
      <c r="W596" s="10">
        <v>75848822</v>
      </c>
      <c r="Y596" s="51"/>
    </row>
    <row r="597" spans="1:25" x14ac:dyDescent="0.2">
      <c r="A597" s="29" t="s">
        <v>46</v>
      </c>
      <c r="B597" s="34" t="s">
        <v>1415</v>
      </c>
      <c r="C597" s="31" t="s">
        <v>3327</v>
      </c>
      <c r="D597" s="16">
        <v>0.5</v>
      </c>
      <c r="E597" s="8">
        <v>512</v>
      </c>
      <c r="F597" s="16">
        <v>2</v>
      </c>
      <c r="G597" s="8">
        <f t="shared" si="29"/>
        <v>0.99609375</v>
      </c>
      <c r="H597" s="7">
        <v>0.36602540378443799</v>
      </c>
      <c r="I597" s="17">
        <v>1</v>
      </c>
      <c r="J597" s="3">
        <v>0.43528001445219799</v>
      </c>
      <c r="K597" s="4">
        <v>1</v>
      </c>
      <c r="L597" s="7">
        <v>3</v>
      </c>
      <c r="M597" s="1">
        <v>64</v>
      </c>
      <c r="N597" s="1">
        <v>8192</v>
      </c>
      <c r="O597" s="1">
        <v>128</v>
      </c>
      <c r="P597" s="17">
        <v>1</v>
      </c>
      <c r="Q597" s="3">
        <v>0.43528001445219699</v>
      </c>
      <c r="R597" s="4">
        <v>0.999999999999999</v>
      </c>
      <c r="S597" s="7">
        <f t="shared" si="27"/>
        <v>0</v>
      </c>
      <c r="T597" s="17">
        <f t="shared" si="28"/>
        <v>0</v>
      </c>
      <c r="U597" s="54" t="b">
        <v>0</v>
      </c>
      <c r="V597" s="55" t="b">
        <v>0</v>
      </c>
      <c r="W597" s="10">
        <v>194775</v>
      </c>
      <c r="Y597" s="51"/>
    </row>
    <row r="598" spans="1:25" x14ac:dyDescent="0.2">
      <c r="A598" s="29" t="s">
        <v>59</v>
      </c>
      <c r="B598" s="34" t="s">
        <v>1689</v>
      </c>
      <c r="C598" s="31" t="s">
        <v>3601</v>
      </c>
      <c r="D598" s="16">
        <v>0.5</v>
      </c>
      <c r="E598" s="8">
        <v>256</v>
      </c>
      <c r="F598" s="16">
        <v>118</v>
      </c>
      <c r="G598" s="8">
        <f t="shared" si="29"/>
        <v>0.5390625</v>
      </c>
      <c r="H598" s="7">
        <v>0.70295378266570796</v>
      </c>
      <c r="I598" s="17">
        <v>0.81185461057534702</v>
      </c>
      <c r="J598" s="3">
        <v>0.56443642455236098</v>
      </c>
      <c r="K598" s="4">
        <v>0.93147881742879002</v>
      </c>
      <c r="L598" s="7">
        <v>2</v>
      </c>
      <c r="M598" s="1">
        <v>32</v>
      </c>
      <c r="N598" s="1">
        <v>8192</v>
      </c>
      <c r="O598" s="1">
        <v>128</v>
      </c>
      <c r="P598" s="17">
        <v>1</v>
      </c>
      <c r="Q598" s="3">
        <v>0.59693669010065398</v>
      </c>
      <c r="R598" s="4">
        <v>0.93363908042778898</v>
      </c>
      <c r="S598" s="7">
        <f t="shared" si="27"/>
        <v>3.2500000000000001E-2</v>
      </c>
      <c r="T598" s="17">
        <f t="shared" si="28"/>
        <v>-2.16E-3</v>
      </c>
      <c r="U598" s="54" t="b">
        <v>0</v>
      </c>
      <c r="V598" s="55" t="b">
        <v>0</v>
      </c>
      <c r="W598" s="10">
        <v>4650707</v>
      </c>
      <c r="Y598" s="51"/>
    </row>
    <row r="599" spans="1:25" x14ac:dyDescent="0.2">
      <c r="A599" s="29" t="s">
        <v>34</v>
      </c>
      <c r="B599" s="34" t="s">
        <v>2616</v>
      </c>
      <c r="C599" s="31" t="s">
        <v>4528</v>
      </c>
      <c r="D599" s="16">
        <v>1</v>
      </c>
      <c r="E599" s="8">
        <v>256</v>
      </c>
      <c r="F599" s="16">
        <v>120</v>
      </c>
      <c r="G599" s="8">
        <f t="shared" si="29"/>
        <v>0.53125</v>
      </c>
      <c r="H599" s="7">
        <v>0.912635126099552</v>
      </c>
      <c r="I599" s="17">
        <v>0.88923216722685505</v>
      </c>
      <c r="J599" s="3">
        <v>0.70678813992028899</v>
      </c>
      <c r="K599" s="4">
        <v>0.95758786344765501</v>
      </c>
      <c r="L599" s="7">
        <v>3</v>
      </c>
      <c r="M599" s="1">
        <v>256</v>
      </c>
      <c r="N599" s="1">
        <v>8192</v>
      </c>
      <c r="O599" s="1">
        <v>128</v>
      </c>
      <c r="P599" s="17">
        <v>1</v>
      </c>
      <c r="Q599" s="3">
        <v>0.73432778773217899</v>
      </c>
      <c r="R599" s="4">
        <v>0.95558574038057598</v>
      </c>
      <c r="S599" s="7">
        <f t="shared" si="27"/>
        <v>2.7539999999999999E-2</v>
      </c>
      <c r="T599" s="17">
        <f t="shared" si="28"/>
        <v>2E-3</v>
      </c>
      <c r="U599" s="54" t="b">
        <v>0</v>
      </c>
      <c r="V599" s="55" t="b">
        <v>0</v>
      </c>
      <c r="W599" s="10">
        <v>4233162</v>
      </c>
      <c r="Y599" s="51"/>
    </row>
    <row r="600" spans="1:25" x14ac:dyDescent="0.2">
      <c r="A600" s="29" t="s">
        <v>6</v>
      </c>
      <c r="B600" s="34" t="s">
        <v>1744</v>
      </c>
      <c r="C600" s="31" t="s">
        <v>3656</v>
      </c>
      <c r="D600" s="16">
        <v>0</v>
      </c>
      <c r="E600" s="8">
        <v>256</v>
      </c>
      <c r="F600" s="16">
        <v>1</v>
      </c>
      <c r="G600" s="8">
        <f t="shared" si="29"/>
        <v>0.99609375</v>
      </c>
      <c r="H600" s="7">
        <v>0.499999999999999</v>
      </c>
      <c r="I600" s="17">
        <v>1</v>
      </c>
      <c r="J600" s="3">
        <v>0.499999999999999</v>
      </c>
      <c r="K600" s="4">
        <v>1</v>
      </c>
      <c r="L600" s="7">
        <v>3</v>
      </c>
      <c r="M600" s="1">
        <v>256</v>
      </c>
      <c r="N600" s="1">
        <v>16384</v>
      </c>
      <c r="O600" s="1">
        <v>128</v>
      </c>
      <c r="P600" s="17">
        <v>1</v>
      </c>
      <c r="Q600" s="3">
        <v>0.499999999999999</v>
      </c>
      <c r="R600" s="4">
        <v>1</v>
      </c>
      <c r="S600" s="7">
        <f t="shared" si="27"/>
        <v>0</v>
      </c>
      <c r="T600" s="17">
        <f t="shared" si="28"/>
        <v>0</v>
      </c>
      <c r="U600" s="54" t="b">
        <v>0</v>
      </c>
      <c r="V600" s="55" t="b">
        <v>0</v>
      </c>
      <c r="W600" s="10">
        <v>217348</v>
      </c>
      <c r="Y600" s="51"/>
    </row>
    <row r="601" spans="1:25" x14ac:dyDescent="0.2">
      <c r="A601" s="29" t="s">
        <v>46</v>
      </c>
      <c r="B601" s="34" t="s">
        <v>4856</v>
      </c>
      <c r="C601" s="31" t="s">
        <v>5025</v>
      </c>
      <c r="D601" s="16">
        <v>0.5</v>
      </c>
      <c r="E601" s="8">
        <v>256</v>
      </c>
      <c r="F601" s="16">
        <v>1</v>
      </c>
      <c r="G601" s="8">
        <f t="shared" si="29"/>
        <v>0.99609375</v>
      </c>
      <c r="H601" s="7">
        <v>1</v>
      </c>
      <c r="I601" s="17">
        <v>1</v>
      </c>
      <c r="J601" s="3">
        <v>1</v>
      </c>
      <c r="K601" s="4">
        <v>1</v>
      </c>
      <c r="L601" s="7">
        <v>2</v>
      </c>
      <c r="M601" s="1">
        <v>32</v>
      </c>
      <c r="N601" s="1">
        <v>65536</v>
      </c>
      <c r="O601" s="1">
        <v>128</v>
      </c>
      <c r="P601" s="17">
        <v>1</v>
      </c>
      <c r="Q601" s="3">
        <v>1</v>
      </c>
      <c r="R601" s="4">
        <v>1</v>
      </c>
      <c r="S601" s="7">
        <f t="shared" si="27"/>
        <v>0</v>
      </c>
      <c r="T601" s="17">
        <f t="shared" si="28"/>
        <v>0</v>
      </c>
      <c r="U601" s="54" t="b">
        <v>0</v>
      </c>
      <c r="V601" s="55" t="b">
        <v>0</v>
      </c>
      <c r="W601" s="10">
        <v>497868</v>
      </c>
      <c r="Y601" s="51"/>
    </row>
    <row r="602" spans="1:25" x14ac:dyDescent="0.2">
      <c r="A602" s="29" t="s">
        <v>11</v>
      </c>
      <c r="B602" s="34" t="s">
        <v>1411</v>
      </c>
      <c r="C602" s="31" t="s">
        <v>3323</v>
      </c>
      <c r="D602" s="16">
        <v>0</v>
      </c>
      <c r="E602" s="8">
        <v>1024</v>
      </c>
      <c r="F602" s="16">
        <v>363</v>
      </c>
      <c r="G602" s="8">
        <f t="shared" si="29"/>
        <v>0.6455078125</v>
      </c>
      <c r="H602" s="7">
        <v>0.68817655235589104</v>
      </c>
      <c r="I602" s="17">
        <v>0.999999999999997</v>
      </c>
      <c r="J602" s="3">
        <v>0.483608330533849</v>
      </c>
      <c r="K602" s="4">
        <v>0.99997656637487697</v>
      </c>
      <c r="L602" s="7">
        <v>2</v>
      </c>
      <c r="M602" s="1">
        <v>256</v>
      </c>
      <c r="N602" s="1">
        <v>8192</v>
      </c>
      <c r="O602" s="1">
        <v>128</v>
      </c>
      <c r="P602" s="17">
        <v>1</v>
      </c>
      <c r="Q602" s="3">
        <v>0.50157355045470797</v>
      </c>
      <c r="R602" s="4">
        <v>1.00000079573901</v>
      </c>
      <c r="S602" s="7">
        <f t="shared" si="27"/>
        <v>1.797E-2</v>
      </c>
      <c r="T602" s="17">
        <f t="shared" si="28"/>
        <v>2.0000000000000002E-5</v>
      </c>
      <c r="U602" s="54" t="b">
        <v>0</v>
      </c>
      <c r="V602" s="55" t="b">
        <v>0</v>
      </c>
      <c r="W602" s="10">
        <v>8891055</v>
      </c>
      <c r="Y602" s="51"/>
    </row>
    <row r="603" spans="1:25" x14ac:dyDescent="0.2">
      <c r="A603" s="29" t="s">
        <v>47</v>
      </c>
      <c r="B603" s="34" t="s">
        <v>2075</v>
      </c>
      <c r="C603" s="31" t="s">
        <v>3987</v>
      </c>
      <c r="D603" s="16">
        <v>0.5</v>
      </c>
      <c r="E603" s="8">
        <v>512</v>
      </c>
      <c r="F603" s="16">
        <v>318</v>
      </c>
      <c r="G603" s="8">
        <f t="shared" si="29"/>
        <v>0.37890625</v>
      </c>
      <c r="H603" s="7">
        <v>0.96278833576440404</v>
      </c>
      <c r="I603" s="17">
        <v>0.999999999999999</v>
      </c>
      <c r="J603" s="3">
        <v>0.72282719154199804</v>
      </c>
      <c r="K603" s="4">
        <v>1.00000002724448</v>
      </c>
      <c r="L603" s="7">
        <v>3</v>
      </c>
      <c r="M603" s="1">
        <v>64</v>
      </c>
      <c r="N603" s="1">
        <v>4096</v>
      </c>
      <c r="O603" s="1">
        <v>128</v>
      </c>
      <c r="P603" s="17">
        <v>1</v>
      </c>
      <c r="Q603" s="3">
        <v>0.73064290090491801</v>
      </c>
      <c r="R603" s="4">
        <v>1.00000000143214</v>
      </c>
      <c r="S603" s="7">
        <f t="shared" si="27"/>
        <v>7.8200000000000006E-3</v>
      </c>
      <c r="T603" s="17">
        <f t="shared" si="28"/>
        <v>0</v>
      </c>
      <c r="U603" s="54" t="b">
        <v>0</v>
      </c>
      <c r="V603" s="55" t="b">
        <v>0</v>
      </c>
      <c r="W603" s="10">
        <v>6343323</v>
      </c>
      <c r="Y603" s="51"/>
    </row>
    <row r="604" spans="1:25" x14ac:dyDescent="0.2">
      <c r="A604" s="29" t="s">
        <v>32</v>
      </c>
      <c r="B604" s="34" t="s">
        <v>1758</v>
      </c>
      <c r="C604" s="31" t="s">
        <v>3670</v>
      </c>
      <c r="D604" s="16">
        <v>0.5</v>
      </c>
      <c r="E604" s="8">
        <v>2048</v>
      </c>
      <c r="F604" s="16">
        <v>8</v>
      </c>
      <c r="G604" s="8">
        <f t="shared" si="29"/>
        <v>0.99609375</v>
      </c>
      <c r="H604" s="7">
        <v>0.20853669201743399</v>
      </c>
      <c r="I604" s="17">
        <v>1</v>
      </c>
      <c r="J604" s="3">
        <v>0.255007956264583</v>
      </c>
      <c r="K604" s="4">
        <v>0.94294204754028099</v>
      </c>
      <c r="L604" s="7">
        <v>1</v>
      </c>
      <c r="M604" s="1">
        <v>256</v>
      </c>
      <c r="N604" s="1">
        <v>16384</v>
      </c>
      <c r="O604" s="1">
        <v>128</v>
      </c>
      <c r="P604" s="17">
        <v>1</v>
      </c>
      <c r="Q604" s="3">
        <v>0.33610430749051401</v>
      </c>
      <c r="R604" s="4">
        <v>0.94513382810181901</v>
      </c>
      <c r="S604" s="7">
        <f t="shared" si="27"/>
        <v>-8.1100000000000005E-2</v>
      </c>
      <c r="T604" s="17">
        <f t="shared" si="28"/>
        <v>2.1900000000000001E-3</v>
      </c>
      <c r="U604" s="54" t="b">
        <v>0</v>
      </c>
      <c r="V604" s="55" t="b">
        <v>0</v>
      </c>
      <c r="W604" s="10">
        <v>3228146</v>
      </c>
      <c r="Y604" s="51"/>
    </row>
    <row r="605" spans="1:25" x14ac:dyDescent="0.2">
      <c r="A605" s="29" t="s">
        <v>0</v>
      </c>
      <c r="B605" s="34" t="s">
        <v>2030</v>
      </c>
      <c r="C605" s="31" t="s">
        <v>3942</v>
      </c>
      <c r="D605" s="16">
        <v>0.5</v>
      </c>
      <c r="E605" s="8">
        <v>4096</v>
      </c>
      <c r="F605" s="16">
        <v>1798</v>
      </c>
      <c r="G605" s="8">
        <f t="shared" si="29"/>
        <v>0.56103515625</v>
      </c>
      <c r="H605" s="7">
        <v>0.40248601214256802</v>
      </c>
      <c r="I605" s="17">
        <v>1.00000813243121</v>
      </c>
      <c r="J605" s="3">
        <v>0.244105104855948</v>
      </c>
      <c r="K605" s="4">
        <v>0.99939414671219695</v>
      </c>
      <c r="L605" s="7">
        <v>2</v>
      </c>
      <c r="M605" s="1">
        <v>256</v>
      </c>
      <c r="N605" s="1">
        <v>65536</v>
      </c>
      <c r="O605" s="1">
        <v>128</v>
      </c>
      <c r="P605" s="17">
        <v>1</v>
      </c>
      <c r="Q605" s="3">
        <v>0.26271196046270101</v>
      </c>
      <c r="R605" s="4">
        <v>0.98936654340980701</v>
      </c>
      <c r="S605" s="7">
        <f t="shared" si="27"/>
        <v>1.8610000000000002E-2</v>
      </c>
      <c r="T605" s="17">
        <f t="shared" si="28"/>
        <v>-1.0030000000000001E-2</v>
      </c>
      <c r="U605" s="54" t="b">
        <v>0</v>
      </c>
      <c r="V605" s="55" t="b">
        <v>0</v>
      </c>
      <c r="W605" s="10">
        <v>188214924</v>
      </c>
      <c r="Y605" s="51"/>
    </row>
    <row r="606" spans="1:25" x14ac:dyDescent="0.2">
      <c r="A606" s="29" t="s">
        <v>12</v>
      </c>
      <c r="B606" s="34" t="s">
        <v>2270</v>
      </c>
      <c r="C606" s="31" t="s">
        <v>4182</v>
      </c>
      <c r="D606" s="16">
        <v>1</v>
      </c>
      <c r="E606" s="8">
        <v>256</v>
      </c>
      <c r="F606" s="16">
        <v>38</v>
      </c>
      <c r="G606" s="8">
        <f t="shared" si="29"/>
        <v>0.8515625</v>
      </c>
      <c r="H606" s="7">
        <v>0.84451197620780505</v>
      </c>
      <c r="I606" s="17">
        <v>1.0000000038399599</v>
      </c>
      <c r="J606" s="3">
        <v>0.78458713898893995</v>
      </c>
      <c r="K606" s="4">
        <v>0.97743818169603103</v>
      </c>
      <c r="L606" s="7">
        <v>2</v>
      </c>
      <c r="M606" s="1">
        <v>32</v>
      </c>
      <c r="N606" s="1">
        <v>16384</v>
      </c>
      <c r="O606" s="1">
        <v>128</v>
      </c>
      <c r="P606" s="17">
        <v>1</v>
      </c>
      <c r="Q606" s="3">
        <v>0.79645865254062498</v>
      </c>
      <c r="R606" s="4">
        <v>0.97957796052355195</v>
      </c>
      <c r="S606" s="7">
        <f t="shared" si="27"/>
        <v>1.187E-2</v>
      </c>
      <c r="T606" s="17">
        <f t="shared" si="28"/>
        <v>2.14E-3</v>
      </c>
      <c r="U606" s="54" t="b">
        <v>0</v>
      </c>
      <c r="V606" s="55" t="b">
        <v>0</v>
      </c>
      <c r="W606" s="10">
        <v>4475754</v>
      </c>
      <c r="Y606" s="51"/>
    </row>
    <row r="607" spans="1:25" x14ac:dyDescent="0.2">
      <c r="A607" s="29" t="s">
        <v>16</v>
      </c>
      <c r="B607" s="34" t="s">
        <v>1153</v>
      </c>
      <c r="C607" s="31" t="s">
        <v>3065</v>
      </c>
      <c r="D607" s="16">
        <v>0.5</v>
      </c>
      <c r="E607" s="8">
        <v>2048</v>
      </c>
      <c r="F607" s="16">
        <v>508</v>
      </c>
      <c r="G607" s="8">
        <f t="shared" si="29"/>
        <v>0.751953125</v>
      </c>
      <c r="H607" s="7">
        <v>0.37888515979976001</v>
      </c>
      <c r="I607" s="17">
        <v>1</v>
      </c>
      <c r="J607" s="3">
        <v>0.35033317168141598</v>
      </c>
      <c r="K607" s="4">
        <v>0.98927561658988905</v>
      </c>
      <c r="L607" s="7">
        <v>3</v>
      </c>
      <c r="M607" s="1">
        <v>64</v>
      </c>
      <c r="N607" s="1">
        <v>32768</v>
      </c>
      <c r="O607" s="1">
        <v>128</v>
      </c>
      <c r="P607" s="17">
        <v>1</v>
      </c>
      <c r="Q607" s="3">
        <v>0.35950221697852902</v>
      </c>
      <c r="R607" s="4">
        <v>0.991542347211821</v>
      </c>
      <c r="S607" s="7">
        <f t="shared" si="27"/>
        <v>9.1699999999999993E-3</v>
      </c>
      <c r="T607" s="17">
        <f t="shared" si="28"/>
        <v>2.2699999999999999E-3</v>
      </c>
      <c r="U607" s="54" t="b">
        <v>0</v>
      </c>
      <c r="V607" s="55" t="b">
        <v>0</v>
      </c>
      <c r="W607" s="10">
        <v>16854642</v>
      </c>
      <c r="Y607" s="51"/>
    </row>
    <row r="608" spans="1:25" x14ac:dyDescent="0.2">
      <c r="A608" s="29" t="s">
        <v>57</v>
      </c>
      <c r="B608" s="34" t="s">
        <v>1753</v>
      </c>
      <c r="C608" s="31" t="s">
        <v>3665</v>
      </c>
      <c r="D608" s="16">
        <v>0</v>
      </c>
      <c r="E608" s="8">
        <v>512</v>
      </c>
      <c r="F608" s="16">
        <v>210</v>
      </c>
      <c r="G608" s="8">
        <f t="shared" si="29"/>
        <v>0.58984375</v>
      </c>
      <c r="H608" s="7">
        <v>0.66358774171367896</v>
      </c>
      <c r="I608" s="17">
        <v>0.999999999999997</v>
      </c>
      <c r="J608" s="3">
        <v>0.52612175389901905</v>
      </c>
      <c r="K608" s="4">
        <v>1.0000262100713999</v>
      </c>
      <c r="L608" s="7">
        <v>3</v>
      </c>
      <c r="M608" s="1">
        <v>64</v>
      </c>
      <c r="N608" s="1">
        <v>8192</v>
      </c>
      <c r="O608" s="1">
        <v>128</v>
      </c>
      <c r="P608" s="17">
        <v>1</v>
      </c>
      <c r="Q608" s="3">
        <v>0.54695698406689297</v>
      </c>
      <c r="R608" s="4">
        <v>1.0000025822380201</v>
      </c>
      <c r="S608" s="7">
        <f t="shared" si="27"/>
        <v>2.0840000000000001E-2</v>
      </c>
      <c r="T608" s="17">
        <f t="shared" si="28"/>
        <v>2.0000000000000002E-5</v>
      </c>
      <c r="U608" s="54" t="b">
        <v>0</v>
      </c>
      <c r="V608" s="55" t="b">
        <v>0</v>
      </c>
      <c r="W608" s="10">
        <v>5955766</v>
      </c>
      <c r="Y608" s="51"/>
    </row>
    <row r="609" spans="1:25" x14ac:dyDescent="0.2">
      <c r="A609" s="29" t="s">
        <v>9</v>
      </c>
      <c r="B609" s="34" t="s">
        <v>1913</v>
      </c>
      <c r="C609" s="31" t="s">
        <v>3825</v>
      </c>
      <c r="D609" s="16">
        <v>1</v>
      </c>
      <c r="E609" s="8">
        <v>1024</v>
      </c>
      <c r="F609" s="16">
        <v>712</v>
      </c>
      <c r="G609" s="8">
        <f t="shared" si="29"/>
        <v>0.3046875</v>
      </c>
      <c r="H609" s="7">
        <v>0.85275138881439605</v>
      </c>
      <c r="I609" s="17">
        <v>1</v>
      </c>
      <c r="J609" s="3">
        <v>0.564366007309827</v>
      </c>
      <c r="K609" s="4">
        <v>0.99435280939066395</v>
      </c>
      <c r="L609" s="7">
        <v>2</v>
      </c>
      <c r="M609" s="1">
        <v>32</v>
      </c>
      <c r="N609" s="1">
        <v>16384</v>
      </c>
      <c r="O609" s="1">
        <v>128</v>
      </c>
      <c r="P609" s="17">
        <v>1</v>
      </c>
      <c r="Q609" s="3">
        <v>0.62199855915809199</v>
      </c>
      <c r="R609" s="4">
        <v>0.994533500899071</v>
      </c>
      <c r="S609" s="7">
        <f t="shared" si="27"/>
        <v>5.7630000000000001E-2</v>
      </c>
      <c r="T609" s="17">
        <f t="shared" si="28"/>
        <v>1.8000000000000001E-4</v>
      </c>
      <c r="U609" s="54" t="b">
        <v>0</v>
      </c>
      <c r="V609" s="55" t="b">
        <v>0</v>
      </c>
      <c r="W609" s="10">
        <v>47417681</v>
      </c>
      <c r="Y609" s="51"/>
    </row>
    <row r="610" spans="1:25" x14ac:dyDescent="0.2">
      <c r="A610" s="29" t="s">
        <v>25</v>
      </c>
      <c r="B610" s="34" t="s">
        <v>1511</v>
      </c>
      <c r="C610" s="31" t="s">
        <v>3423</v>
      </c>
      <c r="D610" s="16">
        <v>0</v>
      </c>
      <c r="E610" s="8">
        <v>4096</v>
      </c>
      <c r="F610" s="16">
        <v>1</v>
      </c>
      <c r="G610" s="8">
        <f t="shared" si="29"/>
        <v>0.999755859375</v>
      </c>
      <c r="H610" s="7">
        <v>0.36602540378443799</v>
      </c>
      <c r="I610" s="17">
        <v>1</v>
      </c>
      <c r="J610" s="3">
        <v>0.36602540378443799</v>
      </c>
      <c r="K610" s="4">
        <v>1</v>
      </c>
      <c r="L610" s="7">
        <v>1</v>
      </c>
      <c r="M610" s="1">
        <v>32</v>
      </c>
      <c r="N610" s="1">
        <v>65536</v>
      </c>
      <c r="O610" s="1">
        <v>128</v>
      </c>
      <c r="P610" s="17">
        <v>1</v>
      </c>
      <c r="Q610" s="3">
        <v>0.36602540378443899</v>
      </c>
      <c r="R610" s="4">
        <v>1</v>
      </c>
      <c r="S610" s="7">
        <f t="shared" si="27"/>
        <v>0</v>
      </c>
      <c r="T610" s="17">
        <f t="shared" si="28"/>
        <v>0</v>
      </c>
      <c r="U610" s="54" t="b">
        <v>0</v>
      </c>
      <c r="V610" s="55" t="b">
        <v>0</v>
      </c>
      <c r="W610" s="10">
        <v>504741</v>
      </c>
      <c r="Y610" s="51"/>
    </row>
    <row r="611" spans="1:25" x14ac:dyDescent="0.2">
      <c r="A611" s="29" t="s">
        <v>31</v>
      </c>
      <c r="B611" s="34" t="s">
        <v>1083</v>
      </c>
      <c r="C611" s="31" t="s">
        <v>2995</v>
      </c>
      <c r="D611" s="16">
        <v>0</v>
      </c>
      <c r="E611" s="8">
        <v>2048</v>
      </c>
      <c r="F611" s="16">
        <v>1156</v>
      </c>
      <c r="G611" s="8">
        <f t="shared" si="29"/>
        <v>0.435546875</v>
      </c>
      <c r="H611" s="7">
        <v>0.56321901309147604</v>
      </c>
      <c r="I611" s="17">
        <v>1.0000020862126899</v>
      </c>
      <c r="J611" s="3">
        <v>0.36930326314888101</v>
      </c>
      <c r="K611" s="4">
        <v>1.0001877624043101</v>
      </c>
      <c r="L611" s="7">
        <v>3</v>
      </c>
      <c r="M611" s="1">
        <v>256</v>
      </c>
      <c r="N611" s="1">
        <v>32768</v>
      </c>
      <c r="O611" s="1">
        <v>128</v>
      </c>
      <c r="P611" s="17">
        <v>1</v>
      </c>
      <c r="Q611" s="3">
        <v>0.38611763156024098</v>
      </c>
      <c r="R611" s="4">
        <v>0.99999959377885395</v>
      </c>
      <c r="S611" s="7">
        <f t="shared" si="27"/>
        <v>1.6809999999999999E-2</v>
      </c>
      <c r="T611" s="17">
        <f t="shared" si="28"/>
        <v>1.8000000000000001E-4</v>
      </c>
      <c r="U611" s="54" t="b">
        <v>0</v>
      </c>
      <c r="V611" s="55" t="b">
        <v>1</v>
      </c>
      <c r="W611" s="10">
        <v>270766735</v>
      </c>
      <c r="Y611" s="51"/>
    </row>
    <row r="612" spans="1:25" x14ac:dyDescent="0.2">
      <c r="A612" s="29" t="s">
        <v>6</v>
      </c>
      <c r="B612" s="34" t="s">
        <v>2652</v>
      </c>
      <c r="C612" s="31" t="s">
        <v>4564</v>
      </c>
      <c r="D612" s="16">
        <v>0.5</v>
      </c>
      <c r="E612" s="8">
        <v>1024</v>
      </c>
      <c r="F612" s="16">
        <v>2</v>
      </c>
      <c r="G612" s="8">
        <f t="shared" si="29"/>
        <v>0.998046875</v>
      </c>
      <c r="H612" s="7">
        <v>0.499999999999999</v>
      </c>
      <c r="I612" s="17">
        <v>1</v>
      </c>
      <c r="J612" s="3">
        <v>0.62996052494743604</v>
      </c>
      <c r="K612" s="4">
        <v>1</v>
      </c>
      <c r="L612" s="7">
        <v>2</v>
      </c>
      <c r="M612" s="1">
        <v>64</v>
      </c>
      <c r="N612" s="1">
        <v>8192</v>
      </c>
      <c r="O612" s="1">
        <v>128</v>
      </c>
      <c r="P612" s="17">
        <v>1</v>
      </c>
      <c r="Q612" s="3">
        <v>0.62996052494743504</v>
      </c>
      <c r="R612" s="4">
        <v>1</v>
      </c>
      <c r="S612" s="7">
        <f t="shared" si="27"/>
        <v>0</v>
      </c>
      <c r="T612" s="17">
        <f t="shared" si="28"/>
        <v>0</v>
      </c>
      <c r="U612" s="54" t="b">
        <v>0</v>
      </c>
      <c r="V612" s="55" t="b">
        <v>0</v>
      </c>
      <c r="W612" s="10">
        <v>168260</v>
      </c>
      <c r="Y612" s="51"/>
    </row>
    <row r="613" spans="1:25" x14ac:dyDescent="0.2">
      <c r="A613" s="29" t="s">
        <v>57</v>
      </c>
      <c r="B613" s="34" t="s">
        <v>2493</v>
      </c>
      <c r="C613" s="31" t="s">
        <v>4405</v>
      </c>
      <c r="D613" s="16">
        <v>0</v>
      </c>
      <c r="E613" s="8">
        <v>256</v>
      </c>
      <c r="F613" s="16">
        <v>123</v>
      </c>
      <c r="G613" s="8">
        <f t="shared" si="29"/>
        <v>0.51953125</v>
      </c>
      <c r="H613" s="7">
        <v>0.99999999999998801</v>
      </c>
      <c r="I613" s="17">
        <v>0.999999999999998</v>
      </c>
      <c r="J613" s="3">
        <v>0.76530723796904598</v>
      </c>
      <c r="K613" s="4">
        <v>0.99999666403226395</v>
      </c>
      <c r="L613" s="7">
        <v>3</v>
      </c>
      <c r="M613" s="1">
        <v>32</v>
      </c>
      <c r="N613" s="1">
        <v>4096</v>
      </c>
      <c r="O613" s="1">
        <v>128</v>
      </c>
      <c r="P613" s="17">
        <v>1</v>
      </c>
      <c r="Q613" s="3">
        <v>0.78900166224874502</v>
      </c>
      <c r="R613" s="4">
        <v>1.0000054005225101</v>
      </c>
      <c r="S613" s="7">
        <f t="shared" si="27"/>
        <v>2.3689999999999999E-2</v>
      </c>
      <c r="T613" s="17">
        <f t="shared" si="28"/>
        <v>0</v>
      </c>
      <c r="U613" s="54" t="b">
        <v>0</v>
      </c>
      <c r="V613" s="55" t="b">
        <v>0</v>
      </c>
      <c r="W613" s="10">
        <v>4953339</v>
      </c>
      <c r="Y613" s="51"/>
    </row>
    <row r="614" spans="1:25" x14ac:dyDescent="0.2">
      <c r="A614" s="29" t="s">
        <v>48</v>
      </c>
      <c r="B614" s="34" t="s">
        <v>2648</v>
      </c>
      <c r="C614" s="31" t="s">
        <v>4560</v>
      </c>
      <c r="D614" s="16">
        <v>0</v>
      </c>
      <c r="E614" s="8">
        <v>1024</v>
      </c>
      <c r="F614" s="16">
        <v>350</v>
      </c>
      <c r="G614" s="8">
        <f t="shared" si="29"/>
        <v>0.658203125</v>
      </c>
      <c r="H614" s="7">
        <v>0.80966191836147605</v>
      </c>
      <c r="I614" s="17">
        <v>0.999999999999999</v>
      </c>
      <c r="J614" s="3">
        <v>0.707507118692141</v>
      </c>
      <c r="K614" s="4">
        <v>0.99999969075445605</v>
      </c>
      <c r="L614" s="7">
        <v>3</v>
      </c>
      <c r="M614" s="1">
        <v>64</v>
      </c>
      <c r="N614" s="1">
        <v>8192</v>
      </c>
      <c r="O614" s="1">
        <v>128</v>
      </c>
      <c r="P614" s="17">
        <v>1</v>
      </c>
      <c r="Q614" s="3">
        <v>0.71697827455680896</v>
      </c>
      <c r="R614" s="4">
        <v>0.99999997438509103</v>
      </c>
      <c r="S614" s="7">
        <f t="shared" si="27"/>
        <v>9.4699999999999993E-3</v>
      </c>
      <c r="T614" s="17">
        <f t="shared" si="28"/>
        <v>0</v>
      </c>
      <c r="U614" s="54" t="b">
        <v>0</v>
      </c>
      <c r="V614" s="55" t="b">
        <v>0</v>
      </c>
      <c r="W614" s="10">
        <v>6293024</v>
      </c>
      <c r="Y614" s="51"/>
    </row>
    <row r="615" spans="1:25" x14ac:dyDescent="0.2">
      <c r="A615" s="29" t="s">
        <v>1</v>
      </c>
      <c r="B615" s="34" t="s">
        <v>2386</v>
      </c>
      <c r="C615" s="31" t="s">
        <v>4298</v>
      </c>
      <c r="D615" s="16">
        <v>0.5</v>
      </c>
      <c r="E615" s="8">
        <v>1024</v>
      </c>
      <c r="F615" s="16">
        <v>178</v>
      </c>
      <c r="G615" s="8">
        <f t="shared" si="29"/>
        <v>0.826171875</v>
      </c>
      <c r="H615" s="7">
        <v>0.61099346191119597</v>
      </c>
      <c r="I615" s="17">
        <v>1</v>
      </c>
      <c r="J615" s="3">
        <v>0.58022428134513804</v>
      </c>
      <c r="K615" s="4">
        <v>0.97736949248425598</v>
      </c>
      <c r="L615" s="7">
        <v>3</v>
      </c>
      <c r="M615" s="1">
        <v>32</v>
      </c>
      <c r="N615" s="1">
        <v>65536</v>
      </c>
      <c r="O615" s="1">
        <v>128</v>
      </c>
      <c r="P615" s="17">
        <v>1</v>
      </c>
      <c r="Q615" s="3">
        <v>0.59241367533378897</v>
      </c>
      <c r="R615" s="4">
        <v>0.97989633541614296</v>
      </c>
      <c r="S615" s="7">
        <f t="shared" si="27"/>
        <v>1.2189999999999999E-2</v>
      </c>
      <c r="T615" s="17">
        <f t="shared" si="28"/>
        <v>2.5300000000000001E-3</v>
      </c>
      <c r="U615" s="54" t="b">
        <v>0</v>
      </c>
      <c r="V615" s="55" t="b">
        <v>0</v>
      </c>
      <c r="W615" s="10">
        <v>6056612</v>
      </c>
      <c r="Y615" s="51"/>
    </row>
    <row r="616" spans="1:25" x14ac:dyDescent="0.2">
      <c r="A616" s="29" t="s">
        <v>17</v>
      </c>
      <c r="B616" s="34" t="s">
        <v>1747</v>
      </c>
      <c r="C616" s="31" t="s">
        <v>3659</v>
      </c>
      <c r="D616" s="16">
        <v>0.5</v>
      </c>
      <c r="E616" s="8">
        <v>512</v>
      </c>
      <c r="F616" s="16">
        <v>392</v>
      </c>
      <c r="G616" s="8">
        <f t="shared" si="29"/>
        <v>0.234375</v>
      </c>
      <c r="H616" s="7">
        <v>0.78226518667502998</v>
      </c>
      <c r="I616" s="17">
        <v>1</v>
      </c>
      <c r="J616" s="3">
        <v>0.366347616916186</v>
      </c>
      <c r="K616" s="4">
        <v>0.99762650007725096</v>
      </c>
      <c r="L616" s="7">
        <v>1</v>
      </c>
      <c r="M616" s="1">
        <v>128</v>
      </c>
      <c r="N616" s="1">
        <v>32768</v>
      </c>
      <c r="O616" s="1">
        <v>128</v>
      </c>
      <c r="P616" s="17">
        <v>1</v>
      </c>
      <c r="Q616" s="3">
        <v>0.44444605642313501</v>
      </c>
      <c r="R616" s="4">
        <v>0.987704694126877</v>
      </c>
      <c r="S616" s="7">
        <f t="shared" si="27"/>
        <v>7.8100000000000003E-2</v>
      </c>
      <c r="T616" s="17">
        <f t="shared" si="28"/>
        <v>-9.92E-3</v>
      </c>
      <c r="U616" s="54" t="b">
        <v>0</v>
      </c>
      <c r="V616" s="55" t="b">
        <v>0</v>
      </c>
      <c r="W616" s="10">
        <v>118730535</v>
      </c>
      <c r="Y616" s="51"/>
    </row>
    <row r="617" spans="1:25" x14ac:dyDescent="0.2">
      <c r="A617" s="29" t="s">
        <v>21</v>
      </c>
      <c r="B617" s="34" t="s">
        <v>4812</v>
      </c>
      <c r="C617" s="31" t="s">
        <v>4981</v>
      </c>
      <c r="D617" s="16">
        <v>0.5</v>
      </c>
      <c r="E617" s="8">
        <v>256</v>
      </c>
      <c r="F617" s="16">
        <v>195</v>
      </c>
      <c r="G617" s="8">
        <f t="shared" si="29"/>
        <v>0.23828125</v>
      </c>
      <c r="H617" s="7">
        <v>0.999999999999998</v>
      </c>
      <c r="I617" s="17">
        <v>0.91529332068413904</v>
      </c>
      <c r="J617" s="3">
        <v>0.686482882063849</v>
      </c>
      <c r="K617" s="4">
        <v>0.97695975085036302</v>
      </c>
      <c r="L617" s="7">
        <v>3</v>
      </c>
      <c r="M617" s="1">
        <v>64</v>
      </c>
      <c r="N617" s="1">
        <v>8192</v>
      </c>
      <c r="O617" s="1">
        <v>128</v>
      </c>
      <c r="P617" s="17">
        <v>1</v>
      </c>
      <c r="Q617" s="3">
        <v>0.70367905757453797</v>
      </c>
      <c r="R617" s="4">
        <v>0.96834058041837601</v>
      </c>
      <c r="S617" s="7">
        <f t="shared" si="27"/>
        <v>1.72E-2</v>
      </c>
      <c r="T617" s="17">
        <f t="shared" si="28"/>
        <v>8.6199999999999992E-3</v>
      </c>
      <c r="U617" s="54" t="b">
        <v>0</v>
      </c>
      <c r="V617" s="55" t="b">
        <v>0</v>
      </c>
      <c r="W617" s="10">
        <v>5927690</v>
      </c>
      <c r="Y617" s="51"/>
    </row>
    <row r="618" spans="1:25" x14ac:dyDescent="0.2">
      <c r="A618" s="29" t="s">
        <v>24</v>
      </c>
      <c r="B618" s="34" t="s">
        <v>1349</v>
      </c>
      <c r="C618" s="31" t="s">
        <v>3261</v>
      </c>
      <c r="D618" s="16">
        <v>1</v>
      </c>
      <c r="E618" s="8">
        <v>1024</v>
      </c>
      <c r="F618" s="16">
        <v>79</v>
      </c>
      <c r="G618" s="8">
        <f t="shared" si="29"/>
        <v>0.9228515625</v>
      </c>
      <c r="H618" s="7">
        <v>0.38444453826968</v>
      </c>
      <c r="I618" s="17">
        <v>1</v>
      </c>
      <c r="J618" s="3">
        <v>0.36885750579460302</v>
      </c>
      <c r="K618" s="4">
        <v>0.99599734001923701</v>
      </c>
      <c r="L618" s="7">
        <v>1</v>
      </c>
      <c r="M618" s="1">
        <v>32</v>
      </c>
      <c r="N618" s="1">
        <v>8192</v>
      </c>
      <c r="O618" s="1">
        <v>128</v>
      </c>
      <c r="P618" s="17">
        <v>1</v>
      </c>
      <c r="Q618" s="3">
        <v>0.37825338918901202</v>
      </c>
      <c r="R618" s="4">
        <v>0.87463209256896901</v>
      </c>
      <c r="S618" s="7">
        <f t="shared" si="27"/>
        <v>9.4000000000000004E-3</v>
      </c>
      <c r="T618" s="17">
        <f t="shared" si="28"/>
        <v>-0.12137000000000001</v>
      </c>
      <c r="U618" s="54" t="b">
        <v>0</v>
      </c>
      <c r="V618" s="55" t="b">
        <v>0</v>
      </c>
      <c r="W618" s="10">
        <v>4359143</v>
      </c>
      <c r="Y618" s="51"/>
    </row>
    <row r="619" spans="1:25" x14ac:dyDescent="0.2">
      <c r="A619" s="29" t="s">
        <v>14</v>
      </c>
      <c r="B619" s="34" t="s">
        <v>2769</v>
      </c>
      <c r="C619" s="31" t="s">
        <v>4681</v>
      </c>
      <c r="D619" s="16">
        <v>1</v>
      </c>
      <c r="E619" s="8">
        <v>256</v>
      </c>
      <c r="F619" s="16">
        <v>199</v>
      </c>
      <c r="G619" s="8">
        <f t="shared" si="29"/>
        <v>0.22265625</v>
      </c>
      <c r="H619" s="7">
        <v>0.85384165904431097</v>
      </c>
      <c r="I619" s="17">
        <v>0.92725159821521697</v>
      </c>
      <c r="J619" s="3">
        <v>0.41394919950773801</v>
      </c>
      <c r="K619" s="4">
        <v>0.93015808292707702</v>
      </c>
      <c r="L619" s="7">
        <v>1</v>
      </c>
      <c r="M619" s="1">
        <v>64</v>
      </c>
      <c r="N619" s="1">
        <v>4096</v>
      </c>
      <c r="O619" s="1">
        <v>128</v>
      </c>
      <c r="P619" s="17">
        <v>1</v>
      </c>
      <c r="Q619" s="3">
        <v>0.485039384283669</v>
      </c>
      <c r="R619" s="4">
        <v>0.88195715556791698</v>
      </c>
      <c r="S619" s="7">
        <f t="shared" si="27"/>
        <v>7.109E-2</v>
      </c>
      <c r="T619" s="17">
        <f t="shared" si="28"/>
        <v>-4.2389999999999997E-2</v>
      </c>
      <c r="U619" s="54" t="b">
        <v>0</v>
      </c>
      <c r="V619" s="55" t="b">
        <v>0</v>
      </c>
      <c r="W619" s="10">
        <v>7960902</v>
      </c>
      <c r="Y619" s="51"/>
    </row>
    <row r="620" spans="1:25" x14ac:dyDescent="0.2">
      <c r="A620" s="29" t="s">
        <v>38</v>
      </c>
      <c r="B620" s="34" t="s">
        <v>1173</v>
      </c>
      <c r="C620" s="31" t="s">
        <v>3085</v>
      </c>
      <c r="D620" s="16">
        <v>0</v>
      </c>
      <c r="E620" s="8">
        <v>512</v>
      </c>
      <c r="F620" s="16">
        <v>363</v>
      </c>
      <c r="G620" s="8">
        <f t="shared" si="29"/>
        <v>0.291015625</v>
      </c>
      <c r="H620" s="7">
        <v>0.79621607625220303</v>
      </c>
      <c r="I620" s="17">
        <v>0.99922991119619298</v>
      </c>
      <c r="J620" s="3">
        <v>0.43921979279158102</v>
      </c>
      <c r="K620" s="4">
        <v>1.0002642562844499</v>
      </c>
      <c r="L620" s="7">
        <v>2</v>
      </c>
      <c r="M620" s="1">
        <v>64</v>
      </c>
      <c r="N620" s="1">
        <v>4096</v>
      </c>
      <c r="O620" s="1">
        <v>128</v>
      </c>
      <c r="P620" s="17">
        <v>1</v>
      </c>
      <c r="Q620" s="3">
        <v>0.46320179352402702</v>
      </c>
      <c r="R620" s="4">
        <v>0.99991167583943896</v>
      </c>
      <c r="S620" s="7">
        <f t="shared" si="27"/>
        <v>2.3980000000000001E-2</v>
      </c>
      <c r="T620" s="17">
        <f t="shared" si="28"/>
        <v>3.5E-4</v>
      </c>
      <c r="U620" s="54" t="b">
        <v>0</v>
      </c>
      <c r="V620" s="55" t="b">
        <v>0</v>
      </c>
      <c r="W620" s="10">
        <v>38413894</v>
      </c>
      <c r="Y620" s="51"/>
    </row>
    <row r="621" spans="1:25" x14ac:dyDescent="0.2">
      <c r="A621" s="29" t="s">
        <v>25</v>
      </c>
      <c r="B621" s="34" t="s">
        <v>4861</v>
      </c>
      <c r="C621" s="31" t="s">
        <v>5030</v>
      </c>
      <c r="D621" s="16">
        <v>0</v>
      </c>
      <c r="E621" s="8">
        <v>256</v>
      </c>
      <c r="F621" s="16">
        <v>1</v>
      </c>
      <c r="G621" s="8">
        <f t="shared" si="29"/>
        <v>0.99609375</v>
      </c>
      <c r="H621" s="7">
        <v>0.58975451230145803</v>
      </c>
      <c r="I621" s="17">
        <v>1</v>
      </c>
      <c r="J621" s="3">
        <v>0.58975451230145803</v>
      </c>
      <c r="K621" s="4">
        <v>1</v>
      </c>
      <c r="L621" s="7">
        <v>2</v>
      </c>
      <c r="M621" s="1">
        <v>32</v>
      </c>
      <c r="N621" s="1">
        <v>16384</v>
      </c>
      <c r="O621" s="1">
        <v>128</v>
      </c>
      <c r="P621" s="17">
        <v>1</v>
      </c>
      <c r="Q621" s="3">
        <v>0.58975451230145803</v>
      </c>
      <c r="R621" s="4">
        <v>1</v>
      </c>
      <c r="S621" s="7">
        <f t="shared" si="27"/>
        <v>0</v>
      </c>
      <c r="T621" s="17">
        <f t="shared" si="28"/>
        <v>0</v>
      </c>
      <c r="U621" s="54" t="b">
        <v>0</v>
      </c>
      <c r="V621" s="55" t="b">
        <v>0</v>
      </c>
      <c r="W621" s="10">
        <v>221812</v>
      </c>
      <c r="Y621" s="51"/>
    </row>
    <row r="622" spans="1:25" x14ac:dyDescent="0.2">
      <c r="A622" s="29" t="s">
        <v>31</v>
      </c>
      <c r="B622" s="34" t="s">
        <v>2457</v>
      </c>
      <c r="C622" s="31" t="s">
        <v>4369</v>
      </c>
      <c r="D622" s="16">
        <v>1</v>
      </c>
      <c r="E622" s="8">
        <v>1024</v>
      </c>
      <c r="F622" s="16">
        <v>620</v>
      </c>
      <c r="G622" s="8">
        <f t="shared" si="29"/>
        <v>0.39453125</v>
      </c>
      <c r="H622" s="7">
        <v>0.66608371450876103</v>
      </c>
      <c r="I622" s="17">
        <v>0.99999999999985201</v>
      </c>
      <c r="J622" s="3">
        <v>0.42123190831959201</v>
      </c>
      <c r="K622" s="4">
        <v>0.991337960358735</v>
      </c>
      <c r="L622" s="7">
        <v>2</v>
      </c>
      <c r="M622" s="1">
        <v>64</v>
      </c>
      <c r="N622" s="1">
        <v>65536</v>
      </c>
      <c r="O622" s="1">
        <v>128</v>
      </c>
      <c r="P622" s="17">
        <v>1</v>
      </c>
      <c r="Q622" s="3">
        <v>0.46126116392585798</v>
      </c>
      <c r="R622" s="4">
        <v>0.99461146791284205</v>
      </c>
      <c r="S622" s="7">
        <f t="shared" si="27"/>
        <v>4.0030000000000003E-2</v>
      </c>
      <c r="T622" s="17">
        <f t="shared" si="28"/>
        <v>3.2699999999999999E-3</v>
      </c>
      <c r="U622" s="54" t="b">
        <v>0</v>
      </c>
      <c r="V622" s="55" t="b">
        <v>0</v>
      </c>
      <c r="W622" s="10">
        <v>193559786</v>
      </c>
      <c r="Y622" s="51"/>
    </row>
    <row r="623" spans="1:25" x14ac:dyDescent="0.2">
      <c r="A623" s="29" t="s">
        <v>56</v>
      </c>
      <c r="B623" s="34" t="s">
        <v>2190</v>
      </c>
      <c r="C623" s="31" t="s">
        <v>4102</v>
      </c>
      <c r="D623" s="16">
        <v>1</v>
      </c>
      <c r="E623" s="8">
        <v>1024</v>
      </c>
      <c r="F623" s="16">
        <v>4</v>
      </c>
      <c r="G623" s="8">
        <f t="shared" si="29"/>
        <v>0.99609375</v>
      </c>
      <c r="H623" s="7">
        <v>0.39047839106125098</v>
      </c>
      <c r="I623" s="17">
        <v>0.999999999999997</v>
      </c>
      <c r="J623" s="3">
        <v>0.39047839106125198</v>
      </c>
      <c r="K623" s="4">
        <v>0.83978148130849595</v>
      </c>
      <c r="L623" s="7">
        <v>1</v>
      </c>
      <c r="M623" s="1">
        <v>64</v>
      </c>
      <c r="N623" s="1">
        <v>32768</v>
      </c>
      <c r="O623" s="1">
        <v>128</v>
      </c>
      <c r="P623" s="17">
        <v>1</v>
      </c>
      <c r="Q623" s="3">
        <v>0.51820152858699398</v>
      </c>
      <c r="R623" s="4">
        <v>0.72881002495288005</v>
      </c>
      <c r="S623" s="7">
        <f t="shared" si="27"/>
        <v>-0.12772</v>
      </c>
      <c r="T623" s="17">
        <f t="shared" si="28"/>
        <v>-0.11097</v>
      </c>
      <c r="U623" s="54" t="b">
        <v>0</v>
      </c>
      <c r="V623" s="55" t="b">
        <v>0</v>
      </c>
      <c r="W623" s="10">
        <v>1172521</v>
      </c>
      <c r="Y623" s="51"/>
    </row>
    <row r="624" spans="1:25" x14ac:dyDescent="0.2">
      <c r="A624" s="29" t="s">
        <v>10</v>
      </c>
      <c r="B624" s="34" t="s">
        <v>1213</v>
      </c>
      <c r="C624" s="31" t="s">
        <v>3125</v>
      </c>
      <c r="D624" s="16">
        <v>0.5</v>
      </c>
      <c r="E624" s="8">
        <v>2048</v>
      </c>
      <c r="F624" s="16">
        <v>791</v>
      </c>
      <c r="G624" s="8">
        <f t="shared" si="29"/>
        <v>0.61376953125</v>
      </c>
      <c r="H624" s="7">
        <v>0.46768715567723301</v>
      </c>
      <c r="I624" s="17">
        <v>1</v>
      </c>
      <c r="J624" s="3">
        <v>0.36619167033765798</v>
      </c>
      <c r="K624" s="4">
        <v>0.98767236366718603</v>
      </c>
      <c r="L624" s="7">
        <v>2</v>
      </c>
      <c r="M624" s="1">
        <v>256</v>
      </c>
      <c r="N624" s="1">
        <v>65536</v>
      </c>
      <c r="O624" s="1">
        <v>128</v>
      </c>
      <c r="P624" s="17">
        <v>1</v>
      </c>
      <c r="Q624" s="3">
        <v>0.38854556724390699</v>
      </c>
      <c r="R624" s="4">
        <v>0.98614756945284399</v>
      </c>
      <c r="S624" s="7">
        <f t="shared" si="27"/>
        <v>2.2349999999999998E-2</v>
      </c>
      <c r="T624" s="17">
        <f t="shared" si="28"/>
        <v>-1.5200000000000001E-3</v>
      </c>
      <c r="U624" s="54" t="b">
        <v>0</v>
      </c>
      <c r="V624" s="55" t="b">
        <v>0</v>
      </c>
      <c r="W624" s="10">
        <v>145768975</v>
      </c>
      <c r="Y624" s="51"/>
    </row>
    <row r="625" spans="1:25" x14ac:dyDescent="0.2">
      <c r="A625" s="29" t="s">
        <v>36</v>
      </c>
      <c r="B625" s="34" t="s">
        <v>1230</v>
      </c>
      <c r="C625" s="31" t="s">
        <v>3142</v>
      </c>
      <c r="D625" s="16">
        <v>0</v>
      </c>
      <c r="E625" s="8">
        <v>2048</v>
      </c>
      <c r="F625" s="16">
        <v>1081</v>
      </c>
      <c r="G625" s="8">
        <f t="shared" si="29"/>
        <v>0.47216796875</v>
      </c>
      <c r="H625" s="7">
        <v>0.78105635568198695</v>
      </c>
      <c r="I625" s="17">
        <v>0.999999999999998</v>
      </c>
      <c r="J625" s="3">
        <v>0.380932470016697</v>
      </c>
      <c r="K625" s="4">
        <v>0.99999827990212897</v>
      </c>
      <c r="L625" s="7">
        <v>2</v>
      </c>
      <c r="M625" s="1">
        <v>256</v>
      </c>
      <c r="N625" s="1">
        <v>65536</v>
      </c>
      <c r="O625" s="1">
        <v>128</v>
      </c>
      <c r="P625" s="17">
        <v>1</v>
      </c>
      <c r="Q625" s="3">
        <v>0.42853552854030702</v>
      </c>
      <c r="R625" s="4">
        <v>1.00000013040439</v>
      </c>
      <c r="S625" s="7">
        <f t="shared" si="27"/>
        <v>4.7600000000000003E-2</v>
      </c>
      <c r="T625" s="17">
        <f t="shared" si="28"/>
        <v>0</v>
      </c>
      <c r="U625" s="54" t="b">
        <v>0</v>
      </c>
      <c r="V625" s="55" t="b">
        <v>0</v>
      </c>
      <c r="W625" s="10">
        <v>126331583</v>
      </c>
      <c r="Y625" s="51"/>
    </row>
    <row r="626" spans="1:25" x14ac:dyDescent="0.2">
      <c r="A626" s="29" t="s">
        <v>24</v>
      </c>
      <c r="B626" s="34" t="s">
        <v>4792</v>
      </c>
      <c r="C626" s="31" t="s">
        <v>4961</v>
      </c>
      <c r="D626" s="16">
        <v>0.5</v>
      </c>
      <c r="E626" s="8">
        <v>512</v>
      </c>
      <c r="F626" s="16">
        <v>60</v>
      </c>
      <c r="G626" s="8">
        <f t="shared" si="29"/>
        <v>0.8828125</v>
      </c>
      <c r="H626" s="7">
        <v>0.49956760071718198</v>
      </c>
      <c r="I626" s="17">
        <v>1</v>
      </c>
      <c r="J626" s="3">
        <v>0.47398215694511697</v>
      </c>
      <c r="K626" s="4">
        <v>0.96869108298806705</v>
      </c>
      <c r="L626" s="7">
        <v>1</v>
      </c>
      <c r="M626" s="1">
        <v>128</v>
      </c>
      <c r="N626" s="1">
        <v>8192</v>
      </c>
      <c r="O626" s="1">
        <v>128</v>
      </c>
      <c r="P626" s="17">
        <v>1</v>
      </c>
      <c r="Q626" s="3">
        <v>0.49677567013996199</v>
      </c>
      <c r="R626" s="4">
        <v>0.975108758920326</v>
      </c>
      <c r="S626" s="7">
        <f t="shared" si="27"/>
        <v>2.2790000000000001E-2</v>
      </c>
      <c r="T626" s="17">
        <f t="shared" si="28"/>
        <v>6.4200000000000004E-3</v>
      </c>
      <c r="U626" s="54" t="b">
        <v>0</v>
      </c>
      <c r="V626" s="55" t="b">
        <v>1</v>
      </c>
      <c r="W626" s="10">
        <v>4769547</v>
      </c>
      <c r="Y626" s="51"/>
    </row>
    <row r="627" spans="1:25" x14ac:dyDescent="0.2">
      <c r="A627" s="29" t="s">
        <v>24</v>
      </c>
      <c r="B627" s="34" t="s">
        <v>1413</v>
      </c>
      <c r="C627" s="31" t="s">
        <v>3325</v>
      </c>
      <c r="D627" s="16">
        <v>0.5</v>
      </c>
      <c r="E627" s="8">
        <v>256</v>
      </c>
      <c r="F627" s="16">
        <v>43</v>
      </c>
      <c r="G627" s="8">
        <f t="shared" si="29"/>
        <v>0.83203125</v>
      </c>
      <c r="H627" s="7">
        <v>0.71822595947740298</v>
      </c>
      <c r="I627" s="17">
        <v>0.999999999999998</v>
      </c>
      <c r="J627" s="3">
        <v>0.670401450491241</v>
      </c>
      <c r="K627" s="4">
        <v>0.99936331438768899</v>
      </c>
      <c r="L627" s="7">
        <v>3</v>
      </c>
      <c r="M627" s="1">
        <v>256</v>
      </c>
      <c r="N627" s="1">
        <v>16384</v>
      </c>
      <c r="O627" s="1">
        <v>128</v>
      </c>
      <c r="P627" s="17">
        <v>1</v>
      </c>
      <c r="Q627" s="3">
        <v>0.68909717673765802</v>
      </c>
      <c r="R627" s="4">
        <v>1.0000452841448899</v>
      </c>
      <c r="S627" s="7">
        <f t="shared" si="27"/>
        <v>1.8700000000000001E-2</v>
      </c>
      <c r="T627" s="17">
        <f t="shared" si="28"/>
        <v>5.9000000000000003E-4</v>
      </c>
      <c r="U627" s="54" t="b">
        <v>0</v>
      </c>
      <c r="V627" s="55" t="b">
        <v>0</v>
      </c>
      <c r="W627" s="10">
        <v>4662551</v>
      </c>
      <c r="Y627" s="51"/>
    </row>
    <row r="628" spans="1:25" x14ac:dyDescent="0.2">
      <c r="A628" s="29" t="s">
        <v>10</v>
      </c>
      <c r="B628" s="34" t="s">
        <v>4862</v>
      </c>
      <c r="C628" s="31" t="s">
        <v>5031</v>
      </c>
      <c r="D628" s="16">
        <v>0.5</v>
      </c>
      <c r="E628" s="8">
        <v>512</v>
      </c>
      <c r="F628" s="16">
        <v>216</v>
      </c>
      <c r="G628" s="8">
        <f t="shared" si="29"/>
        <v>0.578125</v>
      </c>
      <c r="H628" s="7">
        <v>0.64041885136959398</v>
      </c>
      <c r="I628" s="17">
        <v>1</v>
      </c>
      <c r="J628" s="3">
        <v>0.46463254943346699</v>
      </c>
      <c r="K628" s="4">
        <v>1.00024833138326</v>
      </c>
      <c r="L628" s="7">
        <v>3</v>
      </c>
      <c r="M628" s="1">
        <v>256</v>
      </c>
      <c r="N628" s="1">
        <v>32768</v>
      </c>
      <c r="O628" s="1">
        <v>128</v>
      </c>
      <c r="P628" s="17">
        <v>1</v>
      </c>
      <c r="Q628" s="3">
        <v>0.49441310569497499</v>
      </c>
      <c r="R628" s="4">
        <v>1.00014349132861</v>
      </c>
      <c r="S628" s="7">
        <f t="shared" si="27"/>
        <v>2.9780000000000001E-2</v>
      </c>
      <c r="T628" s="17">
        <f t="shared" si="28"/>
        <v>1E-4</v>
      </c>
      <c r="U628" s="54" t="b">
        <v>0</v>
      </c>
      <c r="V628" s="55" t="b">
        <v>0</v>
      </c>
      <c r="W628" s="10">
        <v>14053812</v>
      </c>
      <c r="Y628" s="51"/>
    </row>
    <row r="629" spans="1:25" x14ac:dyDescent="0.2">
      <c r="A629" s="29" t="s">
        <v>23</v>
      </c>
      <c r="B629" s="34" t="s">
        <v>4820</v>
      </c>
      <c r="C629" s="31" t="s">
        <v>4989</v>
      </c>
      <c r="D629" s="16">
        <v>0</v>
      </c>
      <c r="E629" s="8">
        <v>2048</v>
      </c>
      <c r="F629" s="16">
        <v>1266</v>
      </c>
      <c r="G629" s="8">
        <f t="shared" si="29"/>
        <v>0.3818359375</v>
      </c>
      <c r="H629" s="7">
        <v>0.84248042039472804</v>
      </c>
      <c r="I629" s="17">
        <v>1.00000001705843</v>
      </c>
      <c r="J629" s="3">
        <v>0.393838759160626</v>
      </c>
      <c r="K629" s="4">
        <v>1.0000000426909901</v>
      </c>
      <c r="L629" s="7">
        <v>1</v>
      </c>
      <c r="M629" s="1">
        <v>64</v>
      </c>
      <c r="N629" s="1">
        <v>16384</v>
      </c>
      <c r="O629" s="1">
        <v>128</v>
      </c>
      <c r="P629" s="17">
        <v>1</v>
      </c>
      <c r="Q629" s="3">
        <v>0.43949525648979199</v>
      </c>
      <c r="R629" s="4">
        <v>1.0000000888185001</v>
      </c>
      <c r="S629" s="7">
        <f t="shared" si="27"/>
        <v>4.5659999999999999E-2</v>
      </c>
      <c r="T629" s="17">
        <f t="shared" si="28"/>
        <v>0</v>
      </c>
      <c r="U629" s="54" t="b">
        <v>0</v>
      </c>
      <c r="V629" s="55" t="b">
        <v>0</v>
      </c>
      <c r="W629" s="10">
        <v>126968676</v>
      </c>
      <c r="Y629" s="51"/>
    </row>
    <row r="630" spans="1:25" x14ac:dyDescent="0.2">
      <c r="A630" s="29" t="s">
        <v>27</v>
      </c>
      <c r="B630" s="34" t="s">
        <v>2411</v>
      </c>
      <c r="C630" s="31" t="s">
        <v>4323</v>
      </c>
      <c r="D630" s="16">
        <v>1</v>
      </c>
      <c r="E630" s="8">
        <v>256</v>
      </c>
      <c r="F630" s="16">
        <v>149</v>
      </c>
      <c r="G630" s="8">
        <f t="shared" si="29"/>
        <v>0.41796875</v>
      </c>
      <c r="H630" s="7">
        <v>0.91617264842619595</v>
      </c>
      <c r="I630" s="17">
        <v>0.85395529410131898</v>
      </c>
      <c r="J630" s="3">
        <v>0.55528264999932497</v>
      </c>
      <c r="K630" s="4">
        <v>0.97016372751819202</v>
      </c>
      <c r="L630" s="7">
        <v>1</v>
      </c>
      <c r="M630" s="1">
        <v>256</v>
      </c>
      <c r="N630" s="1">
        <v>32768</v>
      </c>
      <c r="O630" s="1">
        <v>128</v>
      </c>
      <c r="P630" s="17">
        <v>1</v>
      </c>
      <c r="Q630" s="3">
        <v>0.66730071577034</v>
      </c>
      <c r="R630" s="4">
        <v>0.95204516571632103</v>
      </c>
      <c r="S630" s="7">
        <f t="shared" si="27"/>
        <v>0.11201999999999999</v>
      </c>
      <c r="T630" s="17">
        <f t="shared" si="28"/>
        <v>1.8120000000000001E-2</v>
      </c>
      <c r="U630" s="54" t="b">
        <v>0</v>
      </c>
      <c r="V630" s="55" t="b">
        <v>1</v>
      </c>
      <c r="W630" s="10">
        <v>18202848</v>
      </c>
      <c r="Y630" s="51"/>
    </row>
    <row r="631" spans="1:25" x14ac:dyDescent="0.2">
      <c r="A631" s="29" t="s">
        <v>29</v>
      </c>
      <c r="B631" s="34" t="s">
        <v>1899</v>
      </c>
      <c r="C631" s="31" t="s">
        <v>3811</v>
      </c>
      <c r="D631" s="16">
        <v>1</v>
      </c>
      <c r="E631" s="8">
        <v>512</v>
      </c>
      <c r="F631" s="16">
        <v>432</v>
      </c>
      <c r="G631" s="8">
        <f t="shared" si="29"/>
        <v>0.15625</v>
      </c>
      <c r="H631" s="7">
        <v>0.94690260346398103</v>
      </c>
      <c r="I631" s="17">
        <v>0.98023053857660702</v>
      </c>
      <c r="J631" s="3">
        <v>0.47084595933278101</v>
      </c>
      <c r="K631" s="4">
        <v>0.98580867584769205</v>
      </c>
      <c r="L631" s="7">
        <v>2</v>
      </c>
      <c r="M631" s="1">
        <v>64</v>
      </c>
      <c r="N631" s="1">
        <v>16384</v>
      </c>
      <c r="O631" s="1">
        <v>128</v>
      </c>
      <c r="P631" s="17">
        <v>1</v>
      </c>
      <c r="Q631" s="3">
        <v>0.55588283997327803</v>
      </c>
      <c r="R631" s="4">
        <v>0.98669544623349303</v>
      </c>
      <c r="S631" s="7">
        <f t="shared" si="27"/>
        <v>8.5040000000000004E-2</v>
      </c>
      <c r="T631" s="17">
        <f t="shared" si="28"/>
        <v>-8.8999999999999995E-4</v>
      </c>
      <c r="U631" s="54" t="b">
        <v>0</v>
      </c>
      <c r="V631" s="55" t="b">
        <v>0</v>
      </c>
      <c r="W631" s="10">
        <v>56995754</v>
      </c>
      <c r="Y631" s="51"/>
    </row>
    <row r="632" spans="1:25" x14ac:dyDescent="0.2">
      <c r="A632" s="29" t="s">
        <v>51</v>
      </c>
      <c r="B632" s="34" t="s">
        <v>1532</v>
      </c>
      <c r="C632" s="31" t="s">
        <v>3444</v>
      </c>
      <c r="D632" s="16">
        <v>0</v>
      </c>
      <c r="E632" s="8">
        <v>2048</v>
      </c>
      <c r="F632" s="16">
        <v>1547</v>
      </c>
      <c r="G632" s="8">
        <f t="shared" si="29"/>
        <v>0.24462890625</v>
      </c>
      <c r="H632" s="7">
        <v>0.81161375031454397</v>
      </c>
      <c r="I632" s="17">
        <v>0.999999999999999</v>
      </c>
      <c r="J632" s="3">
        <v>0.412338530005396</v>
      </c>
      <c r="K632" s="4">
        <v>1.0000007803631601</v>
      </c>
      <c r="L632" s="7">
        <v>2</v>
      </c>
      <c r="M632" s="1">
        <v>32</v>
      </c>
      <c r="N632" s="1">
        <v>32768</v>
      </c>
      <c r="O632" s="1">
        <v>128</v>
      </c>
      <c r="P632" s="17">
        <v>1</v>
      </c>
      <c r="Q632" s="3">
        <v>0.46074691819048202</v>
      </c>
      <c r="R632" s="4">
        <v>0.99999999740221701</v>
      </c>
      <c r="S632" s="7">
        <f t="shared" si="27"/>
        <v>4.8410000000000002E-2</v>
      </c>
      <c r="T632" s="17">
        <f t="shared" si="28"/>
        <v>0</v>
      </c>
      <c r="U632" s="54" t="b">
        <v>0</v>
      </c>
      <c r="V632" s="55" t="b">
        <v>0</v>
      </c>
      <c r="W632" s="10">
        <v>437008340</v>
      </c>
      <c r="Y632" s="51"/>
    </row>
    <row r="633" spans="1:25" x14ac:dyDescent="0.2">
      <c r="A633" s="29" t="s">
        <v>2</v>
      </c>
      <c r="B633" s="34" t="s">
        <v>2458</v>
      </c>
      <c r="C633" s="31" t="s">
        <v>4370</v>
      </c>
      <c r="D633" s="16">
        <v>1</v>
      </c>
      <c r="E633" s="8">
        <v>1024</v>
      </c>
      <c r="F633" s="16">
        <v>646</v>
      </c>
      <c r="G633" s="8">
        <f t="shared" si="29"/>
        <v>0.369140625</v>
      </c>
      <c r="H633" s="7">
        <v>0.82424032731158303</v>
      </c>
      <c r="I633" s="17">
        <v>1.00000027142946</v>
      </c>
      <c r="J633" s="3">
        <v>0.35348796861601101</v>
      </c>
      <c r="K633" s="4">
        <v>0.99172236723715101</v>
      </c>
      <c r="L633" s="7">
        <v>3</v>
      </c>
      <c r="M633" s="1">
        <v>256</v>
      </c>
      <c r="N633" s="1">
        <v>65536</v>
      </c>
      <c r="O633" s="1">
        <v>128</v>
      </c>
      <c r="P633" s="17">
        <v>1</v>
      </c>
      <c r="Q633" s="3">
        <v>0.37686973761486597</v>
      </c>
      <c r="R633" s="4">
        <v>0.994143317550508</v>
      </c>
      <c r="S633" s="7">
        <f t="shared" si="27"/>
        <v>2.3380000000000001E-2</v>
      </c>
      <c r="T633" s="17">
        <f t="shared" si="28"/>
        <v>2.4199999999999998E-3</v>
      </c>
      <c r="U633" s="54" t="b">
        <v>0</v>
      </c>
      <c r="V633" s="55" t="b">
        <v>0</v>
      </c>
      <c r="W633" s="10">
        <v>33918588</v>
      </c>
      <c r="Y633" s="51"/>
    </row>
    <row r="634" spans="1:25" x14ac:dyDescent="0.2">
      <c r="A634" s="29" t="s">
        <v>49</v>
      </c>
      <c r="B634" s="34" t="s">
        <v>1608</v>
      </c>
      <c r="C634" s="31" t="s">
        <v>3520</v>
      </c>
      <c r="D634" s="16">
        <v>0.5</v>
      </c>
      <c r="E634" s="8">
        <v>2048</v>
      </c>
      <c r="F634" s="16">
        <v>171</v>
      </c>
      <c r="G634" s="8">
        <f t="shared" si="29"/>
        <v>0.91650390625</v>
      </c>
      <c r="H634" s="7">
        <v>0.35944910618502401</v>
      </c>
      <c r="I634" s="17">
        <v>1</v>
      </c>
      <c r="J634" s="3">
        <v>0.35968166721177702</v>
      </c>
      <c r="K634" s="4">
        <v>0.98553063918267303</v>
      </c>
      <c r="L634" s="7">
        <v>2</v>
      </c>
      <c r="M634" s="1">
        <v>64</v>
      </c>
      <c r="N634" s="1">
        <v>65536</v>
      </c>
      <c r="O634" s="1">
        <v>128</v>
      </c>
      <c r="P634" s="17">
        <v>1</v>
      </c>
      <c r="Q634" s="3">
        <v>0.365981552922583</v>
      </c>
      <c r="R634" s="4">
        <v>0.95976960795724797</v>
      </c>
      <c r="S634" s="7">
        <f t="shared" si="27"/>
        <v>-6.3E-3</v>
      </c>
      <c r="T634" s="17">
        <f t="shared" si="28"/>
        <v>-2.5760000000000002E-2</v>
      </c>
      <c r="U634" s="54" t="b">
        <v>0</v>
      </c>
      <c r="V634" s="55" t="b">
        <v>0</v>
      </c>
      <c r="W634" s="10">
        <v>6216424</v>
      </c>
      <c r="Y634" s="51"/>
    </row>
    <row r="635" spans="1:25" x14ac:dyDescent="0.2">
      <c r="A635" s="29" t="s">
        <v>26</v>
      </c>
      <c r="B635" s="34" t="s">
        <v>1146</v>
      </c>
      <c r="C635" s="31" t="s">
        <v>3058</v>
      </c>
      <c r="D635" s="16">
        <v>1</v>
      </c>
      <c r="E635" s="8">
        <v>2048</v>
      </c>
      <c r="F635" s="16">
        <v>1459</v>
      </c>
      <c r="G635" s="8">
        <f t="shared" si="29"/>
        <v>0.28759765625</v>
      </c>
      <c r="H635" s="7">
        <v>0.65237629367025196</v>
      </c>
      <c r="I635" s="17">
        <v>0.999999999916658</v>
      </c>
      <c r="J635" s="3">
        <v>0.304700270733684</v>
      </c>
      <c r="K635" s="4">
        <v>0.99221898849304602</v>
      </c>
      <c r="L635" s="7">
        <v>3</v>
      </c>
      <c r="M635" s="1">
        <v>128</v>
      </c>
      <c r="N635" s="1">
        <v>16384</v>
      </c>
      <c r="O635" s="1">
        <v>128</v>
      </c>
      <c r="P635" s="17">
        <v>1</v>
      </c>
      <c r="Q635" s="3">
        <v>0.31358898565059001</v>
      </c>
      <c r="R635" s="4">
        <v>0.99314638734680605</v>
      </c>
      <c r="S635" s="7">
        <f t="shared" si="27"/>
        <v>8.8900000000000003E-3</v>
      </c>
      <c r="T635" s="17">
        <f t="shared" si="28"/>
        <v>9.3000000000000005E-4</v>
      </c>
      <c r="U635" s="54" t="b">
        <v>0</v>
      </c>
      <c r="V635" s="55" t="b">
        <v>0</v>
      </c>
      <c r="W635" s="10">
        <v>79146724</v>
      </c>
      <c r="Y635" s="51"/>
    </row>
    <row r="636" spans="1:25" x14ac:dyDescent="0.2">
      <c r="A636" s="29" t="s">
        <v>10</v>
      </c>
      <c r="B636" s="34" t="s">
        <v>2080</v>
      </c>
      <c r="C636" s="31" t="s">
        <v>3992</v>
      </c>
      <c r="D636" s="16">
        <v>0.5</v>
      </c>
      <c r="E636" s="8">
        <v>256</v>
      </c>
      <c r="F636" s="16">
        <v>118</v>
      </c>
      <c r="G636" s="8">
        <f t="shared" si="29"/>
        <v>0.5390625</v>
      </c>
      <c r="H636" s="7">
        <v>0.88326108026002503</v>
      </c>
      <c r="I636" s="17">
        <v>0.99227623190942704</v>
      </c>
      <c r="J636" s="3">
        <v>0.62548497246685397</v>
      </c>
      <c r="K636" s="4">
        <v>0.997638568464844</v>
      </c>
      <c r="L636" s="7">
        <v>1</v>
      </c>
      <c r="M636" s="1">
        <v>32</v>
      </c>
      <c r="N636" s="1">
        <v>4096</v>
      </c>
      <c r="O636" s="1">
        <v>128</v>
      </c>
      <c r="P636" s="17">
        <v>1</v>
      </c>
      <c r="Q636" s="3">
        <v>0.67521733218940905</v>
      </c>
      <c r="R636" s="4">
        <v>0.99636242401619801</v>
      </c>
      <c r="S636" s="7">
        <f t="shared" si="27"/>
        <v>4.9730000000000003E-2</v>
      </c>
      <c r="T636" s="17">
        <f t="shared" si="28"/>
        <v>1.2800000000000001E-3</v>
      </c>
      <c r="U636" s="54" t="b">
        <v>0</v>
      </c>
      <c r="V636" s="55" t="b">
        <v>0</v>
      </c>
      <c r="W636" s="10">
        <v>8662189</v>
      </c>
      <c r="Y636" s="51"/>
    </row>
    <row r="637" spans="1:25" x14ac:dyDescent="0.2">
      <c r="A637" s="29" t="s">
        <v>26</v>
      </c>
      <c r="B637" s="34" t="s">
        <v>1802</v>
      </c>
      <c r="C637" s="31" t="s">
        <v>3714</v>
      </c>
      <c r="D637" s="16">
        <v>0.5</v>
      </c>
      <c r="E637" s="8">
        <v>256</v>
      </c>
      <c r="F637" s="16">
        <v>210</v>
      </c>
      <c r="G637" s="8">
        <f t="shared" si="29"/>
        <v>0.1796875</v>
      </c>
      <c r="H637" s="7">
        <v>0.94969519086449805</v>
      </c>
      <c r="I637" s="17">
        <v>0.93001931529195903</v>
      </c>
      <c r="J637" s="3">
        <v>0.39223395126694</v>
      </c>
      <c r="K637" s="4">
        <v>0.96448943401874099</v>
      </c>
      <c r="L637" s="7">
        <v>3</v>
      </c>
      <c r="M637" s="1">
        <v>32</v>
      </c>
      <c r="N637" s="1">
        <v>32768</v>
      </c>
      <c r="O637" s="1">
        <v>128</v>
      </c>
      <c r="P637" s="17">
        <v>1</v>
      </c>
      <c r="Q637" s="3">
        <v>0.41013666304971302</v>
      </c>
      <c r="R637" s="4">
        <v>0.964026302142998</v>
      </c>
      <c r="S637" s="7">
        <f t="shared" si="27"/>
        <v>1.7899999999999999E-2</v>
      </c>
      <c r="T637" s="17">
        <f t="shared" si="28"/>
        <v>4.6000000000000001E-4</v>
      </c>
      <c r="U637" s="54" t="b">
        <v>0</v>
      </c>
      <c r="V637" s="55" t="b">
        <v>0</v>
      </c>
      <c r="W637" s="10">
        <v>7251208</v>
      </c>
      <c r="Y637" s="51"/>
    </row>
    <row r="638" spans="1:25" x14ac:dyDescent="0.2">
      <c r="A638" s="29" t="s">
        <v>47</v>
      </c>
      <c r="B638" s="34" t="s">
        <v>1199</v>
      </c>
      <c r="C638" s="31" t="s">
        <v>3111</v>
      </c>
      <c r="D638" s="16">
        <v>0</v>
      </c>
      <c r="E638" s="8">
        <v>256</v>
      </c>
      <c r="F638" s="16">
        <v>187</v>
      </c>
      <c r="G638" s="8">
        <f t="shared" si="29"/>
        <v>0.26953125</v>
      </c>
      <c r="H638" s="7">
        <v>0.93590707820516605</v>
      </c>
      <c r="I638" s="17">
        <v>0.94339592480232703</v>
      </c>
      <c r="J638" s="3">
        <v>0.65577118507263699</v>
      </c>
      <c r="K638" s="4">
        <v>0.96554024227040902</v>
      </c>
      <c r="L638" s="7">
        <v>3</v>
      </c>
      <c r="M638" s="1">
        <v>64</v>
      </c>
      <c r="N638" s="1">
        <v>2048</v>
      </c>
      <c r="O638" s="1">
        <v>128</v>
      </c>
      <c r="P638" s="17">
        <v>1</v>
      </c>
      <c r="Q638" s="3">
        <v>0.66621143297558605</v>
      </c>
      <c r="R638" s="4">
        <v>0.96565017519904695</v>
      </c>
      <c r="S638" s="7">
        <f t="shared" si="27"/>
        <v>1.044E-2</v>
      </c>
      <c r="T638" s="17">
        <f t="shared" si="28"/>
        <v>-1.1E-4</v>
      </c>
      <c r="U638" s="54" t="b">
        <v>0</v>
      </c>
      <c r="V638" s="55" t="b">
        <v>0</v>
      </c>
      <c r="W638" s="10">
        <v>4930023</v>
      </c>
      <c r="Y638" s="51"/>
    </row>
    <row r="639" spans="1:25" x14ac:dyDescent="0.2">
      <c r="A639" s="29" t="s">
        <v>10</v>
      </c>
      <c r="B639" s="34" t="s">
        <v>4813</v>
      </c>
      <c r="C639" s="31" t="s">
        <v>4982</v>
      </c>
      <c r="D639" s="16">
        <v>0</v>
      </c>
      <c r="E639" s="8">
        <v>256</v>
      </c>
      <c r="F639" s="16">
        <v>118</v>
      </c>
      <c r="G639" s="8">
        <f t="shared" si="29"/>
        <v>0.5390625</v>
      </c>
      <c r="H639" s="7">
        <v>0.99957483574538197</v>
      </c>
      <c r="I639" s="17">
        <v>1</v>
      </c>
      <c r="J639" s="3">
        <v>0.70373182877388096</v>
      </c>
      <c r="K639" s="4">
        <v>0.99913809490503402</v>
      </c>
      <c r="L639" s="7">
        <v>3</v>
      </c>
      <c r="M639" s="1">
        <v>128</v>
      </c>
      <c r="N639" s="1">
        <v>4096</v>
      </c>
      <c r="O639" s="1">
        <v>128</v>
      </c>
      <c r="P639" s="17">
        <v>1</v>
      </c>
      <c r="Q639" s="3">
        <v>0.72428335985506098</v>
      </c>
      <c r="R639" s="4">
        <v>0.99998610711102998</v>
      </c>
      <c r="S639" s="7">
        <f t="shared" si="27"/>
        <v>2.0549999999999999E-2</v>
      </c>
      <c r="T639" s="17">
        <f t="shared" si="28"/>
        <v>8.4999999999999995E-4</v>
      </c>
      <c r="U639" s="54" t="b">
        <v>0</v>
      </c>
      <c r="V639" s="55" t="b">
        <v>0</v>
      </c>
      <c r="W639" s="10">
        <v>7036266</v>
      </c>
      <c r="Y639" s="51"/>
    </row>
    <row r="640" spans="1:25" x14ac:dyDescent="0.2">
      <c r="A640" s="29" t="s">
        <v>33</v>
      </c>
      <c r="B640" s="34" t="s">
        <v>2850</v>
      </c>
      <c r="C640" s="31" t="s">
        <v>4762</v>
      </c>
      <c r="D640" s="16">
        <v>0.5</v>
      </c>
      <c r="E640" s="8">
        <v>512</v>
      </c>
      <c r="F640" s="16">
        <v>432</v>
      </c>
      <c r="G640" s="8">
        <f t="shared" si="29"/>
        <v>0.15625</v>
      </c>
      <c r="H640" s="7">
        <v>0.98275717852400202</v>
      </c>
      <c r="I640" s="17">
        <v>0.97584640555879998</v>
      </c>
      <c r="J640" s="3">
        <v>0.47392556537893599</v>
      </c>
      <c r="K640" s="4">
        <v>0.98864235353371499</v>
      </c>
      <c r="L640" s="7">
        <v>3</v>
      </c>
      <c r="M640" s="1">
        <v>256</v>
      </c>
      <c r="N640" s="1">
        <v>8192</v>
      </c>
      <c r="O640" s="1">
        <v>128</v>
      </c>
      <c r="P640" s="17">
        <v>1</v>
      </c>
      <c r="Q640" s="3">
        <v>0.48458076818215101</v>
      </c>
      <c r="R640" s="4">
        <v>0.98789102190712896</v>
      </c>
      <c r="S640" s="7">
        <f t="shared" si="27"/>
        <v>1.0659999999999999E-2</v>
      </c>
      <c r="T640" s="17">
        <f t="shared" si="28"/>
        <v>7.5000000000000002E-4</v>
      </c>
      <c r="U640" s="54" t="b">
        <v>0</v>
      </c>
      <c r="V640" s="55" t="b">
        <v>0</v>
      </c>
      <c r="W640" s="10">
        <v>15516549</v>
      </c>
      <c r="Y640" s="51"/>
    </row>
    <row r="641" spans="1:25" x14ac:dyDescent="0.2">
      <c r="A641" s="29" t="s">
        <v>15</v>
      </c>
      <c r="B641" s="34" t="s">
        <v>1695</v>
      </c>
      <c r="C641" s="31" t="s">
        <v>3607</v>
      </c>
      <c r="D641" s="16">
        <v>0.5</v>
      </c>
      <c r="E641" s="8">
        <v>256</v>
      </c>
      <c r="F641" s="16">
        <v>1</v>
      </c>
      <c r="G641" s="8">
        <f t="shared" si="29"/>
        <v>0.99609375</v>
      </c>
      <c r="H641" s="7">
        <v>1</v>
      </c>
      <c r="I641" s="17">
        <v>1</v>
      </c>
      <c r="J641" s="3">
        <v>1</v>
      </c>
      <c r="K641" s="4">
        <v>1</v>
      </c>
      <c r="L641" s="7">
        <v>1</v>
      </c>
      <c r="M641" s="1">
        <v>128</v>
      </c>
      <c r="N641" s="1">
        <v>4096</v>
      </c>
      <c r="O641" s="1">
        <v>128</v>
      </c>
      <c r="P641" s="17">
        <v>1</v>
      </c>
      <c r="Q641" s="3">
        <v>1</v>
      </c>
      <c r="R641" s="4">
        <v>1</v>
      </c>
      <c r="S641" s="7">
        <f t="shared" si="27"/>
        <v>0</v>
      </c>
      <c r="T641" s="17">
        <f t="shared" si="28"/>
        <v>0</v>
      </c>
      <c r="U641" s="54" t="b">
        <v>0</v>
      </c>
      <c r="V641" s="55" t="b">
        <v>0</v>
      </c>
      <c r="W641" s="10">
        <v>144755</v>
      </c>
      <c r="Y641" s="51"/>
    </row>
    <row r="642" spans="1:25" x14ac:dyDescent="0.2">
      <c r="A642" s="29" t="s">
        <v>37</v>
      </c>
      <c r="B642" s="34" t="s">
        <v>2238</v>
      </c>
      <c r="C642" s="31" t="s">
        <v>4150</v>
      </c>
      <c r="D642" s="16">
        <v>0.5</v>
      </c>
      <c r="E642" s="8">
        <v>2048</v>
      </c>
      <c r="F642" s="16">
        <v>187</v>
      </c>
      <c r="G642" s="8">
        <f t="shared" si="29"/>
        <v>0.90869140625</v>
      </c>
      <c r="H642" s="7">
        <v>0.42184298877138598</v>
      </c>
      <c r="I642" s="17">
        <v>1.00000000230576</v>
      </c>
      <c r="J642" s="3">
        <v>0.359883387980312</v>
      </c>
      <c r="K642" s="4">
        <v>0.98944276960623601</v>
      </c>
      <c r="L642" s="7">
        <v>3</v>
      </c>
      <c r="M642" s="1">
        <v>64</v>
      </c>
      <c r="N642" s="1">
        <v>65536</v>
      </c>
      <c r="O642" s="1">
        <v>128</v>
      </c>
      <c r="P642" s="17">
        <v>1</v>
      </c>
      <c r="Q642" s="3">
        <v>0.36539032442783698</v>
      </c>
      <c r="R642" s="4">
        <v>0.99068779377649996</v>
      </c>
      <c r="S642" s="7">
        <f t="shared" si="27"/>
        <v>5.5100000000000001E-3</v>
      </c>
      <c r="T642" s="17">
        <f t="shared" si="28"/>
        <v>1.25E-3</v>
      </c>
      <c r="U642" s="54" t="b">
        <v>0</v>
      </c>
      <c r="V642" s="55" t="b">
        <v>0</v>
      </c>
      <c r="W642" s="10">
        <v>4865526</v>
      </c>
      <c r="Y642" s="51"/>
    </row>
    <row r="643" spans="1:25" x14ac:dyDescent="0.2">
      <c r="A643" s="29" t="s">
        <v>54</v>
      </c>
      <c r="B643" s="34" t="s">
        <v>1483</v>
      </c>
      <c r="C643" s="31" t="s">
        <v>3395</v>
      </c>
      <c r="D643" s="16">
        <v>1</v>
      </c>
      <c r="E643" s="8">
        <v>256</v>
      </c>
      <c r="F643" s="16">
        <v>221</v>
      </c>
      <c r="G643" s="8">
        <f t="shared" si="29"/>
        <v>0.13671875</v>
      </c>
      <c r="H643" s="7">
        <v>1.00000000000024</v>
      </c>
      <c r="I643" s="17">
        <v>0.88986096369915302</v>
      </c>
      <c r="J643" s="3">
        <v>0.53104080313593605</v>
      </c>
      <c r="K643" s="4">
        <v>0.92929896604669404</v>
      </c>
      <c r="L643" s="7">
        <v>3</v>
      </c>
      <c r="M643" s="1">
        <v>128</v>
      </c>
      <c r="N643" s="1">
        <v>16384</v>
      </c>
      <c r="O643" s="1">
        <v>128</v>
      </c>
      <c r="P643" s="17">
        <v>1</v>
      </c>
      <c r="Q643" s="3">
        <v>0.55563940760335295</v>
      </c>
      <c r="R643" s="4">
        <v>0.924863293043511</v>
      </c>
      <c r="S643" s="7">
        <f t="shared" ref="S643:S706" si="30">ROUND(ABS(H643-J643)-ABS(H643-Q643), $AA$3)</f>
        <v>2.46E-2</v>
      </c>
      <c r="T643" s="17">
        <f t="shared" ref="T643:T706" si="31">ROUND(ABS(I643-K643)-ABS(I643-R643), $AA$3)</f>
        <v>4.4400000000000004E-3</v>
      </c>
      <c r="U643" s="54" t="b">
        <v>0</v>
      </c>
      <c r="V643" s="55" t="b">
        <v>0</v>
      </c>
      <c r="W643" s="10">
        <v>8224798</v>
      </c>
      <c r="Y643" s="51"/>
    </row>
    <row r="644" spans="1:25" x14ac:dyDescent="0.2">
      <c r="A644" s="29" t="s">
        <v>51</v>
      </c>
      <c r="B644" s="34" t="s">
        <v>2617</v>
      </c>
      <c r="C644" s="31" t="s">
        <v>4529</v>
      </c>
      <c r="D644" s="16">
        <v>0</v>
      </c>
      <c r="E644" s="8">
        <v>512</v>
      </c>
      <c r="F644" s="16">
        <v>440</v>
      </c>
      <c r="G644" s="8">
        <f t="shared" ref="G644:G707" si="32">1 - F644/E644</f>
        <v>0.140625</v>
      </c>
      <c r="H644" s="7">
        <v>0.95438981001057499</v>
      </c>
      <c r="I644" s="17">
        <v>0.97446900166199002</v>
      </c>
      <c r="J644" s="3">
        <v>0.427112197097619</v>
      </c>
      <c r="K644" s="4">
        <v>0.990276206484479</v>
      </c>
      <c r="L644" s="7">
        <v>1</v>
      </c>
      <c r="M644" s="1">
        <v>256</v>
      </c>
      <c r="N644" s="1">
        <v>16384</v>
      </c>
      <c r="O644" s="1">
        <v>128</v>
      </c>
      <c r="P644" s="17">
        <v>1</v>
      </c>
      <c r="Q644" s="3">
        <v>0.56086635973372001</v>
      </c>
      <c r="R644" s="4">
        <v>0.98260560825890597</v>
      </c>
      <c r="S644" s="65">
        <f t="shared" si="30"/>
        <v>0.13375000000000001</v>
      </c>
      <c r="T644" s="17">
        <f t="shared" si="31"/>
        <v>7.6699999999999997E-3</v>
      </c>
      <c r="U644" s="54" t="b">
        <v>1</v>
      </c>
      <c r="V644" s="55" t="b">
        <v>1</v>
      </c>
      <c r="W644" s="10">
        <v>231676828</v>
      </c>
      <c r="Y644" s="51"/>
    </row>
    <row r="645" spans="1:25" x14ac:dyDescent="0.2">
      <c r="A645" s="29" t="s">
        <v>29</v>
      </c>
      <c r="B645" s="34" t="s">
        <v>1965</v>
      </c>
      <c r="C645" s="31" t="s">
        <v>3877</v>
      </c>
      <c r="D645" s="16">
        <v>1</v>
      </c>
      <c r="E645" s="8">
        <v>2048</v>
      </c>
      <c r="F645" s="16">
        <v>1586</v>
      </c>
      <c r="G645" s="8">
        <f t="shared" si="32"/>
        <v>0.2255859375</v>
      </c>
      <c r="H645" s="7">
        <v>0.84662777749431195</v>
      </c>
      <c r="I645" s="17">
        <v>0.999999999999999</v>
      </c>
      <c r="J645" s="3">
        <v>0.48624387838634697</v>
      </c>
      <c r="K645" s="4">
        <v>0.99555407705586996</v>
      </c>
      <c r="L645" s="7">
        <v>2</v>
      </c>
      <c r="M645" s="1">
        <v>256</v>
      </c>
      <c r="N645" s="1">
        <v>32768</v>
      </c>
      <c r="O645" s="1">
        <v>128</v>
      </c>
      <c r="P645" s="17">
        <v>1</v>
      </c>
      <c r="Q645" s="3">
        <v>0.55239575624190396</v>
      </c>
      <c r="R645" s="4">
        <v>0.99602680289568302</v>
      </c>
      <c r="S645" s="7">
        <f t="shared" si="30"/>
        <v>6.615E-2</v>
      </c>
      <c r="T645" s="17">
        <f t="shared" si="31"/>
        <v>4.6999999999999999E-4</v>
      </c>
      <c r="U645" s="54" t="b">
        <v>0</v>
      </c>
      <c r="V645" s="55" t="b">
        <v>0</v>
      </c>
      <c r="W645" s="10">
        <v>660107710</v>
      </c>
      <c r="Y645" s="51"/>
    </row>
    <row r="646" spans="1:25" x14ac:dyDescent="0.2">
      <c r="A646" s="29" t="s">
        <v>26</v>
      </c>
      <c r="B646" s="34" t="s">
        <v>1717</v>
      </c>
      <c r="C646" s="31" t="s">
        <v>3629</v>
      </c>
      <c r="D646" s="16">
        <v>0</v>
      </c>
      <c r="E646" s="8">
        <v>256</v>
      </c>
      <c r="F646" s="16">
        <v>210</v>
      </c>
      <c r="G646" s="8">
        <f t="shared" si="32"/>
        <v>0.1796875</v>
      </c>
      <c r="H646" s="7">
        <v>0.94113889115607796</v>
      </c>
      <c r="I646" s="17">
        <v>0.96271652928981499</v>
      </c>
      <c r="J646" s="3">
        <v>0.38263281464299498</v>
      </c>
      <c r="K646" s="4">
        <v>0.98286484966609999</v>
      </c>
      <c r="L646" s="7">
        <v>1</v>
      </c>
      <c r="M646" s="1">
        <v>64</v>
      </c>
      <c r="N646" s="1">
        <v>32768</v>
      </c>
      <c r="O646" s="1">
        <v>128</v>
      </c>
      <c r="P646" s="17">
        <v>1</v>
      </c>
      <c r="Q646" s="3">
        <v>0.47580075108657</v>
      </c>
      <c r="R646" s="4">
        <v>0.976558626529622</v>
      </c>
      <c r="S646" s="7">
        <f t="shared" si="30"/>
        <v>9.3170000000000003E-2</v>
      </c>
      <c r="T646" s="17">
        <f t="shared" si="31"/>
        <v>6.3099999999999996E-3</v>
      </c>
      <c r="U646" s="54" t="b">
        <v>0</v>
      </c>
      <c r="V646" s="55" t="b">
        <v>0</v>
      </c>
      <c r="W646" s="10">
        <v>26056122</v>
      </c>
      <c r="Y646" s="51"/>
    </row>
    <row r="647" spans="1:25" x14ac:dyDescent="0.2">
      <c r="A647" s="29" t="s">
        <v>42</v>
      </c>
      <c r="B647" s="34" t="s">
        <v>4863</v>
      </c>
      <c r="C647" s="31" t="s">
        <v>5032</v>
      </c>
      <c r="D647" s="16">
        <v>0</v>
      </c>
      <c r="E647" s="8">
        <v>2048</v>
      </c>
      <c r="F647" s="16">
        <v>1397</v>
      </c>
      <c r="G647" s="8">
        <f t="shared" si="32"/>
        <v>0.31787109375</v>
      </c>
      <c r="H647" s="7">
        <v>0.82973279631969099</v>
      </c>
      <c r="I647" s="17">
        <v>0.999999999999999</v>
      </c>
      <c r="J647" s="3">
        <v>0.35809469174147501</v>
      </c>
      <c r="K647" s="4">
        <v>1.0000004804667499</v>
      </c>
      <c r="L647" s="7">
        <v>3</v>
      </c>
      <c r="M647" s="1">
        <v>64</v>
      </c>
      <c r="N647" s="1">
        <v>16384</v>
      </c>
      <c r="O647" s="1">
        <v>128</v>
      </c>
      <c r="P647" s="17">
        <v>1</v>
      </c>
      <c r="Q647" s="3">
        <v>0.36551781797820998</v>
      </c>
      <c r="R647" s="4">
        <v>1.00000043856316</v>
      </c>
      <c r="S647" s="7">
        <f t="shared" si="30"/>
        <v>7.4200000000000004E-3</v>
      </c>
      <c r="T647" s="17">
        <f t="shared" si="31"/>
        <v>0</v>
      </c>
      <c r="U647" s="54" t="b">
        <v>0</v>
      </c>
      <c r="V647" s="55" t="b">
        <v>0</v>
      </c>
      <c r="W647" s="10">
        <v>51835990</v>
      </c>
      <c r="Y647" s="51"/>
    </row>
    <row r="648" spans="1:25" x14ac:dyDescent="0.2">
      <c r="A648" s="29" t="s">
        <v>24</v>
      </c>
      <c r="B648" s="34" t="s">
        <v>1078</v>
      </c>
      <c r="C648" s="31" t="s">
        <v>2990</v>
      </c>
      <c r="D648" s="16">
        <v>1</v>
      </c>
      <c r="E648" s="8">
        <v>512</v>
      </c>
      <c r="F648" s="16">
        <v>61</v>
      </c>
      <c r="G648" s="8">
        <f t="shared" si="32"/>
        <v>0.880859375</v>
      </c>
      <c r="H648" s="7">
        <v>0.47409784160475399</v>
      </c>
      <c r="I648" s="17">
        <v>0.999999999999997</v>
      </c>
      <c r="J648" s="3">
        <v>0.44902047874094397</v>
      </c>
      <c r="K648" s="4">
        <v>0.98661315169483299</v>
      </c>
      <c r="L648" s="7">
        <v>1</v>
      </c>
      <c r="M648" s="1">
        <v>256</v>
      </c>
      <c r="N648" s="1">
        <v>32768</v>
      </c>
      <c r="O648" s="1">
        <v>128</v>
      </c>
      <c r="P648" s="17">
        <v>1</v>
      </c>
      <c r="Q648" s="3">
        <v>0.45713255882496001</v>
      </c>
      <c r="R648" s="4">
        <v>0.87308021025961302</v>
      </c>
      <c r="S648" s="7">
        <f t="shared" si="30"/>
        <v>8.1099999999999992E-3</v>
      </c>
      <c r="T648" s="17">
        <f t="shared" si="31"/>
        <v>-0.11353000000000001</v>
      </c>
      <c r="U648" s="54" t="b">
        <v>0</v>
      </c>
      <c r="V648" s="55" t="b">
        <v>0</v>
      </c>
      <c r="W648" s="10">
        <v>4907115</v>
      </c>
      <c r="Y648" s="51"/>
    </row>
    <row r="649" spans="1:25" x14ac:dyDescent="0.2">
      <c r="A649" s="29" t="s">
        <v>53</v>
      </c>
      <c r="B649" s="34" t="s">
        <v>2722</v>
      </c>
      <c r="C649" s="31" t="s">
        <v>4634</v>
      </c>
      <c r="D649" s="16">
        <v>0</v>
      </c>
      <c r="E649" s="8">
        <v>2048</v>
      </c>
      <c r="F649" s="16">
        <v>1188</v>
      </c>
      <c r="G649" s="8">
        <f t="shared" si="32"/>
        <v>0.419921875</v>
      </c>
      <c r="H649" s="7">
        <v>0.79683196405101397</v>
      </c>
      <c r="I649" s="17">
        <v>1</v>
      </c>
      <c r="J649" s="3">
        <v>0.60762641743082202</v>
      </c>
      <c r="K649" s="4">
        <v>1.0000000175041299</v>
      </c>
      <c r="L649" s="7">
        <v>2</v>
      </c>
      <c r="M649" s="1">
        <v>128</v>
      </c>
      <c r="N649" s="1">
        <v>65536</v>
      </c>
      <c r="O649" s="1">
        <v>128</v>
      </c>
      <c r="P649" s="17">
        <v>1</v>
      </c>
      <c r="Q649" s="3">
        <v>0.66996764260221597</v>
      </c>
      <c r="R649" s="4">
        <v>0.99999999578904697</v>
      </c>
      <c r="S649" s="7">
        <f t="shared" si="30"/>
        <v>6.234E-2</v>
      </c>
      <c r="T649" s="17">
        <f t="shared" si="31"/>
        <v>0</v>
      </c>
      <c r="U649" s="54" t="b">
        <v>0</v>
      </c>
      <c r="V649" s="55" t="b">
        <v>0</v>
      </c>
      <c r="W649" s="10">
        <v>115536463</v>
      </c>
      <c r="Y649" s="51"/>
    </row>
    <row r="650" spans="1:25" x14ac:dyDescent="0.2">
      <c r="A650" s="29" t="s">
        <v>15</v>
      </c>
      <c r="B650" s="34" t="s">
        <v>1901</v>
      </c>
      <c r="C650" s="31" t="s">
        <v>3813</v>
      </c>
      <c r="D650" s="16">
        <v>1</v>
      </c>
      <c r="E650" s="8">
        <v>1024</v>
      </c>
      <c r="F650" s="16">
        <v>3</v>
      </c>
      <c r="G650" s="8">
        <f t="shared" si="32"/>
        <v>0.9970703125</v>
      </c>
      <c r="H650" s="7">
        <v>0.36602540378443799</v>
      </c>
      <c r="I650" s="17">
        <v>1</v>
      </c>
      <c r="J650" s="3">
        <v>0.48171652200114301</v>
      </c>
      <c r="K650" s="4">
        <v>1</v>
      </c>
      <c r="L650" s="7">
        <v>3</v>
      </c>
      <c r="M650" s="1">
        <v>64</v>
      </c>
      <c r="N650" s="1">
        <v>16384</v>
      </c>
      <c r="O650" s="1">
        <v>128</v>
      </c>
      <c r="P650" s="17">
        <v>1</v>
      </c>
      <c r="Q650" s="3">
        <v>0.48171652200114301</v>
      </c>
      <c r="R650" s="4">
        <v>0.999999999999999</v>
      </c>
      <c r="S650" s="7">
        <f t="shared" si="30"/>
        <v>0</v>
      </c>
      <c r="T650" s="17">
        <f t="shared" si="31"/>
        <v>0</v>
      </c>
      <c r="U650" s="54" t="b">
        <v>0</v>
      </c>
      <c r="V650" s="55" t="b">
        <v>0</v>
      </c>
      <c r="W650" s="10">
        <v>254214</v>
      </c>
      <c r="Y650" s="51"/>
    </row>
    <row r="651" spans="1:25" x14ac:dyDescent="0.2">
      <c r="A651" s="29" t="s">
        <v>29</v>
      </c>
      <c r="B651" s="34" t="s">
        <v>1969</v>
      </c>
      <c r="C651" s="31" t="s">
        <v>3881</v>
      </c>
      <c r="D651" s="16">
        <v>0</v>
      </c>
      <c r="E651" s="8">
        <v>2048</v>
      </c>
      <c r="F651" s="16">
        <v>1585</v>
      </c>
      <c r="G651" s="8">
        <f t="shared" si="32"/>
        <v>0.22607421875</v>
      </c>
      <c r="H651" s="7">
        <v>0.89260995822567502</v>
      </c>
      <c r="I651" s="17">
        <v>0.999999999999998</v>
      </c>
      <c r="J651" s="3">
        <v>0.51303252330196603</v>
      </c>
      <c r="K651" s="4">
        <v>0.99999998475927299</v>
      </c>
      <c r="L651" s="7">
        <v>1</v>
      </c>
      <c r="M651" s="1">
        <v>256</v>
      </c>
      <c r="N651" s="1">
        <v>65536</v>
      </c>
      <c r="O651" s="1">
        <v>128</v>
      </c>
      <c r="P651" s="17">
        <v>1</v>
      </c>
      <c r="Q651" s="3">
        <v>0.63757150821836395</v>
      </c>
      <c r="R651" s="4">
        <v>1.0000000002618501</v>
      </c>
      <c r="S651" s="65">
        <f t="shared" si="30"/>
        <v>0.12454</v>
      </c>
      <c r="T651" s="17">
        <f t="shared" si="31"/>
        <v>0</v>
      </c>
      <c r="U651" s="54" t="b">
        <v>1</v>
      </c>
      <c r="V651" s="55" t="b">
        <v>0</v>
      </c>
      <c r="W651" s="10">
        <v>2757384553</v>
      </c>
      <c r="Y651" s="51"/>
    </row>
    <row r="652" spans="1:25" x14ac:dyDescent="0.2">
      <c r="A652" s="29" t="s">
        <v>54</v>
      </c>
      <c r="B652" s="34" t="s">
        <v>2665</v>
      </c>
      <c r="C652" s="31" t="s">
        <v>4577</v>
      </c>
      <c r="D652" s="16">
        <v>0</v>
      </c>
      <c r="E652" s="8">
        <v>4096</v>
      </c>
      <c r="F652" s="16">
        <v>2800</v>
      </c>
      <c r="G652" s="8">
        <f t="shared" si="32"/>
        <v>0.31640625</v>
      </c>
      <c r="H652" s="7">
        <v>0.68973080650125496</v>
      </c>
      <c r="I652" s="17">
        <v>0.999999999999999</v>
      </c>
      <c r="J652" s="3">
        <v>0.46904999653684598</v>
      </c>
      <c r="K652" s="4">
        <v>0.99999999347053603</v>
      </c>
      <c r="L652" s="7">
        <v>2</v>
      </c>
      <c r="M652" s="1">
        <v>256</v>
      </c>
      <c r="N652" s="1">
        <v>65536</v>
      </c>
      <c r="O652" s="1">
        <v>128</v>
      </c>
      <c r="P652" s="17">
        <v>1</v>
      </c>
      <c r="Q652" s="3">
        <v>0.51502302872098404</v>
      </c>
      <c r="R652" s="4">
        <v>1.00000000024924</v>
      </c>
      <c r="S652" s="7">
        <f t="shared" si="30"/>
        <v>4.5969999999999997E-2</v>
      </c>
      <c r="T652" s="17">
        <f t="shared" si="31"/>
        <v>0</v>
      </c>
      <c r="U652" s="54" t="b">
        <v>0</v>
      </c>
      <c r="V652" s="55" t="b">
        <v>0</v>
      </c>
      <c r="W652" s="10">
        <v>1480456951</v>
      </c>
      <c r="Y652" s="51"/>
    </row>
    <row r="653" spans="1:25" x14ac:dyDescent="0.2">
      <c r="A653" s="29" t="s">
        <v>29</v>
      </c>
      <c r="B653" s="34" t="s">
        <v>2228</v>
      </c>
      <c r="C653" s="31" t="s">
        <v>4140</v>
      </c>
      <c r="D653" s="16">
        <v>0.5</v>
      </c>
      <c r="E653" s="8">
        <v>256</v>
      </c>
      <c r="F653" s="16">
        <v>228</v>
      </c>
      <c r="G653" s="8">
        <f t="shared" si="32"/>
        <v>0.109375</v>
      </c>
      <c r="H653" s="7">
        <v>0.98649694307022096</v>
      </c>
      <c r="I653" s="17">
        <v>0.967902276500618</v>
      </c>
      <c r="J653" s="3">
        <v>0.44599147978558901</v>
      </c>
      <c r="K653" s="4">
        <v>0.97779631446406601</v>
      </c>
      <c r="L653" s="7">
        <v>3</v>
      </c>
      <c r="M653" s="1">
        <v>256</v>
      </c>
      <c r="N653" s="1">
        <v>32768</v>
      </c>
      <c r="O653" s="1">
        <v>128</v>
      </c>
      <c r="P653" s="17">
        <v>1</v>
      </c>
      <c r="Q653" s="3">
        <v>0.479893544158638</v>
      </c>
      <c r="R653" s="4">
        <v>0.98326705354488697</v>
      </c>
      <c r="S653" s="7">
        <f t="shared" si="30"/>
        <v>3.39E-2</v>
      </c>
      <c r="T653" s="17">
        <f t="shared" si="31"/>
        <v>-5.47E-3</v>
      </c>
      <c r="U653" s="54" t="b">
        <v>0</v>
      </c>
      <c r="V653" s="55" t="b">
        <v>0</v>
      </c>
      <c r="W653" s="10">
        <v>13311086</v>
      </c>
      <c r="Y653" s="51"/>
    </row>
    <row r="654" spans="1:25" x14ac:dyDescent="0.2">
      <c r="A654" s="29" t="s">
        <v>30</v>
      </c>
      <c r="B654" s="34" t="s">
        <v>4864</v>
      </c>
      <c r="C654" s="31" t="s">
        <v>5033</v>
      </c>
      <c r="D654" s="16">
        <v>0.5</v>
      </c>
      <c r="E654" s="8">
        <v>1024</v>
      </c>
      <c r="F654" s="16">
        <v>38</v>
      </c>
      <c r="G654" s="8">
        <f t="shared" si="32"/>
        <v>0.962890625</v>
      </c>
      <c r="H654" s="7">
        <v>0.41973271296931502</v>
      </c>
      <c r="I654" s="17">
        <v>0.999999999999999</v>
      </c>
      <c r="J654" s="3">
        <v>0.417247250876012</v>
      </c>
      <c r="K654" s="4">
        <v>0.99795057906705398</v>
      </c>
      <c r="L654" s="7">
        <v>2</v>
      </c>
      <c r="M654" s="1">
        <v>256</v>
      </c>
      <c r="N654" s="1">
        <v>32768</v>
      </c>
      <c r="O654" s="1">
        <v>128</v>
      </c>
      <c r="P654" s="17">
        <v>1</v>
      </c>
      <c r="Q654" s="3">
        <v>0.41916090983936699</v>
      </c>
      <c r="R654" s="4">
        <v>0.98875301413538197</v>
      </c>
      <c r="S654" s="7">
        <f t="shared" si="30"/>
        <v>1.91E-3</v>
      </c>
      <c r="T654" s="17">
        <f t="shared" si="31"/>
        <v>-9.1999999999999998E-3</v>
      </c>
      <c r="U654" s="54" t="b">
        <v>0</v>
      </c>
      <c r="V654" s="55" t="b">
        <v>0</v>
      </c>
      <c r="W654" s="10">
        <v>4150161</v>
      </c>
      <c r="Y654" s="51"/>
    </row>
    <row r="655" spans="1:25" x14ac:dyDescent="0.2">
      <c r="A655" s="29" t="s">
        <v>31</v>
      </c>
      <c r="B655" s="34" t="s">
        <v>2815</v>
      </c>
      <c r="C655" s="31" t="s">
        <v>4727</v>
      </c>
      <c r="D655" s="16">
        <v>1</v>
      </c>
      <c r="E655" s="8">
        <v>256</v>
      </c>
      <c r="F655" s="16">
        <v>185</v>
      </c>
      <c r="G655" s="8">
        <f t="shared" si="32"/>
        <v>0.27734375</v>
      </c>
      <c r="H655" s="7">
        <v>0.83601961428176497</v>
      </c>
      <c r="I655" s="17">
        <v>0.99987090625132102</v>
      </c>
      <c r="J655" s="3">
        <v>0.48720050411930999</v>
      </c>
      <c r="K655" s="4">
        <v>0.99960907295480295</v>
      </c>
      <c r="L655" s="7">
        <v>1</v>
      </c>
      <c r="M655" s="1">
        <v>128</v>
      </c>
      <c r="N655" s="1">
        <v>65536</v>
      </c>
      <c r="O655" s="1">
        <v>128</v>
      </c>
      <c r="P655" s="17">
        <v>1</v>
      </c>
      <c r="Q655" s="3">
        <v>0.58338628953919802</v>
      </c>
      <c r="R655" s="4">
        <v>0.99976358918636199</v>
      </c>
      <c r="S655" s="7">
        <f t="shared" si="30"/>
        <v>9.6189999999999998E-2</v>
      </c>
      <c r="T655" s="17">
        <f t="shared" si="31"/>
        <v>1.4999999999999999E-4</v>
      </c>
      <c r="U655" s="54" t="b">
        <v>0</v>
      </c>
      <c r="V655" s="55" t="b">
        <v>0</v>
      </c>
      <c r="W655" s="10">
        <v>96126049</v>
      </c>
      <c r="Y655" s="51"/>
    </row>
    <row r="656" spans="1:25" x14ac:dyDescent="0.2">
      <c r="A656" s="29" t="s">
        <v>7</v>
      </c>
      <c r="B656" s="34" t="s">
        <v>2344</v>
      </c>
      <c r="C656" s="31" t="s">
        <v>4256</v>
      </c>
      <c r="D656" s="16">
        <v>1</v>
      </c>
      <c r="E656" s="8">
        <v>256</v>
      </c>
      <c r="F656" s="16">
        <v>197</v>
      </c>
      <c r="G656" s="8">
        <f t="shared" si="32"/>
        <v>0.23046875</v>
      </c>
      <c r="H656" s="7">
        <v>0.910296407629691</v>
      </c>
      <c r="I656" s="17">
        <v>0.81119800661950403</v>
      </c>
      <c r="J656" s="3">
        <v>0.55533410150874996</v>
      </c>
      <c r="K656" s="4">
        <v>0.96132097975205399</v>
      </c>
      <c r="L656" s="7">
        <v>3</v>
      </c>
      <c r="M656" s="1">
        <v>64</v>
      </c>
      <c r="N656" s="1">
        <v>65536</v>
      </c>
      <c r="O656" s="1">
        <v>128</v>
      </c>
      <c r="P656" s="17">
        <v>1</v>
      </c>
      <c r="Q656" s="3">
        <v>0.58470126985175497</v>
      </c>
      <c r="R656" s="4">
        <v>0.95321793769725305</v>
      </c>
      <c r="S656" s="7">
        <f t="shared" si="30"/>
        <v>2.937E-2</v>
      </c>
      <c r="T656" s="17">
        <f t="shared" si="31"/>
        <v>8.0999999999999996E-3</v>
      </c>
      <c r="U656" s="54" t="b">
        <v>0</v>
      </c>
      <c r="V656" s="55" t="b">
        <v>0</v>
      </c>
      <c r="W656" s="10">
        <v>10731869</v>
      </c>
      <c r="Y656" s="51"/>
    </row>
    <row r="657" spans="1:25" x14ac:dyDescent="0.2">
      <c r="A657" s="29" t="s">
        <v>42</v>
      </c>
      <c r="B657" s="34" t="s">
        <v>2422</v>
      </c>
      <c r="C657" s="31" t="s">
        <v>4334</v>
      </c>
      <c r="D657" s="16">
        <v>1</v>
      </c>
      <c r="E657" s="8">
        <v>256</v>
      </c>
      <c r="F657" s="16">
        <v>211</v>
      </c>
      <c r="G657" s="8">
        <f t="shared" si="32"/>
        <v>0.17578125</v>
      </c>
      <c r="H657" s="7">
        <v>0.94773560662738898</v>
      </c>
      <c r="I657" s="17">
        <v>0.91961854702645496</v>
      </c>
      <c r="J657" s="3">
        <v>0.360295193598409</v>
      </c>
      <c r="K657" s="4">
        <v>0.97294984414332497</v>
      </c>
      <c r="L657" s="7">
        <v>3</v>
      </c>
      <c r="M657" s="1">
        <v>32</v>
      </c>
      <c r="N657" s="1">
        <v>2048</v>
      </c>
      <c r="O657" s="1">
        <v>128</v>
      </c>
      <c r="P657" s="17">
        <v>1</v>
      </c>
      <c r="Q657" s="3">
        <v>0.36563513336636599</v>
      </c>
      <c r="R657" s="4">
        <v>0.97320438162574596</v>
      </c>
      <c r="S657" s="7">
        <f t="shared" si="30"/>
        <v>5.3400000000000001E-3</v>
      </c>
      <c r="T657" s="17">
        <f t="shared" si="31"/>
        <v>-2.5000000000000001E-4</v>
      </c>
      <c r="U657" s="54" t="b">
        <v>0</v>
      </c>
      <c r="V657" s="55" t="b">
        <v>0</v>
      </c>
      <c r="W657" s="10">
        <v>6268958</v>
      </c>
      <c r="Y657" s="51"/>
    </row>
    <row r="658" spans="1:25" x14ac:dyDescent="0.2">
      <c r="A658" s="29" t="s">
        <v>8</v>
      </c>
      <c r="B658" s="34" t="s">
        <v>2380</v>
      </c>
      <c r="C658" s="31" t="s">
        <v>4292</v>
      </c>
      <c r="D658" s="16">
        <v>1</v>
      </c>
      <c r="E658" s="8">
        <v>256</v>
      </c>
      <c r="F658" s="16">
        <v>149</v>
      </c>
      <c r="G658" s="8">
        <f t="shared" si="32"/>
        <v>0.41796875</v>
      </c>
      <c r="H658" s="7">
        <v>0.81652438130934701</v>
      </c>
      <c r="I658" s="17">
        <v>0.99999916844810899</v>
      </c>
      <c r="J658" s="3">
        <v>0.59536092973196997</v>
      </c>
      <c r="K658" s="4">
        <v>0.99513549375256904</v>
      </c>
      <c r="L658" s="7">
        <v>1</v>
      </c>
      <c r="M658" s="1">
        <v>256</v>
      </c>
      <c r="N658" s="1">
        <v>16384</v>
      </c>
      <c r="O658" s="1">
        <v>128</v>
      </c>
      <c r="P658" s="17">
        <v>1</v>
      </c>
      <c r="Q658" s="3">
        <v>0.68251081813070902</v>
      </c>
      <c r="R658" s="4">
        <v>0.95263387261246502</v>
      </c>
      <c r="S658" s="7">
        <f t="shared" si="30"/>
        <v>8.7150000000000005E-2</v>
      </c>
      <c r="T658" s="17">
        <f t="shared" si="31"/>
        <v>-4.2500000000000003E-2</v>
      </c>
      <c r="U658" s="54" t="b">
        <v>0</v>
      </c>
      <c r="V658" s="55" t="b">
        <v>0</v>
      </c>
      <c r="W658" s="10">
        <v>10444506</v>
      </c>
      <c r="Y658" s="51"/>
    </row>
    <row r="659" spans="1:25" x14ac:dyDescent="0.2">
      <c r="A659" s="29" t="s">
        <v>27</v>
      </c>
      <c r="B659" s="34" t="s">
        <v>964</v>
      </c>
      <c r="C659" s="31" t="s">
        <v>2876</v>
      </c>
      <c r="D659" s="16">
        <v>0</v>
      </c>
      <c r="E659" s="8">
        <v>512</v>
      </c>
      <c r="F659" s="16">
        <v>288</v>
      </c>
      <c r="G659" s="8">
        <f t="shared" si="32"/>
        <v>0.4375</v>
      </c>
      <c r="H659" s="7">
        <v>0.85924084731851802</v>
      </c>
      <c r="I659" s="17">
        <v>0.95422943623692602</v>
      </c>
      <c r="J659" s="3">
        <v>0.50024583226405395</v>
      </c>
      <c r="K659" s="4">
        <v>0.97998771651198402</v>
      </c>
      <c r="L659" s="7">
        <v>3</v>
      </c>
      <c r="M659" s="1">
        <v>128</v>
      </c>
      <c r="N659" s="1">
        <v>16384</v>
      </c>
      <c r="O659" s="1">
        <v>128</v>
      </c>
      <c r="P659" s="17">
        <v>1</v>
      </c>
      <c r="Q659" s="3">
        <v>0.52079972329983304</v>
      </c>
      <c r="R659" s="4">
        <v>0.98167327392853398</v>
      </c>
      <c r="S659" s="7">
        <f t="shared" si="30"/>
        <v>2.0549999999999999E-2</v>
      </c>
      <c r="T659" s="17">
        <f t="shared" si="31"/>
        <v>-1.6900000000000001E-3</v>
      </c>
      <c r="U659" s="54" t="b">
        <v>0</v>
      </c>
      <c r="V659" s="55" t="b">
        <v>0</v>
      </c>
      <c r="W659" s="10">
        <v>9327016</v>
      </c>
      <c r="Y659" s="51"/>
    </row>
    <row r="660" spans="1:25" x14ac:dyDescent="0.2">
      <c r="A660" s="29" t="s">
        <v>11</v>
      </c>
      <c r="B660" s="34" t="s">
        <v>2863</v>
      </c>
      <c r="C660" s="31" t="s">
        <v>4775</v>
      </c>
      <c r="D660" s="16">
        <v>1</v>
      </c>
      <c r="E660" s="8">
        <v>2048</v>
      </c>
      <c r="F660" s="16">
        <v>652</v>
      </c>
      <c r="G660" s="8">
        <f t="shared" si="32"/>
        <v>0.681640625</v>
      </c>
      <c r="H660" s="7">
        <v>0.56107628190624204</v>
      </c>
      <c r="I660" s="17">
        <v>0.999999999999999</v>
      </c>
      <c r="J660" s="3">
        <v>0.41043068554907802</v>
      </c>
      <c r="K660" s="4">
        <v>0.98953380160002602</v>
      </c>
      <c r="L660" s="7">
        <v>1</v>
      </c>
      <c r="M660" s="1">
        <v>128</v>
      </c>
      <c r="N660" s="1">
        <v>32768</v>
      </c>
      <c r="O660" s="1">
        <v>128</v>
      </c>
      <c r="P660" s="17">
        <v>1</v>
      </c>
      <c r="Q660" s="3">
        <v>0.49949363430045501</v>
      </c>
      <c r="R660" s="4">
        <v>0.96548664583225896</v>
      </c>
      <c r="S660" s="7">
        <f t="shared" si="30"/>
        <v>8.906E-2</v>
      </c>
      <c r="T660" s="17">
        <f t="shared" si="31"/>
        <v>-2.4049999999999998E-2</v>
      </c>
      <c r="U660" s="54" t="b">
        <v>0</v>
      </c>
      <c r="V660" s="55" t="b">
        <v>0</v>
      </c>
      <c r="W660" s="10">
        <v>24453292</v>
      </c>
      <c r="Y660" s="51"/>
    </row>
    <row r="661" spans="1:25" x14ac:dyDescent="0.2">
      <c r="A661" s="29" t="s">
        <v>34</v>
      </c>
      <c r="B661" s="34" t="s">
        <v>1655</v>
      </c>
      <c r="C661" s="31" t="s">
        <v>3567</v>
      </c>
      <c r="D661" s="16">
        <v>0</v>
      </c>
      <c r="E661" s="8">
        <v>512</v>
      </c>
      <c r="F661" s="16">
        <v>216</v>
      </c>
      <c r="G661" s="8">
        <f t="shared" si="32"/>
        <v>0.578125</v>
      </c>
      <c r="H661" s="7">
        <v>0.86386675580115502</v>
      </c>
      <c r="I661" s="17">
        <v>1</v>
      </c>
      <c r="J661" s="3">
        <v>0.66429940055403003</v>
      </c>
      <c r="K661" s="4">
        <v>0.99999989594136696</v>
      </c>
      <c r="L661" s="7">
        <v>2</v>
      </c>
      <c r="M661" s="1">
        <v>128</v>
      </c>
      <c r="N661" s="1">
        <v>32768</v>
      </c>
      <c r="O661" s="1">
        <v>128</v>
      </c>
      <c r="P661" s="17">
        <v>1</v>
      </c>
      <c r="Q661" s="3">
        <v>0.73995084595397698</v>
      </c>
      <c r="R661" s="4">
        <v>1.0000000652341201</v>
      </c>
      <c r="S661" s="7">
        <f t="shared" si="30"/>
        <v>7.5649999999999995E-2</v>
      </c>
      <c r="T661" s="17">
        <f t="shared" si="31"/>
        <v>0</v>
      </c>
      <c r="U661" s="54" t="b">
        <v>0</v>
      </c>
      <c r="V661" s="55" t="b">
        <v>0</v>
      </c>
      <c r="W661" s="10">
        <v>7984540</v>
      </c>
      <c r="Y661" s="51"/>
    </row>
    <row r="662" spans="1:25" x14ac:dyDescent="0.2">
      <c r="A662" s="29" t="s">
        <v>44</v>
      </c>
      <c r="B662" s="34" t="s">
        <v>4865</v>
      </c>
      <c r="C662" s="31" t="s">
        <v>5034</v>
      </c>
      <c r="D662" s="16">
        <v>0</v>
      </c>
      <c r="E662" s="8">
        <v>512</v>
      </c>
      <c r="F662" s="16">
        <v>84</v>
      </c>
      <c r="G662" s="8">
        <f t="shared" si="32"/>
        <v>0.8359375</v>
      </c>
      <c r="H662" s="7">
        <v>0.60616416297765496</v>
      </c>
      <c r="I662" s="17">
        <v>0.99999999999982903</v>
      </c>
      <c r="J662" s="3">
        <v>0.56809600726897302</v>
      </c>
      <c r="K662" s="4">
        <v>1.00014619936206</v>
      </c>
      <c r="L662" s="7">
        <v>2</v>
      </c>
      <c r="M662" s="1">
        <v>128</v>
      </c>
      <c r="N662" s="1">
        <v>32768</v>
      </c>
      <c r="O662" s="1">
        <v>128</v>
      </c>
      <c r="P662" s="17">
        <v>1</v>
      </c>
      <c r="Q662" s="3">
        <v>0.58059066948667903</v>
      </c>
      <c r="R662" s="4">
        <v>1.00137868679099</v>
      </c>
      <c r="S662" s="7">
        <f t="shared" si="30"/>
        <v>1.2489999999999999E-2</v>
      </c>
      <c r="T662" s="17">
        <f t="shared" si="31"/>
        <v>-1.23E-3</v>
      </c>
      <c r="U662" s="54" t="b">
        <v>0</v>
      </c>
      <c r="V662" s="55" t="b">
        <v>0</v>
      </c>
      <c r="W662" s="10">
        <v>7271314</v>
      </c>
      <c r="Y662" s="51"/>
    </row>
    <row r="663" spans="1:25" x14ac:dyDescent="0.2">
      <c r="A663" s="29" t="s">
        <v>24</v>
      </c>
      <c r="B663" s="34" t="s">
        <v>2460</v>
      </c>
      <c r="C663" s="31" t="s">
        <v>4372</v>
      </c>
      <c r="D663" s="16">
        <v>0.5</v>
      </c>
      <c r="E663" s="8">
        <v>4096</v>
      </c>
      <c r="F663" s="16">
        <v>140</v>
      </c>
      <c r="G663" s="8">
        <f t="shared" si="32"/>
        <v>0.9658203125</v>
      </c>
      <c r="H663" s="7">
        <v>0.19226489898184401</v>
      </c>
      <c r="I663" s="17">
        <v>0.999999999999998</v>
      </c>
      <c r="J663" s="3">
        <v>0.191118106629562</v>
      </c>
      <c r="K663" s="4">
        <v>1.0055771877039701</v>
      </c>
      <c r="L663" s="7">
        <v>1</v>
      </c>
      <c r="M663" s="1">
        <v>128</v>
      </c>
      <c r="N663" s="1">
        <v>65536</v>
      </c>
      <c r="O663" s="1">
        <v>128</v>
      </c>
      <c r="P663" s="17">
        <v>1</v>
      </c>
      <c r="Q663" s="3">
        <v>0.244674051660038</v>
      </c>
      <c r="R663" s="4">
        <v>0.94913194075018303</v>
      </c>
      <c r="S663" s="7">
        <f t="shared" si="30"/>
        <v>-5.126E-2</v>
      </c>
      <c r="T663" s="17">
        <f t="shared" si="31"/>
        <v>-4.5289999999999997E-2</v>
      </c>
      <c r="U663" s="54" t="b">
        <v>0</v>
      </c>
      <c r="V663" s="55" t="b">
        <v>0</v>
      </c>
      <c r="W663" s="10">
        <v>6759263</v>
      </c>
      <c r="Y663" s="51"/>
    </row>
    <row r="664" spans="1:25" x14ac:dyDescent="0.2">
      <c r="A664" s="29" t="s">
        <v>26</v>
      </c>
      <c r="B664" s="34" t="s">
        <v>1860</v>
      </c>
      <c r="C664" s="31" t="s">
        <v>3772</v>
      </c>
      <c r="D664" s="16">
        <v>0.5</v>
      </c>
      <c r="E664" s="8">
        <v>2048</v>
      </c>
      <c r="F664" s="16">
        <v>1457</v>
      </c>
      <c r="G664" s="8">
        <f t="shared" si="32"/>
        <v>0.28857421875</v>
      </c>
      <c r="H664" s="7">
        <v>0.77085950600369202</v>
      </c>
      <c r="I664" s="17">
        <v>1.00000008267739</v>
      </c>
      <c r="J664" s="3">
        <v>0.359776551407407</v>
      </c>
      <c r="K664" s="4">
        <v>0.99316667150604099</v>
      </c>
      <c r="L664" s="7">
        <v>1</v>
      </c>
      <c r="M664" s="1">
        <v>64</v>
      </c>
      <c r="N664" s="1">
        <v>32768</v>
      </c>
      <c r="O664" s="1">
        <v>128</v>
      </c>
      <c r="P664" s="17">
        <v>1</v>
      </c>
      <c r="Q664" s="3">
        <v>0.41788435053068601</v>
      </c>
      <c r="R664" s="4">
        <v>0.95712517607749104</v>
      </c>
      <c r="S664" s="7">
        <f t="shared" si="30"/>
        <v>5.8110000000000002E-2</v>
      </c>
      <c r="T664" s="17">
        <f t="shared" si="31"/>
        <v>-3.6040000000000003E-2</v>
      </c>
      <c r="U664" s="54" t="b">
        <v>0</v>
      </c>
      <c r="V664" s="55" t="b">
        <v>0</v>
      </c>
      <c r="W664" s="10">
        <v>463683642</v>
      </c>
      <c r="Y664" s="51"/>
    </row>
    <row r="665" spans="1:25" x14ac:dyDescent="0.2">
      <c r="A665" s="29" t="s">
        <v>24</v>
      </c>
      <c r="B665" s="34" t="s">
        <v>1131</v>
      </c>
      <c r="C665" s="31" t="s">
        <v>3043</v>
      </c>
      <c r="D665" s="16">
        <v>0</v>
      </c>
      <c r="E665" s="8">
        <v>2048</v>
      </c>
      <c r="F665" s="16">
        <v>96</v>
      </c>
      <c r="G665" s="8">
        <f t="shared" si="32"/>
        <v>0.953125</v>
      </c>
      <c r="H665" s="7">
        <v>0.26006194526347598</v>
      </c>
      <c r="I665" s="17">
        <v>0.999999999999999</v>
      </c>
      <c r="J665" s="3">
        <v>0.25241083937548697</v>
      </c>
      <c r="K665" s="4">
        <v>0.98244144152047197</v>
      </c>
      <c r="L665" s="7">
        <v>2</v>
      </c>
      <c r="M665" s="1">
        <v>64</v>
      </c>
      <c r="N665" s="1">
        <v>32768</v>
      </c>
      <c r="O665" s="1">
        <v>128</v>
      </c>
      <c r="P665" s="17">
        <v>1</v>
      </c>
      <c r="Q665" s="3">
        <v>0.250365985585565</v>
      </c>
      <c r="R665" s="4">
        <v>1.0009754069971899</v>
      </c>
      <c r="S665" s="7">
        <f t="shared" si="30"/>
        <v>-2.0400000000000001E-3</v>
      </c>
      <c r="T665" s="17">
        <f t="shared" si="31"/>
        <v>1.6580000000000001E-2</v>
      </c>
      <c r="U665" s="54" t="b">
        <v>0</v>
      </c>
      <c r="V665" s="55" t="b">
        <v>1</v>
      </c>
      <c r="W665" s="10">
        <v>4698901</v>
      </c>
      <c r="Y665" s="51"/>
    </row>
    <row r="666" spans="1:25" x14ac:dyDescent="0.2">
      <c r="A666" s="29" t="s">
        <v>7</v>
      </c>
      <c r="B666" s="34" t="s">
        <v>1072</v>
      </c>
      <c r="C666" s="31" t="s">
        <v>2984</v>
      </c>
      <c r="D666" s="16">
        <v>1</v>
      </c>
      <c r="E666" s="8">
        <v>1024</v>
      </c>
      <c r="F666" s="16">
        <v>672</v>
      </c>
      <c r="G666" s="8">
        <f t="shared" si="32"/>
        <v>0.34375</v>
      </c>
      <c r="H666" s="7">
        <v>0.76074420385943298</v>
      </c>
      <c r="I666" s="17">
        <v>0.99999999987936405</v>
      </c>
      <c r="J666" s="3">
        <v>0.44404911568586197</v>
      </c>
      <c r="K666" s="4">
        <v>0.99035640845342499</v>
      </c>
      <c r="L666" s="7">
        <v>2</v>
      </c>
      <c r="M666" s="1">
        <v>64</v>
      </c>
      <c r="N666" s="1">
        <v>8192</v>
      </c>
      <c r="O666" s="1">
        <v>128</v>
      </c>
      <c r="P666" s="17">
        <v>1</v>
      </c>
      <c r="Q666" s="3">
        <v>0.46333397055011299</v>
      </c>
      <c r="R666" s="4">
        <v>0.99122228569345705</v>
      </c>
      <c r="S666" s="7">
        <f t="shared" si="30"/>
        <v>1.9279999999999999E-2</v>
      </c>
      <c r="T666" s="17">
        <f t="shared" si="31"/>
        <v>8.7000000000000001E-4</v>
      </c>
      <c r="U666" s="54" t="b">
        <v>0</v>
      </c>
      <c r="V666" s="55" t="b">
        <v>0</v>
      </c>
      <c r="W666" s="10">
        <v>28860581</v>
      </c>
      <c r="Y666" s="51"/>
    </row>
    <row r="667" spans="1:25" x14ac:dyDescent="0.2">
      <c r="A667" s="29" t="s">
        <v>17</v>
      </c>
      <c r="B667" s="34" t="s">
        <v>1225</v>
      </c>
      <c r="C667" s="31" t="s">
        <v>3137</v>
      </c>
      <c r="D667" s="16">
        <v>0</v>
      </c>
      <c r="E667" s="8">
        <v>512</v>
      </c>
      <c r="F667" s="16">
        <v>391</v>
      </c>
      <c r="G667" s="8">
        <f t="shared" si="32"/>
        <v>0.236328125</v>
      </c>
      <c r="H667" s="7">
        <v>0.76462704333897002</v>
      </c>
      <c r="I667" s="17">
        <v>0.999999999999998</v>
      </c>
      <c r="J667" s="3">
        <v>0.35809958965307997</v>
      </c>
      <c r="K667" s="4">
        <v>0.99994807681555797</v>
      </c>
      <c r="L667" s="7">
        <v>1</v>
      </c>
      <c r="M667" s="1">
        <v>64</v>
      </c>
      <c r="N667" s="1">
        <v>8192</v>
      </c>
      <c r="O667" s="1">
        <v>128</v>
      </c>
      <c r="P667" s="17">
        <v>1</v>
      </c>
      <c r="Q667" s="3">
        <v>0.40648671653153701</v>
      </c>
      <c r="R667" s="4">
        <v>1.00001307618487</v>
      </c>
      <c r="S667" s="7">
        <f t="shared" si="30"/>
        <v>4.8390000000000002E-2</v>
      </c>
      <c r="T667" s="17">
        <f t="shared" si="31"/>
        <v>4.0000000000000003E-5</v>
      </c>
      <c r="U667" s="54" t="b">
        <v>0</v>
      </c>
      <c r="V667" s="55" t="b">
        <v>0</v>
      </c>
      <c r="W667" s="10">
        <v>28665794</v>
      </c>
      <c r="Y667" s="51"/>
    </row>
    <row r="668" spans="1:25" x14ac:dyDescent="0.2">
      <c r="A668" s="29" t="s">
        <v>36</v>
      </c>
      <c r="B668" s="34" t="s">
        <v>2545</v>
      </c>
      <c r="C668" s="31" t="s">
        <v>4457</v>
      </c>
      <c r="D668" s="16">
        <v>0.5</v>
      </c>
      <c r="E668" s="8">
        <v>2048</v>
      </c>
      <c r="F668" s="16">
        <v>1083</v>
      </c>
      <c r="G668" s="8">
        <f t="shared" si="32"/>
        <v>0.47119140625</v>
      </c>
      <c r="H668" s="7">
        <v>0.82327875559282704</v>
      </c>
      <c r="I668" s="17">
        <v>1</v>
      </c>
      <c r="J668" s="3">
        <v>0.40141429597668399</v>
      </c>
      <c r="K668" s="4">
        <v>0.99863103604930104</v>
      </c>
      <c r="L668" s="7">
        <v>3</v>
      </c>
      <c r="M668" s="1">
        <v>128</v>
      </c>
      <c r="N668" s="1">
        <v>16384</v>
      </c>
      <c r="O668" s="1">
        <v>128</v>
      </c>
      <c r="P668" s="17">
        <v>1</v>
      </c>
      <c r="Q668" s="3">
        <v>0.406065310972826</v>
      </c>
      <c r="R668" s="4">
        <v>0.99867708158131596</v>
      </c>
      <c r="S668" s="7">
        <f t="shared" si="30"/>
        <v>4.6499999999999996E-3</v>
      </c>
      <c r="T668" s="17">
        <f t="shared" si="31"/>
        <v>5.0000000000000002E-5</v>
      </c>
      <c r="U668" s="54" t="b">
        <v>0</v>
      </c>
      <c r="V668" s="55" t="b">
        <v>0</v>
      </c>
      <c r="W668" s="10">
        <v>15896651</v>
      </c>
      <c r="Y668" s="51"/>
    </row>
    <row r="669" spans="1:25" x14ac:dyDescent="0.2">
      <c r="A669" s="29" t="s">
        <v>26</v>
      </c>
      <c r="B669" s="34" t="s">
        <v>1802</v>
      </c>
      <c r="C669" s="31" t="s">
        <v>3714</v>
      </c>
      <c r="D669" s="16">
        <v>0.5</v>
      </c>
      <c r="E669" s="8">
        <v>256</v>
      </c>
      <c r="F669" s="16">
        <v>210</v>
      </c>
      <c r="G669" s="8">
        <f t="shared" si="32"/>
        <v>0.1796875</v>
      </c>
      <c r="H669" s="7">
        <v>0.94969539144451398</v>
      </c>
      <c r="I669" s="17">
        <v>0.93001967122450102</v>
      </c>
      <c r="J669" s="3">
        <v>0.39224705213280903</v>
      </c>
      <c r="K669" s="4">
        <v>0.96448918086990199</v>
      </c>
      <c r="L669" s="7">
        <v>3</v>
      </c>
      <c r="M669" s="1">
        <v>64</v>
      </c>
      <c r="N669" s="1">
        <v>4096</v>
      </c>
      <c r="O669" s="1">
        <v>128</v>
      </c>
      <c r="P669" s="17">
        <v>1</v>
      </c>
      <c r="Q669" s="3">
        <v>0.40560155558351901</v>
      </c>
      <c r="R669" s="4">
        <v>0.96414048381485895</v>
      </c>
      <c r="S669" s="7">
        <f t="shared" si="30"/>
        <v>1.3350000000000001E-2</v>
      </c>
      <c r="T669" s="17">
        <f t="shared" si="31"/>
        <v>3.5E-4</v>
      </c>
      <c r="U669" s="54" t="b">
        <v>0</v>
      </c>
      <c r="V669" s="55" t="b">
        <v>0</v>
      </c>
      <c r="W669" s="10">
        <v>6557932</v>
      </c>
      <c r="Y669" s="51"/>
    </row>
    <row r="670" spans="1:25" x14ac:dyDescent="0.2">
      <c r="A670" s="29" t="s">
        <v>9</v>
      </c>
      <c r="B670" s="34" t="s">
        <v>1216</v>
      </c>
      <c r="C670" s="31" t="s">
        <v>3128</v>
      </c>
      <c r="D670" s="16">
        <v>0</v>
      </c>
      <c r="E670" s="8">
        <v>1024</v>
      </c>
      <c r="F670" s="16">
        <v>710</v>
      </c>
      <c r="G670" s="8">
        <f t="shared" si="32"/>
        <v>0.306640625</v>
      </c>
      <c r="H670" s="7">
        <v>0.81004271962031804</v>
      </c>
      <c r="I670" s="17">
        <v>1</v>
      </c>
      <c r="J670" s="3">
        <v>0.53346758063013999</v>
      </c>
      <c r="K670" s="4">
        <v>0.99999984272004905</v>
      </c>
      <c r="L670" s="7">
        <v>2</v>
      </c>
      <c r="M670" s="1">
        <v>64</v>
      </c>
      <c r="N670" s="1">
        <v>16384</v>
      </c>
      <c r="O670" s="1">
        <v>128</v>
      </c>
      <c r="P670" s="17">
        <v>1</v>
      </c>
      <c r="Q670" s="3">
        <v>0.59550914434376101</v>
      </c>
      <c r="R670" s="4">
        <v>0.99999999930142003</v>
      </c>
      <c r="S670" s="7">
        <f t="shared" si="30"/>
        <v>6.2039999999999998E-2</v>
      </c>
      <c r="T670" s="17">
        <f t="shared" si="31"/>
        <v>0</v>
      </c>
      <c r="U670" s="54" t="b">
        <v>0</v>
      </c>
      <c r="V670" s="55" t="b">
        <v>0</v>
      </c>
      <c r="W670" s="10">
        <v>58642391</v>
      </c>
      <c r="Y670" s="51"/>
    </row>
    <row r="671" spans="1:25" x14ac:dyDescent="0.2">
      <c r="A671" s="29" t="s">
        <v>57</v>
      </c>
      <c r="B671" s="34" t="s">
        <v>2427</v>
      </c>
      <c r="C671" s="31" t="s">
        <v>4339</v>
      </c>
      <c r="D671" s="16">
        <v>0.5</v>
      </c>
      <c r="E671" s="8">
        <v>256</v>
      </c>
      <c r="F671" s="16">
        <v>123</v>
      </c>
      <c r="G671" s="8">
        <f t="shared" si="32"/>
        <v>0.51953125</v>
      </c>
      <c r="H671" s="7">
        <v>0.84977148036919004</v>
      </c>
      <c r="I671" s="17">
        <v>0.99112290044430196</v>
      </c>
      <c r="J671" s="3">
        <v>0.64318719843355998</v>
      </c>
      <c r="K671" s="4">
        <v>0.980216735185371</v>
      </c>
      <c r="L671" s="7">
        <v>2</v>
      </c>
      <c r="M671" s="1">
        <v>256</v>
      </c>
      <c r="N671" s="1">
        <v>65536</v>
      </c>
      <c r="O671" s="1">
        <v>128</v>
      </c>
      <c r="P671" s="17">
        <v>1</v>
      </c>
      <c r="Q671" s="3">
        <v>0.72582439346368199</v>
      </c>
      <c r="R671" s="4">
        <v>0.98341804757968998</v>
      </c>
      <c r="S671" s="7">
        <f t="shared" si="30"/>
        <v>8.2640000000000005E-2</v>
      </c>
      <c r="T671" s="17">
        <f t="shared" si="31"/>
        <v>3.2000000000000002E-3</v>
      </c>
      <c r="U671" s="54" t="b">
        <v>0</v>
      </c>
      <c r="V671" s="55" t="b">
        <v>0</v>
      </c>
      <c r="W671" s="10">
        <v>8280877</v>
      </c>
      <c r="Y671" s="51"/>
    </row>
    <row r="672" spans="1:25" x14ac:dyDescent="0.2">
      <c r="A672" s="29" t="s">
        <v>30</v>
      </c>
      <c r="B672" s="34" t="s">
        <v>4866</v>
      </c>
      <c r="C672" s="31" t="s">
        <v>5035</v>
      </c>
      <c r="D672" s="16">
        <v>1</v>
      </c>
      <c r="E672" s="8">
        <v>512</v>
      </c>
      <c r="F672" s="16">
        <v>35</v>
      </c>
      <c r="G672" s="8">
        <f t="shared" si="32"/>
        <v>0.931640625</v>
      </c>
      <c r="H672" s="7">
        <v>0.58485590358642003</v>
      </c>
      <c r="I672" s="17">
        <v>1</v>
      </c>
      <c r="J672" s="3">
        <v>0.57966428907713796</v>
      </c>
      <c r="K672" s="4">
        <v>0.99395965336226899</v>
      </c>
      <c r="L672" s="7">
        <v>1</v>
      </c>
      <c r="M672" s="1">
        <v>256</v>
      </c>
      <c r="N672" s="1">
        <v>16384</v>
      </c>
      <c r="O672" s="1">
        <v>128</v>
      </c>
      <c r="P672" s="17">
        <v>1</v>
      </c>
      <c r="Q672" s="3">
        <v>0.65558089326602298</v>
      </c>
      <c r="R672" s="4">
        <v>0.83546354778882603</v>
      </c>
      <c r="S672" s="7">
        <f t="shared" si="30"/>
        <v>-6.5530000000000005E-2</v>
      </c>
      <c r="T672" s="17">
        <f t="shared" si="31"/>
        <v>-0.1585</v>
      </c>
      <c r="U672" s="54" t="b">
        <v>0</v>
      </c>
      <c r="V672" s="55" t="b">
        <v>0</v>
      </c>
      <c r="W672" s="10">
        <v>4310716</v>
      </c>
      <c r="Y672" s="51"/>
    </row>
    <row r="673" spans="1:25" x14ac:dyDescent="0.2">
      <c r="A673" s="29" t="s">
        <v>37</v>
      </c>
      <c r="B673" s="34" t="s">
        <v>4825</v>
      </c>
      <c r="C673" s="31" t="s">
        <v>4994</v>
      </c>
      <c r="D673" s="16">
        <v>1</v>
      </c>
      <c r="E673" s="8">
        <v>256</v>
      </c>
      <c r="F673" s="16">
        <v>62</v>
      </c>
      <c r="G673" s="8">
        <f t="shared" si="32"/>
        <v>0.7578125</v>
      </c>
      <c r="H673" s="7">
        <v>0.75616557600263201</v>
      </c>
      <c r="I673" s="17">
        <v>0.88832704502492399</v>
      </c>
      <c r="J673" s="3">
        <v>0.65980211933980304</v>
      </c>
      <c r="K673" s="4">
        <v>0.97200530991983503</v>
      </c>
      <c r="L673" s="7">
        <v>1</v>
      </c>
      <c r="M673" s="1">
        <v>256</v>
      </c>
      <c r="N673" s="1">
        <v>4096</v>
      </c>
      <c r="O673" s="1">
        <v>128</v>
      </c>
      <c r="P673" s="17">
        <v>1</v>
      </c>
      <c r="Q673" s="3">
        <v>0.68847586337442301</v>
      </c>
      <c r="R673" s="4">
        <v>0.91308864197779405</v>
      </c>
      <c r="S673" s="7">
        <f t="shared" si="30"/>
        <v>2.8670000000000001E-2</v>
      </c>
      <c r="T673" s="17">
        <f t="shared" si="31"/>
        <v>5.892E-2</v>
      </c>
      <c r="U673" s="54" t="b">
        <v>0</v>
      </c>
      <c r="V673" s="55" t="b">
        <v>1</v>
      </c>
      <c r="W673" s="10">
        <v>3374924</v>
      </c>
      <c r="Y673" s="51"/>
    </row>
    <row r="674" spans="1:25" x14ac:dyDescent="0.2">
      <c r="A674" s="29" t="s">
        <v>13</v>
      </c>
      <c r="B674" s="34" t="s">
        <v>4867</v>
      </c>
      <c r="C674" s="31" t="s">
        <v>5036</v>
      </c>
      <c r="D674" s="16">
        <v>1</v>
      </c>
      <c r="E674" s="8">
        <v>1024</v>
      </c>
      <c r="F674" s="16">
        <v>783</v>
      </c>
      <c r="G674" s="8">
        <f t="shared" si="32"/>
        <v>0.2353515625</v>
      </c>
      <c r="H674" s="7">
        <v>0.83530041289602597</v>
      </c>
      <c r="I674" s="17">
        <v>0.999999999999999</v>
      </c>
      <c r="J674" s="3">
        <v>0.50708623177451695</v>
      </c>
      <c r="K674" s="4">
        <v>0.99894405080376303</v>
      </c>
      <c r="L674" s="7">
        <v>2</v>
      </c>
      <c r="M674" s="1">
        <v>128</v>
      </c>
      <c r="N674" s="1">
        <v>16384</v>
      </c>
      <c r="O674" s="1">
        <v>128</v>
      </c>
      <c r="P674" s="17">
        <v>1</v>
      </c>
      <c r="Q674" s="3">
        <v>0.57896927740758697</v>
      </c>
      <c r="R674" s="4">
        <v>0.99863506744370401</v>
      </c>
      <c r="S674" s="7">
        <f t="shared" si="30"/>
        <v>7.1879999999999999E-2</v>
      </c>
      <c r="T674" s="17">
        <f t="shared" si="31"/>
        <v>-3.1E-4</v>
      </c>
      <c r="U674" s="54" t="b">
        <v>0</v>
      </c>
      <c r="V674" s="55" t="b">
        <v>0</v>
      </c>
      <c r="W674" s="10">
        <v>102842322</v>
      </c>
      <c r="Y674" s="51"/>
    </row>
    <row r="675" spans="1:25" x14ac:dyDescent="0.2">
      <c r="A675" s="29" t="s">
        <v>15</v>
      </c>
      <c r="B675" s="34" t="s">
        <v>1149</v>
      </c>
      <c r="C675" s="31" t="s">
        <v>3061</v>
      </c>
      <c r="D675" s="16">
        <v>1</v>
      </c>
      <c r="E675" s="8">
        <v>256</v>
      </c>
      <c r="F675" s="16">
        <v>2</v>
      </c>
      <c r="G675" s="8">
        <f t="shared" si="32"/>
        <v>0.9921875</v>
      </c>
      <c r="H675" s="7">
        <v>0.58975451230145803</v>
      </c>
      <c r="I675" s="17">
        <v>1</v>
      </c>
      <c r="J675" s="3">
        <v>0.58975451230145803</v>
      </c>
      <c r="K675" s="4">
        <v>0.84089641525371495</v>
      </c>
      <c r="L675" s="7">
        <v>1</v>
      </c>
      <c r="M675" s="1">
        <v>128</v>
      </c>
      <c r="N675" s="1">
        <v>2048</v>
      </c>
      <c r="O675" s="1">
        <v>128</v>
      </c>
      <c r="P675" s="17">
        <v>1</v>
      </c>
      <c r="Q675" s="3">
        <v>0.64679041700045303</v>
      </c>
      <c r="R675" s="4">
        <v>0.61869197671917797</v>
      </c>
      <c r="S675" s="7">
        <f t="shared" si="30"/>
        <v>-5.704E-2</v>
      </c>
      <c r="T675" s="17">
        <f t="shared" si="31"/>
        <v>-0.22220000000000001</v>
      </c>
      <c r="U675" s="54" t="b">
        <v>0</v>
      </c>
      <c r="V675" s="55" t="b">
        <v>0</v>
      </c>
      <c r="W675" s="10">
        <v>401989</v>
      </c>
      <c r="Y675" s="51"/>
    </row>
    <row r="676" spans="1:25" x14ac:dyDescent="0.2">
      <c r="A676" s="29" t="s">
        <v>53</v>
      </c>
      <c r="B676" s="34" t="s">
        <v>2025</v>
      </c>
      <c r="C676" s="31" t="s">
        <v>3937</v>
      </c>
      <c r="D676" s="16">
        <v>1</v>
      </c>
      <c r="E676" s="8">
        <v>512</v>
      </c>
      <c r="F676" s="16">
        <v>371</v>
      </c>
      <c r="G676" s="8">
        <f t="shared" si="32"/>
        <v>0.275390625</v>
      </c>
      <c r="H676" s="7">
        <v>0.86004663468927001</v>
      </c>
      <c r="I676" s="17">
        <v>0.97448200174392297</v>
      </c>
      <c r="J676" s="3">
        <v>0.59613193334440395</v>
      </c>
      <c r="K676" s="4">
        <v>0.97841955497670796</v>
      </c>
      <c r="L676" s="7">
        <v>3</v>
      </c>
      <c r="M676" s="1">
        <v>64</v>
      </c>
      <c r="N676" s="1">
        <v>8192</v>
      </c>
      <c r="O676" s="1">
        <v>128</v>
      </c>
      <c r="P676" s="17">
        <v>1</v>
      </c>
      <c r="Q676" s="3">
        <v>0.60604177694149197</v>
      </c>
      <c r="R676" s="4">
        <v>0.97797517258094602</v>
      </c>
      <c r="S676" s="7">
        <f t="shared" si="30"/>
        <v>9.9100000000000004E-3</v>
      </c>
      <c r="T676" s="17">
        <f t="shared" si="31"/>
        <v>4.4000000000000002E-4</v>
      </c>
      <c r="U676" s="54" t="b">
        <v>0</v>
      </c>
      <c r="V676" s="55" t="b">
        <v>0</v>
      </c>
      <c r="W676" s="10">
        <v>7265343</v>
      </c>
      <c r="Y676" s="51"/>
    </row>
    <row r="677" spans="1:25" x14ac:dyDescent="0.2">
      <c r="A677" s="29" t="s">
        <v>16</v>
      </c>
      <c r="B677" s="34" t="s">
        <v>2656</v>
      </c>
      <c r="C677" s="31" t="s">
        <v>4568</v>
      </c>
      <c r="D677" s="16">
        <v>1</v>
      </c>
      <c r="E677" s="8">
        <v>256</v>
      </c>
      <c r="F677" s="16">
        <v>84</v>
      </c>
      <c r="G677" s="8">
        <f t="shared" si="32"/>
        <v>0.671875</v>
      </c>
      <c r="H677" s="7">
        <v>0.76695391101639698</v>
      </c>
      <c r="I677" s="17">
        <v>0.984782847226227</v>
      </c>
      <c r="J677" s="3">
        <v>0.65943471671631304</v>
      </c>
      <c r="K677" s="4">
        <v>0.97625534061861496</v>
      </c>
      <c r="L677" s="7">
        <v>2</v>
      </c>
      <c r="M677" s="1">
        <v>128</v>
      </c>
      <c r="N677" s="1">
        <v>2048</v>
      </c>
      <c r="O677" s="1">
        <v>128</v>
      </c>
      <c r="P677" s="17">
        <v>1</v>
      </c>
      <c r="Q677" s="3">
        <v>0.68616629301674104</v>
      </c>
      <c r="R677" s="4">
        <v>0.97958849918875601</v>
      </c>
      <c r="S677" s="7">
        <f t="shared" si="30"/>
        <v>2.673E-2</v>
      </c>
      <c r="T677" s="17">
        <f t="shared" si="31"/>
        <v>3.3300000000000001E-3</v>
      </c>
      <c r="U677" s="54" t="b">
        <v>0</v>
      </c>
      <c r="V677" s="55" t="b">
        <v>0</v>
      </c>
      <c r="W677" s="10">
        <v>4995110</v>
      </c>
      <c r="Y677" s="51"/>
    </row>
    <row r="678" spans="1:25" x14ac:dyDescent="0.2">
      <c r="A678" s="29" t="s">
        <v>35</v>
      </c>
      <c r="B678" s="34" t="s">
        <v>1490</v>
      </c>
      <c r="C678" s="31" t="s">
        <v>3402</v>
      </c>
      <c r="D678" s="16">
        <v>0.5</v>
      </c>
      <c r="E678" s="8">
        <v>512</v>
      </c>
      <c r="F678" s="16">
        <v>18</v>
      </c>
      <c r="G678" s="8">
        <f t="shared" si="32"/>
        <v>0.96484375</v>
      </c>
      <c r="H678" s="7">
        <v>0.45328360535892898</v>
      </c>
      <c r="I678" s="17">
        <v>0.999999999999999</v>
      </c>
      <c r="J678" s="3">
        <v>0.45090304851762403</v>
      </c>
      <c r="K678" s="4">
        <v>1.0003557907335101</v>
      </c>
      <c r="L678" s="7">
        <v>3</v>
      </c>
      <c r="M678" s="1">
        <v>256</v>
      </c>
      <c r="N678" s="1">
        <v>65536</v>
      </c>
      <c r="O678" s="1">
        <v>128</v>
      </c>
      <c r="P678" s="17">
        <v>1</v>
      </c>
      <c r="Q678" s="3">
        <v>0.452658436700421</v>
      </c>
      <c r="R678" s="4">
        <v>1.00003966138226</v>
      </c>
      <c r="S678" s="7">
        <f t="shared" si="30"/>
        <v>1.7600000000000001E-3</v>
      </c>
      <c r="T678" s="17">
        <f t="shared" si="31"/>
        <v>3.2000000000000003E-4</v>
      </c>
      <c r="U678" s="54" t="b">
        <v>0</v>
      </c>
      <c r="V678" s="55" t="b">
        <v>0</v>
      </c>
      <c r="W678" s="10">
        <v>3686088</v>
      </c>
      <c r="Y678" s="51"/>
    </row>
    <row r="679" spans="1:25" x14ac:dyDescent="0.2">
      <c r="A679" s="29" t="s">
        <v>23</v>
      </c>
      <c r="B679" s="34" t="s">
        <v>1028</v>
      </c>
      <c r="C679" s="31" t="s">
        <v>2940</v>
      </c>
      <c r="D679" s="16">
        <v>0.5</v>
      </c>
      <c r="E679" s="8">
        <v>512</v>
      </c>
      <c r="F679" s="16">
        <v>363</v>
      </c>
      <c r="G679" s="8">
        <f t="shared" si="32"/>
        <v>0.291015625</v>
      </c>
      <c r="H679" s="7">
        <v>0.93814679427569403</v>
      </c>
      <c r="I679" s="17">
        <v>0.93751843866779305</v>
      </c>
      <c r="J679" s="3">
        <v>0.41164533137374998</v>
      </c>
      <c r="K679" s="4">
        <v>0.99346262960711795</v>
      </c>
      <c r="L679" s="7">
        <v>3</v>
      </c>
      <c r="M679" s="1">
        <v>64</v>
      </c>
      <c r="N679" s="1">
        <v>65536</v>
      </c>
      <c r="O679" s="1">
        <v>128</v>
      </c>
      <c r="P679" s="17">
        <v>1</v>
      </c>
      <c r="Q679" s="3">
        <v>0.42561654827096201</v>
      </c>
      <c r="R679" s="4">
        <v>0.99137751381949901</v>
      </c>
      <c r="S679" s="7">
        <f t="shared" si="30"/>
        <v>1.397E-2</v>
      </c>
      <c r="T679" s="17">
        <f t="shared" si="31"/>
        <v>2.0899999999999998E-3</v>
      </c>
      <c r="U679" s="54" t="b">
        <v>0</v>
      </c>
      <c r="V679" s="55" t="b">
        <v>0</v>
      </c>
      <c r="W679" s="10">
        <v>9513320</v>
      </c>
      <c r="Y679" s="51"/>
    </row>
    <row r="680" spans="1:25" x14ac:dyDescent="0.2">
      <c r="A680" s="29" t="s">
        <v>38</v>
      </c>
      <c r="B680" s="34" t="s">
        <v>4793</v>
      </c>
      <c r="C680" s="31" t="s">
        <v>4962</v>
      </c>
      <c r="D680" s="16">
        <v>0</v>
      </c>
      <c r="E680" s="8">
        <v>256</v>
      </c>
      <c r="F680" s="16">
        <v>196</v>
      </c>
      <c r="G680" s="8">
        <f t="shared" si="32"/>
        <v>0.234375</v>
      </c>
      <c r="H680" s="7">
        <v>0.881821358630685</v>
      </c>
      <c r="I680" s="17">
        <v>0.91400211344442095</v>
      </c>
      <c r="J680" s="3">
        <v>0.48001518243491897</v>
      </c>
      <c r="K680" s="4">
        <v>0.94850486745175799</v>
      </c>
      <c r="L680" s="7">
        <v>2</v>
      </c>
      <c r="M680" s="1">
        <v>128</v>
      </c>
      <c r="N680" s="1">
        <v>16384</v>
      </c>
      <c r="O680" s="1">
        <v>128</v>
      </c>
      <c r="P680" s="17">
        <v>1</v>
      </c>
      <c r="Q680" s="3">
        <v>0.54843714789016096</v>
      </c>
      <c r="R680" s="4">
        <v>0.95702320766425297</v>
      </c>
      <c r="S680" s="7">
        <f t="shared" si="30"/>
        <v>6.8419999999999995E-2</v>
      </c>
      <c r="T680" s="17">
        <f t="shared" si="31"/>
        <v>-8.5199999999999998E-3</v>
      </c>
      <c r="U680" s="54" t="b">
        <v>0</v>
      </c>
      <c r="V680" s="55" t="b">
        <v>0</v>
      </c>
      <c r="W680" s="10">
        <v>36800225</v>
      </c>
      <c r="Y680" s="51"/>
    </row>
    <row r="681" spans="1:25" x14ac:dyDescent="0.2">
      <c r="A681" s="29" t="s">
        <v>25</v>
      </c>
      <c r="B681" s="34" t="s">
        <v>2680</v>
      </c>
      <c r="C681" s="31" t="s">
        <v>4592</v>
      </c>
      <c r="D681" s="16">
        <v>0.5</v>
      </c>
      <c r="E681" s="8">
        <v>512</v>
      </c>
      <c r="F681" s="16">
        <v>2</v>
      </c>
      <c r="G681" s="8">
        <f t="shared" si="32"/>
        <v>0.99609375</v>
      </c>
      <c r="H681" s="7">
        <v>0.58975451230145803</v>
      </c>
      <c r="I681" s="17">
        <v>1</v>
      </c>
      <c r="J681" s="3">
        <v>0.58975451230145903</v>
      </c>
      <c r="K681" s="4">
        <v>0.84089641525371295</v>
      </c>
      <c r="L681" s="7">
        <v>1</v>
      </c>
      <c r="M681" s="1">
        <v>256</v>
      </c>
      <c r="N681" s="1">
        <v>65536</v>
      </c>
      <c r="O681" s="1">
        <v>128</v>
      </c>
      <c r="P681" s="17">
        <v>1</v>
      </c>
      <c r="Q681" s="3">
        <v>0.71993933226156104</v>
      </c>
      <c r="R681" s="4">
        <v>0.75404522408535002</v>
      </c>
      <c r="S681" s="7">
        <f t="shared" si="30"/>
        <v>-0.13017999999999999</v>
      </c>
      <c r="T681" s="17">
        <f t="shared" si="31"/>
        <v>-8.6849999999999997E-2</v>
      </c>
      <c r="U681" s="54" t="b">
        <v>0</v>
      </c>
      <c r="V681" s="55" t="b">
        <v>0</v>
      </c>
      <c r="W681" s="10">
        <v>618972</v>
      </c>
      <c r="Y681" s="51"/>
    </row>
    <row r="682" spans="1:25" x14ac:dyDescent="0.2">
      <c r="A682" s="29" t="s">
        <v>7</v>
      </c>
      <c r="B682" s="34" t="s">
        <v>1222</v>
      </c>
      <c r="C682" s="31" t="s">
        <v>3134</v>
      </c>
      <c r="D682" s="16">
        <v>0</v>
      </c>
      <c r="E682" s="8">
        <v>2048</v>
      </c>
      <c r="F682" s="16">
        <v>1255</v>
      </c>
      <c r="G682" s="8">
        <f t="shared" si="32"/>
        <v>0.38720703125</v>
      </c>
      <c r="H682" s="7">
        <v>0.62348660976678905</v>
      </c>
      <c r="I682" s="17">
        <v>0.99999995730453395</v>
      </c>
      <c r="J682" s="3">
        <v>0.38313172791324801</v>
      </c>
      <c r="K682" s="4">
        <v>1.0000414282071799</v>
      </c>
      <c r="L682" s="7">
        <v>3</v>
      </c>
      <c r="M682" s="1">
        <v>256</v>
      </c>
      <c r="N682" s="1">
        <v>65536</v>
      </c>
      <c r="O682" s="1">
        <v>128</v>
      </c>
      <c r="P682" s="17">
        <v>1</v>
      </c>
      <c r="Q682" s="3">
        <v>0.40064533357031601</v>
      </c>
      <c r="R682" s="4">
        <v>0.99999168896090795</v>
      </c>
      <c r="S682" s="7">
        <f t="shared" si="30"/>
        <v>1.7510000000000001E-2</v>
      </c>
      <c r="T682" s="17">
        <f t="shared" si="31"/>
        <v>3.0000000000000001E-5</v>
      </c>
      <c r="U682" s="54" t="b">
        <v>0</v>
      </c>
      <c r="V682" s="55" t="b">
        <v>0</v>
      </c>
      <c r="W682" s="10">
        <v>222904434</v>
      </c>
      <c r="Y682" s="51"/>
    </row>
    <row r="683" spans="1:25" x14ac:dyDescent="0.2">
      <c r="A683" s="29" t="s">
        <v>14</v>
      </c>
      <c r="B683" s="34" t="s">
        <v>2082</v>
      </c>
      <c r="C683" s="31" t="s">
        <v>3994</v>
      </c>
      <c r="D683" s="16">
        <v>0</v>
      </c>
      <c r="E683" s="8">
        <v>2048</v>
      </c>
      <c r="F683" s="16">
        <v>1171</v>
      </c>
      <c r="G683" s="8">
        <f t="shared" si="32"/>
        <v>0.42822265625</v>
      </c>
      <c r="H683" s="7">
        <v>0.66855277951490799</v>
      </c>
      <c r="I683" s="17">
        <v>0.999999999999998</v>
      </c>
      <c r="J683" s="3">
        <v>0.374677216323553</v>
      </c>
      <c r="K683" s="4">
        <v>1.00000725273903</v>
      </c>
      <c r="L683" s="7">
        <v>3</v>
      </c>
      <c r="M683" s="1">
        <v>256</v>
      </c>
      <c r="N683" s="1">
        <v>32768</v>
      </c>
      <c r="O683" s="1">
        <v>128</v>
      </c>
      <c r="P683" s="17">
        <v>1</v>
      </c>
      <c r="Q683" s="3">
        <v>0.38834292067798298</v>
      </c>
      <c r="R683" s="4">
        <v>1.00000077122152</v>
      </c>
      <c r="S683" s="7">
        <f t="shared" si="30"/>
        <v>1.367E-2</v>
      </c>
      <c r="T683" s="17">
        <f t="shared" si="31"/>
        <v>1.0000000000000001E-5</v>
      </c>
      <c r="U683" s="54" t="b">
        <v>0</v>
      </c>
      <c r="V683" s="55" t="b">
        <v>0</v>
      </c>
      <c r="W683" s="10">
        <v>27070704</v>
      </c>
      <c r="Y683" s="51"/>
    </row>
    <row r="684" spans="1:25" x14ac:dyDescent="0.2">
      <c r="A684" s="29" t="s">
        <v>5</v>
      </c>
      <c r="B684" s="34" t="s">
        <v>1632</v>
      </c>
      <c r="C684" s="31" t="s">
        <v>3544</v>
      </c>
      <c r="D684" s="16">
        <v>0</v>
      </c>
      <c r="E684" s="8">
        <v>512</v>
      </c>
      <c r="F684" s="16">
        <v>267</v>
      </c>
      <c r="G684" s="8">
        <f t="shared" si="32"/>
        <v>0.478515625</v>
      </c>
      <c r="H684" s="7">
        <v>0.81243149372631096</v>
      </c>
      <c r="I684" s="17">
        <v>1</v>
      </c>
      <c r="J684" s="3">
        <v>0.63515766943997098</v>
      </c>
      <c r="K684" s="4">
        <v>0.99999978900925701</v>
      </c>
      <c r="L684" s="7">
        <v>1</v>
      </c>
      <c r="M684" s="1">
        <v>256</v>
      </c>
      <c r="N684" s="1">
        <v>32768</v>
      </c>
      <c r="O684" s="1">
        <v>128</v>
      </c>
      <c r="P684" s="17">
        <v>1</v>
      </c>
      <c r="Q684" s="3">
        <v>0.73099731917895905</v>
      </c>
      <c r="R684" s="4">
        <v>1.00000002851433</v>
      </c>
      <c r="S684" s="7">
        <f t="shared" si="30"/>
        <v>9.5839999999999995E-2</v>
      </c>
      <c r="T684" s="17">
        <f t="shared" si="31"/>
        <v>0</v>
      </c>
      <c r="U684" s="54" t="b">
        <v>0</v>
      </c>
      <c r="V684" s="55" t="b">
        <v>0</v>
      </c>
      <c r="W684" s="10">
        <v>20601276</v>
      </c>
      <c r="Y684" s="51"/>
    </row>
    <row r="685" spans="1:25" x14ac:dyDescent="0.2">
      <c r="A685" s="29" t="s">
        <v>16</v>
      </c>
      <c r="B685" s="34" t="s">
        <v>1104</v>
      </c>
      <c r="C685" s="31" t="s">
        <v>3016</v>
      </c>
      <c r="D685" s="16">
        <v>0.5</v>
      </c>
      <c r="E685" s="8">
        <v>4096</v>
      </c>
      <c r="F685" s="16">
        <v>905</v>
      </c>
      <c r="G685" s="8">
        <f t="shared" si="32"/>
        <v>0.779052734375</v>
      </c>
      <c r="H685" s="7">
        <v>0.30515453685921201</v>
      </c>
      <c r="I685" s="17">
        <v>0.999999999999999</v>
      </c>
      <c r="J685" s="3">
        <v>0.296037818888301</v>
      </c>
      <c r="K685" s="4">
        <v>0.99318221566422105</v>
      </c>
      <c r="L685" s="7">
        <v>1</v>
      </c>
      <c r="M685" s="1">
        <v>256</v>
      </c>
      <c r="N685" s="1">
        <v>32768</v>
      </c>
      <c r="O685" s="1">
        <v>128</v>
      </c>
      <c r="P685" s="17">
        <v>1</v>
      </c>
      <c r="Q685" s="3">
        <v>0.41988643758158101</v>
      </c>
      <c r="R685" s="4">
        <v>0.99052471298944</v>
      </c>
      <c r="S685" s="7">
        <f t="shared" si="30"/>
        <v>-0.10562000000000001</v>
      </c>
      <c r="T685" s="17">
        <f t="shared" si="31"/>
        <v>-2.66E-3</v>
      </c>
      <c r="U685" s="54" t="b">
        <v>0</v>
      </c>
      <c r="V685" s="55" t="b">
        <v>0</v>
      </c>
      <c r="W685" s="10">
        <v>47843991</v>
      </c>
      <c r="Y685" s="51"/>
    </row>
    <row r="686" spans="1:25" x14ac:dyDescent="0.2">
      <c r="A686" s="29" t="s">
        <v>1</v>
      </c>
      <c r="B686" s="34" t="s">
        <v>1430</v>
      </c>
      <c r="C686" s="31" t="s">
        <v>3342</v>
      </c>
      <c r="D686" s="16">
        <v>1</v>
      </c>
      <c r="E686" s="8">
        <v>256</v>
      </c>
      <c r="F686" s="16">
        <v>73</v>
      </c>
      <c r="G686" s="8">
        <f t="shared" si="32"/>
        <v>0.71484375</v>
      </c>
      <c r="H686" s="7">
        <v>1</v>
      </c>
      <c r="I686" s="17">
        <v>0.98671360968294597</v>
      </c>
      <c r="J686" s="3">
        <v>0.91083391873711295</v>
      </c>
      <c r="K686" s="4">
        <v>0.97701401064564797</v>
      </c>
      <c r="L686" s="7">
        <v>1</v>
      </c>
      <c r="M686" s="1">
        <v>256</v>
      </c>
      <c r="N686" s="1">
        <v>32768</v>
      </c>
      <c r="O686" s="1">
        <v>128</v>
      </c>
      <c r="P686" s="17">
        <v>1</v>
      </c>
      <c r="Q686" s="3">
        <v>0.97323627621193598</v>
      </c>
      <c r="R686" s="4">
        <v>0.98352856919568399</v>
      </c>
      <c r="S686" s="7">
        <f t="shared" si="30"/>
        <v>6.2399999999999997E-2</v>
      </c>
      <c r="T686" s="17">
        <f t="shared" si="31"/>
        <v>6.5100000000000002E-3</v>
      </c>
      <c r="U686" s="54" t="b">
        <v>0</v>
      </c>
      <c r="V686" s="55" t="b">
        <v>0</v>
      </c>
      <c r="W686" s="10">
        <v>5683509</v>
      </c>
      <c r="Y686" s="51"/>
    </row>
    <row r="687" spans="1:25" x14ac:dyDescent="0.2">
      <c r="A687" s="29" t="s">
        <v>4</v>
      </c>
      <c r="B687" s="34" t="s">
        <v>1714</v>
      </c>
      <c r="C687" s="31" t="s">
        <v>3626</v>
      </c>
      <c r="D687" s="16">
        <v>1</v>
      </c>
      <c r="E687" s="8">
        <v>512</v>
      </c>
      <c r="F687" s="16">
        <v>179</v>
      </c>
      <c r="G687" s="8">
        <f t="shared" si="32"/>
        <v>0.650390625</v>
      </c>
      <c r="H687" s="7">
        <v>0.55191073302001803</v>
      </c>
      <c r="I687" s="17">
        <v>1.0000011011860399</v>
      </c>
      <c r="J687" s="3">
        <v>0.46079346640001401</v>
      </c>
      <c r="K687" s="4">
        <v>0.99230541819979301</v>
      </c>
      <c r="L687" s="7">
        <v>2</v>
      </c>
      <c r="M687" s="1">
        <v>64</v>
      </c>
      <c r="N687" s="1">
        <v>16384</v>
      </c>
      <c r="O687" s="1">
        <v>128</v>
      </c>
      <c r="P687" s="17">
        <v>1</v>
      </c>
      <c r="Q687" s="3">
        <v>0.48830835706565601</v>
      </c>
      <c r="R687" s="4">
        <v>1.0018934294027899</v>
      </c>
      <c r="S687" s="7">
        <f t="shared" si="30"/>
        <v>2.751E-2</v>
      </c>
      <c r="T687" s="17">
        <f t="shared" si="31"/>
        <v>5.7999999999999996E-3</v>
      </c>
      <c r="U687" s="54" t="b">
        <v>0</v>
      </c>
      <c r="V687" s="55" t="b">
        <v>0</v>
      </c>
      <c r="W687" s="10">
        <v>8942719</v>
      </c>
      <c r="Y687" s="51"/>
    </row>
    <row r="688" spans="1:25" x14ac:dyDescent="0.2">
      <c r="A688" s="29" t="s">
        <v>45</v>
      </c>
      <c r="B688" s="34" t="s">
        <v>2814</v>
      </c>
      <c r="C688" s="31" t="s">
        <v>4726</v>
      </c>
      <c r="D688" s="16">
        <v>0</v>
      </c>
      <c r="E688" s="8">
        <v>256</v>
      </c>
      <c r="F688" s="16">
        <v>197</v>
      </c>
      <c r="G688" s="8">
        <f t="shared" si="32"/>
        <v>0.23046875</v>
      </c>
      <c r="H688" s="7">
        <v>0.98971328508481204</v>
      </c>
      <c r="I688" s="17">
        <v>0.81478768742358498</v>
      </c>
      <c r="J688" s="3">
        <v>0.51716533989930302</v>
      </c>
      <c r="K688" s="4">
        <v>0.95201758048864105</v>
      </c>
      <c r="L688" s="7">
        <v>2</v>
      </c>
      <c r="M688" s="1">
        <v>128</v>
      </c>
      <c r="N688" s="1">
        <v>32768</v>
      </c>
      <c r="O688" s="1">
        <v>128</v>
      </c>
      <c r="P688" s="17">
        <v>1</v>
      </c>
      <c r="Q688" s="3">
        <v>0.59843063662278795</v>
      </c>
      <c r="R688" s="4">
        <v>0.94105761848022096</v>
      </c>
      <c r="S688" s="7">
        <f t="shared" si="30"/>
        <v>8.1269999999999995E-2</v>
      </c>
      <c r="T688" s="17">
        <f t="shared" si="31"/>
        <v>1.0959999999999999E-2</v>
      </c>
      <c r="U688" s="54" t="b">
        <v>0</v>
      </c>
      <c r="V688" s="55" t="b">
        <v>0</v>
      </c>
      <c r="W688" s="10">
        <v>8526208</v>
      </c>
      <c r="Y688" s="51"/>
    </row>
    <row r="689" spans="1:25" x14ac:dyDescent="0.2">
      <c r="A689" s="29" t="s">
        <v>59</v>
      </c>
      <c r="B689" s="34" t="s">
        <v>2145</v>
      </c>
      <c r="C689" s="31" t="s">
        <v>4057</v>
      </c>
      <c r="D689" s="16">
        <v>1</v>
      </c>
      <c r="E689" s="8">
        <v>512</v>
      </c>
      <c r="F689" s="16">
        <v>193</v>
      </c>
      <c r="G689" s="8">
        <f t="shared" si="32"/>
        <v>0.623046875</v>
      </c>
      <c r="H689" s="7">
        <v>0.71855630582313901</v>
      </c>
      <c r="I689" s="17">
        <v>1.00000000000334</v>
      </c>
      <c r="J689" s="3">
        <v>0.52075444959869699</v>
      </c>
      <c r="K689" s="4">
        <v>0.999331758158303</v>
      </c>
      <c r="L689" s="7">
        <v>2</v>
      </c>
      <c r="M689" s="1">
        <v>32</v>
      </c>
      <c r="N689" s="1">
        <v>65536</v>
      </c>
      <c r="O689" s="1">
        <v>128</v>
      </c>
      <c r="P689" s="17">
        <v>1</v>
      </c>
      <c r="Q689" s="3">
        <v>0.555596496170222</v>
      </c>
      <c r="R689" s="4">
        <v>0.981144905650435</v>
      </c>
      <c r="S689" s="7">
        <f t="shared" si="30"/>
        <v>3.4840000000000003E-2</v>
      </c>
      <c r="T689" s="17">
        <f t="shared" si="31"/>
        <v>-1.8190000000000001E-2</v>
      </c>
      <c r="U689" s="54" t="b">
        <v>0</v>
      </c>
      <c r="V689" s="55" t="b">
        <v>0</v>
      </c>
      <c r="W689" s="10">
        <v>7107992</v>
      </c>
      <c r="Y689" s="51"/>
    </row>
    <row r="690" spans="1:25" x14ac:dyDescent="0.2">
      <c r="A690" s="29" t="s">
        <v>27</v>
      </c>
      <c r="B690" s="34" t="s">
        <v>2696</v>
      </c>
      <c r="C690" s="31" t="s">
        <v>4608</v>
      </c>
      <c r="D690" s="16">
        <v>0.5</v>
      </c>
      <c r="E690" s="8">
        <v>256</v>
      </c>
      <c r="F690" s="16">
        <v>149</v>
      </c>
      <c r="G690" s="8">
        <f t="shared" si="32"/>
        <v>0.41796875</v>
      </c>
      <c r="H690" s="7">
        <v>0.999999999999999</v>
      </c>
      <c r="I690" s="17">
        <v>0.82074287992363204</v>
      </c>
      <c r="J690" s="3">
        <v>0.60891697804995404</v>
      </c>
      <c r="K690" s="4">
        <v>0.93680980163598404</v>
      </c>
      <c r="L690" s="7">
        <v>2</v>
      </c>
      <c r="M690" s="1">
        <v>32</v>
      </c>
      <c r="N690" s="1">
        <v>4096</v>
      </c>
      <c r="O690" s="1">
        <v>128</v>
      </c>
      <c r="P690" s="17">
        <v>1</v>
      </c>
      <c r="Q690" s="3">
        <v>0.63790574566074898</v>
      </c>
      <c r="R690" s="4">
        <v>0.93758272480058003</v>
      </c>
      <c r="S690" s="7">
        <f t="shared" si="30"/>
        <v>2.8989999999999998E-2</v>
      </c>
      <c r="T690" s="17">
        <f t="shared" si="31"/>
        <v>-7.6999999999999996E-4</v>
      </c>
      <c r="U690" s="54" t="b">
        <v>0</v>
      </c>
      <c r="V690" s="55" t="b">
        <v>0</v>
      </c>
      <c r="W690" s="10">
        <v>5281576</v>
      </c>
      <c r="Y690" s="51"/>
    </row>
    <row r="691" spans="1:25" x14ac:dyDescent="0.2">
      <c r="A691" s="29" t="s">
        <v>29</v>
      </c>
      <c r="B691" s="34" t="s">
        <v>4844</v>
      </c>
      <c r="C691" s="31" t="s">
        <v>5013</v>
      </c>
      <c r="D691" s="16">
        <v>0</v>
      </c>
      <c r="E691" s="8">
        <v>1024</v>
      </c>
      <c r="F691" s="16">
        <v>824</v>
      </c>
      <c r="G691" s="8">
        <f t="shared" si="32"/>
        <v>0.1953125</v>
      </c>
      <c r="H691" s="7">
        <v>0.91945824580820701</v>
      </c>
      <c r="I691" s="17">
        <v>0.999999999999999</v>
      </c>
      <c r="J691" s="3">
        <v>0.49415648107354898</v>
      </c>
      <c r="K691" s="4">
        <v>0.99999991855826498</v>
      </c>
      <c r="L691" s="7">
        <v>2</v>
      </c>
      <c r="M691" s="1">
        <v>128</v>
      </c>
      <c r="N691" s="1">
        <v>8192</v>
      </c>
      <c r="O691" s="1">
        <v>128</v>
      </c>
      <c r="P691" s="17">
        <v>1</v>
      </c>
      <c r="Q691" s="3">
        <v>0.54414289623714995</v>
      </c>
      <c r="R691" s="4">
        <v>1.00000000168604</v>
      </c>
      <c r="S691" s="7">
        <f t="shared" si="30"/>
        <v>4.999E-2</v>
      </c>
      <c r="T691" s="17">
        <f t="shared" si="31"/>
        <v>0</v>
      </c>
      <c r="U691" s="54" t="b">
        <v>0</v>
      </c>
      <c r="V691" s="55" t="b">
        <v>0</v>
      </c>
      <c r="W691" s="10">
        <v>77212109</v>
      </c>
      <c r="Y691" s="51"/>
    </row>
    <row r="692" spans="1:25" x14ac:dyDescent="0.2">
      <c r="A692" s="29" t="s">
        <v>27</v>
      </c>
      <c r="B692" s="34" t="s">
        <v>2749</v>
      </c>
      <c r="C692" s="31" t="s">
        <v>4661</v>
      </c>
      <c r="D692" s="16">
        <v>0.5</v>
      </c>
      <c r="E692" s="8">
        <v>4096</v>
      </c>
      <c r="F692" s="16">
        <v>1777</v>
      </c>
      <c r="G692" s="8">
        <f t="shared" si="32"/>
        <v>0.566162109375</v>
      </c>
      <c r="H692" s="7">
        <v>0.49885637877710198</v>
      </c>
      <c r="I692" s="17">
        <v>1</v>
      </c>
      <c r="J692" s="3">
        <v>0.32531248992715101</v>
      </c>
      <c r="K692" s="4">
        <v>0.99861344837136501</v>
      </c>
      <c r="L692" s="7">
        <v>1</v>
      </c>
      <c r="M692" s="1">
        <v>32</v>
      </c>
      <c r="N692" s="1">
        <v>32768</v>
      </c>
      <c r="O692" s="1">
        <v>128</v>
      </c>
      <c r="P692" s="17">
        <v>1</v>
      </c>
      <c r="Q692" s="3">
        <v>0.39721090952587002</v>
      </c>
      <c r="R692" s="4">
        <v>0.995153309625746</v>
      </c>
      <c r="S692" s="7">
        <f t="shared" si="30"/>
        <v>7.1900000000000006E-2</v>
      </c>
      <c r="T692" s="17">
        <f t="shared" si="31"/>
        <v>-3.46E-3</v>
      </c>
      <c r="U692" s="54" t="b">
        <v>0</v>
      </c>
      <c r="V692" s="55" t="b">
        <v>0</v>
      </c>
      <c r="W692" s="10">
        <v>165434559</v>
      </c>
      <c r="Y692" s="51"/>
    </row>
    <row r="693" spans="1:25" x14ac:dyDescent="0.2">
      <c r="A693" s="29" t="s">
        <v>27</v>
      </c>
      <c r="B693" s="34" t="s">
        <v>2446</v>
      </c>
      <c r="C693" s="31" t="s">
        <v>4358</v>
      </c>
      <c r="D693" s="16">
        <v>0.5</v>
      </c>
      <c r="E693" s="8">
        <v>512</v>
      </c>
      <c r="F693" s="16">
        <v>289</v>
      </c>
      <c r="G693" s="8">
        <f t="shared" si="32"/>
        <v>0.435546875</v>
      </c>
      <c r="H693" s="7">
        <v>0.80417497473797805</v>
      </c>
      <c r="I693" s="17">
        <v>0.95021025959716898</v>
      </c>
      <c r="J693" s="3">
        <v>0.47251783335442499</v>
      </c>
      <c r="K693" s="4">
        <v>0.97704356047710095</v>
      </c>
      <c r="L693" s="7">
        <v>2</v>
      </c>
      <c r="M693" s="1">
        <v>64</v>
      </c>
      <c r="N693" s="1">
        <v>4096</v>
      </c>
      <c r="O693" s="1">
        <v>128</v>
      </c>
      <c r="P693" s="17">
        <v>1</v>
      </c>
      <c r="Q693" s="3">
        <v>0.49220650776320601</v>
      </c>
      <c r="R693" s="4">
        <v>0.977191094428144</v>
      </c>
      <c r="S693" s="7">
        <f t="shared" si="30"/>
        <v>1.9689999999999999E-2</v>
      </c>
      <c r="T693" s="17">
        <f t="shared" si="31"/>
        <v>-1.4999999999999999E-4</v>
      </c>
      <c r="U693" s="54" t="b">
        <v>0</v>
      </c>
      <c r="V693" s="55" t="b">
        <v>0</v>
      </c>
      <c r="W693" s="10">
        <v>7862726</v>
      </c>
      <c r="Y693" s="51"/>
    </row>
    <row r="694" spans="1:25" x14ac:dyDescent="0.2">
      <c r="A694" s="29" t="s">
        <v>33</v>
      </c>
      <c r="B694" s="34" t="s">
        <v>1609</v>
      </c>
      <c r="C694" s="31" t="s">
        <v>3521</v>
      </c>
      <c r="D694" s="16">
        <v>0</v>
      </c>
      <c r="E694" s="8">
        <v>512</v>
      </c>
      <c r="F694" s="16">
        <v>432</v>
      </c>
      <c r="G694" s="8">
        <f t="shared" si="32"/>
        <v>0.15625</v>
      </c>
      <c r="H694" s="7">
        <v>0.94641376449019798</v>
      </c>
      <c r="I694" s="17">
        <v>1</v>
      </c>
      <c r="J694" s="3">
        <v>0.45049213549019201</v>
      </c>
      <c r="K694" s="4">
        <v>1.0000000372221201</v>
      </c>
      <c r="L694" s="7">
        <v>1</v>
      </c>
      <c r="M694" s="1">
        <v>32</v>
      </c>
      <c r="N694" s="1">
        <v>4096</v>
      </c>
      <c r="O694" s="1">
        <v>128</v>
      </c>
      <c r="P694" s="17">
        <v>1</v>
      </c>
      <c r="Q694" s="3">
        <v>0.53780573120091102</v>
      </c>
      <c r="R694" s="4">
        <v>1.00000000088032</v>
      </c>
      <c r="S694" s="7">
        <f t="shared" si="30"/>
        <v>8.7309999999999999E-2</v>
      </c>
      <c r="T694" s="17">
        <f t="shared" si="31"/>
        <v>0</v>
      </c>
      <c r="U694" s="54" t="b">
        <v>0</v>
      </c>
      <c r="V694" s="55" t="b">
        <v>0</v>
      </c>
      <c r="W694" s="10">
        <v>33532839</v>
      </c>
      <c r="Y694" s="51"/>
    </row>
    <row r="695" spans="1:25" x14ac:dyDescent="0.2">
      <c r="A695" s="29" t="s">
        <v>22</v>
      </c>
      <c r="B695" s="34" t="s">
        <v>2224</v>
      </c>
      <c r="C695" s="31" t="s">
        <v>4136</v>
      </c>
      <c r="D695" s="16">
        <v>0.5</v>
      </c>
      <c r="E695" s="8">
        <v>2048</v>
      </c>
      <c r="F695" s="16">
        <v>937</v>
      </c>
      <c r="G695" s="8">
        <f t="shared" si="32"/>
        <v>0.54248046875</v>
      </c>
      <c r="H695" s="7">
        <v>0.74042384330189404</v>
      </c>
      <c r="I695" s="17">
        <v>1.00000000052036</v>
      </c>
      <c r="J695" s="3">
        <v>0.59858653114736404</v>
      </c>
      <c r="K695" s="4">
        <v>0.99949702918526495</v>
      </c>
      <c r="L695" s="7">
        <v>1</v>
      </c>
      <c r="M695" s="1">
        <v>256</v>
      </c>
      <c r="N695" s="1">
        <v>65536</v>
      </c>
      <c r="O695" s="1">
        <v>128</v>
      </c>
      <c r="P695" s="17">
        <v>1</v>
      </c>
      <c r="Q695" s="3">
        <v>0.67865171604277497</v>
      </c>
      <c r="R695" s="4">
        <v>0.99260546501546099</v>
      </c>
      <c r="S695" s="7">
        <f t="shared" si="30"/>
        <v>8.0070000000000002E-2</v>
      </c>
      <c r="T695" s="17">
        <f t="shared" si="31"/>
        <v>-6.8900000000000003E-3</v>
      </c>
      <c r="U695" s="54" t="b">
        <v>0</v>
      </c>
      <c r="V695" s="55" t="b">
        <v>0</v>
      </c>
      <c r="W695" s="10">
        <v>111792768</v>
      </c>
      <c r="Y695" s="51"/>
    </row>
    <row r="696" spans="1:25" x14ac:dyDescent="0.2">
      <c r="A696" s="29" t="s">
        <v>51</v>
      </c>
      <c r="B696" s="34" t="s">
        <v>1361</v>
      </c>
      <c r="C696" s="31" t="s">
        <v>3273</v>
      </c>
      <c r="D696" s="16">
        <v>0.5</v>
      </c>
      <c r="E696" s="8">
        <v>512</v>
      </c>
      <c r="F696" s="16">
        <v>440</v>
      </c>
      <c r="G696" s="8">
        <f t="shared" si="32"/>
        <v>0.140625</v>
      </c>
      <c r="H696" s="7">
        <v>0.977547015960885</v>
      </c>
      <c r="I696" s="17">
        <v>0.988340215325197</v>
      </c>
      <c r="J696" s="3">
        <v>0.43543944694032999</v>
      </c>
      <c r="K696" s="4">
        <v>0.99969854607966802</v>
      </c>
      <c r="L696" s="7">
        <v>3</v>
      </c>
      <c r="M696" s="1">
        <v>64</v>
      </c>
      <c r="N696" s="1">
        <v>65536</v>
      </c>
      <c r="O696" s="1">
        <v>128</v>
      </c>
      <c r="P696" s="17">
        <v>1</v>
      </c>
      <c r="Q696" s="3">
        <v>0.46263436022480497</v>
      </c>
      <c r="R696" s="4">
        <v>0.99791278423686103</v>
      </c>
      <c r="S696" s="7">
        <f t="shared" si="30"/>
        <v>2.7189999999999999E-2</v>
      </c>
      <c r="T696" s="17">
        <f t="shared" si="31"/>
        <v>1.7899999999999999E-3</v>
      </c>
      <c r="U696" s="54" t="b">
        <v>0</v>
      </c>
      <c r="V696" s="55" t="b">
        <v>0</v>
      </c>
      <c r="W696" s="10">
        <v>35158786</v>
      </c>
      <c r="Y696" s="51"/>
    </row>
    <row r="697" spans="1:25" x14ac:dyDescent="0.2">
      <c r="A697" s="29" t="s">
        <v>6</v>
      </c>
      <c r="B697" s="34" t="s">
        <v>2436</v>
      </c>
      <c r="C697" s="31" t="s">
        <v>4348</v>
      </c>
      <c r="D697" s="16">
        <v>1</v>
      </c>
      <c r="E697" s="8">
        <v>4096</v>
      </c>
      <c r="F697" s="16">
        <v>2</v>
      </c>
      <c r="G697" s="8">
        <f t="shared" si="32"/>
        <v>0.99951171875</v>
      </c>
      <c r="H697" s="7">
        <v>0.499999999999999</v>
      </c>
      <c r="I697" s="17">
        <v>1</v>
      </c>
      <c r="J697" s="3">
        <v>0.62996052494743604</v>
      </c>
      <c r="K697" s="4">
        <v>1</v>
      </c>
      <c r="L697" s="7">
        <v>1</v>
      </c>
      <c r="M697" s="1">
        <v>64</v>
      </c>
      <c r="N697" s="1">
        <v>65536</v>
      </c>
      <c r="O697" s="1">
        <v>128</v>
      </c>
      <c r="P697" s="17">
        <v>1</v>
      </c>
      <c r="Q697" s="3">
        <v>0.96550012012588504</v>
      </c>
      <c r="R697" s="4">
        <v>0.99999989482709395</v>
      </c>
      <c r="S697" s="7">
        <f t="shared" si="30"/>
        <v>-0.33554</v>
      </c>
      <c r="T697" s="17">
        <f t="shared" si="31"/>
        <v>0</v>
      </c>
      <c r="U697" s="54" t="b">
        <v>0</v>
      </c>
      <c r="V697" s="55" t="b">
        <v>0</v>
      </c>
      <c r="W697" s="10">
        <v>479543</v>
      </c>
      <c r="Y697" s="51"/>
    </row>
    <row r="698" spans="1:25" x14ac:dyDescent="0.2">
      <c r="A698" s="29" t="s">
        <v>51</v>
      </c>
      <c r="B698" s="34" t="s">
        <v>4790</v>
      </c>
      <c r="C698" s="31" t="s">
        <v>4959</v>
      </c>
      <c r="D698" s="16">
        <v>0.5</v>
      </c>
      <c r="E698" s="8">
        <v>256</v>
      </c>
      <c r="F698" s="16">
        <v>235</v>
      </c>
      <c r="G698" s="8">
        <f t="shared" si="32"/>
        <v>8.203125E-2</v>
      </c>
      <c r="H698" s="7">
        <v>0.95763100729398898</v>
      </c>
      <c r="I698" s="17">
        <v>0.960943399037546</v>
      </c>
      <c r="J698" s="3">
        <v>0.390590468542172</v>
      </c>
      <c r="K698" s="4">
        <v>0.96959286812312695</v>
      </c>
      <c r="L698" s="7">
        <v>1</v>
      </c>
      <c r="M698" s="1">
        <v>128</v>
      </c>
      <c r="N698" s="1">
        <v>32768</v>
      </c>
      <c r="O698" s="1">
        <v>128</v>
      </c>
      <c r="P698" s="17">
        <v>1</v>
      </c>
      <c r="Q698" s="3">
        <v>0.54866582712490197</v>
      </c>
      <c r="R698" s="4">
        <v>0.94935669372749998</v>
      </c>
      <c r="S698" s="65">
        <f t="shared" si="30"/>
        <v>0.15808</v>
      </c>
      <c r="T698" s="17">
        <f t="shared" si="31"/>
        <v>-2.9399999999999999E-3</v>
      </c>
      <c r="U698" s="54" t="b">
        <v>1</v>
      </c>
      <c r="V698" s="55" t="b">
        <v>0</v>
      </c>
      <c r="W698" s="10">
        <v>155536754</v>
      </c>
      <c r="Y698" s="51"/>
    </row>
    <row r="699" spans="1:25" x14ac:dyDescent="0.2">
      <c r="A699" s="29" t="s">
        <v>19</v>
      </c>
      <c r="B699" s="34" t="s">
        <v>2048</v>
      </c>
      <c r="C699" s="31" t="s">
        <v>3960</v>
      </c>
      <c r="D699" s="16">
        <v>1</v>
      </c>
      <c r="E699" s="8">
        <v>2048</v>
      </c>
      <c r="F699" s="16">
        <v>662</v>
      </c>
      <c r="G699" s="8">
        <f t="shared" si="32"/>
        <v>0.6767578125</v>
      </c>
      <c r="H699" s="7">
        <v>0.38228101755307797</v>
      </c>
      <c r="I699" s="17">
        <v>0.99995298524484</v>
      </c>
      <c r="J699" s="3">
        <v>0.33353214093229899</v>
      </c>
      <c r="K699" s="4">
        <v>0.97110971700411297</v>
      </c>
      <c r="L699" s="7">
        <v>3</v>
      </c>
      <c r="M699" s="1">
        <v>64</v>
      </c>
      <c r="N699" s="1">
        <v>16384</v>
      </c>
      <c r="O699" s="1">
        <v>128</v>
      </c>
      <c r="P699" s="17">
        <v>1</v>
      </c>
      <c r="Q699" s="3">
        <v>0.33899940040464999</v>
      </c>
      <c r="R699" s="4">
        <v>0.97352620280402302</v>
      </c>
      <c r="S699" s="7">
        <f t="shared" si="30"/>
        <v>5.47E-3</v>
      </c>
      <c r="T699" s="17">
        <f t="shared" si="31"/>
        <v>2.4199999999999998E-3</v>
      </c>
      <c r="U699" s="54" t="b">
        <v>0</v>
      </c>
      <c r="V699" s="55" t="b">
        <v>0</v>
      </c>
      <c r="W699" s="10">
        <v>20611948</v>
      </c>
      <c r="Y699" s="51"/>
    </row>
    <row r="700" spans="1:25" x14ac:dyDescent="0.2">
      <c r="A700" s="29" t="s">
        <v>32</v>
      </c>
      <c r="B700" s="34" t="s">
        <v>4857</v>
      </c>
      <c r="C700" s="31" t="s">
        <v>5026</v>
      </c>
      <c r="D700" s="16">
        <v>1</v>
      </c>
      <c r="E700" s="8">
        <v>2048</v>
      </c>
      <c r="F700" s="16">
        <v>13</v>
      </c>
      <c r="G700" s="8">
        <f t="shared" si="32"/>
        <v>0.99365234375</v>
      </c>
      <c r="H700" s="7">
        <v>0.219451337700724</v>
      </c>
      <c r="I700" s="17">
        <v>1</v>
      </c>
      <c r="J700" s="3">
        <v>0.27454095420461599</v>
      </c>
      <c r="K700" s="4">
        <v>0.90787485385593703</v>
      </c>
      <c r="L700" s="7">
        <v>3</v>
      </c>
      <c r="M700" s="1">
        <v>64</v>
      </c>
      <c r="N700" s="1">
        <v>65536</v>
      </c>
      <c r="O700" s="1">
        <v>128</v>
      </c>
      <c r="P700" s="17">
        <v>1</v>
      </c>
      <c r="Q700" s="3">
        <v>0.29746213466314397</v>
      </c>
      <c r="R700" s="4">
        <v>0.92798790916559903</v>
      </c>
      <c r="S700" s="7">
        <f t="shared" si="30"/>
        <v>-2.2919999999999999E-2</v>
      </c>
      <c r="T700" s="17">
        <f t="shared" si="31"/>
        <v>2.0109999999999999E-2</v>
      </c>
      <c r="U700" s="54" t="b">
        <v>0</v>
      </c>
      <c r="V700" s="55" t="b">
        <v>1</v>
      </c>
      <c r="W700" s="10">
        <v>1121344</v>
      </c>
      <c r="Y700" s="51"/>
    </row>
    <row r="701" spans="1:25" x14ac:dyDescent="0.2">
      <c r="A701" s="29" t="s">
        <v>35</v>
      </c>
      <c r="B701" s="34" t="s">
        <v>1377</v>
      </c>
      <c r="C701" s="31" t="s">
        <v>3289</v>
      </c>
      <c r="D701" s="16">
        <v>0.5</v>
      </c>
      <c r="E701" s="8">
        <v>1024</v>
      </c>
      <c r="F701" s="16">
        <v>22</v>
      </c>
      <c r="G701" s="8">
        <f t="shared" si="32"/>
        <v>0.978515625</v>
      </c>
      <c r="H701" s="7">
        <v>0.369527463876832</v>
      </c>
      <c r="I701" s="17">
        <v>1</v>
      </c>
      <c r="J701" s="3">
        <v>0.37587596248247002</v>
      </c>
      <c r="K701" s="4">
        <v>0.96966117560674303</v>
      </c>
      <c r="L701" s="7">
        <v>2</v>
      </c>
      <c r="M701" s="1">
        <v>128</v>
      </c>
      <c r="N701" s="1">
        <v>8192</v>
      </c>
      <c r="O701" s="1">
        <v>128</v>
      </c>
      <c r="P701" s="17">
        <v>1</v>
      </c>
      <c r="Q701" s="3">
        <v>0.38126343631288301</v>
      </c>
      <c r="R701" s="4">
        <v>0.97188769184799695</v>
      </c>
      <c r="S701" s="7">
        <f t="shared" si="30"/>
        <v>-5.3899999999999998E-3</v>
      </c>
      <c r="T701" s="17">
        <f t="shared" si="31"/>
        <v>2.2300000000000002E-3</v>
      </c>
      <c r="U701" s="54" t="b">
        <v>0</v>
      </c>
      <c r="V701" s="55" t="b">
        <v>0</v>
      </c>
      <c r="W701" s="10">
        <v>3132642</v>
      </c>
      <c r="Y701" s="51"/>
    </row>
    <row r="702" spans="1:25" x14ac:dyDescent="0.2">
      <c r="A702" s="29" t="s">
        <v>40</v>
      </c>
      <c r="B702" s="34" t="s">
        <v>2134</v>
      </c>
      <c r="C702" s="31" t="s">
        <v>4046</v>
      </c>
      <c r="D702" s="16">
        <v>1</v>
      </c>
      <c r="E702" s="8">
        <v>2048</v>
      </c>
      <c r="F702" s="16">
        <v>911</v>
      </c>
      <c r="G702" s="8">
        <f t="shared" si="32"/>
        <v>0.55517578125</v>
      </c>
      <c r="H702" s="7">
        <v>0.546255379254867</v>
      </c>
      <c r="I702" s="17">
        <v>1</v>
      </c>
      <c r="J702" s="3">
        <v>0.37915499193006902</v>
      </c>
      <c r="K702" s="4">
        <v>0.99008480597868498</v>
      </c>
      <c r="L702" s="7">
        <v>3</v>
      </c>
      <c r="M702" s="1">
        <v>256</v>
      </c>
      <c r="N702" s="1">
        <v>65536</v>
      </c>
      <c r="O702" s="1">
        <v>128</v>
      </c>
      <c r="P702" s="17">
        <v>1</v>
      </c>
      <c r="Q702" s="3">
        <v>0.397479245772765</v>
      </c>
      <c r="R702" s="4">
        <v>0.99283894203657497</v>
      </c>
      <c r="S702" s="7">
        <f t="shared" si="30"/>
        <v>1.8319999999999999E-2</v>
      </c>
      <c r="T702" s="17">
        <f t="shared" si="31"/>
        <v>2.7499999999999998E-3</v>
      </c>
      <c r="U702" s="54" t="b">
        <v>0</v>
      </c>
      <c r="V702" s="55" t="b">
        <v>0</v>
      </c>
      <c r="W702" s="10">
        <v>274685551</v>
      </c>
      <c r="Y702" s="51"/>
    </row>
    <row r="703" spans="1:25" x14ac:dyDescent="0.2">
      <c r="A703" s="29" t="s">
        <v>50</v>
      </c>
      <c r="B703" s="34" t="s">
        <v>2570</v>
      </c>
      <c r="C703" s="31" t="s">
        <v>4482</v>
      </c>
      <c r="D703" s="16">
        <v>1</v>
      </c>
      <c r="E703" s="8">
        <v>512</v>
      </c>
      <c r="F703" s="16">
        <v>76</v>
      </c>
      <c r="G703" s="8">
        <f t="shared" si="32"/>
        <v>0.8515625</v>
      </c>
      <c r="H703" s="7">
        <v>0.90909765970353595</v>
      </c>
      <c r="I703" s="17">
        <v>1.00000000000001</v>
      </c>
      <c r="J703" s="3">
        <v>0.85108153587695801</v>
      </c>
      <c r="K703" s="4">
        <v>0.99642291826863805</v>
      </c>
      <c r="L703" s="7">
        <v>1</v>
      </c>
      <c r="M703" s="1">
        <v>64</v>
      </c>
      <c r="N703" s="1">
        <v>32768</v>
      </c>
      <c r="O703" s="1">
        <v>128</v>
      </c>
      <c r="P703" s="17">
        <v>1</v>
      </c>
      <c r="Q703" s="3">
        <v>0.886781258601817</v>
      </c>
      <c r="R703" s="4">
        <v>0.87937492052871302</v>
      </c>
      <c r="S703" s="7">
        <f t="shared" si="30"/>
        <v>3.5700000000000003E-2</v>
      </c>
      <c r="T703" s="17">
        <f t="shared" si="31"/>
        <v>-0.11705</v>
      </c>
      <c r="U703" s="54" t="b">
        <v>0</v>
      </c>
      <c r="V703" s="55" t="b">
        <v>0</v>
      </c>
      <c r="W703" s="10">
        <v>5404896</v>
      </c>
      <c r="Y703" s="51"/>
    </row>
    <row r="704" spans="1:25" x14ac:dyDescent="0.2">
      <c r="A704" s="29" t="s">
        <v>44</v>
      </c>
      <c r="B704" s="34" t="s">
        <v>1353</v>
      </c>
      <c r="C704" s="31" t="s">
        <v>3265</v>
      </c>
      <c r="D704" s="16">
        <v>0.5</v>
      </c>
      <c r="E704" s="8">
        <v>4096</v>
      </c>
      <c r="F704" s="16">
        <v>353</v>
      </c>
      <c r="G704" s="8">
        <f t="shared" si="32"/>
        <v>0.913818359375</v>
      </c>
      <c r="H704" s="7">
        <v>0.27474683131598399</v>
      </c>
      <c r="I704" s="17">
        <v>0.99999999999998701</v>
      </c>
      <c r="J704" s="3">
        <v>0.29134842850388398</v>
      </c>
      <c r="K704" s="4">
        <v>0.99398195982742299</v>
      </c>
      <c r="L704" s="7">
        <v>2</v>
      </c>
      <c r="M704" s="1">
        <v>128</v>
      </c>
      <c r="N704" s="1">
        <v>32768</v>
      </c>
      <c r="O704" s="1">
        <v>128</v>
      </c>
      <c r="P704" s="17">
        <v>1</v>
      </c>
      <c r="Q704" s="3">
        <v>0.29832047681858298</v>
      </c>
      <c r="R704" s="4">
        <v>0.99096502651397</v>
      </c>
      <c r="S704" s="7">
        <f t="shared" si="30"/>
        <v>-6.9699999999999996E-3</v>
      </c>
      <c r="T704" s="17">
        <f t="shared" si="31"/>
        <v>-3.0200000000000001E-3</v>
      </c>
      <c r="U704" s="54" t="b">
        <v>0</v>
      </c>
      <c r="V704" s="55" t="b">
        <v>0</v>
      </c>
      <c r="W704" s="10">
        <v>10602552</v>
      </c>
      <c r="Y704" s="51"/>
    </row>
    <row r="705" spans="1:25" x14ac:dyDescent="0.2">
      <c r="A705" s="29" t="s">
        <v>34</v>
      </c>
      <c r="B705" s="34" t="s">
        <v>4868</v>
      </c>
      <c r="C705" s="31" t="s">
        <v>5037</v>
      </c>
      <c r="D705" s="16">
        <v>1</v>
      </c>
      <c r="E705" s="8">
        <v>2048</v>
      </c>
      <c r="F705" s="16">
        <v>596</v>
      </c>
      <c r="G705" s="8">
        <f t="shared" si="32"/>
        <v>0.708984375</v>
      </c>
      <c r="H705" s="7">
        <v>0.64661168683485104</v>
      </c>
      <c r="I705" s="17">
        <v>0.999999999999999</v>
      </c>
      <c r="J705" s="3">
        <v>0.53699134436707896</v>
      </c>
      <c r="K705" s="4">
        <v>0.99896310127106402</v>
      </c>
      <c r="L705" s="7">
        <v>3</v>
      </c>
      <c r="M705" s="1">
        <v>256</v>
      </c>
      <c r="N705" s="1">
        <v>16384</v>
      </c>
      <c r="O705" s="1">
        <v>128</v>
      </c>
      <c r="P705" s="17">
        <v>1</v>
      </c>
      <c r="Q705" s="3">
        <v>0.54720861181297797</v>
      </c>
      <c r="R705" s="4">
        <v>0.999087864222717</v>
      </c>
      <c r="S705" s="7">
        <f t="shared" si="30"/>
        <v>1.022E-2</v>
      </c>
      <c r="T705" s="17">
        <f t="shared" si="31"/>
        <v>1.2E-4</v>
      </c>
      <c r="U705" s="54" t="b">
        <v>0</v>
      </c>
      <c r="V705" s="55" t="b">
        <v>0</v>
      </c>
      <c r="W705" s="10">
        <v>7243258</v>
      </c>
      <c r="Y705" s="51"/>
    </row>
    <row r="706" spans="1:25" x14ac:dyDescent="0.2">
      <c r="A706" s="29" t="s">
        <v>1</v>
      </c>
      <c r="B706" s="34" t="s">
        <v>2338</v>
      </c>
      <c r="C706" s="31" t="s">
        <v>4250</v>
      </c>
      <c r="D706" s="16">
        <v>0.5</v>
      </c>
      <c r="E706" s="8">
        <v>256</v>
      </c>
      <c r="F706" s="16">
        <v>73</v>
      </c>
      <c r="G706" s="8">
        <f t="shared" si="32"/>
        <v>0.71484375</v>
      </c>
      <c r="H706" s="7">
        <v>0.95635415823051095</v>
      </c>
      <c r="I706" s="17">
        <v>0.98576644012648296</v>
      </c>
      <c r="J706" s="3">
        <v>0.87573178193177503</v>
      </c>
      <c r="K706" s="4">
        <v>0.98129245910441698</v>
      </c>
      <c r="L706" s="7">
        <v>1</v>
      </c>
      <c r="M706" s="1">
        <v>32</v>
      </c>
      <c r="N706" s="1">
        <v>8192</v>
      </c>
      <c r="O706" s="1">
        <v>128</v>
      </c>
      <c r="P706" s="17">
        <v>1</v>
      </c>
      <c r="Q706" s="3">
        <v>0.91759014019276897</v>
      </c>
      <c r="R706" s="4">
        <v>0.98350016976864496</v>
      </c>
      <c r="S706" s="7">
        <f t="shared" si="30"/>
        <v>4.1860000000000001E-2</v>
      </c>
      <c r="T706" s="17">
        <f t="shared" si="31"/>
        <v>2.2100000000000002E-3</v>
      </c>
      <c r="U706" s="54" t="b">
        <v>0</v>
      </c>
      <c r="V706" s="55" t="b">
        <v>0</v>
      </c>
      <c r="W706" s="10">
        <v>4868251</v>
      </c>
      <c r="Y706" s="51"/>
    </row>
    <row r="707" spans="1:25" x14ac:dyDescent="0.2">
      <c r="A707" s="29" t="s">
        <v>54</v>
      </c>
      <c r="B707" s="34" t="s">
        <v>2801</v>
      </c>
      <c r="C707" s="31" t="s">
        <v>4713</v>
      </c>
      <c r="D707" s="16">
        <v>0</v>
      </c>
      <c r="E707" s="8">
        <v>256</v>
      </c>
      <c r="F707" s="16">
        <v>221</v>
      </c>
      <c r="G707" s="8">
        <f t="shared" si="32"/>
        <v>0.13671875</v>
      </c>
      <c r="H707" s="7">
        <v>0.98687145537777399</v>
      </c>
      <c r="I707" s="17">
        <v>0.90512786084437102</v>
      </c>
      <c r="J707" s="3">
        <v>0.506246741407404</v>
      </c>
      <c r="K707" s="4">
        <v>0.91309724247564605</v>
      </c>
      <c r="L707" s="7">
        <v>2</v>
      </c>
      <c r="M707" s="1">
        <v>64</v>
      </c>
      <c r="N707" s="1">
        <v>2048</v>
      </c>
      <c r="O707" s="1">
        <v>128</v>
      </c>
      <c r="P707" s="17">
        <v>1</v>
      </c>
      <c r="Q707" s="3">
        <v>0.56007537441329303</v>
      </c>
      <c r="R707" s="4">
        <v>0.92096637698359596</v>
      </c>
      <c r="S707" s="7">
        <f t="shared" ref="S707:S770" si="33">ROUND(ABS(H707-J707)-ABS(H707-Q707), $AA$3)</f>
        <v>5.3830000000000003E-2</v>
      </c>
      <c r="T707" s="17">
        <f t="shared" ref="T707:T770" si="34">ROUND(ABS(I707-K707)-ABS(I707-R707), $AA$3)</f>
        <v>-7.8700000000000003E-3</v>
      </c>
      <c r="U707" s="54" t="b">
        <v>0</v>
      </c>
      <c r="V707" s="55" t="b">
        <v>0</v>
      </c>
      <c r="W707" s="10">
        <v>7766970</v>
      </c>
      <c r="Y707" s="51"/>
    </row>
    <row r="708" spans="1:25" x14ac:dyDescent="0.2">
      <c r="A708" s="29" t="s">
        <v>17</v>
      </c>
      <c r="B708" s="34" t="s">
        <v>2562</v>
      </c>
      <c r="C708" s="31" t="s">
        <v>4474</v>
      </c>
      <c r="D708" s="16">
        <v>1</v>
      </c>
      <c r="E708" s="8">
        <v>4096</v>
      </c>
      <c r="F708" s="16">
        <v>2396</v>
      </c>
      <c r="G708" s="8">
        <f t="shared" ref="G708:G771" si="35">1 - F708/E708</f>
        <v>0.4150390625</v>
      </c>
      <c r="H708" s="7">
        <v>0.47301093679437101</v>
      </c>
      <c r="I708" s="17">
        <v>0.999999999999999</v>
      </c>
      <c r="J708" s="3">
        <v>0.25241933645109299</v>
      </c>
      <c r="K708" s="4">
        <v>0.99456192016620804</v>
      </c>
      <c r="L708" s="7">
        <v>3</v>
      </c>
      <c r="M708" s="1">
        <v>64</v>
      </c>
      <c r="N708" s="1">
        <v>65536</v>
      </c>
      <c r="O708" s="1">
        <v>128</v>
      </c>
      <c r="P708" s="17">
        <v>1</v>
      </c>
      <c r="Q708" s="3">
        <v>0.26243189100019698</v>
      </c>
      <c r="R708" s="4">
        <v>0.99215980025029304</v>
      </c>
      <c r="S708" s="7">
        <f t="shared" si="33"/>
        <v>1.001E-2</v>
      </c>
      <c r="T708" s="17">
        <f t="shared" si="34"/>
        <v>-2.3999999999999998E-3</v>
      </c>
      <c r="U708" s="54" t="b">
        <v>0</v>
      </c>
      <c r="V708" s="55" t="b">
        <v>0</v>
      </c>
      <c r="W708" s="10">
        <v>201676220</v>
      </c>
      <c r="Y708" s="51"/>
    </row>
    <row r="709" spans="1:25" x14ac:dyDescent="0.2">
      <c r="A709" s="29" t="s">
        <v>10</v>
      </c>
      <c r="B709" s="34" t="s">
        <v>2080</v>
      </c>
      <c r="C709" s="31" t="s">
        <v>3992</v>
      </c>
      <c r="D709" s="16">
        <v>0.5</v>
      </c>
      <c r="E709" s="8">
        <v>256</v>
      </c>
      <c r="F709" s="16">
        <v>118</v>
      </c>
      <c r="G709" s="8">
        <f t="shared" si="35"/>
        <v>0.5390625</v>
      </c>
      <c r="H709" s="7">
        <v>0.883261023284453</v>
      </c>
      <c r="I709" s="17">
        <v>0.99227623190942205</v>
      </c>
      <c r="J709" s="3">
        <v>0.62541224467379497</v>
      </c>
      <c r="K709" s="4">
        <v>0.99755158603129102</v>
      </c>
      <c r="L709" s="7">
        <v>2</v>
      </c>
      <c r="M709" s="1">
        <v>32</v>
      </c>
      <c r="N709" s="1">
        <v>4096</v>
      </c>
      <c r="O709" s="1">
        <v>128</v>
      </c>
      <c r="P709" s="17">
        <v>1</v>
      </c>
      <c r="Q709" s="3">
        <v>0.65201079340944901</v>
      </c>
      <c r="R709" s="4">
        <v>0.99625713253875803</v>
      </c>
      <c r="S709" s="7">
        <f t="shared" si="33"/>
        <v>2.6599999999999999E-2</v>
      </c>
      <c r="T709" s="17">
        <f t="shared" si="34"/>
        <v>1.2899999999999999E-3</v>
      </c>
      <c r="U709" s="54" t="b">
        <v>0</v>
      </c>
      <c r="V709" s="55" t="b">
        <v>0</v>
      </c>
      <c r="W709" s="10">
        <v>7758374</v>
      </c>
      <c r="Y709" s="51"/>
    </row>
    <row r="710" spans="1:25" x14ac:dyDescent="0.2">
      <c r="A710" s="29" t="s">
        <v>48</v>
      </c>
      <c r="B710" s="34" t="s">
        <v>2539</v>
      </c>
      <c r="C710" s="31" t="s">
        <v>4451</v>
      </c>
      <c r="D710" s="16">
        <v>1</v>
      </c>
      <c r="E710" s="8">
        <v>256</v>
      </c>
      <c r="F710" s="16">
        <v>146</v>
      </c>
      <c r="G710" s="8">
        <f t="shared" si="35"/>
        <v>0.4296875</v>
      </c>
      <c r="H710" s="7">
        <v>1</v>
      </c>
      <c r="I710" s="17">
        <v>0.95412609939926496</v>
      </c>
      <c r="J710" s="3">
        <v>0.82998971043814296</v>
      </c>
      <c r="K710" s="4">
        <v>0.96205968382214602</v>
      </c>
      <c r="L710" s="7">
        <v>2</v>
      </c>
      <c r="M710" s="1">
        <v>128</v>
      </c>
      <c r="N710" s="1">
        <v>8192</v>
      </c>
      <c r="O710" s="1">
        <v>128</v>
      </c>
      <c r="P710" s="17">
        <v>1</v>
      </c>
      <c r="Q710" s="3">
        <v>0.90231509439409396</v>
      </c>
      <c r="R710" s="4">
        <v>0.95968057384779704</v>
      </c>
      <c r="S710" s="7">
        <f t="shared" si="33"/>
        <v>7.2330000000000005E-2</v>
      </c>
      <c r="T710" s="17">
        <f t="shared" si="34"/>
        <v>2.3800000000000002E-3</v>
      </c>
      <c r="U710" s="54" t="b">
        <v>0</v>
      </c>
      <c r="V710" s="55" t="b">
        <v>0</v>
      </c>
      <c r="W710" s="10">
        <v>6151109</v>
      </c>
      <c r="Y710" s="51"/>
    </row>
    <row r="711" spans="1:25" x14ac:dyDescent="0.2">
      <c r="A711" s="29" t="s">
        <v>8</v>
      </c>
      <c r="B711" s="34" t="s">
        <v>1898</v>
      </c>
      <c r="C711" s="31" t="s">
        <v>3810</v>
      </c>
      <c r="D711" s="16">
        <v>1</v>
      </c>
      <c r="E711" s="8">
        <v>2048</v>
      </c>
      <c r="F711" s="16">
        <v>709</v>
      </c>
      <c r="G711" s="8">
        <f t="shared" si="35"/>
        <v>0.65380859375</v>
      </c>
      <c r="H711" s="7">
        <v>0.45011837372888203</v>
      </c>
      <c r="I711" s="17">
        <v>0.99999821854271298</v>
      </c>
      <c r="J711" s="3">
        <v>0.36886951991748501</v>
      </c>
      <c r="K711" s="4">
        <v>0.99426911809903396</v>
      </c>
      <c r="L711" s="7">
        <v>2</v>
      </c>
      <c r="M711" s="1">
        <v>64</v>
      </c>
      <c r="N711" s="1">
        <v>32768</v>
      </c>
      <c r="O711" s="1">
        <v>128</v>
      </c>
      <c r="P711" s="17">
        <v>1</v>
      </c>
      <c r="Q711" s="3">
        <v>0.39696427379506299</v>
      </c>
      <c r="R711" s="4">
        <v>0.99554962271154801</v>
      </c>
      <c r="S711" s="7">
        <f t="shared" si="33"/>
        <v>2.809E-2</v>
      </c>
      <c r="T711" s="17">
        <f t="shared" si="34"/>
        <v>1.2800000000000001E-3</v>
      </c>
      <c r="U711" s="54" t="b">
        <v>0</v>
      </c>
      <c r="V711" s="55" t="b">
        <v>0</v>
      </c>
      <c r="W711" s="10">
        <v>15329862</v>
      </c>
      <c r="Y711" s="51"/>
    </row>
    <row r="712" spans="1:25" x14ac:dyDescent="0.2">
      <c r="A712" s="29" t="s">
        <v>55</v>
      </c>
      <c r="B712" s="34" t="s">
        <v>4797</v>
      </c>
      <c r="C712" s="31" t="s">
        <v>4966</v>
      </c>
      <c r="D712" s="16">
        <v>0.5</v>
      </c>
      <c r="E712" s="8">
        <v>1024</v>
      </c>
      <c r="F712" s="16">
        <v>743</v>
      </c>
      <c r="G712" s="8">
        <f t="shared" si="35"/>
        <v>0.2744140625</v>
      </c>
      <c r="H712" s="7">
        <v>0.91317496829133804</v>
      </c>
      <c r="I712" s="17">
        <v>0.99999999925524397</v>
      </c>
      <c r="J712" s="3">
        <v>0.48785204488454598</v>
      </c>
      <c r="K712" s="4">
        <v>0.99895952813839695</v>
      </c>
      <c r="L712" s="7">
        <v>1</v>
      </c>
      <c r="M712" s="1">
        <v>32</v>
      </c>
      <c r="N712" s="1">
        <v>65536</v>
      </c>
      <c r="O712" s="1">
        <v>128</v>
      </c>
      <c r="P712" s="17">
        <v>1</v>
      </c>
      <c r="Q712" s="3">
        <v>0.61005001292207905</v>
      </c>
      <c r="R712" s="4">
        <v>0.99057340480244804</v>
      </c>
      <c r="S712" s="65">
        <f t="shared" si="33"/>
        <v>0.1222</v>
      </c>
      <c r="T712" s="17">
        <f t="shared" si="34"/>
        <v>-8.3899999999999999E-3</v>
      </c>
      <c r="U712" s="54" t="b">
        <v>1</v>
      </c>
      <c r="V712" s="55" t="b">
        <v>0</v>
      </c>
      <c r="W712" s="10">
        <v>160647955</v>
      </c>
      <c r="Y712" s="51"/>
    </row>
    <row r="713" spans="1:25" x14ac:dyDescent="0.2">
      <c r="A713" s="29" t="s">
        <v>53</v>
      </c>
      <c r="B713" s="34" t="s">
        <v>1484</v>
      </c>
      <c r="C713" s="31" t="s">
        <v>3396</v>
      </c>
      <c r="D713" s="16">
        <v>0.5</v>
      </c>
      <c r="E713" s="8">
        <v>512</v>
      </c>
      <c r="F713" s="16">
        <v>371</v>
      </c>
      <c r="G713" s="8">
        <f t="shared" si="35"/>
        <v>0.275390625</v>
      </c>
      <c r="H713" s="7">
        <v>0.90794593372864496</v>
      </c>
      <c r="I713" s="17">
        <v>0.99399056217655901</v>
      </c>
      <c r="J713" s="3">
        <v>0.62718417549591199</v>
      </c>
      <c r="K713" s="4">
        <v>0.99459970059343805</v>
      </c>
      <c r="L713" s="7">
        <v>3</v>
      </c>
      <c r="M713" s="1">
        <v>64</v>
      </c>
      <c r="N713" s="1">
        <v>4096</v>
      </c>
      <c r="O713" s="1">
        <v>128</v>
      </c>
      <c r="P713" s="17">
        <v>1</v>
      </c>
      <c r="Q713" s="3">
        <v>0.63332932007224296</v>
      </c>
      <c r="R713" s="4">
        <v>0.99398872373546199</v>
      </c>
      <c r="S713" s="7">
        <f t="shared" si="33"/>
        <v>6.1500000000000001E-3</v>
      </c>
      <c r="T713" s="17">
        <f t="shared" si="34"/>
        <v>6.0999999999999997E-4</v>
      </c>
      <c r="U713" s="54" t="b">
        <v>0</v>
      </c>
      <c r="V713" s="55" t="b">
        <v>0</v>
      </c>
      <c r="W713" s="10">
        <v>6920502</v>
      </c>
      <c r="Y713" s="51"/>
    </row>
    <row r="714" spans="1:25" x14ac:dyDescent="0.2">
      <c r="A714" s="29" t="s">
        <v>2</v>
      </c>
      <c r="B714" s="34" t="s">
        <v>2458</v>
      </c>
      <c r="C714" s="31" t="s">
        <v>4370</v>
      </c>
      <c r="D714" s="16">
        <v>1</v>
      </c>
      <c r="E714" s="8">
        <v>1024</v>
      </c>
      <c r="F714" s="16">
        <v>646</v>
      </c>
      <c r="G714" s="8">
        <f t="shared" si="35"/>
        <v>0.369140625</v>
      </c>
      <c r="H714" s="7">
        <v>0.82424032258203495</v>
      </c>
      <c r="I714" s="17">
        <v>0.999999531061597</v>
      </c>
      <c r="J714" s="3">
        <v>0.35348906892885601</v>
      </c>
      <c r="K714" s="4">
        <v>0.991747817065043</v>
      </c>
      <c r="L714" s="7">
        <v>1</v>
      </c>
      <c r="M714" s="1">
        <v>256</v>
      </c>
      <c r="N714" s="1">
        <v>32768</v>
      </c>
      <c r="O714" s="1">
        <v>128</v>
      </c>
      <c r="P714" s="17">
        <v>1</v>
      </c>
      <c r="Q714" s="3">
        <v>0.45331770562346202</v>
      </c>
      <c r="R714" s="4">
        <v>0.95331647721761403</v>
      </c>
      <c r="S714" s="7">
        <f t="shared" si="33"/>
        <v>9.9830000000000002E-2</v>
      </c>
      <c r="T714" s="17">
        <f t="shared" si="34"/>
        <v>-3.8429999999999999E-2</v>
      </c>
      <c r="U714" s="54" t="b">
        <v>0</v>
      </c>
      <c r="V714" s="55" t="b">
        <v>0</v>
      </c>
      <c r="W714" s="10">
        <v>167486066</v>
      </c>
      <c r="Y714" s="51"/>
    </row>
    <row r="715" spans="1:25" x14ac:dyDescent="0.2">
      <c r="A715" s="29" t="s">
        <v>25</v>
      </c>
      <c r="B715" s="34" t="s">
        <v>1511</v>
      </c>
      <c r="C715" s="31" t="s">
        <v>3423</v>
      </c>
      <c r="D715" s="16">
        <v>0</v>
      </c>
      <c r="E715" s="8">
        <v>4096</v>
      </c>
      <c r="F715" s="16">
        <v>1</v>
      </c>
      <c r="G715" s="8">
        <f t="shared" si="35"/>
        <v>0.999755859375</v>
      </c>
      <c r="H715" s="7">
        <v>0.36602540378443799</v>
      </c>
      <c r="I715" s="17">
        <v>1</v>
      </c>
      <c r="J715" s="3">
        <v>0.36602540378443799</v>
      </c>
      <c r="K715" s="4">
        <v>1</v>
      </c>
      <c r="L715" s="7">
        <v>1</v>
      </c>
      <c r="M715" s="1">
        <v>128</v>
      </c>
      <c r="N715" s="1">
        <v>65536</v>
      </c>
      <c r="O715" s="1">
        <v>128</v>
      </c>
      <c r="P715" s="17">
        <v>1</v>
      </c>
      <c r="Q715" s="3">
        <v>0.36602540378443899</v>
      </c>
      <c r="R715" s="4">
        <v>1</v>
      </c>
      <c r="S715" s="7">
        <f t="shared" si="33"/>
        <v>0</v>
      </c>
      <c r="T715" s="17">
        <f t="shared" si="34"/>
        <v>0</v>
      </c>
      <c r="U715" s="54" t="b">
        <v>0</v>
      </c>
      <c r="V715" s="55" t="b">
        <v>0</v>
      </c>
      <c r="W715" s="10">
        <v>517282</v>
      </c>
      <c r="Y715" s="51"/>
    </row>
    <row r="716" spans="1:25" x14ac:dyDescent="0.2">
      <c r="A716" s="29" t="s">
        <v>37</v>
      </c>
      <c r="B716" s="34" t="s">
        <v>1788</v>
      </c>
      <c r="C716" s="31" t="s">
        <v>3700</v>
      </c>
      <c r="D716" s="16">
        <v>0.5</v>
      </c>
      <c r="E716" s="8">
        <v>256</v>
      </c>
      <c r="F716" s="16">
        <v>61</v>
      </c>
      <c r="G716" s="8">
        <f t="shared" si="35"/>
        <v>0.76171875</v>
      </c>
      <c r="H716" s="7">
        <v>0.78633429590095105</v>
      </c>
      <c r="I716" s="17">
        <v>0.99608639666749399</v>
      </c>
      <c r="J716" s="3">
        <v>0.62206027982404399</v>
      </c>
      <c r="K716" s="4">
        <v>0.99173018461992901</v>
      </c>
      <c r="L716" s="7">
        <v>1</v>
      </c>
      <c r="M716" s="1">
        <v>256</v>
      </c>
      <c r="N716" s="1">
        <v>65536</v>
      </c>
      <c r="O716" s="1">
        <v>128</v>
      </c>
      <c r="P716" s="17">
        <v>1</v>
      </c>
      <c r="Q716" s="3">
        <v>0.68110434749888005</v>
      </c>
      <c r="R716" s="4">
        <v>0.990893788195224</v>
      </c>
      <c r="S716" s="7">
        <f t="shared" si="33"/>
        <v>5.9040000000000002E-2</v>
      </c>
      <c r="T716" s="17">
        <f t="shared" si="34"/>
        <v>-8.4000000000000003E-4</v>
      </c>
      <c r="U716" s="54" t="b">
        <v>0</v>
      </c>
      <c r="V716" s="55" t="b">
        <v>0</v>
      </c>
      <c r="W716" s="10">
        <v>4746851</v>
      </c>
      <c r="Y716" s="51"/>
    </row>
    <row r="717" spans="1:25" x14ac:dyDescent="0.2">
      <c r="A717" s="29" t="s">
        <v>2</v>
      </c>
      <c r="B717" s="34" t="s">
        <v>4804</v>
      </c>
      <c r="C717" s="31" t="s">
        <v>4973</v>
      </c>
      <c r="D717" s="16">
        <v>1</v>
      </c>
      <c r="E717" s="8">
        <v>2048</v>
      </c>
      <c r="F717" s="16">
        <v>1213</v>
      </c>
      <c r="G717" s="8">
        <f t="shared" si="35"/>
        <v>0.40771484375</v>
      </c>
      <c r="H717" s="7">
        <v>0.81483983185610798</v>
      </c>
      <c r="I717" s="17">
        <v>1.00000010227137</v>
      </c>
      <c r="J717" s="3">
        <v>0.36741350064725198</v>
      </c>
      <c r="K717" s="4">
        <v>0.98638621540607996</v>
      </c>
      <c r="L717" s="7">
        <v>1</v>
      </c>
      <c r="M717" s="1">
        <v>32</v>
      </c>
      <c r="N717" s="1">
        <v>65536</v>
      </c>
      <c r="O717" s="1">
        <v>128</v>
      </c>
      <c r="P717" s="17">
        <v>1</v>
      </c>
      <c r="Q717" s="3">
        <v>0.45000790086079101</v>
      </c>
      <c r="R717" s="4">
        <v>0.93354259202274603</v>
      </c>
      <c r="S717" s="7">
        <f t="shared" si="33"/>
        <v>8.2589999999999997E-2</v>
      </c>
      <c r="T717" s="17">
        <f t="shared" si="34"/>
        <v>-5.2839999999999998E-2</v>
      </c>
      <c r="U717" s="54" t="b">
        <v>0</v>
      </c>
      <c r="V717" s="55" t="b">
        <v>0</v>
      </c>
      <c r="W717" s="10">
        <v>321598784</v>
      </c>
      <c r="Y717" s="51"/>
    </row>
    <row r="718" spans="1:25" x14ac:dyDescent="0.2">
      <c r="A718" s="29" t="s">
        <v>29</v>
      </c>
      <c r="B718" s="34" t="s">
        <v>1969</v>
      </c>
      <c r="C718" s="31" t="s">
        <v>3881</v>
      </c>
      <c r="D718" s="16">
        <v>0</v>
      </c>
      <c r="E718" s="8">
        <v>2048</v>
      </c>
      <c r="F718" s="16">
        <v>1585</v>
      </c>
      <c r="G718" s="8">
        <f t="shared" si="35"/>
        <v>0.22607421875</v>
      </c>
      <c r="H718" s="7">
        <v>0.89260995822567502</v>
      </c>
      <c r="I718" s="17">
        <v>1</v>
      </c>
      <c r="J718" s="3">
        <v>0.51303251652050597</v>
      </c>
      <c r="K718" s="4">
        <v>1</v>
      </c>
      <c r="L718" s="7">
        <v>3</v>
      </c>
      <c r="M718" s="1">
        <v>128</v>
      </c>
      <c r="N718" s="1">
        <v>32768</v>
      </c>
      <c r="O718" s="1">
        <v>128</v>
      </c>
      <c r="P718" s="17">
        <v>1</v>
      </c>
      <c r="Q718" s="3">
        <v>0.52698642357189496</v>
      </c>
      <c r="R718" s="4">
        <v>1.00000000056789</v>
      </c>
      <c r="S718" s="7">
        <f t="shared" si="33"/>
        <v>1.3950000000000001E-2</v>
      </c>
      <c r="T718" s="17">
        <f t="shared" si="34"/>
        <v>0</v>
      </c>
      <c r="U718" s="54" t="b">
        <v>0</v>
      </c>
      <c r="V718" s="55" t="b">
        <v>0</v>
      </c>
      <c r="W718" s="10">
        <v>144678421</v>
      </c>
      <c r="Y718" s="51"/>
    </row>
    <row r="719" spans="1:25" x14ac:dyDescent="0.2">
      <c r="A719" s="29" t="s">
        <v>59</v>
      </c>
      <c r="B719" s="34" t="s">
        <v>1161</v>
      </c>
      <c r="C719" s="31" t="s">
        <v>3073</v>
      </c>
      <c r="D719" s="16">
        <v>0.5</v>
      </c>
      <c r="E719" s="8">
        <v>512</v>
      </c>
      <c r="F719" s="16">
        <v>193</v>
      </c>
      <c r="G719" s="8">
        <f t="shared" si="35"/>
        <v>0.623046875</v>
      </c>
      <c r="H719" s="7">
        <v>0.613129197476734</v>
      </c>
      <c r="I719" s="17">
        <v>0.99999999999996203</v>
      </c>
      <c r="J719" s="3">
        <v>0.44447992418089599</v>
      </c>
      <c r="K719" s="4">
        <v>0.99926332887479596</v>
      </c>
      <c r="L719" s="7">
        <v>1</v>
      </c>
      <c r="M719" s="1">
        <v>32</v>
      </c>
      <c r="N719" s="1">
        <v>32768</v>
      </c>
      <c r="O719" s="1">
        <v>128</v>
      </c>
      <c r="P719" s="17">
        <v>1</v>
      </c>
      <c r="Q719" s="3">
        <v>0.48938391343815202</v>
      </c>
      <c r="R719" s="4">
        <v>0.95137106285425799</v>
      </c>
      <c r="S719" s="7">
        <f t="shared" si="33"/>
        <v>4.4900000000000002E-2</v>
      </c>
      <c r="T719" s="17">
        <f t="shared" si="34"/>
        <v>-4.7890000000000002E-2</v>
      </c>
      <c r="U719" s="54" t="b">
        <v>0</v>
      </c>
      <c r="V719" s="55" t="b">
        <v>0</v>
      </c>
      <c r="W719" s="10">
        <v>6598569</v>
      </c>
      <c r="Y719" s="51"/>
    </row>
    <row r="720" spans="1:25" x14ac:dyDescent="0.2">
      <c r="A720" s="29" t="s">
        <v>33</v>
      </c>
      <c r="B720" s="34" t="s">
        <v>4869</v>
      </c>
      <c r="C720" s="31" t="s">
        <v>5038</v>
      </c>
      <c r="D720" s="16">
        <v>0.5</v>
      </c>
      <c r="E720" s="8">
        <v>1024</v>
      </c>
      <c r="F720" s="16">
        <v>831</v>
      </c>
      <c r="G720" s="8">
        <f t="shared" si="35"/>
        <v>0.1884765625</v>
      </c>
      <c r="H720" s="7">
        <v>0.945899871130787</v>
      </c>
      <c r="I720" s="17">
        <v>1</v>
      </c>
      <c r="J720" s="3">
        <v>0.48219936719789602</v>
      </c>
      <c r="K720" s="4">
        <v>1.0000000001598399</v>
      </c>
      <c r="L720" s="7">
        <v>2</v>
      </c>
      <c r="M720" s="1">
        <v>128</v>
      </c>
      <c r="N720" s="1">
        <v>8192</v>
      </c>
      <c r="O720" s="1">
        <v>128</v>
      </c>
      <c r="P720" s="17">
        <v>1</v>
      </c>
      <c r="Q720" s="3">
        <v>0.53304418197827497</v>
      </c>
      <c r="R720" s="4">
        <v>0.99999990714973197</v>
      </c>
      <c r="S720" s="7">
        <f t="shared" si="33"/>
        <v>5.0840000000000003E-2</v>
      </c>
      <c r="T720" s="17">
        <f t="shared" si="34"/>
        <v>0</v>
      </c>
      <c r="U720" s="54" t="b">
        <v>0</v>
      </c>
      <c r="V720" s="55" t="b">
        <v>0</v>
      </c>
      <c r="W720" s="10">
        <v>95263991</v>
      </c>
      <c r="Y720" s="51"/>
    </row>
    <row r="721" spans="1:25" x14ac:dyDescent="0.2">
      <c r="A721" s="29" t="s">
        <v>58</v>
      </c>
      <c r="B721" s="34" t="s">
        <v>1457</v>
      </c>
      <c r="C721" s="31" t="s">
        <v>3369</v>
      </c>
      <c r="D721" s="16">
        <v>0.5</v>
      </c>
      <c r="E721" s="8">
        <v>256</v>
      </c>
      <c r="F721" s="16">
        <v>73</v>
      </c>
      <c r="G721" s="8">
        <f t="shared" si="35"/>
        <v>0.71484375</v>
      </c>
      <c r="H721" s="7">
        <v>0.999999999999999</v>
      </c>
      <c r="I721" s="17">
        <v>0.93323293831179999</v>
      </c>
      <c r="J721" s="3">
        <v>0.92362944394050495</v>
      </c>
      <c r="K721" s="4">
        <v>0.94600506263525197</v>
      </c>
      <c r="L721" s="7">
        <v>2</v>
      </c>
      <c r="M721" s="1">
        <v>32</v>
      </c>
      <c r="N721" s="1">
        <v>16384</v>
      </c>
      <c r="O721" s="1">
        <v>128</v>
      </c>
      <c r="P721" s="17">
        <v>1</v>
      </c>
      <c r="Q721" s="3">
        <v>0.96285871554157398</v>
      </c>
      <c r="R721" s="4">
        <v>0.93791620523806796</v>
      </c>
      <c r="S721" s="7">
        <f t="shared" si="33"/>
        <v>3.9230000000000001E-2</v>
      </c>
      <c r="T721" s="17">
        <f t="shared" si="34"/>
        <v>8.09E-3</v>
      </c>
      <c r="U721" s="54" t="b">
        <v>0</v>
      </c>
      <c r="V721" s="55" t="b">
        <v>0</v>
      </c>
      <c r="W721" s="10">
        <v>3803220</v>
      </c>
      <c r="Y721" s="51"/>
    </row>
    <row r="722" spans="1:25" x14ac:dyDescent="0.2">
      <c r="A722" s="29" t="s">
        <v>49</v>
      </c>
      <c r="B722" s="34" t="s">
        <v>1698</v>
      </c>
      <c r="C722" s="31" t="s">
        <v>3610</v>
      </c>
      <c r="D722" s="16">
        <v>0.5</v>
      </c>
      <c r="E722" s="8">
        <v>256</v>
      </c>
      <c r="F722" s="16">
        <v>58</v>
      </c>
      <c r="G722" s="8">
        <f t="shared" si="35"/>
        <v>0.7734375</v>
      </c>
      <c r="H722" s="7">
        <v>0.79899578819806305</v>
      </c>
      <c r="I722" s="17">
        <v>0.999999999999998</v>
      </c>
      <c r="J722" s="3">
        <v>0.74673221429943204</v>
      </c>
      <c r="K722" s="4">
        <v>1.0017674539597401</v>
      </c>
      <c r="L722" s="7">
        <v>2</v>
      </c>
      <c r="M722" s="1">
        <v>32</v>
      </c>
      <c r="N722" s="1">
        <v>16384</v>
      </c>
      <c r="O722" s="1">
        <v>128</v>
      </c>
      <c r="P722" s="17">
        <v>1</v>
      </c>
      <c r="Q722" s="3">
        <v>0.77287505203568996</v>
      </c>
      <c r="R722" s="4">
        <v>0.99993884714925996</v>
      </c>
      <c r="S722" s="7">
        <f t="shared" si="33"/>
        <v>2.614E-2</v>
      </c>
      <c r="T722" s="17">
        <f t="shared" si="34"/>
        <v>1.7099999999999999E-3</v>
      </c>
      <c r="U722" s="54" t="b">
        <v>0</v>
      </c>
      <c r="V722" s="55" t="b">
        <v>0</v>
      </c>
      <c r="W722" s="10">
        <v>4363992</v>
      </c>
      <c r="Y722" s="51"/>
    </row>
    <row r="723" spans="1:25" x14ac:dyDescent="0.2">
      <c r="A723" s="29" t="s">
        <v>27</v>
      </c>
      <c r="B723" s="34" t="s">
        <v>4870</v>
      </c>
      <c r="C723" s="31" t="s">
        <v>5039</v>
      </c>
      <c r="D723" s="16">
        <v>1</v>
      </c>
      <c r="E723" s="8">
        <v>2048</v>
      </c>
      <c r="F723" s="16">
        <v>958</v>
      </c>
      <c r="G723" s="8">
        <f t="shared" si="35"/>
        <v>0.5322265625</v>
      </c>
      <c r="H723" s="7">
        <v>0.69601622608596003</v>
      </c>
      <c r="I723" s="17">
        <v>0.999999999999998</v>
      </c>
      <c r="J723" s="3">
        <v>0.43389048921089701</v>
      </c>
      <c r="K723" s="4">
        <v>0.98569901151068195</v>
      </c>
      <c r="L723" s="7">
        <v>1</v>
      </c>
      <c r="M723" s="1">
        <v>128</v>
      </c>
      <c r="N723" s="1">
        <v>32768</v>
      </c>
      <c r="O723" s="1">
        <v>128</v>
      </c>
      <c r="P723" s="17">
        <v>1</v>
      </c>
      <c r="Q723" s="3">
        <v>0.52488117417617997</v>
      </c>
      <c r="R723" s="4">
        <v>0.88923529373172705</v>
      </c>
      <c r="S723" s="7">
        <f t="shared" si="33"/>
        <v>9.0990000000000001E-2</v>
      </c>
      <c r="T723" s="17">
        <f t="shared" si="34"/>
        <v>-9.6460000000000004E-2</v>
      </c>
      <c r="U723" s="54" t="b">
        <v>0</v>
      </c>
      <c r="V723" s="55" t="b">
        <v>0</v>
      </c>
      <c r="W723" s="10">
        <v>117792401</v>
      </c>
      <c r="Y723" s="51"/>
    </row>
    <row r="724" spans="1:25" x14ac:dyDescent="0.2">
      <c r="A724" s="29" t="s">
        <v>32</v>
      </c>
      <c r="B724" s="34" t="s">
        <v>1053</v>
      </c>
      <c r="C724" s="31" t="s">
        <v>2965</v>
      </c>
      <c r="D724" s="16">
        <v>0</v>
      </c>
      <c r="E724" s="8">
        <v>1024</v>
      </c>
      <c r="F724" s="16">
        <v>1</v>
      </c>
      <c r="G724" s="8">
        <f t="shared" si="35"/>
        <v>0.9990234375</v>
      </c>
      <c r="H724" s="7">
        <v>0.224995458935384</v>
      </c>
      <c r="I724" s="17">
        <v>1</v>
      </c>
      <c r="J724" s="3">
        <v>0.224995458935384</v>
      </c>
      <c r="K724" s="4">
        <v>1</v>
      </c>
      <c r="L724" s="7">
        <v>2</v>
      </c>
      <c r="M724" s="1">
        <v>128</v>
      </c>
      <c r="N724" s="1">
        <v>8192</v>
      </c>
      <c r="O724" s="1">
        <v>128</v>
      </c>
      <c r="P724" s="17">
        <v>1</v>
      </c>
      <c r="Q724" s="3">
        <v>0.224995458935384</v>
      </c>
      <c r="R724" s="4">
        <v>1</v>
      </c>
      <c r="S724" s="7">
        <f t="shared" si="33"/>
        <v>0</v>
      </c>
      <c r="T724" s="17">
        <f t="shared" si="34"/>
        <v>0</v>
      </c>
      <c r="U724" s="54" t="b">
        <v>0</v>
      </c>
      <c r="V724" s="55" t="b">
        <v>0</v>
      </c>
      <c r="W724" s="10">
        <v>224854</v>
      </c>
      <c r="Y724" s="51"/>
    </row>
    <row r="725" spans="1:25" x14ac:dyDescent="0.2">
      <c r="A725" s="29" t="s">
        <v>3</v>
      </c>
      <c r="B725" s="34" t="s">
        <v>1862</v>
      </c>
      <c r="C725" s="31" t="s">
        <v>3774</v>
      </c>
      <c r="D725" s="16">
        <v>0.5</v>
      </c>
      <c r="E725" s="8">
        <v>512</v>
      </c>
      <c r="F725" s="16">
        <v>403</v>
      </c>
      <c r="G725" s="8">
        <f t="shared" si="35"/>
        <v>0.212890625</v>
      </c>
      <c r="H725" s="7">
        <v>0.923178232854442</v>
      </c>
      <c r="I725" s="17">
        <v>0.98882659891871705</v>
      </c>
      <c r="J725" s="3">
        <v>0.59265116338233303</v>
      </c>
      <c r="K725" s="4">
        <v>0.99925651901822599</v>
      </c>
      <c r="L725" s="7">
        <v>3</v>
      </c>
      <c r="M725" s="1">
        <v>128</v>
      </c>
      <c r="N725" s="1">
        <v>32768</v>
      </c>
      <c r="O725" s="1">
        <v>128</v>
      </c>
      <c r="P725" s="17">
        <v>1</v>
      </c>
      <c r="Q725" s="3">
        <v>0.628470637754733</v>
      </c>
      <c r="R725" s="4">
        <v>0.99887331342928998</v>
      </c>
      <c r="S725" s="7">
        <f t="shared" si="33"/>
        <v>3.5819999999999998E-2</v>
      </c>
      <c r="T725" s="17">
        <f t="shared" si="34"/>
        <v>3.8000000000000002E-4</v>
      </c>
      <c r="U725" s="54" t="b">
        <v>0</v>
      </c>
      <c r="V725" s="55" t="b">
        <v>0</v>
      </c>
      <c r="W725" s="10">
        <v>13079697</v>
      </c>
      <c r="Y725" s="51"/>
    </row>
    <row r="726" spans="1:25" x14ac:dyDescent="0.2">
      <c r="A726" s="29" t="s">
        <v>27</v>
      </c>
      <c r="B726" s="34" t="s">
        <v>2125</v>
      </c>
      <c r="C726" s="31" t="s">
        <v>4037</v>
      </c>
      <c r="D726" s="16">
        <v>0</v>
      </c>
      <c r="E726" s="8">
        <v>256</v>
      </c>
      <c r="F726" s="16">
        <v>149</v>
      </c>
      <c r="G726" s="8">
        <f t="shared" si="35"/>
        <v>0.41796875</v>
      </c>
      <c r="H726" s="7">
        <v>0.88303055560921495</v>
      </c>
      <c r="I726" s="17">
        <v>0.75702482155327899</v>
      </c>
      <c r="J726" s="3">
        <v>0.59881975639677198</v>
      </c>
      <c r="K726" s="4">
        <v>0.96237830644572597</v>
      </c>
      <c r="L726" s="7">
        <v>2</v>
      </c>
      <c r="M726" s="1">
        <v>128</v>
      </c>
      <c r="N726" s="1">
        <v>16384</v>
      </c>
      <c r="O726" s="1">
        <v>128</v>
      </c>
      <c r="P726" s="17">
        <v>1</v>
      </c>
      <c r="Q726" s="3">
        <v>0.64835102320539895</v>
      </c>
      <c r="R726" s="4">
        <v>0.94236658704537501</v>
      </c>
      <c r="S726" s="7">
        <f t="shared" si="33"/>
        <v>4.9529999999999998E-2</v>
      </c>
      <c r="T726" s="17">
        <f t="shared" si="34"/>
        <v>2.001E-2</v>
      </c>
      <c r="U726" s="54" t="b">
        <v>0</v>
      </c>
      <c r="V726" s="55" t="b">
        <v>1</v>
      </c>
      <c r="W726" s="10">
        <v>7082437</v>
      </c>
      <c r="Y726" s="51"/>
    </row>
    <row r="727" spans="1:25" x14ac:dyDescent="0.2">
      <c r="A727" s="29" t="s">
        <v>27</v>
      </c>
      <c r="B727" s="34" t="s">
        <v>2125</v>
      </c>
      <c r="C727" s="31" t="s">
        <v>4037</v>
      </c>
      <c r="D727" s="16">
        <v>0</v>
      </c>
      <c r="E727" s="8">
        <v>256</v>
      </c>
      <c r="F727" s="16">
        <v>149</v>
      </c>
      <c r="G727" s="8">
        <f t="shared" si="35"/>
        <v>0.41796875</v>
      </c>
      <c r="H727" s="7">
        <v>0.88303060489011098</v>
      </c>
      <c r="I727" s="17">
        <v>0.75702439073446803</v>
      </c>
      <c r="J727" s="3">
        <v>0.59881960020743297</v>
      </c>
      <c r="K727" s="4">
        <v>0.96227056106754505</v>
      </c>
      <c r="L727" s="7">
        <v>2</v>
      </c>
      <c r="M727" s="1">
        <v>64</v>
      </c>
      <c r="N727" s="1">
        <v>4096</v>
      </c>
      <c r="O727" s="1">
        <v>128</v>
      </c>
      <c r="P727" s="17">
        <v>1</v>
      </c>
      <c r="Q727" s="3">
        <v>0.62573315555631603</v>
      </c>
      <c r="R727" s="4">
        <v>0.95332783921073305</v>
      </c>
      <c r="S727" s="7">
        <f t="shared" si="33"/>
        <v>2.691E-2</v>
      </c>
      <c r="T727" s="17">
        <f t="shared" si="34"/>
        <v>8.94E-3</v>
      </c>
      <c r="U727" s="54" t="b">
        <v>0</v>
      </c>
      <c r="V727" s="55" t="b">
        <v>0</v>
      </c>
      <c r="W727" s="10">
        <v>5764288</v>
      </c>
      <c r="Y727" s="51"/>
    </row>
    <row r="728" spans="1:25" x14ac:dyDescent="0.2">
      <c r="A728" s="29" t="s">
        <v>7</v>
      </c>
      <c r="B728" s="34" t="s">
        <v>2344</v>
      </c>
      <c r="C728" s="31" t="s">
        <v>4256</v>
      </c>
      <c r="D728" s="16">
        <v>1</v>
      </c>
      <c r="E728" s="8">
        <v>256</v>
      </c>
      <c r="F728" s="16">
        <v>197</v>
      </c>
      <c r="G728" s="8">
        <f t="shared" si="35"/>
        <v>0.23046875</v>
      </c>
      <c r="H728" s="7">
        <v>0.910296243660914</v>
      </c>
      <c r="I728" s="17">
        <v>0.81119817102188596</v>
      </c>
      <c r="J728" s="3">
        <v>0.555342431794418</v>
      </c>
      <c r="K728" s="4">
        <v>0.96108254766130097</v>
      </c>
      <c r="L728" s="7">
        <v>2</v>
      </c>
      <c r="M728" s="1">
        <v>32</v>
      </c>
      <c r="N728" s="1">
        <v>8192</v>
      </c>
      <c r="O728" s="1">
        <v>128</v>
      </c>
      <c r="P728" s="17">
        <v>1</v>
      </c>
      <c r="Q728" s="3">
        <v>0.59567247562055303</v>
      </c>
      <c r="R728" s="4">
        <v>0.95517244513613497</v>
      </c>
      <c r="S728" s="7">
        <f t="shared" si="33"/>
        <v>4.0329999999999998E-2</v>
      </c>
      <c r="T728" s="17">
        <f t="shared" si="34"/>
        <v>5.9100000000000003E-3</v>
      </c>
      <c r="U728" s="54" t="b">
        <v>0</v>
      </c>
      <c r="V728" s="55" t="b">
        <v>0</v>
      </c>
      <c r="W728" s="10">
        <v>7692249</v>
      </c>
      <c r="Y728" s="51"/>
    </row>
    <row r="729" spans="1:25" x14ac:dyDescent="0.2">
      <c r="A729" s="29" t="s">
        <v>49</v>
      </c>
      <c r="B729" s="34" t="s">
        <v>4830</v>
      </c>
      <c r="C729" s="31" t="s">
        <v>4999</v>
      </c>
      <c r="D729" s="16">
        <v>0</v>
      </c>
      <c r="E729" s="8">
        <v>2048</v>
      </c>
      <c r="F729" s="16">
        <v>166</v>
      </c>
      <c r="G729" s="8">
        <f t="shared" si="35"/>
        <v>0.9189453125</v>
      </c>
      <c r="H729" s="7">
        <v>0.30432878740769398</v>
      </c>
      <c r="I729" s="17">
        <v>0.999999999999999</v>
      </c>
      <c r="J729" s="3">
        <v>0.29309056042639597</v>
      </c>
      <c r="K729" s="4">
        <v>0.99805315464274102</v>
      </c>
      <c r="L729" s="7">
        <v>3</v>
      </c>
      <c r="M729" s="1">
        <v>256</v>
      </c>
      <c r="N729" s="1">
        <v>32768</v>
      </c>
      <c r="O729" s="1">
        <v>128</v>
      </c>
      <c r="P729" s="17">
        <v>1</v>
      </c>
      <c r="Q729" s="3">
        <v>0.29877013398505597</v>
      </c>
      <c r="R729" s="4">
        <v>1.0002314488831801</v>
      </c>
      <c r="S729" s="7">
        <f t="shared" si="33"/>
        <v>5.6800000000000002E-3</v>
      </c>
      <c r="T729" s="17">
        <f t="shared" si="34"/>
        <v>1.72E-3</v>
      </c>
      <c r="U729" s="54" t="b">
        <v>0</v>
      </c>
      <c r="V729" s="55" t="b">
        <v>1</v>
      </c>
      <c r="W729" s="10">
        <v>5095072</v>
      </c>
      <c r="Y729" s="51"/>
    </row>
    <row r="730" spans="1:25" x14ac:dyDescent="0.2">
      <c r="A730" s="29" t="s">
        <v>3</v>
      </c>
      <c r="B730" s="34" t="s">
        <v>2695</v>
      </c>
      <c r="C730" s="31" t="s">
        <v>4607</v>
      </c>
      <c r="D730" s="16">
        <v>1</v>
      </c>
      <c r="E730" s="8">
        <v>4096</v>
      </c>
      <c r="F730" s="16">
        <v>2535</v>
      </c>
      <c r="G730" s="8">
        <f t="shared" si="35"/>
        <v>0.381103515625</v>
      </c>
      <c r="H730" s="7">
        <v>0.67472624738566001</v>
      </c>
      <c r="I730" s="17">
        <v>1.00000000070477</v>
      </c>
      <c r="J730" s="3">
        <v>0.50897978370003005</v>
      </c>
      <c r="K730" s="4">
        <v>0.99656855621622997</v>
      </c>
      <c r="L730" s="7">
        <v>1</v>
      </c>
      <c r="M730" s="1">
        <v>256</v>
      </c>
      <c r="N730" s="1">
        <v>65536</v>
      </c>
      <c r="O730" s="1">
        <v>128</v>
      </c>
      <c r="P730" s="17">
        <v>1</v>
      </c>
      <c r="Q730" s="3">
        <v>0.60347818886365001</v>
      </c>
      <c r="R730" s="4">
        <v>0.99189919691843997</v>
      </c>
      <c r="S730" s="65">
        <f t="shared" si="33"/>
        <v>9.4500000000000001E-2</v>
      </c>
      <c r="T730" s="17">
        <f t="shared" si="34"/>
        <v>-4.6699999999999997E-3</v>
      </c>
      <c r="U730" s="54" t="b">
        <v>1</v>
      </c>
      <c r="V730" s="55" t="b">
        <v>0</v>
      </c>
      <c r="W730" s="10">
        <v>1177891961</v>
      </c>
      <c r="Y730" s="51"/>
    </row>
    <row r="731" spans="1:25" x14ac:dyDescent="0.2">
      <c r="A731" s="29" t="s">
        <v>57</v>
      </c>
      <c r="B731" s="34" t="s">
        <v>2779</v>
      </c>
      <c r="C731" s="31" t="s">
        <v>4691</v>
      </c>
      <c r="D731" s="16">
        <v>1</v>
      </c>
      <c r="E731" s="8">
        <v>4096</v>
      </c>
      <c r="F731" s="16">
        <v>889</v>
      </c>
      <c r="G731" s="8">
        <f t="shared" si="35"/>
        <v>0.782958984375</v>
      </c>
      <c r="H731" s="7">
        <v>0.40060254834522002</v>
      </c>
      <c r="I731" s="17">
        <v>1</v>
      </c>
      <c r="J731" s="3">
        <v>0.353964015255812</v>
      </c>
      <c r="K731" s="4">
        <v>0.99514536999397796</v>
      </c>
      <c r="L731" s="7">
        <v>1</v>
      </c>
      <c r="M731" s="1">
        <v>128</v>
      </c>
      <c r="N731" s="1">
        <v>65536</v>
      </c>
      <c r="O731" s="1">
        <v>128</v>
      </c>
      <c r="P731" s="17">
        <v>1</v>
      </c>
      <c r="Q731" s="3">
        <v>0.52837305720987504</v>
      </c>
      <c r="R731" s="4">
        <v>0.99364997686184098</v>
      </c>
      <c r="S731" s="7">
        <f t="shared" si="33"/>
        <v>-8.1129999999999994E-2</v>
      </c>
      <c r="T731" s="17">
        <f t="shared" si="34"/>
        <v>-1.5E-3</v>
      </c>
      <c r="U731" s="54" t="b">
        <v>0</v>
      </c>
      <c r="V731" s="55" t="b">
        <v>0</v>
      </c>
      <c r="W731" s="10">
        <v>15415924</v>
      </c>
      <c r="Y731" s="51"/>
    </row>
    <row r="732" spans="1:25" x14ac:dyDescent="0.2">
      <c r="A732" s="29" t="s">
        <v>54</v>
      </c>
      <c r="B732" s="34" t="s">
        <v>1893</v>
      </c>
      <c r="C732" s="31" t="s">
        <v>3805</v>
      </c>
      <c r="D732" s="16">
        <v>1</v>
      </c>
      <c r="E732" s="8">
        <v>512</v>
      </c>
      <c r="F732" s="16">
        <v>409</v>
      </c>
      <c r="G732" s="8">
        <f t="shared" si="35"/>
        <v>0.201171875</v>
      </c>
      <c r="H732" s="7">
        <v>0.91791205646950402</v>
      </c>
      <c r="I732" s="17">
        <v>1</v>
      </c>
      <c r="J732" s="3">
        <v>0.51430611112208702</v>
      </c>
      <c r="K732" s="4">
        <v>0.99999809861790001</v>
      </c>
      <c r="L732" s="7">
        <v>2</v>
      </c>
      <c r="M732" s="1">
        <v>32</v>
      </c>
      <c r="N732" s="1">
        <v>65536</v>
      </c>
      <c r="O732" s="1">
        <v>128</v>
      </c>
      <c r="P732" s="17">
        <v>1</v>
      </c>
      <c r="Q732" s="3">
        <v>0.59886152326511799</v>
      </c>
      <c r="R732" s="4">
        <v>0.99995669647576002</v>
      </c>
      <c r="S732" s="7">
        <f t="shared" si="33"/>
        <v>8.4559999999999996E-2</v>
      </c>
      <c r="T732" s="17">
        <f t="shared" si="34"/>
        <v>-4.0000000000000003E-5</v>
      </c>
      <c r="U732" s="54" t="b">
        <v>0</v>
      </c>
      <c r="V732" s="55" t="b">
        <v>0</v>
      </c>
      <c r="W732" s="10">
        <v>44999169</v>
      </c>
      <c r="Y732" s="51"/>
    </row>
    <row r="733" spans="1:25" x14ac:dyDescent="0.2">
      <c r="A733" s="29" t="s">
        <v>53</v>
      </c>
      <c r="B733" s="34" t="s">
        <v>1202</v>
      </c>
      <c r="C733" s="31" t="s">
        <v>3114</v>
      </c>
      <c r="D733" s="16">
        <v>0</v>
      </c>
      <c r="E733" s="8">
        <v>256</v>
      </c>
      <c r="F733" s="16">
        <v>212</v>
      </c>
      <c r="G733" s="8">
        <f t="shared" si="35"/>
        <v>0.171875</v>
      </c>
      <c r="H733" s="7">
        <v>0.916102439742708</v>
      </c>
      <c r="I733" s="17">
        <v>0.80513338070241103</v>
      </c>
      <c r="J733" s="3">
        <v>0.63426420092392899</v>
      </c>
      <c r="K733" s="4">
        <v>0.87040418938196096</v>
      </c>
      <c r="L733" s="7">
        <v>1</v>
      </c>
      <c r="M733" s="1">
        <v>256</v>
      </c>
      <c r="N733" s="1">
        <v>32768</v>
      </c>
      <c r="O733" s="1">
        <v>128</v>
      </c>
      <c r="P733" s="17">
        <v>1</v>
      </c>
      <c r="Q733" s="3">
        <v>0.80732777011823598</v>
      </c>
      <c r="R733" s="4">
        <v>0.84993233403023505</v>
      </c>
      <c r="S733" s="65">
        <f t="shared" si="33"/>
        <v>0.17305999999999999</v>
      </c>
      <c r="T733" s="17">
        <f t="shared" si="34"/>
        <v>2.0469999999999999E-2</v>
      </c>
      <c r="U733" s="54" t="b">
        <v>1</v>
      </c>
      <c r="V733" s="55" t="b">
        <v>1</v>
      </c>
      <c r="W733" s="10">
        <v>20048791</v>
      </c>
      <c r="Y733" s="51"/>
    </row>
    <row r="734" spans="1:25" x14ac:dyDescent="0.2">
      <c r="A734" s="29" t="s">
        <v>8</v>
      </c>
      <c r="B734" s="34" t="s">
        <v>2380</v>
      </c>
      <c r="C734" s="31" t="s">
        <v>4292</v>
      </c>
      <c r="D734" s="16">
        <v>1</v>
      </c>
      <c r="E734" s="8">
        <v>256</v>
      </c>
      <c r="F734" s="16">
        <v>149</v>
      </c>
      <c r="G734" s="8">
        <f t="shared" si="35"/>
        <v>0.41796875</v>
      </c>
      <c r="H734" s="7">
        <v>0.81653344906954495</v>
      </c>
      <c r="I734" s="17">
        <v>1.00004840024041</v>
      </c>
      <c r="J734" s="3">
        <v>0.59534370032082595</v>
      </c>
      <c r="K734" s="4">
        <v>0.99507472681544495</v>
      </c>
      <c r="L734" s="7">
        <v>3</v>
      </c>
      <c r="M734" s="1">
        <v>256</v>
      </c>
      <c r="N734" s="1">
        <v>4096</v>
      </c>
      <c r="O734" s="1">
        <v>128</v>
      </c>
      <c r="P734" s="17">
        <v>1</v>
      </c>
      <c r="Q734" s="3">
        <v>0.61959249211644696</v>
      </c>
      <c r="R734" s="4">
        <v>0.99622439259968798</v>
      </c>
      <c r="S734" s="7">
        <f t="shared" si="33"/>
        <v>2.4250000000000001E-2</v>
      </c>
      <c r="T734" s="17">
        <f t="shared" si="34"/>
        <v>1.15E-3</v>
      </c>
      <c r="U734" s="54" t="b">
        <v>0</v>
      </c>
      <c r="V734" s="55" t="b">
        <v>0</v>
      </c>
      <c r="W734" s="10">
        <v>5906726</v>
      </c>
      <c r="Y734" s="51"/>
    </row>
    <row r="735" spans="1:25" x14ac:dyDescent="0.2">
      <c r="A735" s="29" t="s">
        <v>49</v>
      </c>
      <c r="B735" s="34" t="s">
        <v>1608</v>
      </c>
      <c r="C735" s="31" t="s">
        <v>3520</v>
      </c>
      <c r="D735" s="16">
        <v>0.5</v>
      </c>
      <c r="E735" s="8">
        <v>2048</v>
      </c>
      <c r="F735" s="16">
        <v>171</v>
      </c>
      <c r="G735" s="8">
        <f t="shared" si="35"/>
        <v>0.91650390625</v>
      </c>
      <c r="H735" s="7">
        <v>0.35944910618502601</v>
      </c>
      <c r="I735" s="17">
        <v>1</v>
      </c>
      <c r="J735" s="3">
        <v>0.359606488531442</v>
      </c>
      <c r="K735" s="4">
        <v>0.986988409369147</v>
      </c>
      <c r="L735" s="7">
        <v>2</v>
      </c>
      <c r="M735" s="1">
        <v>128</v>
      </c>
      <c r="N735" s="1">
        <v>65536</v>
      </c>
      <c r="O735" s="1">
        <v>128</v>
      </c>
      <c r="P735" s="17">
        <v>1</v>
      </c>
      <c r="Q735" s="3">
        <v>0.36681259272961497</v>
      </c>
      <c r="R735" s="4">
        <v>0.95838177116687895</v>
      </c>
      <c r="S735" s="7">
        <f t="shared" si="33"/>
        <v>-7.2100000000000003E-3</v>
      </c>
      <c r="T735" s="17">
        <f t="shared" si="34"/>
        <v>-2.861E-2</v>
      </c>
      <c r="U735" s="54" t="b">
        <v>0</v>
      </c>
      <c r="V735" s="55" t="b">
        <v>0</v>
      </c>
      <c r="W735" s="10">
        <v>5856970</v>
      </c>
      <c r="Y735" s="51"/>
    </row>
    <row r="736" spans="1:25" x14ac:dyDescent="0.2">
      <c r="A736" s="29" t="s">
        <v>55</v>
      </c>
      <c r="B736" s="34" t="s">
        <v>4871</v>
      </c>
      <c r="C736" s="31" t="s">
        <v>5040</v>
      </c>
      <c r="D736" s="16">
        <v>0.5</v>
      </c>
      <c r="E736" s="8">
        <v>4096</v>
      </c>
      <c r="F736" s="16">
        <v>2521</v>
      </c>
      <c r="G736" s="8">
        <f t="shared" si="35"/>
        <v>0.384521484375</v>
      </c>
      <c r="H736" s="7">
        <v>0.83455157835445704</v>
      </c>
      <c r="I736" s="17">
        <v>1</v>
      </c>
      <c r="J736" s="3">
        <v>0.50584961084882896</v>
      </c>
      <c r="K736" s="4">
        <v>0.99445516999864403</v>
      </c>
      <c r="L736" s="7">
        <v>1</v>
      </c>
      <c r="M736" s="1">
        <v>256</v>
      </c>
      <c r="N736" s="1">
        <v>32768</v>
      </c>
      <c r="O736" s="1">
        <v>128</v>
      </c>
      <c r="P736" s="17">
        <v>1</v>
      </c>
      <c r="Q736" s="3">
        <v>0.57840662875742499</v>
      </c>
      <c r="R736" s="4">
        <v>0.981872603331578</v>
      </c>
      <c r="S736" s="7">
        <f t="shared" si="33"/>
        <v>7.2559999999999999E-2</v>
      </c>
      <c r="T736" s="17">
        <f t="shared" si="34"/>
        <v>-1.2579999999999999E-2</v>
      </c>
      <c r="U736" s="54" t="b">
        <v>0</v>
      </c>
      <c r="V736" s="55" t="b">
        <v>0</v>
      </c>
      <c r="W736" s="10">
        <v>450944231</v>
      </c>
      <c r="Y736" s="51"/>
    </row>
    <row r="737" spans="1:25" x14ac:dyDescent="0.2">
      <c r="A737" s="29" t="s">
        <v>43</v>
      </c>
      <c r="B737" s="34" t="s">
        <v>4872</v>
      </c>
      <c r="C737" s="31" t="s">
        <v>5041</v>
      </c>
      <c r="D737" s="16">
        <v>0</v>
      </c>
      <c r="E737" s="8">
        <v>256</v>
      </c>
      <c r="F737" s="16">
        <v>154</v>
      </c>
      <c r="G737" s="8">
        <f t="shared" si="35"/>
        <v>0.3984375</v>
      </c>
      <c r="H737" s="7">
        <v>0.98662259595410695</v>
      </c>
      <c r="I737" s="17">
        <v>0.88986961895855499</v>
      </c>
      <c r="J737" s="3">
        <v>0.61579810738793095</v>
      </c>
      <c r="K737" s="4">
        <v>0.99665713672436795</v>
      </c>
      <c r="L737" s="7">
        <v>2</v>
      </c>
      <c r="M737" s="1">
        <v>128</v>
      </c>
      <c r="N737" s="1">
        <v>16384</v>
      </c>
      <c r="O737" s="1">
        <v>128</v>
      </c>
      <c r="P737" s="17">
        <v>1</v>
      </c>
      <c r="Q737" s="3">
        <v>0.69174415746659901</v>
      </c>
      <c r="R737" s="4">
        <v>0.98849681599079597</v>
      </c>
      <c r="S737" s="7">
        <f t="shared" si="33"/>
        <v>7.5950000000000004E-2</v>
      </c>
      <c r="T737" s="17">
        <f t="shared" si="34"/>
        <v>8.1600000000000006E-3</v>
      </c>
      <c r="U737" s="54" t="b">
        <v>0</v>
      </c>
      <c r="V737" s="55" t="b">
        <v>0</v>
      </c>
      <c r="W737" s="10">
        <v>6903705</v>
      </c>
      <c r="Y737" s="51"/>
    </row>
    <row r="738" spans="1:25" x14ac:dyDescent="0.2">
      <c r="A738" s="29" t="s">
        <v>36</v>
      </c>
      <c r="B738" s="34" t="s">
        <v>2086</v>
      </c>
      <c r="C738" s="31" t="s">
        <v>3998</v>
      </c>
      <c r="D738" s="16">
        <v>1</v>
      </c>
      <c r="E738" s="8">
        <v>256</v>
      </c>
      <c r="F738" s="16">
        <v>177</v>
      </c>
      <c r="G738" s="8">
        <f t="shared" si="35"/>
        <v>0.30859375</v>
      </c>
      <c r="H738" s="7">
        <v>0.99957632120977602</v>
      </c>
      <c r="I738" s="17">
        <v>0.84781135553230502</v>
      </c>
      <c r="J738" s="3">
        <v>0.42896084889047797</v>
      </c>
      <c r="K738" s="4">
        <v>0.91887285401543795</v>
      </c>
      <c r="L738" s="7">
        <v>1</v>
      </c>
      <c r="M738" s="1">
        <v>256</v>
      </c>
      <c r="N738" s="1">
        <v>4096</v>
      </c>
      <c r="O738" s="1">
        <v>128</v>
      </c>
      <c r="P738" s="17">
        <v>1</v>
      </c>
      <c r="Q738" s="3">
        <v>0.51969368051464604</v>
      </c>
      <c r="R738" s="4">
        <v>0.894559249330239</v>
      </c>
      <c r="S738" s="7">
        <f t="shared" si="33"/>
        <v>9.0730000000000005E-2</v>
      </c>
      <c r="T738" s="17">
        <f t="shared" si="34"/>
        <v>2.4309999999999998E-2</v>
      </c>
      <c r="U738" s="54" t="b">
        <v>0</v>
      </c>
      <c r="V738" s="55" t="b">
        <v>1</v>
      </c>
      <c r="W738" s="10">
        <v>7516015</v>
      </c>
      <c r="Y738" s="51"/>
    </row>
    <row r="739" spans="1:25" x14ac:dyDescent="0.2">
      <c r="A739" s="29" t="s">
        <v>37</v>
      </c>
      <c r="B739" s="34" t="s">
        <v>1788</v>
      </c>
      <c r="C739" s="31" t="s">
        <v>3700</v>
      </c>
      <c r="D739" s="16">
        <v>0.5</v>
      </c>
      <c r="E739" s="8">
        <v>256</v>
      </c>
      <c r="F739" s="16">
        <v>61</v>
      </c>
      <c r="G739" s="8">
        <f t="shared" si="35"/>
        <v>0.76171875</v>
      </c>
      <c r="H739" s="7">
        <v>0.78633429625651696</v>
      </c>
      <c r="I739" s="17">
        <v>0.99608639620575801</v>
      </c>
      <c r="J739" s="3">
        <v>0.62206992878990497</v>
      </c>
      <c r="K739" s="4">
        <v>0.99170311626752095</v>
      </c>
      <c r="L739" s="7">
        <v>1</v>
      </c>
      <c r="M739" s="1">
        <v>256</v>
      </c>
      <c r="N739" s="1">
        <v>32768</v>
      </c>
      <c r="O739" s="1">
        <v>128</v>
      </c>
      <c r="P739" s="17">
        <v>1</v>
      </c>
      <c r="Q739" s="3">
        <v>0.67727056381350803</v>
      </c>
      <c r="R739" s="4">
        <v>0.99069932290779805</v>
      </c>
      <c r="S739" s="7">
        <f t="shared" si="33"/>
        <v>5.5199999999999999E-2</v>
      </c>
      <c r="T739" s="17">
        <f t="shared" si="34"/>
        <v>-1E-3</v>
      </c>
      <c r="U739" s="54" t="b">
        <v>0</v>
      </c>
      <c r="V739" s="55" t="b">
        <v>0</v>
      </c>
      <c r="W739" s="10">
        <v>4356480</v>
      </c>
      <c r="Y739" s="51"/>
    </row>
    <row r="740" spans="1:25" x14ac:dyDescent="0.2">
      <c r="A740" s="29" t="s">
        <v>51</v>
      </c>
      <c r="B740" s="34" t="s">
        <v>2617</v>
      </c>
      <c r="C740" s="31" t="s">
        <v>4529</v>
      </c>
      <c r="D740" s="16">
        <v>0</v>
      </c>
      <c r="E740" s="8">
        <v>512</v>
      </c>
      <c r="F740" s="16">
        <v>440</v>
      </c>
      <c r="G740" s="8">
        <f t="shared" si="35"/>
        <v>0.140625</v>
      </c>
      <c r="H740" s="7">
        <v>0.95438981001057599</v>
      </c>
      <c r="I740" s="17">
        <v>0.97446900166199002</v>
      </c>
      <c r="J740" s="3">
        <v>0.42711211406490701</v>
      </c>
      <c r="K740" s="4">
        <v>0.99027632581462499</v>
      </c>
      <c r="L740" s="7">
        <v>1</v>
      </c>
      <c r="M740" s="1">
        <v>256</v>
      </c>
      <c r="N740" s="1">
        <v>8192</v>
      </c>
      <c r="O740" s="1">
        <v>128</v>
      </c>
      <c r="P740" s="17">
        <v>1</v>
      </c>
      <c r="Q740" s="3">
        <v>0.53830186433265304</v>
      </c>
      <c r="R740" s="4">
        <v>0.98294503254160404</v>
      </c>
      <c r="S740" s="7">
        <f t="shared" si="33"/>
        <v>0.11119</v>
      </c>
      <c r="T740" s="17">
        <f t="shared" si="34"/>
        <v>7.3299999999999997E-3</v>
      </c>
      <c r="U740" s="54" t="b">
        <v>0</v>
      </c>
      <c r="V740" s="55" t="b">
        <v>1</v>
      </c>
      <c r="W740" s="10">
        <v>94312852</v>
      </c>
      <c r="Y740" s="51"/>
    </row>
    <row r="741" spans="1:25" x14ac:dyDescent="0.2">
      <c r="A741" s="29" t="s">
        <v>17</v>
      </c>
      <c r="B741" s="34" t="s">
        <v>1747</v>
      </c>
      <c r="C741" s="31" t="s">
        <v>3659</v>
      </c>
      <c r="D741" s="16">
        <v>0.5</v>
      </c>
      <c r="E741" s="8">
        <v>512</v>
      </c>
      <c r="F741" s="16">
        <v>392</v>
      </c>
      <c r="G741" s="8">
        <f t="shared" si="35"/>
        <v>0.234375</v>
      </c>
      <c r="H741" s="7">
        <v>0.78226514910312095</v>
      </c>
      <c r="I741" s="17">
        <v>1.0000000243493099</v>
      </c>
      <c r="J741" s="3">
        <v>0.36622265344320498</v>
      </c>
      <c r="K741" s="4">
        <v>0.99709616393143696</v>
      </c>
      <c r="L741" s="7">
        <v>2</v>
      </c>
      <c r="M741" s="1">
        <v>64</v>
      </c>
      <c r="N741" s="1">
        <v>8192</v>
      </c>
      <c r="O741" s="1">
        <v>128</v>
      </c>
      <c r="P741" s="17">
        <v>1</v>
      </c>
      <c r="Q741" s="3">
        <v>0.39779219206678501</v>
      </c>
      <c r="R741" s="4">
        <v>0.99691384417083495</v>
      </c>
      <c r="S741" s="7">
        <f t="shared" si="33"/>
        <v>3.1570000000000001E-2</v>
      </c>
      <c r="T741" s="17">
        <f t="shared" si="34"/>
        <v>-1.8000000000000001E-4</v>
      </c>
      <c r="U741" s="54" t="b">
        <v>0</v>
      </c>
      <c r="V741" s="55" t="b">
        <v>0</v>
      </c>
      <c r="W741" s="10">
        <v>15610328</v>
      </c>
      <c r="Y741" s="51"/>
    </row>
    <row r="742" spans="1:25" x14ac:dyDescent="0.2">
      <c r="A742" s="29" t="s">
        <v>25</v>
      </c>
      <c r="B742" s="34" t="s">
        <v>4873</v>
      </c>
      <c r="C742" s="31" t="s">
        <v>5042</v>
      </c>
      <c r="D742" s="16">
        <v>1</v>
      </c>
      <c r="E742" s="8">
        <v>512</v>
      </c>
      <c r="F742" s="16">
        <v>3</v>
      </c>
      <c r="G742" s="8">
        <f t="shared" si="35"/>
        <v>0.994140625</v>
      </c>
      <c r="H742" s="7">
        <v>0.41421356237309398</v>
      </c>
      <c r="I742" s="17">
        <v>1</v>
      </c>
      <c r="J742" s="3">
        <v>0.54513570525170596</v>
      </c>
      <c r="K742" s="4">
        <v>1</v>
      </c>
      <c r="L742" s="7">
        <v>2</v>
      </c>
      <c r="M742" s="1">
        <v>64</v>
      </c>
      <c r="N742" s="1">
        <v>32768</v>
      </c>
      <c r="O742" s="1">
        <v>128</v>
      </c>
      <c r="P742" s="17">
        <v>1</v>
      </c>
      <c r="Q742" s="3">
        <v>0.56174235721593602</v>
      </c>
      <c r="R742" s="4">
        <v>0.999999999999999</v>
      </c>
      <c r="S742" s="7">
        <f t="shared" si="33"/>
        <v>-1.661E-2</v>
      </c>
      <c r="T742" s="17">
        <f t="shared" si="34"/>
        <v>0</v>
      </c>
      <c r="U742" s="54" t="b">
        <v>0</v>
      </c>
      <c r="V742" s="55" t="b">
        <v>0</v>
      </c>
      <c r="W742" s="10">
        <v>344380</v>
      </c>
      <c r="Y742" s="51"/>
    </row>
    <row r="743" spans="1:25" x14ac:dyDescent="0.2">
      <c r="A743" s="29" t="s">
        <v>31</v>
      </c>
      <c r="B743" s="34" t="s">
        <v>1317</v>
      </c>
      <c r="C743" s="31" t="s">
        <v>3229</v>
      </c>
      <c r="D743" s="16">
        <v>0.5</v>
      </c>
      <c r="E743" s="8">
        <v>1024</v>
      </c>
      <c r="F743" s="16">
        <v>620</v>
      </c>
      <c r="G743" s="8">
        <f t="shared" si="35"/>
        <v>0.39453125</v>
      </c>
      <c r="H743" s="7">
        <v>0.678884850888409</v>
      </c>
      <c r="I743" s="17">
        <v>1.0000000000006599</v>
      </c>
      <c r="J743" s="3">
        <v>0.432980867388706</v>
      </c>
      <c r="K743" s="4">
        <v>1.0000525180111799</v>
      </c>
      <c r="L743" s="7">
        <v>2</v>
      </c>
      <c r="M743" s="1">
        <v>256</v>
      </c>
      <c r="N743" s="1">
        <v>16384</v>
      </c>
      <c r="O743" s="1">
        <v>128</v>
      </c>
      <c r="P743" s="17">
        <v>1</v>
      </c>
      <c r="Q743" s="3">
        <v>0.46327122018802203</v>
      </c>
      <c r="R743" s="4">
        <v>0.99997188987789198</v>
      </c>
      <c r="S743" s="7">
        <f t="shared" si="33"/>
        <v>3.0290000000000001E-2</v>
      </c>
      <c r="T743" s="17">
        <f t="shared" si="34"/>
        <v>2.0000000000000002E-5</v>
      </c>
      <c r="U743" s="54" t="b">
        <v>0</v>
      </c>
      <c r="V743" s="55" t="b">
        <v>0</v>
      </c>
      <c r="W743" s="10">
        <v>95586617</v>
      </c>
      <c r="Y743" s="51"/>
    </row>
    <row r="744" spans="1:25" x14ac:dyDescent="0.2">
      <c r="A744" s="29" t="s">
        <v>57</v>
      </c>
      <c r="B744" s="34" t="s">
        <v>1315</v>
      </c>
      <c r="C744" s="31" t="s">
        <v>3227</v>
      </c>
      <c r="D744" s="16">
        <v>0</v>
      </c>
      <c r="E744" s="8">
        <v>1024</v>
      </c>
      <c r="F744" s="16">
        <v>330</v>
      </c>
      <c r="G744" s="8">
        <f t="shared" si="35"/>
        <v>0.677734375</v>
      </c>
      <c r="H744" s="7">
        <v>0.57163623528157603</v>
      </c>
      <c r="I744" s="17">
        <v>0.999999999999999</v>
      </c>
      <c r="J744" s="3">
        <v>0.46531818636688099</v>
      </c>
      <c r="K744" s="4">
        <v>1.0000146894528701</v>
      </c>
      <c r="L744" s="7">
        <v>2</v>
      </c>
      <c r="M744" s="1">
        <v>64</v>
      </c>
      <c r="N744" s="1">
        <v>32768</v>
      </c>
      <c r="O744" s="1">
        <v>128</v>
      </c>
      <c r="P744" s="17">
        <v>1</v>
      </c>
      <c r="Q744" s="3">
        <v>0.495848770056805</v>
      </c>
      <c r="R744" s="4">
        <v>0.999993644412974</v>
      </c>
      <c r="S744" s="7">
        <f t="shared" si="33"/>
        <v>3.0530000000000002E-2</v>
      </c>
      <c r="T744" s="17">
        <f t="shared" si="34"/>
        <v>1.0000000000000001E-5</v>
      </c>
      <c r="U744" s="54" t="b">
        <v>0</v>
      </c>
      <c r="V744" s="55" t="b">
        <v>0</v>
      </c>
      <c r="W744" s="10">
        <v>8815597</v>
      </c>
      <c r="Y744" s="51"/>
    </row>
    <row r="745" spans="1:25" x14ac:dyDescent="0.2">
      <c r="A745" s="29" t="s">
        <v>5</v>
      </c>
      <c r="B745" s="34" t="s">
        <v>2852</v>
      </c>
      <c r="C745" s="31" t="s">
        <v>4764</v>
      </c>
      <c r="D745" s="16">
        <v>1</v>
      </c>
      <c r="E745" s="8">
        <v>2048</v>
      </c>
      <c r="F745" s="16">
        <v>839</v>
      </c>
      <c r="G745" s="8">
        <f t="shared" si="35"/>
        <v>0.59033203125</v>
      </c>
      <c r="H745" s="7">
        <v>0.75179530728002797</v>
      </c>
      <c r="I745" s="17">
        <v>1</v>
      </c>
      <c r="J745" s="3">
        <v>0.63248724553223801</v>
      </c>
      <c r="K745" s="4">
        <v>0.99327233169888696</v>
      </c>
      <c r="L745" s="7">
        <v>3</v>
      </c>
      <c r="M745" s="1">
        <v>32</v>
      </c>
      <c r="N745" s="1">
        <v>65536</v>
      </c>
      <c r="O745" s="1">
        <v>128</v>
      </c>
      <c r="P745" s="17">
        <v>1</v>
      </c>
      <c r="Q745" s="3">
        <v>0.64762826062337597</v>
      </c>
      <c r="R745" s="4">
        <v>0.99404990319489495</v>
      </c>
      <c r="S745" s="7">
        <f t="shared" si="33"/>
        <v>1.5140000000000001E-2</v>
      </c>
      <c r="T745" s="17">
        <f t="shared" si="34"/>
        <v>7.7999999999999999E-4</v>
      </c>
      <c r="U745" s="54" t="b">
        <v>0</v>
      </c>
      <c r="V745" s="55" t="b">
        <v>0</v>
      </c>
      <c r="W745" s="10">
        <v>14309781</v>
      </c>
      <c r="Y745" s="51"/>
    </row>
    <row r="746" spans="1:25" x14ac:dyDescent="0.2">
      <c r="A746" s="29" t="s">
        <v>43</v>
      </c>
      <c r="B746" s="34" t="s">
        <v>1825</v>
      </c>
      <c r="C746" s="31" t="s">
        <v>3737</v>
      </c>
      <c r="D746" s="16">
        <v>1</v>
      </c>
      <c r="E746" s="8">
        <v>256</v>
      </c>
      <c r="F746" s="16">
        <v>154</v>
      </c>
      <c r="G746" s="8">
        <f t="shared" si="35"/>
        <v>0.3984375</v>
      </c>
      <c r="H746" s="7">
        <v>0.94841707947063703</v>
      </c>
      <c r="I746" s="17">
        <v>0.77977175002898502</v>
      </c>
      <c r="J746" s="3">
        <v>0.62747453363344696</v>
      </c>
      <c r="K746" s="4">
        <v>0.92572751204038495</v>
      </c>
      <c r="L746" s="7">
        <v>2</v>
      </c>
      <c r="M746" s="1">
        <v>64</v>
      </c>
      <c r="N746" s="1">
        <v>32768</v>
      </c>
      <c r="O746" s="1">
        <v>128</v>
      </c>
      <c r="P746" s="17">
        <v>1</v>
      </c>
      <c r="Q746" s="3">
        <v>0.67635243383316501</v>
      </c>
      <c r="R746" s="4">
        <v>0.88633814011630596</v>
      </c>
      <c r="S746" s="7">
        <f t="shared" si="33"/>
        <v>4.888E-2</v>
      </c>
      <c r="T746" s="17">
        <f t="shared" si="34"/>
        <v>3.9390000000000001E-2</v>
      </c>
      <c r="U746" s="54" t="b">
        <v>0</v>
      </c>
      <c r="V746" s="55" t="b">
        <v>1</v>
      </c>
      <c r="W746" s="10">
        <v>6748141</v>
      </c>
      <c r="Y746" s="51"/>
    </row>
    <row r="747" spans="1:25" x14ac:dyDescent="0.2">
      <c r="A747" s="29" t="s">
        <v>18</v>
      </c>
      <c r="B747" s="34" t="s">
        <v>2081</v>
      </c>
      <c r="C747" s="31" t="s">
        <v>3993</v>
      </c>
      <c r="D747" s="16">
        <v>1</v>
      </c>
      <c r="E747" s="8">
        <v>512</v>
      </c>
      <c r="F747" s="16">
        <v>316</v>
      </c>
      <c r="G747" s="8">
        <f t="shared" si="35"/>
        <v>0.3828125</v>
      </c>
      <c r="H747" s="7">
        <v>0.88449021415279405</v>
      </c>
      <c r="I747" s="17">
        <v>0.999999999999998</v>
      </c>
      <c r="J747" s="3">
        <v>0.47429654641309499</v>
      </c>
      <c r="K747" s="4">
        <v>0.993408522268733</v>
      </c>
      <c r="L747" s="7">
        <v>1</v>
      </c>
      <c r="M747" s="1">
        <v>128</v>
      </c>
      <c r="N747" s="1">
        <v>4096</v>
      </c>
      <c r="O747" s="1">
        <v>128</v>
      </c>
      <c r="P747" s="17">
        <v>1</v>
      </c>
      <c r="Q747" s="3">
        <v>0.53158406242721801</v>
      </c>
      <c r="R747" s="4">
        <v>0.95310867120207798</v>
      </c>
      <c r="S747" s="7">
        <f t="shared" si="33"/>
        <v>5.7290000000000001E-2</v>
      </c>
      <c r="T747" s="17">
        <f t="shared" si="34"/>
        <v>-4.0300000000000002E-2</v>
      </c>
      <c r="U747" s="54" t="b">
        <v>0</v>
      </c>
      <c r="V747" s="55" t="b">
        <v>0</v>
      </c>
      <c r="W747" s="10">
        <v>9582769</v>
      </c>
      <c r="Y747" s="51"/>
    </row>
    <row r="748" spans="1:25" x14ac:dyDescent="0.2">
      <c r="A748" s="29" t="s">
        <v>15</v>
      </c>
      <c r="B748" s="34" t="s">
        <v>2326</v>
      </c>
      <c r="C748" s="31" t="s">
        <v>4238</v>
      </c>
      <c r="D748" s="16">
        <v>0.5</v>
      </c>
      <c r="E748" s="8">
        <v>512</v>
      </c>
      <c r="F748" s="16">
        <v>1</v>
      </c>
      <c r="G748" s="8">
        <f t="shared" si="35"/>
        <v>0.998046875</v>
      </c>
      <c r="H748" s="7">
        <v>0.41421356237309498</v>
      </c>
      <c r="I748" s="17">
        <v>1</v>
      </c>
      <c r="J748" s="3">
        <v>0.41421356237309398</v>
      </c>
      <c r="K748" s="4">
        <v>1</v>
      </c>
      <c r="L748" s="7">
        <v>2</v>
      </c>
      <c r="M748" s="1">
        <v>128</v>
      </c>
      <c r="N748" s="1">
        <v>4096</v>
      </c>
      <c r="O748" s="1">
        <v>128</v>
      </c>
      <c r="P748" s="17">
        <v>1</v>
      </c>
      <c r="Q748" s="3">
        <v>0.41421356237309398</v>
      </c>
      <c r="R748" s="4">
        <v>1</v>
      </c>
      <c r="S748" s="7">
        <f t="shared" si="33"/>
        <v>0</v>
      </c>
      <c r="T748" s="17">
        <f t="shared" si="34"/>
        <v>0</v>
      </c>
      <c r="U748" s="54" t="b">
        <v>0</v>
      </c>
      <c r="V748" s="55" t="b">
        <v>0</v>
      </c>
      <c r="W748" s="10">
        <v>141805</v>
      </c>
      <c r="Y748" s="51"/>
    </row>
    <row r="749" spans="1:25" x14ac:dyDescent="0.2">
      <c r="A749" s="29" t="s">
        <v>46</v>
      </c>
      <c r="B749" s="34" t="s">
        <v>2644</v>
      </c>
      <c r="C749" s="31" t="s">
        <v>4556</v>
      </c>
      <c r="D749" s="16">
        <v>0</v>
      </c>
      <c r="E749" s="8">
        <v>1024</v>
      </c>
      <c r="F749" s="16">
        <v>1</v>
      </c>
      <c r="G749" s="8">
        <f t="shared" si="35"/>
        <v>0.9990234375</v>
      </c>
      <c r="H749" s="7">
        <v>0.41421356237309498</v>
      </c>
      <c r="I749" s="17">
        <v>1</v>
      </c>
      <c r="J749" s="3">
        <v>0.41421356237309498</v>
      </c>
      <c r="K749" s="4">
        <v>1</v>
      </c>
      <c r="L749" s="7">
        <v>1</v>
      </c>
      <c r="M749" s="1">
        <v>32</v>
      </c>
      <c r="N749" s="1">
        <v>8192</v>
      </c>
      <c r="O749" s="1">
        <v>128</v>
      </c>
      <c r="P749" s="17">
        <v>1</v>
      </c>
      <c r="Q749" s="3">
        <v>0.41421356237309398</v>
      </c>
      <c r="R749" s="4">
        <v>1</v>
      </c>
      <c r="S749" s="7">
        <f t="shared" si="33"/>
        <v>0</v>
      </c>
      <c r="T749" s="17">
        <f t="shared" si="34"/>
        <v>0</v>
      </c>
      <c r="U749" s="54" t="b">
        <v>0</v>
      </c>
      <c r="V749" s="55" t="b">
        <v>0</v>
      </c>
      <c r="W749" s="10">
        <v>169436</v>
      </c>
      <c r="Y749" s="51"/>
    </row>
    <row r="750" spans="1:25" x14ac:dyDescent="0.2">
      <c r="A750" s="29" t="s">
        <v>14</v>
      </c>
      <c r="B750" s="34" t="s">
        <v>2716</v>
      </c>
      <c r="C750" s="31" t="s">
        <v>4628</v>
      </c>
      <c r="D750" s="16">
        <v>1</v>
      </c>
      <c r="E750" s="8">
        <v>1024</v>
      </c>
      <c r="F750" s="16">
        <v>646</v>
      </c>
      <c r="G750" s="8">
        <f t="shared" si="35"/>
        <v>0.369140625</v>
      </c>
      <c r="H750" s="7">
        <v>0.86871950518051499</v>
      </c>
      <c r="I750" s="17">
        <v>0.999999999999998</v>
      </c>
      <c r="J750" s="3">
        <v>0.467352029778277</v>
      </c>
      <c r="K750" s="4">
        <v>0.99568588323279805</v>
      </c>
      <c r="L750" s="7">
        <v>2</v>
      </c>
      <c r="M750" s="1">
        <v>32</v>
      </c>
      <c r="N750" s="1">
        <v>8192</v>
      </c>
      <c r="O750" s="1">
        <v>128</v>
      </c>
      <c r="P750" s="17">
        <v>1</v>
      </c>
      <c r="Q750" s="3">
        <v>0.498465015413046</v>
      </c>
      <c r="R750" s="4">
        <v>0.99531548441144102</v>
      </c>
      <c r="S750" s="7">
        <f t="shared" si="33"/>
        <v>3.1109999999999999E-2</v>
      </c>
      <c r="T750" s="17">
        <f t="shared" si="34"/>
        <v>-3.6999999999999999E-4</v>
      </c>
      <c r="U750" s="54" t="b">
        <v>0</v>
      </c>
      <c r="V750" s="55" t="b">
        <v>0</v>
      </c>
      <c r="W750" s="10">
        <v>14378830</v>
      </c>
      <c r="Y750" s="51"/>
    </row>
    <row r="751" spans="1:25" x14ac:dyDescent="0.2">
      <c r="A751" s="29" t="s">
        <v>15</v>
      </c>
      <c r="B751" s="34" t="s">
        <v>2326</v>
      </c>
      <c r="C751" s="31" t="s">
        <v>4238</v>
      </c>
      <c r="D751" s="16">
        <v>0.5</v>
      </c>
      <c r="E751" s="8">
        <v>512</v>
      </c>
      <c r="F751" s="16">
        <v>1</v>
      </c>
      <c r="G751" s="8">
        <f t="shared" si="35"/>
        <v>0.998046875</v>
      </c>
      <c r="H751" s="7">
        <v>0.41421356237309498</v>
      </c>
      <c r="I751" s="17">
        <v>1</v>
      </c>
      <c r="J751" s="3">
        <v>0.41421356237309398</v>
      </c>
      <c r="K751" s="4">
        <v>1</v>
      </c>
      <c r="L751" s="7">
        <v>2</v>
      </c>
      <c r="M751" s="1">
        <v>32</v>
      </c>
      <c r="N751" s="1">
        <v>8192</v>
      </c>
      <c r="O751" s="1">
        <v>128</v>
      </c>
      <c r="P751" s="17">
        <v>1</v>
      </c>
      <c r="Q751" s="3">
        <v>0.41421356237309398</v>
      </c>
      <c r="R751" s="4">
        <v>1</v>
      </c>
      <c r="S751" s="7">
        <f t="shared" si="33"/>
        <v>0</v>
      </c>
      <c r="T751" s="17">
        <f t="shared" si="34"/>
        <v>0</v>
      </c>
      <c r="U751" s="54" t="b">
        <v>0</v>
      </c>
      <c r="V751" s="55" t="b">
        <v>0</v>
      </c>
      <c r="W751" s="10">
        <v>169730</v>
      </c>
      <c r="Y751" s="51"/>
    </row>
    <row r="752" spans="1:25" x14ac:dyDescent="0.2">
      <c r="A752" s="29" t="s">
        <v>21</v>
      </c>
      <c r="B752" s="34" t="s">
        <v>4874</v>
      </c>
      <c r="C752" s="31" t="s">
        <v>5043</v>
      </c>
      <c r="D752" s="16">
        <v>1</v>
      </c>
      <c r="E752" s="8">
        <v>256</v>
      </c>
      <c r="F752" s="16">
        <v>195</v>
      </c>
      <c r="G752" s="8">
        <f t="shared" si="35"/>
        <v>0.23828125</v>
      </c>
      <c r="H752" s="7">
        <v>1</v>
      </c>
      <c r="I752" s="17">
        <v>0.95311445863393995</v>
      </c>
      <c r="J752" s="3">
        <v>0.65892827252869701</v>
      </c>
      <c r="K752" s="4">
        <v>0.97649468279223395</v>
      </c>
      <c r="L752" s="7">
        <v>1</v>
      </c>
      <c r="M752" s="1">
        <v>128</v>
      </c>
      <c r="N752" s="1">
        <v>2048</v>
      </c>
      <c r="O752" s="1">
        <v>128</v>
      </c>
      <c r="P752" s="17">
        <v>1</v>
      </c>
      <c r="Q752" s="3">
        <v>0.77676637124509396</v>
      </c>
      <c r="R752" s="4">
        <v>0.97268396401707702</v>
      </c>
      <c r="S752" s="7">
        <f t="shared" si="33"/>
        <v>0.11784</v>
      </c>
      <c r="T752" s="17">
        <f t="shared" si="34"/>
        <v>3.81E-3</v>
      </c>
      <c r="U752" s="54" t="b">
        <v>0</v>
      </c>
      <c r="V752" s="55" t="b">
        <v>0</v>
      </c>
      <c r="W752" s="10">
        <v>7097049</v>
      </c>
      <c r="Y752" s="51"/>
    </row>
    <row r="753" spans="1:25" x14ac:dyDescent="0.2">
      <c r="A753" s="29" t="s">
        <v>35</v>
      </c>
      <c r="B753" s="34" t="s">
        <v>2837</v>
      </c>
      <c r="C753" s="31" t="s">
        <v>4749</v>
      </c>
      <c r="D753" s="16">
        <v>1</v>
      </c>
      <c r="E753" s="8">
        <v>256</v>
      </c>
      <c r="F753" s="16">
        <v>14</v>
      </c>
      <c r="G753" s="8">
        <f t="shared" si="35"/>
        <v>0.9453125</v>
      </c>
      <c r="H753" s="7">
        <v>0.63454900013287396</v>
      </c>
      <c r="I753" s="17">
        <v>1</v>
      </c>
      <c r="J753" s="3">
        <v>0.625854640959007</v>
      </c>
      <c r="K753" s="4">
        <v>0.99995989401067398</v>
      </c>
      <c r="L753" s="7">
        <v>1</v>
      </c>
      <c r="M753" s="1">
        <v>64</v>
      </c>
      <c r="N753" s="1">
        <v>65536</v>
      </c>
      <c r="O753" s="1">
        <v>128</v>
      </c>
      <c r="P753" s="17">
        <v>1</v>
      </c>
      <c r="Q753" s="3">
        <v>0.633599876296283</v>
      </c>
      <c r="R753" s="4">
        <v>1.0000272559075001</v>
      </c>
      <c r="S753" s="7">
        <f t="shared" si="33"/>
        <v>7.7499999999999999E-3</v>
      </c>
      <c r="T753" s="17">
        <f t="shared" si="34"/>
        <v>1.0000000000000001E-5</v>
      </c>
      <c r="U753" s="54" t="b">
        <v>0</v>
      </c>
      <c r="V753" s="55" t="b">
        <v>0</v>
      </c>
      <c r="W753" s="10">
        <v>3403878</v>
      </c>
      <c r="Y753" s="51"/>
    </row>
    <row r="754" spans="1:25" x14ac:dyDescent="0.2">
      <c r="A754" s="29" t="s">
        <v>15</v>
      </c>
      <c r="B754" s="34" t="s">
        <v>2826</v>
      </c>
      <c r="C754" s="31" t="s">
        <v>4738</v>
      </c>
      <c r="D754" s="16">
        <v>1</v>
      </c>
      <c r="E754" s="8">
        <v>512</v>
      </c>
      <c r="F754" s="16">
        <v>3</v>
      </c>
      <c r="G754" s="8">
        <f t="shared" si="35"/>
        <v>0.994140625</v>
      </c>
      <c r="H754" s="7">
        <v>0.41421356237309398</v>
      </c>
      <c r="I754" s="17">
        <v>1</v>
      </c>
      <c r="J754" s="3">
        <v>0.54513570525170696</v>
      </c>
      <c r="K754" s="4">
        <v>1</v>
      </c>
      <c r="L754" s="7">
        <v>2</v>
      </c>
      <c r="M754" s="1">
        <v>128</v>
      </c>
      <c r="N754" s="1">
        <v>8192</v>
      </c>
      <c r="O754" s="1">
        <v>128</v>
      </c>
      <c r="P754" s="17">
        <v>1</v>
      </c>
      <c r="Q754" s="3">
        <v>0.55093908544173698</v>
      </c>
      <c r="R754" s="4">
        <v>1</v>
      </c>
      <c r="S754" s="7">
        <f t="shared" si="33"/>
        <v>-5.7999999999999996E-3</v>
      </c>
      <c r="T754" s="17">
        <f t="shared" si="34"/>
        <v>0</v>
      </c>
      <c r="U754" s="54" t="b">
        <v>0</v>
      </c>
      <c r="V754" s="55" t="b">
        <v>0</v>
      </c>
      <c r="W754" s="10">
        <v>191497</v>
      </c>
      <c r="Y754" s="51"/>
    </row>
    <row r="755" spans="1:25" x14ac:dyDescent="0.2">
      <c r="A755" s="29" t="s">
        <v>4</v>
      </c>
      <c r="B755" s="34" t="s">
        <v>2185</v>
      </c>
      <c r="C755" s="31" t="s">
        <v>4097</v>
      </c>
      <c r="D755" s="16">
        <v>1</v>
      </c>
      <c r="E755" s="8">
        <v>256</v>
      </c>
      <c r="F755" s="16">
        <v>107</v>
      </c>
      <c r="G755" s="8">
        <f t="shared" si="35"/>
        <v>0.58203125</v>
      </c>
      <c r="H755" s="7">
        <v>0.62951301928057402</v>
      </c>
      <c r="I755" s="17">
        <v>1.00000196778064</v>
      </c>
      <c r="J755" s="3">
        <v>0.51650727107156702</v>
      </c>
      <c r="K755" s="4">
        <v>0.996986532556146</v>
      </c>
      <c r="L755" s="7">
        <v>2</v>
      </c>
      <c r="M755" s="1">
        <v>64</v>
      </c>
      <c r="N755" s="1">
        <v>4096</v>
      </c>
      <c r="O755" s="1">
        <v>128</v>
      </c>
      <c r="P755" s="17">
        <v>1</v>
      </c>
      <c r="Q755" s="3">
        <v>0.54225864877258001</v>
      </c>
      <c r="R755" s="4">
        <v>0.99792042045545204</v>
      </c>
      <c r="S755" s="7">
        <f t="shared" si="33"/>
        <v>2.5749999999999999E-2</v>
      </c>
      <c r="T755" s="17">
        <f t="shared" si="34"/>
        <v>9.3000000000000005E-4</v>
      </c>
      <c r="U755" s="54" t="b">
        <v>0</v>
      </c>
      <c r="V755" s="55" t="b">
        <v>0</v>
      </c>
      <c r="W755" s="10">
        <v>6480741</v>
      </c>
      <c r="Y755" s="51"/>
    </row>
    <row r="756" spans="1:25" x14ac:dyDescent="0.2">
      <c r="A756" s="29" t="s">
        <v>53</v>
      </c>
      <c r="B756" s="34" t="s">
        <v>2193</v>
      </c>
      <c r="C756" s="31" t="s">
        <v>4105</v>
      </c>
      <c r="D756" s="16">
        <v>0.5</v>
      </c>
      <c r="E756" s="8">
        <v>4096</v>
      </c>
      <c r="F756" s="16">
        <v>2102</v>
      </c>
      <c r="G756" s="8">
        <f t="shared" si="35"/>
        <v>0.48681640625</v>
      </c>
      <c r="H756" s="7">
        <v>0.68975611827211103</v>
      </c>
      <c r="I756" s="17">
        <v>1</v>
      </c>
      <c r="J756" s="3">
        <v>0.54822637150957798</v>
      </c>
      <c r="K756" s="4">
        <v>0.991754201100155</v>
      </c>
      <c r="L756" s="7">
        <v>2</v>
      </c>
      <c r="M756" s="1">
        <v>64</v>
      </c>
      <c r="N756" s="1">
        <v>32768</v>
      </c>
      <c r="O756" s="1">
        <v>128</v>
      </c>
      <c r="P756" s="17">
        <v>1</v>
      </c>
      <c r="Q756" s="3">
        <v>0.57539356313565104</v>
      </c>
      <c r="R756" s="4">
        <v>0.99327042298854895</v>
      </c>
      <c r="S756" s="7">
        <f t="shared" si="33"/>
        <v>2.717E-2</v>
      </c>
      <c r="T756" s="17">
        <f t="shared" si="34"/>
        <v>1.5200000000000001E-3</v>
      </c>
      <c r="U756" s="54" t="b">
        <v>0</v>
      </c>
      <c r="V756" s="55" t="b">
        <v>0</v>
      </c>
      <c r="W756" s="10">
        <v>85430527</v>
      </c>
      <c r="Y756" s="51"/>
    </row>
    <row r="757" spans="1:25" x14ac:dyDescent="0.2">
      <c r="A757" s="29" t="s">
        <v>28</v>
      </c>
      <c r="B757" s="34" t="s">
        <v>4875</v>
      </c>
      <c r="C757" s="31" t="s">
        <v>5044</v>
      </c>
      <c r="D757" s="16">
        <v>0</v>
      </c>
      <c r="E757" s="8">
        <v>4096</v>
      </c>
      <c r="F757" s="16">
        <v>77</v>
      </c>
      <c r="G757" s="8">
        <f t="shared" si="35"/>
        <v>0.981201171875</v>
      </c>
      <c r="H757" s="7">
        <v>0.29346528211125</v>
      </c>
      <c r="I757" s="17">
        <v>1.0001816467683999</v>
      </c>
      <c r="J757" s="3">
        <v>0.285904842952383</v>
      </c>
      <c r="K757" s="4">
        <v>1.0015564472107401</v>
      </c>
      <c r="L757" s="7">
        <v>2</v>
      </c>
      <c r="M757" s="1">
        <v>128</v>
      </c>
      <c r="N757" s="1">
        <v>65536</v>
      </c>
      <c r="O757" s="1">
        <v>128</v>
      </c>
      <c r="P757" s="17">
        <v>1</v>
      </c>
      <c r="Q757" s="3">
        <v>0.288480311547125</v>
      </c>
      <c r="R757" s="4">
        <v>1.00001212518142</v>
      </c>
      <c r="S757" s="7">
        <f t="shared" si="33"/>
        <v>2.5799999999999998E-3</v>
      </c>
      <c r="T757" s="17">
        <f t="shared" si="34"/>
        <v>1.2099999999999999E-3</v>
      </c>
      <c r="U757" s="54" t="b">
        <v>0</v>
      </c>
      <c r="V757" s="55" t="b">
        <v>1</v>
      </c>
      <c r="W757" s="10">
        <v>4554892</v>
      </c>
      <c r="Y757" s="51"/>
    </row>
    <row r="758" spans="1:25" x14ac:dyDescent="0.2">
      <c r="A758" s="29" t="s">
        <v>35</v>
      </c>
      <c r="B758" s="34" t="s">
        <v>1578</v>
      </c>
      <c r="C758" s="31" t="s">
        <v>3490</v>
      </c>
      <c r="D758" s="16">
        <v>0.5</v>
      </c>
      <c r="E758" s="8">
        <v>256</v>
      </c>
      <c r="F758" s="16">
        <v>14</v>
      </c>
      <c r="G758" s="8">
        <f t="shared" si="35"/>
        <v>0.9453125</v>
      </c>
      <c r="H758" s="7">
        <v>0.60448330432102704</v>
      </c>
      <c r="I758" s="17">
        <v>0.999999999999999</v>
      </c>
      <c r="J758" s="3">
        <v>0.595973461753314</v>
      </c>
      <c r="K758" s="4">
        <v>0.999893654013567</v>
      </c>
      <c r="L758" s="7">
        <v>1</v>
      </c>
      <c r="M758" s="1">
        <v>128</v>
      </c>
      <c r="N758" s="1">
        <v>32768</v>
      </c>
      <c r="O758" s="1">
        <v>128</v>
      </c>
      <c r="P758" s="17">
        <v>1</v>
      </c>
      <c r="Q758" s="3">
        <v>0.60376559344969305</v>
      </c>
      <c r="R758" s="4">
        <v>1.0000377276108701</v>
      </c>
      <c r="S758" s="7">
        <f t="shared" si="33"/>
        <v>7.79E-3</v>
      </c>
      <c r="T758" s="17">
        <f t="shared" si="34"/>
        <v>6.9999999999999994E-5</v>
      </c>
      <c r="U758" s="54" t="b">
        <v>0</v>
      </c>
      <c r="V758" s="55" t="b">
        <v>0</v>
      </c>
      <c r="W758" s="10">
        <v>3435531</v>
      </c>
      <c r="Y758" s="51"/>
    </row>
    <row r="759" spans="1:25" x14ac:dyDescent="0.2">
      <c r="A759" s="29" t="s">
        <v>17</v>
      </c>
      <c r="B759" s="34" t="s">
        <v>1439</v>
      </c>
      <c r="C759" s="31" t="s">
        <v>3351</v>
      </c>
      <c r="D759" s="16">
        <v>0.5</v>
      </c>
      <c r="E759" s="8">
        <v>256</v>
      </c>
      <c r="F759" s="16">
        <v>214</v>
      </c>
      <c r="G759" s="8">
        <f t="shared" si="35"/>
        <v>0.1640625</v>
      </c>
      <c r="H759" s="7">
        <v>0.91569417365098305</v>
      </c>
      <c r="I759" s="17">
        <v>1</v>
      </c>
      <c r="J759" s="3">
        <v>0.40451321238933202</v>
      </c>
      <c r="K759" s="4">
        <v>0.99882495180960695</v>
      </c>
      <c r="L759" s="7">
        <v>1</v>
      </c>
      <c r="M759" s="1">
        <v>64</v>
      </c>
      <c r="N759" s="1">
        <v>4096</v>
      </c>
      <c r="O759" s="1">
        <v>128</v>
      </c>
      <c r="P759" s="17">
        <v>1</v>
      </c>
      <c r="Q759" s="3">
        <v>0.46842657241961699</v>
      </c>
      <c r="R759" s="4">
        <v>1.0000092108701499</v>
      </c>
      <c r="S759" s="7">
        <f t="shared" si="33"/>
        <v>6.3909999999999995E-2</v>
      </c>
      <c r="T759" s="17">
        <f t="shared" si="34"/>
        <v>1.17E-3</v>
      </c>
      <c r="U759" s="54" t="b">
        <v>0</v>
      </c>
      <c r="V759" s="55" t="b">
        <v>0</v>
      </c>
      <c r="W759" s="10">
        <v>12502192</v>
      </c>
      <c r="Y759" s="51"/>
    </row>
    <row r="760" spans="1:25" x14ac:dyDescent="0.2">
      <c r="A760" s="29" t="s">
        <v>19</v>
      </c>
      <c r="B760" s="34" t="s">
        <v>1288</v>
      </c>
      <c r="C760" s="31" t="s">
        <v>3200</v>
      </c>
      <c r="D760" s="16">
        <v>1</v>
      </c>
      <c r="E760" s="8">
        <v>4096</v>
      </c>
      <c r="F760" s="16">
        <v>1155</v>
      </c>
      <c r="G760" s="8">
        <f t="shared" si="35"/>
        <v>0.718017578125</v>
      </c>
      <c r="H760" s="7">
        <v>0.33026716297342901</v>
      </c>
      <c r="I760" s="17">
        <v>0.99999166190705802</v>
      </c>
      <c r="J760" s="3">
        <v>0.30572605415369503</v>
      </c>
      <c r="K760" s="4">
        <v>0.99557511687201905</v>
      </c>
      <c r="L760" s="7">
        <v>1</v>
      </c>
      <c r="M760" s="1">
        <v>128</v>
      </c>
      <c r="N760" s="1">
        <v>65536</v>
      </c>
      <c r="O760" s="1">
        <v>128</v>
      </c>
      <c r="P760" s="17">
        <v>1</v>
      </c>
      <c r="Q760" s="3">
        <v>0.43461003741399901</v>
      </c>
      <c r="R760" s="4">
        <v>0.94889714205439402</v>
      </c>
      <c r="S760" s="7">
        <f t="shared" si="33"/>
        <v>-7.9799999999999996E-2</v>
      </c>
      <c r="T760" s="17">
        <f t="shared" si="34"/>
        <v>-4.6679999999999999E-2</v>
      </c>
      <c r="U760" s="54" t="b">
        <v>0</v>
      </c>
      <c r="V760" s="55" t="b">
        <v>0</v>
      </c>
      <c r="W760" s="10">
        <v>161769010</v>
      </c>
      <c r="Y760" s="51"/>
    </row>
    <row r="761" spans="1:25" x14ac:dyDescent="0.2">
      <c r="A761" s="29" t="s">
        <v>13</v>
      </c>
      <c r="B761" s="34" t="s">
        <v>1369</v>
      </c>
      <c r="C761" s="31" t="s">
        <v>3281</v>
      </c>
      <c r="D761" s="16">
        <v>0.5</v>
      </c>
      <c r="E761" s="8">
        <v>256</v>
      </c>
      <c r="F761" s="16">
        <v>220</v>
      </c>
      <c r="G761" s="8">
        <f t="shared" si="35"/>
        <v>0.140625</v>
      </c>
      <c r="H761" s="7">
        <v>0.980367249194391</v>
      </c>
      <c r="I761" s="17">
        <v>0.91925386353327998</v>
      </c>
      <c r="J761" s="3">
        <v>0.52305164926748604</v>
      </c>
      <c r="K761" s="4">
        <v>0.95260186393353496</v>
      </c>
      <c r="L761" s="7">
        <v>2</v>
      </c>
      <c r="M761" s="1">
        <v>32</v>
      </c>
      <c r="N761" s="1">
        <v>65536</v>
      </c>
      <c r="O761" s="1">
        <v>128</v>
      </c>
      <c r="P761" s="17">
        <v>1</v>
      </c>
      <c r="Q761" s="3">
        <v>0.61685528397835998</v>
      </c>
      <c r="R761" s="4">
        <v>0.94277118105713897</v>
      </c>
      <c r="S761" s="7">
        <f t="shared" si="33"/>
        <v>9.3799999999999994E-2</v>
      </c>
      <c r="T761" s="17">
        <f t="shared" si="34"/>
        <v>9.8300000000000002E-3</v>
      </c>
      <c r="U761" s="54" t="b">
        <v>0</v>
      </c>
      <c r="V761" s="55" t="b">
        <v>0</v>
      </c>
      <c r="W761" s="10">
        <v>12258160</v>
      </c>
      <c r="Y761" s="51"/>
    </row>
    <row r="762" spans="1:25" x14ac:dyDescent="0.2">
      <c r="A762" s="29" t="s">
        <v>56</v>
      </c>
      <c r="B762" s="34" t="s">
        <v>1062</v>
      </c>
      <c r="C762" s="31" t="s">
        <v>2974</v>
      </c>
      <c r="D762" s="16">
        <v>0</v>
      </c>
      <c r="E762" s="8">
        <v>512</v>
      </c>
      <c r="F762" s="16">
        <v>2</v>
      </c>
      <c r="G762" s="8">
        <f t="shared" si="35"/>
        <v>0.99609375</v>
      </c>
      <c r="H762" s="7">
        <v>0.442112136474824</v>
      </c>
      <c r="I762" s="17">
        <v>1</v>
      </c>
      <c r="J762" s="3">
        <v>0.442112136474822</v>
      </c>
      <c r="K762" s="4">
        <v>0.999999999999999</v>
      </c>
      <c r="L762" s="7">
        <v>2</v>
      </c>
      <c r="M762" s="1">
        <v>64</v>
      </c>
      <c r="N762" s="1">
        <v>16384</v>
      </c>
      <c r="O762" s="1">
        <v>128</v>
      </c>
      <c r="P762" s="17">
        <v>1</v>
      </c>
      <c r="Q762" s="3">
        <v>0.442112136474823</v>
      </c>
      <c r="R762" s="4">
        <v>1</v>
      </c>
      <c r="S762" s="7">
        <f t="shared" si="33"/>
        <v>0</v>
      </c>
      <c r="T762" s="17">
        <f t="shared" si="34"/>
        <v>0</v>
      </c>
      <c r="U762" s="54" t="b">
        <v>0</v>
      </c>
      <c r="V762" s="55" t="b">
        <v>0</v>
      </c>
      <c r="W762" s="10">
        <v>255700</v>
      </c>
      <c r="Y762" s="51"/>
    </row>
    <row r="763" spans="1:25" x14ac:dyDescent="0.2">
      <c r="A763" s="29" t="s">
        <v>7</v>
      </c>
      <c r="B763" s="34" t="s">
        <v>2437</v>
      </c>
      <c r="C763" s="31" t="s">
        <v>4349</v>
      </c>
      <c r="D763" s="16">
        <v>1</v>
      </c>
      <c r="E763" s="8">
        <v>512</v>
      </c>
      <c r="F763" s="16">
        <v>369</v>
      </c>
      <c r="G763" s="8">
        <f t="shared" si="35"/>
        <v>0.279296875</v>
      </c>
      <c r="H763" s="7">
        <v>0.831187552282597</v>
      </c>
      <c r="I763" s="17">
        <v>0.92828214398837705</v>
      </c>
      <c r="J763" s="3">
        <v>0.48574983609276401</v>
      </c>
      <c r="K763" s="4">
        <v>0.96991937768307601</v>
      </c>
      <c r="L763" s="7">
        <v>2</v>
      </c>
      <c r="M763" s="1">
        <v>128</v>
      </c>
      <c r="N763" s="1">
        <v>4096</v>
      </c>
      <c r="O763" s="1">
        <v>128</v>
      </c>
      <c r="P763" s="17">
        <v>1</v>
      </c>
      <c r="Q763" s="3">
        <v>0.50721398623927805</v>
      </c>
      <c r="R763" s="4">
        <v>0.97031443042357202</v>
      </c>
      <c r="S763" s="7">
        <f t="shared" si="33"/>
        <v>2.146E-2</v>
      </c>
      <c r="T763" s="17">
        <f t="shared" si="34"/>
        <v>-4.0000000000000002E-4</v>
      </c>
      <c r="U763" s="54" t="b">
        <v>0</v>
      </c>
      <c r="V763" s="55" t="b">
        <v>0</v>
      </c>
      <c r="W763" s="10">
        <v>11494589</v>
      </c>
      <c r="Y763" s="51"/>
    </row>
    <row r="764" spans="1:25" x14ac:dyDescent="0.2">
      <c r="A764" s="29" t="s">
        <v>32</v>
      </c>
      <c r="B764" s="34" t="s">
        <v>2354</v>
      </c>
      <c r="C764" s="31" t="s">
        <v>4266</v>
      </c>
      <c r="D764" s="16">
        <v>1</v>
      </c>
      <c r="E764" s="8">
        <v>256</v>
      </c>
      <c r="F764" s="16">
        <v>1</v>
      </c>
      <c r="G764" s="8">
        <f t="shared" si="35"/>
        <v>0.99609375</v>
      </c>
      <c r="H764" s="7">
        <v>0.51145112551564298</v>
      </c>
      <c r="I764" s="17">
        <v>1</v>
      </c>
      <c r="J764" s="3">
        <v>0.51145112509000401</v>
      </c>
      <c r="K764" s="4">
        <v>1</v>
      </c>
      <c r="L764" s="7">
        <v>2</v>
      </c>
      <c r="M764" s="1">
        <v>32</v>
      </c>
      <c r="N764" s="1">
        <v>8192</v>
      </c>
      <c r="O764" s="1">
        <v>128</v>
      </c>
      <c r="P764" s="17">
        <v>1</v>
      </c>
      <c r="Q764" s="3">
        <v>0.51145112590627795</v>
      </c>
      <c r="R764" s="4">
        <v>1</v>
      </c>
      <c r="S764" s="7">
        <f t="shared" si="33"/>
        <v>0</v>
      </c>
      <c r="T764" s="17">
        <f t="shared" si="34"/>
        <v>0</v>
      </c>
      <c r="U764" s="54" t="b">
        <v>0</v>
      </c>
      <c r="V764" s="55" t="b">
        <v>0</v>
      </c>
      <c r="W764" s="10">
        <v>224950</v>
      </c>
      <c r="Y764" s="51"/>
    </row>
    <row r="765" spans="1:25" x14ac:dyDescent="0.2">
      <c r="A765" s="29" t="s">
        <v>19</v>
      </c>
      <c r="B765" s="34" t="s">
        <v>1407</v>
      </c>
      <c r="C765" s="31" t="s">
        <v>3319</v>
      </c>
      <c r="D765" s="16">
        <v>0.5</v>
      </c>
      <c r="E765" s="8">
        <v>512</v>
      </c>
      <c r="F765" s="16">
        <v>218</v>
      </c>
      <c r="G765" s="8">
        <f t="shared" si="35"/>
        <v>0.57421875</v>
      </c>
      <c r="H765" s="7">
        <v>0.53354029160183303</v>
      </c>
      <c r="I765" s="17">
        <v>0.99998992067110604</v>
      </c>
      <c r="J765" s="3">
        <v>0.44468884041446899</v>
      </c>
      <c r="K765" s="4">
        <v>0.99978513149014703</v>
      </c>
      <c r="L765" s="7">
        <v>1</v>
      </c>
      <c r="M765" s="1">
        <v>256</v>
      </c>
      <c r="N765" s="1">
        <v>8192</v>
      </c>
      <c r="O765" s="1">
        <v>128</v>
      </c>
      <c r="P765" s="17">
        <v>1</v>
      </c>
      <c r="Q765" s="3">
        <v>0.47386194657645903</v>
      </c>
      <c r="R765" s="4">
        <v>0.99892393622000697</v>
      </c>
      <c r="S765" s="7">
        <f t="shared" si="33"/>
        <v>2.9170000000000001E-2</v>
      </c>
      <c r="T765" s="17">
        <f t="shared" si="34"/>
        <v>-8.5999999999999998E-4</v>
      </c>
      <c r="U765" s="54" t="b">
        <v>0</v>
      </c>
      <c r="V765" s="55" t="b">
        <v>0</v>
      </c>
      <c r="W765" s="10">
        <v>12001878</v>
      </c>
      <c r="Y765" s="51"/>
    </row>
    <row r="766" spans="1:25" x14ac:dyDescent="0.2">
      <c r="A766" s="29" t="s">
        <v>27</v>
      </c>
      <c r="B766" s="34" t="s">
        <v>2696</v>
      </c>
      <c r="C766" s="31" t="s">
        <v>4608</v>
      </c>
      <c r="D766" s="16">
        <v>0.5</v>
      </c>
      <c r="E766" s="8">
        <v>256</v>
      </c>
      <c r="F766" s="16">
        <v>149</v>
      </c>
      <c r="G766" s="8">
        <f t="shared" si="35"/>
        <v>0.41796875</v>
      </c>
      <c r="H766" s="7">
        <v>0.999999999999997</v>
      </c>
      <c r="I766" s="17">
        <v>0.82074287992363304</v>
      </c>
      <c r="J766" s="3">
        <v>0.60893021126986202</v>
      </c>
      <c r="K766" s="4">
        <v>0.93664510015873603</v>
      </c>
      <c r="L766" s="7">
        <v>1</v>
      </c>
      <c r="M766" s="1">
        <v>128</v>
      </c>
      <c r="N766" s="1">
        <v>32768</v>
      </c>
      <c r="O766" s="1">
        <v>128</v>
      </c>
      <c r="P766" s="17">
        <v>1</v>
      </c>
      <c r="Q766" s="3">
        <v>0.72041613775457103</v>
      </c>
      <c r="R766" s="4">
        <v>0.91567939245032703</v>
      </c>
      <c r="S766" s="7">
        <f t="shared" si="33"/>
        <v>0.11149000000000001</v>
      </c>
      <c r="T766" s="17">
        <f t="shared" si="34"/>
        <v>2.0969999999999999E-2</v>
      </c>
      <c r="U766" s="54" t="b">
        <v>0</v>
      </c>
      <c r="V766" s="55" t="b">
        <v>1</v>
      </c>
      <c r="W766" s="10">
        <v>11368550</v>
      </c>
      <c r="Y766" s="51"/>
    </row>
    <row r="767" spans="1:25" x14ac:dyDescent="0.2">
      <c r="A767" s="29" t="s">
        <v>10</v>
      </c>
      <c r="B767" s="34" t="s">
        <v>1497</v>
      </c>
      <c r="C767" s="31" t="s">
        <v>3409</v>
      </c>
      <c r="D767" s="16">
        <v>1</v>
      </c>
      <c r="E767" s="8">
        <v>512</v>
      </c>
      <c r="F767" s="16">
        <v>216</v>
      </c>
      <c r="G767" s="8">
        <f t="shared" si="35"/>
        <v>0.578125</v>
      </c>
      <c r="H767" s="7">
        <v>0.68901835554825397</v>
      </c>
      <c r="I767" s="17">
        <v>1</v>
      </c>
      <c r="J767" s="3">
        <v>0.499949569998617</v>
      </c>
      <c r="K767" s="4">
        <v>0.99989126080992896</v>
      </c>
      <c r="L767" s="7">
        <v>3</v>
      </c>
      <c r="M767" s="1">
        <v>64</v>
      </c>
      <c r="N767" s="1">
        <v>8192</v>
      </c>
      <c r="O767" s="1">
        <v>128</v>
      </c>
      <c r="P767" s="17">
        <v>1</v>
      </c>
      <c r="Q767" s="3">
        <v>0.51426683988166999</v>
      </c>
      <c r="R767" s="4">
        <v>0.99999795678918901</v>
      </c>
      <c r="S767" s="7">
        <f t="shared" si="33"/>
        <v>1.4319999999999999E-2</v>
      </c>
      <c r="T767" s="17">
        <f t="shared" si="34"/>
        <v>1.1E-4</v>
      </c>
      <c r="U767" s="54" t="b">
        <v>0</v>
      </c>
      <c r="V767" s="55" t="b">
        <v>0</v>
      </c>
      <c r="W767" s="10">
        <v>10035453</v>
      </c>
      <c r="Y767" s="51"/>
    </row>
    <row r="768" spans="1:25" x14ac:dyDescent="0.2">
      <c r="A768" s="29" t="s">
        <v>2</v>
      </c>
      <c r="B768" s="34" t="s">
        <v>2349</v>
      </c>
      <c r="C768" s="31" t="s">
        <v>4261</v>
      </c>
      <c r="D768" s="16">
        <v>1</v>
      </c>
      <c r="E768" s="8">
        <v>512</v>
      </c>
      <c r="F768" s="16">
        <v>352</v>
      </c>
      <c r="G768" s="8">
        <f t="shared" si="35"/>
        <v>0.3125</v>
      </c>
      <c r="H768" s="7">
        <v>0.88536158539764698</v>
      </c>
      <c r="I768" s="17">
        <v>0.98651371222123496</v>
      </c>
      <c r="J768" s="3">
        <v>0.36182439312536802</v>
      </c>
      <c r="K768" s="4">
        <v>0.98648957820837602</v>
      </c>
      <c r="L768" s="7">
        <v>3</v>
      </c>
      <c r="M768" s="1">
        <v>64</v>
      </c>
      <c r="N768" s="1">
        <v>16384</v>
      </c>
      <c r="O768" s="1">
        <v>128</v>
      </c>
      <c r="P768" s="17">
        <v>1</v>
      </c>
      <c r="Q768" s="3">
        <v>0.37374582915194099</v>
      </c>
      <c r="R768" s="4">
        <v>0.98811719786997398</v>
      </c>
      <c r="S768" s="7">
        <f t="shared" si="33"/>
        <v>1.192E-2</v>
      </c>
      <c r="T768" s="17">
        <f t="shared" si="34"/>
        <v>-1.58E-3</v>
      </c>
      <c r="U768" s="54" t="b">
        <v>0</v>
      </c>
      <c r="V768" s="55" t="b">
        <v>0</v>
      </c>
      <c r="W768" s="10">
        <v>9624428</v>
      </c>
      <c r="Y768" s="51"/>
    </row>
    <row r="769" spans="1:25" x14ac:dyDescent="0.2">
      <c r="A769" s="29" t="s">
        <v>52</v>
      </c>
      <c r="B769" s="34" t="s">
        <v>1573</v>
      </c>
      <c r="C769" s="31" t="s">
        <v>3485</v>
      </c>
      <c r="D769" s="16">
        <v>0</v>
      </c>
      <c r="E769" s="8">
        <v>1024</v>
      </c>
      <c r="F769" s="16">
        <v>781</v>
      </c>
      <c r="G769" s="8">
        <f t="shared" si="35"/>
        <v>0.2373046875</v>
      </c>
      <c r="H769" s="7">
        <v>0.69042548895934797</v>
      </c>
      <c r="I769" s="17">
        <v>1</v>
      </c>
      <c r="J769" s="3">
        <v>0.37784558461464202</v>
      </c>
      <c r="K769" s="4">
        <v>0.999990225309213</v>
      </c>
      <c r="L769" s="7">
        <v>1</v>
      </c>
      <c r="M769" s="1">
        <v>32</v>
      </c>
      <c r="N769" s="1">
        <v>32768</v>
      </c>
      <c r="O769" s="1">
        <v>128</v>
      </c>
      <c r="P769" s="17">
        <v>1</v>
      </c>
      <c r="Q769" s="3">
        <v>0.43117126283130403</v>
      </c>
      <c r="R769" s="4">
        <v>1.0000084269013501</v>
      </c>
      <c r="S769" s="7">
        <f t="shared" si="33"/>
        <v>5.3330000000000002E-2</v>
      </c>
      <c r="T769" s="17">
        <f t="shared" si="34"/>
        <v>0</v>
      </c>
      <c r="U769" s="54" t="b">
        <v>0</v>
      </c>
      <c r="V769" s="55" t="b">
        <v>0</v>
      </c>
      <c r="W769" s="10">
        <v>557344488</v>
      </c>
      <c r="Y769" s="51"/>
    </row>
    <row r="770" spans="1:25" x14ac:dyDescent="0.2">
      <c r="A770" s="29" t="s">
        <v>55</v>
      </c>
      <c r="B770" s="34" t="s">
        <v>1290</v>
      </c>
      <c r="C770" s="31" t="s">
        <v>3202</v>
      </c>
      <c r="D770" s="16">
        <v>0</v>
      </c>
      <c r="E770" s="8">
        <v>256</v>
      </c>
      <c r="F770" s="16">
        <v>211</v>
      </c>
      <c r="G770" s="8">
        <f t="shared" si="35"/>
        <v>0.17578125</v>
      </c>
      <c r="H770" s="7">
        <v>1.00000003414856</v>
      </c>
      <c r="I770" s="17">
        <v>0.852249692035567</v>
      </c>
      <c r="J770" s="3">
        <v>0.50524652348779697</v>
      </c>
      <c r="K770" s="4">
        <v>0.94022898180701397</v>
      </c>
      <c r="L770" s="7">
        <v>2</v>
      </c>
      <c r="M770" s="1">
        <v>256</v>
      </c>
      <c r="N770" s="1">
        <v>65536</v>
      </c>
      <c r="O770" s="1">
        <v>128</v>
      </c>
      <c r="P770" s="17">
        <v>1</v>
      </c>
      <c r="Q770" s="3">
        <v>0.610901462512634</v>
      </c>
      <c r="R770" s="4">
        <v>0.92291174944392995</v>
      </c>
      <c r="S770" s="7">
        <f t="shared" si="33"/>
        <v>0.10564999999999999</v>
      </c>
      <c r="T770" s="17">
        <f t="shared" si="34"/>
        <v>1.7319999999999999E-2</v>
      </c>
      <c r="U770" s="54" t="b">
        <v>0</v>
      </c>
      <c r="V770" s="55" t="b">
        <v>1</v>
      </c>
      <c r="W770" s="10">
        <v>13261146</v>
      </c>
      <c r="Y770" s="51"/>
    </row>
    <row r="771" spans="1:25" x14ac:dyDescent="0.2">
      <c r="A771" s="29" t="s">
        <v>17</v>
      </c>
      <c r="B771" s="34" t="s">
        <v>4876</v>
      </c>
      <c r="C771" s="31" t="s">
        <v>5045</v>
      </c>
      <c r="D771" s="16">
        <v>0</v>
      </c>
      <c r="E771" s="8">
        <v>256</v>
      </c>
      <c r="F771" s="16">
        <v>214</v>
      </c>
      <c r="G771" s="8">
        <f t="shared" si="35"/>
        <v>0.1640625</v>
      </c>
      <c r="H771" s="7">
        <v>0.92899861527556704</v>
      </c>
      <c r="I771" s="17">
        <v>0.99933268738664605</v>
      </c>
      <c r="J771" s="3">
        <v>0.39492153344374198</v>
      </c>
      <c r="K771" s="4">
        <v>0.95950815708513104</v>
      </c>
      <c r="L771" s="7">
        <v>3</v>
      </c>
      <c r="M771" s="1">
        <v>128</v>
      </c>
      <c r="N771" s="1">
        <v>4096</v>
      </c>
      <c r="O771" s="1">
        <v>128</v>
      </c>
      <c r="P771" s="17">
        <v>1</v>
      </c>
      <c r="Q771" s="3">
        <v>0.41558806968783801</v>
      </c>
      <c r="R771" s="4">
        <v>0.96821173462199495</v>
      </c>
      <c r="S771" s="7">
        <f t="shared" ref="S771:S834" si="36">ROUND(ABS(H771-J771)-ABS(H771-Q771), $AA$3)</f>
        <v>2.0670000000000001E-2</v>
      </c>
      <c r="T771" s="17">
        <f t="shared" ref="T771:T834" si="37">ROUND(ABS(I771-K771)-ABS(I771-R771), $AA$3)</f>
        <v>8.6999999999999994E-3</v>
      </c>
      <c r="U771" s="54" t="b">
        <v>0</v>
      </c>
      <c r="V771" s="55" t="b">
        <v>0</v>
      </c>
      <c r="W771" s="10">
        <v>7564877</v>
      </c>
      <c r="Y771" s="51"/>
    </row>
    <row r="772" spans="1:25" x14ac:dyDescent="0.2">
      <c r="A772" s="29" t="s">
        <v>28</v>
      </c>
      <c r="B772" s="34" t="s">
        <v>1174</v>
      </c>
      <c r="C772" s="31" t="s">
        <v>3086</v>
      </c>
      <c r="D772" s="16">
        <v>0.5</v>
      </c>
      <c r="E772" s="8">
        <v>2048</v>
      </c>
      <c r="F772" s="16">
        <v>68</v>
      </c>
      <c r="G772" s="8">
        <f t="shared" ref="G772:G835" si="38">1 - F772/E772</f>
        <v>0.966796875</v>
      </c>
      <c r="H772" s="7">
        <v>0.34324265273517701</v>
      </c>
      <c r="I772" s="17">
        <v>1.0007580599674399</v>
      </c>
      <c r="J772" s="3">
        <v>0.34501626504538901</v>
      </c>
      <c r="K772" s="4">
        <v>0.95378611621295895</v>
      </c>
      <c r="L772" s="7">
        <v>1</v>
      </c>
      <c r="M772" s="1">
        <v>32</v>
      </c>
      <c r="N772" s="1">
        <v>65536</v>
      </c>
      <c r="O772" s="1">
        <v>128</v>
      </c>
      <c r="P772" s="17">
        <v>1</v>
      </c>
      <c r="Q772" s="3">
        <v>0.52793646289305496</v>
      </c>
      <c r="R772" s="4">
        <v>0.89371256656530795</v>
      </c>
      <c r="S772" s="7">
        <f t="shared" si="36"/>
        <v>-0.18292</v>
      </c>
      <c r="T772" s="17">
        <f t="shared" si="37"/>
        <v>-6.0069999999999998E-2</v>
      </c>
      <c r="U772" s="54" t="b">
        <v>0</v>
      </c>
      <c r="V772" s="55" t="b">
        <v>0</v>
      </c>
      <c r="W772" s="10">
        <v>4987077</v>
      </c>
      <c r="Y772" s="51"/>
    </row>
    <row r="773" spans="1:25" x14ac:dyDescent="0.2">
      <c r="A773" s="29" t="s">
        <v>40</v>
      </c>
      <c r="B773" s="34" t="s">
        <v>1141</v>
      </c>
      <c r="C773" s="31" t="s">
        <v>3053</v>
      </c>
      <c r="D773" s="16">
        <v>1</v>
      </c>
      <c r="E773" s="8">
        <v>256</v>
      </c>
      <c r="F773" s="16">
        <v>148</v>
      </c>
      <c r="G773" s="8">
        <f t="shared" si="38"/>
        <v>0.421875</v>
      </c>
      <c r="H773" s="7">
        <v>0.72709295145407404</v>
      </c>
      <c r="I773" s="17">
        <v>0.62393393192143498</v>
      </c>
      <c r="J773" s="3">
        <v>0.64377669390136705</v>
      </c>
      <c r="K773" s="4">
        <v>0.89491879699942001</v>
      </c>
      <c r="L773" s="7">
        <v>2</v>
      </c>
      <c r="M773" s="1">
        <v>32</v>
      </c>
      <c r="N773" s="1">
        <v>4096</v>
      </c>
      <c r="O773" s="1">
        <v>128</v>
      </c>
      <c r="P773" s="17">
        <v>1</v>
      </c>
      <c r="Q773" s="3">
        <v>0.66637453913894995</v>
      </c>
      <c r="R773" s="4">
        <v>0.88133960221691399</v>
      </c>
      <c r="S773" s="7">
        <f t="shared" si="36"/>
        <v>2.2599999999999999E-2</v>
      </c>
      <c r="T773" s="17">
        <f t="shared" si="37"/>
        <v>1.358E-2</v>
      </c>
      <c r="U773" s="54" t="b">
        <v>0</v>
      </c>
      <c r="V773" s="55" t="b">
        <v>0</v>
      </c>
      <c r="W773" s="10">
        <v>5955646</v>
      </c>
      <c r="Y773" s="51"/>
    </row>
    <row r="774" spans="1:25" x14ac:dyDescent="0.2">
      <c r="A774" s="29" t="s">
        <v>19</v>
      </c>
      <c r="B774" s="34" t="s">
        <v>2048</v>
      </c>
      <c r="C774" s="31" t="s">
        <v>3960</v>
      </c>
      <c r="D774" s="16">
        <v>1</v>
      </c>
      <c r="E774" s="8">
        <v>2048</v>
      </c>
      <c r="F774" s="16">
        <v>662</v>
      </c>
      <c r="G774" s="8">
        <f t="shared" si="38"/>
        <v>0.6767578125</v>
      </c>
      <c r="H774" s="7">
        <v>0.38227694585176297</v>
      </c>
      <c r="I774" s="17">
        <v>0.99993848375046401</v>
      </c>
      <c r="J774" s="3">
        <v>0.33379615724253098</v>
      </c>
      <c r="K774" s="4">
        <v>0.97208422039118403</v>
      </c>
      <c r="L774" s="7">
        <v>3</v>
      </c>
      <c r="M774" s="1">
        <v>128</v>
      </c>
      <c r="N774" s="1">
        <v>65536</v>
      </c>
      <c r="O774" s="1">
        <v>128</v>
      </c>
      <c r="P774" s="17">
        <v>1</v>
      </c>
      <c r="Q774" s="3">
        <v>0.34527089591494597</v>
      </c>
      <c r="R774" s="4">
        <v>0.97511319798267404</v>
      </c>
      <c r="S774" s="7">
        <f t="shared" si="36"/>
        <v>1.1469999999999999E-2</v>
      </c>
      <c r="T774" s="17">
        <f t="shared" si="37"/>
        <v>3.0300000000000001E-3</v>
      </c>
      <c r="U774" s="54" t="b">
        <v>0</v>
      </c>
      <c r="V774" s="55" t="b">
        <v>0</v>
      </c>
      <c r="W774" s="10">
        <v>56172904</v>
      </c>
      <c r="Y774" s="51"/>
    </row>
    <row r="775" spans="1:25" x14ac:dyDescent="0.2">
      <c r="A775" s="29" t="s">
        <v>55</v>
      </c>
      <c r="B775" s="34" t="s">
        <v>2143</v>
      </c>
      <c r="C775" s="31" t="s">
        <v>4055</v>
      </c>
      <c r="D775" s="16">
        <v>1</v>
      </c>
      <c r="E775" s="8">
        <v>512</v>
      </c>
      <c r="F775" s="16">
        <v>399</v>
      </c>
      <c r="G775" s="8">
        <f t="shared" si="38"/>
        <v>0.220703125</v>
      </c>
      <c r="H775" s="7">
        <v>0.98500763614097997</v>
      </c>
      <c r="I775" s="17">
        <v>0.93648004713955602</v>
      </c>
      <c r="J775" s="3">
        <v>0.48477772666949898</v>
      </c>
      <c r="K775" s="4">
        <v>0.92723990663992395</v>
      </c>
      <c r="L775" s="7">
        <v>1</v>
      </c>
      <c r="M775" s="1">
        <v>64</v>
      </c>
      <c r="N775" s="1">
        <v>16384</v>
      </c>
      <c r="O775" s="1">
        <v>128</v>
      </c>
      <c r="P775" s="17">
        <v>1</v>
      </c>
      <c r="Q775" s="3">
        <v>0.621186396050319</v>
      </c>
      <c r="R775" s="4">
        <v>0.92887840001275801</v>
      </c>
      <c r="S775" s="65">
        <f t="shared" si="36"/>
        <v>0.13641</v>
      </c>
      <c r="T775" s="17">
        <f t="shared" si="37"/>
        <v>1.64E-3</v>
      </c>
      <c r="U775" s="54" t="b">
        <v>1</v>
      </c>
      <c r="V775" s="55" t="b">
        <v>0</v>
      </c>
      <c r="W775" s="10">
        <v>30646440</v>
      </c>
      <c r="Y775" s="51"/>
    </row>
    <row r="776" spans="1:25" x14ac:dyDescent="0.2">
      <c r="A776" s="29" t="s">
        <v>24</v>
      </c>
      <c r="B776" s="34" t="s">
        <v>4792</v>
      </c>
      <c r="C776" s="31" t="s">
        <v>4961</v>
      </c>
      <c r="D776" s="16">
        <v>0.5</v>
      </c>
      <c r="E776" s="8">
        <v>512</v>
      </c>
      <c r="F776" s="16">
        <v>60</v>
      </c>
      <c r="G776" s="8">
        <f t="shared" si="38"/>
        <v>0.8828125</v>
      </c>
      <c r="H776" s="7">
        <v>0.49956776123868801</v>
      </c>
      <c r="I776" s="17">
        <v>1</v>
      </c>
      <c r="J776" s="3">
        <v>0.47128088555846998</v>
      </c>
      <c r="K776" s="4">
        <v>1.0106608081459501</v>
      </c>
      <c r="L776" s="7">
        <v>1</v>
      </c>
      <c r="M776" s="1">
        <v>256</v>
      </c>
      <c r="N776" s="1">
        <v>16384</v>
      </c>
      <c r="O776" s="1">
        <v>128</v>
      </c>
      <c r="P776" s="17">
        <v>1</v>
      </c>
      <c r="Q776" s="3">
        <v>0.50679727323819002</v>
      </c>
      <c r="R776" s="4">
        <v>0.97322199477202997</v>
      </c>
      <c r="S776" s="7">
        <f t="shared" si="36"/>
        <v>2.1059999999999999E-2</v>
      </c>
      <c r="T776" s="17">
        <f t="shared" si="37"/>
        <v>-1.6119999999999999E-2</v>
      </c>
      <c r="U776" s="54" t="b">
        <v>0</v>
      </c>
      <c r="V776" s="55" t="b">
        <v>0</v>
      </c>
      <c r="W776" s="10">
        <v>5031244</v>
      </c>
      <c r="Y776" s="51"/>
    </row>
    <row r="777" spans="1:25" x14ac:dyDescent="0.2">
      <c r="A777" s="29" t="s">
        <v>16</v>
      </c>
      <c r="B777" s="34" t="s">
        <v>1452</v>
      </c>
      <c r="C777" s="31" t="s">
        <v>3364</v>
      </c>
      <c r="D777" s="16">
        <v>0.5</v>
      </c>
      <c r="E777" s="8">
        <v>256</v>
      </c>
      <c r="F777" s="16">
        <v>83</v>
      </c>
      <c r="G777" s="8">
        <f t="shared" si="38"/>
        <v>0.67578125</v>
      </c>
      <c r="H777" s="7">
        <v>0.999999999999997</v>
      </c>
      <c r="I777" s="17">
        <v>0.999999999999999</v>
      </c>
      <c r="J777" s="3">
        <v>0.84868405994588503</v>
      </c>
      <c r="K777" s="4">
        <v>0.99977945660230405</v>
      </c>
      <c r="L777" s="7">
        <v>1</v>
      </c>
      <c r="M777" s="1">
        <v>32</v>
      </c>
      <c r="N777" s="1">
        <v>8192</v>
      </c>
      <c r="O777" s="1">
        <v>128</v>
      </c>
      <c r="P777" s="17">
        <v>1</v>
      </c>
      <c r="Q777" s="3">
        <v>0.90896321840674199</v>
      </c>
      <c r="R777" s="4">
        <v>0.99989218670454005</v>
      </c>
      <c r="S777" s="7">
        <f t="shared" si="36"/>
        <v>6.028E-2</v>
      </c>
      <c r="T777" s="17">
        <f t="shared" si="37"/>
        <v>1.1E-4</v>
      </c>
      <c r="U777" s="54" t="b">
        <v>0</v>
      </c>
      <c r="V777" s="55" t="b">
        <v>0</v>
      </c>
      <c r="W777" s="10">
        <v>6234190</v>
      </c>
      <c r="Y777" s="51"/>
    </row>
    <row r="778" spans="1:25" x14ac:dyDescent="0.2">
      <c r="A778" s="29" t="s">
        <v>17</v>
      </c>
      <c r="B778" s="34" t="s">
        <v>1747</v>
      </c>
      <c r="C778" s="31" t="s">
        <v>3659</v>
      </c>
      <c r="D778" s="16">
        <v>0.5</v>
      </c>
      <c r="E778" s="8">
        <v>512</v>
      </c>
      <c r="F778" s="16">
        <v>392</v>
      </c>
      <c r="G778" s="8">
        <f t="shared" si="38"/>
        <v>0.234375</v>
      </c>
      <c r="H778" s="7">
        <v>0.78226519100510095</v>
      </c>
      <c r="I778" s="17">
        <v>1</v>
      </c>
      <c r="J778" s="3">
        <v>0.36620877647484401</v>
      </c>
      <c r="K778" s="4">
        <v>0.997138517311142</v>
      </c>
      <c r="L778" s="7">
        <v>1</v>
      </c>
      <c r="M778" s="1">
        <v>64</v>
      </c>
      <c r="N778" s="1">
        <v>32768</v>
      </c>
      <c r="O778" s="1">
        <v>128</v>
      </c>
      <c r="P778" s="17">
        <v>1</v>
      </c>
      <c r="Q778" s="3">
        <v>0.43817365476262898</v>
      </c>
      <c r="R778" s="4">
        <v>0.98724110739527704</v>
      </c>
      <c r="S778" s="7">
        <f t="shared" si="36"/>
        <v>7.1959999999999996E-2</v>
      </c>
      <c r="T778" s="17">
        <f t="shared" si="37"/>
        <v>-9.9000000000000008E-3</v>
      </c>
      <c r="U778" s="54" t="b">
        <v>0</v>
      </c>
      <c r="V778" s="55" t="b">
        <v>0</v>
      </c>
      <c r="W778" s="10">
        <v>84831061</v>
      </c>
      <c r="Y778" s="51"/>
    </row>
    <row r="779" spans="1:25" x14ac:dyDescent="0.2">
      <c r="A779" s="29" t="s">
        <v>21</v>
      </c>
      <c r="B779" s="34" t="s">
        <v>4874</v>
      </c>
      <c r="C779" s="31" t="s">
        <v>5043</v>
      </c>
      <c r="D779" s="16">
        <v>1</v>
      </c>
      <c r="E779" s="8">
        <v>256</v>
      </c>
      <c r="F779" s="16">
        <v>195</v>
      </c>
      <c r="G779" s="8">
        <f t="shared" si="38"/>
        <v>0.23828125</v>
      </c>
      <c r="H779" s="7">
        <v>1</v>
      </c>
      <c r="I779" s="17">
        <v>0.95311445863393995</v>
      </c>
      <c r="J779" s="3">
        <v>0.65892828940627501</v>
      </c>
      <c r="K779" s="4">
        <v>0.97649481314951703</v>
      </c>
      <c r="L779" s="7">
        <v>3</v>
      </c>
      <c r="M779" s="1">
        <v>32</v>
      </c>
      <c r="N779" s="1">
        <v>16384</v>
      </c>
      <c r="O779" s="1">
        <v>128</v>
      </c>
      <c r="P779" s="17">
        <v>1</v>
      </c>
      <c r="Q779" s="3">
        <v>0.67825614575530901</v>
      </c>
      <c r="R779" s="4">
        <v>0.974882394968556</v>
      </c>
      <c r="S779" s="7">
        <f t="shared" si="36"/>
        <v>1.933E-2</v>
      </c>
      <c r="T779" s="17">
        <f t="shared" si="37"/>
        <v>1.6100000000000001E-3</v>
      </c>
      <c r="U779" s="54" t="b">
        <v>0</v>
      </c>
      <c r="V779" s="55" t="b">
        <v>0</v>
      </c>
      <c r="W779" s="10">
        <v>5976088</v>
      </c>
      <c r="Y779" s="51"/>
    </row>
    <row r="780" spans="1:25" x14ac:dyDescent="0.2">
      <c r="A780" s="29" t="s">
        <v>59</v>
      </c>
      <c r="B780" s="34" t="s">
        <v>1161</v>
      </c>
      <c r="C780" s="31" t="s">
        <v>3073</v>
      </c>
      <c r="D780" s="16">
        <v>0.5</v>
      </c>
      <c r="E780" s="8">
        <v>512</v>
      </c>
      <c r="F780" s="16">
        <v>193</v>
      </c>
      <c r="G780" s="8">
        <f t="shared" si="38"/>
        <v>0.623046875</v>
      </c>
      <c r="H780" s="7">
        <v>0.61312919747660799</v>
      </c>
      <c r="I780" s="17">
        <v>1.00000000000001</v>
      </c>
      <c r="J780" s="3">
        <v>0.44423291558152</v>
      </c>
      <c r="K780" s="4">
        <v>0.99932454957564298</v>
      </c>
      <c r="L780" s="7">
        <v>3</v>
      </c>
      <c r="M780" s="1">
        <v>256</v>
      </c>
      <c r="N780" s="1">
        <v>8192</v>
      </c>
      <c r="O780" s="1">
        <v>128</v>
      </c>
      <c r="P780" s="17">
        <v>1</v>
      </c>
      <c r="Q780" s="3">
        <v>0.45857098449616801</v>
      </c>
      <c r="R780" s="4">
        <v>0.99902435156064695</v>
      </c>
      <c r="S780" s="7">
        <f t="shared" si="36"/>
        <v>1.434E-2</v>
      </c>
      <c r="T780" s="17">
        <f t="shared" si="37"/>
        <v>-2.9999999999999997E-4</v>
      </c>
      <c r="U780" s="54" t="b">
        <v>0</v>
      </c>
      <c r="V780" s="55" t="b">
        <v>0</v>
      </c>
      <c r="W780" s="10">
        <v>5479617</v>
      </c>
      <c r="Y780" s="51"/>
    </row>
    <row r="781" spans="1:25" x14ac:dyDescent="0.2">
      <c r="A781" s="29" t="s">
        <v>33</v>
      </c>
      <c r="B781" s="34" t="s">
        <v>4852</v>
      </c>
      <c r="C781" s="31" t="s">
        <v>5021</v>
      </c>
      <c r="D781" s="16">
        <v>0</v>
      </c>
      <c r="E781" s="8">
        <v>256</v>
      </c>
      <c r="F781" s="16">
        <v>225</v>
      </c>
      <c r="G781" s="8">
        <f t="shared" si="38"/>
        <v>0.12109375</v>
      </c>
      <c r="H781" s="7">
        <v>0.96450738494933597</v>
      </c>
      <c r="I781" s="17">
        <v>0.90976280007770105</v>
      </c>
      <c r="J781" s="3">
        <v>0.42281861352406203</v>
      </c>
      <c r="K781" s="4">
        <v>0.94097992999556102</v>
      </c>
      <c r="L781" s="7">
        <v>3</v>
      </c>
      <c r="M781" s="1">
        <v>64</v>
      </c>
      <c r="N781" s="1">
        <v>32768</v>
      </c>
      <c r="O781" s="1">
        <v>128</v>
      </c>
      <c r="P781" s="17">
        <v>1</v>
      </c>
      <c r="Q781" s="3">
        <v>0.442778913856056</v>
      </c>
      <c r="R781" s="4">
        <v>0.944604314998719</v>
      </c>
      <c r="S781" s="7">
        <f t="shared" si="36"/>
        <v>1.9959999999999999E-2</v>
      </c>
      <c r="T781" s="17">
        <f t="shared" si="37"/>
        <v>-3.62E-3</v>
      </c>
      <c r="U781" s="54" t="b">
        <v>0</v>
      </c>
      <c r="V781" s="55" t="b">
        <v>0</v>
      </c>
      <c r="W781" s="10">
        <v>8678197</v>
      </c>
      <c r="Y781" s="51"/>
    </row>
    <row r="782" spans="1:25" x14ac:dyDescent="0.2">
      <c r="A782" s="29" t="s">
        <v>10</v>
      </c>
      <c r="B782" s="34" t="s">
        <v>2202</v>
      </c>
      <c r="C782" s="31" t="s">
        <v>4114</v>
      </c>
      <c r="D782" s="16">
        <v>0.5</v>
      </c>
      <c r="E782" s="8">
        <v>4096</v>
      </c>
      <c r="F782" s="16">
        <v>1429</v>
      </c>
      <c r="G782" s="8">
        <f t="shared" si="38"/>
        <v>0.651123046875</v>
      </c>
      <c r="H782" s="7">
        <v>0.36134612536416699</v>
      </c>
      <c r="I782" s="17">
        <v>1</v>
      </c>
      <c r="J782" s="3">
        <v>0.29374869238510398</v>
      </c>
      <c r="K782" s="4">
        <v>0.99566335372799597</v>
      </c>
      <c r="L782" s="7">
        <v>1</v>
      </c>
      <c r="M782" s="1">
        <v>32</v>
      </c>
      <c r="N782" s="1">
        <v>65536</v>
      </c>
      <c r="O782" s="1">
        <v>128</v>
      </c>
      <c r="P782" s="17">
        <v>1</v>
      </c>
      <c r="Q782" s="3">
        <v>0.37525651808843502</v>
      </c>
      <c r="R782" s="4">
        <v>0.97264536409884195</v>
      </c>
      <c r="S782" s="7">
        <f t="shared" si="36"/>
        <v>5.3690000000000002E-2</v>
      </c>
      <c r="T782" s="17">
        <f t="shared" si="37"/>
        <v>-2.3019999999999999E-2</v>
      </c>
      <c r="U782" s="54" t="b">
        <v>0</v>
      </c>
      <c r="V782" s="55" t="b">
        <v>0</v>
      </c>
      <c r="W782" s="10">
        <v>230026639</v>
      </c>
      <c r="Y782" s="51"/>
    </row>
    <row r="783" spans="1:25" x14ac:dyDescent="0.2">
      <c r="A783" s="29" t="s">
        <v>7</v>
      </c>
      <c r="B783" s="34" t="s">
        <v>1422</v>
      </c>
      <c r="C783" s="31" t="s">
        <v>3334</v>
      </c>
      <c r="D783" s="16">
        <v>0</v>
      </c>
      <c r="E783" s="8">
        <v>512</v>
      </c>
      <c r="F783" s="16">
        <v>368</v>
      </c>
      <c r="G783" s="8">
        <f t="shared" si="38"/>
        <v>0.28125</v>
      </c>
      <c r="H783" s="7">
        <v>0.74619424133840095</v>
      </c>
      <c r="I783" s="17">
        <v>0.99802937684030002</v>
      </c>
      <c r="J783" s="3">
        <v>0.41451417082048603</v>
      </c>
      <c r="K783" s="4">
        <v>0.99987587963938596</v>
      </c>
      <c r="L783" s="7">
        <v>3</v>
      </c>
      <c r="M783" s="1">
        <v>64</v>
      </c>
      <c r="N783" s="1">
        <v>8192</v>
      </c>
      <c r="O783" s="1">
        <v>128</v>
      </c>
      <c r="P783" s="17">
        <v>1</v>
      </c>
      <c r="Q783" s="3">
        <v>0.42421842811393401</v>
      </c>
      <c r="R783" s="4">
        <v>0.99962120459957804</v>
      </c>
      <c r="S783" s="7">
        <f t="shared" si="36"/>
        <v>9.7000000000000003E-3</v>
      </c>
      <c r="T783" s="17">
        <f t="shared" si="37"/>
        <v>2.5000000000000001E-4</v>
      </c>
      <c r="U783" s="54" t="b">
        <v>0</v>
      </c>
      <c r="V783" s="55" t="b">
        <v>0</v>
      </c>
      <c r="W783" s="10">
        <v>12631728</v>
      </c>
      <c r="Y783" s="51"/>
    </row>
    <row r="784" spans="1:25" x14ac:dyDescent="0.2">
      <c r="A784" s="29" t="s">
        <v>7</v>
      </c>
      <c r="B784" s="34" t="s">
        <v>1072</v>
      </c>
      <c r="C784" s="31" t="s">
        <v>2984</v>
      </c>
      <c r="D784" s="16">
        <v>1</v>
      </c>
      <c r="E784" s="8">
        <v>1024</v>
      </c>
      <c r="F784" s="16">
        <v>672</v>
      </c>
      <c r="G784" s="8">
        <f t="shared" si="38"/>
        <v>0.34375</v>
      </c>
      <c r="H784" s="7">
        <v>0.76074421940241299</v>
      </c>
      <c r="I784" s="17">
        <v>1.0000000522568999</v>
      </c>
      <c r="J784" s="3">
        <v>0.44404605925931401</v>
      </c>
      <c r="K784" s="4">
        <v>0.99040599020911502</v>
      </c>
      <c r="L784" s="7">
        <v>1</v>
      </c>
      <c r="M784" s="1">
        <v>64</v>
      </c>
      <c r="N784" s="1">
        <v>16384</v>
      </c>
      <c r="O784" s="1">
        <v>128</v>
      </c>
      <c r="P784" s="17">
        <v>1</v>
      </c>
      <c r="Q784" s="3">
        <v>0.50433418433307298</v>
      </c>
      <c r="R784" s="4">
        <v>0.97638198757898398</v>
      </c>
      <c r="S784" s="7">
        <f t="shared" si="36"/>
        <v>6.0290000000000003E-2</v>
      </c>
      <c r="T784" s="17">
        <f t="shared" si="37"/>
        <v>-1.4019999999999999E-2</v>
      </c>
      <c r="U784" s="54" t="b">
        <v>0</v>
      </c>
      <c r="V784" s="55" t="b">
        <v>0</v>
      </c>
      <c r="W784" s="10">
        <v>78048670</v>
      </c>
      <c r="Y784" s="51"/>
    </row>
    <row r="785" spans="1:25" x14ac:dyDescent="0.2">
      <c r="A785" s="29" t="s">
        <v>23</v>
      </c>
      <c r="B785" s="34" t="s">
        <v>1468</v>
      </c>
      <c r="C785" s="31" t="s">
        <v>3380</v>
      </c>
      <c r="D785" s="16">
        <v>1</v>
      </c>
      <c r="E785" s="8">
        <v>512</v>
      </c>
      <c r="F785" s="16">
        <v>363</v>
      </c>
      <c r="G785" s="8">
        <f t="shared" si="38"/>
        <v>0.291015625</v>
      </c>
      <c r="H785" s="7">
        <v>0.96479677220956395</v>
      </c>
      <c r="I785" s="17">
        <v>0.93527391363958901</v>
      </c>
      <c r="J785" s="3">
        <v>0.42470725608180199</v>
      </c>
      <c r="K785" s="4">
        <v>0.99428928747289902</v>
      </c>
      <c r="L785" s="7">
        <v>1</v>
      </c>
      <c r="M785" s="1">
        <v>256</v>
      </c>
      <c r="N785" s="1">
        <v>4096</v>
      </c>
      <c r="O785" s="1">
        <v>128</v>
      </c>
      <c r="P785" s="17">
        <v>1</v>
      </c>
      <c r="Q785" s="3">
        <v>0.484838224457113</v>
      </c>
      <c r="R785" s="4">
        <v>0.98427924357729901</v>
      </c>
      <c r="S785" s="7">
        <f t="shared" si="36"/>
        <v>6.0130000000000003E-2</v>
      </c>
      <c r="T785" s="17">
        <f t="shared" si="37"/>
        <v>1.001E-2</v>
      </c>
      <c r="U785" s="54" t="b">
        <v>0</v>
      </c>
      <c r="V785" s="55" t="b">
        <v>1</v>
      </c>
      <c r="W785" s="10">
        <v>13173529</v>
      </c>
      <c r="Y785" s="51"/>
    </row>
    <row r="786" spans="1:25" x14ac:dyDescent="0.2">
      <c r="A786" s="29" t="s">
        <v>20</v>
      </c>
      <c r="B786" s="34" t="s">
        <v>4854</v>
      </c>
      <c r="C786" s="31" t="s">
        <v>5023</v>
      </c>
      <c r="D786" s="16">
        <v>0</v>
      </c>
      <c r="E786" s="8">
        <v>256</v>
      </c>
      <c r="F786" s="16">
        <v>161</v>
      </c>
      <c r="G786" s="8">
        <f t="shared" si="38"/>
        <v>0.37109375</v>
      </c>
      <c r="H786" s="7">
        <v>0.88303422779396701</v>
      </c>
      <c r="I786" s="17">
        <v>0.98919732022474105</v>
      </c>
      <c r="J786" s="3">
        <v>0.58058862246514298</v>
      </c>
      <c r="K786" s="4">
        <v>0.97010993200395901</v>
      </c>
      <c r="L786" s="7">
        <v>3</v>
      </c>
      <c r="M786" s="1">
        <v>64</v>
      </c>
      <c r="N786" s="1">
        <v>2048</v>
      </c>
      <c r="O786" s="1">
        <v>128</v>
      </c>
      <c r="P786" s="17">
        <v>1</v>
      </c>
      <c r="Q786" s="3">
        <v>0.60105097448870604</v>
      </c>
      <c r="R786" s="4">
        <v>0.97282834131199603</v>
      </c>
      <c r="S786" s="7">
        <f t="shared" si="36"/>
        <v>2.0459999999999999E-2</v>
      </c>
      <c r="T786" s="17">
        <f t="shared" si="37"/>
        <v>2.7200000000000002E-3</v>
      </c>
      <c r="U786" s="54" t="b">
        <v>0</v>
      </c>
      <c r="V786" s="55" t="b">
        <v>0</v>
      </c>
      <c r="W786" s="10">
        <v>6308921</v>
      </c>
      <c r="Y786" s="51"/>
    </row>
    <row r="787" spans="1:25" x14ac:dyDescent="0.2">
      <c r="A787" s="29" t="s">
        <v>42</v>
      </c>
      <c r="B787" s="34" t="s">
        <v>2255</v>
      </c>
      <c r="C787" s="31" t="s">
        <v>4167</v>
      </c>
      <c r="D787" s="16">
        <v>0.5</v>
      </c>
      <c r="E787" s="8">
        <v>2048</v>
      </c>
      <c r="F787" s="16">
        <v>1398</v>
      </c>
      <c r="G787" s="8">
        <f t="shared" si="38"/>
        <v>0.3173828125</v>
      </c>
      <c r="H787" s="7">
        <v>0.842227343002383</v>
      </c>
      <c r="I787" s="17">
        <v>1</v>
      </c>
      <c r="J787" s="3">
        <v>0.36328675960808698</v>
      </c>
      <c r="K787" s="4">
        <v>0.99644453203778105</v>
      </c>
      <c r="L787" s="7">
        <v>3</v>
      </c>
      <c r="M787" s="1">
        <v>32</v>
      </c>
      <c r="N787" s="1">
        <v>32768</v>
      </c>
      <c r="O787" s="1">
        <v>128</v>
      </c>
      <c r="P787" s="17">
        <v>1</v>
      </c>
      <c r="Q787" s="3">
        <v>0.37279826624040602</v>
      </c>
      <c r="R787" s="4">
        <v>0.99688376965668302</v>
      </c>
      <c r="S787" s="7">
        <f t="shared" si="36"/>
        <v>9.5099999999999994E-3</v>
      </c>
      <c r="T787" s="17">
        <f t="shared" si="37"/>
        <v>4.4000000000000002E-4</v>
      </c>
      <c r="U787" s="54" t="b">
        <v>0</v>
      </c>
      <c r="V787" s="55" t="b">
        <v>0</v>
      </c>
      <c r="W787" s="10">
        <v>61331243</v>
      </c>
      <c r="Y787" s="51"/>
    </row>
    <row r="788" spans="1:25" x14ac:dyDescent="0.2">
      <c r="A788" s="29" t="s">
        <v>23</v>
      </c>
      <c r="B788" s="34" t="s">
        <v>1454</v>
      </c>
      <c r="C788" s="31" t="s">
        <v>3366</v>
      </c>
      <c r="D788" s="16">
        <v>0</v>
      </c>
      <c r="E788" s="8">
        <v>256</v>
      </c>
      <c r="F788" s="16">
        <v>202</v>
      </c>
      <c r="G788" s="8">
        <f t="shared" si="38"/>
        <v>0.2109375</v>
      </c>
      <c r="H788" s="7">
        <v>0.96892657897184897</v>
      </c>
      <c r="I788" s="17">
        <v>0.90630895678293399</v>
      </c>
      <c r="J788" s="3">
        <v>0.39214616545449998</v>
      </c>
      <c r="K788" s="4">
        <v>0.95544086137020101</v>
      </c>
      <c r="L788" s="7">
        <v>2</v>
      </c>
      <c r="M788" s="1">
        <v>128</v>
      </c>
      <c r="N788" s="1">
        <v>4096</v>
      </c>
      <c r="O788" s="1">
        <v>128</v>
      </c>
      <c r="P788" s="17">
        <v>1</v>
      </c>
      <c r="Q788" s="3">
        <v>0.43756010577156201</v>
      </c>
      <c r="R788" s="4">
        <v>0.96020544724913803</v>
      </c>
      <c r="S788" s="7">
        <f t="shared" si="36"/>
        <v>4.5409999999999999E-2</v>
      </c>
      <c r="T788" s="17">
        <f t="shared" si="37"/>
        <v>-4.7600000000000003E-3</v>
      </c>
      <c r="U788" s="54" t="b">
        <v>0</v>
      </c>
      <c r="V788" s="55" t="b">
        <v>0</v>
      </c>
      <c r="W788" s="10">
        <v>7922716</v>
      </c>
      <c r="Y788" s="51"/>
    </row>
    <row r="789" spans="1:25" x14ac:dyDescent="0.2">
      <c r="A789" s="29" t="s">
        <v>7</v>
      </c>
      <c r="B789" s="34" t="s">
        <v>1849</v>
      </c>
      <c r="C789" s="31" t="s">
        <v>3761</v>
      </c>
      <c r="D789" s="16">
        <v>0.5</v>
      </c>
      <c r="E789" s="8">
        <v>1024</v>
      </c>
      <c r="F789" s="16">
        <v>670</v>
      </c>
      <c r="G789" s="8">
        <f t="shared" si="38"/>
        <v>0.345703125</v>
      </c>
      <c r="H789" s="7">
        <v>0.76979130794129103</v>
      </c>
      <c r="I789" s="17">
        <v>0.99999999990491295</v>
      </c>
      <c r="J789" s="3">
        <v>0.44933093610504699</v>
      </c>
      <c r="K789" s="4">
        <v>0.99699219357948299</v>
      </c>
      <c r="L789" s="7">
        <v>1</v>
      </c>
      <c r="M789" s="1">
        <v>64</v>
      </c>
      <c r="N789" s="1">
        <v>32768</v>
      </c>
      <c r="O789" s="1">
        <v>128</v>
      </c>
      <c r="P789" s="17">
        <v>1</v>
      </c>
      <c r="Q789" s="3">
        <v>0.51044328142863804</v>
      </c>
      <c r="R789" s="4">
        <v>0.98293915263229703</v>
      </c>
      <c r="S789" s="7">
        <f t="shared" si="36"/>
        <v>6.1109999999999998E-2</v>
      </c>
      <c r="T789" s="17">
        <f t="shared" si="37"/>
        <v>-1.405E-2</v>
      </c>
      <c r="U789" s="54" t="b">
        <v>0</v>
      </c>
      <c r="V789" s="55" t="b">
        <v>0</v>
      </c>
      <c r="W789" s="10">
        <v>132519173</v>
      </c>
      <c r="Y789" s="51"/>
    </row>
    <row r="790" spans="1:25" x14ac:dyDescent="0.2">
      <c r="A790" s="29" t="s">
        <v>39</v>
      </c>
      <c r="B790" s="34" t="s">
        <v>1129</v>
      </c>
      <c r="C790" s="31" t="s">
        <v>3041</v>
      </c>
      <c r="D790" s="16">
        <v>1</v>
      </c>
      <c r="E790" s="8">
        <v>256</v>
      </c>
      <c r="F790" s="16">
        <v>107</v>
      </c>
      <c r="G790" s="8">
        <f t="shared" si="38"/>
        <v>0.58203125</v>
      </c>
      <c r="H790" s="7">
        <v>0.94283852069668395</v>
      </c>
      <c r="I790" s="17">
        <v>0.94612921039521303</v>
      </c>
      <c r="J790" s="3">
        <v>0.80075710858084304</v>
      </c>
      <c r="K790" s="4">
        <v>0.99790561092501096</v>
      </c>
      <c r="L790" s="7">
        <v>3</v>
      </c>
      <c r="M790" s="1">
        <v>64</v>
      </c>
      <c r="N790" s="1">
        <v>16384</v>
      </c>
      <c r="O790" s="1">
        <v>128</v>
      </c>
      <c r="P790" s="17">
        <v>1</v>
      </c>
      <c r="Q790" s="3">
        <v>0.835423173551883</v>
      </c>
      <c r="R790" s="4">
        <v>0.99409922816947505</v>
      </c>
      <c r="S790" s="7">
        <f t="shared" si="36"/>
        <v>3.4669999999999999E-2</v>
      </c>
      <c r="T790" s="17">
        <f t="shared" si="37"/>
        <v>3.81E-3</v>
      </c>
      <c r="U790" s="54" t="b">
        <v>0</v>
      </c>
      <c r="V790" s="55" t="b">
        <v>0</v>
      </c>
      <c r="W790" s="10">
        <v>6343101</v>
      </c>
      <c r="Y790" s="51"/>
    </row>
    <row r="791" spans="1:25" x14ac:dyDescent="0.2">
      <c r="A791" s="29" t="s">
        <v>31</v>
      </c>
      <c r="B791" s="34" t="s">
        <v>2129</v>
      </c>
      <c r="C791" s="31" t="s">
        <v>4041</v>
      </c>
      <c r="D791" s="16">
        <v>0.5</v>
      </c>
      <c r="E791" s="8">
        <v>4096</v>
      </c>
      <c r="F791" s="16">
        <v>2190</v>
      </c>
      <c r="G791" s="8">
        <f t="shared" si="38"/>
        <v>0.46533203125</v>
      </c>
      <c r="H791" s="7">
        <v>0.43268747998449802</v>
      </c>
      <c r="I791" s="17">
        <v>0.99999999238425397</v>
      </c>
      <c r="J791" s="3">
        <v>0.30125472341279502</v>
      </c>
      <c r="K791" s="4">
        <v>0.99867703319439904</v>
      </c>
      <c r="L791" s="7">
        <v>3</v>
      </c>
      <c r="M791" s="1">
        <v>32</v>
      </c>
      <c r="N791" s="1">
        <v>32768</v>
      </c>
      <c r="O791" s="1">
        <v>128</v>
      </c>
      <c r="P791" s="17">
        <v>1</v>
      </c>
      <c r="Q791" s="3">
        <v>0.30735225520999498</v>
      </c>
      <c r="R791" s="4">
        <v>0.99815634086888305</v>
      </c>
      <c r="S791" s="7">
        <f t="shared" si="36"/>
        <v>6.1000000000000004E-3</v>
      </c>
      <c r="T791" s="17">
        <f t="shared" si="37"/>
        <v>-5.1999999999999995E-4</v>
      </c>
      <c r="U791" s="54" t="b">
        <v>0</v>
      </c>
      <c r="V791" s="55" t="b">
        <v>0</v>
      </c>
      <c r="W791" s="10">
        <v>420603545</v>
      </c>
      <c r="Y791" s="51"/>
    </row>
    <row r="792" spans="1:25" x14ac:dyDescent="0.2">
      <c r="A792" s="29" t="s">
        <v>35</v>
      </c>
      <c r="B792" s="34" t="s">
        <v>1826</v>
      </c>
      <c r="C792" s="31" t="s">
        <v>3738</v>
      </c>
      <c r="D792" s="16">
        <v>1</v>
      </c>
      <c r="E792" s="8">
        <v>2048</v>
      </c>
      <c r="F792" s="16">
        <v>32</v>
      </c>
      <c r="G792" s="8">
        <f t="shared" si="38"/>
        <v>0.984375</v>
      </c>
      <c r="H792" s="7">
        <v>0.340041621642797</v>
      </c>
      <c r="I792" s="17">
        <v>0.999999999999999</v>
      </c>
      <c r="J792" s="3">
        <v>0.40079327427952</v>
      </c>
      <c r="K792" s="4">
        <v>0.99352263468213498</v>
      </c>
      <c r="L792" s="7">
        <v>2</v>
      </c>
      <c r="M792" s="1">
        <v>32</v>
      </c>
      <c r="N792" s="1">
        <v>32768</v>
      </c>
      <c r="O792" s="1">
        <v>128</v>
      </c>
      <c r="P792" s="17">
        <v>1</v>
      </c>
      <c r="Q792" s="3">
        <v>0.42541278595315801</v>
      </c>
      <c r="R792" s="4">
        <v>0.99115542661348399</v>
      </c>
      <c r="S792" s="7">
        <f t="shared" si="36"/>
        <v>-2.462E-2</v>
      </c>
      <c r="T792" s="17">
        <f t="shared" si="37"/>
        <v>-2.3700000000000001E-3</v>
      </c>
      <c r="U792" s="54" t="b">
        <v>0</v>
      </c>
      <c r="V792" s="55" t="b">
        <v>0</v>
      </c>
      <c r="W792" s="10">
        <v>3732818</v>
      </c>
      <c r="Y792" s="51"/>
    </row>
    <row r="793" spans="1:25" x14ac:dyDescent="0.2">
      <c r="A793" s="29" t="s">
        <v>53</v>
      </c>
      <c r="B793" s="34" t="s">
        <v>2822</v>
      </c>
      <c r="C793" s="31" t="s">
        <v>4734</v>
      </c>
      <c r="D793" s="16">
        <v>0</v>
      </c>
      <c r="E793" s="8">
        <v>1024</v>
      </c>
      <c r="F793" s="16">
        <v>663</v>
      </c>
      <c r="G793" s="8">
        <f t="shared" si="38"/>
        <v>0.3525390625</v>
      </c>
      <c r="H793" s="7">
        <v>0.88081024705191002</v>
      </c>
      <c r="I793" s="17">
        <v>0.999999999999999</v>
      </c>
      <c r="J793" s="3">
        <v>0.64148047418226595</v>
      </c>
      <c r="K793" s="4">
        <v>0.99999998167535098</v>
      </c>
      <c r="L793" s="7">
        <v>3</v>
      </c>
      <c r="M793" s="1">
        <v>256</v>
      </c>
      <c r="N793" s="1">
        <v>32768</v>
      </c>
      <c r="O793" s="1">
        <v>128</v>
      </c>
      <c r="P793" s="17">
        <v>1</v>
      </c>
      <c r="Q793" s="3">
        <v>0.66816198834658003</v>
      </c>
      <c r="R793" s="4">
        <v>0.99999998767339504</v>
      </c>
      <c r="S793" s="7">
        <f t="shared" si="36"/>
        <v>2.6679999999999999E-2</v>
      </c>
      <c r="T793" s="17">
        <f t="shared" si="37"/>
        <v>0</v>
      </c>
      <c r="U793" s="54" t="b">
        <v>0</v>
      </c>
      <c r="V793" s="55" t="b">
        <v>0</v>
      </c>
      <c r="W793" s="10">
        <v>14626268</v>
      </c>
      <c r="Y793" s="51"/>
    </row>
    <row r="794" spans="1:25" x14ac:dyDescent="0.2">
      <c r="A794" s="29" t="s">
        <v>55</v>
      </c>
      <c r="B794" s="34" t="s">
        <v>4845</v>
      </c>
      <c r="C794" s="31" t="s">
        <v>5014</v>
      </c>
      <c r="D794" s="16">
        <v>1</v>
      </c>
      <c r="E794" s="8">
        <v>2048</v>
      </c>
      <c r="F794" s="16">
        <v>1357</v>
      </c>
      <c r="G794" s="8">
        <f t="shared" si="38"/>
        <v>0.33740234375</v>
      </c>
      <c r="H794" s="7">
        <v>0.89102810656432996</v>
      </c>
      <c r="I794" s="17">
        <v>1</v>
      </c>
      <c r="J794" s="3">
        <v>0.51202458715272003</v>
      </c>
      <c r="K794" s="4">
        <v>0.99849209363443703</v>
      </c>
      <c r="L794" s="7">
        <v>2</v>
      </c>
      <c r="M794" s="1">
        <v>64</v>
      </c>
      <c r="N794" s="1">
        <v>65536</v>
      </c>
      <c r="O794" s="1">
        <v>128</v>
      </c>
      <c r="P794" s="17">
        <v>1</v>
      </c>
      <c r="Q794" s="3">
        <v>0.56954626834534805</v>
      </c>
      <c r="R794" s="4">
        <v>0.99900130785521202</v>
      </c>
      <c r="S794" s="7">
        <f t="shared" si="36"/>
        <v>5.7520000000000002E-2</v>
      </c>
      <c r="T794" s="17">
        <f t="shared" si="37"/>
        <v>5.1000000000000004E-4</v>
      </c>
      <c r="U794" s="54" t="b">
        <v>0</v>
      </c>
      <c r="V794" s="55" t="b">
        <v>0</v>
      </c>
      <c r="W794" s="10">
        <v>167532045</v>
      </c>
      <c r="Y794" s="51"/>
    </row>
    <row r="795" spans="1:25" x14ac:dyDescent="0.2">
      <c r="A795" s="29" t="s">
        <v>48</v>
      </c>
      <c r="B795" s="34" t="s">
        <v>2846</v>
      </c>
      <c r="C795" s="31" t="s">
        <v>4758</v>
      </c>
      <c r="D795" s="16">
        <v>0.5</v>
      </c>
      <c r="E795" s="8">
        <v>4096</v>
      </c>
      <c r="F795" s="16">
        <v>967</v>
      </c>
      <c r="G795" s="8">
        <f t="shared" si="38"/>
        <v>0.763916015625</v>
      </c>
      <c r="H795" s="7">
        <v>0.54571435164383897</v>
      </c>
      <c r="I795" s="17">
        <v>0.999999999999999</v>
      </c>
      <c r="J795" s="3">
        <v>0.50488477968274603</v>
      </c>
      <c r="K795" s="4">
        <v>0.99928241305841603</v>
      </c>
      <c r="L795" s="7">
        <v>2</v>
      </c>
      <c r="M795" s="1">
        <v>128</v>
      </c>
      <c r="N795" s="1">
        <v>32768</v>
      </c>
      <c r="O795" s="1">
        <v>128</v>
      </c>
      <c r="P795" s="17">
        <v>1</v>
      </c>
      <c r="Q795" s="3">
        <v>0.52149297901894498</v>
      </c>
      <c r="R795" s="4">
        <v>0.99810433964784295</v>
      </c>
      <c r="S795" s="7">
        <f t="shared" si="36"/>
        <v>1.661E-2</v>
      </c>
      <c r="T795" s="17">
        <f t="shared" si="37"/>
        <v>-1.1800000000000001E-3</v>
      </c>
      <c r="U795" s="54" t="b">
        <v>0</v>
      </c>
      <c r="V795" s="55" t="b">
        <v>0</v>
      </c>
      <c r="W795" s="10">
        <v>13359349</v>
      </c>
      <c r="Y795" s="51"/>
    </row>
    <row r="796" spans="1:25" x14ac:dyDescent="0.2">
      <c r="A796" s="29" t="s">
        <v>17</v>
      </c>
      <c r="B796" s="34" t="s">
        <v>2664</v>
      </c>
      <c r="C796" s="31" t="s">
        <v>4576</v>
      </c>
      <c r="D796" s="16">
        <v>0</v>
      </c>
      <c r="E796" s="8">
        <v>4096</v>
      </c>
      <c r="F796" s="16">
        <v>2382</v>
      </c>
      <c r="G796" s="8">
        <f t="shared" si="38"/>
        <v>0.41845703125</v>
      </c>
      <c r="H796" s="7">
        <v>0.48607755362414501</v>
      </c>
      <c r="I796" s="17">
        <v>1</v>
      </c>
      <c r="J796" s="3">
        <v>0.257924360127126</v>
      </c>
      <c r="K796" s="4">
        <v>0.99986324402430304</v>
      </c>
      <c r="L796" s="7">
        <v>3</v>
      </c>
      <c r="M796" s="1">
        <v>64</v>
      </c>
      <c r="N796" s="1">
        <v>32768</v>
      </c>
      <c r="O796" s="1">
        <v>128</v>
      </c>
      <c r="P796" s="17">
        <v>1</v>
      </c>
      <c r="Q796" s="3">
        <v>0.26451893058893799</v>
      </c>
      <c r="R796" s="4">
        <v>1.0000131051513399</v>
      </c>
      <c r="S796" s="7">
        <f t="shared" si="36"/>
        <v>6.5900000000000004E-3</v>
      </c>
      <c r="T796" s="17">
        <f t="shared" si="37"/>
        <v>1.2E-4</v>
      </c>
      <c r="U796" s="54" t="b">
        <v>0</v>
      </c>
      <c r="V796" s="55" t="b">
        <v>1</v>
      </c>
      <c r="W796" s="10">
        <v>116776663</v>
      </c>
      <c r="Y796" s="51"/>
    </row>
    <row r="797" spans="1:25" x14ac:dyDescent="0.2">
      <c r="A797" s="29" t="s">
        <v>19</v>
      </c>
      <c r="B797" s="34" t="s">
        <v>4781</v>
      </c>
      <c r="C797" s="31" t="s">
        <v>4950</v>
      </c>
      <c r="D797" s="16">
        <v>0.5</v>
      </c>
      <c r="E797" s="8">
        <v>1024</v>
      </c>
      <c r="F797" s="16">
        <v>366</v>
      </c>
      <c r="G797" s="8">
        <f t="shared" si="38"/>
        <v>0.642578125</v>
      </c>
      <c r="H797" s="7">
        <v>0.51874576894131796</v>
      </c>
      <c r="I797" s="17">
        <v>0.99999127523410603</v>
      </c>
      <c r="J797" s="3">
        <v>0.44412471243306101</v>
      </c>
      <c r="K797" s="4">
        <v>1.0006543174917299</v>
      </c>
      <c r="L797" s="7">
        <v>2</v>
      </c>
      <c r="M797" s="1">
        <v>128</v>
      </c>
      <c r="N797" s="1">
        <v>8192</v>
      </c>
      <c r="O797" s="1">
        <v>128</v>
      </c>
      <c r="P797" s="17">
        <v>1</v>
      </c>
      <c r="Q797" s="3">
        <v>0.45652199964304802</v>
      </c>
      <c r="R797" s="4">
        <v>0.99999615252885099</v>
      </c>
      <c r="S797" s="7">
        <f t="shared" si="36"/>
        <v>1.24E-2</v>
      </c>
      <c r="T797" s="17">
        <f t="shared" si="37"/>
        <v>6.6E-4</v>
      </c>
      <c r="U797" s="54" t="b">
        <v>0</v>
      </c>
      <c r="V797" s="55" t="b">
        <v>0</v>
      </c>
      <c r="W797" s="10">
        <v>11786944</v>
      </c>
      <c r="Y797" s="51"/>
    </row>
    <row r="798" spans="1:25" x14ac:dyDescent="0.2">
      <c r="A798" s="29" t="s">
        <v>51</v>
      </c>
      <c r="B798" s="34" t="s">
        <v>1361</v>
      </c>
      <c r="C798" s="31" t="s">
        <v>3273</v>
      </c>
      <c r="D798" s="16">
        <v>0.5</v>
      </c>
      <c r="E798" s="8">
        <v>512</v>
      </c>
      <c r="F798" s="16">
        <v>440</v>
      </c>
      <c r="G798" s="8">
        <f t="shared" si="38"/>
        <v>0.140625</v>
      </c>
      <c r="H798" s="7">
        <v>0.97754701596088101</v>
      </c>
      <c r="I798" s="17">
        <v>0.988340215325194</v>
      </c>
      <c r="J798" s="3">
        <v>0.43543943043655298</v>
      </c>
      <c r="K798" s="4">
        <v>0.99969892981397102</v>
      </c>
      <c r="L798" s="7">
        <v>3</v>
      </c>
      <c r="M798" s="1">
        <v>256</v>
      </c>
      <c r="N798" s="1">
        <v>16384</v>
      </c>
      <c r="O798" s="1">
        <v>128</v>
      </c>
      <c r="P798" s="17">
        <v>1</v>
      </c>
      <c r="Q798" s="3">
        <v>0.45991729736548898</v>
      </c>
      <c r="R798" s="4">
        <v>0.99813133226871198</v>
      </c>
      <c r="S798" s="7">
        <f t="shared" si="36"/>
        <v>2.4479999999999998E-2</v>
      </c>
      <c r="T798" s="17">
        <f t="shared" si="37"/>
        <v>1.57E-3</v>
      </c>
      <c r="U798" s="54" t="b">
        <v>0</v>
      </c>
      <c r="V798" s="55" t="b">
        <v>0</v>
      </c>
      <c r="W798" s="10">
        <v>29492084</v>
      </c>
      <c r="Y798" s="51"/>
    </row>
    <row r="799" spans="1:25" x14ac:dyDescent="0.2">
      <c r="A799" s="29" t="s">
        <v>2</v>
      </c>
      <c r="B799" s="34" t="s">
        <v>2810</v>
      </c>
      <c r="C799" s="31" t="s">
        <v>4722</v>
      </c>
      <c r="D799" s="16">
        <v>0.5</v>
      </c>
      <c r="E799" s="8">
        <v>2048</v>
      </c>
      <c r="F799" s="16">
        <v>1211</v>
      </c>
      <c r="G799" s="8">
        <f t="shared" si="38"/>
        <v>0.40869140625</v>
      </c>
      <c r="H799" s="7">
        <v>0.84813416365002803</v>
      </c>
      <c r="I799" s="17">
        <v>0.99999991752476003</v>
      </c>
      <c r="J799" s="3">
        <v>0.38245605944319699</v>
      </c>
      <c r="K799" s="4">
        <v>0.99132410688573203</v>
      </c>
      <c r="L799" s="7">
        <v>3</v>
      </c>
      <c r="M799" s="1">
        <v>32</v>
      </c>
      <c r="N799" s="1">
        <v>65536</v>
      </c>
      <c r="O799" s="1">
        <v>128</v>
      </c>
      <c r="P799" s="17">
        <v>1</v>
      </c>
      <c r="Q799" s="3">
        <v>0.39370906881266199</v>
      </c>
      <c r="R799" s="4">
        <v>0.99236567991429903</v>
      </c>
      <c r="S799" s="7">
        <f t="shared" si="36"/>
        <v>1.125E-2</v>
      </c>
      <c r="T799" s="17">
        <f t="shared" si="37"/>
        <v>1.0399999999999999E-3</v>
      </c>
      <c r="U799" s="54" t="b">
        <v>0</v>
      </c>
      <c r="V799" s="55" t="b">
        <v>0</v>
      </c>
      <c r="W799" s="10">
        <v>45271609</v>
      </c>
      <c r="Y799" s="51"/>
    </row>
    <row r="800" spans="1:25" x14ac:dyDescent="0.2">
      <c r="A800" s="29" t="s">
        <v>53</v>
      </c>
      <c r="B800" s="34" t="s">
        <v>4877</v>
      </c>
      <c r="C800" s="31" t="s">
        <v>5046</v>
      </c>
      <c r="D800" s="16">
        <v>0.5</v>
      </c>
      <c r="E800" s="8">
        <v>256</v>
      </c>
      <c r="F800" s="16">
        <v>212</v>
      </c>
      <c r="G800" s="8">
        <f t="shared" si="38"/>
        <v>0.171875</v>
      </c>
      <c r="H800" s="7">
        <v>0.93769889068993895</v>
      </c>
      <c r="I800" s="17">
        <v>0.906393312779465</v>
      </c>
      <c r="J800" s="3">
        <v>0.63587700182266704</v>
      </c>
      <c r="K800" s="4">
        <v>0.95973973041640903</v>
      </c>
      <c r="L800" s="7">
        <v>3</v>
      </c>
      <c r="M800" s="1">
        <v>32</v>
      </c>
      <c r="N800" s="1">
        <v>32768</v>
      </c>
      <c r="O800" s="1">
        <v>128</v>
      </c>
      <c r="P800" s="17">
        <v>1</v>
      </c>
      <c r="Q800" s="3">
        <v>0.64811184023948898</v>
      </c>
      <c r="R800" s="4">
        <v>0.95639174651618597</v>
      </c>
      <c r="S800" s="7">
        <f t="shared" si="36"/>
        <v>1.223E-2</v>
      </c>
      <c r="T800" s="17">
        <f t="shared" si="37"/>
        <v>3.3500000000000001E-3</v>
      </c>
      <c r="U800" s="54" t="b">
        <v>0</v>
      </c>
      <c r="V800" s="55" t="b">
        <v>0</v>
      </c>
      <c r="W800" s="10">
        <v>5504894</v>
      </c>
      <c r="Y800" s="51"/>
    </row>
    <row r="801" spans="1:25" x14ac:dyDescent="0.2">
      <c r="A801" s="29" t="s">
        <v>55</v>
      </c>
      <c r="B801" s="34" t="s">
        <v>1214</v>
      </c>
      <c r="C801" s="31" t="s">
        <v>3126</v>
      </c>
      <c r="D801" s="16">
        <v>1</v>
      </c>
      <c r="E801" s="8">
        <v>256</v>
      </c>
      <c r="F801" s="16">
        <v>211</v>
      </c>
      <c r="G801" s="8">
        <f t="shared" si="38"/>
        <v>0.17578125</v>
      </c>
      <c r="H801" s="7">
        <v>0.99428171047045499</v>
      </c>
      <c r="I801" s="17">
        <v>0.85283837199756296</v>
      </c>
      <c r="J801" s="3">
        <v>0.47806734386815197</v>
      </c>
      <c r="K801" s="4">
        <v>0.89538513026067801</v>
      </c>
      <c r="L801" s="7">
        <v>3</v>
      </c>
      <c r="M801" s="1">
        <v>32</v>
      </c>
      <c r="N801" s="1">
        <v>32768</v>
      </c>
      <c r="O801" s="1">
        <v>128</v>
      </c>
      <c r="P801" s="17">
        <v>1</v>
      </c>
      <c r="Q801" s="3">
        <v>0.48272475401785098</v>
      </c>
      <c r="R801" s="4">
        <v>0.89547613277520099</v>
      </c>
      <c r="S801" s="7">
        <f t="shared" si="36"/>
        <v>4.6600000000000001E-3</v>
      </c>
      <c r="T801" s="17">
        <f t="shared" si="37"/>
        <v>-9.0000000000000006E-5</v>
      </c>
      <c r="U801" s="54" t="b">
        <v>0</v>
      </c>
      <c r="V801" s="55" t="b">
        <v>0</v>
      </c>
      <c r="W801" s="10">
        <v>5446036</v>
      </c>
      <c r="Y801" s="51"/>
    </row>
    <row r="802" spans="1:25" x14ac:dyDescent="0.2">
      <c r="A802" s="29" t="s">
        <v>39</v>
      </c>
      <c r="B802" s="34" t="s">
        <v>2013</v>
      </c>
      <c r="C802" s="31" t="s">
        <v>3925</v>
      </c>
      <c r="D802" s="16">
        <v>0.5</v>
      </c>
      <c r="E802" s="8">
        <v>256</v>
      </c>
      <c r="F802" s="16">
        <v>107</v>
      </c>
      <c r="G802" s="8">
        <f t="shared" si="38"/>
        <v>0.58203125</v>
      </c>
      <c r="H802" s="7">
        <v>0.79460663728647696</v>
      </c>
      <c r="I802" s="17">
        <v>0.97160627052429105</v>
      </c>
      <c r="J802" s="3">
        <v>0.62760959502298097</v>
      </c>
      <c r="K802" s="4">
        <v>0.95373644493708798</v>
      </c>
      <c r="L802" s="7">
        <v>2</v>
      </c>
      <c r="M802" s="1">
        <v>64</v>
      </c>
      <c r="N802" s="1">
        <v>4096</v>
      </c>
      <c r="O802" s="1">
        <v>128</v>
      </c>
      <c r="P802" s="17">
        <v>1</v>
      </c>
      <c r="Q802" s="3">
        <v>0.658703540171516</v>
      </c>
      <c r="R802" s="4">
        <v>0.95324155344852401</v>
      </c>
      <c r="S802" s="7">
        <f t="shared" si="36"/>
        <v>3.109E-2</v>
      </c>
      <c r="T802" s="17">
        <f t="shared" si="37"/>
        <v>-4.8999999999999998E-4</v>
      </c>
      <c r="U802" s="54" t="b">
        <v>0</v>
      </c>
      <c r="V802" s="55" t="b">
        <v>0</v>
      </c>
      <c r="W802" s="10">
        <v>6532455</v>
      </c>
      <c r="Y802" s="51"/>
    </row>
    <row r="803" spans="1:25" x14ac:dyDescent="0.2">
      <c r="A803" s="29" t="s">
        <v>42</v>
      </c>
      <c r="B803" s="34" t="s">
        <v>1645</v>
      </c>
      <c r="C803" s="31" t="s">
        <v>3557</v>
      </c>
      <c r="D803" s="16">
        <v>0</v>
      </c>
      <c r="E803" s="8">
        <v>256</v>
      </c>
      <c r="F803" s="16">
        <v>211</v>
      </c>
      <c r="G803" s="8">
        <f t="shared" si="38"/>
        <v>0.17578125</v>
      </c>
      <c r="H803" s="7">
        <v>0.961706201300639</v>
      </c>
      <c r="I803" s="17">
        <v>0.97152034359389705</v>
      </c>
      <c r="J803" s="3">
        <v>0.340343835650598</v>
      </c>
      <c r="K803" s="4">
        <v>0.95679396070547396</v>
      </c>
      <c r="L803" s="7">
        <v>2</v>
      </c>
      <c r="M803" s="1">
        <v>32</v>
      </c>
      <c r="N803" s="1">
        <v>2048</v>
      </c>
      <c r="O803" s="1">
        <v>128</v>
      </c>
      <c r="P803" s="17">
        <v>1</v>
      </c>
      <c r="Q803" s="3">
        <v>0.37006348526527699</v>
      </c>
      <c r="R803" s="4">
        <v>0.95919217908077303</v>
      </c>
      <c r="S803" s="7">
        <f t="shared" si="36"/>
        <v>2.972E-2</v>
      </c>
      <c r="T803" s="17">
        <f t="shared" si="37"/>
        <v>2.3999999999999998E-3</v>
      </c>
      <c r="U803" s="54" t="b">
        <v>0</v>
      </c>
      <c r="V803" s="55" t="b">
        <v>0</v>
      </c>
      <c r="W803" s="10">
        <v>6996041</v>
      </c>
      <c r="Y803" s="51"/>
    </row>
    <row r="804" spans="1:25" x14ac:dyDescent="0.2">
      <c r="A804" s="29" t="s">
        <v>52</v>
      </c>
      <c r="B804" s="34" t="s">
        <v>1573</v>
      </c>
      <c r="C804" s="31" t="s">
        <v>3485</v>
      </c>
      <c r="D804" s="16">
        <v>0</v>
      </c>
      <c r="E804" s="8">
        <v>1024</v>
      </c>
      <c r="F804" s="16">
        <v>781</v>
      </c>
      <c r="G804" s="8">
        <f t="shared" si="38"/>
        <v>0.2373046875</v>
      </c>
      <c r="H804" s="7">
        <v>0.69042548625106803</v>
      </c>
      <c r="I804" s="17">
        <v>1</v>
      </c>
      <c r="J804" s="3">
        <v>0.37786170554382398</v>
      </c>
      <c r="K804" s="4">
        <v>1.0000529256800399</v>
      </c>
      <c r="L804" s="7">
        <v>2</v>
      </c>
      <c r="M804" s="1">
        <v>64</v>
      </c>
      <c r="N804" s="1">
        <v>32768</v>
      </c>
      <c r="O804" s="1">
        <v>128</v>
      </c>
      <c r="P804" s="17">
        <v>1</v>
      </c>
      <c r="Q804" s="3">
        <v>0.41502554553816701</v>
      </c>
      <c r="R804" s="4">
        <v>1.00000050613291</v>
      </c>
      <c r="S804" s="7">
        <f t="shared" si="36"/>
        <v>3.7159999999999999E-2</v>
      </c>
      <c r="T804" s="17">
        <f t="shared" si="37"/>
        <v>5.0000000000000002E-5</v>
      </c>
      <c r="U804" s="54" t="b">
        <v>0</v>
      </c>
      <c r="V804" s="55" t="b">
        <v>0</v>
      </c>
      <c r="W804" s="10">
        <v>415068557</v>
      </c>
      <c r="Y804" s="51"/>
    </row>
    <row r="805" spans="1:25" x14ac:dyDescent="0.2">
      <c r="A805" s="29" t="s">
        <v>22</v>
      </c>
      <c r="B805" s="34" t="s">
        <v>1997</v>
      </c>
      <c r="C805" s="31" t="s">
        <v>3909</v>
      </c>
      <c r="D805" s="16">
        <v>0</v>
      </c>
      <c r="E805" s="8">
        <v>4096</v>
      </c>
      <c r="F805" s="16">
        <v>1631</v>
      </c>
      <c r="G805" s="8">
        <f t="shared" si="38"/>
        <v>0.601806640625</v>
      </c>
      <c r="H805" s="7">
        <v>0.628370568601195</v>
      </c>
      <c r="I805" s="17">
        <v>0.99999964859611401</v>
      </c>
      <c r="J805" s="3">
        <v>0.51963134972076397</v>
      </c>
      <c r="K805" s="4">
        <v>0.99999991569217594</v>
      </c>
      <c r="L805" s="7">
        <v>2</v>
      </c>
      <c r="M805" s="1">
        <v>128</v>
      </c>
      <c r="N805" s="1">
        <v>65536</v>
      </c>
      <c r="O805" s="1">
        <v>128</v>
      </c>
      <c r="P805" s="17">
        <v>1</v>
      </c>
      <c r="Q805" s="3">
        <v>0.55204985364338799</v>
      </c>
      <c r="R805" s="4">
        <v>1.0000000269067599</v>
      </c>
      <c r="S805" s="7">
        <f t="shared" si="36"/>
        <v>3.2419999999999997E-2</v>
      </c>
      <c r="T805" s="17">
        <f t="shared" si="37"/>
        <v>0</v>
      </c>
      <c r="U805" s="54" t="b">
        <v>0</v>
      </c>
      <c r="V805" s="55" t="b">
        <v>0</v>
      </c>
      <c r="W805" s="10">
        <v>99002220</v>
      </c>
      <c r="Y805" s="51"/>
    </row>
    <row r="806" spans="1:25" x14ac:dyDescent="0.2">
      <c r="A806" s="29" t="s">
        <v>50</v>
      </c>
      <c r="B806" s="34" t="s">
        <v>1990</v>
      </c>
      <c r="C806" s="31" t="s">
        <v>3902</v>
      </c>
      <c r="D806" s="16">
        <v>0.5</v>
      </c>
      <c r="E806" s="8">
        <v>1024</v>
      </c>
      <c r="F806" s="16">
        <v>113</v>
      </c>
      <c r="G806" s="8">
        <f t="shared" si="38"/>
        <v>0.8896484375</v>
      </c>
      <c r="H806" s="7">
        <v>0.65738128242323701</v>
      </c>
      <c r="I806" s="17">
        <v>1.0000000000002001</v>
      </c>
      <c r="J806" s="3">
        <v>0.62963786787444997</v>
      </c>
      <c r="K806" s="4">
        <v>0.99854654429089396</v>
      </c>
      <c r="L806" s="7">
        <v>2</v>
      </c>
      <c r="M806" s="1">
        <v>128</v>
      </c>
      <c r="N806" s="1">
        <v>8192</v>
      </c>
      <c r="O806" s="1">
        <v>128</v>
      </c>
      <c r="P806" s="17">
        <v>1</v>
      </c>
      <c r="Q806" s="3">
        <v>0.65689450450698905</v>
      </c>
      <c r="R806" s="4">
        <v>0.99262828090643596</v>
      </c>
      <c r="S806" s="7">
        <f t="shared" si="36"/>
        <v>2.726E-2</v>
      </c>
      <c r="T806" s="17">
        <f t="shared" si="37"/>
        <v>-5.9199999999999999E-3</v>
      </c>
      <c r="U806" s="54" t="b">
        <v>0</v>
      </c>
      <c r="V806" s="55" t="b">
        <v>0</v>
      </c>
      <c r="W806" s="10">
        <v>4871013</v>
      </c>
      <c r="Y806" s="51"/>
    </row>
    <row r="807" spans="1:25" x14ac:dyDescent="0.2">
      <c r="A807" s="29" t="s">
        <v>3</v>
      </c>
      <c r="B807" s="34" t="s">
        <v>1005</v>
      </c>
      <c r="C807" s="31" t="s">
        <v>2917</v>
      </c>
      <c r="D807" s="16">
        <v>1</v>
      </c>
      <c r="E807" s="8">
        <v>512</v>
      </c>
      <c r="F807" s="16">
        <v>404</v>
      </c>
      <c r="G807" s="8">
        <f t="shared" si="38"/>
        <v>0.2109375</v>
      </c>
      <c r="H807" s="7">
        <v>0.97305274531007602</v>
      </c>
      <c r="I807" s="17">
        <v>0.99313741468246697</v>
      </c>
      <c r="J807" s="3">
        <v>0.62338665851031205</v>
      </c>
      <c r="K807" s="4">
        <v>0.99972824987181896</v>
      </c>
      <c r="L807" s="7">
        <v>3</v>
      </c>
      <c r="M807" s="1">
        <v>128</v>
      </c>
      <c r="N807" s="1">
        <v>32768</v>
      </c>
      <c r="O807" s="1">
        <v>128</v>
      </c>
      <c r="P807" s="17">
        <v>1</v>
      </c>
      <c r="Q807" s="3">
        <v>0.66089955949579804</v>
      </c>
      <c r="R807" s="4">
        <v>0.99930738396283603</v>
      </c>
      <c r="S807" s="7">
        <f t="shared" si="36"/>
        <v>3.7510000000000002E-2</v>
      </c>
      <c r="T807" s="17">
        <f t="shared" si="37"/>
        <v>4.2000000000000002E-4</v>
      </c>
      <c r="U807" s="54" t="b">
        <v>0</v>
      </c>
      <c r="V807" s="55" t="b">
        <v>0</v>
      </c>
      <c r="W807" s="10">
        <v>14841048</v>
      </c>
      <c r="Y807" s="51"/>
    </row>
    <row r="808" spans="1:25" x14ac:dyDescent="0.2">
      <c r="A808" s="29" t="s">
        <v>31</v>
      </c>
      <c r="B808" s="34" t="s">
        <v>4878</v>
      </c>
      <c r="C808" s="31" t="s">
        <v>5047</v>
      </c>
      <c r="D808" s="16">
        <v>0</v>
      </c>
      <c r="E808" s="8">
        <v>1024</v>
      </c>
      <c r="F808" s="16">
        <v>619</v>
      </c>
      <c r="G808" s="8">
        <f t="shared" si="38"/>
        <v>0.3955078125</v>
      </c>
      <c r="H808" s="7">
        <v>0.74463305274354696</v>
      </c>
      <c r="I808" s="17">
        <v>1.0000000000004701</v>
      </c>
      <c r="J808" s="3">
        <v>0.47080001732841198</v>
      </c>
      <c r="K808" s="4">
        <v>1.00012281225352</v>
      </c>
      <c r="L808" s="7">
        <v>3</v>
      </c>
      <c r="M808" s="1">
        <v>128</v>
      </c>
      <c r="N808" s="1">
        <v>16384</v>
      </c>
      <c r="O808" s="1">
        <v>128</v>
      </c>
      <c r="P808" s="17">
        <v>1</v>
      </c>
      <c r="Q808" s="3">
        <v>0.49073377271241703</v>
      </c>
      <c r="R808" s="4">
        <v>0.99996958250597301</v>
      </c>
      <c r="S808" s="7">
        <f t="shared" si="36"/>
        <v>1.993E-2</v>
      </c>
      <c r="T808" s="17">
        <f t="shared" si="37"/>
        <v>9.0000000000000006E-5</v>
      </c>
      <c r="U808" s="54" t="b">
        <v>0</v>
      </c>
      <c r="V808" s="55" t="b">
        <v>0</v>
      </c>
      <c r="W808" s="10">
        <v>74779046</v>
      </c>
      <c r="Y808" s="51"/>
    </row>
    <row r="809" spans="1:25" x14ac:dyDescent="0.2">
      <c r="A809" s="29" t="s">
        <v>21</v>
      </c>
      <c r="B809" s="34" t="s">
        <v>1728</v>
      </c>
      <c r="C809" s="31" t="s">
        <v>3640</v>
      </c>
      <c r="D809" s="16">
        <v>1</v>
      </c>
      <c r="E809" s="8">
        <v>512</v>
      </c>
      <c r="F809" s="16">
        <v>354</v>
      </c>
      <c r="G809" s="8">
        <f t="shared" si="38"/>
        <v>0.30859375</v>
      </c>
      <c r="H809" s="7">
        <v>0.94238162627451005</v>
      </c>
      <c r="I809" s="17">
        <v>1</v>
      </c>
      <c r="J809" s="3">
        <v>0.66092269495784906</v>
      </c>
      <c r="K809" s="4">
        <v>1.0000000264117099</v>
      </c>
      <c r="L809" s="7">
        <v>1</v>
      </c>
      <c r="M809" s="1">
        <v>256</v>
      </c>
      <c r="N809" s="1">
        <v>65536</v>
      </c>
      <c r="O809" s="1">
        <v>128</v>
      </c>
      <c r="P809" s="17">
        <v>1</v>
      </c>
      <c r="Q809" s="3">
        <v>0.81892528410343501</v>
      </c>
      <c r="R809" s="4">
        <v>0.99999999108418303</v>
      </c>
      <c r="S809" s="65">
        <f t="shared" si="36"/>
        <v>0.158</v>
      </c>
      <c r="T809" s="17">
        <f t="shared" si="37"/>
        <v>0</v>
      </c>
      <c r="U809" s="54" t="b">
        <v>1</v>
      </c>
      <c r="V809" s="55" t="b">
        <v>0</v>
      </c>
      <c r="W809" s="10">
        <v>116260455</v>
      </c>
      <c r="Y809" s="51"/>
    </row>
    <row r="810" spans="1:25" x14ac:dyDescent="0.2">
      <c r="A810" s="29" t="s">
        <v>50</v>
      </c>
      <c r="B810" s="34" t="s">
        <v>1529</v>
      </c>
      <c r="C810" s="31" t="s">
        <v>3441</v>
      </c>
      <c r="D810" s="16">
        <v>0</v>
      </c>
      <c r="E810" s="8">
        <v>512</v>
      </c>
      <c r="F810" s="16">
        <v>75</v>
      </c>
      <c r="G810" s="8">
        <f t="shared" si="38"/>
        <v>0.853515625</v>
      </c>
      <c r="H810" s="7">
        <v>0.57573163829115603</v>
      </c>
      <c r="I810" s="17">
        <v>0.99999999999998701</v>
      </c>
      <c r="J810" s="3">
        <v>0.53899851873510995</v>
      </c>
      <c r="K810" s="4">
        <v>0.99997132129885202</v>
      </c>
      <c r="L810" s="7">
        <v>3</v>
      </c>
      <c r="M810" s="1">
        <v>256</v>
      </c>
      <c r="N810" s="1">
        <v>32768</v>
      </c>
      <c r="O810" s="1">
        <v>128</v>
      </c>
      <c r="P810" s="17">
        <v>1</v>
      </c>
      <c r="Q810" s="3">
        <v>0.55814810889579103</v>
      </c>
      <c r="R810" s="4">
        <v>1.0000221663720199</v>
      </c>
      <c r="S810" s="7">
        <f t="shared" si="36"/>
        <v>1.915E-2</v>
      </c>
      <c r="T810" s="17">
        <f t="shared" si="37"/>
        <v>1.0000000000000001E-5</v>
      </c>
      <c r="U810" s="54" t="b">
        <v>0</v>
      </c>
      <c r="V810" s="55" t="b">
        <v>0</v>
      </c>
      <c r="W810" s="10">
        <v>5047026</v>
      </c>
      <c r="Y810" s="51"/>
    </row>
    <row r="811" spans="1:25" x14ac:dyDescent="0.2">
      <c r="A811" s="29" t="s">
        <v>45</v>
      </c>
      <c r="B811" s="34" t="s">
        <v>1514</v>
      </c>
      <c r="C811" s="31" t="s">
        <v>3426</v>
      </c>
      <c r="D811" s="16">
        <v>0</v>
      </c>
      <c r="E811" s="8">
        <v>512</v>
      </c>
      <c r="F811" s="16">
        <v>348</v>
      </c>
      <c r="G811" s="8">
        <f t="shared" si="38"/>
        <v>0.3203125</v>
      </c>
      <c r="H811" s="7">
        <v>0.90508760544451305</v>
      </c>
      <c r="I811" s="17">
        <v>0.96861961087686499</v>
      </c>
      <c r="J811" s="3">
        <v>0.43888107449903302</v>
      </c>
      <c r="K811" s="4">
        <v>0.991847241340305</v>
      </c>
      <c r="L811" s="7">
        <v>2</v>
      </c>
      <c r="M811" s="1">
        <v>32</v>
      </c>
      <c r="N811" s="1">
        <v>8192</v>
      </c>
      <c r="O811" s="1">
        <v>128</v>
      </c>
      <c r="P811" s="17">
        <v>1</v>
      </c>
      <c r="Q811" s="3">
        <v>0.473043515145458</v>
      </c>
      <c r="R811" s="4">
        <v>0.99044306040966701</v>
      </c>
      <c r="S811" s="7">
        <f t="shared" si="36"/>
        <v>3.4160000000000003E-2</v>
      </c>
      <c r="T811" s="17">
        <f t="shared" si="37"/>
        <v>1.4E-3</v>
      </c>
      <c r="U811" s="54" t="b">
        <v>0</v>
      </c>
      <c r="V811" s="55" t="b">
        <v>1</v>
      </c>
      <c r="W811" s="10">
        <v>8341108</v>
      </c>
      <c r="Y811" s="51"/>
    </row>
    <row r="812" spans="1:25" x14ac:dyDescent="0.2">
      <c r="A812" s="29" t="s">
        <v>25</v>
      </c>
      <c r="B812" s="34" t="s">
        <v>2358</v>
      </c>
      <c r="C812" s="31" t="s">
        <v>4270</v>
      </c>
      <c r="D812" s="16">
        <v>0</v>
      </c>
      <c r="E812" s="8">
        <v>2048</v>
      </c>
      <c r="F812" s="16">
        <v>1</v>
      </c>
      <c r="G812" s="8">
        <f t="shared" si="38"/>
        <v>0.99951171875</v>
      </c>
      <c r="H812" s="7">
        <v>0.36602540378443799</v>
      </c>
      <c r="I812" s="17">
        <v>1</v>
      </c>
      <c r="J812" s="3">
        <v>0.36602540378443799</v>
      </c>
      <c r="K812" s="4">
        <v>1</v>
      </c>
      <c r="L812" s="7">
        <v>3</v>
      </c>
      <c r="M812" s="1">
        <v>64</v>
      </c>
      <c r="N812" s="1">
        <v>16384</v>
      </c>
      <c r="O812" s="1">
        <v>128</v>
      </c>
      <c r="P812" s="17">
        <v>1</v>
      </c>
      <c r="Q812" s="3">
        <v>0.36602540378443899</v>
      </c>
      <c r="R812" s="4">
        <v>1</v>
      </c>
      <c r="S812" s="7">
        <f t="shared" si="36"/>
        <v>0</v>
      </c>
      <c r="T812" s="17">
        <f t="shared" si="37"/>
        <v>0</v>
      </c>
      <c r="U812" s="54" t="b">
        <v>0</v>
      </c>
      <c r="V812" s="55" t="b">
        <v>0</v>
      </c>
      <c r="W812" s="10">
        <v>228535</v>
      </c>
      <c r="Y812" s="51"/>
    </row>
    <row r="813" spans="1:25" x14ac:dyDescent="0.2">
      <c r="A813" s="29" t="s">
        <v>59</v>
      </c>
      <c r="B813" s="34" t="s">
        <v>1554</v>
      </c>
      <c r="C813" s="31" t="s">
        <v>3466</v>
      </c>
      <c r="D813" s="16">
        <v>0.5</v>
      </c>
      <c r="E813" s="8">
        <v>1024</v>
      </c>
      <c r="F813" s="16">
        <v>313</v>
      </c>
      <c r="G813" s="8">
        <f t="shared" si="38"/>
        <v>0.6943359375</v>
      </c>
      <c r="H813" s="7">
        <v>0.54795634900583001</v>
      </c>
      <c r="I813" s="17">
        <v>0.999999999999999</v>
      </c>
      <c r="J813" s="3">
        <v>0.40614186521994</v>
      </c>
      <c r="K813" s="4">
        <v>0.99865865577167001</v>
      </c>
      <c r="L813" s="7">
        <v>1</v>
      </c>
      <c r="M813" s="1">
        <v>256</v>
      </c>
      <c r="N813" s="1">
        <v>8192</v>
      </c>
      <c r="O813" s="1">
        <v>128</v>
      </c>
      <c r="P813" s="17">
        <v>1</v>
      </c>
      <c r="Q813" s="3">
        <v>0.43551127141207002</v>
      </c>
      <c r="R813" s="4">
        <v>0.97499289371752196</v>
      </c>
      <c r="S813" s="7">
        <f t="shared" si="36"/>
        <v>2.937E-2</v>
      </c>
      <c r="T813" s="17">
        <f t="shared" si="37"/>
        <v>-2.367E-2</v>
      </c>
      <c r="U813" s="54" t="b">
        <v>0</v>
      </c>
      <c r="V813" s="55" t="b">
        <v>0</v>
      </c>
      <c r="W813" s="10">
        <v>7277303</v>
      </c>
      <c r="Y813" s="51"/>
    </row>
    <row r="814" spans="1:25" x14ac:dyDescent="0.2">
      <c r="A814" s="29" t="s">
        <v>27</v>
      </c>
      <c r="B814" s="34" t="s">
        <v>2411</v>
      </c>
      <c r="C814" s="31" t="s">
        <v>4323</v>
      </c>
      <c r="D814" s="16">
        <v>1</v>
      </c>
      <c r="E814" s="8">
        <v>256</v>
      </c>
      <c r="F814" s="16">
        <v>149</v>
      </c>
      <c r="G814" s="8">
        <f t="shared" si="38"/>
        <v>0.41796875</v>
      </c>
      <c r="H814" s="7">
        <v>0.91617264826614397</v>
      </c>
      <c r="I814" s="17">
        <v>0.853955295109599</v>
      </c>
      <c r="J814" s="3">
        <v>0.55519766891899203</v>
      </c>
      <c r="K814" s="4">
        <v>0.97016546211785804</v>
      </c>
      <c r="L814" s="7">
        <v>1</v>
      </c>
      <c r="M814" s="1">
        <v>256</v>
      </c>
      <c r="N814" s="1">
        <v>65536</v>
      </c>
      <c r="O814" s="1">
        <v>128</v>
      </c>
      <c r="P814" s="17">
        <v>1</v>
      </c>
      <c r="Q814" s="3">
        <v>0.67482762400152796</v>
      </c>
      <c r="R814" s="4">
        <v>0.94987273750870804</v>
      </c>
      <c r="S814" s="7">
        <f t="shared" si="36"/>
        <v>0.11963</v>
      </c>
      <c r="T814" s="17">
        <f t="shared" si="37"/>
        <v>2.0289999999999999E-2</v>
      </c>
      <c r="U814" s="54" t="b">
        <v>0</v>
      </c>
      <c r="V814" s="55" t="b">
        <v>1</v>
      </c>
      <c r="W814" s="10">
        <v>25594897</v>
      </c>
      <c r="Y814" s="51"/>
    </row>
    <row r="815" spans="1:25" x14ac:dyDescent="0.2">
      <c r="A815" s="29" t="s">
        <v>19</v>
      </c>
      <c r="B815" s="34" t="s">
        <v>1115</v>
      </c>
      <c r="C815" s="31" t="s">
        <v>3027</v>
      </c>
      <c r="D815" s="16">
        <v>0</v>
      </c>
      <c r="E815" s="8">
        <v>512</v>
      </c>
      <c r="F815" s="16">
        <v>218</v>
      </c>
      <c r="G815" s="8">
        <f t="shared" si="38"/>
        <v>0.57421875</v>
      </c>
      <c r="H815" s="7">
        <v>0.58915875587714395</v>
      </c>
      <c r="I815" s="17">
        <v>0.99995541565356305</v>
      </c>
      <c r="J815" s="3">
        <v>0.49109511638714598</v>
      </c>
      <c r="K815" s="4">
        <v>0.99940752382854303</v>
      </c>
      <c r="L815" s="7">
        <v>3</v>
      </c>
      <c r="M815" s="1">
        <v>64</v>
      </c>
      <c r="N815" s="1">
        <v>65536</v>
      </c>
      <c r="O815" s="1">
        <v>128</v>
      </c>
      <c r="P815" s="17">
        <v>1</v>
      </c>
      <c r="Q815" s="3">
        <v>0.51654889359021405</v>
      </c>
      <c r="R815" s="4">
        <v>0.99997548788615198</v>
      </c>
      <c r="S815" s="7">
        <f t="shared" si="36"/>
        <v>2.545E-2</v>
      </c>
      <c r="T815" s="17">
        <f t="shared" si="37"/>
        <v>5.2999999999999998E-4</v>
      </c>
      <c r="U815" s="54" t="b">
        <v>0</v>
      </c>
      <c r="V815" s="55" t="b">
        <v>0</v>
      </c>
      <c r="W815" s="10">
        <v>11994254</v>
      </c>
      <c r="Y815" s="51"/>
    </row>
    <row r="816" spans="1:25" x14ac:dyDescent="0.2">
      <c r="A816" s="29" t="s">
        <v>7</v>
      </c>
      <c r="B816" s="34" t="s">
        <v>1072</v>
      </c>
      <c r="C816" s="31" t="s">
        <v>2984</v>
      </c>
      <c r="D816" s="16">
        <v>1</v>
      </c>
      <c r="E816" s="8">
        <v>1024</v>
      </c>
      <c r="F816" s="16">
        <v>672</v>
      </c>
      <c r="G816" s="8">
        <f t="shared" si="38"/>
        <v>0.34375</v>
      </c>
      <c r="H816" s="7">
        <v>0.76074421961313798</v>
      </c>
      <c r="I816" s="17">
        <v>0.99999999999396605</v>
      </c>
      <c r="J816" s="3">
        <v>0.44404241650014897</v>
      </c>
      <c r="K816" s="4">
        <v>0.99040377766954402</v>
      </c>
      <c r="L816" s="7">
        <v>2</v>
      </c>
      <c r="M816" s="1">
        <v>32</v>
      </c>
      <c r="N816" s="1">
        <v>8192</v>
      </c>
      <c r="O816" s="1">
        <v>128</v>
      </c>
      <c r="P816" s="17">
        <v>1</v>
      </c>
      <c r="Q816" s="3">
        <v>0.46121773614066303</v>
      </c>
      <c r="R816" s="4">
        <v>0.99128188958111296</v>
      </c>
      <c r="S816" s="7">
        <f t="shared" si="36"/>
        <v>1.7180000000000001E-2</v>
      </c>
      <c r="T816" s="17">
        <f t="shared" si="37"/>
        <v>8.8000000000000003E-4</v>
      </c>
      <c r="U816" s="54" t="b">
        <v>0</v>
      </c>
      <c r="V816" s="55" t="b">
        <v>0</v>
      </c>
      <c r="W816" s="10">
        <v>25922637</v>
      </c>
      <c r="Y816" s="51"/>
    </row>
    <row r="817" spans="1:25" x14ac:dyDescent="0.2">
      <c r="A817" s="29" t="s">
        <v>49</v>
      </c>
      <c r="B817" s="34" t="s">
        <v>2197</v>
      </c>
      <c r="C817" s="31" t="s">
        <v>4109</v>
      </c>
      <c r="D817" s="16">
        <v>0</v>
      </c>
      <c r="E817" s="8">
        <v>256</v>
      </c>
      <c r="F817" s="16">
        <v>58</v>
      </c>
      <c r="G817" s="8">
        <f t="shared" si="38"/>
        <v>0.7734375</v>
      </c>
      <c r="H817" s="7">
        <v>0.77588786385652198</v>
      </c>
      <c r="I817" s="17">
        <v>1</v>
      </c>
      <c r="J817" s="3">
        <v>0.72718430503535203</v>
      </c>
      <c r="K817" s="4">
        <v>0.99656413932360899</v>
      </c>
      <c r="L817" s="7">
        <v>1</v>
      </c>
      <c r="M817" s="1">
        <v>128</v>
      </c>
      <c r="N817" s="1">
        <v>65536</v>
      </c>
      <c r="O817" s="1">
        <v>128</v>
      </c>
      <c r="P817" s="17">
        <v>1</v>
      </c>
      <c r="Q817" s="3">
        <v>0.76114851310074705</v>
      </c>
      <c r="R817" s="4">
        <v>0.99970517769418998</v>
      </c>
      <c r="S817" s="7">
        <f t="shared" si="36"/>
        <v>3.3959999999999997E-2</v>
      </c>
      <c r="T817" s="17">
        <f t="shared" si="37"/>
        <v>3.14E-3</v>
      </c>
      <c r="U817" s="54" t="b">
        <v>0</v>
      </c>
      <c r="V817" s="55" t="b">
        <v>0</v>
      </c>
      <c r="W817" s="10">
        <v>5694422</v>
      </c>
      <c r="Y817" s="51"/>
    </row>
    <row r="818" spans="1:25" x14ac:dyDescent="0.2">
      <c r="A818" s="29" t="s">
        <v>19</v>
      </c>
      <c r="B818" s="34" t="s">
        <v>4879</v>
      </c>
      <c r="C818" s="31" t="s">
        <v>5048</v>
      </c>
      <c r="D818" s="16">
        <v>0</v>
      </c>
      <c r="E818" s="8">
        <v>1024</v>
      </c>
      <c r="F818" s="16">
        <v>366</v>
      </c>
      <c r="G818" s="8">
        <f t="shared" si="38"/>
        <v>0.642578125</v>
      </c>
      <c r="H818" s="7">
        <v>0.61604876123988705</v>
      </c>
      <c r="I818" s="17">
        <v>1.0001103506779501</v>
      </c>
      <c r="J818" s="3">
        <v>0.52780401230964202</v>
      </c>
      <c r="K818" s="4">
        <v>0.99974440056997704</v>
      </c>
      <c r="L818" s="7">
        <v>1</v>
      </c>
      <c r="M818" s="1">
        <v>32</v>
      </c>
      <c r="N818" s="1">
        <v>16384</v>
      </c>
      <c r="O818" s="1">
        <v>128</v>
      </c>
      <c r="P818" s="17">
        <v>1</v>
      </c>
      <c r="Q818" s="3">
        <v>0.55138777836000197</v>
      </c>
      <c r="R818" s="4">
        <v>1.0001095678640699</v>
      </c>
      <c r="S818" s="7">
        <f t="shared" si="36"/>
        <v>2.358E-2</v>
      </c>
      <c r="T818" s="17">
        <f t="shared" si="37"/>
        <v>3.6999999999999999E-4</v>
      </c>
      <c r="U818" s="54" t="b">
        <v>0</v>
      </c>
      <c r="V818" s="55" t="b">
        <v>1</v>
      </c>
      <c r="W818" s="10">
        <v>16669573</v>
      </c>
      <c r="Y818" s="51"/>
    </row>
    <row r="819" spans="1:25" x14ac:dyDescent="0.2">
      <c r="A819" s="29" t="s">
        <v>17</v>
      </c>
      <c r="B819" s="34" t="s">
        <v>1225</v>
      </c>
      <c r="C819" s="31" t="s">
        <v>3137</v>
      </c>
      <c r="D819" s="16">
        <v>0</v>
      </c>
      <c r="E819" s="8">
        <v>512</v>
      </c>
      <c r="F819" s="16">
        <v>391</v>
      </c>
      <c r="G819" s="8">
        <f t="shared" si="38"/>
        <v>0.236328125</v>
      </c>
      <c r="H819" s="7">
        <v>0.76462704261016401</v>
      </c>
      <c r="I819" s="17">
        <v>0.999999999999999</v>
      </c>
      <c r="J819" s="3">
        <v>0.35809929827097398</v>
      </c>
      <c r="K819" s="4">
        <v>1.0000098534094599</v>
      </c>
      <c r="L819" s="7">
        <v>3</v>
      </c>
      <c r="M819" s="1">
        <v>128</v>
      </c>
      <c r="N819" s="1">
        <v>16384</v>
      </c>
      <c r="O819" s="1">
        <v>128</v>
      </c>
      <c r="P819" s="17">
        <v>1</v>
      </c>
      <c r="Q819" s="3">
        <v>0.37965152115388301</v>
      </c>
      <c r="R819" s="4">
        <v>0.99999769590156196</v>
      </c>
      <c r="S819" s="7">
        <f t="shared" si="36"/>
        <v>2.155E-2</v>
      </c>
      <c r="T819" s="17">
        <f t="shared" si="37"/>
        <v>1.0000000000000001E-5</v>
      </c>
      <c r="U819" s="54" t="b">
        <v>0</v>
      </c>
      <c r="V819" s="55" t="b">
        <v>0</v>
      </c>
      <c r="W819" s="10">
        <v>14615942</v>
      </c>
      <c r="Y819" s="51"/>
    </row>
    <row r="820" spans="1:25" x14ac:dyDescent="0.2">
      <c r="A820" s="29" t="s">
        <v>54</v>
      </c>
      <c r="B820" s="34" t="s">
        <v>1501</v>
      </c>
      <c r="C820" s="31" t="s">
        <v>3413</v>
      </c>
      <c r="D820" s="16">
        <v>1</v>
      </c>
      <c r="E820" s="8">
        <v>4096</v>
      </c>
      <c r="F820" s="16">
        <v>2807</v>
      </c>
      <c r="G820" s="8">
        <f t="shared" si="38"/>
        <v>0.314697265625</v>
      </c>
      <c r="H820" s="7">
        <v>0.74835489432757696</v>
      </c>
      <c r="I820" s="17">
        <v>1</v>
      </c>
      <c r="J820" s="3">
        <v>0.51246262872192405</v>
      </c>
      <c r="K820" s="4">
        <v>0.99890389859559603</v>
      </c>
      <c r="L820" s="7">
        <v>3</v>
      </c>
      <c r="M820" s="1">
        <v>32</v>
      </c>
      <c r="N820" s="1">
        <v>65536</v>
      </c>
      <c r="O820" s="1">
        <v>128</v>
      </c>
      <c r="P820" s="17">
        <v>1</v>
      </c>
      <c r="Q820" s="3">
        <v>0.52138485602310203</v>
      </c>
      <c r="R820" s="4">
        <v>0.99897829354740797</v>
      </c>
      <c r="S820" s="7">
        <f t="shared" si="36"/>
        <v>8.9200000000000008E-3</v>
      </c>
      <c r="T820" s="17">
        <f t="shared" si="37"/>
        <v>6.9999999999999994E-5</v>
      </c>
      <c r="U820" s="54" t="b">
        <v>0</v>
      </c>
      <c r="V820" s="55" t="b">
        <v>0</v>
      </c>
      <c r="W820" s="10">
        <v>302552676</v>
      </c>
      <c r="Y820" s="51"/>
    </row>
    <row r="821" spans="1:25" x14ac:dyDescent="0.2">
      <c r="A821" s="29" t="s">
        <v>55</v>
      </c>
      <c r="B821" s="34" t="s">
        <v>4845</v>
      </c>
      <c r="C821" s="31" t="s">
        <v>5014</v>
      </c>
      <c r="D821" s="16">
        <v>1</v>
      </c>
      <c r="E821" s="8">
        <v>2048</v>
      </c>
      <c r="F821" s="16">
        <v>1357</v>
      </c>
      <c r="G821" s="8">
        <f t="shared" si="38"/>
        <v>0.33740234375</v>
      </c>
      <c r="H821" s="7">
        <v>0.89102810656343301</v>
      </c>
      <c r="I821" s="17">
        <v>1</v>
      </c>
      <c r="J821" s="3">
        <v>0.512024569017419</v>
      </c>
      <c r="K821" s="4">
        <v>0.99849209858480004</v>
      </c>
      <c r="L821" s="7">
        <v>1</v>
      </c>
      <c r="M821" s="1">
        <v>32</v>
      </c>
      <c r="N821" s="1">
        <v>16384</v>
      </c>
      <c r="O821" s="1">
        <v>128</v>
      </c>
      <c r="P821" s="17">
        <v>1</v>
      </c>
      <c r="Q821" s="3">
        <v>0.59136370734447097</v>
      </c>
      <c r="R821" s="4">
        <v>0.99578671870264901</v>
      </c>
      <c r="S821" s="7">
        <f t="shared" si="36"/>
        <v>7.9339999999999994E-2</v>
      </c>
      <c r="T821" s="17">
        <f t="shared" si="37"/>
        <v>-2.7100000000000002E-3</v>
      </c>
      <c r="U821" s="54" t="b">
        <v>0</v>
      </c>
      <c r="V821" s="55" t="b">
        <v>0</v>
      </c>
      <c r="W821" s="10">
        <v>115730417</v>
      </c>
      <c r="Y821" s="51"/>
    </row>
    <row r="822" spans="1:25" x14ac:dyDescent="0.2">
      <c r="A822" s="29" t="s">
        <v>54</v>
      </c>
      <c r="B822" s="34" t="s">
        <v>1501</v>
      </c>
      <c r="C822" s="31" t="s">
        <v>3413</v>
      </c>
      <c r="D822" s="16">
        <v>1</v>
      </c>
      <c r="E822" s="8">
        <v>4096</v>
      </c>
      <c r="F822" s="16">
        <v>2807</v>
      </c>
      <c r="G822" s="8">
        <f t="shared" si="38"/>
        <v>0.314697265625</v>
      </c>
      <c r="H822" s="7">
        <v>0.74835489432757696</v>
      </c>
      <c r="I822" s="17">
        <v>0.999999999999999</v>
      </c>
      <c r="J822" s="3">
        <v>0.51246262906104001</v>
      </c>
      <c r="K822" s="4">
        <v>0.99890383029122898</v>
      </c>
      <c r="L822" s="7">
        <v>1</v>
      </c>
      <c r="M822" s="1">
        <v>256</v>
      </c>
      <c r="N822" s="1">
        <v>65536</v>
      </c>
      <c r="O822" s="1">
        <v>128</v>
      </c>
      <c r="P822" s="17">
        <v>1</v>
      </c>
      <c r="Q822" s="3">
        <v>0.61448650120178405</v>
      </c>
      <c r="R822" s="4">
        <v>0.98769881735355303</v>
      </c>
      <c r="S822" s="65">
        <f t="shared" si="36"/>
        <v>0.10202</v>
      </c>
      <c r="T822" s="17">
        <f t="shared" si="37"/>
        <v>-1.1209999999999999E-2</v>
      </c>
      <c r="U822" s="54" t="b">
        <v>1</v>
      </c>
      <c r="V822" s="55" t="b">
        <v>0</v>
      </c>
      <c r="W822" s="10">
        <v>2582642139</v>
      </c>
      <c r="Y822" s="51"/>
    </row>
    <row r="823" spans="1:25" x14ac:dyDescent="0.2">
      <c r="A823" s="29" t="s">
        <v>37</v>
      </c>
      <c r="B823" s="34" t="s">
        <v>1788</v>
      </c>
      <c r="C823" s="31" t="s">
        <v>3700</v>
      </c>
      <c r="D823" s="16">
        <v>0.5</v>
      </c>
      <c r="E823" s="8">
        <v>256</v>
      </c>
      <c r="F823" s="16">
        <v>61</v>
      </c>
      <c r="G823" s="8">
        <f t="shared" si="38"/>
        <v>0.76171875</v>
      </c>
      <c r="H823" s="7">
        <v>0.78633429821301404</v>
      </c>
      <c r="I823" s="17">
        <v>0.99608639706191404</v>
      </c>
      <c r="J823" s="3">
        <v>0.62206316810445095</v>
      </c>
      <c r="K823" s="4">
        <v>0.99170558551500598</v>
      </c>
      <c r="L823" s="7">
        <v>2</v>
      </c>
      <c r="M823" s="1">
        <v>128</v>
      </c>
      <c r="N823" s="1">
        <v>32768</v>
      </c>
      <c r="O823" s="1">
        <v>128</v>
      </c>
      <c r="P823" s="17">
        <v>1</v>
      </c>
      <c r="Q823" s="3">
        <v>0.65867046942594198</v>
      </c>
      <c r="R823" s="4">
        <v>0.99126154544289802</v>
      </c>
      <c r="S823" s="7">
        <f t="shared" si="36"/>
        <v>3.6609999999999997E-2</v>
      </c>
      <c r="T823" s="17">
        <f t="shared" si="37"/>
        <v>-4.4000000000000002E-4</v>
      </c>
      <c r="U823" s="54" t="b">
        <v>0</v>
      </c>
      <c r="V823" s="55" t="b">
        <v>0</v>
      </c>
      <c r="W823" s="10">
        <v>4200276</v>
      </c>
      <c r="Y823" s="51"/>
    </row>
    <row r="824" spans="1:25" x14ac:dyDescent="0.2">
      <c r="A824" s="29" t="s">
        <v>50</v>
      </c>
      <c r="B824" s="34" t="s">
        <v>961</v>
      </c>
      <c r="C824" s="31" t="s">
        <v>2873</v>
      </c>
      <c r="D824" s="16">
        <v>0</v>
      </c>
      <c r="E824" s="8">
        <v>4096</v>
      </c>
      <c r="F824" s="16">
        <v>233</v>
      </c>
      <c r="G824" s="8">
        <f t="shared" si="38"/>
        <v>0.943115234375</v>
      </c>
      <c r="H824" s="7">
        <v>0.420942488089879</v>
      </c>
      <c r="I824" s="17">
        <v>0.999999999999999</v>
      </c>
      <c r="J824" s="3">
        <v>0.40791491609710001</v>
      </c>
      <c r="K824" s="4">
        <v>1.0000429629424501</v>
      </c>
      <c r="L824" s="7">
        <v>3</v>
      </c>
      <c r="M824" s="1">
        <v>128</v>
      </c>
      <c r="N824" s="1">
        <v>65536</v>
      </c>
      <c r="O824" s="1">
        <v>128</v>
      </c>
      <c r="P824" s="17">
        <v>1</v>
      </c>
      <c r="Q824" s="3">
        <v>0.41287618451682001</v>
      </c>
      <c r="R824" s="4">
        <v>1.00000007096175</v>
      </c>
      <c r="S824" s="7">
        <f t="shared" si="36"/>
        <v>4.96E-3</v>
      </c>
      <c r="T824" s="17">
        <f t="shared" si="37"/>
        <v>4.0000000000000003E-5</v>
      </c>
      <c r="U824" s="54" t="b">
        <v>0</v>
      </c>
      <c r="V824" s="55" t="b">
        <v>0</v>
      </c>
      <c r="W824" s="10">
        <v>5823259</v>
      </c>
      <c r="Y824" s="51"/>
    </row>
    <row r="825" spans="1:25" x14ac:dyDescent="0.2">
      <c r="A825" s="29" t="s">
        <v>59</v>
      </c>
      <c r="B825" s="34" t="s">
        <v>1689</v>
      </c>
      <c r="C825" s="31" t="s">
        <v>3601</v>
      </c>
      <c r="D825" s="16">
        <v>0.5</v>
      </c>
      <c r="E825" s="8">
        <v>256</v>
      </c>
      <c r="F825" s="16">
        <v>118</v>
      </c>
      <c r="G825" s="8">
        <f t="shared" si="38"/>
        <v>0.5390625</v>
      </c>
      <c r="H825" s="7">
        <v>0.70294010595170398</v>
      </c>
      <c r="I825" s="17">
        <v>0.81183857952343397</v>
      </c>
      <c r="J825" s="3">
        <v>0.56461867038399705</v>
      </c>
      <c r="K825" s="4">
        <v>0.93144258491669396</v>
      </c>
      <c r="L825" s="7">
        <v>3</v>
      </c>
      <c r="M825" s="1">
        <v>32</v>
      </c>
      <c r="N825" s="1">
        <v>65536</v>
      </c>
      <c r="O825" s="1">
        <v>128</v>
      </c>
      <c r="P825" s="17">
        <v>1</v>
      </c>
      <c r="Q825" s="3">
        <v>0.58734159159666799</v>
      </c>
      <c r="R825" s="4">
        <v>0.93674903747574401</v>
      </c>
      <c r="S825" s="7">
        <f t="shared" si="36"/>
        <v>2.2720000000000001E-2</v>
      </c>
      <c r="T825" s="17">
        <f t="shared" si="37"/>
        <v>-5.3099999999999996E-3</v>
      </c>
      <c r="U825" s="54" t="b">
        <v>0</v>
      </c>
      <c r="V825" s="55" t="b">
        <v>0</v>
      </c>
      <c r="W825" s="10">
        <v>5383890</v>
      </c>
      <c r="Y825" s="51"/>
    </row>
    <row r="826" spans="1:25" x14ac:dyDescent="0.2">
      <c r="A826" s="29" t="s">
        <v>38</v>
      </c>
      <c r="B826" s="34" t="s">
        <v>2258</v>
      </c>
      <c r="C826" s="31" t="s">
        <v>4170</v>
      </c>
      <c r="D826" s="16">
        <v>1</v>
      </c>
      <c r="E826" s="8">
        <v>256</v>
      </c>
      <c r="F826" s="16">
        <v>196</v>
      </c>
      <c r="G826" s="8">
        <f t="shared" si="38"/>
        <v>0.234375</v>
      </c>
      <c r="H826" s="7">
        <v>0.89843914510668899</v>
      </c>
      <c r="I826" s="17">
        <v>0.92762495258661504</v>
      </c>
      <c r="J826" s="3">
        <v>0.50303932609199697</v>
      </c>
      <c r="K826" s="4">
        <v>0.98922491669878998</v>
      </c>
      <c r="L826" s="7">
        <v>1</v>
      </c>
      <c r="M826" s="1">
        <v>128</v>
      </c>
      <c r="N826" s="1">
        <v>2048</v>
      </c>
      <c r="O826" s="1">
        <v>128</v>
      </c>
      <c r="P826" s="17">
        <v>1</v>
      </c>
      <c r="Q826" s="3">
        <v>0.55342276893221098</v>
      </c>
      <c r="R826" s="4">
        <v>0.98471409870765103</v>
      </c>
      <c r="S826" s="7">
        <f t="shared" si="36"/>
        <v>5.0380000000000001E-2</v>
      </c>
      <c r="T826" s="17">
        <f t="shared" si="37"/>
        <v>4.5100000000000001E-3</v>
      </c>
      <c r="U826" s="54" t="b">
        <v>0</v>
      </c>
      <c r="V826" s="55" t="b">
        <v>0</v>
      </c>
      <c r="W826" s="10">
        <v>13713232</v>
      </c>
      <c r="Y826" s="51"/>
    </row>
    <row r="827" spans="1:25" x14ac:dyDescent="0.2">
      <c r="A827" s="29" t="s">
        <v>6</v>
      </c>
      <c r="B827" s="34" t="s">
        <v>1389</v>
      </c>
      <c r="C827" s="31" t="s">
        <v>3301</v>
      </c>
      <c r="D827" s="16">
        <v>1</v>
      </c>
      <c r="E827" s="8">
        <v>256</v>
      </c>
      <c r="F827" s="16">
        <v>1</v>
      </c>
      <c r="G827" s="8">
        <f t="shared" si="38"/>
        <v>0.99609375</v>
      </c>
      <c r="H827" s="7">
        <v>0.499999999999999</v>
      </c>
      <c r="I827" s="17">
        <v>1</v>
      </c>
      <c r="J827" s="3">
        <v>0.499999999999999</v>
      </c>
      <c r="K827" s="4">
        <v>1</v>
      </c>
      <c r="L827" s="7">
        <v>2</v>
      </c>
      <c r="M827" s="1">
        <v>256</v>
      </c>
      <c r="N827" s="1">
        <v>32768</v>
      </c>
      <c r="O827" s="1">
        <v>128</v>
      </c>
      <c r="P827" s="17">
        <v>1</v>
      </c>
      <c r="Q827" s="3">
        <v>0.499999999999999</v>
      </c>
      <c r="R827" s="4">
        <v>1</v>
      </c>
      <c r="S827" s="7">
        <f t="shared" si="36"/>
        <v>0</v>
      </c>
      <c r="T827" s="17">
        <f t="shared" si="37"/>
        <v>0</v>
      </c>
      <c r="U827" s="54" t="b">
        <v>0</v>
      </c>
      <c r="V827" s="55" t="b">
        <v>0</v>
      </c>
      <c r="W827" s="10">
        <v>276027</v>
      </c>
      <c r="Y827" s="51"/>
    </row>
    <row r="828" spans="1:25" x14ac:dyDescent="0.2">
      <c r="A828" s="29" t="s">
        <v>42</v>
      </c>
      <c r="B828" s="34" t="s">
        <v>1002</v>
      </c>
      <c r="C828" s="31" t="s">
        <v>2914</v>
      </c>
      <c r="D828" s="16">
        <v>1</v>
      </c>
      <c r="E828" s="8">
        <v>1024</v>
      </c>
      <c r="F828" s="16">
        <v>742</v>
      </c>
      <c r="G828" s="8">
        <f t="shared" si="38"/>
        <v>0.275390625</v>
      </c>
      <c r="H828" s="7">
        <v>0.91144007171486696</v>
      </c>
      <c r="I828" s="17">
        <v>1.0000000460548</v>
      </c>
      <c r="J828" s="3">
        <v>0.37196712526947201</v>
      </c>
      <c r="K828" s="4">
        <v>0.99959851864701799</v>
      </c>
      <c r="L828" s="7">
        <v>1</v>
      </c>
      <c r="M828" s="1">
        <v>256</v>
      </c>
      <c r="N828" s="1">
        <v>16384</v>
      </c>
      <c r="O828" s="1">
        <v>128</v>
      </c>
      <c r="P828" s="17">
        <v>1</v>
      </c>
      <c r="Q828" s="3">
        <v>0.46211789252456797</v>
      </c>
      <c r="R828" s="4">
        <v>0.99773329708470704</v>
      </c>
      <c r="S828" s="7">
        <f t="shared" si="36"/>
        <v>9.0149999999999994E-2</v>
      </c>
      <c r="T828" s="17">
        <f t="shared" si="37"/>
        <v>-1.8699999999999999E-3</v>
      </c>
      <c r="U828" s="54" t="b">
        <v>0</v>
      </c>
      <c r="V828" s="55" t="b">
        <v>0</v>
      </c>
      <c r="W828" s="10">
        <v>179877163</v>
      </c>
      <c r="Y828" s="51"/>
    </row>
    <row r="829" spans="1:25" x14ac:dyDescent="0.2">
      <c r="A829" s="29" t="s">
        <v>56</v>
      </c>
      <c r="B829" s="34" t="s">
        <v>1198</v>
      </c>
      <c r="C829" s="31" t="s">
        <v>3110</v>
      </c>
      <c r="D829" s="16">
        <v>0</v>
      </c>
      <c r="E829" s="8">
        <v>256</v>
      </c>
      <c r="F829" s="16">
        <v>2</v>
      </c>
      <c r="G829" s="8">
        <f t="shared" si="38"/>
        <v>0.9921875</v>
      </c>
      <c r="H829" s="7">
        <v>0.65755806468258904</v>
      </c>
      <c r="I829" s="17">
        <v>1</v>
      </c>
      <c r="J829" s="3">
        <v>0.65755806468259004</v>
      </c>
      <c r="K829" s="4">
        <v>0.999999999999998</v>
      </c>
      <c r="L829" s="7">
        <v>3</v>
      </c>
      <c r="M829" s="1">
        <v>128</v>
      </c>
      <c r="N829" s="1">
        <v>65536</v>
      </c>
      <c r="O829" s="1">
        <v>128</v>
      </c>
      <c r="P829" s="17">
        <v>1</v>
      </c>
      <c r="Q829" s="3">
        <v>0.65755806468259004</v>
      </c>
      <c r="R829" s="4">
        <v>1</v>
      </c>
      <c r="S829" s="7">
        <f t="shared" si="36"/>
        <v>0</v>
      </c>
      <c r="T829" s="17">
        <f t="shared" si="37"/>
        <v>0</v>
      </c>
      <c r="U829" s="54" t="b">
        <v>0</v>
      </c>
      <c r="V829" s="55" t="b">
        <v>0</v>
      </c>
      <c r="W829" s="10">
        <v>553819</v>
      </c>
      <c r="Y829" s="51"/>
    </row>
    <row r="830" spans="1:25" x14ac:dyDescent="0.2">
      <c r="A830" s="29" t="s">
        <v>12</v>
      </c>
      <c r="B830" s="34" t="s">
        <v>4880</v>
      </c>
      <c r="C830" s="31" t="s">
        <v>5049</v>
      </c>
      <c r="D830" s="16">
        <v>0.5</v>
      </c>
      <c r="E830" s="8">
        <v>256</v>
      </c>
      <c r="F830" s="16">
        <v>37</v>
      </c>
      <c r="G830" s="8">
        <f t="shared" si="38"/>
        <v>0.85546875</v>
      </c>
      <c r="H830" s="7">
        <v>0.735244705322603</v>
      </c>
      <c r="I830" s="17">
        <v>0.99999999905357695</v>
      </c>
      <c r="J830" s="3">
        <v>0.68302315065789299</v>
      </c>
      <c r="K830" s="4">
        <v>0.99990230722614803</v>
      </c>
      <c r="L830" s="7">
        <v>3</v>
      </c>
      <c r="M830" s="1">
        <v>128</v>
      </c>
      <c r="N830" s="1">
        <v>32768</v>
      </c>
      <c r="O830" s="1">
        <v>128</v>
      </c>
      <c r="P830" s="17">
        <v>1</v>
      </c>
      <c r="Q830" s="3">
        <v>0.696108399391695</v>
      </c>
      <c r="R830" s="4">
        <v>0.99999837384279799</v>
      </c>
      <c r="S830" s="7">
        <f t="shared" si="36"/>
        <v>1.3089999999999999E-2</v>
      </c>
      <c r="T830" s="17">
        <f t="shared" si="37"/>
        <v>1E-4</v>
      </c>
      <c r="U830" s="54" t="b">
        <v>0</v>
      </c>
      <c r="V830" s="55" t="b">
        <v>0</v>
      </c>
      <c r="W830" s="10">
        <v>4631441</v>
      </c>
      <c r="Y830" s="51"/>
    </row>
    <row r="831" spans="1:25" x14ac:dyDescent="0.2">
      <c r="A831" s="29" t="s">
        <v>26</v>
      </c>
      <c r="B831" s="34" t="s">
        <v>995</v>
      </c>
      <c r="C831" s="31" t="s">
        <v>2907</v>
      </c>
      <c r="D831" s="16">
        <v>1</v>
      </c>
      <c r="E831" s="8">
        <v>256</v>
      </c>
      <c r="F831" s="16">
        <v>210</v>
      </c>
      <c r="G831" s="8">
        <f t="shared" si="38"/>
        <v>0.1796875</v>
      </c>
      <c r="H831" s="7">
        <v>0.95877510524045695</v>
      </c>
      <c r="I831" s="17">
        <v>0.93819474732283603</v>
      </c>
      <c r="J831" s="3">
        <v>0.39813764929819401</v>
      </c>
      <c r="K831" s="4">
        <v>0.97768726885308399</v>
      </c>
      <c r="L831" s="7">
        <v>1</v>
      </c>
      <c r="M831" s="1">
        <v>256</v>
      </c>
      <c r="N831" s="1">
        <v>32768</v>
      </c>
      <c r="O831" s="1">
        <v>128</v>
      </c>
      <c r="P831" s="17">
        <v>1</v>
      </c>
      <c r="Q831" s="3">
        <v>0.51513998060423105</v>
      </c>
      <c r="R831" s="4">
        <v>0.937097014519778</v>
      </c>
      <c r="S831" s="7">
        <f t="shared" si="36"/>
        <v>0.11700000000000001</v>
      </c>
      <c r="T831" s="17">
        <f t="shared" si="37"/>
        <v>3.8390000000000001E-2</v>
      </c>
      <c r="U831" s="54" t="b">
        <v>0</v>
      </c>
      <c r="V831" s="55" t="b">
        <v>1</v>
      </c>
      <c r="W831" s="10">
        <v>70704055</v>
      </c>
      <c r="Y831" s="51"/>
    </row>
    <row r="832" spans="1:25" x14ac:dyDescent="0.2">
      <c r="A832" s="29" t="s">
        <v>34</v>
      </c>
      <c r="B832" s="34" t="s">
        <v>1707</v>
      </c>
      <c r="C832" s="31" t="s">
        <v>3619</v>
      </c>
      <c r="D832" s="16">
        <v>0</v>
      </c>
      <c r="E832" s="8">
        <v>2048</v>
      </c>
      <c r="F832" s="16">
        <v>588</v>
      </c>
      <c r="G832" s="8">
        <f t="shared" si="38"/>
        <v>0.712890625</v>
      </c>
      <c r="H832" s="7">
        <v>0.70977369963600401</v>
      </c>
      <c r="I832" s="17">
        <v>0.999999999999998</v>
      </c>
      <c r="J832" s="3">
        <v>0.58174831010746797</v>
      </c>
      <c r="K832" s="4">
        <v>1.0000021088693101</v>
      </c>
      <c r="L832" s="7">
        <v>2</v>
      </c>
      <c r="M832" s="1">
        <v>256</v>
      </c>
      <c r="N832" s="1">
        <v>32768</v>
      </c>
      <c r="O832" s="1">
        <v>128</v>
      </c>
      <c r="P832" s="17">
        <v>1</v>
      </c>
      <c r="Q832" s="3">
        <v>0.62318405817712896</v>
      </c>
      <c r="R832" s="4">
        <v>0.999999977682688</v>
      </c>
      <c r="S832" s="7">
        <f t="shared" si="36"/>
        <v>4.1439999999999998E-2</v>
      </c>
      <c r="T832" s="17">
        <f t="shared" si="37"/>
        <v>0</v>
      </c>
      <c r="U832" s="54" t="b">
        <v>0</v>
      </c>
      <c r="V832" s="55" t="b">
        <v>0</v>
      </c>
      <c r="W832" s="10">
        <v>10593137</v>
      </c>
      <c r="Y832" s="51"/>
    </row>
    <row r="833" spans="1:25" x14ac:dyDescent="0.2">
      <c r="A833" s="29" t="s">
        <v>10</v>
      </c>
      <c r="B833" s="34" t="s">
        <v>2080</v>
      </c>
      <c r="C833" s="31" t="s">
        <v>3992</v>
      </c>
      <c r="D833" s="16">
        <v>0.5</v>
      </c>
      <c r="E833" s="8">
        <v>256</v>
      </c>
      <c r="F833" s="16">
        <v>118</v>
      </c>
      <c r="G833" s="8">
        <f t="shared" si="38"/>
        <v>0.5390625</v>
      </c>
      <c r="H833" s="7">
        <v>0.88326092527588396</v>
      </c>
      <c r="I833" s="17">
        <v>0.99227623190942205</v>
      </c>
      <c r="J833" s="3">
        <v>0.62564875331799796</v>
      </c>
      <c r="K833" s="4">
        <v>0.99794316513354397</v>
      </c>
      <c r="L833" s="7">
        <v>3</v>
      </c>
      <c r="M833" s="1">
        <v>64</v>
      </c>
      <c r="N833" s="1">
        <v>4096</v>
      </c>
      <c r="O833" s="1">
        <v>128</v>
      </c>
      <c r="P833" s="17">
        <v>1</v>
      </c>
      <c r="Q833" s="3">
        <v>0.64063959665033199</v>
      </c>
      <c r="R833" s="4">
        <v>0.99603534427984397</v>
      </c>
      <c r="S833" s="7">
        <f t="shared" si="36"/>
        <v>1.499E-2</v>
      </c>
      <c r="T833" s="17">
        <f t="shared" si="37"/>
        <v>1.91E-3</v>
      </c>
      <c r="U833" s="54" t="b">
        <v>0</v>
      </c>
      <c r="V833" s="55" t="b">
        <v>0</v>
      </c>
      <c r="W833" s="10">
        <v>7696827</v>
      </c>
      <c r="Y833" s="51"/>
    </row>
    <row r="834" spans="1:25" x14ac:dyDescent="0.2">
      <c r="A834" s="29" t="s">
        <v>28</v>
      </c>
      <c r="B834" s="34" t="s">
        <v>2514</v>
      </c>
      <c r="C834" s="31" t="s">
        <v>4426</v>
      </c>
      <c r="D834" s="16">
        <v>1</v>
      </c>
      <c r="E834" s="8">
        <v>256</v>
      </c>
      <c r="F834" s="16">
        <v>33</v>
      </c>
      <c r="G834" s="8">
        <f t="shared" si="38"/>
        <v>0.87109375</v>
      </c>
      <c r="H834" s="7">
        <v>0.60250830245147402</v>
      </c>
      <c r="I834" s="17">
        <v>0.99960383737930003</v>
      </c>
      <c r="J834" s="3">
        <v>0.56917118798657995</v>
      </c>
      <c r="K834" s="4">
        <v>0.99327743623730302</v>
      </c>
      <c r="L834" s="7">
        <v>1</v>
      </c>
      <c r="M834" s="1">
        <v>128</v>
      </c>
      <c r="N834" s="1">
        <v>4096</v>
      </c>
      <c r="O834" s="1">
        <v>128</v>
      </c>
      <c r="P834" s="17">
        <v>1</v>
      </c>
      <c r="Q834" s="3">
        <v>0.58592711247308304</v>
      </c>
      <c r="R834" s="4">
        <v>0.87066901772556504</v>
      </c>
      <c r="S834" s="7">
        <f t="shared" si="36"/>
        <v>1.6760000000000001E-2</v>
      </c>
      <c r="T834" s="17">
        <f t="shared" si="37"/>
        <v>-0.12261</v>
      </c>
      <c r="U834" s="54" t="b">
        <v>0</v>
      </c>
      <c r="V834" s="55" t="b">
        <v>0</v>
      </c>
      <c r="W834" s="10">
        <v>3926553</v>
      </c>
      <c r="Y834" s="51"/>
    </row>
    <row r="835" spans="1:25" x14ac:dyDescent="0.2">
      <c r="A835" s="29" t="s">
        <v>48</v>
      </c>
      <c r="B835" s="34" t="s">
        <v>1641</v>
      </c>
      <c r="C835" s="31" t="s">
        <v>3553</v>
      </c>
      <c r="D835" s="16">
        <v>0.5</v>
      </c>
      <c r="E835" s="8">
        <v>1024</v>
      </c>
      <c r="F835" s="16">
        <v>351</v>
      </c>
      <c r="G835" s="8">
        <f t="shared" si="38"/>
        <v>0.6572265625</v>
      </c>
      <c r="H835" s="7">
        <v>0.72158510539057596</v>
      </c>
      <c r="I835" s="17">
        <v>0.999999995480362</v>
      </c>
      <c r="J835" s="3">
        <v>0.63115677893942201</v>
      </c>
      <c r="K835" s="4">
        <v>1.0000001587660099</v>
      </c>
      <c r="L835" s="7">
        <v>2</v>
      </c>
      <c r="M835" s="1">
        <v>256</v>
      </c>
      <c r="N835" s="1">
        <v>32768</v>
      </c>
      <c r="O835" s="1">
        <v>128</v>
      </c>
      <c r="P835" s="17">
        <v>1</v>
      </c>
      <c r="Q835" s="3">
        <v>0.67482701150041502</v>
      </c>
      <c r="R835" s="4">
        <v>0.99999996164541505</v>
      </c>
      <c r="S835" s="7">
        <f t="shared" ref="S835:S898" si="39">ROUND(ABS(H835-J835)-ABS(H835-Q835), $AA$3)</f>
        <v>4.367E-2</v>
      </c>
      <c r="T835" s="17">
        <f t="shared" ref="T835:T898" si="40">ROUND(ABS(I835-K835)-ABS(I835-R835), $AA$3)</f>
        <v>0</v>
      </c>
      <c r="U835" s="54" t="b">
        <v>0</v>
      </c>
      <c r="V835" s="55" t="b">
        <v>0</v>
      </c>
      <c r="W835" s="10">
        <v>10255176</v>
      </c>
      <c r="Y835" s="51"/>
    </row>
    <row r="836" spans="1:25" x14ac:dyDescent="0.2">
      <c r="A836" s="29" t="s">
        <v>56</v>
      </c>
      <c r="B836" s="34" t="s">
        <v>1340</v>
      </c>
      <c r="C836" s="31" t="s">
        <v>3252</v>
      </c>
      <c r="D836" s="16">
        <v>0.5</v>
      </c>
      <c r="E836" s="8">
        <v>256</v>
      </c>
      <c r="F836" s="16">
        <v>2</v>
      </c>
      <c r="G836" s="8">
        <f t="shared" ref="G836:G899" si="41">1 - F836/E836</f>
        <v>0.9921875</v>
      </c>
      <c r="H836" s="7">
        <v>0.58121154509839701</v>
      </c>
      <c r="I836" s="17">
        <v>0.999999999999998</v>
      </c>
      <c r="J836" s="3">
        <v>0.58121154510012496</v>
      </c>
      <c r="K836" s="4">
        <v>0.999999999999997</v>
      </c>
      <c r="L836" s="7">
        <v>1</v>
      </c>
      <c r="M836" s="1">
        <v>32</v>
      </c>
      <c r="N836" s="1">
        <v>65536</v>
      </c>
      <c r="O836" s="1">
        <v>128</v>
      </c>
      <c r="P836" s="17">
        <v>1</v>
      </c>
      <c r="Q836" s="3">
        <v>0.58121154509843698</v>
      </c>
      <c r="R836" s="4">
        <v>1</v>
      </c>
      <c r="S836" s="7">
        <f t="shared" si="39"/>
        <v>0</v>
      </c>
      <c r="T836" s="17">
        <f t="shared" si="40"/>
        <v>0</v>
      </c>
      <c r="U836" s="54" t="b">
        <v>0</v>
      </c>
      <c r="V836" s="55" t="b">
        <v>0</v>
      </c>
      <c r="W836" s="10">
        <v>555213</v>
      </c>
      <c r="Y836" s="51"/>
    </row>
    <row r="837" spans="1:25" x14ac:dyDescent="0.2">
      <c r="A837" s="29" t="s">
        <v>8</v>
      </c>
      <c r="B837" s="34" t="s">
        <v>1852</v>
      </c>
      <c r="C837" s="31" t="s">
        <v>3764</v>
      </c>
      <c r="D837" s="16">
        <v>0</v>
      </c>
      <c r="E837" s="8">
        <v>512</v>
      </c>
      <c r="F837" s="16">
        <v>243</v>
      </c>
      <c r="G837" s="8">
        <f t="shared" si="41"/>
        <v>0.525390625</v>
      </c>
      <c r="H837" s="7">
        <v>0.67180704596852603</v>
      </c>
      <c r="I837" s="17">
        <v>0.99995636209002603</v>
      </c>
      <c r="J837" s="3">
        <v>0.50943965013194104</v>
      </c>
      <c r="K837" s="4">
        <v>1.00003280155824</v>
      </c>
      <c r="L837" s="7">
        <v>1</v>
      </c>
      <c r="M837" s="1">
        <v>64</v>
      </c>
      <c r="N837" s="1">
        <v>8192</v>
      </c>
      <c r="O837" s="1">
        <v>128</v>
      </c>
      <c r="P837" s="17">
        <v>1</v>
      </c>
      <c r="Q837" s="3">
        <v>0.55270096216226094</v>
      </c>
      <c r="R837" s="4">
        <v>1.00000180566491</v>
      </c>
      <c r="S837" s="7">
        <f t="shared" si="39"/>
        <v>4.326E-2</v>
      </c>
      <c r="T837" s="17">
        <f t="shared" si="40"/>
        <v>3.0000000000000001E-5</v>
      </c>
      <c r="U837" s="54" t="b">
        <v>0</v>
      </c>
      <c r="V837" s="55" t="b">
        <v>0</v>
      </c>
      <c r="W837" s="10">
        <v>8268197</v>
      </c>
      <c r="Y837" s="51"/>
    </row>
    <row r="838" spans="1:25" x14ac:dyDescent="0.2">
      <c r="A838" s="29" t="s">
        <v>4</v>
      </c>
      <c r="B838" s="34" t="s">
        <v>1280</v>
      </c>
      <c r="C838" s="31" t="s">
        <v>3192</v>
      </c>
      <c r="D838" s="16">
        <v>0.5</v>
      </c>
      <c r="E838" s="8">
        <v>256</v>
      </c>
      <c r="F838" s="16">
        <v>106</v>
      </c>
      <c r="G838" s="8">
        <f t="shared" si="41"/>
        <v>0.5859375</v>
      </c>
      <c r="H838" s="7">
        <v>0.87078247991381597</v>
      </c>
      <c r="I838" s="17">
        <v>0.99999708063670401</v>
      </c>
      <c r="J838" s="3">
        <v>0.71589311958487101</v>
      </c>
      <c r="K838" s="4">
        <v>0.99892280652077703</v>
      </c>
      <c r="L838" s="7">
        <v>2</v>
      </c>
      <c r="M838" s="1">
        <v>64</v>
      </c>
      <c r="N838" s="1">
        <v>32768</v>
      </c>
      <c r="O838" s="1">
        <v>128</v>
      </c>
      <c r="P838" s="17">
        <v>1</v>
      </c>
      <c r="Q838" s="3">
        <v>0.76526395973139805</v>
      </c>
      <c r="R838" s="4">
        <v>1.0009680955143301</v>
      </c>
      <c r="S838" s="7">
        <f t="shared" si="39"/>
        <v>4.9369999999999997E-2</v>
      </c>
      <c r="T838" s="17">
        <f t="shared" si="40"/>
        <v>1E-4</v>
      </c>
      <c r="U838" s="54" t="b">
        <v>0</v>
      </c>
      <c r="V838" s="55" t="b">
        <v>0</v>
      </c>
      <c r="W838" s="10">
        <v>7841131</v>
      </c>
      <c r="Y838" s="51"/>
    </row>
    <row r="839" spans="1:25" x14ac:dyDescent="0.2">
      <c r="A839" s="29" t="s">
        <v>2</v>
      </c>
      <c r="B839" s="34" t="s">
        <v>1652</v>
      </c>
      <c r="C839" s="31" t="s">
        <v>3564</v>
      </c>
      <c r="D839" s="16">
        <v>0.5</v>
      </c>
      <c r="E839" s="8">
        <v>4096</v>
      </c>
      <c r="F839" s="16">
        <v>2268</v>
      </c>
      <c r="G839" s="8">
        <f t="shared" si="41"/>
        <v>0.4462890625</v>
      </c>
      <c r="H839" s="7">
        <v>0.67604793633947602</v>
      </c>
      <c r="I839" s="17">
        <v>0.99999995811296005</v>
      </c>
      <c r="J839" s="3">
        <v>0.323261440975599</v>
      </c>
      <c r="K839" s="4">
        <v>0.99837957141835898</v>
      </c>
      <c r="L839" s="7">
        <v>3</v>
      </c>
      <c r="M839" s="1">
        <v>32</v>
      </c>
      <c r="N839" s="1">
        <v>65536</v>
      </c>
      <c r="O839" s="1">
        <v>128</v>
      </c>
      <c r="P839" s="17">
        <v>1</v>
      </c>
      <c r="Q839" s="3">
        <v>0.33012576193786403</v>
      </c>
      <c r="R839" s="4">
        <v>0.99859607312252396</v>
      </c>
      <c r="S839" s="7">
        <f t="shared" si="39"/>
        <v>6.8599999999999998E-3</v>
      </c>
      <c r="T839" s="17">
        <f t="shared" si="40"/>
        <v>2.2000000000000001E-4</v>
      </c>
      <c r="U839" s="54" t="b">
        <v>0</v>
      </c>
      <c r="V839" s="55" t="b">
        <v>0</v>
      </c>
      <c r="W839" s="10">
        <v>117014208</v>
      </c>
      <c r="Y839" s="51"/>
    </row>
    <row r="840" spans="1:25" x14ac:dyDescent="0.2">
      <c r="A840" s="29" t="s">
        <v>33</v>
      </c>
      <c r="B840" s="34" t="s">
        <v>1919</v>
      </c>
      <c r="C840" s="31" t="s">
        <v>3831</v>
      </c>
      <c r="D840" s="16">
        <v>1</v>
      </c>
      <c r="E840" s="8">
        <v>512</v>
      </c>
      <c r="F840" s="16">
        <v>432</v>
      </c>
      <c r="G840" s="8">
        <f t="shared" si="41"/>
        <v>0.15625</v>
      </c>
      <c r="H840" s="7">
        <v>0.960352388553118</v>
      </c>
      <c r="I840" s="17">
        <v>0.98554788825636497</v>
      </c>
      <c r="J840" s="3">
        <v>0.46374265845793899</v>
      </c>
      <c r="K840" s="4">
        <v>0.99981108179571299</v>
      </c>
      <c r="L840" s="7">
        <v>1</v>
      </c>
      <c r="M840" s="1">
        <v>256</v>
      </c>
      <c r="N840" s="1">
        <v>16384</v>
      </c>
      <c r="O840" s="1">
        <v>128</v>
      </c>
      <c r="P840" s="17">
        <v>1</v>
      </c>
      <c r="Q840" s="3">
        <v>0.61216367438373298</v>
      </c>
      <c r="R840" s="4">
        <v>0.99655518181344904</v>
      </c>
      <c r="S840" s="65">
        <f t="shared" si="39"/>
        <v>0.14842</v>
      </c>
      <c r="T840" s="17">
        <f t="shared" si="40"/>
        <v>3.2599999999999999E-3</v>
      </c>
      <c r="U840" s="54" t="b">
        <v>1</v>
      </c>
      <c r="V840" s="55" t="b">
        <v>0</v>
      </c>
      <c r="W840" s="10">
        <v>211890393</v>
      </c>
      <c r="Y840" s="51"/>
    </row>
    <row r="841" spans="1:25" x14ac:dyDescent="0.2">
      <c r="A841" s="29" t="s">
        <v>7</v>
      </c>
      <c r="B841" s="34" t="s">
        <v>1584</v>
      </c>
      <c r="C841" s="31" t="s">
        <v>3496</v>
      </c>
      <c r="D841" s="16">
        <v>0</v>
      </c>
      <c r="E841" s="8">
        <v>1024</v>
      </c>
      <c r="F841" s="16">
        <v>669</v>
      </c>
      <c r="G841" s="8">
        <f t="shared" si="41"/>
        <v>0.3466796875</v>
      </c>
      <c r="H841" s="7">
        <v>0.76451272072981902</v>
      </c>
      <c r="I841" s="17">
        <v>0.99802938457181201</v>
      </c>
      <c r="J841" s="3">
        <v>0.44704273241162801</v>
      </c>
      <c r="K841" s="4">
        <v>0.99975977057705401</v>
      </c>
      <c r="L841" s="7">
        <v>2</v>
      </c>
      <c r="M841" s="1">
        <v>32</v>
      </c>
      <c r="N841" s="1">
        <v>32768</v>
      </c>
      <c r="O841" s="1">
        <v>128</v>
      </c>
      <c r="P841" s="17">
        <v>1</v>
      </c>
      <c r="Q841" s="3">
        <v>0.47704285219457898</v>
      </c>
      <c r="R841" s="4">
        <v>0.99975763239267501</v>
      </c>
      <c r="S841" s="7">
        <f t="shared" si="39"/>
        <v>0.03</v>
      </c>
      <c r="T841" s="17">
        <f t="shared" si="40"/>
        <v>0</v>
      </c>
      <c r="U841" s="54" t="b">
        <v>0</v>
      </c>
      <c r="V841" s="55" t="b">
        <v>0</v>
      </c>
      <c r="W841" s="10">
        <v>44300969</v>
      </c>
      <c r="Y841" s="51"/>
    </row>
    <row r="842" spans="1:25" x14ac:dyDescent="0.2">
      <c r="A842" s="29" t="s">
        <v>45</v>
      </c>
      <c r="B842" s="34" t="s">
        <v>1959</v>
      </c>
      <c r="C842" s="31" t="s">
        <v>3871</v>
      </c>
      <c r="D842" s="16">
        <v>1</v>
      </c>
      <c r="E842" s="8">
        <v>256</v>
      </c>
      <c r="F842" s="16">
        <v>197</v>
      </c>
      <c r="G842" s="8">
        <f t="shared" si="41"/>
        <v>0.23046875</v>
      </c>
      <c r="H842" s="7">
        <v>0.97767140775870798</v>
      </c>
      <c r="I842" s="17">
        <v>0.95529891408511403</v>
      </c>
      <c r="J842" s="3">
        <v>0.45687504463137002</v>
      </c>
      <c r="K842" s="4">
        <v>0.99821756527370797</v>
      </c>
      <c r="L842" s="7">
        <v>1</v>
      </c>
      <c r="M842" s="1">
        <v>256</v>
      </c>
      <c r="N842" s="1">
        <v>4096</v>
      </c>
      <c r="O842" s="1">
        <v>128</v>
      </c>
      <c r="P842" s="17">
        <v>1</v>
      </c>
      <c r="Q842" s="3">
        <v>0.54127473621884703</v>
      </c>
      <c r="R842" s="4">
        <v>0.99643448515464195</v>
      </c>
      <c r="S842" s="7">
        <f t="shared" si="39"/>
        <v>8.4400000000000003E-2</v>
      </c>
      <c r="T842" s="17">
        <f t="shared" si="40"/>
        <v>1.7799999999999999E-3</v>
      </c>
      <c r="U842" s="54" t="b">
        <v>0</v>
      </c>
      <c r="V842" s="55" t="b">
        <v>0</v>
      </c>
      <c r="W842" s="10">
        <v>9489950</v>
      </c>
      <c r="Y842" s="51"/>
    </row>
    <row r="843" spans="1:25" x14ac:dyDescent="0.2">
      <c r="A843" s="29" t="s">
        <v>49</v>
      </c>
      <c r="B843" s="34" t="s">
        <v>1698</v>
      </c>
      <c r="C843" s="31" t="s">
        <v>3610</v>
      </c>
      <c r="D843" s="16">
        <v>0.5</v>
      </c>
      <c r="E843" s="8">
        <v>256</v>
      </c>
      <c r="F843" s="16">
        <v>58</v>
      </c>
      <c r="G843" s="8">
        <f t="shared" si="41"/>
        <v>0.7734375</v>
      </c>
      <c r="H843" s="7">
        <v>0.79899578819806205</v>
      </c>
      <c r="I843" s="17">
        <v>0.999999999999997</v>
      </c>
      <c r="J843" s="3">
        <v>0.74942664655702595</v>
      </c>
      <c r="K843" s="4">
        <v>0.99986587947216998</v>
      </c>
      <c r="L843" s="7">
        <v>2</v>
      </c>
      <c r="M843" s="1">
        <v>128</v>
      </c>
      <c r="N843" s="1">
        <v>2048</v>
      </c>
      <c r="O843" s="1">
        <v>128</v>
      </c>
      <c r="P843" s="17">
        <v>1</v>
      </c>
      <c r="Q843" s="3">
        <v>0.76742613349566502</v>
      </c>
      <c r="R843" s="4">
        <v>0.99995983936466604</v>
      </c>
      <c r="S843" s="7">
        <f t="shared" si="39"/>
        <v>1.7999999999999999E-2</v>
      </c>
      <c r="T843" s="17">
        <f t="shared" si="40"/>
        <v>9.0000000000000006E-5</v>
      </c>
      <c r="U843" s="54" t="b">
        <v>0</v>
      </c>
      <c r="V843" s="55" t="b">
        <v>0</v>
      </c>
      <c r="W843" s="10">
        <v>4339673</v>
      </c>
      <c r="Y843" s="51"/>
    </row>
    <row r="844" spans="1:25" x14ac:dyDescent="0.2">
      <c r="A844" s="29" t="s">
        <v>52</v>
      </c>
      <c r="B844" s="34" t="s">
        <v>1710</v>
      </c>
      <c r="C844" s="31" t="s">
        <v>3622</v>
      </c>
      <c r="D844" s="16">
        <v>1</v>
      </c>
      <c r="E844" s="8">
        <v>256</v>
      </c>
      <c r="F844" s="16">
        <v>219</v>
      </c>
      <c r="G844" s="8">
        <f t="shared" si="41"/>
        <v>0.14453125</v>
      </c>
      <c r="H844" s="7">
        <v>0.94505699754166606</v>
      </c>
      <c r="I844" s="17">
        <v>0.86317487105325896</v>
      </c>
      <c r="J844" s="3">
        <v>0.52230067823668103</v>
      </c>
      <c r="K844" s="4">
        <v>0.97059540729693305</v>
      </c>
      <c r="L844" s="7">
        <v>1</v>
      </c>
      <c r="M844" s="1">
        <v>32</v>
      </c>
      <c r="N844" s="1">
        <v>16384</v>
      </c>
      <c r="O844" s="1">
        <v>128</v>
      </c>
      <c r="P844" s="17">
        <v>1</v>
      </c>
      <c r="Q844" s="3">
        <v>0.60487567875411596</v>
      </c>
      <c r="R844" s="4">
        <v>0.95206907399074003</v>
      </c>
      <c r="S844" s="7">
        <f t="shared" si="39"/>
        <v>8.2580000000000001E-2</v>
      </c>
      <c r="T844" s="17">
        <f t="shared" si="40"/>
        <v>1.8530000000000001E-2</v>
      </c>
      <c r="U844" s="54" t="b">
        <v>0</v>
      </c>
      <c r="V844" s="55" t="b">
        <v>1</v>
      </c>
      <c r="W844" s="10">
        <v>32956356</v>
      </c>
      <c r="Y844" s="51"/>
    </row>
    <row r="845" spans="1:25" x14ac:dyDescent="0.2">
      <c r="A845" s="29" t="s">
        <v>27</v>
      </c>
      <c r="B845" s="34" t="s">
        <v>2117</v>
      </c>
      <c r="C845" s="31" t="s">
        <v>4029</v>
      </c>
      <c r="D845" s="16">
        <v>1</v>
      </c>
      <c r="E845" s="8">
        <v>1024</v>
      </c>
      <c r="F845" s="16">
        <v>539</v>
      </c>
      <c r="G845" s="8">
        <f t="shared" si="41"/>
        <v>0.4736328125</v>
      </c>
      <c r="H845" s="7">
        <v>0.75778925614725101</v>
      </c>
      <c r="I845" s="17">
        <v>1</v>
      </c>
      <c r="J845" s="3">
        <v>0.45358846119962998</v>
      </c>
      <c r="K845" s="4">
        <v>0.98711615903046701</v>
      </c>
      <c r="L845" s="7">
        <v>1</v>
      </c>
      <c r="M845" s="1">
        <v>32</v>
      </c>
      <c r="N845" s="1">
        <v>16384</v>
      </c>
      <c r="O845" s="1">
        <v>128</v>
      </c>
      <c r="P845" s="17">
        <v>1</v>
      </c>
      <c r="Q845" s="3">
        <v>0.53224839716498695</v>
      </c>
      <c r="R845" s="4">
        <v>0.95360435037013302</v>
      </c>
      <c r="S845" s="7">
        <f t="shared" si="39"/>
        <v>7.8659999999999994E-2</v>
      </c>
      <c r="T845" s="17">
        <f t="shared" si="40"/>
        <v>-3.3509999999999998E-2</v>
      </c>
      <c r="U845" s="54" t="b">
        <v>0</v>
      </c>
      <c r="V845" s="55" t="b">
        <v>0</v>
      </c>
      <c r="W845" s="10">
        <v>30786346</v>
      </c>
      <c r="Y845" s="51"/>
    </row>
    <row r="846" spans="1:25" x14ac:dyDescent="0.2">
      <c r="A846" s="29" t="s">
        <v>37</v>
      </c>
      <c r="B846" s="34" t="s">
        <v>1039</v>
      </c>
      <c r="C846" s="31" t="s">
        <v>2951</v>
      </c>
      <c r="D846" s="16">
        <v>0.5</v>
      </c>
      <c r="E846" s="8">
        <v>512</v>
      </c>
      <c r="F846" s="16">
        <v>92</v>
      </c>
      <c r="G846" s="8">
        <f t="shared" si="41"/>
        <v>0.8203125</v>
      </c>
      <c r="H846" s="7">
        <v>0.59825218322721796</v>
      </c>
      <c r="I846" s="17">
        <v>1.0000000000233</v>
      </c>
      <c r="J846" s="3">
        <v>0.48985797951229898</v>
      </c>
      <c r="K846" s="4">
        <v>0.99159573869348905</v>
      </c>
      <c r="L846" s="7">
        <v>2</v>
      </c>
      <c r="M846" s="1">
        <v>256</v>
      </c>
      <c r="N846" s="1">
        <v>32768</v>
      </c>
      <c r="O846" s="1">
        <v>128</v>
      </c>
      <c r="P846" s="17">
        <v>1</v>
      </c>
      <c r="Q846" s="3">
        <v>0.53707588052777699</v>
      </c>
      <c r="R846" s="4">
        <v>0.99302914438033896</v>
      </c>
      <c r="S846" s="7">
        <f t="shared" si="39"/>
        <v>4.7219999999999998E-2</v>
      </c>
      <c r="T846" s="17">
        <f t="shared" si="40"/>
        <v>1.4300000000000001E-3</v>
      </c>
      <c r="U846" s="54" t="b">
        <v>0</v>
      </c>
      <c r="V846" s="55" t="b">
        <v>0</v>
      </c>
      <c r="W846" s="10">
        <v>4048937</v>
      </c>
      <c r="Y846" s="51"/>
    </row>
    <row r="847" spans="1:25" x14ac:dyDescent="0.2">
      <c r="A847" s="29" t="s">
        <v>51</v>
      </c>
      <c r="B847" s="34" t="s">
        <v>2617</v>
      </c>
      <c r="C847" s="31" t="s">
        <v>4529</v>
      </c>
      <c r="D847" s="16">
        <v>0</v>
      </c>
      <c r="E847" s="8">
        <v>512</v>
      </c>
      <c r="F847" s="16">
        <v>440</v>
      </c>
      <c r="G847" s="8">
        <f t="shared" si="41"/>
        <v>0.140625</v>
      </c>
      <c r="H847" s="7">
        <v>0.95438981001057799</v>
      </c>
      <c r="I847" s="17">
        <v>0.97446900166199102</v>
      </c>
      <c r="J847" s="3">
        <v>0.42711207543013002</v>
      </c>
      <c r="K847" s="4">
        <v>0.990278651833853</v>
      </c>
      <c r="L847" s="7">
        <v>2</v>
      </c>
      <c r="M847" s="1">
        <v>64</v>
      </c>
      <c r="N847" s="1">
        <v>65536</v>
      </c>
      <c r="O847" s="1">
        <v>128</v>
      </c>
      <c r="P847" s="17">
        <v>1</v>
      </c>
      <c r="Q847" s="3">
        <v>0.52531059387752799</v>
      </c>
      <c r="R847" s="4">
        <v>0.98783873641357101</v>
      </c>
      <c r="S847" s="7">
        <f t="shared" si="39"/>
        <v>9.8199999999999996E-2</v>
      </c>
      <c r="T847" s="17">
        <f t="shared" si="40"/>
        <v>2.4399999999999999E-3</v>
      </c>
      <c r="U847" s="54" t="b">
        <v>0</v>
      </c>
      <c r="V847" s="55" t="b">
        <v>1</v>
      </c>
      <c r="W847" s="10">
        <v>181408955</v>
      </c>
      <c r="Y847" s="51"/>
    </row>
    <row r="848" spans="1:25" x14ac:dyDescent="0.2">
      <c r="A848" s="29" t="s">
        <v>3</v>
      </c>
      <c r="B848" s="34" t="s">
        <v>2110</v>
      </c>
      <c r="C848" s="31" t="s">
        <v>4022</v>
      </c>
      <c r="D848" s="16">
        <v>0.5</v>
      </c>
      <c r="E848" s="8">
        <v>1024</v>
      </c>
      <c r="F848" s="16">
        <v>751</v>
      </c>
      <c r="G848" s="8">
        <f t="shared" si="41"/>
        <v>0.2666015625</v>
      </c>
      <c r="H848" s="7">
        <v>0.843624518816941</v>
      </c>
      <c r="I848" s="17">
        <v>1.00000000516031</v>
      </c>
      <c r="J848" s="3">
        <v>0.58115823652286003</v>
      </c>
      <c r="K848" s="4">
        <v>1.0000000311606201</v>
      </c>
      <c r="L848" s="7">
        <v>3</v>
      </c>
      <c r="M848" s="1">
        <v>128</v>
      </c>
      <c r="N848" s="1">
        <v>65536</v>
      </c>
      <c r="O848" s="1">
        <v>128</v>
      </c>
      <c r="P848" s="17">
        <v>1</v>
      </c>
      <c r="Q848" s="3">
        <v>0.61276382093923998</v>
      </c>
      <c r="R848" s="4">
        <v>1.00000000387156</v>
      </c>
      <c r="S848" s="7">
        <f t="shared" si="39"/>
        <v>3.1609999999999999E-2</v>
      </c>
      <c r="T848" s="17">
        <f t="shared" si="40"/>
        <v>0</v>
      </c>
      <c r="U848" s="54" t="b">
        <v>0</v>
      </c>
      <c r="V848" s="55" t="b">
        <v>0</v>
      </c>
      <c r="W848" s="10">
        <v>40486424</v>
      </c>
      <c r="Y848" s="51"/>
    </row>
    <row r="849" spans="1:25" x14ac:dyDescent="0.2">
      <c r="A849" s="29" t="s">
        <v>37</v>
      </c>
      <c r="B849" s="34" t="s">
        <v>4825</v>
      </c>
      <c r="C849" s="31" t="s">
        <v>4994</v>
      </c>
      <c r="D849" s="16">
        <v>1</v>
      </c>
      <c r="E849" s="8">
        <v>256</v>
      </c>
      <c r="F849" s="16">
        <v>62</v>
      </c>
      <c r="G849" s="8">
        <f t="shared" si="41"/>
        <v>0.7578125</v>
      </c>
      <c r="H849" s="7">
        <v>0.75619923642814202</v>
      </c>
      <c r="I849" s="17">
        <v>0.88832308635777402</v>
      </c>
      <c r="J849" s="3">
        <v>0.65979287832852296</v>
      </c>
      <c r="K849" s="4">
        <v>0.97202548343899797</v>
      </c>
      <c r="L849" s="7">
        <v>3</v>
      </c>
      <c r="M849" s="1">
        <v>32</v>
      </c>
      <c r="N849" s="1">
        <v>4096</v>
      </c>
      <c r="O849" s="1">
        <v>128</v>
      </c>
      <c r="P849" s="17">
        <v>1</v>
      </c>
      <c r="Q849" s="3">
        <v>0.66324339002836197</v>
      </c>
      <c r="R849" s="4">
        <v>0.96983709038467303</v>
      </c>
      <c r="S849" s="7">
        <f t="shared" si="39"/>
        <v>3.4499999999999999E-3</v>
      </c>
      <c r="T849" s="17">
        <f t="shared" si="40"/>
        <v>2.1900000000000001E-3</v>
      </c>
      <c r="U849" s="54" t="b">
        <v>0</v>
      </c>
      <c r="V849" s="55" t="b">
        <v>0</v>
      </c>
      <c r="W849" s="10">
        <v>2755936</v>
      </c>
      <c r="Y849" s="51"/>
    </row>
    <row r="850" spans="1:25" x14ac:dyDescent="0.2">
      <c r="A850" s="29" t="s">
        <v>4</v>
      </c>
      <c r="B850" s="34" t="s">
        <v>2185</v>
      </c>
      <c r="C850" s="31" t="s">
        <v>4097</v>
      </c>
      <c r="D850" s="16">
        <v>1</v>
      </c>
      <c r="E850" s="8">
        <v>256</v>
      </c>
      <c r="F850" s="16">
        <v>107</v>
      </c>
      <c r="G850" s="8">
        <f t="shared" si="41"/>
        <v>0.58203125</v>
      </c>
      <c r="H850" s="7">
        <v>0.62955667098239199</v>
      </c>
      <c r="I850" s="17">
        <v>0.99999967654927102</v>
      </c>
      <c r="J850" s="3">
        <v>0.515168465583697</v>
      </c>
      <c r="K850" s="4">
        <v>0.99572264216978901</v>
      </c>
      <c r="L850" s="7">
        <v>1</v>
      </c>
      <c r="M850" s="1">
        <v>128</v>
      </c>
      <c r="N850" s="1">
        <v>32768</v>
      </c>
      <c r="O850" s="1">
        <v>128</v>
      </c>
      <c r="P850" s="17">
        <v>1</v>
      </c>
      <c r="Q850" s="3">
        <v>0.56135052695315901</v>
      </c>
      <c r="R850" s="4">
        <v>0.99367305273411399</v>
      </c>
      <c r="S850" s="7">
        <f t="shared" si="39"/>
        <v>4.6179999999999999E-2</v>
      </c>
      <c r="T850" s="17">
        <f t="shared" si="40"/>
        <v>-2.0500000000000002E-3</v>
      </c>
      <c r="U850" s="54" t="b">
        <v>0</v>
      </c>
      <c r="V850" s="55" t="b">
        <v>0</v>
      </c>
      <c r="W850" s="10">
        <v>10233797</v>
      </c>
      <c r="Y850" s="51"/>
    </row>
    <row r="851" spans="1:25" x14ac:dyDescent="0.2">
      <c r="A851" s="29" t="s">
        <v>50</v>
      </c>
      <c r="B851" s="34" t="s">
        <v>2528</v>
      </c>
      <c r="C851" s="31" t="s">
        <v>4440</v>
      </c>
      <c r="D851" s="16">
        <v>0.5</v>
      </c>
      <c r="E851" s="8">
        <v>256</v>
      </c>
      <c r="F851" s="16">
        <v>57</v>
      </c>
      <c r="G851" s="8">
        <f t="shared" si="41"/>
        <v>0.77734375</v>
      </c>
      <c r="H851" s="7">
        <v>0.68708681591114296</v>
      </c>
      <c r="I851" s="17">
        <v>0.99999999999998801</v>
      </c>
      <c r="J851" s="3">
        <v>0.63754625082538596</v>
      </c>
      <c r="K851" s="4">
        <v>0.99999651192259498</v>
      </c>
      <c r="L851" s="7">
        <v>1</v>
      </c>
      <c r="M851" s="1">
        <v>256</v>
      </c>
      <c r="N851" s="1">
        <v>4096</v>
      </c>
      <c r="O851" s="1">
        <v>128</v>
      </c>
      <c r="P851" s="17">
        <v>1</v>
      </c>
      <c r="Q851" s="3">
        <v>0.66180674619217295</v>
      </c>
      <c r="R851" s="4">
        <v>1.0000039518007899</v>
      </c>
      <c r="S851" s="7">
        <f t="shared" si="39"/>
        <v>2.426E-2</v>
      </c>
      <c r="T851" s="17">
        <f t="shared" si="40"/>
        <v>0</v>
      </c>
      <c r="U851" s="54" t="b">
        <v>0</v>
      </c>
      <c r="V851" s="55" t="b">
        <v>0</v>
      </c>
      <c r="W851" s="10">
        <v>4541756</v>
      </c>
      <c r="Y851" s="51"/>
    </row>
    <row r="852" spans="1:25" x14ac:dyDescent="0.2">
      <c r="A852" s="29" t="s">
        <v>42</v>
      </c>
      <c r="B852" s="34" t="s">
        <v>4881</v>
      </c>
      <c r="C852" s="31" t="s">
        <v>5050</v>
      </c>
      <c r="D852" s="16">
        <v>0.5</v>
      </c>
      <c r="E852" s="8">
        <v>1024</v>
      </c>
      <c r="F852" s="16">
        <v>742</v>
      </c>
      <c r="G852" s="8">
        <f t="shared" si="41"/>
        <v>0.275390625</v>
      </c>
      <c r="H852" s="7">
        <v>0.89225129605649001</v>
      </c>
      <c r="I852" s="17">
        <v>0.999999999999998</v>
      </c>
      <c r="J852" s="3">
        <v>0.36285819549857901</v>
      </c>
      <c r="K852" s="4">
        <v>0.99603431131280096</v>
      </c>
      <c r="L852" s="7">
        <v>1</v>
      </c>
      <c r="M852" s="1">
        <v>64</v>
      </c>
      <c r="N852" s="1">
        <v>16384</v>
      </c>
      <c r="O852" s="1">
        <v>128</v>
      </c>
      <c r="P852" s="17">
        <v>1</v>
      </c>
      <c r="Q852" s="3">
        <v>0.43453552824314001</v>
      </c>
      <c r="R852" s="4">
        <v>0.96689578061769998</v>
      </c>
      <c r="S852" s="7">
        <f t="shared" si="39"/>
        <v>7.1679999999999994E-2</v>
      </c>
      <c r="T852" s="17">
        <f t="shared" si="40"/>
        <v>-2.9139999999999999E-2</v>
      </c>
      <c r="U852" s="54" t="b">
        <v>0</v>
      </c>
      <c r="V852" s="55" t="b">
        <v>0</v>
      </c>
      <c r="W852" s="10">
        <v>142747590</v>
      </c>
      <c r="Y852" s="51"/>
    </row>
    <row r="853" spans="1:25" x14ac:dyDescent="0.2">
      <c r="A853" s="29" t="s">
        <v>34</v>
      </c>
      <c r="B853" s="34" t="s">
        <v>1707</v>
      </c>
      <c r="C853" s="31" t="s">
        <v>3619</v>
      </c>
      <c r="D853" s="16">
        <v>0</v>
      </c>
      <c r="E853" s="8">
        <v>2048</v>
      </c>
      <c r="F853" s="16">
        <v>588</v>
      </c>
      <c r="G853" s="8">
        <f t="shared" si="41"/>
        <v>0.712890625</v>
      </c>
      <c r="H853" s="7">
        <v>0.70977369963600401</v>
      </c>
      <c r="I853" s="17">
        <v>0.999999999999999</v>
      </c>
      <c r="J853" s="3">
        <v>0.58174835955843496</v>
      </c>
      <c r="K853" s="4">
        <v>1.00000066730217</v>
      </c>
      <c r="L853" s="7">
        <v>2</v>
      </c>
      <c r="M853" s="1">
        <v>128</v>
      </c>
      <c r="N853" s="1">
        <v>32768</v>
      </c>
      <c r="O853" s="1">
        <v>128</v>
      </c>
      <c r="P853" s="17">
        <v>1</v>
      </c>
      <c r="Q853" s="3">
        <v>0.62231687388605295</v>
      </c>
      <c r="R853" s="4">
        <v>0.99999996995969198</v>
      </c>
      <c r="S853" s="7">
        <f t="shared" si="39"/>
        <v>4.0570000000000002E-2</v>
      </c>
      <c r="T853" s="17">
        <f t="shared" si="40"/>
        <v>0</v>
      </c>
      <c r="U853" s="54" t="b">
        <v>0</v>
      </c>
      <c r="V853" s="55" t="b">
        <v>0</v>
      </c>
      <c r="W853" s="10">
        <v>10475401</v>
      </c>
      <c r="Y853" s="51"/>
    </row>
    <row r="854" spans="1:25" x14ac:dyDescent="0.2">
      <c r="A854" s="29" t="s">
        <v>20</v>
      </c>
      <c r="B854" s="34" t="s">
        <v>1327</v>
      </c>
      <c r="C854" s="31" t="s">
        <v>3239</v>
      </c>
      <c r="D854" s="16">
        <v>0.5</v>
      </c>
      <c r="E854" s="8">
        <v>4096</v>
      </c>
      <c r="F854" s="16">
        <v>1530</v>
      </c>
      <c r="G854" s="8">
        <f t="shared" si="41"/>
        <v>0.62646484375</v>
      </c>
      <c r="H854" s="7">
        <v>0.43189035869468001</v>
      </c>
      <c r="I854" s="17">
        <v>1</v>
      </c>
      <c r="J854" s="3">
        <v>0.343150828150182</v>
      </c>
      <c r="K854" s="4">
        <v>0.99972806779849399</v>
      </c>
      <c r="L854" s="7">
        <v>1</v>
      </c>
      <c r="M854" s="1">
        <v>256</v>
      </c>
      <c r="N854" s="1">
        <v>32768</v>
      </c>
      <c r="O854" s="1">
        <v>128</v>
      </c>
      <c r="P854" s="17">
        <v>1</v>
      </c>
      <c r="Q854" s="3">
        <v>0.38911385902522999</v>
      </c>
      <c r="R854" s="4">
        <v>0.97799628880568001</v>
      </c>
      <c r="S854" s="7">
        <f t="shared" si="39"/>
        <v>4.5960000000000001E-2</v>
      </c>
      <c r="T854" s="17">
        <f t="shared" si="40"/>
        <v>-2.1729999999999999E-2</v>
      </c>
      <c r="U854" s="54" t="b">
        <v>0</v>
      </c>
      <c r="V854" s="55" t="b">
        <v>0</v>
      </c>
      <c r="W854" s="10">
        <v>77857959</v>
      </c>
      <c r="Y854" s="51"/>
    </row>
    <row r="855" spans="1:25" x14ac:dyDescent="0.2">
      <c r="A855" s="29" t="s">
        <v>20</v>
      </c>
      <c r="B855" s="34" t="s">
        <v>2052</v>
      </c>
      <c r="C855" s="31" t="s">
        <v>3964</v>
      </c>
      <c r="D855" s="16">
        <v>0</v>
      </c>
      <c r="E855" s="8">
        <v>512</v>
      </c>
      <c r="F855" s="16">
        <v>280</v>
      </c>
      <c r="G855" s="8">
        <f t="shared" si="41"/>
        <v>0.453125</v>
      </c>
      <c r="H855" s="7">
        <v>0.70592305205101202</v>
      </c>
      <c r="I855" s="17">
        <v>0.999999999999999</v>
      </c>
      <c r="J855" s="3">
        <v>0.50271157233029595</v>
      </c>
      <c r="K855" s="4">
        <v>0.99992879252016797</v>
      </c>
      <c r="L855" s="7">
        <v>3</v>
      </c>
      <c r="M855" s="1">
        <v>32</v>
      </c>
      <c r="N855" s="1">
        <v>32768</v>
      </c>
      <c r="O855" s="1">
        <v>128</v>
      </c>
      <c r="P855" s="17">
        <v>1</v>
      </c>
      <c r="Q855" s="3">
        <v>0.52674869948774705</v>
      </c>
      <c r="R855" s="4">
        <v>0.99999939856224596</v>
      </c>
      <c r="S855" s="7">
        <f t="shared" si="39"/>
        <v>2.4039999999999999E-2</v>
      </c>
      <c r="T855" s="17">
        <f t="shared" si="40"/>
        <v>6.9999999999999994E-5</v>
      </c>
      <c r="U855" s="54" t="b">
        <v>0</v>
      </c>
      <c r="V855" s="55" t="b">
        <v>0</v>
      </c>
      <c r="W855" s="10">
        <v>9689802</v>
      </c>
      <c r="Y855" s="51"/>
    </row>
    <row r="856" spans="1:25" x14ac:dyDescent="0.2">
      <c r="A856" s="29" t="s">
        <v>55</v>
      </c>
      <c r="B856" s="34" t="s">
        <v>2223</v>
      </c>
      <c r="C856" s="31" t="s">
        <v>4135</v>
      </c>
      <c r="D856" s="16">
        <v>0</v>
      </c>
      <c r="E856" s="8">
        <v>4096</v>
      </c>
      <c r="F856" s="16">
        <v>2516</v>
      </c>
      <c r="G856" s="8">
        <f t="shared" si="41"/>
        <v>0.3857421875</v>
      </c>
      <c r="H856" s="7">
        <v>0.84000336649707996</v>
      </c>
      <c r="I856" s="17">
        <v>0.99999999999999301</v>
      </c>
      <c r="J856" s="3">
        <v>0.50748603879557497</v>
      </c>
      <c r="K856" s="4">
        <v>0.99999999991678301</v>
      </c>
      <c r="L856" s="7">
        <v>2</v>
      </c>
      <c r="M856" s="1">
        <v>128</v>
      </c>
      <c r="N856" s="1">
        <v>32768</v>
      </c>
      <c r="O856" s="1">
        <v>128</v>
      </c>
      <c r="P856" s="17">
        <v>1</v>
      </c>
      <c r="Q856" s="3">
        <v>0.53965390285942805</v>
      </c>
      <c r="R856" s="4">
        <v>1.00000000052363</v>
      </c>
      <c r="S856" s="7">
        <f t="shared" si="39"/>
        <v>3.2169999999999997E-2</v>
      </c>
      <c r="T856" s="17">
        <f t="shared" si="40"/>
        <v>0</v>
      </c>
      <c r="U856" s="54" t="b">
        <v>0</v>
      </c>
      <c r="V856" s="55" t="b">
        <v>0</v>
      </c>
      <c r="W856" s="10">
        <v>229171506</v>
      </c>
      <c r="Y856" s="51"/>
    </row>
    <row r="857" spans="1:25" x14ac:dyDescent="0.2">
      <c r="A857" s="29" t="s">
        <v>53</v>
      </c>
      <c r="B857" s="34" t="s">
        <v>2142</v>
      </c>
      <c r="C857" s="31" t="s">
        <v>4054</v>
      </c>
      <c r="D857" s="16">
        <v>1</v>
      </c>
      <c r="E857" s="8">
        <v>2048</v>
      </c>
      <c r="F857" s="16">
        <v>1194</v>
      </c>
      <c r="G857" s="8">
        <f t="shared" si="41"/>
        <v>0.4169921875</v>
      </c>
      <c r="H857" s="7">
        <v>0.76350275895675401</v>
      </c>
      <c r="I857" s="17">
        <v>1</v>
      </c>
      <c r="J857" s="3">
        <v>0.59058723194976703</v>
      </c>
      <c r="K857" s="4">
        <v>0.99969604372307896</v>
      </c>
      <c r="L857" s="7">
        <v>3</v>
      </c>
      <c r="M857" s="1">
        <v>32</v>
      </c>
      <c r="N857" s="1">
        <v>16384</v>
      </c>
      <c r="O857" s="1">
        <v>128</v>
      </c>
      <c r="P857" s="17">
        <v>1</v>
      </c>
      <c r="Q857" s="3">
        <v>0.59732757212712495</v>
      </c>
      <c r="R857" s="4">
        <v>0.99970785287408603</v>
      </c>
      <c r="S857" s="7">
        <f t="shared" si="39"/>
        <v>6.7400000000000003E-3</v>
      </c>
      <c r="T857" s="17">
        <f t="shared" si="40"/>
        <v>1.0000000000000001E-5</v>
      </c>
      <c r="U857" s="54" t="b">
        <v>0</v>
      </c>
      <c r="V857" s="55" t="b">
        <v>0</v>
      </c>
      <c r="W857" s="10">
        <v>13712709</v>
      </c>
      <c r="Y857" s="51"/>
    </row>
    <row r="858" spans="1:25" x14ac:dyDescent="0.2">
      <c r="A858" s="29" t="s">
        <v>3</v>
      </c>
      <c r="B858" s="34" t="s">
        <v>4882</v>
      </c>
      <c r="C858" s="31" t="s">
        <v>5051</v>
      </c>
      <c r="D858" s="16">
        <v>0</v>
      </c>
      <c r="E858" s="8">
        <v>512</v>
      </c>
      <c r="F858" s="16">
        <v>403</v>
      </c>
      <c r="G858" s="8">
        <f t="shared" si="41"/>
        <v>0.212890625</v>
      </c>
      <c r="H858" s="7">
        <v>0.89628960889006204</v>
      </c>
      <c r="I858" s="17">
        <v>0.983300768858831</v>
      </c>
      <c r="J858" s="3">
        <v>0.57266483978608296</v>
      </c>
      <c r="K858" s="4">
        <v>0.98896733005441395</v>
      </c>
      <c r="L858" s="7">
        <v>3</v>
      </c>
      <c r="M858" s="1">
        <v>128</v>
      </c>
      <c r="N858" s="1">
        <v>8192</v>
      </c>
      <c r="O858" s="1">
        <v>128</v>
      </c>
      <c r="P858" s="17">
        <v>1</v>
      </c>
      <c r="Q858" s="3">
        <v>0.59004785167908502</v>
      </c>
      <c r="R858" s="4">
        <v>0.98911769970337804</v>
      </c>
      <c r="S858" s="7">
        <f t="shared" si="39"/>
        <v>1.738E-2</v>
      </c>
      <c r="T858" s="17">
        <f t="shared" si="40"/>
        <v>-1.4999999999999999E-4</v>
      </c>
      <c r="U858" s="54" t="b">
        <v>0</v>
      </c>
      <c r="V858" s="55" t="b">
        <v>0</v>
      </c>
      <c r="W858" s="10">
        <v>10447359</v>
      </c>
      <c r="Y858" s="51"/>
    </row>
    <row r="859" spans="1:25" x14ac:dyDescent="0.2">
      <c r="A859" s="29" t="s">
        <v>27</v>
      </c>
      <c r="B859" s="34" t="s">
        <v>4870</v>
      </c>
      <c r="C859" s="31" t="s">
        <v>5039</v>
      </c>
      <c r="D859" s="16">
        <v>1</v>
      </c>
      <c r="E859" s="8">
        <v>2048</v>
      </c>
      <c r="F859" s="16">
        <v>958</v>
      </c>
      <c r="G859" s="8">
        <f t="shared" si="41"/>
        <v>0.5322265625</v>
      </c>
      <c r="H859" s="7">
        <v>0.69601622500182403</v>
      </c>
      <c r="I859" s="17">
        <v>1.00000003169323</v>
      </c>
      <c r="J859" s="3">
        <v>0.43389174981874401</v>
      </c>
      <c r="K859" s="4">
        <v>0.98569903952243898</v>
      </c>
      <c r="L859" s="7">
        <v>3</v>
      </c>
      <c r="M859" s="1">
        <v>32</v>
      </c>
      <c r="N859" s="1">
        <v>32768</v>
      </c>
      <c r="O859" s="1">
        <v>128</v>
      </c>
      <c r="P859" s="17">
        <v>1</v>
      </c>
      <c r="Q859" s="3">
        <v>0.44171177297548297</v>
      </c>
      <c r="R859" s="4">
        <v>0.98692660700339996</v>
      </c>
      <c r="S859" s="7">
        <f t="shared" si="39"/>
        <v>7.8200000000000006E-3</v>
      </c>
      <c r="T859" s="17">
        <f t="shared" si="40"/>
        <v>1.23E-3</v>
      </c>
      <c r="U859" s="54" t="b">
        <v>0</v>
      </c>
      <c r="V859" s="55" t="b">
        <v>0</v>
      </c>
      <c r="W859" s="10">
        <v>30189420</v>
      </c>
      <c r="Y859" s="51"/>
    </row>
    <row r="860" spans="1:25" x14ac:dyDescent="0.2">
      <c r="A860" s="29" t="s">
        <v>6</v>
      </c>
      <c r="B860" s="34" t="s">
        <v>2780</v>
      </c>
      <c r="C860" s="31" t="s">
        <v>4692</v>
      </c>
      <c r="D860" s="16">
        <v>0.5</v>
      </c>
      <c r="E860" s="8">
        <v>256</v>
      </c>
      <c r="F860" s="16">
        <v>1</v>
      </c>
      <c r="G860" s="8">
        <f t="shared" si="41"/>
        <v>0.99609375</v>
      </c>
      <c r="H860" s="7">
        <v>0.499999999999999</v>
      </c>
      <c r="I860" s="17">
        <v>1</v>
      </c>
      <c r="J860" s="3">
        <v>0.499999999999999</v>
      </c>
      <c r="K860" s="4">
        <v>1</v>
      </c>
      <c r="L860" s="7">
        <v>1</v>
      </c>
      <c r="M860" s="1">
        <v>256</v>
      </c>
      <c r="N860" s="1">
        <v>8192</v>
      </c>
      <c r="O860" s="1">
        <v>128</v>
      </c>
      <c r="P860" s="17">
        <v>1</v>
      </c>
      <c r="Q860" s="3">
        <v>0.499999999999999</v>
      </c>
      <c r="R860" s="4">
        <v>1</v>
      </c>
      <c r="S860" s="7">
        <f t="shared" si="39"/>
        <v>0</v>
      </c>
      <c r="T860" s="17">
        <f t="shared" si="40"/>
        <v>0</v>
      </c>
      <c r="U860" s="54" t="b">
        <v>0</v>
      </c>
      <c r="V860" s="55" t="b">
        <v>0</v>
      </c>
      <c r="W860" s="10">
        <v>164272</v>
      </c>
      <c r="Y860" s="51"/>
    </row>
    <row r="861" spans="1:25" x14ac:dyDescent="0.2">
      <c r="A861" s="29" t="s">
        <v>1</v>
      </c>
      <c r="B861" s="34" t="s">
        <v>977</v>
      </c>
      <c r="C861" s="31" t="s">
        <v>2889</v>
      </c>
      <c r="D861" s="16">
        <v>0</v>
      </c>
      <c r="E861" s="8">
        <v>512</v>
      </c>
      <c r="F861" s="16">
        <v>119</v>
      </c>
      <c r="G861" s="8">
        <f t="shared" si="41"/>
        <v>0.767578125</v>
      </c>
      <c r="H861" s="7">
        <v>0.68806659884329402</v>
      </c>
      <c r="I861" s="17">
        <v>1</v>
      </c>
      <c r="J861" s="3">
        <v>0.64521272868065405</v>
      </c>
      <c r="K861" s="4">
        <v>1.00000189912681</v>
      </c>
      <c r="L861" s="7">
        <v>2</v>
      </c>
      <c r="M861" s="1">
        <v>64</v>
      </c>
      <c r="N861" s="1">
        <v>4096</v>
      </c>
      <c r="O861" s="1">
        <v>128</v>
      </c>
      <c r="P861" s="17">
        <v>1</v>
      </c>
      <c r="Q861" s="3">
        <v>0.66144667422607795</v>
      </c>
      <c r="R861" s="4">
        <v>1.00000218651859</v>
      </c>
      <c r="S861" s="7">
        <f t="shared" si="39"/>
        <v>1.6230000000000001E-2</v>
      </c>
      <c r="T861" s="17">
        <f t="shared" si="40"/>
        <v>0</v>
      </c>
      <c r="U861" s="54" t="b">
        <v>0</v>
      </c>
      <c r="V861" s="55" t="b">
        <v>0</v>
      </c>
      <c r="W861" s="10">
        <v>5216632</v>
      </c>
      <c r="Y861" s="51"/>
    </row>
    <row r="862" spans="1:25" x14ac:dyDescent="0.2">
      <c r="A862" s="29" t="s">
        <v>36</v>
      </c>
      <c r="B862" s="34" t="s">
        <v>1675</v>
      </c>
      <c r="C862" s="31" t="s">
        <v>3587</v>
      </c>
      <c r="D862" s="16">
        <v>0.5</v>
      </c>
      <c r="E862" s="8">
        <v>512</v>
      </c>
      <c r="F862" s="16">
        <v>323</v>
      </c>
      <c r="G862" s="8">
        <f t="shared" si="41"/>
        <v>0.369140625</v>
      </c>
      <c r="H862" s="7">
        <v>0.98981396617968997</v>
      </c>
      <c r="I862" s="17">
        <v>0.98037544433389301</v>
      </c>
      <c r="J862" s="3">
        <v>0.41547379798372103</v>
      </c>
      <c r="K862" s="4">
        <v>0.957139591367132</v>
      </c>
      <c r="L862" s="7">
        <v>1</v>
      </c>
      <c r="M862" s="1">
        <v>64</v>
      </c>
      <c r="N862" s="1">
        <v>32768</v>
      </c>
      <c r="O862" s="1">
        <v>128</v>
      </c>
      <c r="P862" s="17">
        <v>1</v>
      </c>
      <c r="Q862" s="3">
        <v>0.52154757263251905</v>
      </c>
      <c r="R862" s="4">
        <v>0.95883830523691005</v>
      </c>
      <c r="S862" s="7">
        <f t="shared" si="39"/>
        <v>0.10607</v>
      </c>
      <c r="T862" s="17">
        <f t="shared" si="40"/>
        <v>1.6999999999999999E-3</v>
      </c>
      <c r="U862" s="54" t="b">
        <v>0</v>
      </c>
      <c r="V862" s="55" t="b">
        <v>0</v>
      </c>
      <c r="W862" s="10">
        <v>26763550</v>
      </c>
      <c r="Y862" s="51"/>
    </row>
    <row r="863" spans="1:25" x14ac:dyDescent="0.2">
      <c r="A863" s="29" t="s">
        <v>28</v>
      </c>
      <c r="B863" s="34" t="s">
        <v>2514</v>
      </c>
      <c r="C863" s="31" t="s">
        <v>4426</v>
      </c>
      <c r="D863" s="16">
        <v>1</v>
      </c>
      <c r="E863" s="8">
        <v>256</v>
      </c>
      <c r="F863" s="16">
        <v>33</v>
      </c>
      <c r="G863" s="8">
        <f t="shared" si="41"/>
        <v>0.87109375</v>
      </c>
      <c r="H863" s="7">
        <v>0.60334262838243702</v>
      </c>
      <c r="I863" s="17">
        <v>0.99923652064976298</v>
      </c>
      <c r="J863" s="3">
        <v>0.56916812688451601</v>
      </c>
      <c r="K863" s="4">
        <v>0.99328723507470595</v>
      </c>
      <c r="L863" s="7">
        <v>3</v>
      </c>
      <c r="M863" s="1">
        <v>256</v>
      </c>
      <c r="N863" s="1">
        <v>32768</v>
      </c>
      <c r="O863" s="1">
        <v>128</v>
      </c>
      <c r="P863" s="17">
        <v>1</v>
      </c>
      <c r="Q863" s="3">
        <v>0.58661749195412405</v>
      </c>
      <c r="R863" s="4">
        <v>0.99502513262368797</v>
      </c>
      <c r="S863" s="7">
        <f t="shared" si="39"/>
        <v>1.745E-2</v>
      </c>
      <c r="T863" s="17">
        <f t="shared" si="40"/>
        <v>1.74E-3</v>
      </c>
      <c r="U863" s="54" t="b">
        <v>0</v>
      </c>
      <c r="V863" s="55" t="b">
        <v>0</v>
      </c>
      <c r="W863" s="10">
        <v>4432035</v>
      </c>
      <c r="Y863" s="51"/>
    </row>
    <row r="864" spans="1:25" x14ac:dyDescent="0.2">
      <c r="A864" s="29" t="s">
        <v>32</v>
      </c>
      <c r="B864" s="34" t="s">
        <v>1758</v>
      </c>
      <c r="C864" s="31" t="s">
        <v>3670</v>
      </c>
      <c r="D864" s="16">
        <v>0.5</v>
      </c>
      <c r="E864" s="8">
        <v>2048</v>
      </c>
      <c r="F864" s="16">
        <v>8</v>
      </c>
      <c r="G864" s="8">
        <f t="shared" si="41"/>
        <v>0.99609375</v>
      </c>
      <c r="H864" s="7">
        <v>0.20853669201743399</v>
      </c>
      <c r="I864" s="17">
        <v>1</v>
      </c>
      <c r="J864" s="3">
        <v>0.255007956264583</v>
      </c>
      <c r="K864" s="4">
        <v>0.94294174501426697</v>
      </c>
      <c r="L864" s="7">
        <v>2</v>
      </c>
      <c r="M864" s="1">
        <v>256</v>
      </c>
      <c r="N864" s="1">
        <v>65536</v>
      </c>
      <c r="O864" s="1">
        <v>128</v>
      </c>
      <c r="P864" s="17">
        <v>1</v>
      </c>
      <c r="Q864" s="3">
        <v>0.27939344712900299</v>
      </c>
      <c r="R864" s="4">
        <v>0.936181860296327</v>
      </c>
      <c r="S864" s="7">
        <f t="shared" si="39"/>
        <v>-2.4389999999999998E-2</v>
      </c>
      <c r="T864" s="17">
        <f t="shared" si="40"/>
        <v>-6.7600000000000004E-3</v>
      </c>
      <c r="U864" s="54" t="b">
        <v>0</v>
      </c>
      <c r="V864" s="55" t="b">
        <v>0</v>
      </c>
      <c r="W864" s="10">
        <v>1111942</v>
      </c>
      <c r="Y864" s="51"/>
    </row>
    <row r="865" spans="1:25" x14ac:dyDescent="0.2">
      <c r="A865" s="29" t="s">
        <v>36</v>
      </c>
      <c r="B865" s="34" t="s">
        <v>2114</v>
      </c>
      <c r="C865" s="31" t="s">
        <v>4026</v>
      </c>
      <c r="D865" s="16">
        <v>0.5</v>
      </c>
      <c r="E865" s="8">
        <v>256</v>
      </c>
      <c r="F865" s="16">
        <v>176</v>
      </c>
      <c r="G865" s="8">
        <f t="shared" si="41"/>
        <v>0.3125</v>
      </c>
      <c r="H865" s="7">
        <v>0.95542651278327495</v>
      </c>
      <c r="I865" s="17">
        <v>0.85409763807378203</v>
      </c>
      <c r="J865" s="3">
        <v>0.41409100059866799</v>
      </c>
      <c r="K865" s="4">
        <v>0.93732234887179799</v>
      </c>
      <c r="L865" s="7">
        <v>3</v>
      </c>
      <c r="M865" s="1">
        <v>32</v>
      </c>
      <c r="N865" s="1">
        <v>2048</v>
      </c>
      <c r="O865" s="1">
        <v>128</v>
      </c>
      <c r="P865" s="17">
        <v>1</v>
      </c>
      <c r="Q865" s="3">
        <v>0.41659870777994501</v>
      </c>
      <c r="R865" s="4">
        <v>0.93458436593498295</v>
      </c>
      <c r="S865" s="7">
        <f t="shared" si="39"/>
        <v>2.5100000000000001E-3</v>
      </c>
      <c r="T865" s="17">
        <f t="shared" si="40"/>
        <v>2.7399999999999998E-3</v>
      </c>
      <c r="U865" s="54" t="b">
        <v>0</v>
      </c>
      <c r="V865" s="55" t="b">
        <v>0</v>
      </c>
      <c r="W865" s="10">
        <v>4720832</v>
      </c>
      <c r="Y865" s="51"/>
    </row>
    <row r="866" spans="1:25" x14ac:dyDescent="0.2">
      <c r="A866" s="29" t="s">
        <v>8</v>
      </c>
      <c r="B866" s="34" t="s">
        <v>2262</v>
      </c>
      <c r="C866" s="31" t="s">
        <v>4174</v>
      </c>
      <c r="D866" s="16">
        <v>0.5</v>
      </c>
      <c r="E866" s="8">
        <v>2048</v>
      </c>
      <c r="F866" s="16">
        <v>703</v>
      </c>
      <c r="G866" s="8">
        <f t="shared" si="41"/>
        <v>0.65673828125</v>
      </c>
      <c r="H866" s="7">
        <v>0.45316300819750699</v>
      </c>
      <c r="I866" s="17">
        <v>0.99999934607020702</v>
      </c>
      <c r="J866" s="3">
        <v>0.36513857279643902</v>
      </c>
      <c r="K866" s="4">
        <v>0.99453533468967803</v>
      </c>
      <c r="L866" s="7">
        <v>3</v>
      </c>
      <c r="M866" s="1">
        <v>64</v>
      </c>
      <c r="N866" s="1">
        <v>32768</v>
      </c>
      <c r="O866" s="1">
        <v>128</v>
      </c>
      <c r="P866" s="17">
        <v>1</v>
      </c>
      <c r="Q866" s="3">
        <v>0.37841106692156201</v>
      </c>
      <c r="R866" s="4">
        <v>0.99554821042706798</v>
      </c>
      <c r="S866" s="7">
        <f t="shared" si="39"/>
        <v>1.3270000000000001E-2</v>
      </c>
      <c r="T866" s="17">
        <f t="shared" si="40"/>
        <v>1.01E-3</v>
      </c>
      <c r="U866" s="54" t="b">
        <v>0</v>
      </c>
      <c r="V866" s="55" t="b">
        <v>0</v>
      </c>
      <c r="W866" s="10">
        <v>12050875</v>
      </c>
      <c r="Y866" s="51"/>
    </row>
    <row r="867" spans="1:25" x14ac:dyDescent="0.2">
      <c r="A867" s="29" t="s">
        <v>47</v>
      </c>
      <c r="B867" s="34" t="s">
        <v>1219</v>
      </c>
      <c r="C867" s="31" t="s">
        <v>3131</v>
      </c>
      <c r="D867" s="16">
        <v>0</v>
      </c>
      <c r="E867" s="8">
        <v>4096</v>
      </c>
      <c r="F867" s="16">
        <v>1815</v>
      </c>
      <c r="G867" s="8">
        <f t="shared" si="41"/>
        <v>0.556884765625</v>
      </c>
      <c r="H867" s="7">
        <v>0.68650345198709695</v>
      </c>
      <c r="I867" s="17">
        <v>1</v>
      </c>
      <c r="J867" s="3">
        <v>0.57902044660092</v>
      </c>
      <c r="K867" s="4">
        <v>0.99999994108868095</v>
      </c>
      <c r="L867" s="7">
        <v>3</v>
      </c>
      <c r="M867" s="1">
        <v>128</v>
      </c>
      <c r="N867" s="1">
        <v>65536</v>
      </c>
      <c r="O867" s="1">
        <v>128</v>
      </c>
      <c r="P867" s="17">
        <v>1</v>
      </c>
      <c r="Q867" s="3">
        <v>0.59204676695141101</v>
      </c>
      <c r="R867" s="4">
        <v>0.99999998195583994</v>
      </c>
      <c r="S867" s="7">
        <f t="shared" si="39"/>
        <v>1.303E-2</v>
      </c>
      <c r="T867" s="17">
        <f t="shared" si="40"/>
        <v>0</v>
      </c>
      <c r="U867" s="54" t="b">
        <v>0</v>
      </c>
      <c r="V867" s="55" t="b">
        <v>0</v>
      </c>
      <c r="W867" s="10">
        <v>44971704</v>
      </c>
      <c r="Y867" s="51"/>
    </row>
    <row r="868" spans="1:25" x14ac:dyDescent="0.2">
      <c r="A868" s="29" t="s">
        <v>45</v>
      </c>
      <c r="B868" s="34" t="s">
        <v>1959</v>
      </c>
      <c r="C868" s="31" t="s">
        <v>3871</v>
      </c>
      <c r="D868" s="16">
        <v>1</v>
      </c>
      <c r="E868" s="8">
        <v>256</v>
      </c>
      <c r="F868" s="16">
        <v>197</v>
      </c>
      <c r="G868" s="8">
        <f t="shared" si="41"/>
        <v>0.23046875</v>
      </c>
      <c r="H868" s="7">
        <v>0.97767115037710794</v>
      </c>
      <c r="I868" s="17">
        <v>0.95529891408511203</v>
      </c>
      <c r="J868" s="3">
        <v>0.45687557389130301</v>
      </c>
      <c r="K868" s="4">
        <v>0.998221743795492</v>
      </c>
      <c r="L868" s="7">
        <v>2</v>
      </c>
      <c r="M868" s="1">
        <v>32</v>
      </c>
      <c r="N868" s="1">
        <v>2048</v>
      </c>
      <c r="O868" s="1">
        <v>128</v>
      </c>
      <c r="P868" s="17">
        <v>1</v>
      </c>
      <c r="Q868" s="3">
        <v>0.48147760975288301</v>
      </c>
      <c r="R868" s="4">
        <v>0.99826613498248995</v>
      </c>
      <c r="S868" s="7">
        <f t="shared" si="39"/>
        <v>2.46E-2</v>
      </c>
      <c r="T868" s="17">
        <f t="shared" si="40"/>
        <v>-4.0000000000000003E-5</v>
      </c>
      <c r="U868" s="54" t="b">
        <v>0</v>
      </c>
      <c r="V868" s="55" t="b">
        <v>0</v>
      </c>
      <c r="W868" s="10">
        <v>6406063</v>
      </c>
      <c r="Y868" s="51"/>
    </row>
    <row r="869" spans="1:25" x14ac:dyDescent="0.2">
      <c r="A869" s="29" t="s">
        <v>59</v>
      </c>
      <c r="B869" s="34" t="s">
        <v>1554</v>
      </c>
      <c r="C869" s="31" t="s">
        <v>3466</v>
      </c>
      <c r="D869" s="16">
        <v>0.5</v>
      </c>
      <c r="E869" s="8">
        <v>1024</v>
      </c>
      <c r="F869" s="16">
        <v>313</v>
      </c>
      <c r="G869" s="8">
        <f t="shared" si="41"/>
        <v>0.6943359375</v>
      </c>
      <c r="H869" s="7">
        <v>0.54795635116042196</v>
      </c>
      <c r="I869" s="17">
        <v>1</v>
      </c>
      <c r="J869" s="3">
        <v>0.40609601436863901</v>
      </c>
      <c r="K869" s="4">
        <v>0.99809003492217196</v>
      </c>
      <c r="L869" s="7">
        <v>1</v>
      </c>
      <c r="M869" s="1">
        <v>256</v>
      </c>
      <c r="N869" s="1">
        <v>16384</v>
      </c>
      <c r="O869" s="1">
        <v>128</v>
      </c>
      <c r="P869" s="17">
        <v>1</v>
      </c>
      <c r="Q869" s="3">
        <v>0.44522274289985903</v>
      </c>
      <c r="R869" s="4">
        <v>0.95840718945581804</v>
      </c>
      <c r="S869" s="7">
        <f t="shared" si="39"/>
        <v>3.9129999999999998E-2</v>
      </c>
      <c r="T869" s="17">
        <f t="shared" si="40"/>
        <v>-3.968E-2</v>
      </c>
      <c r="U869" s="54" t="b">
        <v>0</v>
      </c>
      <c r="V869" s="55" t="b">
        <v>0</v>
      </c>
      <c r="W869" s="10">
        <v>8639140</v>
      </c>
      <c r="Y869" s="51"/>
    </row>
    <row r="870" spans="1:25" x14ac:dyDescent="0.2">
      <c r="A870" s="29" t="s">
        <v>22</v>
      </c>
      <c r="B870" s="34" t="s">
        <v>4785</v>
      </c>
      <c r="C870" s="31" t="s">
        <v>4954</v>
      </c>
      <c r="D870" s="16">
        <v>0.5</v>
      </c>
      <c r="E870" s="8">
        <v>256</v>
      </c>
      <c r="F870" s="16">
        <v>175</v>
      </c>
      <c r="G870" s="8">
        <f t="shared" si="41"/>
        <v>0.31640625</v>
      </c>
      <c r="H870" s="7">
        <v>0.94420620360386998</v>
      </c>
      <c r="I870" s="17">
        <v>0.89931655172214098</v>
      </c>
      <c r="J870" s="3">
        <v>0.68940571658958605</v>
      </c>
      <c r="K870" s="4">
        <v>0.958645976576048</v>
      </c>
      <c r="L870" s="7">
        <v>2</v>
      </c>
      <c r="M870" s="1">
        <v>32</v>
      </c>
      <c r="N870" s="1">
        <v>4096</v>
      </c>
      <c r="O870" s="1">
        <v>128</v>
      </c>
      <c r="P870" s="17">
        <v>1</v>
      </c>
      <c r="Q870" s="3">
        <v>0.74758912307491199</v>
      </c>
      <c r="R870" s="4">
        <v>0.94842161111845902</v>
      </c>
      <c r="S870" s="7">
        <f t="shared" si="39"/>
        <v>5.8180000000000003E-2</v>
      </c>
      <c r="T870" s="17">
        <f t="shared" si="40"/>
        <v>1.022E-2</v>
      </c>
      <c r="U870" s="54" t="b">
        <v>0</v>
      </c>
      <c r="V870" s="55" t="b">
        <v>0</v>
      </c>
      <c r="W870" s="10">
        <v>6478986</v>
      </c>
      <c r="Y870" s="51"/>
    </row>
    <row r="871" spans="1:25" x14ac:dyDescent="0.2">
      <c r="A871" s="29" t="s">
        <v>7</v>
      </c>
      <c r="B871" s="34" t="s">
        <v>1849</v>
      </c>
      <c r="C871" s="31" t="s">
        <v>3761</v>
      </c>
      <c r="D871" s="16">
        <v>0.5</v>
      </c>
      <c r="E871" s="8">
        <v>1024</v>
      </c>
      <c r="F871" s="16">
        <v>670</v>
      </c>
      <c r="G871" s="8">
        <f t="shared" si="41"/>
        <v>0.345703125</v>
      </c>
      <c r="H871" s="7">
        <v>0.76979130802449802</v>
      </c>
      <c r="I871" s="17">
        <v>1.00000008512804</v>
      </c>
      <c r="J871" s="3">
        <v>0.44932920075073801</v>
      </c>
      <c r="K871" s="4">
        <v>0.99700667680363297</v>
      </c>
      <c r="L871" s="7">
        <v>2</v>
      </c>
      <c r="M871" s="1">
        <v>256</v>
      </c>
      <c r="N871" s="1">
        <v>16384</v>
      </c>
      <c r="O871" s="1">
        <v>128</v>
      </c>
      <c r="P871" s="17">
        <v>1</v>
      </c>
      <c r="Q871" s="3">
        <v>0.48148055628762199</v>
      </c>
      <c r="R871" s="4">
        <v>0.99800255605134103</v>
      </c>
      <c r="S871" s="7">
        <f t="shared" si="39"/>
        <v>3.2149999999999998E-2</v>
      </c>
      <c r="T871" s="17">
        <f t="shared" si="40"/>
        <v>1E-3</v>
      </c>
      <c r="U871" s="54" t="b">
        <v>0</v>
      </c>
      <c r="V871" s="55" t="b">
        <v>0</v>
      </c>
      <c r="W871" s="10">
        <v>53390332</v>
      </c>
      <c r="Y871" s="51"/>
    </row>
    <row r="872" spans="1:25" x14ac:dyDescent="0.2">
      <c r="A872" s="29" t="s">
        <v>56</v>
      </c>
      <c r="B872" s="34" t="s">
        <v>2464</v>
      </c>
      <c r="C872" s="31" t="s">
        <v>4376</v>
      </c>
      <c r="D872" s="16">
        <v>0</v>
      </c>
      <c r="E872" s="8">
        <v>1024</v>
      </c>
      <c r="F872" s="16">
        <v>2</v>
      </c>
      <c r="G872" s="8">
        <f t="shared" si="41"/>
        <v>0.998046875</v>
      </c>
      <c r="H872" s="7">
        <v>0.29978155143589003</v>
      </c>
      <c r="I872" s="17">
        <v>1</v>
      </c>
      <c r="J872" s="3">
        <v>0.29978155143589003</v>
      </c>
      <c r="K872" s="4">
        <v>0.999999999999998</v>
      </c>
      <c r="L872" s="7">
        <v>1</v>
      </c>
      <c r="M872" s="1">
        <v>128</v>
      </c>
      <c r="N872" s="1">
        <v>8192</v>
      </c>
      <c r="O872" s="1">
        <v>128</v>
      </c>
      <c r="P872" s="17">
        <v>1</v>
      </c>
      <c r="Q872" s="3">
        <v>0.29978155143589102</v>
      </c>
      <c r="R872" s="4">
        <v>0.999999999999999</v>
      </c>
      <c r="S872" s="7">
        <f t="shared" si="39"/>
        <v>0</v>
      </c>
      <c r="T872" s="17">
        <f t="shared" si="40"/>
        <v>0</v>
      </c>
      <c r="U872" s="54" t="b">
        <v>0</v>
      </c>
      <c r="V872" s="55" t="b">
        <v>0</v>
      </c>
      <c r="W872" s="10">
        <v>214942</v>
      </c>
      <c r="Y872" s="51"/>
    </row>
    <row r="873" spans="1:25" x14ac:dyDescent="0.2">
      <c r="A873" s="29" t="s">
        <v>38</v>
      </c>
      <c r="B873" s="34" t="s">
        <v>1905</v>
      </c>
      <c r="C873" s="31" t="s">
        <v>3817</v>
      </c>
      <c r="D873" s="16">
        <v>0</v>
      </c>
      <c r="E873" s="8">
        <v>2048</v>
      </c>
      <c r="F873" s="16">
        <v>1303</v>
      </c>
      <c r="G873" s="8">
        <f t="shared" si="41"/>
        <v>0.36376953125</v>
      </c>
      <c r="H873" s="7">
        <v>0.62721051341537504</v>
      </c>
      <c r="I873" s="17">
        <v>0.99999954821942305</v>
      </c>
      <c r="J873" s="3">
        <v>0.37714932547589503</v>
      </c>
      <c r="K873" s="4">
        <v>1.0000499212520799</v>
      </c>
      <c r="L873" s="7">
        <v>1</v>
      </c>
      <c r="M873" s="1">
        <v>64</v>
      </c>
      <c r="N873" s="1">
        <v>32768</v>
      </c>
      <c r="O873" s="1">
        <v>128</v>
      </c>
      <c r="P873" s="17">
        <v>1</v>
      </c>
      <c r="Q873" s="3">
        <v>0.41727530471063401</v>
      </c>
      <c r="R873" s="4">
        <v>1.00000419371135</v>
      </c>
      <c r="S873" s="7">
        <f t="shared" si="39"/>
        <v>4.0129999999999999E-2</v>
      </c>
      <c r="T873" s="17">
        <f t="shared" si="40"/>
        <v>5.0000000000000002E-5</v>
      </c>
      <c r="U873" s="54" t="b">
        <v>0</v>
      </c>
      <c r="V873" s="55" t="b">
        <v>0</v>
      </c>
      <c r="W873" s="10">
        <v>1250248977</v>
      </c>
      <c r="Y873" s="51"/>
    </row>
    <row r="874" spans="1:25" x14ac:dyDescent="0.2">
      <c r="A874" s="29" t="s">
        <v>9</v>
      </c>
      <c r="B874" s="34" t="s">
        <v>1762</v>
      </c>
      <c r="C874" s="31" t="s">
        <v>3674</v>
      </c>
      <c r="D874" s="16">
        <v>1</v>
      </c>
      <c r="E874" s="8">
        <v>2048</v>
      </c>
      <c r="F874" s="16">
        <v>1383</v>
      </c>
      <c r="G874" s="8">
        <f t="shared" si="41"/>
        <v>0.32470703125</v>
      </c>
      <c r="H874" s="7">
        <v>0.69134303100088401</v>
      </c>
      <c r="I874" s="17">
        <v>1</v>
      </c>
      <c r="J874" s="3">
        <v>0.48793107576332301</v>
      </c>
      <c r="K874" s="4">
        <v>0.99761122969027205</v>
      </c>
      <c r="L874" s="7">
        <v>1</v>
      </c>
      <c r="M874" s="1">
        <v>256</v>
      </c>
      <c r="N874" s="1">
        <v>16384</v>
      </c>
      <c r="O874" s="1">
        <v>128</v>
      </c>
      <c r="P874" s="17">
        <v>1</v>
      </c>
      <c r="Q874" s="3">
        <v>0.57042326937064003</v>
      </c>
      <c r="R874" s="4">
        <v>0.98832075022673904</v>
      </c>
      <c r="S874" s="7">
        <f t="shared" si="39"/>
        <v>8.2489999999999994E-2</v>
      </c>
      <c r="T874" s="17">
        <f t="shared" si="40"/>
        <v>-9.2899999999999996E-3</v>
      </c>
      <c r="U874" s="54" t="b">
        <v>0</v>
      </c>
      <c r="V874" s="55" t="b">
        <v>0</v>
      </c>
      <c r="W874" s="10">
        <v>196238614</v>
      </c>
      <c r="Y874" s="51"/>
    </row>
    <row r="875" spans="1:25" x14ac:dyDescent="0.2">
      <c r="A875" s="29" t="s">
        <v>16</v>
      </c>
      <c r="B875" s="34" t="s">
        <v>4883</v>
      </c>
      <c r="C875" s="31" t="s">
        <v>5052</v>
      </c>
      <c r="D875" s="16">
        <v>0</v>
      </c>
      <c r="E875" s="8">
        <v>1024</v>
      </c>
      <c r="F875" s="16">
        <v>276</v>
      </c>
      <c r="G875" s="8">
        <f t="shared" si="41"/>
        <v>0.73046875</v>
      </c>
      <c r="H875" s="7">
        <v>0.47431733717171398</v>
      </c>
      <c r="I875" s="17">
        <v>1</v>
      </c>
      <c r="J875" s="3">
        <v>0.42559124562927497</v>
      </c>
      <c r="K875" s="4">
        <v>1.0013937791945799</v>
      </c>
      <c r="L875" s="7">
        <v>3</v>
      </c>
      <c r="M875" s="1">
        <v>128</v>
      </c>
      <c r="N875" s="1">
        <v>32768</v>
      </c>
      <c r="O875" s="1">
        <v>128</v>
      </c>
      <c r="P875" s="17">
        <v>1</v>
      </c>
      <c r="Q875" s="3">
        <v>0.44150929414831802</v>
      </c>
      <c r="R875" s="4">
        <v>1.00013892705003</v>
      </c>
      <c r="S875" s="7">
        <f t="shared" si="39"/>
        <v>1.592E-2</v>
      </c>
      <c r="T875" s="17">
        <f t="shared" si="40"/>
        <v>1.25E-3</v>
      </c>
      <c r="U875" s="54" t="b">
        <v>0</v>
      </c>
      <c r="V875" s="55" t="b">
        <v>1</v>
      </c>
      <c r="W875" s="10">
        <v>11068017</v>
      </c>
      <c r="Y875" s="51"/>
    </row>
    <row r="876" spans="1:25" x14ac:dyDescent="0.2">
      <c r="A876" s="29" t="s">
        <v>29</v>
      </c>
      <c r="B876" s="34" t="s">
        <v>1965</v>
      </c>
      <c r="C876" s="31" t="s">
        <v>3877</v>
      </c>
      <c r="D876" s="16">
        <v>1</v>
      </c>
      <c r="E876" s="8">
        <v>2048</v>
      </c>
      <c r="F876" s="16">
        <v>1586</v>
      </c>
      <c r="G876" s="8">
        <f t="shared" si="41"/>
        <v>0.2255859375</v>
      </c>
      <c r="H876" s="7">
        <v>0.84662777749431095</v>
      </c>
      <c r="I876" s="17">
        <v>0.999999999999999</v>
      </c>
      <c r="J876" s="3">
        <v>0.48624388596284301</v>
      </c>
      <c r="K876" s="4">
        <v>0.99555415972317396</v>
      </c>
      <c r="L876" s="7">
        <v>1</v>
      </c>
      <c r="M876" s="1">
        <v>64</v>
      </c>
      <c r="N876" s="1">
        <v>16384</v>
      </c>
      <c r="O876" s="1">
        <v>128</v>
      </c>
      <c r="P876" s="17">
        <v>1</v>
      </c>
      <c r="Q876" s="3">
        <v>0.57108998070672101</v>
      </c>
      <c r="R876" s="4">
        <v>0.97926787182521902</v>
      </c>
      <c r="S876" s="7">
        <f t="shared" si="39"/>
        <v>8.4849999999999995E-2</v>
      </c>
      <c r="T876" s="17">
        <f t="shared" si="40"/>
        <v>-1.6289999999999999E-2</v>
      </c>
      <c r="U876" s="54" t="b">
        <v>0</v>
      </c>
      <c r="V876" s="55" t="b">
        <v>0</v>
      </c>
      <c r="W876" s="10">
        <v>489901819</v>
      </c>
      <c r="Y876" s="51"/>
    </row>
    <row r="877" spans="1:25" x14ac:dyDescent="0.2">
      <c r="A877" s="29" t="s">
        <v>13</v>
      </c>
      <c r="B877" s="34" t="s">
        <v>1369</v>
      </c>
      <c r="C877" s="31" t="s">
        <v>3281</v>
      </c>
      <c r="D877" s="16">
        <v>0.5</v>
      </c>
      <c r="E877" s="8">
        <v>256</v>
      </c>
      <c r="F877" s="16">
        <v>220</v>
      </c>
      <c r="G877" s="8">
        <f t="shared" si="41"/>
        <v>0.140625</v>
      </c>
      <c r="H877" s="7">
        <v>0.980367249194393</v>
      </c>
      <c r="I877" s="17">
        <v>0.91925386353327798</v>
      </c>
      <c r="J877" s="3">
        <v>0.52305154508949703</v>
      </c>
      <c r="K877" s="4">
        <v>0.95260187075913005</v>
      </c>
      <c r="L877" s="7">
        <v>3</v>
      </c>
      <c r="M877" s="1">
        <v>128</v>
      </c>
      <c r="N877" s="1">
        <v>32768</v>
      </c>
      <c r="O877" s="1">
        <v>128</v>
      </c>
      <c r="P877" s="17">
        <v>1</v>
      </c>
      <c r="Q877" s="3">
        <v>0.55498570630689503</v>
      </c>
      <c r="R877" s="4">
        <v>0.94764675363501605</v>
      </c>
      <c r="S877" s="7">
        <f t="shared" si="39"/>
        <v>3.193E-2</v>
      </c>
      <c r="T877" s="17">
        <f t="shared" si="40"/>
        <v>4.96E-3</v>
      </c>
      <c r="U877" s="54" t="b">
        <v>0</v>
      </c>
      <c r="V877" s="55" t="b">
        <v>0</v>
      </c>
      <c r="W877" s="10">
        <v>8940512</v>
      </c>
      <c r="Y877" s="51"/>
    </row>
    <row r="878" spans="1:25" x14ac:dyDescent="0.2">
      <c r="A878" s="29" t="s">
        <v>4</v>
      </c>
      <c r="B878" s="34" t="s">
        <v>1927</v>
      </c>
      <c r="C878" s="31" t="s">
        <v>3839</v>
      </c>
      <c r="D878" s="16">
        <v>1</v>
      </c>
      <c r="E878" s="8">
        <v>1024</v>
      </c>
      <c r="F878" s="16">
        <v>303</v>
      </c>
      <c r="G878" s="8">
        <f t="shared" si="41"/>
        <v>0.7041015625</v>
      </c>
      <c r="H878" s="7">
        <v>0.40764979297546999</v>
      </c>
      <c r="I878" s="17">
        <v>0.999999999999999</v>
      </c>
      <c r="J878" s="3">
        <v>0.34630834469995903</v>
      </c>
      <c r="K878" s="4">
        <v>0.99038035362054699</v>
      </c>
      <c r="L878" s="7">
        <v>1</v>
      </c>
      <c r="M878" s="1">
        <v>32</v>
      </c>
      <c r="N878" s="1">
        <v>32768</v>
      </c>
      <c r="O878" s="1">
        <v>128</v>
      </c>
      <c r="P878" s="17">
        <v>1</v>
      </c>
      <c r="Q878" s="3">
        <v>0.37138411324514398</v>
      </c>
      <c r="R878" s="4">
        <v>0.94507349333903201</v>
      </c>
      <c r="S878" s="7">
        <f t="shared" si="39"/>
        <v>2.5080000000000002E-2</v>
      </c>
      <c r="T878" s="17">
        <f t="shared" si="40"/>
        <v>-4.5310000000000003E-2</v>
      </c>
      <c r="U878" s="54" t="b">
        <v>0</v>
      </c>
      <c r="V878" s="55" t="b">
        <v>0</v>
      </c>
      <c r="W878" s="10">
        <v>11411591</v>
      </c>
      <c r="Y878" s="51"/>
    </row>
    <row r="879" spans="1:25" x14ac:dyDescent="0.2">
      <c r="A879" s="29" t="s">
        <v>19</v>
      </c>
      <c r="B879" s="34" t="s">
        <v>4879</v>
      </c>
      <c r="C879" s="31" t="s">
        <v>5048</v>
      </c>
      <c r="D879" s="16">
        <v>0</v>
      </c>
      <c r="E879" s="8">
        <v>1024</v>
      </c>
      <c r="F879" s="16">
        <v>366</v>
      </c>
      <c r="G879" s="8">
        <f t="shared" si="41"/>
        <v>0.642578125</v>
      </c>
      <c r="H879" s="7">
        <v>0.61611974789579704</v>
      </c>
      <c r="I879" s="17">
        <v>0.99994573006523801</v>
      </c>
      <c r="J879" s="3">
        <v>0.52758645677854499</v>
      </c>
      <c r="K879" s="4">
        <v>0.99949052417615802</v>
      </c>
      <c r="L879" s="7">
        <v>3</v>
      </c>
      <c r="M879" s="1">
        <v>32</v>
      </c>
      <c r="N879" s="1">
        <v>8192</v>
      </c>
      <c r="O879" s="1">
        <v>128</v>
      </c>
      <c r="P879" s="17">
        <v>1</v>
      </c>
      <c r="Q879" s="3">
        <v>0.53573524884300405</v>
      </c>
      <c r="R879" s="4">
        <v>0.99995762283983602</v>
      </c>
      <c r="S879" s="7">
        <f t="shared" si="39"/>
        <v>8.1499999999999993E-3</v>
      </c>
      <c r="T879" s="17">
        <f t="shared" si="40"/>
        <v>4.4000000000000002E-4</v>
      </c>
      <c r="U879" s="54" t="b">
        <v>0</v>
      </c>
      <c r="V879" s="55" t="b">
        <v>1</v>
      </c>
      <c r="W879" s="10">
        <v>11152849</v>
      </c>
      <c r="Y879" s="51"/>
    </row>
    <row r="880" spans="1:25" x14ac:dyDescent="0.2">
      <c r="A880" s="29" t="s">
        <v>34</v>
      </c>
      <c r="B880" s="34" t="s">
        <v>4884</v>
      </c>
      <c r="C880" s="31" t="s">
        <v>5053</v>
      </c>
      <c r="D880" s="16">
        <v>0.5</v>
      </c>
      <c r="E880" s="8">
        <v>4096</v>
      </c>
      <c r="F880" s="16">
        <v>970</v>
      </c>
      <c r="G880" s="8">
        <f t="shared" si="41"/>
        <v>0.76318359375</v>
      </c>
      <c r="H880" s="7">
        <v>0.60846150822999701</v>
      </c>
      <c r="I880" s="17">
        <v>1</v>
      </c>
      <c r="J880" s="3">
        <v>0.52053246938984699</v>
      </c>
      <c r="K880" s="4">
        <v>0.99761128272505695</v>
      </c>
      <c r="L880" s="7">
        <v>2</v>
      </c>
      <c r="M880" s="1">
        <v>256</v>
      </c>
      <c r="N880" s="1">
        <v>32768</v>
      </c>
      <c r="O880" s="1">
        <v>128</v>
      </c>
      <c r="P880" s="17">
        <v>1</v>
      </c>
      <c r="Q880" s="3">
        <v>0.54296895277747903</v>
      </c>
      <c r="R880" s="4">
        <v>0.99688032007613703</v>
      </c>
      <c r="S880" s="7">
        <f t="shared" si="39"/>
        <v>2.2440000000000002E-2</v>
      </c>
      <c r="T880" s="17">
        <f t="shared" si="40"/>
        <v>-7.2999999999999996E-4</v>
      </c>
      <c r="U880" s="54" t="b">
        <v>0</v>
      </c>
      <c r="V880" s="55" t="b">
        <v>0</v>
      </c>
      <c r="W880" s="10">
        <v>11492325</v>
      </c>
      <c r="Y880" s="51"/>
    </row>
    <row r="881" spans="1:25" x14ac:dyDescent="0.2">
      <c r="A881" s="29" t="s">
        <v>42</v>
      </c>
      <c r="B881" s="34" t="s">
        <v>1772</v>
      </c>
      <c r="C881" s="31" t="s">
        <v>3684</v>
      </c>
      <c r="D881" s="16">
        <v>1</v>
      </c>
      <c r="E881" s="8">
        <v>512</v>
      </c>
      <c r="F881" s="16">
        <v>394</v>
      </c>
      <c r="G881" s="8">
        <f t="shared" si="41"/>
        <v>0.23046875</v>
      </c>
      <c r="H881" s="7">
        <v>0.89978108439812299</v>
      </c>
      <c r="I881" s="17">
        <v>0.965354739776912</v>
      </c>
      <c r="J881" s="3">
        <v>0.35697388983328798</v>
      </c>
      <c r="K881" s="4">
        <v>0.99698866411240705</v>
      </c>
      <c r="L881" s="7">
        <v>3</v>
      </c>
      <c r="M881" s="1">
        <v>128</v>
      </c>
      <c r="N881" s="1">
        <v>16384</v>
      </c>
      <c r="O881" s="1">
        <v>128</v>
      </c>
      <c r="P881" s="17">
        <v>1</v>
      </c>
      <c r="Q881" s="3">
        <v>0.37353541871645002</v>
      </c>
      <c r="R881" s="4">
        <v>0.99502558693727094</v>
      </c>
      <c r="S881" s="7">
        <f t="shared" si="39"/>
        <v>1.6559999999999998E-2</v>
      </c>
      <c r="T881" s="17">
        <f t="shared" si="40"/>
        <v>1.9599999999999999E-3</v>
      </c>
      <c r="U881" s="54" t="b">
        <v>0</v>
      </c>
      <c r="V881" s="55" t="b">
        <v>0</v>
      </c>
      <c r="W881" s="10">
        <v>12094821</v>
      </c>
      <c r="Y881" s="51"/>
    </row>
    <row r="882" spans="1:25" x14ac:dyDescent="0.2">
      <c r="A882" s="29" t="s">
        <v>39</v>
      </c>
      <c r="B882" s="34" t="s">
        <v>1226</v>
      </c>
      <c r="C882" s="31" t="s">
        <v>3138</v>
      </c>
      <c r="D882" s="16">
        <v>1</v>
      </c>
      <c r="E882" s="8">
        <v>4096</v>
      </c>
      <c r="F882" s="16">
        <v>945</v>
      </c>
      <c r="G882" s="8">
        <f t="shared" si="41"/>
        <v>0.769287109375</v>
      </c>
      <c r="H882" s="7">
        <v>0.39509489258369102</v>
      </c>
      <c r="I882" s="17">
        <v>0.999999999999999</v>
      </c>
      <c r="J882" s="3">
        <v>0.36917641272211099</v>
      </c>
      <c r="K882" s="4">
        <v>0.96823873092600699</v>
      </c>
      <c r="L882" s="7">
        <v>3</v>
      </c>
      <c r="M882" s="1">
        <v>256</v>
      </c>
      <c r="N882" s="1">
        <v>65536</v>
      </c>
      <c r="O882" s="1">
        <v>128</v>
      </c>
      <c r="P882" s="17">
        <v>1</v>
      </c>
      <c r="Q882" s="3">
        <v>0.37519923229452401</v>
      </c>
      <c r="R882" s="4">
        <v>0.97135472108695597</v>
      </c>
      <c r="S882" s="7">
        <f t="shared" si="39"/>
        <v>6.0200000000000002E-3</v>
      </c>
      <c r="T882" s="17">
        <f t="shared" si="40"/>
        <v>3.1199999999999999E-3</v>
      </c>
      <c r="U882" s="54" t="b">
        <v>0</v>
      </c>
      <c r="V882" s="55" t="b">
        <v>0</v>
      </c>
      <c r="W882" s="10">
        <v>33824040</v>
      </c>
      <c r="Y882" s="51"/>
    </row>
    <row r="883" spans="1:25" x14ac:dyDescent="0.2">
      <c r="A883" s="29" t="s">
        <v>10</v>
      </c>
      <c r="B883" s="34" t="s">
        <v>4885</v>
      </c>
      <c r="C883" s="31" t="s">
        <v>5054</v>
      </c>
      <c r="D883" s="16">
        <v>1</v>
      </c>
      <c r="E883" s="8">
        <v>1024</v>
      </c>
      <c r="F883" s="16">
        <v>415</v>
      </c>
      <c r="G883" s="8">
        <f t="shared" si="41"/>
        <v>0.5947265625</v>
      </c>
      <c r="H883" s="7">
        <v>0.67591400360114795</v>
      </c>
      <c r="I883" s="17">
        <v>1</v>
      </c>
      <c r="J883" s="3">
        <v>0.50939165186604496</v>
      </c>
      <c r="K883" s="4">
        <v>0.98905177388738397</v>
      </c>
      <c r="L883" s="7">
        <v>3</v>
      </c>
      <c r="M883" s="1">
        <v>32</v>
      </c>
      <c r="N883" s="1">
        <v>8192</v>
      </c>
      <c r="O883" s="1">
        <v>128</v>
      </c>
      <c r="P883" s="17">
        <v>1</v>
      </c>
      <c r="Q883" s="3">
        <v>0.51891824213476201</v>
      </c>
      <c r="R883" s="4">
        <v>0.99041739440999599</v>
      </c>
      <c r="S883" s="7">
        <f t="shared" si="39"/>
        <v>9.5300000000000003E-3</v>
      </c>
      <c r="T883" s="17">
        <f t="shared" si="40"/>
        <v>1.3699999999999999E-3</v>
      </c>
      <c r="U883" s="54" t="b">
        <v>0</v>
      </c>
      <c r="V883" s="55" t="b">
        <v>0</v>
      </c>
      <c r="W883" s="10">
        <v>11299816</v>
      </c>
      <c r="Y883" s="51"/>
    </row>
    <row r="884" spans="1:25" x14ac:dyDescent="0.2">
      <c r="A884" s="29" t="s">
        <v>3</v>
      </c>
      <c r="B884" s="34" t="s">
        <v>2649</v>
      </c>
      <c r="C884" s="31" t="s">
        <v>4561</v>
      </c>
      <c r="D884" s="16">
        <v>0</v>
      </c>
      <c r="E884" s="8">
        <v>2048</v>
      </c>
      <c r="F884" s="16">
        <v>1365</v>
      </c>
      <c r="G884" s="8">
        <f t="shared" si="41"/>
        <v>0.33349609375</v>
      </c>
      <c r="H884" s="7">
        <v>0.74760806930012702</v>
      </c>
      <c r="I884" s="17">
        <v>0.99999991882038997</v>
      </c>
      <c r="J884" s="3">
        <v>0.53906276531298902</v>
      </c>
      <c r="K884" s="4">
        <v>0.99999997674012897</v>
      </c>
      <c r="L884" s="7">
        <v>1</v>
      </c>
      <c r="M884" s="1">
        <v>128</v>
      </c>
      <c r="N884" s="1">
        <v>32768</v>
      </c>
      <c r="O884" s="1">
        <v>128</v>
      </c>
      <c r="P884" s="17">
        <v>1</v>
      </c>
      <c r="Q884" s="3">
        <v>0.61263064861205696</v>
      </c>
      <c r="R884" s="4">
        <v>0.99999999627439196</v>
      </c>
      <c r="S884" s="7">
        <f t="shared" si="39"/>
        <v>7.3569999999999997E-2</v>
      </c>
      <c r="T884" s="17">
        <f t="shared" si="40"/>
        <v>0</v>
      </c>
      <c r="U884" s="54" t="b">
        <v>0</v>
      </c>
      <c r="V884" s="55" t="b">
        <v>0</v>
      </c>
      <c r="W884" s="10">
        <v>340247130</v>
      </c>
      <c r="Y884" s="51"/>
    </row>
    <row r="885" spans="1:25" x14ac:dyDescent="0.2">
      <c r="A885" s="29" t="s">
        <v>52</v>
      </c>
      <c r="B885" s="34" t="s">
        <v>1902</v>
      </c>
      <c r="C885" s="31" t="s">
        <v>3814</v>
      </c>
      <c r="D885" s="16">
        <v>0</v>
      </c>
      <c r="E885" s="8">
        <v>256</v>
      </c>
      <c r="F885" s="16">
        <v>219</v>
      </c>
      <c r="G885" s="8">
        <f t="shared" si="41"/>
        <v>0.14453125</v>
      </c>
      <c r="H885" s="7">
        <v>0.90891588700104498</v>
      </c>
      <c r="I885" s="17">
        <v>0.88227309944907295</v>
      </c>
      <c r="J885" s="3">
        <v>0.49659368604599102</v>
      </c>
      <c r="K885" s="4">
        <v>0.98060877130212099</v>
      </c>
      <c r="L885" s="7">
        <v>2</v>
      </c>
      <c r="M885" s="1">
        <v>32</v>
      </c>
      <c r="N885" s="1">
        <v>8192</v>
      </c>
      <c r="O885" s="1">
        <v>128</v>
      </c>
      <c r="P885" s="17">
        <v>1</v>
      </c>
      <c r="Q885" s="3">
        <v>0.53794170986544598</v>
      </c>
      <c r="R885" s="4">
        <v>0.97891276541272898</v>
      </c>
      <c r="S885" s="7">
        <f t="shared" si="39"/>
        <v>4.1349999999999998E-2</v>
      </c>
      <c r="T885" s="17">
        <f t="shared" si="40"/>
        <v>1.6999999999999999E-3</v>
      </c>
      <c r="U885" s="54" t="b">
        <v>0</v>
      </c>
      <c r="V885" s="55" t="b">
        <v>0</v>
      </c>
      <c r="W885" s="10">
        <v>16474021</v>
      </c>
      <c r="Y885" s="51"/>
    </row>
    <row r="886" spans="1:25" x14ac:dyDescent="0.2">
      <c r="A886" s="29" t="s">
        <v>47</v>
      </c>
      <c r="B886" s="34" t="s">
        <v>960</v>
      </c>
      <c r="C886" s="31" t="s">
        <v>2872</v>
      </c>
      <c r="D886" s="16">
        <v>0.5</v>
      </c>
      <c r="E886" s="8">
        <v>4096</v>
      </c>
      <c r="F886" s="16">
        <v>1818</v>
      </c>
      <c r="G886" s="8">
        <f t="shared" si="41"/>
        <v>0.55615234375</v>
      </c>
      <c r="H886" s="7">
        <v>0.61263717549177299</v>
      </c>
      <c r="I886" s="17">
        <v>1</v>
      </c>
      <c r="J886" s="3">
        <v>0.51671853101663401</v>
      </c>
      <c r="K886" s="4">
        <v>0.99778358863819705</v>
      </c>
      <c r="L886" s="7">
        <v>1</v>
      </c>
      <c r="M886" s="1">
        <v>64</v>
      </c>
      <c r="N886" s="1">
        <v>32768</v>
      </c>
      <c r="O886" s="1">
        <v>128</v>
      </c>
      <c r="P886" s="17">
        <v>1</v>
      </c>
      <c r="Q886" s="3">
        <v>0.56068169817602098</v>
      </c>
      <c r="R886" s="4">
        <v>0.99359291502613101</v>
      </c>
      <c r="S886" s="7">
        <f t="shared" si="39"/>
        <v>4.3959999999999999E-2</v>
      </c>
      <c r="T886" s="17">
        <f t="shared" si="40"/>
        <v>-4.1900000000000001E-3</v>
      </c>
      <c r="U886" s="54" t="b">
        <v>0</v>
      </c>
      <c r="V886" s="55" t="b">
        <v>0</v>
      </c>
      <c r="W886" s="10">
        <v>72230380</v>
      </c>
      <c r="Y886" s="51"/>
    </row>
    <row r="887" spans="1:25" x14ac:dyDescent="0.2">
      <c r="A887" s="29" t="s">
        <v>11</v>
      </c>
      <c r="B887" s="34" t="s">
        <v>1971</v>
      </c>
      <c r="C887" s="31" t="s">
        <v>3883</v>
      </c>
      <c r="D887" s="16">
        <v>0.5</v>
      </c>
      <c r="E887" s="8">
        <v>256</v>
      </c>
      <c r="F887" s="16">
        <v>119</v>
      </c>
      <c r="G887" s="8">
        <f t="shared" si="41"/>
        <v>0.53515625</v>
      </c>
      <c r="H887" s="7">
        <v>0.81309285621640803</v>
      </c>
      <c r="I887" s="17">
        <v>0.75861756130075797</v>
      </c>
      <c r="J887" s="3">
        <v>0.63717195273191096</v>
      </c>
      <c r="K887" s="4">
        <v>0.92107274745886203</v>
      </c>
      <c r="L887" s="7">
        <v>2</v>
      </c>
      <c r="M887" s="1">
        <v>64</v>
      </c>
      <c r="N887" s="1">
        <v>65536</v>
      </c>
      <c r="O887" s="1">
        <v>128</v>
      </c>
      <c r="P887" s="17">
        <v>1</v>
      </c>
      <c r="Q887" s="3">
        <v>0.67351853704290598</v>
      </c>
      <c r="R887" s="4">
        <v>0.89438077146441097</v>
      </c>
      <c r="S887" s="7">
        <f t="shared" si="39"/>
        <v>3.635E-2</v>
      </c>
      <c r="T887" s="17">
        <f t="shared" si="40"/>
        <v>2.6689999999999998E-2</v>
      </c>
      <c r="U887" s="54" t="b">
        <v>0</v>
      </c>
      <c r="V887" s="55" t="b">
        <v>1</v>
      </c>
      <c r="W887" s="10">
        <v>6342155</v>
      </c>
      <c r="Y887" s="51"/>
    </row>
    <row r="888" spans="1:25" x14ac:dyDescent="0.2">
      <c r="A888" s="29" t="s">
        <v>11</v>
      </c>
      <c r="B888" s="34" t="s">
        <v>2043</v>
      </c>
      <c r="C888" s="31" t="s">
        <v>3955</v>
      </c>
      <c r="D888" s="16">
        <v>1</v>
      </c>
      <c r="E888" s="8">
        <v>512</v>
      </c>
      <c r="F888" s="16">
        <v>210</v>
      </c>
      <c r="G888" s="8">
        <f t="shared" si="41"/>
        <v>0.58984375</v>
      </c>
      <c r="H888" s="7">
        <v>0.81526152347814296</v>
      </c>
      <c r="I888" s="17">
        <v>0.999999999999996</v>
      </c>
      <c r="J888" s="3">
        <v>0.54823827667020197</v>
      </c>
      <c r="K888" s="4">
        <v>0.996052464441463</v>
      </c>
      <c r="L888" s="7">
        <v>1</v>
      </c>
      <c r="M888" s="1">
        <v>32</v>
      </c>
      <c r="N888" s="1">
        <v>8192</v>
      </c>
      <c r="O888" s="1">
        <v>128</v>
      </c>
      <c r="P888" s="17">
        <v>1</v>
      </c>
      <c r="Q888" s="3">
        <v>0.59906202025844901</v>
      </c>
      <c r="R888" s="4">
        <v>0.96827972600033296</v>
      </c>
      <c r="S888" s="7">
        <f t="shared" si="39"/>
        <v>5.0819999999999997E-2</v>
      </c>
      <c r="T888" s="17">
        <f t="shared" si="40"/>
        <v>-2.777E-2</v>
      </c>
      <c r="U888" s="54" t="b">
        <v>0</v>
      </c>
      <c r="V888" s="55" t="b">
        <v>0</v>
      </c>
      <c r="W888" s="10">
        <v>8100804</v>
      </c>
      <c r="Y888" s="51"/>
    </row>
    <row r="889" spans="1:25" x14ac:dyDescent="0.2">
      <c r="A889" s="29" t="s">
        <v>12</v>
      </c>
      <c r="B889" s="34" t="s">
        <v>4886</v>
      </c>
      <c r="C889" s="31" t="s">
        <v>5055</v>
      </c>
      <c r="D889" s="16">
        <v>1</v>
      </c>
      <c r="E889" s="8">
        <v>2048</v>
      </c>
      <c r="F889" s="16">
        <v>128</v>
      </c>
      <c r="G889" s="8">
        <f t="shared" si="41"/>
        <v>0.9375</v>
      </c>
      <c r="H889" s="7">
        <v>0.34940690744279101</v>
      </c>
      <c r="I889" s="17">
        <v>0.99999999984891297</v>
      </c>
      <c r="J889" s="3">
        <v>0.37161168331643502</v>
      </c>
      <c r="K889" s="4">
        <v>0.99774898199183504</v>
      </c>
      <c r="L889" s="7">
        <v>3</v>
      </c>
      <c r="M889" s="1">
        <v>128</v>
      </c>
      <c r="N889" s="1">
        <v>16384</v>
      </c>
      <c r="O889" s="1">
        <v>128</v>
      </c>
      <c r="P889" s="17">
        <v>1</v>
      </c>
      <c r="Q889" s="3">
        <v>0.37647865316707901</v>
      </c>
      <c r="R889" s="4">
        <v>0.99786343472056704</v>
      </c>
      <c r="S889" s="7">
        <f t="shared" si="39"/>
        <v>-4.8700000000000002E-3</v>
      </c>
      <c r="T889" s="17">
        <f t="shared" si="40"/>
        <v>1.1E-4</v>
      </c>
      <c r="U889" s="54" t="b">
        <v>0</v>
      </c>
      <c r="V889" s="55" t="b">
        <v>0</v>
      </c>
      <c r="W889" s="10">
        <v>4915849</v>
      </c>
      <c r="Y889" s="51"/>
    </row>
    <row r="890" spans="1:25" x14ac:dyDescent="0.2">
      <c r="A890" s="29" t="s">
        <v>23</v>
      </c>
      <c r="B890" s="34" t="s">
        <v>2689</v>
      </c>
      <c r="C890" s="31" t="s">
        <v>4601</v>
      </c>
      <c r="D890" s="16">
        <v>1</v>
      </c>
      <c r="E890" s="8">
        <v>4096</v>
      </c>
      <c r="F890" s="16">
        <v>2350</v>
      </c>
      <c r="G890" s="8">
        <f t="shared" si="41"/>
        <v>0.42626953125</v>
      </c>
      <c r="H890" s="7">
        <v>0.734971389518564</v>
      </c>
      <c r="I890" s="17">
        <v>1.0000000032793801</v>
      </c>
      <c r="J890" s="3">
        <v>0.36571456529329499</v>
      </c>
      <c r="K890" s="4">
        <v>0.99100284712058795</v>
      </c>
      <c r="L890" s="7">
        <v>2</v>
      </c>
      <c r="M890" s="1">
        <v>32</v>
      </c>
      <c r="N890" s="1">
        <v>32768</v>
      </c>
      <c r="O890" s="1">
        <v>128</v>
      </c>
      <c r="P890" s="17">
        <v>1</v>
      </c>
      <c r="Q890" s="3">
        <v>0.38357406754310103</v>
      </c>
      <c r="R890" s="4">
        <v>0.99066269391193695</v>
      </c>
      <c r="S890" s="7">
        <f t="shared" si="39"/>
        <v>1.7860000000000001E-2</v>
      </c>
      <c r="T890" s="17">
        <f t="shared" si="40"/>
        <v>-3.4000000000000002E-4</v>
      </c>
      <c r="U890" s="54" t="b">
        <v>0</v>
      </c>
      <c r="V890" s="55" t="b">
        <v>0</v>
      </c>
      <c r="W890" s="10">
        <v>210378928</v>
      </c>
      <c r="Y890" s="51"/>
    </row>
    <row r="891" spans="1:25" x14ac:dyDescent="0.2">
      <c r="A891" s="29" t="s">
        <v>39</v>
      </c>
      <c r="B891" s="34" t="s">
        <v>4833</v>
      </c>
      <c r="C891" s="31" t="s">
        <v>5002</v>
      </c>
      <c r="D891" s="16">
        <v>0.5</v>
      </c>
      <c r="E891" s="8">
        <v>2048</v>
      </c>
      <c r="F891" s="16">
        <v>531</v>
      </c>
      <c r="G891" s="8">
        <f t="shared" si="41"/>
        <v>0.74072265625</v>
      </c>
      <c r="H891" s="7">
        <v>0.43804099568749399</v>
      </c>
      <c r="I891" s="17">
        <v>0.999999999999998</v>
      </c>
      <c r="J891" s="3">
        <v>0.38458845094576</v>
      </c>
      <c r="K891" s="4">
        <v>0.98734288278786297</v>
      </c>
      <c r="L891" s="7">
        <v>1</v>
      </c>
      <c r="M891" s="1">
        <v>64</v>
      </c>
      <c r="N891" s="1">
        <v>65536</v>
      </c>
      <c r="O891" s="1">
        <v>128</v>
      </c>
      <c r="P891" s="17">
        <v>1</v>
      </c>
      <c r="Q891" s="3">
        <v>0.45181634889776701</v>
      </c>
      <c r="R891" s="4">
        <v>0.91408638282315602</v>
      </c>
      <c r="S891" s="7">
        <f t="shared" si="39"/>
        <v>3.968E-2</v>
      </c>
      <c r="T891" s="17">
        <f t="shared" si="40"/>
        <v>-7.3260000000000006E-2</v>
      </c>
      <c r="U891" s="54" t="b">
        <v>0</v>
      </c>
      <c r="V891" s="55" t="b">
        <v>0</v>
      </c>
      <c r="W891" s="10">
        <v>32331519</v>
      </c>
      <c r="Y891" s="51"/>
    </row>
    <row r="892" spans="1:25" x14ac:dyDescent="0.2">
      <c r="A892" s="29" t="s">
        <v>6</v>
      </c>
      <c r="B892" s="34" t="s">
        <v>1404</v>
      </c>
      <c r="C892" s="31" t="s">
        <v>3316</v>
      </c>
      <c r="D892" s="16">
        <v>0</v>
      </c>
      <c r="E892" s="8">
        <v>512</v>
      </c>
      <c r="F892" s="16">
        <v>1</v>
      </c>
      <c r="G892" s="8">
        <f t="shared" si="41"/>
        <v>0.998046875</v>
      </c>
      <c r="H892" s="7">
        <v>0.499999999999999</v>
      </c>
      <c r="I892" s="17">
        <v>1</v>
      </c>
      <c r="J892" s="3">
        <v>0.499999999999999</v>
      </c>
      <c r="K892" s="4">
        <v>1</v>
      </c>
      <c r="L892" s="7">
        <v>2</v>
      </c>
      <c r="M892" s="1">
        <v>128</v>
      </c>
      <c r="N892" s="1">
        <v>4096</v>
      </c>
      <c r="O892" s="1">
        <v>128</v>
      </c>
      <c r="P892" s="17">
        <v>1</v>
      </c>
      <c r="Q892" s="3">
        <v>0.499999999999999</v>
      </c>
      <c r="R892" s="4">
        <v>1</v>
      </c>
      <c r="S892" s="7">
        <f t="shared" si="39"/>
        <v>0</v>
      </c>
      <c r="T892" s="17">
        <f t="shared" si="40"/>
        <v>0</v>
      </c>
      <c r="U892" s="54" t="b">
        <v>0</v>
      </c>
      <c r="V892" s="55" t="b">
        <v>0</v>
      </c>
      <c r="W892" s="10">
        <v>139380</v>
      </c>
      <c r="Y892" s="51"/>
    </row>
    <row r="893" spans="1:25" x14ac:dyDescent="0.2">
      <c r="A893" s="29" t="s">
        <v>51</v>
      </c>
      <c r="B893" s="34" t="s">
        <v>1424</v>
      </c>
      <c r="C893" s="31" t="s">
        <v>3336</v>
      </c>
      <c r="D893" s="16">
        <v>0.5</v>
      </c>
      <c r="E893" s="8">
        <v>1024</v>
      </c>
      <c r="F893" s="16">
        <v>834</v>
      </c>
      <c r="G893" s="8">
        <f t="shared" si="41"/>
        <v>0.185546875</v>
      </c>
      <c r="H893" s="7">
        <v>0.94358345892044204</v>
      </c>
      <c r="I893" s="17">
        <v>0.999999999999999</v>
      </c>
      <c r="J893" s="3">
        <v>0.454761707401871</v>
      </c>
      <c r="K893" s="4">
        <v>0.99999967332975304</v>
      </c>
      <c r="L893" s="7">
        <v>3</v>
      </c>
      <c r="M893" s="1">
        <v>64</v>
      </c>
      <c r="N893" s="1">
        <v>16384</v>
      </c>
      <c r="O893" s="1">
        <v>128</v>
      </c>
      <c r="P893" s="17">
        <v>1</v>
      </c>
      <c r="Q893" s="3">
        <v>0.46782801477434399</v>
      </c>
      <c r="R893" s="4">
        <v>0.999996790983956</v>
      </c>
      <c r="S893" s="7">
        <f t="shared" si="39"/>
        <v>1.307E-2</v>
      </c>
      <c r="T893" s="17">
        <f t="shared" si="40"/>
        <v>0</v>
      </c>
      <c r="U893" s="54" t="b">
        <v>0</v>
      </c>
      <c r="V893" s="55" t="b">
        <v>0</v>
      </c>
      <c r="W893" s="10">
        <v>51805879</v>
      </c>
      <c r="Y893" s="51"/>
    </row>
    <row r="894" spans="1:25" x14ac:dyDescent="0.2">
      <c r="A894" s="29" t="s">
        <v>31</v>
      </c>
      <c r="B894" s="34" t="s">
        <v>2318</v>
      </c>
      <c r="C894" s="31" t="s">
        <v>4230</v>
      </c>
      <c r="D894" s="16">
        <v>0.5</v>
      </c>
      <c r="E894" s="8">
        <v>2048</v>
      </c>
      <c r="F894" s="16">
        <v>1158</v>
      </c>
      <c r="G894" s="8">
        <f t="shared" si="41"/>
        <v>0.4345703125</v>
      </c>
      <c r="H894" s="7">
        <v>0.54836131310923197</v>
      </c>
      <c r="I894" s="17">
        <v>1.0000000000132101</v>
      </c>
      <c r="J894" s="3">
        <v>0.36219157042487499</v>
      </c>
      <c r="K894" s="4">
        <v>0.99299457541109104</v>
      </c>
      <c r="L894" s="7">
        <v>1</v>
      </c>
      <c r="M894" s="1">
        <v>128</v>
      </c>
      <c r="N894" s="1">
        <v>16384</v>
      </c>
      <c r="O894" s="1">
        <v>128</v>
      </c>
      <c r="P894" s="17">
        <v>1</v>
      </c>
      <c r="Q894" s="3">
        <v>0.41107493611326101</v>
      </c>
      <c r="R894" s="4">
        <v>0.982875144382093</v>
      </c>
      <c r="S894" s="7">
        <f t="shared" si="39"/>
        <v>4.888E-2</v>
      </c>
      <c r="T894" s="17">
        <f t="shared" si="40"/>
        <v>-1.0120000000000001E-2</v>
      </c>
      <c r="U894" s="54" t="b">
        <v>0</v>
      </c>
      <c r="V894" s="55" t="b">
        <v>0</v>
      </c>
      <c r="W894" s="10">
        <v>300245969</v>
      </c>
      <c r="Y894" s="51"/>
    </row>
    <row r="895" spans="1:25" x14ac:dyDescent="0.2">
      <c r="A895" s="29" t="s">
        <v>41</v>
      </c>
      <c r="B895" s="34" t="s">
        <v>4887</v>
      </c>
      <c r="C895" s="31" t="s">
        <v>5056</v>
      </c>
      <c r="D895" s="16">
        <v>0.5</v>
      </c>
      <c r="E895" s="8">
        <v>2048</v>
      </c>
      <c r="F895" s="16">
        <v>8</v>
      </c>
      <c r="G895" s="8">
        <f t="shared" si="41"/>
        <v>0.99609375</v>
      </c>
      <c r="H895" s="7">
        <v>0.24199778639741301</v>
      </c>
      <c r="I895" s="17">
        <v>1</v>
      </c>
      <c r="J895" s="3">
        <v>0.32621450546262998</v>
      </c>
      <c r="K895" s="4">
        <v>0.95318429299693896</v>
      </c>
      <c r="L895" s="7">
        <v>2</v>
      </c>
      <c r="M895" s="1">
        <v>32</v>
      </c>
      <c r="N895" s="1">
        <v>32768</v>
      </c>
      <c r="O895" s="1">
        <v>128</v>
      </c>
      <c r="P895" s="17">
        <v>1</v>
      </c>
      <c r="Q895" s="3">
        <v>0.35880834084119601</v>
      </c>
      <c r="R895" s="4">
        <v>0.97126989967659505</v>
      </c>
      <c r="S895" s="7">
        <f t="shared" si="39"/>
        <v>-3.2590000000000001E-2</v>
      </c>
      <c r="T895" s="17">
        <f t="shared" si="40"/>
        <v>1.8089999999999998E-2</v>
      </c>
      <c r="U895" s="54" t="b">
        <v>0</v>
      </c>
      <c r="V895" s="55" t="b">
        <v>1</v>
      </c>
      <c r="W895" s="10">
        <v>615291</v>
      </c>
      <c r="Y895" s="51"/>
    </row>
    <row r="896" spans="1:25" x14ac:dyDescent="0.2">
      <c r="A896" s="29" t="s">
        <v>53</v>
      </c>
      <c r="B896" s="34" t="s">
        <v>1865</v>
      </c>
      <c r="C896" s="31" t="s">
        <v>3777</v>
      </c>
      <c r="D896" s="16">
        <v>0</v>
      </c>
      <c r="E896" s="8">
        <v>512</v>
      </c>
      <c r="F896" s="16">
        <v>371</v>
      </c>
      <c r="G896" s="8">
        <f t="shared" si="41"/>
        <v>0.275390625</v>
      </c>
      <c r="H896" s="7">
        <v>0.91016542128170996</v>
      </c>
      <c r="I896" s="17">
        <v>0.999999999999998</v>
      </c>
      <c r="J896" s="3">
        <v>0.62833230035495602</v>
      </c>
      <c r="K896" s="4">
        <v>1.0000000000214899</v>
      </c>
      <c r="L896" s="7">
        <v>2</v>
      </c>
      <c r="M896" s="1">
        <v>128</v>
      </c>
      <c r="N896" s="1">
        <v>65536</v>
      </c>
      <c r="O896" s="1">
        <v>128</v>
      </c>
      <c r="P896" s="17">
        <v>1</v>
      </c>
      <c r="Q896" s="3">
        <v>0.73701416860623403</v>
      </c>
      <c r="R896" s="4">
        <v>0.99999999651216898</v>
      </c>
      <c r="S896" s="7">
        <f t="shared" si="39"/>
        <v>0.10868</v>
      </c>
      <c r="T896" s="17">
        <f t="shared" si="40"/>
        <v>0</v>
      </c>
      <c r="U896" s="54" t="b">
        <v>0</v>
      </c>
      <c r="V896" s="55" t="b">
        <v>0</v>
      </c>
      <c r="W896" s="10">
        <v>34690044</v>
      </c>
      <c r="Y896" s="51"/>
    </row>
    <row r="897" spans="1:25" x14ac:dyDescent="0.2">
      <c r="A897" s="29" t="s">
        <v>52</v>
      </c>
      <c r="B897" s="34" t="s">
        <v>4816</v>
      </c>
      <c r="C897" s="31" t="s">
        <v>4985</v>
      </c>
      <c r="D897" s="16">
        <v>0</v>
      </c>
      <c r="E897" s="8">
        <v>2048</v>
      </c>
      <c r="F897" s="16">
        <v>1484</v>
      </c>
      <c r="G897" s="8">
        <f t="shared" si="41"/>
        <v>0.275390625</v>
      </c>
      <c r="H897" s="7">
        <v>0.68468085179995597</v>
      </c>
      <c r="I897" s="17">
        <v>0.999999999999998</v>
      </c>
      <c r="J897" s="3">
        <v>0.39366738934200202</v>
      </c>
      <c r="K897" s="4">
        <v>1.00002809412438</v>
      </c>
      <c r="L897" s="7">
        <v>1</v>
      </c>
      <c r="M897" s="1">
        <v>256</v>
      </c>
      <c r="N897" s="1">
        <v>16384</v>
      </c>
      <c r="O897" s="1">
        <v>128</v>
      </c>
      <c r="P897" s="17">
        <v>1</v>
      </c>
      <c r="Q897" s="3">
        <v>0.43121843340621102</v>
      </c>
      <c r="R897" s="4">
        <v>0.99999585305213501</v>
      </c>
      <c r="S897" s="7">
        <f t="shared" si="39"/>
        <v>3.755E-2</v>
      </c>
      <c r="T897" s="17">
        <f t="shared" si="40"/>
        <v>2.0000000000000002E-5</v>
      </c>
      <c r="U897" s="54" t="b">
        <v>0</v>
      </c>
      <c r="V897" s="55" t="b">
        <v>0</v>
      </c>
      <c r="W897" s="10">
        <v>948141488</v>
      </c>
      <c r="Y897" s="51"/>
    </row>
    <row r="898" spans="1:25" x14ac:dyDescent="0.2">
      <c r="A898" s="29" t="s">
        <v>54</v>
      </c>
      <c r="B898" s="34" t="s">
        <v>1501</v>
      </c>
      <c r="C898" s="31" t="s">
        <v>3413</v>
      </c>
      <c r="D898" s="16">
        <v>1</v>
      </c>
      <c r="E898" s="8">
        <v>4096</v>
      </c>
      <c r="F898" s="16">
        <v>2807</v>
      </c>
      <c r="G898" s="8">
        <f t="shared" si="41"/>
        <v>0.314697265625</v>
      </c>
      <c r="H898" s="7">
        <v>0.74835489432757696</v>
      </c>
      <c r="I898" s="17">
        <v>1</v>
      </c>
      <c r="J898" s="3">
        <v>0.51246265317565998</v>
      </c>
      <c r="K898" s="4">
        <v>0.99890379264304996</v>
      </c>
      <c r="L898" s="7">
        <v>2</v>
      </c>
      <c r="M898" s="1">
        <v>128</v>
      </c>
      <c r="N898" s="1">
        <v>32768</v>
      </c>
      <c r="O898" s="1">
        <v>128</v>
      </c>
      <c r="P898" s="17">
        <v>1</v>
      </c>
      <c r="Q898" s="3">
        <v>0.54676608214853595</v>
      </c>
      <c r="R898" s="4">
        <v>0.99866565560014497</v>
      </c>
      <c r="S898" s="7">
        <f t="shared" si="39"/>
        <v>3.4299999999999997E-2</v>
      </c>
      <c r="T898" s="17">
        <f t="shared" si="40"/>
        <v>-2.4000000000000001E-4</v>
      </c>
      <c r="U898" s="54" t="b">
        <v>0</v>
      </c>
      <c r="V898" s="55" t="b">
        <v>0</v>
      </c>
      <c r="W898" s="10">
        <v>720798591</v>
      </c>
      <c r="Y898" s="51"/>
    </row>
    <row r="899" spans="1:25" x14ac:dyDescent="0.2">
      <c r="A899" s="29" t="s">
        <v>24</v>
      </c>
      <c r="B899" s="34" t="s">
        <v>2176</v>
      </c>
      <c r="C899" s="31" t="s">
        <v>4088</v>
      </c>
      <c r="D899" s="16">
        <v>0</v>
      </c>
      <c r="E899" s="8">
        <v>1024</v>
      </c>
      <c r="F899" s="16">
        <v>73</v>
      </c>
      <c r="G899" s="8">
        <f t="shared" si="41"/>
        <v>0.9287109375</v>
      </c>
      <c r="H899" s="7">
        <v>0.39855959123880602</v>
      </c>
      <c r="I899" s="17">
        <v>0.999999999999998</v>
      </c>
      <c r="J899" s="3">
        <v>0.36728594906446899</v>
      </c>
      <c r="K899" s="4">
        <v>0.98357537780639703</v>
      </c>
      <c r="L899" s="7">
        <v>1</v>
      </c>
      <c r="M899" s="1">
        <v>32</v>
      </c>
      <c r="N899" s="1">
        <v>16384</v>
      </c>
      <c r="O899" s="1">
        <v>128</v>
      </c>
      <c r="P899" s="17">
        <v>1</v>
      </c>
      <c r="Q899" s="3">
        <v>0.38318135922998797</v>
      </c>
      <c r="R899" s="4">
        <v>1.00347022061458</v>
      </c>
      <c r="S899" s="7">
        <f t="shared" ref="S899:S962" si="42">ROUND(ABS(H899-J899)-ABS(H899-Q899), $AA$3)</f>
        <v>1.5900000000000001E-2</v>
      </c>
      <c r="T899" s="17">
        <f t="shared" ref="T899:T962" si="43">ROUND(ABS(I899-K899)-ABS(I899-R899), $AA$3)</f>
        <v>1.295E-2</v>
      </c>
      <c r="U899" s="54" t="b">
        <v>0</v>
      </c>
      <c r="V899" s="55" t="b">
        <v>1</v>
      </c>
      <c r="W899" s="10">
        <v>5309950</v>
      </c>
      <c r="Y899" s="51"/>
    </row>
    <row r="900" spans="1:25" x14ac:dyDescent="0.2">
      <c r="A900" s="29" t="s">
        <v>47</v>
      </c>
      <c r="B900" s="34" t="s">
        <v>4827</v>
      </c>
      <c r="C900" s="31" t="s">
        <v>4996</v>
      </c>
      <c r="D900" s="16">
        <v>1</v>
      </c>
      <c r="E900" s="8">
        <v>4096</v>
      </c>
      <c r="F900" s="16">
        <v>1828</v>
      </c>
      <c r="G900" s="8">
        <f t="shared" ref="G900:G963" si="44">1 - F900/E900</f>
        <v>0.5537109375</v>
      </c>
      <c r="H900" s="7">
        <v>0.66282919452677802</v>
      </c>
      <c r="I900" s="17">
        <v>0.999999999999999</v>
      </c>
      <c r="J900" s="3">
        <v>0.55904179746290195</v>
      </c>
      <c r="K900" s="4">
        <v>0.99502321214631295</v>
      </c>
      <c r="L900" s="7">
        <v>1</v>
      </c>
      <c r="M900" s="1">
        <v>256</v>
      </c>
      <c r="N900" s="1">
        <v>65536</v>
      </c>
      <c r="O900" s="1">
        <v>128</v>
      </c>
      <c r="P900" s="17">
        <v>1</v>
      </c>
      <c r="Q900" s="3">
        <v>0.65180593583062196</v>
      </c>
      <c r="R900" s="4">
        <v>0.96575283677905599</v>
      </c>
      <c r="S900" s="65">
        <f t="shared" si="42"/>
        <v>9.2759999999999995E-2</v>
      </c>
      <c r="T900" s="17">
        <f t="shared" si="43"/>
        <v>-2.9270000000000001E-2</v>
      </c>
      <c r="U900" s="54" t="b">
        <v>1</v>
      </c>
      <c r="V900" s="55" t="b">
        <v>0</v>
      </c>
      <c r="W900" s="10">
        <v>160612605</v>
      </c>
      <c r="Y900" s="51"/>
    </row>
    <row r="901" spans="1:25" x14ac:dyDescent="0.2">
      <c r="A901" s="29" t="s">
        <v>16</v>
      </c>
      <c r="B901" s="34" t="s">
        <v>2098</v>
      </c>
      <c r="C901" s="31" t="s">
        <v>4010</v>
      </c>
      <c r="D901" s="16">
        <v>0.5</v>
      </c>
      <c r="E901" s="8">
        <v>512</v>
      </c>
      <c r="F901" s="16">
        <v>140</v>
      </c>
      <c r="G901" s="8">
        <f t="shared" si="44"/>
        <v>0.7265625</v>
      </c>
      <c r="H901" s="7">
        <v>0.79258209695094695</v>
      </c>
      <c r="I901" s="17">
        <v>1</v>
      </c>
      <c r="J901" s="3">
        <v>0.69062426250638598</v>
      </c>
      <c r="K901" s="4">
        <v>1.00016650181705</v>
      </c>
      <c r="L901" s="7">
        <v>2</v>
      </c>
      <c r="M901" s="1">
        <v>64</v>
      </c>
      <c r="N901" s="1">
        <v>4096</v>
      </c>
      <c r="O901" s="1">
        <v>128</v>
      </c>
      <c r="P901" s="17">
        <v>1</v>
      </c>
      <c r="Q901" s="3">
        <v>0.71426772400888305</v>
      </c>
      <c r="R901" s="4">
        <v>0.99992993161904997</v>
      </c>
      <c r="S901" s="7">
        <f t="shared" si="42"/>
        <v>2.3640000000000001E-2</v>
      </c>
      <c r="T901" s="17">
        <f t="shared" si="43"/>
        <v>1E-4</v>
      </c>
      <c r="U901" s="54" t="b">
        <v>0</v>
      </c>
      <c r="V901" s="55" t="b">
        <v>0</v>
      </c>
      <c r="W901" s="10">
        <v>6443914</v>
      </c>
      <c r="Y901" s="51"/>
    </row>
    <row r="902" spans="1:25" x14ac:dyDescent="0.2">
      <c r="A902" s="29" t="s">
        <v>34</v>
      </c>
      <c r="B902" s="34" t="s">
        <v>2073</v>
      </c>
      <c r="C902" s="31" t="s">
        <v>3985</v>
      </c>
      <c r="D902" s="16">
        <v>1</v>
      </c>
      <c r="E902" s="8">
        <v>512</v>
      </c>
      <c r="F902" s="16">
        <v>216</v>
      </c>
      <c r="G902" s="8">
        <f t="shared" si="44"/>
        <v>0.578125</v>
      </c>
      <c r="H902" s="7">
        <v>0.94847854315399205</v>
      </c>
      <c r="I902" s="17">
        <v>0.999999999999999</v>
      </c>
      <c r="J902" s="3">
        <v>0.729364507437401</v>
      </c>
      <c r="K902" s="4">
        <v>0.99999899862201502</v>
      </c>
      <c r="L902" s="7">
        <v>1</v>
      </c>
      <c r="M902" s="1">
        <v>256</v>
      </c>
      <c r="N902" s="1">
        <v>65536</v>
      </c>
      <c r="O902" s="1">
        <v>128</v>
      </c>
      <c r="P902" s="17">
        <v>1</v>
      </c>
      <c r="Q902" s="3">
        <v>0.84598665970601405</v>
      </c>
      <c r="R902" s="4">
        <v>0.99999989899608399</v>
      </c>
      <c r="S902" s="7">
        <f t="shared" si="42"/>
        <v>0.11662</v>
      </c>
      <c r="T902" s="17">
        <f t="shared" si="43"/>
        <v>0</v>
      </c>
      <c r="U902" s="54" t="b">
        <v>0</v>
      </c>
      <c r="V902" s="55" t="b">
        <v>0</v>
      </c>
      <c r="W902" s="10">
        <v>13038398</v>
      </c>
      <c r="Y902" s="51"/>
    </row>
    <row r="903" spans="1:25" x14ac:dyDescent="0.2">
      <c r="A903" s="29" t="s">
        <v>35</v>
      </c>
      <c r="B903" s="34" t="s">
        <v>2183</v>
      </c>
      <c r="C903" s="31" t="s">
        <v>4095</v>
      </c>
      <c r="D903" s="16">
        <v>0</v>
      </c>
      <c r="E903" s="8">
        <v>256</v>
      </c>
      <c r="F903" s="16">
        <v>14</v>
      </c>
      <c r="G903" s="8">
        <f t="shared" si="44"/>
        <v>0.9453125</v>
      </c>
      <c r="H903" s="7">
        <v>0.69218313903728701</v>
      </c>
      <c r="I903" s="17">
        <v>1</v>
      </c>
      <c r="J903" s="3">
        <v>0.68266549456936998</v>
      </c>
      <c r="K903" s="4">
        <v>1.0001337418854399</v>
      </c>
      <c r="L903" s="7">
        <v>2</v>
      </c>
      <c r="M903" s="1">
        <v>32</v>
      </c>
      <c r="N903" s="1">
        <v>32768</v>
      </c>
      <c r="O903" s="1">
        <v>128</v>
      </c>
      <c r="P903" s="17">
        <v>1</v>
      </c>
      <c r="Q903" s="3">
        <v>0.68964452648728902</v>
      </c>
      <c r="R903" s="4">
        <v>0.99996262313534301</v>
      </c>
      <c r="S903" s="7">
        <f t="shared" si="42"/>
        <v>6.9800000000000001E-3</v>
      </c>
      <c r="T903" s="17">
        <f t="shared" si="43"/>
        <v>1E-4</v>
      </c>
      <c r="U903" s="54" t="b">
        <v>0</v>
      </c>
      <c r="V903" s="55" t="b">
        <v>0</v>
      </c>
      <c r="W903" s="10">
        <v>3483314</v>
      </c>
      <c r="Y903" s="51"/>
    </row>
    <row r="904" spans="1:25" x14ac:dyDescent="0.2">
      <c r="A904" s="29" t="s">
        <v>55</v>
      </c>
      <c r="B904" s="34" t="s">
        <v>2257</v>
      </c>
      <c r="C904" s="31" t="s">
        <v>4169</v>
      </c>
      <c r="D904" s="16">
        <v>0.5</v>
      </c>
      <c r="E904" s="8">
        <v>2048</v>
      </c>
      <c r="F904" s="16">
        <v>1356</v>
      </c>
      <c r="G904" s="8">
        <f t="shared" si="44"/>
        <v>0.337890625</v>
      </c>
      <c r="H904" s="7">
        <v>0.90322021292294297</v>
      </c>
      <c r="I904" s="17">
        <v>0.999999999999998</v>
      </c>
      <c r="J904" s="3">
        <v>0.51594721604861304</v>
      </c>
      <c r="K904" s="4">
        <v>0.99330812566220605</v>
      </c>
      <c r="L904" s="7">
        <v>2</v>
      </c>
      <c r="M904" s="1">
        <v>256</v>
      </c>
      <c r="N904" s="1">
        <v>65536</v>
      </c>
      <c r="O904" s="1">
        <v>128</v>
      </c>
      <c r="P904" s="17">
        <v>1</v>
      </c>
      <c r="Q904" s="3">
        <v>0.58595540938838897</v>
      </c>
      <c r="R904" s="4">
        <v>0.99569353532473004</v>
      </c>
      <c r="S904" s="7">
        <f t="shared" si="42"/>
        <v>7.0010000000000003E-2</v>
      </c>
      <c r="T904" s="17">
        <f t="shared" si="43"/>
        <v>2.3900000000000002E-3</v>
      </c>
      <c r="U904" s="54" t="b">
        <v>0</v>
      </c>
      <c r="V904" s="55" t="b">
        <v>0</v>
      </c>
      <c r="W904" s="10">
        <v>235262926</v>
      </c>
      <c r="Y904" s="51"/>
    </row>
    <row r="905" spans="1:25" x14ac:dyDescent="0.2">
      <c r="A905" s="29" t="s">
        <v>54</v>
      </c>
      <c r="B905" s="34" t="s">
        <v>2801</v>
      </c>
      <c r="C905" s="31" t="s">
        <v>4713</v>
      </c>
      <c r="D905" s="16">
        <v>0</v>
      </c>
      <c r="E905" s="8">
        <v>256</v>
      </c>
      <c r="F905" s="16">
        <v>221</v>
      </c>
      <c r="G905" s="8">
        <f t="shared" si="44"/>
        <v>0.13671875</v>
      </c>
      <c r="H905" s="7">
        <v>0.98687147232809103</v>
      </c>
      <c r="I905" s="17">
        <v>0.90512786086284802</v>
      </c>
      <c r="J905" s="3">
        <v>0.50624675714096501</v>
      </c>
      <c r="K905" s="4">
        <v>0.91309731113225701</v>
      </c>
      <c r="L905" s="7">
        <v>1</v>
      </c>
      <c r="M905" s="1">
        <v>32</v>
      </c>
      <c r="N905" s="1">
        <v>32768</v>
      </c>
      <c r="O905" s="1">
        <v>128</v>
      </c>
      <c r="P905" s="17">
        <v>1</v>
      </c>
      <c r="Q905" s="3">
        <v>0.68166758068280298</v>
      </c>
      <c r="R905" s="4">
        <v>0.92100901091292997</v>
      </c>
      <c r="S905" s="65">
        <f t="shared" si="42"/>
        <v>0.17541999999999999</v>
      </c>
      <c r="T905" s="17">
        <f t="shared" si="43"/>
        <v>-7.9100000000000004E-3</v>
      </c>
      <c r="U905" s="54" t="b">
        <v>1</v>
      </c>
      <c r="V905" s="55" t="b">
        <v>0</v>
      </c>
      <c r="W905" s="10">
        <v>23220249</v>
      </c>
      <c r="Y905" s="51"/>
    </row>
    <row r="906" spans="1:25" x14ac:dyDescent="0.2">
      <c r="A906" s="29" t="s">
        <v>27</v>
      </c>
      <c r="B906" s="34" t="s">
        <v>1633</v>
      </c>
      <c r="C906" s="31" t="s">
        <v>3545</v>
      </c>
      <c r="D906" s="16">
        <v>0.5</v>
      </c>
      <c r="E906" s="8">
        <v>2048</v>
      </c>
      <c r="F906" s="16">
        <v>954</v>
      </c>
      <c r="G906" s="8">
        <f t="shared" si="44"/>
        <v>0.5341796875</v>
      </c>
      <c r="H906" s="7">
        <v>0.58849492464481901</v>
      </c>
      <c r="I906" s="17">
        <v>1</v>
      </c>
      <c r="J906" s="3">
        <v>0.36592233315078099</v>
      </c>
      <c r="K906" s="4">
        <v>0.99141001400180895</v>
      </c>
      <c r="L906" s="7">
        <v>3</v>
      </c>
      <c r="M906" s="1">
        <v>32</v>
      </c>
      <c r="N906" s="1">
        <v>16384</v>
      </c>
      <c r="O906" s="1">
        <v>128</v>
      </c>
      <c r="P906" s="17">
        <v>1</v>
      </c>
      <c r="Q906" s="3">
        <v>0.37038294170456798</v>
      </c>
      <c r="R906" s="4">
        <v>0.99191592572418796</v>
      </c>
      <c r="S906" s="7">
        <f t="shared" si="42"/>
        <v>4.4600000000000004E-3</v>
      </c>
      <c r="T906" s="17">
        <f t="shared" si="43"/>
        <v>5.1000000000000004E-4</v>
      </c>
      <c r="U906" s="54" t="b">
        <v>0</v>
      </c>
      <c r="V906" s="55" t="b">
        <v>0</v>
      </c>
      <c r="W906" s="10">
        <v>24433567</v>
      </c>
      <c r="Y906" s="51"/>
    </row>
    <row r="907" spans="1:25" x14ac:dyDescent="0.2">
      <c r="A907" s="29" t="s">
        <v>55</v>
      </c>
      <c r="B907" s="34" t="s">
        <v>1925</v>
      </c>
      <c r="C907" s="31" t="s">
        <v>3837</v>
      </c>
      <c r="D907" s="16">
        <v>0.5</v>
      </c>
      <c r="E907" s="8">
        <v>256</v>
      </c>
      <c r="F907" s="16">
        <v>211</v>
      </c>
      <c r="G907" s="8">
        <f t="shared" si="44"/>
        <v>0.17578125</v>
      </c>
      <c r="H907" s="7">
        <v>0.98674693024110605</v>
      </c>
      <c r="I907" s="17">
        <v>0.902998284800134</v>
      </c>
      <c r="J907" s="3">
        <v>0.46530079102271199</v>
      </c>
      <c r="K907" s="4">
        <v>0.929776169588584</v>
      </c>
      <c r="L907" s="7">
        <v>2</v>
      </c>
      <c r="M907" s="1">
        <v>128</v>
      </c>
      <c r="N907" s="1">
        <v>4096</v>
      </c>
      <c r="O907" s="1">
        <v>128</v>
      </c>
      <c r="P907" s="17">
        <v>1</v>
      </c>
      <c r="Q907" s="3">
        <v>0.51430457747888203</v>
      </c>
      <c r="R907" s="4">
        <v>0.93445174722048596</v>
      </c>
      <c r="S907" s="7">
        <f t="shared" si="42"/>
        <v>4.9000000000000002E-2</v>
      </c>
      <c r="T907" s="17">
        <f t="shared" si="43"/>
        <v>-4.6800000000000001E-3</v>
      </c>
      <c r="U907" s="54" t="b">
        <v>0</v>
      </c>
      <c r="V907" s="55" t="b">
        <v>0</v>
      </c>
      <c r="W907" s="10">
        <v>7582141</v>
      </c>
      <c r="Y907" s="51"/>
    </row>
    <row r="908" spans="1:25" x14ac:dyDescent="0.2">
      <c r="A908" s="29" t="s">
        <v>15</v>
      </c>
      <c r="B908" s="34" t="s">
        <v>1901</v>
      </c>
      <c r="C908" s="31" t="s">
        <v>3813</v>
      </c>
      <c r="D908" s="16">
        <v>1</v>
      </c>
      <c r="E908" s="8">
        <v>1024</v>
      </c>
      <c r="F908" s="16">
        <v>3</v>
      </c>
      <c r="G908" s="8">
        <f t="shared" si="44"/>
        <v>0.9970703125</v>
      </c>
      <c r="H908" s="7">
        <v>0.36602540378443799</v>
      </c>
      <c r="I908" s="17">
        <v>1</v>
      </c>
      <c r="J908" s="3">
        <v>0.48171652200114301</v>
      </c>
      <c r="K908" s="4">
        <v>1</v>
      </c>
      <c r="L908" s="7">
        <v>2</v>
      </c>
      <c r="M908" s="1">
        <v>256</v>
      </c>
      <c r="N908" s="1">
        <v>8192</v>
      </c>
      <c r="O908" s="1">
        <v>128</v>
      </c>
      <c r="P908" s="17">
        <v>1</v>
      </c>
      <c r="Q908" s="3">
        <v>0.48864118643372401</v>
      </c>
      <c r="R908" s="4">
        <v>1</v>
      </c>
      <c r="S908" s="7">
        <f t="shared" si="42"/>
        <v>-6.9199999999999999E-3</v>
      </c>
      <c r="T908" s="17">
        <f t="shared" si="43"/>
        <v>0</v>
      </c>
      <c r="U908" s="54" t="b">
        <v>0</v>
      </c>
      <c r="V908" s="55" t="b">
        <v>0</v>
      </c>
      <c r="W908" s="10">
        <v>215629</v>
      </c>
      <c r="Y908" s="51"/>
    </row>
    <row r="909" spans="1:25" x14ac:dyDescent="0.2">
      <c r="A909" s="29" t="s">
        <v>1</v>
      </c>
      <c r="B909" s="34" t="s">
        <v>4779</v>
      </c>
      <c r="C909" s="31" t="s">
        <v>4948</v>
      </c>
      <c r="D909" s="16">
        <v>0</v>
      </c>
      <c r="E909" s="8">
        <v>256</v>
      </c>
      <c r="F909" s="16">
        <v>73</v>
      </c>
      <c r="G909" s="8">
        <f t="shared" si="44"/>
        <v>0.71484375</v>
      </c>
      <c r="H909" s="7">
        <v>0.81055418136611002</v>
      </c>
      <c r="I909" s="17">
        <v>1</v>
      </c>
      <c r="J909" s="3">
        <v>0.74560357643841402</v>
      </c>
      <c r="K909" s="4">
        <v>0.99997896585613999</v>
      </c>
      <c r="L909" s="7">
        <v>3</v>
      </c>
      <c r="M909" s="1">
        <v>32</v>
      </c>
      <c r="N909" s="1">
        <v>2048</v>
      </c>
      <c r="O909" s="1">
        <v>128</v>
      </c>
      <c r="P909" s="17">
        <v>1</v>
      </c>
      <c r="Q909" s="3">
        <v>0.75207929367139903</v>
      </c>
      <c r="R909" s="4">
        <v>0.99999824050335295</v>
      </c>
      <c r="S909" s="7">
        <f t="shared" si="42"/>
        <v>6.4799999999999996E-3</v>
      </c>
      <c r="T909" s="17">
        <f t="shared" si="43"/>
        <v>2.0000000000000002E-5</v>
      </c>
      <c r="U909" s="54" t="b">
        <v>0</v>
      </c>
      <c r="V909" s="55" t="b">
        <v>0</v>
      </c>
      <c r="W909" s="10">
        <v>4755678</v>
      </c>
      <c r="Y909" s="51"/>
    </row>
    <row r="910" spans="1:25" x14ac:dyDescent="0.2">
      <c r="A910" s="29" t="s">
        <v>7</v>
      </c>
      <c r="B910" s="34" t="s">
        <v>2860</v>
      </c>
      <c r="C910" s="31" t="s">
        <v>4772</v>
      </c>
      <c r="D910" s="16">
        <v>0</v>
      </c>
      <c r="E910" s="8">
        <v>256</v>
      </c>
      <c r="F910" s="16">
        <v>197</v>
      </c>
      <c r="G910" s="8">
        <f t="shared" si="44"/>
        <v>0.23046875</v>
      </c>
      <c r="H910" s="7">
        <v>0.94425515897221202</v>
      </c>
      <c r="I910" s="17">
        <v>0.934783685792684</v>
      </c>
      <c r="J910" s="3">
        <v>0.49917351603156901</v>
      </c>
      <c r="K910" s="4">
        <v>0.95989890466613703</v>
      </c>
      <c r="L910" s="7">
        <v>3</v>
      </c>
      <c r="M910" s="1">
        <v>32</v>
      </c>
      <c r="N910" s="1">
        <v>32768</v>
      </c>
      <c r="O910" s="1">
        <v>128</v>
      </c>
      <c r="P910" s="17">
        <v>1</v>
      </c>
      <c r="Q910" s="3">
        <v>0.52057127466738096</v>
      </c>
      <c r="R910" s="4">
        <v>0.96197985524208895</v>
      </c>
      <c r="S910" s="7">
        <f t="shared" si="42"/>
        <v>2.1399999999999999E-2</v>
      </c>
      <c r="T910" s="17">
        <f t="shared" si="43"/>
        <v>-2.0799999999999998E-3</v>
      </c>
      <c r="U910" s="54" t="b">
        <v>0</v>
      </c>
      <c r="V910" s="55" t="b">
        <v>0</v>
      </c>
      <c r="W910" s="10">
        <v>9483700</v>
      </c>
      <c r="Y910" s="51"/>
    </row>
    <row r="911" spans="1:25" x14ac:dyDescent="0.2">
      <c r="A911" s="29" t="s">
        <v>38</v>
      </c>
      <c r="B911" s="34" t="s">
        <v>1173</v>
      </c>
      <c r="C911" s="31" t="s">
        <v>3085</v>
      </c>
      <c r="D911" s="16">
        <v>0</v>
      </c>
      <c r="E911" s="8">
        <v>512</v>
      </c>
      <c r="F911" s="16">
        <v>363</v>
      </c>
      <c r="G911" s="8">
        <f t="shared" si="44"/>
        <v>0.291015625</v>
      </c>
      <c r="H911" s="7">
        <v>0.79621607625221502</v>
      </c>
      <c r="I911" s="17">
        <v>0.99922989965792897</v>
      </c>
      <c r="J911" s="3">
        <v>0.439009329805441</v>
      </c>
      <c r="K911" s="4">
        <v>1.0001147834692199</v>
      </c>
      <c r="L911" s="7">
        <v>2</v>
      </c>
      <c r="M911" s="1">
        <v>64</v>
      </c>
      <c r="N911" s="1">
        <v>16384</v>
      </c>
      <c r="O911" s="1">
        <v>128</v>
      </c>
      <c r="P911" s="17">
        <v>1</v>
      </c>
      <c r="Q911" s="3">
        <v>0.48260531502273701</v>
      </c>
      <c r="R911" s="4">
        <v>0.99993343864595696</v>
      </c>
      <c r="S911" s="7">
        <f t="shared" si="42"/>
        <v>4.36E-2</v>
      </c>
      <c r="T911" s="17">
        <f t="shared" si="43"/>
        <v>1.8000000000000001E-4</v>
      </c>
      <c r="U911" s="54" t="b">
        <v>0</v>
      </c>
      <c r="V911" s="55" t="b">
        <v>0</v>
      </c>
      <c r="W911" s="10">
        <v>111804793</v>
      </c>
      <c r="Y911" s="51"/>
    </row>
    <row r="912" spans="1:25" x14ac:dyDescent="0.2">
      <c r="A912" s="29" t="s">
        <v>2</v>
      </c>
      <c r="B912" s="34" t="s">
        <v>2452</v>
      </c>
      <c r="C912" s="31" t="s">
        <v>4364</v>
      </c>
      <c r="D912" s="16">
        <v>0.5</v>
      </c>
      <c r="E912" s="8">
        <v>512</v>
      </c>
      <c r="F912" s="16">
        <v>350</v>
      </c>
      <c r="G912" s="8">
        <f t="shared" si="44"/>
        <v>0.31640625</v>
      </c>
      <c r="H912" s="7">
        <v>0.92485213210517303</v>
      </c>
      <c r="I912" s="17">
        <v>0.99999960424949097</v>
      </c>
      <c r="J912" s="3">
        <v>0.37380583803577899</v>
      </c>
      <c r="K912" s="4">
        <v>0.99745008929031798</v>
      </c>
      <c r="L912" s="7">
        <v>2</v>
      </c>
      <c r="M912" s="1">
        <v>256</v>
      </c>
      <c r="N912" s="1">
        <v>65536</v>
      </c>
      <c r="O912" s="1">
        <v>128</v>
      </c>
      <c r="P912" s="17">
        <v>1</v>
      </c>
      <c r="Q912" s="3">
        <v>0.45199440493943299</v>
      </c>
      <c r="R912" s="4">
        <v>0.99914095905929701</v>
      </c>
      <c r="S912" s="7">
        <f t="shared" si="42"/>
        <v>7.8189999999999996E-2</v>
      </c>
      <c r="T912" s="17">
        <f t="shared" si="43"/>
        <v>1.6900000000000001E-3</v>
      </c>
      <c r="U912" s="54" t="b">
        <v>0</v>
      </c>
      <c r="V912" s="55" t="b">
        <v>0</v>
      </c>
      <c r="W912" s="10">
        <v>72274724</v>
      </c>
      <c r="Y912" s="51"/>
    </row>
    <row r="913" spans="1:25" x14ac:dyDescent="0.2">
      <c r="A913" s="29" t="s">
        <v>12</v>
      </c>
      <c r="B913" s="34" t="s">
        <v>1240</v>
      </c>
      <c r="C913" s="31" t="s">
        <v>3152</v>
      </c>
      <c r="D913" s="16">
        <v>0</v>
      </c>
      <c r="E913" s="8">
        <v>1024</v>
      </c>
      <c r="F913" s="16">
        <v>87</v>
      </c>
      <c r="G913" s="8">
        <f t="shared" si="44"/>
        <v>0.9150390625</v>
      </c>
      <c r="H913" s="7">
        <v>0.46159506431333303</v>
      </c>
      <c r="I913" s="17">
        <v>0.99999999998854205</v>
      </c>
      <c r="J913" s="3">
        <v>0.436800377824338</v>
      </c>
      <c r="K913" s="4">
        <v>1.0002886624487499</v>
      </c>
      <c r="L913" s="7">
        <v>2</v>
      </c>
      <c r="M913" s="1">
        <v>64</v>
      </c>
      <c r="N913" s="1">
        <v>65536</v>
      </c>
      <c r="O913" s="1">
        <v>128</v>
      </c>
      <c r="P913" s="17">
        <v>1</v>
      </c>
      <c r="Q913" s="3">
        <v>0.44470054039211399</v>
      </c>
      <c r="R913" s="4">
        <v>1.0002320946519001</v>
      </c>
      <c r="S913" s="7">
        <f t="shared" si="42"/>
        <v>7.9000000000000008E-3</v>
      </c>
      <c r="T913" s="17">
        <f t="shared" si="43"/>
        <v>6.0000000000000002E-5</v>
      </c>
      <c r="U913" s="54" t="b">
        <v>0</v>
      </c>
      <c r="V913" s="55" t="b">
        <v>0</v>
      </c>
      <c r="W913" s="10">
        <v>5528982</v>
      </c>
      <c r="Y913" s="51"/>
    </row>
    <row r="914" spans="1:25" x14ac:dyDescent="0.2">
      <c r="A914" s="29" t="s">
        <v>27</v>
      </c>
      <c r="B914" s="34" t="s">
        <v>1218</v>
      </c>
      <c r="C914" s="31" t="s">
        <v>3130</v>
      </c>
      <c r="D914" s="16">
        <v>1</v>
      </c>
      <c r="E914" s="8">
        <v>4096</v>
      </c>
      <c r="F914" s="16">
        <v>1785</v>
      </c>
      <c r="G914" s="8">
        <f t="shared" si="44"/>
        <v>0.564208984375</v>
      </c>
      <c r="H914" s="7">
        <v>0.48735140004320199</v>
      </c>
      <c r="I914" s="17">
        <v>1</v>
      </c>
      <c r="J914" s="3">
        <v>0.31939411604638401</v>
      </c>
      <c r="K914" s="4">
        <v>0.99075677151448105</v>
      </c>
      <c r="L914" s="7">
        <v>1</v>
      </c>
      <c r="M914" s="1">
        <v>256</v>
      </c>
      <c r="N914" s="1">
        <v>32768</v>
      </c>
      <c r="O914" s="1">
        <v>128</v>
      </c>
      <c r="P914" s="17">
        <v>1</v>
      </c>
      <c r="Q914" s="3">
        <v>0.39860686872833501</v>
      </c>
      <c r="R914" s="4">
        <v>0.91223094062899601</v>
      </c>
      <c r="S914" s="7">
        <f t="shared" si="42"/>
        <v>7.9210000000000003E-2</v>
      </c>
      <c r="T914" s="17">
        <f t="shared" si="43"/>
        <v>-7.8530000000000003E-2</v>
      </c>
      <c r="U914" s="54" t="b">
        <v>0</v>
      </c>
      <c r="V914" s="55" t="b">
        <v>0</v>
      </c>
      <c r="W914" s="10">
        <v>225463589</v>
      </c>
      <c r="Y914" s="51"/>
    </row>
    <row r="915" spans="1:25" x14ac:dyDescent="0.2">
      <c r="A915" s="29" t="s">
        <v>18</v>
      </c>
      <c r="B915" s="34" t="s">
        <v>1171</v>
      </c>
      <c r="C915" s="31" t="s">
        <v>3083</v>
      </c>
      <c r="D915" s="16">
        <v>0</v>
      </c>
      <c r="E915" s="8">
        <v>256</v>
      </c>
      <c r="F915" s="16">
        <v>190</v>
      </c>
      <c r="G915" s="8">
        <f t="shared" si="44"/>
        <v>0.2578125</v>
      </c>
      <c r="H915" s="7">
        <v>0.868941580014151</v>
      </c>
      <c r="I915" s="17">
        <v>0.999999999999999</v>
      </c>
      <c r="J915" s="3">
        <v>0.43785092240373902</v>
      </c>
      <c r="K915" s="4">
        <v>1.0001150755663499</v>
      </c>
      <c r="L915" s="7">
        <v>3</v>
      </c>
      <c r="M915" s="1">
        <v>128</v>
      </c>
      <c r="N915" s="1">
        <v>8192</v>
      </c>
      <c r="O915" s="1">
        <v>128</v>
      </c>
      <c r="P915" s="17">
        <v>1</v>
      </c>
      <c r="Q915" s="3">
        <v>0.46396714454754601</v>
      </c>
      <c r="R915" s="4">
        <v>1.00000144782125</v>
      </c>
      <c r="S915" s="7">
        <f t="shared" si="42"/>
        <v>2.6120000000000001E-2</v>
      </c>
      <c r="T915" s="17">
        <f t="shared" si="43"/>
        <v>1.1E-4</v>
      </c>
      <c r="U915" s="54" t="b">
        <v>0</v>
      </c>
      <c r="V915" s="55" t="b">
        <v>0</v>
      </c>
      <c r="W915" s="10">
        <v>7289815</v>
      </c>
      <c r="Y915" s="51"/>
    </row>
    <row r="916" spans="1:25" x14ac:dyDescent="0.2">
      <c r="A916" s="29" t="s">
        <v>6</v>
      </c>
      <c r="B916" s="34" t="s">
        <v>1404</v>
      </c>
      <c r="C916" s="31" t="s">
        <v>3316</v>
      </c>
      <c r="D916" s="16">
        <v>0</v>
      </c>
      <c r="E916" s="8">
        <v>512</v>
      </c>
      <c r="F916" s="16">
        <v>1</v>
      </c>
      <c r="G916" s="8">
        <f t="shared" si="44"/>
        <v>0.998046875</v>
      </c>
      <c r="H916" s="7">
        <v>0.499999999999999</v>
      </c>
      <c r="I916" s="17">
        <v>1</v>
      </c>
      <c r="J916" s="3">
        <v>0.499999999999999</v>
      </c>
      <c r="K916" s="4">
        <v>1</v>
      </c>
      <c r="L916" s="7">
        <v>3</v>
      </c>
      <c r="M916" s="1">
        <v>32</v>
      </c>
      <c r="N916" s="1">
        <v>8192</v>
      </c>
      <c r="O916" s="1">
        <v>128</v>
      </c>
      <c r="P916" s="17">
        <v>1</v>
      </c>
      <c r="Q916" s="3">
        <v>0.499999999999999</v>
      </c>
      <c r="R916" s="4">
        <v>1</v>
      </c>
      <c r="S916" s="7">
        <f t="shared" si="42"/>
        <v>0</v>
      </c>
      <c r="T916" s="17">
        <f t="shared" si="43"/>
        <v>0</v>
      </c>
      <c r="U916" s="54" t="b">
        <v>0</v>
      </c>
      <c r="V916" s="55" t="b">
        <v>0</v>
      </c>
      <c r="W916" s="10">
        <v>178965</v>
      </c>
      <c r="Y916" s="51"/>
    </row>
    <row r="917" spans="1:25" x14ac:dyDescent="0.2">
      <c r="A917" s="29" t="s">
        <v>47</v>
      </c>
      <c r="B917" s="34" t="s">
        <v>1219</v>
      </c>
      <c r="C917" s="31" t="s">
        <v>3131</v>
      </c>
      <c r="D917" s="16">
        <v>0</v>
      </c>
      <c r="E917" s="8">
        <v>4096</v>
      </c>
      <c r="F917" s="16">
        <v>1815</v>
      </c>
      <c r="G917" s="8">
        <f t="shared" si="44"/>
        <v>0.556884765625</v>
      </c>
      <c r="H917" s="7">
        <v>0.68650345198709595</v>
      </c>
      <c r="I917" s="17">
        <v>0.999999999999999</v>
      </c>
      <c r="J917" s="3">
        <v>0.57902042921188901</v>
      </c>
      <c r="K917" s="4">
        <v>0.99999991228055596</v>
      </c>
      <c r="L917" s="7">
        <v>2</v>
      </c>
      <c r="M917" s="1">
        <v>128</v>
      </c>
      <c r="N917" s="1">
        <v>32768</v>
      </c>
      <c r="O917" s="1">
        <v>128</v>
      </c>
      <c r="P917" s="17">
        <v>1</v>
      </c>
      <c r="Q917" s="3">
        <v>0.60490819749134195</v>
      </c>
      <c r="R917" s="4">
        <v>1.0000000083946901</v>
      </c>
      <c r="S917" s="7">
        <f t="shared" si="42"/>
        <v>2.589E-2</v>
      </c>
      <c r="T917" s="17">
        <f t="shared" si="43"/>
        <v>0</v>
      </c>
      <c r="U917" s="54" t="b">
        <v>0</v>
      </c>
      <c r="V917" s="55" t="b">
        <v>0</v>
      </c>
      <c r="W917" s="10">
        <v>57528855</v>
      </c>
      <c r="Y917" s="51"/>
    </row>
    <row r="918" spans="1:25" x14ac:dyDescent="0.2">
      <c r="A918" s="29" t="s">
        <v>45</v>
      </c>
      <c r="B918" s="34" t="s">
        <v>2017</v>
      </c>
      <c r="C918" s="31" t="s">
        <v>3929</v>
      </c>
      <c r="D918" s="16">
        <v>0.5</v>
      </c>
      <c r="E918" s="8">
        <v>512</v>
      </c>
      <c r="F918" s="16">
        <v>348</v>
      </c>
      <c r="G918" s="8">
        <f t="shared" si="44"/>
        <v>0.3203125</v>
      </c>
      <c r="H918" s="7">
        <v>0.87901003210114603</v>
      </c>
      <c r="I918" s="17">
        <v>0.98758634049873895</v>
      </c>
      <c r="J918" s="3">
        <v>0.41834275389919401</v>
      </c>
      <c r="K918" s="4">
        <v>0.99253349541136304</v>
      </c>
      <c r="L918" s="7">
        <v>1</v>
      </c>
      <c r="M918" s="1">
        <v>64</v>
      </c>
      <c r="N918" s="1">
        <v>4096</v>
      </c>
      <c r="O918" s="1">
        <v>128</v>
      </c>
      <c r="P918" s="17">
        <v>1</v>
      </c>
      <c r="Q918" s="3">
        <v>0.47350222888605498</v>
      </c>
      <c r="R918" s="4">
        <v>0.99266778737291095</v>
      </c>
      <c r="S918" s="7">
        <f t="shared" si="42"/>
        <v>5.5160000000000001E-2</v>
      </c>
      <c r="T918" s="17">
        <f t="shared" si="43"/>
        <v>-1.2999999999999999E-4</v>
      </c>
      <c r="U918" s="54" t="b">
        <v>0</v>
      </c>
      <c r="V918" s="55" t="b">
        <v>0</v>
      </c>
      <c r="W918" s="10">
        <v>10566273</v>
      </c>
      <c r="Y918" s="51"/>
    </row>
    <row r="919" spans="1:25" x14ac:dyDescent="0.2">
      <c r="A919" s="29" t="s">
        <v>8</v>
      </c>
      <c r="B919" s="34" t="s">
        <v>2816</v>
      </c>
      <c r="C919" s="31" t="s">
        <v>4728</v>
      </c>
      <c r="D919" s="16">
        <v>0.5</v>
      </c>
      <c r="E919" s="8">
        <v>1024</v>
      </c>
      <c r="F919" s="16">
        <v>407</v>
      </c>
      <c r="G919" s="8">
        <f t="shared" si="44"/>
        <v>0.6025390625</v>
      </c>
      <c r="H919" s="7">
        <v>0.55317199169476095</v>
      </c>
      <c r="I919" s="17">
        <v>1.0000031439295001</v>
      </c>
      <c r="J919" s="3">
        <v>0.43258458763901902</v>
      </c>
      <c r="K919" s="4">
        <v>0.99305855060817105</v>
      </c>
      <c r="L919" s="7">
        <v>2</v>
      </c>
      <c r="M919" s="1">
        <v>128</v>
      </c>
      <c r="N919" s="1">
        <v>8192</v>
      </c>
      <c r="O919" s="1">
        <v>128</v>
      </c>
      <c r="P919" s="17">
        <v>1</v>
      </c>
      <c r="Q919" s="3">
        <v>0.45123426401719602</v>
      </c>
      <c r="R919" s="4">
        <v>0.99446492900161099</v>
      </c>
      <c r="S919" s="7">
        <f t="shared" si="42"/>
        <v>1.865E-2</v>
      </c>
      <c r="T919" s="17">
        <f t="shared" si="43"/>
        <v>1.41E-3</v>
      </c>
      <c r="U919" s="54" t="b">
        <v>0</v>
      </c>
      <c r="V919" s="55" t="b">
        <v>0</v>
      </c>
      <c r="W919" s="10">
        <v>8789125</v>
      </c>
      <c r="Y919" s="51"/>
    </row>
    <row r="920" spans="1:25" x14ac:dyDescent="0.2">
      <c r="A920" s="29" t="s">
        <v>3</v>
      </c>
      <c r="B920" s="34" t="s">
        <v>1862</v>
      </c>
      <c r="C920" s="31" t="s">
        <v>3774</v>
      </c>
      <c r="D920" s="16">
        <v>0.5</v>
      </c>
      <c r="E920" s="8">
        <v>512</v>
      </c>
      <c r="F920" s="16">
        <v>403</v>
      </c>
      <c r="G920" s="8">
        <f t="shared" si="44"/>
        <v>0.212890625</v>
      </c>
      <c r="H920" s="7">
        <v>0.92317826435509698</v>
      </c>
      <c r="I920" s="17">
        <v>0.98882658290345904</v>
      </c>
      <c r="J920" s="3">
        <v>0.59265124609608699</v>
      </c>
      <c r="K920" s="4">
        <v>0.99925657438940396</v>
      </c>
      <c r="L920" s="7">
        <v>1</v>
      </c>
      <c r="M920" s="1">
        <v>64</v>
      </c>
      <c r="N920" s="1">
        <v>65536</v>
      </c>
      <c r="O920" s="1">
        <v>128</v>
      </c>
      <c r="P920" s="17">
        <v>1</v>
      </c>
      <c r="Q920" s="3">
        <v>0.75019730815443597</v>
      </c>
      <c r="R920" s="4">
        <v>0.997830003586611</v>
      </c>
      <c r="S920" s="65">
        <f t="shared" si="42"/>
        <v>0.15755</v>
      </c>
      <c r="T920" s="17">
        <f t="shared" si="43"/>
        <v>1.4300000000000001E-3</v>
      </c>
      <c r="U920" s="54" t="b">
        <v>1</v>
      </c>
      <c r="V920" s="55" t="b">
        <v>0</v>
      </c>
      <c r="W920" s="10">
        <v>138634852</v>
      </c>
      <c r="Y920" s="51"/>
    </row>
    <row r="921" spans="1:25" x14ac:dyDescent="0.2">
      <c r="A921" s="29" t="s">
        <v>13</v>
      </c>
      <c r="B921" s="34" t="s">
        <v>2518</v>
      </c>
      <c r="C921" s="31" t="s">
        <v>4430</v>
      </c>
      <c r="D921" s="16">
        <v>0</v>
      </c>
      <c r="E921" s="8">
        <v>256</v>
      </c>
      <c r="F921" s="16">
        <v>220</v>
      </c>
      <c r="G921" s="8">
        <f t="shared" si="44"/>
        <v>0.140625</v>
      </c>
      <c r="H921" s="7">
        <v>0.93996506293202697</v>
      </c>
      <c r="I921" s="17">
        <v>0.90606506386249397</v>
      </c>
      <c r="J921" s="3">
        <v>0.50225077708769805</v>
      </c>
      <c r="K921" s="4">
        <v>0.94034769058106904</v>
      </c>
      <c r="L921" s="7">
        <v>1</v>
      </c>
      <c r="M921" s="1">
        <v>32</v>
      </c>
      <c r="N921" s="1">
        <v>65536</v>
      </c>
      <c r="O921" s="1">
        <v>128</v>
      </c>
      <c r="P921" s="17">
        <v>1</v>
      </c>
      <c r="Q921" s="3">
        <v>0.65877343168408697</v>
      </c>
      <c r="R921" s="4">
        <v>0.91796468043427104</v>
      </c>
      <c r="S921" s="7">
        <f t="shared" si="42"/>
        <v>0.15651999999999999</v>
      </c>
      <c r="T921" s="17">
        <f t="shared" si="43"/>
        <v>2.2380000000000001E-2</v>
      </c>
      <c r="U921" s="54" t="b">
        <v>0</v>
      </c>
      <c r="V921" s="55" t="b">
        <v>1</v>
      </c>
      <c r="W921" s="10">
        <v>22221703</v>
      </c>
      <c r="Y921" s="51"/>
    </row>
    <row r="922" spans="1:25" x14ac:dyDescent="0.2">
      <c r="A922" s="29" t="s">
        <v>29</v>
      </c>
      <c r="B922" s="34" t="s">
        <v>2228</v>
      </c>
      <c r="C922" s="31" t="s">
        <v>4140</v>
      </c>
      <c r="D922" s="16">
        <v>0.5</v>
      </c>
      <c r="E922" s="8">
        <v>256</v>
      </c>
      <c r="F922" s="16">
        <v>228</v>
      </c>
      <c r="G922" s="8">
        <f t="shared" si="44"/>
        <v>0.109375</v>
      </c>
      <c r="H922" s="7">
        <v>0.98649694307022096</v>
      </c>
      <c r="I922" s="17">
        <v>0.967902276500619</v>
      </c>
      <c r="J922" s="3">
        <v>0.44599151165964301</v>
      </c>
      <c r="K922" s="4">
        <v>0.977796696702107</v>
      </c>
      <c r="L922" s="7">
        <v>1</v>
      </c>
      <c r="M922" s="1">
        <v>128</v>
      </c>
      <c r="N922" s="1">
        <v>65536</v>
      </c>
      <c r="O922" s="1">
        <v>128</v>
      </c>
      <c r="P922" s="17">
        <v>1</v>
      </c>
      <c r="Q922" s="3">
        <v>0.66948224405914702</v>
      </c>
      <c r="R922" s="4">
        <v>0.98240663310563103</v>
      </c>
      <c r="S922" s="65">
        <f t="shared" si="42"/>
        <v>0.22348999999999999</v>
      </c>
      <c r="T922" s="17">
        <f t="shared" si="43"/>
        <v>-4.6100000000000004E-3</v>
      </c>
      <c r="U922" s="54" t="b">
        <v>1</v>
      </c>
      <c r="V922" s="55" t="b">
        <v>0</v>
      </c>
      <c r="W922" s="10">
        <v>247088113</v>
      </c>
      <c r="Y922" s="51"/>
    </row>
    <row r="923" spans="1:25" x14ac:dyDescent="0.2">
      <c r="A923" s="29" t="s">
        <v>24</v>
      </c>
      <c r="B923" s="34" t="s">
        <v>2176</v>
      </c>
      <c r="C923" s="31" t="s">
        <v>4088</v>
      </c>
      <c r="D923" s="16">
        <v>0</v>
      </c>
      <c r="E923" s="8">
        <v>1024</v>
      </c>
      <c r="F923" s="16">
        <v>73</v>
      </c>
      <c r="G923" s="8">
        <f t="shared" si="44"/>
        <v>0.9287109375</v>
      </c>
      <c r="H923" s="7">
        <v>0.398560078038319</v>
      </c>
      <c r="I923" s="17">
        <v>1</v>
      </c>
      <c r="J923" s="3">
        <v>0.38230144647005099</v>
      </c>
      <c r="K923" s="4">
        <v>1.00650666004877</v>
      </c>
      <c r="L923" s="7">
        <v>1</v>
      </c>
      <c r="M923" s="1">
        <v>64</v>
      </c>
      <c r="N923" s="1">
        <v>16384</v>
      </c>
      <c r="O923" s="1">
        <v>128</v>
      </c>
      <c r="P923" s="17">
        <v>1</v>
      </c>
      <c r="Q923" s="3">
        <v>0.38366055147304601</v>
      </c>
      <c r="R923" s="4">
        <v>0.99719428570552504</v>
      </c>
      <c r="S923" s="7">
        <f t="shared" si="42"/>
        <v>1.3600000000000001E-3</v>
      </c>
      <c r="T923" s="17">
        <f t="shared" si="43"/>
        <v>3.7000000000000002E-3</v>
      </c>
      <c r="U923" s="54" t="b">
        <v>0</v>
      </c>
      <c r="V923" s="55" t="b">
        <v>1</v>
      </c>
      <c r="W923" s="10">
        <v>5303019</v>
      </c>
      <c r="Y923" s="51"/>
    </row>
    <row r="924" spans="1:25" x14ac:dyDescent="0.2">
      <c r="A924" s="29" t="s">
        <v>29</v>
      </c>
      <c r="B924" s="34" t="s">
        <v>2191</v>
      </c>
      <c r="C924" s="31" t="s">
        <v>4103</v>
      </c>
      <c r="D924" s="16">
        <v>1</v>
      </c>
      <c r="E924" s="8">
        <v>4096</v>
      </c>
      <c r="F924" s="16">
        <v>3017</v>
      </c>
      <c r="G924" s="8">
        <f t="shared" si="44"/>
        <v>0.263427734375</v>
      </c>
      <c r="H924" s="7">
        <v>0.81440138083328195</v>
      </c>
      <c r="I924" s="17">
        <v>0.999999999999999</v>
      </c>
      <c r="J924" s="3">
        <v>0.49998414124285301</v>
      </c>
      <c r="K924" s="4">
        <v>0.99915852534604999</v>
      </c>
      <c r="L924" s="7">
        <v>3</v>
      </c>
      <c r="M924" s="1">
        <v>128</v>
      </c>
      <c r="N924" s="1">
        <v>32768</v>
      </c>
      <c r="O924" s="1">
        <v>128</v>
      </c>
      <c r="P924" s="17">
        <v>1</v>
      </c>
      <c r="Q924" s="3">
        <v>0.50782881050166095</v>
      </c>
      <c r="R924" s="4">
        <v>0.99918999958828303</v>
      </c>
      <c r="S924" s="7">
        <f t="shared" si="42"/>
        <v>7.8399999999999997E-3</v>
      </c>
      <c r="T924" s="17">
        <f t="shared" si="43"/>
        <v>3.0000000000000001E-5</v>
      </c>
      <c r="U924" s="54" t="b">
        <v>0</v>
      </c>
      <c r="V924" s="55" t="b">
        <v>0</v>
      </c>
      <c r="W924" s="10">
        <v>405364470</v>
      </c>
      <c r="Y924" s="51"/>
    </row>
    <row r="925" spans="1:25" x14ac:dyDescent="0.2">
      <c r="A925" s="29" t="s">
        <v>5</v>
      </c>
      <c r="B925" s="34" t="s">
        <v>2388</v>
      </c>
      <c r="C925" s="31" t="s">
        <v>4300</v>
      </c>
      <c r="D925" s="16">
        <v>0.5</v>
      </c>
      <c r="E925" s="8">
        <v>1024</v>
      </c>
      <c r="F925" s="16">
        <v>473</v>
      </c>
      <c r="G925" s="8">
        <f t="shared" si="44"/>
        <v>0.5380859375</v>
      </c>
      <c r="H925" s="7">
        <v>0.77733297024590298</v>
      </c>
      <c r="I925" s="17">
        <v>1.0000000053490501</v>
      </c>
      <c r="J925" s="3">
        <v>0.63268935133009596</v>
      </c>
      <c r="K925" s="4">
        <v>0.99780297871882695</v>
      </c>
      <c r="L925" s="7">
        <v>3</v>
      </c>
      <c r="M925" s="1">
        <v>256</v>
      </c>
      <c r="N925" s="1">
        <v>8192</v>
      </c>
      <c r="O925" s="1">
        <v>128</v>
      </c>
      <c r="P925" s="17">
        <v>1</v>
      </c>
      <c r="Q925" s="3">
        <v>0.64393265750050299</v>
      </c>
      <c r="R925" s="4">
        <v>0.99800620006001395</v>
      </c>
      <c r="S925" s="7">
        <f t="shared" si="42"/>
        <v>1.124E-2</v>
      </c>
      <c r="T925" s="17">
        <f t="shared" si="43"/>
        <v>2.0000000000000001E-4</v>
      </c>
      <c r="U925" s="54" t="b">
        <v>0</v>
      </c>
      <c r="V925" s="55" t="b">
        <v>0</v>
      </c>
      <c r="W925" s="10">
        <v>8911335</v>
      </c>
      <c r="Y925" s="51"/>
    </row>
    <row r="926" spans="1:25" x14ac:dyDescent="0.2">
      <c r="A926" s="29" t="s">
        <v>16</v>
      </c>
      <c r="B926" s="34" t="s">
        <v>2005</v>
      </c>
      <c r="C926" s="31" t="s">
        <v>3917</v>
      </c>
      <c r="D926" s="16">
        <v>0</v>
      </c>
      <c r="E926" s="8">
        <v>512</v>
      </c>
      <c r="F926" s="16">
        <v>140</v>
      </c>
      <c r="G926" s="8">
        <f t="shared" si="44"/>
        <v>0.7265625</v>
      </c>
      <c r="H926" s="7">
        <v>0.56022299927283703</v>
      </c>
      <c r="I926" s="17">
        <v>1</v>
      </c>
      <c r="J926" s="3">
        <v>0.48809820299367002</v>
      </c>
      <c r="K926" s="4">
        <v>1.00007306258229</v>
      </c>
      <c r="L926" s="7">
        <v>3</v>
      </c>
      <c r="M926" s="1">
        <v>256</v>
      </c>
      <c r="N926" s="1">
        <v>8192</v>
      </c>
      <c r="O926" s="1">
        <v>128</v>
      </c>
      <c r="P926" s="17">
        <v>1</v>
      </c>
      <c r="Q926" s="3">
        <v>0.50627541645766505</v>
      </c>
      <c r="R926" s="4">
        <v>1.00008418214327</v>
      </c>
      <c r="S926" s="7">
        <f t="shared" si="42"/>
        <v>1.8180000000000002E-2</v>
      </c>
      <c r="T926" s="17">
        <f t="shared" si="43"/>
        <v>-1.0000000000000001E-5</v>
      </c>
      <c r="U926" s="54" t="b">
        <v>0</v>
      </c>
      <c r="V926" s="55" t="b">
        <v>0</v>
      </c>
      <c r="W926" s="10">
        <v>6820627</v>
      </c>
      <c r="Y926" s="51"/>
    </row>
    <row r="927" spans="1:25" x14ac:dyDescent="0.2">
      <c r="A927" s="29" t="s">
        <v>15</v>
      </c>
      <c r="B927" s="34" t="s">
        <v>2508</v>
      </c>
      <c r="C927" s="31" t="s">
        <v>4420</v>
      </c>
      <c r="D927" s="16">
        <v>0</v>
      </c>
      <c r="E927" s="8">
        <v>512</v>
      </c>
      <c r="F927" s="16">
        <v>1</v>
      </c>
      <c r="G927" s="8">
        <f t="shared" si="44"/>
        <v>0.998046875</v>
      </c>
      <c r="H927" s="7">
        <v>0.41421356237309398</v>
      </c>
      <c r="I927" s="17">
        <v>1</v>
      </c>
      <c r="J927" s="3">
        <v>0.41421356237309498</v>
      </c>
      <c r="K927" s="4">
        <v>1</v>
      </c>
      <c r="L927" s="7">
        <v>2</v>
      </c>
      <c r="M927" s="1">
        <v>64</v>
      </c>
      <c r="N927" s="1">
        <v>65536</v>
      </c>
      <c r="O927" s="1">
        <v>128</v>
      </c>
      <c r="P927" s="17">
        <v>1</v>
      </c>
      <c r="Q927" s="3">
        <v>0.41421356237309398</v>
      </c>
      <c r="R927" s="4">
        <v>1</v>
      </c>
      <c r="S927" s="7">
        <f t="shared" si="42"/>
        <v>0</v>
      </c>
      <c r="T927" s="17">
        <f t="shared" si="43"/>
        <v>0</v>
      </c>
      <c r="U927" s="54" t="b">
        <v>0</v>
      </c>
      <c r="V927" s="55" t="b">
        <v>0</v>
      </c>
      <c r="W927" s="10">
        <v>533124</v>
      </c>
      <c r="Y927" s="51"/>
    </row>
    <row r="928" spans="1:25" x14ac:dyDescent="0.2">
      <c r="A928" s="29" t="s">
        <v>10</v>
      </c>
      <c r="B928" s="34" t="s">
        <v>1120</v>
      </c>
      <c r="C928" s="31" t="s">
        <v>3032</v>
      </c>
      <c r="D928" s="16">
        <v>0</v>
      </c>
      <c r="E928" s="8">
        <v>512</v>
      </c>
      <c r="F928" s="16">
        <v>216</v>
      </c>
      <c r="G928" s="8">
        <f t="shared" si="44"/>
        <v>0.578125</v>
      </c>
      <c r="H928" s="7">
        <v>0.78592059637071099</v>
      </c>
      <c r="I928" s="17">
        <v>1</v>
      </c>
      <c r="J928" s="3">
        <v>0.57009051536890198</v>
      </c>
      <c r="K928" s="4">
        <v>1.0004056881577299</v>
      </c>
      <c r="L928" s="7">
        <v>2</v>
      </c>
      <c r="M928" s="1">
        <v>256</v>
      </c>
      <c r="N928" s="1">
        <v>65536</v>
      </c>
      <c r="O928" s="1">
        <v>128</v>
      </c>
      <c r="P928" s="17">
        <v>1</v>
      </c>
      <c r="Q928" s="3">
        <v>0.63079741069746598</v>
      </c>
      <c r="R928" s="4">
        <v>0.99999708752828897</v>
      </c>
      <c r="S928" s="7">
        <f t="shared" si="42"/>
        <v>6.071E-2</v>
      </c>
      <c r="T928" s="17">
        <f t="shared" si="43"/>
        <v>4.0000000000000002E-4</v>
      </c>
      <c r="U928" s="54" t="b">
        <v>0</v>
      </c>
      <c r="V928" s="55" t="b">
        <v>0</v>
      </c>
      <c r="W928" s="10">
        <v>29567947</v>
      </c>
      <c r="Y928" s="51"/>
    </row>
    <row r="929" spans="1:25" x14ac:dyDescent="0.2">
      <c r="A929" s="29" t="s">
        <v>17</v>
      </c>
      <c r="B929" s="34" t="s">
        <v>1595</v>
      </c>
      <c r="C929" s="31" t="s">
        <v>3507</v>
      </c>
      <c r="D929" s="16">
        <v>1</v>
      </c>
      <c r="E929" s="8">
        <v>512</v>
      </c>
      <c r="F929" s="16">
        <v>392</v>
      </c>
      <c r="G929" s="8">
        <f t="shared" si="44"/>
        <v>0.234375</v>
      </c>
      <c r="H929" s="7">
        <v>0.86400482620877905</v>
      </c>
      <c r="I929" s="17">
        <v>0.999999999999999</v>
      </c>
      <c r="J929" s="3">
        <v>0.404634046582245</v>
      </c>
      <c r="K929" s="4">
        <v>0.99696184131999999</v>
      </c>
      <c r="L929" s="7">
        <v>3</v>
      </c>
      <c r="M929" s="1">
        <v>128</v>
      </c>
      <c r="N929" s="1">
        <v>16384</v>
      </c>
      <c r="O929" s="1">
        <v>128</v>
      </c>
      <c r="P929" s="17">
        <v>1</v>
      </c>
      <c r="Q929" s="3">
        <v>0.428969673063613</v>
      </c>
      <c r="R929" s="4">
        <v>0.99817398485607201</v>
      </c>
      <c r="S929" s="7">
        <f t="shared" si="42"/>
        <v>2.4340000000000001E-2</v>
      </c>
      <c r="T929" s="17">
        <f t="shared" si="43"/>
        <v>1.2099999999999999E-3</v>
      </c>
      <c r="U929" s="54" t="b">
        <v>0</v>
      </c>
      <c r="V929" s="55" t="b">
        <v>0</v>
      </c>
      <c r="W929" s="10">
        <v>14888188</v>
      </c>
      <c r="Y929" s="51"/>
    </row>
    <row r="930" spans="1:25" x14ac:dyDescent="0.2">
      <c r="A930" s="29" t="s">
        <v>0</v>
      </c>
      <c r="B930" s="34" t="s">
        <v>1859</v>
      </c>
      <c r="C930" s="31" t="s">
        <v>3771</v>
      </c>
      <c r="D930" s="16">
        <v>1</v>
      </c>
      <c r="E930" s="8">
        <v>2048</v>
      </c>
      <c r="F930" s="16">
        <v>1022</v>
      </c>
      <c r="G930" s="8">
        <f t="shared" si="44"/>
        <v>0.5009765625</v>
      </c>
      <c r="H930" s="7">
        <v>0.60244350076372499</v>
      </c>
      <c r="I930" s="17">
        <v>0.999999999999998</v>
      </c>
      <c r="J930" s="3">
        <v>0.35264035005997202</v>
      </c>
      <c r="K930" s="4">
        <v>0.99490070136909803</v>
      </c>
      <c r="L930" s="7">
        <v>3</v>
      </c>
      <c r="M930" s="1">
        <v>128</v>
      </c>
      <c r="N930" s="1">
        <v>65536</v>
      </c>
      <c r="O930" s="1">
        <v>128</v>
      </c>
      <c r="P930" s="17">
        <v>1</v>
      </c>
      <c r="Q930" s="3">
        <v>0.37248022012736798</v>
      </c>
      <c r="R930" s="4">
        <v>0.99082799871886196</v>
      </c>
      <c r="S930" s="7">
        <f t="shared" si="42"/>
        <v>1.984E-2</v>
      </c>
      <c r="T930" s="17">
        <f t="shared" si="43"/>
        <v>-4.0699999999999998E-3</v>
      </c>
      <c r="U930" s="54" t="b">
        <v>0</v>
      </c>
      <c r="V930" s="55" t="b">
        <v>0</v>
      </c>
      <c r="W930" s="10">
        <v>71455256</v>
      </c>
      <c r="Y930" s="51"/>
    </row>
    <row r="931" spans="1:25" x14ac:dyDescent="0.2">
      <c r="A931" s="29" t="s">
        <v>57</v>
      </c>
      <c r="B931" s="34" t="s">
        <v>2431</v>
      </c>
      <c r="C931" s="31" t="s">
        <v>4343</v>
      </c>
      <c r="D931" s="16">
        <v>0.5</v>
      </c>
      <c r="E931" s="8">
        <v>512</v>
      </c>
      <c r="F931" s="16">
        <v>210</v>
      </c>
      <c r="G931" s="8">
        <f t="shared" si="44"/>
        <v>0.58984375</v>
      </c>
      <c r="H931" s="7">
        <v>0.59148669843913404</v>
      </c>
      <c r="I931" s="17">
        <v>1</v>
      </c>
      <c r="J931" s="3">
        <v>0.46894777220901201</v>
      </c>
      <c r="K931" s="4">
        <v>0.99997664345686099</v>
      </c>
      <c r="L931" s="7">
        <v>3</v>
      </c>
      <c r="M931" s="1">
        <v>32</v>
      </c>
      <c r="N931" s="1">
        <v>8192</v>
      </c>
      <c r="O931" s="1">
        <v>128</v>
      </c>
      <c r="P931" s="17">
        <v>1</v>
      </c>
      <c r="Q931" s="3">
        <v>0.484872986928228</v>
      </c>
      <c r="R931" s="4">
        <v>0.99999279620099102</v>
      </c>
      <c r="S931" s="7">
        <f t="shared" si="42"/>
        <v>1.593E-2</v>
      </c>
      <c r="T931" s="17">
        <f t="shared" si="43"/>
        <v>2.0000000000000002E-5</v>
      </c>
      <c r="U931" s="54" t="b">
        <v>0</v>
      </c>
      <c r="V931" s="55" t="b">
        <v>0</v>
      </c>
      <c r="W931" s="10">
        <v>6017504</v>
      </c>
      <c r="Y931" s="51"/>
    </row>
    <row r="932" spans="1:25" x14ac:dyDescent="0.2">
      <c r="A932" s="29" t="s">
        <v>1</v>
      </c>
      <c r="B932" s="34" t="s">
        <v>2660</v>
      </c>
      <c r="C932" s="31" t="s">
        <v>4572</v>
      </c>
      <c r="D932" s="16">
        <v>1</v>
      </c>
      <c r="E932" s="8">
        <v>512</v>
      </c>
      <c r="F932" s="16">
        <v>120</v>
      </c>
      <c r="G932" s="8">
        <f t="shared" si="44"/>
        <v>0.765625</v>
      </c>
      <c r="H932" s="7">
        <v>0.77021729430010699</v>
      </c>
      <c r="I932" s="17">
        <v>0.999999999999996</v>
      </c>
      <c r="J932" s="3">
        <v>0.72224833375963704</v>
      </c>
      <c r="K932" s="4">
        <v>0.99586495485092497</v>
      </c>
      <c r="L932" s="7">
        <v>3</v>
      </c>
      <c r="M932" s="1">
        <v>128</v>
      </c>
      <c r="N932" s="1">
        <v>4096</v>
      </c>
      <c r="O932" s="1">
        <v>128</v>
      </c>
      <c r="P932" s="17">
        <v>1</v>
      </c>
      <c r="Q932" s="3">
        <v>0.73245830337439199</v>
      </c>
      <c r="R932" s="4">
        <v>0.996278514172101</v>
      </c>
      <c r="S932" s="7">
        <f t="shared" si="42"/>
        <v>1.021E-2</v>
      </c>
      <c r="T932" s="17">
        <f t="shared" si="43"/>
        <v>4.0999999999999999E-4</v>
      </c>
      <c r="U932" s="54" t="b">
        <v>0</v>
      </c>
      <c r="V932" s="55" t="b">
        <v>0</v>
      </c>
      <c r="W932" s="10">
        <v>5270347</v>
      </c>
      <c r="Y932" s="51"/>
    </row>
    <row r="933" spans="1:25" x14ac:dyDescent="0.2">
      <c r="A933" s="29" t="s">
        <v>28</v>
      </c>
      <c r="B933" s="34" t="s">
        <v>2138</v>
      </c>
      <c r="C933" s="31" t="s">
        <v>4050</v>
      </c>
      <c r="D933" s="16">
        <v>0.5</v>
      </c>
      <c r="E933" s="8">
        <v>1024</v>
      </c>
      <c r="F933" s="16">
        <v>49</v>
      </c>
      <c r="G933" s="8">
        <f t="shared" si="44"/>
        <v>0.9521484375</v>
      </c>
      <c r="H933" s="7">
        <v>0.40507513745512702</v>
      </c>
      <c r="I933" s="17">
        <v>0.99849320377407302</v>
      </c>
      <c r="J933" s="3">
        <v>0.40361288942176898</v>
      </c>
      <c r="K933" s="4">
        <v>0.99992655906383299</v>
      </c>
      <c r="L933" s="7">
        <v>1</v>
      </c>
      <c r="M933" s="1">
        <v>32</v>
      </c>
      <c r="N933" s="1">
        <v>65536</v>
      </c>
      <c r="O933" s="1">
        <v>128</v>
      </c>
      <c r="P933" s="17">
        <v>1</v>
      </c>
      <c r="Q933" s="3">
        <v>0.50825282621122503</v>
      </c>
      <c r="R933" s="4">
        <v>1.00000098046033</v>
      </c>
      <c r="S933" s="7">
        <f t="shared" si="42"/>
        <v>-0.10172</v>
      </c>
      <c r="T933" s="17">
        <f t="shared" si="43"/>
        <v>-6.9999999999999994E-5</v>
      </c>
      <c r="U933" s="54" t="b">
        <v>0</v>
      </c>
      <c r="V933" s="55" t="b">
        <v>0</v>
      </c>
      <c r="W933" s="10">
        <v>5191159</v>
      </c>
      <c r="Y933" s="51"/>
    </row>
    <row r="934" spans="1:25" x14ac:dyDescent="0.2">
      <c r="A934" s="29" t="s">
        <v>28</v>
      </c>
      <c r="B934" s="34" t="s">
        <v>2037</v>
      </c>
      <c r="C934" s="31" t="s">
        <v>3949</v>
      </c>
      <c r="D934" s="16">
        <v>0.5</v>
      </c>
      <c r="E934" s="8">
        <v>512</v>
      </c>
      <c r="F934" s="16">
        <v>43</v>
      </c>
      <c r="G934" s="8">
        <f t="shared" si="44"/>
        <v>0.916015625</v>
      </c>
      <c r="H934" s="7">
        <v>0.60541630211561503</v>
      </c>
      <c r="I934" s="17">
        <v>0.998308192008449</v>
      </c>
      <c r="J934" s="3">
        <v>0.58053518756343003</v>
      </c>
      <c r="K934" s="4">
        <v>0.97659901098537205</v>
      </c>
      <c r="L934" s="7">
        <v>3</v>
      </c>
      <c r="M934" s="1">
        <v>32</v>
      </c>
      <c r="N934" s="1">
        <v>16384</v>
      </c>
      <c r="O934" s="1">
        <v>128</v>
      </c>
      <c r="P934" s="17">
        <v>1</v>
      </c>
      <c r="Q934" s="3">
        <v>0.58696642709042302</v>
      </c>
      <c r="R934" s="4">
        <v>0.97847713625799004</v>
      </c>
      <c r="S934" s="7">
        <f t="shared" si="42"/>
        <v>6.43E-3</v>
      </c>
      <c r="T934" s="17">
        <f t="shared" si="43"/>
        <v>1.8799999999999999E-3</v>
      </c>
      <c r="U934" s="54" t="b">
        <v>0</v>
      </c>
      <c r="V934" s="55" t="b">
        <v>0</v>
      </c>
      <c r="W934" s="10">
        <v>4642467</v>
      </c>
      <c r="Y934" s="51"/>
    </row>
    <row r="935" spans="1:25" x14ac:dyDescent="0.2">
      <c r="A935" s="29" t="s">
        <v>28</v>
      </c>
      <c r="B935" s="34" t="s">
        <v>4888</v>
      </c>
      <c r="C935" s="31" t="s">
        <v>5057</v>
      </c>
      <c r="D935" s="16">
        <v>0</v>
      </c>
      <c r="E935" s="8">
        <v>2048</v>
      </c>
      <c r="F935" s="16">
        <v>61</v>
      </c>
      <c r="G935" s="8">
        <f t="shared" si="44"/>
        <v>0.97021484375</v>
      </c>
      <c r="H935" s="7">
        <v>0.301970084567246</v>
      </c>
      <c r="I935" s="17">
        <v>0.99964188357164796</v>
      </c>
      <c r="J935" s="3">
        <v>0.29248013246058902</v>
      </c>
      <c r="K935" s="4">
        <v>0.99959918358755095</v>
      </c>
      <c r="L935" s="7">
        <v>2</v>
      </c>
      <c r="M935" s="1">
        <v>64</v>
      </c>
      <c r="N935" s="1">
        <v>65536</v>
      </c>
      <c r="O935" s="1">
        <v>128</v>
      </c>
      <c r="P935" s="17">
        <v>1</v>
      </c>
      <c r="Q935" s="3">
        <v>0.29637043983986999</v>
      </c>
      <c r="R935" s="4">
        <v>1.0000008185361999</v>
      </c>
      <c r="S935" s="7">
        <f t="shared" si="42"/>
        <v>3.8899999999999998E-3</v>
      </c>
      <c r="T935" s="17">
        <f t="shared" si="43"/>
        <v>-3.2000000000000003E-4</v>
      </c>
      <c r="U935" s="54" t="b">
        <v>0</v>
      </c>
      <c r="V935" s="55" t="b">
        <v>0</v>
      </c>
      <c r="W935" s="10">
        <v>4889274</v>
      </c>
      <c r="Y935" s="51"/>
    </row>
    <row r="936" spans="1:25" x14ac:dyDescent="0.2">
      <c r="A936" s="29" t="s">
        <v>24</v>
      </c>
      <c r="B936" s="34" t="s">
        <v>2460</v>
      </c>
      <c r="C936" s="31" t="s">
        <v>4372</v>
      </c>
      <c r="D936" s="16">
        <v>0.5</v>
      </c>
      <c r="E936" s="8">
        <v>4096</v>
      </c>
      <c r="F936" s="16">
        <v>140</v>
      </c>
      <c r="G936" s="8">
        <f t="shared" si="44"/>
        <v>0.9658203125</v>
      </c>
      <c r="H936" s="7">
        <v>0.192264905474823</v>
      </c>
      <c r="I936" s="17">
        <v>1</v>
      </c>
      <c r="J936" s="3">
        <v>0.19055788459813899</v>
      </c>
      <c r="K936" s="4">
        <v>0.99836923047948101</v>
      </c>
      <c r="L936" s="7">
        <v>3</v>
      </c>
      <c r="M936" s="1">
        <v>256</v>
      </c>
      <c r="N936" s="1">
        <v>32768</v>
      </c>
      <c r="O936" s="1">
        <v>128</v>
      </c>
      <c r="P936" s="17">
        <v>1</v>
      </c>
      <c r="Q936" s="3">
        <v>0.19788160887874601</v>
      </c>
      <c r="R936" s="4">
        <v>0.97083981810253195</v>
      </c>
      <c r="S936" s="7">
        <f t="shared" si="42"/>
        <v>-3.9100000000000003E-3</v>
      </c>
      <c r="T936" s="17">
        <f t="shared" si="43"/>
        <v>-2.7529999999999999E-2</v>
      </c>
      <c r="U936" s="54" t="b">
        <v>0</v>
      </c>
      <c r="V936" s="55" t="b">
        <v>0</v>
      </c>
      <c r="W936" s="10">
        <v>5758262</v>
      </c>
      <c r="Y936" s="51"/>
    </row>
    <row r="937" spans="1:25" x14ac:dyDescent="0.2">
      <c r="A937" s="29" t="s">
        <v>16</v>
      </c>
      <c r="B937" s="34" t="s">
        <v>2005</v>
      </c>
      <c r="C937" s="31" t="s">
        <v>3917</v>
      </c>
      <c r="D937" s="16">
        <v>0</v>
      </c>
      <c r="E937" s="8">
        <v>512</v>
      </c>
      <c r="F937" s="16">
        <v>140</v>
      </c>
      <c r="G937" s="8">
        <f t="shared" si="44"/>
        <v>0.7265625</v>
      </c>
      <c r="H937" s="7">
        <v>0.56022299927283503</v>
      </c>
      <c r="I937" s="17">
        <v>1</v>
      </c>
      <c r="J937" s="3">
        <v>0.48803574577298597</v>
      </c>
      <c r="K937" s="4">
        <v>1.0002236990036599</v>
      </c>
      <c r="L937" s="7">
        <v>1</v>
      </c>
      <c r="M937" s="1">
        <v>256</v>
      </c>
      <c r="N937" s="1">
        <v>4096</v>
      </c>
      <c r="O937" s="1">
        <v>128</v>
      </c>
      <c r="P937" s="17">
        <v>1</v>
      </c>
      <c r="Q937" s="3">
        <v>0.51093341016962801</v>
      </c>
      <c r="R937" s="4">
        <v>0.99992662374688701</v>
      </c>
      <c r="S937" s="7">
        <f t="shared" si="42"/>
        <v>2.29E-2</v>
      </c>
      <c r="T937" s="17">
        <f t="shared" si="43"/>
        <v>1.4999999999999999E-4</v>
      </c>
      <c r="U937" s="54" t="b">
        <v>0</v>
      </c>
      <c r="V937" s="55" t="b">
        <v>0</v>
      </c>
      <c r="W937" s="10">
        <v>6786968</v>
      </c>
      <c r="Y937" s="51"/>
    </row>
    <row r="938" spans="1:25" x14ac:dyDescent="0.2">
      <c r="A938" s="29" t="s">
        <v>59</v>
      </c>
      <c r="B938" s="34" t="s">
        <v>1554</v>
      </c>
      <c r="C938" s="31" t="s">
        <v>3466</v>
      </c>
      <c r="D938" s="16">
        <v>0.5</v>
      </c>
      <c r="E938" s="8">
        <v>1024</v>
      </c>
      <c r="F938" s="16">
        <v>313</v>
      </c>
      <c r="G938" s="8">
        <f t="shared" si="44"/>
        <v>0.6943359375</v>
      </c>
      <c r="H938" s="7">
        <v>0.54795634904127399</v>
      </c>
      <c r="I938" s="17">
        <v>0.999999999999999</v>
      </c>
      <c r="J938" s="3">
        <v>0.40613313794498301</v>
      </c>
      <c r="K938" s="4">
        <v>0.99856399470764401</v>
      </c>
      <c r="L938" s="7">
        <v>1</v>
      </c>
      <c r="M938" s="1">
        <v>64</v>
      </c>
      <c r="N938" s="1">
        <v>8192</v>
      </c>
      <c r="O938" s="1">
        <v>128</v>
      </c>
      <c r="P938" s="17">
        <v>1</v>
      </c>
      <c r="Q938" s="3">
        <v>0.43400496087768198</v>
      </c>
      <c r="R938" s="4">
        <v>0.97413697869132998</v>
      </c>
      <c r="S938" s="7">
        <f t="shared" si="42"/>
        <v>2.7869999999999999E-2</v>
      </c>
      <c r="T938" s="17">
        <f t="shared" si="43"/>
        <v>-2.443E-2</v>
      </c>
      <c r="U938" s="54" t="b">
        <v>0</v>
      </c>
      <c r="V938" s="55" t="b">
        <v>0</v>
      </c>
      <c r="W938" s="10">
        <v>7507415</v>
      </c>
      <c r="Y938" s="51"/>
    </row>
    <row r="939" spans="1:25" x14ac:dyDescent="0.2">
      <c r="A939" s="29" t="s">
        <v>33</v>
      </c>
      <c r="B939" s="34" t="s">
        <v>2850</v>
      </c>
      <c r="C939" s="31" t="s">
        <v>4762</v>
      </c>
      <c r="D939" s="16">
        <v>0.5</v>
      </c>
      <c r="E939" s="8">
        <v>512</v>
      </c>
      <c r="F939" s="16">
        <v>432</v>
      </c>
      <c r="G939" s="8">
        <f t="shared" si="44"/>
        <v>0.15625</v>
      </c>
      <c r="H939" s="7">
        <v>0.98275717852400002</v>
      </c>
      <c r="I939" s="17">
        <v>0.97584640555879998</v>
      </c>
      <c r="J939" s="3">
        <v>0.47392557707954702</v>
      </c>
      <c r="K939" s="4">
        <v>0.98864223724413103</v>
      </c>
      <c r="L939" s="7">
        <v>3</v>
      </c>
      <c r="M939" s="1">
        <v>128</v>
      </c>
      <c r="N939" s="1">
        <v>32768</v>
      </c>
      <c r="O939" s="1">
        <v>128</v>
      </c>
      <c r="P939" s="17">
        <v>1</v>
      </c>
      <c r="Q939" s="3">
        <v>0.49613301115643099</v>
      </c>
      <c r="R939" s="4">
        <v>0.98744516861724296</v>
      </c>
      <c r="S939" s="7">
        <f t="shared" si="42"/>
        <v>2.2210000000000001E-2</v>
      </c>
      <c r="T939" s="17">
        <f t="shared" si="43"/>
        <v>1.1999999999999999E-3</v>
      </c>
      <c r="U939" s="54" t="b">
        <v>0</v>
      </c>
      <c r="V939" s="55" t="b">
        <v>0</v>
      </c>
      <c r="W939" s="10">
        <v>25937561</v>
      </c>
      <c r="Y939" s="51"/>
    </row>
    <row r="940" spans="1:25" x14ac:dyDescent="0.2">
      <c r="A940" s="29" t="s">
        <v>31</v>
      </c>
      <c r="B940" s="34" t="s">
        <v>1090</v>
      </c>
      <c r="C940" s="31" t="s">
        <v>3002</v>
      </c>
      <c r="D940" s="16">
        <v>1</v>
      </c>
      <c r="E940" s="8">
        <v>512</v>
      </c>
      <c r="F940" s="16">
        <v>342</v>
      </c>
      <c r="G940" s="8">
        <f t="shared" si="44"/>
        <v>0.33203125</v>
      </c>
      <c r="H940" s="7">
        <v>0.88553578039565495</v>
      </c>
      <c r="I940" s="17">
        <v>1.0000000003498599</v>
      </c>
      <c r="J940" s="3">
        <v>0.53898011153437897</v>
      </c>
      <c r="K940" s="4">
        <v>1.0000000195755001</v>
      </c>
      <c r="L940" s="7">
        <v>2</v>
      </c>
      <c r="M940" s="1">
        <v>128</v>
      </c>
      <c r="N940" s="1">
        <v>65536</v>
      </c>
      <c r="O940" s="1">
        <v>128</v>
      </c>
      <c r="P940" s="17">
        <v>1</v>
      </c>
      <c r="Q940" s="3">
        <v>0.60635120187914304</v>
      </c>
      <c r="R940" s="4">
        <v>0.99986160189506201</v>
      </c>
      <c r="S940" s="7">
        <f t="shared" si="42"/>
        <v>6.7369999999999999E-2</v>
      </c>
      <c r="T940" s="17">
        <f t="shared" si="43"/>
        <v>-1.3999999999999999E-4</v>
      </c>
      <c r="U940" s="54" t="b">
        <v>0</v>
      </c>
      <c r="V940" s="55" t="b">
        <v>0</v>
      </c>
      <c r="W940" s="10">
        <v>141403882</v>
      </c>
      <c r="Y940" s="51"/>
    </row>
    <row r="941" spans="1:25" x14ac:dyDescent="0.2">
      <c r="A941" s="29" t="s">
        <v>19</v>
      </c>
      <c r="B941" s="34" t="s">
        <v>2067</v>
      </c>
      <c r="C941" s="31" t="s">
        <v>3979</v>
      </c>
      <c r="D941" s="16">
        <v>0.5</v>
      </c>
      <c r="E941" s="8">
        <v>2048</v>
      </c>
      <c r="F941" s="16">
        <v>658</v>
      </c>
      <c r="G941" s="8">
        <f t="shared" si="44"/>
        <v>0.6787109375</v>
      </c>
      <c r="H941" s="7">
        <v>0.382955247423792</v>
      </c>
      <c r="I941" s="17">
        <v>0.99998760631496897</v>
      </c>
      <c r="J941" s="3">
        <v>0.33831349676074601</v>
      </c>
      <c r="K941" s="4">
        <v>0.99294641286075103</v>
      </c>
      <c r="L941" s="7">
        <v>1</v>
      </c>
      <c r="M941" s="1">
        <v>32</v>
      </c>
      <c r="N941" s="1">
        <v>16384</v>
      </c>
      <c r="O941" s="1">
        <v>128</v>
      </c>
      <c r="P941" s="17">
        <v>1</v>
      </c>
      <c r="Q941" s="3">
        <v>0.36865056824875903</v>
      </c>
      <c r="R941" s="4">
        <v>0.95792645218887096</v>
      </c>
      <c r="S941" s="7">
        <f t="shared" si="42"/>
        <v>3.0339999999999999E-2</v>
      </c>
      <c r="T941" s="17">
        <f t="shared" si="43"/>
        <v>-3.5020000000000003E-2</v>
      </c>
      <c r="U941" s="54" t="b">
        <v>0</v>
      </c>
      <c r="V941" s="55" t="b">
        <v>0</v>
      </c>
      <c r="W941" s="10">
        <v>31784125</v>
      </c>
      <c r="Y941" s="51"/>
    </row>
    <row r="942" spans="1:25" x14ac:dyDescent="0.2">
      <c r="A942" s="29" t="s">
        <v>30</v>
      </c>
      <c r="B942" s="34" t="s">
        <v>2743</v>
      </c>
      <c r="C942" s="31" t="s">
        <v>4655</v>
      </c>
      <c r="D942" s="16">
        <v>0</v>
      </c>
      <c r="E942" s="8">
        <v>4096</v>
      </c>
      <c r="F942" s="16">
        <v>45</v>
      </c>
      <c r="G942" s="8">
        <f t="shared" si="44"/>
        <v>0.989013671875</v>
      </c>
      <c r="H942" s="7">
        <v>0.35043945302365098</v>
      </c>
      <c r="I942" s="17">
        <v>0.999999999999998</v>
      </c>
      <c r="J942" s="3">
        <v>0.349759791207718</v>
      </c>
      <c r="K942" s="4">
        <v>0.99998845828975402</v>
      </c>
      <c r="L942" s="7">
        <v>3</v>
      </c>
      <c r="M942" s="1">
        <v>256</v>
      </c>
      <c r="N942" s="1">
        <v>65536</v>
      </c>
      <c r="O942" s="1">
        <v>128</v>
      </c>
      <c r="P942" s="17">
        <v>1</v>
      </c>
      <c r="Q942" s="3">
        <v>0.349892870188037</v>
      </c>
      <c r="R942" s="4">
        <v>1.0000054552946001</v>
      </c>
      <c r="S942" s="7">
        <f t="shared" si="42"/>
        <v>1.2999999999999999E-4</v>
      </c>
      <c r="T942" s="17">
        <f t="shared" si="43"/>
        <v>1.0000000000000001E-5</v>
      </c>
      <c r="U942" s="54" t="b">
        <v>0</v>
      </c>
      <c r="V942" s="55" t="b">
        <v>0</v>
      </c>
      <c r="W942" s="10">
        <v>4775224</v>
      </c>
      <c r="Y942" s="51"/>
    </row>
    <row r="943" spans="1:25" x14ac:dyDescent="0.2">
      <c r="A943" s="29" t="s">
        <v>50</v>
      </c>
      <c r="B943" s="34" t="s">
        <v>2528</v>
      </c>
      <c r="C943" s="31" t="s">
        <v>4440</v>
      </c>
      <c r="D943" s="16">
        <v>0.5</v>
      </c>
      <c r="E943" s="8">
        <v>256</v>
      </c>
      <c r="F943" s="16">
        <v>57</v>
      </c>
      <c r="G943" s="8">
        <f t="shared" si="44"/>
        <v>0.77734375</v>
      </c>
      <c r="H943" s="7">
        <v>0.68708681591113496</v>
      </c>
      <c r="I943" s="17">
        <v>0.999999999999995</v>
      </c>
      <c r="J943" s="3">
        <v>0.637537973913334</v>
      </c>
      <c r="K943" s="4">
        <v>1.0000116781281301</v>
      </c>
      <c r="L943" s="7">
        <v>1</v>
      </c>
      <c r="M943" s="1">
        <v>128</v>
      </c>
      <c r="N943" s="1">
        <v>8192</v>
      </c>
      <c r="O943" s="1">
        <v>128</v>
      </c>
      <c r="P943" s="17">
        <v>1</v>
      </c>
      <c r="Q943" s="3">
        <v>0.664996092980083</v>
      </c>
      <c r="R943" s="4">
        <v>0.99997737107337603</v>
      </c>
      <c r="S943" s="7">
        <f t="shared" si="42"/>
        <v>2.7459999999999998E-2</v>
      </c>
      <c r="T943" s="17">
        <f t="shared" si="43"/>
        <v>-1.0000000000000001E-5</v>
      </c>
      <c r="U943" s="54" t="b">
        <v>0</v>
      </c>
      <c r="V943" s="55" t="b">
        <v>0</v>
      </c>
      <c r="W943" s="10">
        <v>5084664</v>
      </c>
      <c r="Y943" s="51"/>
    </row>
    <row r="944" spans="1:25" x14ac:dyDescent="0.2">
      <c r="A944" s="29" t="s">
        <v>40</v>
      </c>
      <c r="B944" s="34" t="s">
        <v>953</v>
      </c>
      <c r="C944" s="31" t="s">
        <v>2865</v>
      </c>
      <c r="D944" s="16">
        <v>0</v>
      </c>
      <c r="E944" s="8">
        <v>512</v>
      </c>
      <c r="F944" s="16">
        <v>272</v>
      </c>
      <c r="G944" s="8">
        <f t="shared" si="44"/>
        <v>0.46875</v>
      </c>
      <c r="H944" s="7">
        <v>0.82801641054205299</v>
      </c>
      <c r="I944" s="17">
        <v>0.99994163903493105</v>
      </c>
      <c r="J944" s="3">
        <v>0.52596843480121203</v>
      </c>
      <c r="K944" s="4">
        <v>0.99960327240642699</v>
      </c>
      <c r="L944" s="7">
        <v>2</v>
      </c>
      <c r="M944" s="1">
        <v>128</v>
      </c>
      <c r="N944" s="1">
        <v>8192</v>
      </c>
      <c r="O944" s="1">
        <v>128</v>
      </c>
      <c r="P944" s="17">
        <v>1</v>
      </c>
      <c r="Q944" s="3">
        <v>0.56241759057458995</v>
      </c>
      <c r="R944" s="4">
        <v>0.99970020423108397</v>
      </c>
      <c r="S944" s="7">
        <f t="shared" si="42"/>
        <v>3.6450000000000003E-2</v>
      </c>
      <c r="T944" s="17">
        <f t="shared" si="43"/>
        <v>1E-4</v>
      </c>
      <c r="U944" s="54" t="b">
        <v>0</v>
      </c>
      <c r="V944" s="55" t="b">
        <v>0</v>
      </c>
      <c r="W944" s="10">
        <v>20019254</v>
      </c>
      <c r="Y944" s="51"/>
    </row>
    <row r="945" spans="1:25" x14ac:dyDescent="0.2">
      <c r="A945" s="29" t="s">
        <v>45</v>
      </c>
      <c r="B945" s="34" t="s">
        <v>1455</v>
      </c>
      <c r="C945" s="31" t="s">
        <v>3367</v>
      </c>
      <c r="D945" s="16">
        <v>1</v>
      </c>
      <c r="E945" s="8">
        <v>4096</v>
      </c>
      <c r="F945" s="16">
        <v>2098</v>
      </c>
      <c r="G945" s="8">
        <f t="shared" si="44"/>
        <v>0.48779296875</v>
      </c>
      <c r="H945" s="7">
        <v>0.67129245837069795</v>
      </c>
      <c r="I945" s="17">
        <v>1.00000004512489</v>
      </c>
      <c r="J945" s="3">
        <v>0.373134387616047</v>
      </c>
      <c r="K945" s="4">
        <v>0.99519220519108198</v>
      </c>
      <c r="L945" s="7">
        <v>1</v>
      </c>
      <c r="M945" s="1">
        <v>128</v>
      </c>
      <c r="N945" s="1">
        <v>32768</v>
      </c>
      <c r="O945" s="1">
        <v>128</v>
      </c>
      <c r="P945" s="17">
        <v>1</v>
      </c>
      <c r="Q945" s="3">
        <v>0.44600310214949601</v>
      </c>
      <c r="R945" s="4">
        <v>0.96490713106399195</v>
      </c>
      <c r="S945" s="7">
        <f t="shared" si="42"/>
        <v>7.2870000000000004E-2</v>
      </c>
      <c r="T945" s="17">
        <f t="shared" si="43"/>
        <v>-3.0290000000000001E-2</v>
      </c>
      <c r="U945" s="54" t="b">
        <v>0</v>
      </c>
      <c r="V945" s="55" t="b">
        <v>0</v>
      </c>
      <c r="W945" s="10">
        <v>141651456</v>
      </c>
      <c r="Y945" s="51"/>
    </row>
    <row r="946" spans="1:25" x14ac:dyDescent="0.2">
      <c r="A946" s="29" t="s">
        <v>17</v>
      </c>
      <c r="B946" s="34" t="s">
        <v>2664</v>
      </c>
      <c r="C946" s="31" t="s">
        <v>4576</v>
      </c>
      <c r="D946" s="16">
        <v>0</v>
      </c>
      <c r="E946" s="8">
        <v>4096</v>
      </c>
      <c r="F946" s="16">
        <v>2382</v>
      </c>
      <c r="G946" s="8">
        <f t="shared" si="44"/>
        <v>0.41845703125</v>
      </c>
      <c r="H946" s="7">
        <v>0.486077553608879</v>
      </c>
      <c r="I946" s="17">
        <v>1</v>
      </c>
      <c r="J946" s="3">
        <v>0.25807368025801702</v>
      </c>
      <c r="K946" s="4">
        <v>1.0005939707856</v>
      </c>
      <c r="L946" s="7">
        <v>1</v>
      </c>
      <c r="M946" s="1">
        <v>64</v>
      </c>
      <c r="N946" s="1">
        <v>65536</v>
      </c>
      <c r="O946" s="1">
        <v>128</v>
      </c>
      <c r="P946" s="17">
        <v>1</v>
      </c>
      <c r="Q946" s="3">
        <v>0.28544802936376901</v>
      </c>
      <c r="R946" s="4">
        <v>1.0000170700728499</v>
      </c>
      <c r="S946" s="7">
        <f t="shared" si="42"/>
        <v>2.7369999999999998E-2</v>
      </c>
      <c r="T946" s="17">
        <f t="shared" si="43"/>
        <v>5.8E-4</v>
      </c>
      <c r="U946" s="54" t="b">
        <v>0</v>
      </c>
      <c r="V946" s="55" t="b">
        <v>1</v>
      </c>
      <c r="W946" s="10">
        <v>797925249</v>
      </c>
      <c r="Y946" s="51"/>
    </row>
    <row r="947" spans="1:25" x14ac:dyDescent="0.2">
      <c r="A947" s="29" t="s">
        <v>0</v>
      </c>
      <c r="B947" s="34" t="s">
        <v>1492</v>
      </c>
      <c r="C947" s="31" t="s">
        <v>3404</v>
      </c>
      <c r="D947" s="16">
        <v>1</v>
      </c>
      <c r="E947" s="8">
        <v>512</v>
      </c>
      <c r="F947" s="16">
        <v>320</v>
      </c>
      <c r="G947" s="8">
        <f t="shared" si="44"/>
        <v>0.375</v>
      </c>
      <c r="H947" s="7">
        <v>0.79843386026858398</v>
      </c>
      <c r="I947" s="17">
        <v>0.999999999976948</v>
      </c>
      <c r="J947" s="3">
        <v>0.43489338865919203</v>
      </c>
      <c r="K947" s="4">
        <v>0.99643822408545601</v>
      </c>
      <c r="L947" s="7">
        <v>1</v>
      </c>
      <c r="M947" s="1">
        <v>128</v>
      </c>
      <c r="N947" s="1">
        <v>32768</v>
      </c>
      <c r="O947" s="1">
        <v>128</v>
      </c>
      <c r="P947" s="17">
        <v>1</v>
      </c>
      <c r="Q947" s="3">
        <v>0.50799983630534595</v>
      </c>
      <c r="R947" s="4">
        <v>0.96674515204277001</v>
      </c>
      <c r="S947" s="7">
        <f t="shared" si="42"/>
        <v>7.3109999999999994E-2</v>
      </c>
      <c r="T947" s="17">
        <f t="shared" si="43"/>
        <v>-2.9690000000000001E-2</v>
      </c>
      <c r="U947" s="54" t="b">
        <v>0</v>
      </c>
      <c r="V947" s="55" t="b">
        <v>0</v>
      </c>
      <c r="W947" s="10">
        <v>54116942</v>
      </c>
      <c r="Y947" s="51"/>
    </row>
    <row r="948" spans="1:25" x14ac:dyDescent="0.2">
      <c r="A948" s="29" t="s">
        <v>2</v>
      </c>
      <c r="B948" s="34" t="s">
        <v>2458</v>
      </c>
      <c r="C948" s="31" t="s">
        <v>4370</v>
      </c>
      <c r="D948" s="16">
        <v>1</v>
      </c>
      <c r="E948" s="8">
        <v>1024</v>
      </c>
      <c r="F948" s="16">
        <v>646</v>
      </c>
      <c r="G948" s="8">
        <f t="shared" si="44"/>
        <v>0.369140625</v>
      </c>
      <c r="H948" s="7">
        <v>0.82424032773476696</v>
      </c>
      <c r="I948" s="17">
        <v>1.0000000450844799</v>
      </c>
      <c r="J948" s="3">
        <v>0.35348531273053202</v>
      </c>
      <c r="K948" s="4">
        <v>0.99173451786237898</v>
      </c>
      <c r="L948" s="7">
        <v>2</v>
      </c>
      <c r="M948" s="1">
        <v>64</v>
      </c>
      <c r="N948" s="1">
        <v>32768</v>
      </c>
      <c r="O948" s="1">
        <v>128</v>
      </c>
      <c r="P948" s="17">
        <v>1</v>
      </c>
      <c r="Q948" s="3">
        <v>0.39702940422715199</v>
      </c>
      <c r="R948" s="4">
        <v>0.99540565675557902</v>
      </c>
      <c r="S948" s="7">
        <f t="shared" si="42"/>
        <v>4.3540000000000002E-2</v>
      </c>
      <c r="T948" s="17">
        <f t="shared" si="43"/>
        <v>3.6700000000000001E-3</v>
      </c>
      <c r="U948" s="54" t="b">
        <v>0</v>
      </c>
      <c r="V948" s="55" t="b">
        <v>0</v>
      </c>
      <c r="W948" s="10">
        <v>52851061</v>
      </c>
      <c r="Y948" s="51"/>
    </row>
    <row r="949" spans="1:25" x14ac:dyDescent="0.2">
      <c r="A949" s="29" t="s">
        <v>28</v>
      </c>
      <c r="B949" s="34" t="s">
        <v>1017</v>
      </c>
      <c r="C949" s="31" t="s">
        <v>2929</v>
      </c>
      <c r="D949" s="16">
        <v>0</v>
      </c>
      <c r="E949" s="8">
        <v>1024</v>
      </c>
      <c r="F949" s="16">
        <v>47</v>
      </c>
      <c r="G949" s="8">
        <f t="shared" si="44"/>
        <v>0.9541015625</v>
      </c>
      <c r="H949" s="7">
        <v>0.43836282783566599</v>
      </c>
      <c r="I949" s="17">
        <v>0.99855468057765995</v>
      </c>
      <c r="J949" s="3">
        <v>0.42221658725750899</v>
      </c>
      <c r="K949" s="4">
        <v>0.99988875781137698</v>
      </c>
      <c r="L949" s="7">
        <v>3</v>
      </c>
      <c r="M949" s="1">
        <v>64</v>
      </c>
      <c r="N949" s="1">
        <v>65536</v>
      </c>
      <c r="O949" s="1">
        <v>128</v>
      </c>
      <c r="P949" s="17">
        <v>1</v>
      </c>
      <c r="Q949" s="3">
        <v>0.42882531804368701</v>
      </c>
      <c r="R949" s="4">
        <v>1.0000746097913999</v>
      </c>
      <c r="S949" s="7">
        <f t="shared" si="42"/>
        <v>6.6100000000000004E-3</v>
      </c>
      <c r="T949" s="17">
        <f t="shared" si="43"/>
        <v>-1.9000000000000001E-4</v>
      </c>
      <c r="U949" s="54" t="b">
        <v>0</v>
      </c>
      <c r="V949" s="55" t="b">
        <v>0</v>
      </c>
      <c r="W949" s="10">
        <v>4655533</v>
      </c>
      <c r="Y949" s="51"/>
    </row>
    <row r="950" spans="1:25" x14ac:dyDescent="0.2">
      <c r="A950" s="29" t="s">
        <v>0</v>
      </c>
      <c r="B950" s="34" t="s">
        <v>1492</v>
      </c>
      <c r="C950" s="31" t="s">
        <v>3404</v>
      </c>
      <c r="D950" s="16">
        <v>1</v>
      </c>
      <c r="E950" s="8">
        <v>512</v>
      </c>
      <c r="F950" s="16">
        <v>320</v>
      </c>
      <c r="G950" s="8">
        <f t="shared" si="44"/>
        <v>0.375</v>
      </c>
      <c r="H950" s="7">
        <v>0.79843407103620401</v>
      </c>
      <c r="I950" s="17">
        <v>0.999999999391047</v>
      </c>
      <c r="J950" s="3">
        <v>0.43498148575565199</v>
      </c>
      <c r="K950" s="4">
        <v>0.99645186972306599</v>
      </c>
      <c r="L950" s="7">
        <v>3</v>
      </c>
      <c r="M950" s="1">
        <v>64</v>
      </c>
      <c r="N950" s="1">
        <v>8192</v>
      </c>
      <c r="O950" s="1">
        <v>128</v>
      </c>
      <c r="P950" s="17">
        <v>1</v>
      </c>
      <c r="Q950" s="3">
        <v>0.45264509096934802</v>
      </c>
      <c r="R950" s="4">
        <v>0.99719922319282805</v>
      </c>
      <c r="S950" s="7">
        <f t="shared" si="42"/>
        <v>1.7659999999999999E-2</v>
      </c>
      <c r="T950" s="17">
        <f t="shared" si="43"/>
        <v>7.5000000000000002E-4</v>
      </c>
      <c r="U950" s="54" t="b">
        <v>0</v>
      </c>
      <c r="V950" s="55" t="b">
        <v>0</v>
      </c>
      <c r="W950" s="10">
        <v>10468186</v>
      </c>
      <c r="Y950" s="51"/>
    </row>
    <row r="951" spans="1:25" x14ac:dyDescent="0.2">
      <c r="A951" s="29" t="s">
        <v>7</v>
      </c>
      <c r="B951" s="34" t="s">
        <v>2115</v>
      </c>
      <c r="C951" s="31" t="s">
        <v>4027</v>
      </c>
      <c r="D951" s="16">
        <v>0.5</v>
      </c>
      <c r="E951" s="8">
        <v>256</v>
      </c>
      <c r="F951" s="16">
        <v>197</v>
      </c>
      <c r="G951" s="8">
        <f t="shared" si="44"/>
        <v>0.23046875</v>
      </c>
      <c r="H951" s="7">
        <v>0.80055587523022498</v>
      </c>
      <c r="I951" s="17">
        <v>0.81111306220930901</v>
      </c>
      <c r="J951" s="3">
        <v>0.488879146830769</v>
      </c>
      <c r="K951" s="4">
        <v>0.96208059172082705</v>
      </c>
      <c r="L951" s="7">
        <v>1</v>
      </c>
      <c r="M951" s="1">
        <v>128</v>
      </c>
      <c r="N951" s="1">
        <v>65536</v>
      </c>
      <c r="O951" s="1">
        <v>128</v>
      </c>
      <c r="P951" s="17">
        <v>1</v>
      </c>
      <c r="Q951" s="3">
        <v>0.58801399239540197</v>
      </c>
      <c r="R951" s="4">
        <v>0.92251451317833899</v>
      </c>
      <c r="S951" s="7">
        <f t="shared" si="42"/>
        <v>9.9129999999999996E-2</v>
      </c>
      <c r="T951" s="17">
        <f t="shared" si="43"/>
        <v>3.9570000000000001E-2</v>
      </c>
      <c r="U951" s="54" t="b">
        <v>0</v>
      </c>
      <c r="V951" s="55" t="b">
        <v>1</v>
      </c>
      <c r="W951" s="10">
        <v>36302372</v>
      </c>
      <c r="Y951" s="51"/>
    </row>
    <row r="952" spans="1:25" x14ac:dyDescent="0.2">
      <c r="A952" s="29" t="s">
        <v>26</v>
      </c>
      <c r="B952" s="34" t="s">
        <v>995</v>
      </c>
      <c r="C952" s="31" t="s">
        <v>2907</v>
      </c>
      <c r="D952" s="16">
        <v>1</v>
      </c>
      <c r="E952" s="8">
        <v>256</v>
      </c>
      <c r="F952" s="16">
        <v>210</v>
      </c>
      <c r="G952" s="8">
        <f t="shared" si="44"/>
        <v>0.1796875</v>
      </c>
      <c r="H952" s="7">
        <v>0.95877510524045495</v>
      </c>
      <c r="I952" s="17">
        <v>0.93819456017715497</v>
      </c>
      <c r="J952" s="3">
        <v>0.39811082949212701</v>
      </c>
      <c r="K952" s="4">
        <v>0.97766138160555704</v>
      </c>
      <c r="L952" s="7">
        <v>2</v>
      </c>
      <c r="M952" s="1">
        <v>32</v>
      </c>
      <c r="N952" s="1">
        <v>4096</v>
      </c>
      <c r="O952" s="1">
        <v>128</v>
      </c>
      <c r="P952" s="17">
        <v>1</v>
      </c>
      <c r="Q952" s="3">
        <v>0.43360486685029698</v>
      </c>
      <c r="R952" s="4">
        <v>0.98125696309885901</v>
      </c>
      <c r="S952" s="7">
        <f t="shared" si="42"/>
        <v>3.5490000000000001E-2</v>
      </c>
      <c r="T952" s="17">
        <f t="shared" si="43"/>
        <v>-3.5999999999999999E-3</v>
      </c>
      <c r="U952" s="54" t="b">
        <v>0</v>
      </c>
      <c r="V952" s="55" t="b">
        <v>0</v>
      </c>
      <c r="W952" s="10">
        <v>7957003</v>
      </c>
      <c r="Y952" s="51"/>
    </row>
    <row r="953" spans="1:25" x14ac:dyDescent="0.2">
      <c r="A953" s="29" t="s">
        <v>3</v>
      </c>
      <c r="B953" s="34" t="s">
        <v>1316</v>
      </c>
      <c r="C953" s="31" t="s">
        <v>3228</v>
      </c>
      <c r="D953" s="16">
        <v>0.5</v>
      </c>
      <c r="E953" s="8">
        <v>256</v>
      </c>
      <c r="F953" s="16">
        <v>209</v>
      </c>
      <c r="G953" s="8">
        <f t="shared" si="44"/>
        <v>0.18359375</v>
      </c>
      <c r="H953" s="7">
        <v>0.98202198295605003</v>
      </c>
      <c r="I953" s="17">
        <v>0.89197264685560196</v>
      </c>
      <c r="J953" s="3">
        <v>0.58752759587402903</v>
      </c>
      <c r="K953" s="4">
        <v>0.93119040831400002</v>
      </c>
      <c r="L953" s="7">
        <v>3</v>
      </c>
      <c r="M953" s="1">
        <v>32</v>
      </c>
      <c r="N953" s="1">
        <v>4096</v>
      </c>
      <c r="O953" s="1">
        <v>128</v>
      </c>
      <c r="P953" s="17">
        <v>1</v>
      </c>
      <c r="Q953" s="3">
        <v>0.59968954873668701</v>
      </c>
      <c r="R953" s="4">
        <v>0.93093716452476605</v>
      </c>
      <c r="S953" s="7">
        <f t="shared" si="42"/>
        <v>1.2160000000000001E-2</v>
      </c>
      <c r="T953" s="17">
        <f t="shared" si="43"/>
        <v>2.5000000000000001E-4</v>
      </c>
      <c r="U953" s="54" t="b">
        <v>0</v>
      </c>
      <c r="V953" s="55" t="b">
        <v>0</v>
      </c>
      <c r="W953" s="10">
        <v>6195873</v>
      </c>
      <c r="Y953" s="51"/>
    </row>
    <row r="954" spans="1:25" x14ac:dyDescent="0.2">
      <c r="A954" s="29" t="s">
        <v>41</v>
      </c>
      <c r="B954" s="34" t="s">
        <v>4782</v>
      </c>
      <c r="C954" s="31" t="s">
        <v>4951</v>
      </c>
      <c r="D954" s="16">
        <v>1</v>
      </c>
      <c r="E954" s="8">
        <v>1024</v>
      </c>
      <c r="F954" s="16">
        <v>7</v>
      </c>
      <c r="G954" s="8">
        <f t="shared" si="44"/>
        <v>0.9931640625</v>
      </c>
      <c r="H954" s="7">
        <v>0.224744871391589</v>
      </c>
      <c r="I954" s="17">
        <v>1</v>
      </c>
      <c r="J954" s="3">
        <v>0.31084183450737901</v>
      </c>
      <c r="K954" s="4">
        <v>1</v>
      </c>
      <c r="L954" s="7">
        <v>3</v>
      </c>
      <c r="M954" s="1">
        <v>64</v>
      </c>
      <c r="N954" s="1">
        <v>16384</v>
      </c>
      <c r="O954" s="1">
        <v>128</v>
      </c>
      <c r="P954" s="17">
        <v>1</v>
      </c>
      <c r="Q954" s="3">
        <v>0.31133612232079799</v>
      </c>
      <c r="R954" s="4">
        <v>0.999999999999999</v>
      </c>
      <c r="S954" s="7">
        <f t="shared" si="42"/>
        <v>-4.8999999999999998E-4</v>
      </c>
      <c r="T954" s="17">
        <f t="shared" si="43"/>
        <v>0</v>
      </c>
      <c r="U954" s="54" t="b">
        <v>0</v>
      </c>
      <c r="V954" s="55" t="b">
        <v>0</v>
      </c>
      <c r="W954" s="10">
        <v>333847</v>
      </c>
      <c r="Y954" s="51"/>
    </row>
    <row r="955" spans="1:25" x14ac:dyDescent="0.2">
      <c r="A955" s="29" t="s">
        <v>40</v>
      </c>
      <c r="B955" s="34" t="s">
        <v>1080</v>
      </c>
      <c r="C955" s="31" t="s">
        <v>2992</v>
      </c>
      <c r="D955" s="16">
        <v>0</v>
      </c>
      <c r="E955" s="8">
        <v>1024</v>
      </c>
      <c r="F955" s="16">
        <v>490</v>
      </c>
      <c r="G955" s="8">
        <f t="shared" si="44"/>
        <v>0.521484375</v>
      </c>
      <c r="H955" s="7">
        <v>0.70277502161289296</v>
      </c>
      <c r="I955" s="17">
        <v>1</v>
      </c>
      <c r="J955" s="3">
        <v>0.459767078114654</v>
      </c>
      <c r="K955" s="4">
        <v>1.0000143135411499</v>
      </c>
      <c r="L955" s="7">
        <v>1</v>
      </c>
      <c r="M955" s="1">
        <v>256</v>
      </c>
      <c r="N955" s="1">
        <v>8192</v>
      </c>
      <c r="O955" s="1">
        <v>128</v>
      </c>
      <c r="P955" s="17">
        <v>1</v>
      </c>
      <c r="Q955" s="3">
        <v>0.49301936092686199</v>
      </c>
      <c r="R955" s="4">
        <v>0.99999697991898995</v>
      </c>
      <c r="S955" s="7">
        <f t="shared" si="42"/>
        <v>3.3250000000000002E-2</v>
      </c>
      <c r="T955" s="17">
        <f t="shared" si="43"/>
        <v>1.0000000000000001E-5</v>
      </c>
      <c r="U955" s="54" t="b">
        <v>0</v>
      </c>
      <c r="V955" s="55" t="b">
        <v>0</v>
      </c>
      <c r="W955" s="10">
        <v>58956635</v>
      </c>
      <c r="Y955" s="51"/>
    </row>
    <row r="956" spans="1:25" x14ac:dyDescent="0.2">
      <c r="A956" s="29" t="s">
        <v>30</v>
      </c>
      <c r="B956" s="34" t="s">
        <v>1331</v>
      </c>
      <c r="C956" s="31" t="s">
        <v>3243</v>
      </c>
      <c r="D956" s="16">
        <v>0.5</v>
      </c>
      <c r="E956" s="8">
        <v>4096</v>
      </c>
      <c r="F956" s="16">
        <v>54</v>
      </c>
      <c r="G956" s="8">
        <f t="shared" si="44"/>
        <v>0.98681640625</v>
      </c>
      <c r="H956" s="7">
        <v>0.31890504338405501</v>
      </c>
      <c r="I956" s="17">
        <v>0.999999999999998</v>
      </c>
      <c r="J956" s="3">
        <v>0.33387408541444502</v>
      </c>
      <c r="K956" s="4">
        <v>0.97801310163052801</v>
      </c>
      <c r="L956" s="7">
        <v>2</v>
      </c>
      <c r="M956" s="1">
        <v>128</v>
      </c>
      <c r="N956" s="1">
        <v>65536</v>
      </c>
      <c r="O956" s="1">
        <v>128</v>
      </c>
      <c r="P956" s="17">
        <v>1</v>
      </c>
      <c r="Q956" s="3">
        <v>0.34328234196526303</v>
      </c>
      <c r="R956" s="4">
        <v>0.96560027931423298</v>
      </c>
      <c r="S956" s="7">
        <f t="shared" si="42"/>
        <v>-9.41E-3</v>
      </c>
      <c r="T956" s="17">
        <f t="shared" si="43"/>
        <v>-1.2409999999999999E-2</v>
      </c>
      <c r="U956" s="54" t="b">
        <v>0</v>
      </c>
      <c r="V956" s="55" t="b">
        <v>0</v>
      </c>
      <c r="W956" s="10">
        <v>4955988</v>
      </c>
      <c r="Y956" s="51"/>
    </row>
    <row r="957" spans="1:25" x14ac:dyDescent="0.2">
      <c r="A957" s="29" t="s">
        <v>6</v>
      </c>
      <c r="B957" s="34" t="s">
        <v>1128</v>
      </c>
      <c r="C957" s="31" t="s">
        <v>3040</v>
      </c>
      <c r="D957" s="16">
        <v>0</v>
      </c>
      <c r="E957" s="8">
        <v>1024</v>
      </c>
      <c r="F957" s="16">
        <v>1</v>
      </c>
      <c r="G957" s="8">
        <f t="shared" si="44"/>
        <v>0.9990234375</v>
      </c>
      <c r="H957" s="7">
        <v>0.499999999999999</v>
      </c>
      <c r="I957" s="17">
        <v>1</v>
      </c>
      <c r="J957" s="3">
        <v>0.499999999999999</v>
      </c>
      <c r="K957" s="4">
        <v>1</v>
      </c>
      <c r="L957" s="7">
        <v>2</v>
      </c>
      <c r="M957" s="1">
        <v>128</v>
      </c>
      <c r="N957" s="1">
        <v>65536</v>
      </c>
      <c r="O957" s="1">
        <v>128</v>
      </c>
      <c r="P957" s="17">
        <v>1</v>
      </c>
      <c r="Q957" s="3">
        <v>0.499999999999999</v>
      </c>
      <c r="R957" s="4">
        <v>1</v>
      </c>
      <c r="S957" s="7">
        <f t="shared" si="42"/>
        <v>0</v>
      </c>
      <c r="T957" s="17">
        <f t="shared" si="43"/>
        <v>0</v>
      </c>
      <c r="U957" s="54" t="b">
        <v>0</v>
      </c>
      <c r="V957" s="55" t="b">
        <v>0</v>
      </c>
      <c r="W957" s="10">
        <v>458351</v>
      </c>
      <c r="Y957" s="51"/>
    </row>
    <row r="958" spans="1:25" x14ac:dyDescent="0.2">
      <c r="A958" s="29" t="s">
        <v>3</v>
      </c>
      <c r="B958" s="34" t="s">
        <v>4882</v>
      </c>
      <c r="C958" s="31" t="s">
        <v>5051</v>
      </c>
      <c r="D958" s="16">
        <v>0</v>
      </c>
      <c r="E958" s="8">
        <v>512</v>
      </c>
      <c r="F958" s="16">
        <v>403</v>
      </c>
      <c r="G958" s="8">
        <f t="shared" si="44"/>
        <v>0.212890625</v>
      </c>
      <c r="H958" s="7">
        <v>0.89628971845861904</v>
      </c>
      <c r="I958" s="17">
        <v>0.98330080271081099</v>
      </c>
      <c r="J958" s="3">
        <v>0.57266491769899297</v>
      </c>
      <c r="K958" s="4">
        <v>0.98896721966379497</v>
      </c>
      <c r="L958" s="7">
        <v>1</v>
      </c>
      <c r="M958" s="1">
        <v>128</v>
      </c>
      <c r="N958" s="1">
        <v>4096</v>
      </c>
      <c r="O958" s="1">
        <v>128</v>
      </c>
      <c r="P958" s="17">
        <v>1</v>
      </c>
      <c r="Q958" s="3">
        <v>0.67001841196906697</v>
      </c>
      <c r="R958" s="4">
        <v>0.98953641172797202</v>
      </c>
      <c r="S958" s="7">
        <f t="shared" si="42"/>
        <v>9.7350000000000006E-2</v>
      </c>
      <c r="T958" s="17">
        <f t="shared" si="43"/>
        <v>-5.6999999999999998E-4</v>
      </c>
      <c r="U958" s="54" t="b">
        <v>0</v>
      </c>
      <c r="V958" s="55" t="b">
        <v>0</v>
      </c>
      <c r="W958" s="10">
        <v>16881623</v>
      </c>
      <c r="Y958" s="51"/>
    </row>
    <row r="959" spans="1:25" x14ac:dyDescent="0.2">
      <c r="A959" s="29" t="s">
        <v>23</v>
      </c>
      <c r="B959" s="34" t="s">
        <v>4889</v>
      </c>
      <c r="C959" s="31" t="s">
        <v>5058</v>
      </c>
      <c r="D959" s="16">
        <v>0</v>
      </c>
      <c r="E959" s="8">
        <v>512</v>
      </c>
      <c r="F959" s="16">
        <v>363</v>
      </c>
      <c r="G959" s="8">
        <f t="shared" si="44"/>
        <v>0.291015625</v>
      </c>
      <c r="H959" s="7">
        <v>0.92358500771751995</v>
      </c>
      <c r="I959" s="17">
        <v>0.92872162568017402</v>
      </c>
      <c r="J959" s="3">
        <v>0.40957472617528101</v>
      </c>
      <c r="K959" s="4">
        <v>0.99463012614376101</v>
      </c>
      <c r="L959" s="7">
        <v>2</v>
      </c>
      <c r="M959" s="1">
        <v>128</v>
      </c>
      <c r="N959" s="1">
        <v>32768</v>
      </c>
      <c r="O959" s="1">
        <v>128</v>
      </c>
      <c r="P959" s="17">
        <v>1</v>
      </c>
      <c r="Q959" s="3">
        <v>0.47300913648107001</v>
      </c>
      <c r="R959" s="4">
        <v>0.987812511353231</v>
      </c>
      <c r="S959" s="7">
        <f t="shared" si="42"/>
        <v>6.343E-2</v>
      </c>
      <c r="T959" s="17">
        <f t="shared" si="43"/>
        <v>6.8199999999999997E-3</v>
      </c>
      <c r="U959" s="54" t="b">
        <v>0</v>
      </c>
      <c r="V959" s="55" t="b">
        <v>1</v>
      </c>
      <c r="W959" s="10">
        <v>20932842</v>
      </c>
      <c r="Y959" s="51"/>
    </row>
    <row r="960" spans="1:25" x14ac:dyDescent="0.2">
      <c r="A960" s="29" t="s">
        <v>6</v>
      </c>
      <c r="B960" s="34" t="s">
        <v>2436</v>
      </c>
      <c r="C960" s="31" t="s">
        <v>4348</v>
      </c>
      <c r="D960" s="16">
        <v>1</v>
      </c>
      <c r="E960" s="8">
        <v>4096</v>
      </c>
      <c r="F960" s="16">
        <v>2</v>
      </c>
      <c r="G960" s="8">
        <f t="shared" si="44"/>
        <v>0.99951171875</v>
      </c>
      <c r="H960" s="7">
        <v>0.499999999999999</v>
      </c>
      <c r="I960" s="17">
        <v>1</v>
      </c>
      <c r="J960" s="3">
        <v>0.62996052494743604</v>
      </c>
      <c r="K960" s="4">
        <v>1</v>
      </c>
      <c r="L960" s="7">
        <v>3</v>
      </c>
      <c r="M960" s="1">
        <v>32</v>
      </c>
      <c r="N960" s="1">
        <v>65536</v>
      </c>
      <c r="O960" s="1">
        <v>128</v>
      </c>
      <c r="P960" s="17">
        <v>1</v>
      </c>
      <c r="Q960" s="3">
        <v>0.62996052494743504</v>
      </c>
      <c r="R960" s="4">
        <v>1</v>
      </c>
      <c r="S960" s="7">
        <f t="shared" si="42"/>
        <v>0</v>
      </c>
      <c r="T960" s="17">
        <f t="shared" si="43"/>
        <v>0</v>
      </c>
      <c r="U960" s="54" t="b">
        <v>0</v>
      </c>
      <c r="V960" s="55" t="b">
        <v>0</v>
      </c>
      <c r="W960" s="10">
        <v>453867</v>
      </c>
      <c r="Y960" s="51"/>
    </row>
    <row r="961" spans="1:25" x14ac:dyDescent="0.2">
      <c r="A961" s="29" t="s">
        <v>17</v>
      </c>
      <c r="B961" s="34" t="s">
        <v>1355</v>
      </c>
      <c r="C961" s="31" t="s">
        <v>3267</v>
      </c>
      <c r="D961" s="16">
        <v>1</v>
      </c>
      <c r="E961" s="8">
        <v>2048</v>
      </c>
      <c r="F961" s="16">
        <v>1310</v>
      </c>
      <c r="G961" s="8">
        <f t="shared" si="44"/>
        <v>0.3603515625</v>
      </c>
      <c r="H961" s="7">
        <v>0.57118382374699295</v>
      </c>
      <c r="I961" s="17">
        <v>0.999999999999999</v>
      </c>
      <c r="J961" s="3">
        <v>0.29286465701798597</v>
      </c>
      <c r="K961" s="4">
        <v>0.99170621361103395</v>
      </c>
      <c r="L961" s="7">
        <v>2</v>
      </c>
      <c r="M961" s="1">
        <v>32</v>
      </c>
      <c r="N961" s="1">
        <v>16384</v>
      </c>
      <c r="O961" s="1">
        <v>128</v>
      </c>
      <c r="P961" s="17">
        <v>1</v>
      </c>
      <c r="Q961" s="3">
        <v>0.30899831274846101</v>
      </c>
      <c r="R961" s="4">
        <v>0.982956876727893</v>
      </c>
      <c r="S961" s="7">
        <f t="shared" si="42"/>
        <v>1.6129999999999999E-2</v>
      </c>
      <c r="T961" s="17">
        <f t="shared" si="43"/>
        <v>-8.7500000000000008E-3</v>
      </c>
      <c r="U961" s="54" t="b">
        <v>0</v>
      </c>
      <c r="V961" s="55" t="b">
        <v>0</v>
      </c>
      <c r="W961" s="10">
        <v>64182457</v>
      </c>
      <c r="Y961" s="51"/>
    </row>
    <row r="962" spans="1:25" x14ac:dyDescent="0.2">
      <c r="A962" s="29" t="s">
        <v>37</v>
      </c>
      <c r="B962" s="34" t="s">
        <v>4825</v>
      </c>
      <c r="C962" s="31" t="s">
        <v>4994</v>
      </c>
      <c r="D962" s="16">
        <v>1</v>
      </c>
      <c r="E962" s="8">
        <v>256</v>
      </c>
      <c r="F962" s="16">
        <v>62</v>
      </c>
      <c r="G962" s="8">
        <f t="shared" si="44"/>
        <v>0.7578125</v>
      </c>
      <c r="H962" s="7">
        <v>0.75619929820450404</v>
      </c>
      <c r="I962" s="17">
        <v>0.88832555287092396</v>
      </c>
      <c r="J962" s="3">
        <v>0.65979281231704301</v>
      </c>
      <c r="K962" s="4">
        <v>0.97202799937080198</v>
      </c>
      <c r="L962" s="7">
        <v>3</v>
      </c>
      <c r="M962" s="1">
        <v>32</v>
      </c>
      <c r="N962" s="1">
        <v>8192</v>
      </c>
      <c r="O962" s="1">
        <v>128</v>
      </c>
      <c r="P962" s="17">
        <v>1</v>
      </c>
      <c r="Q962" s="3">
        <v>0.66503000398477596</v>
      </c>
      <c r="R962" s="4">
        <v>0.96888847168407999</v>
      </c>
      <c r="S962" s="7">
        <f t="shared" si="42"/>
        <v>5.2399999999999999E-3</v>
      </c>
      <c r="T962" s="17">
        <f t="shared" si="43"/>
        <v>3.14E-3</v>
      </c>
      <c r="U962" s="54" t="b">
        <v>0</v>
      </c>
      <c r="V962" s="55" t="b">
        <v>0</v>
      </c>
      <c r="W962" s="10">
        <v>3008341</v>
      </c>
      <c r="Y962" s="51"/>
    </row>
    <row r="963" spans="1:25" x14ac:dyDescent="0.2">
      <c r="A963" s="29" t="s">
        <v>53</v>
      </c>
      <c r="B963" s="34" t="s">
        <v>2025</v>
      </c>
      <c r="C963" s="31" t="s">
        <v>3937</v>
      </c>
      <c r="D963" s="16">
        <v>1</v>
      </c>
      <c r="E963" s="8">
        <v>512</v>
      </c>
      <c r="F963" s="16">
        <v>371</v>
      </c>
      <c r="G963" s="8">
        <f t="shared" si="44"/>
        <v>0.275390625</v>
      </c>
      <c r="H963" s="7">
        <v>0.86004663468927101</v>
      </c>
      <c r="I963" s="17">
        <v>0.97448200174392396</v>
      </c>
      <c r="J963" s="3">
        <v>0.59613197177367006</v>
      </c>
      <c r="K963" s="4">
        <v>0.97841962018155404</v>
      </c>
      <c r="L963" s="7">
        <v>2</v>
      </c>
      <c r="M963" s="1">
        <v>32</v>
      </c>
      <c r="N963" s="1">
        <v>4096</v>
      </c>
      <c r="O963" s="1">
        <v>128</v>
      </c>
      <c r="P963" s="17">
        <v>1</v>
      </c>
      <c r="Q963" s="3">
        <v>0.634536527767257</v>
      </c>
      <c r="R963" s="4">
        <v>0.97667721711536404</v>
      </c>
      <c r="S963" s="7">
        <f t="shared" ref="S963:S1026" si="45">ROUND(ABS(H963-J963)-ABS(H963-Q963), $AA$3)</f>
        <v>3.8399999999999997E-2</v>
      </c>
      <c r="T963" s="17">
        <f t="shared" ref="T963:T1026" si="46">ROUND(ABS(I963-K963)-ABS(I963-R963), $AA$3)</f>
        <v>1.74E-3</v>
      </c>
      <c r="U963" s="54" t="b">
        <v>0</v>
      </c>
      <c r="V963" s="55" t="b">
        <v>0</v>
      </c>
      <c r="W963" s="10">
        <v>8825061</v>
      </c>
      <c r="Y963" s="51"/>
    </row>
    <row r="964" spans="1:25" x14ac:dyDescent="0.2">
      <c r="A964" s="29" t="s">
        <v>43</v>
      </c>
      <c r="B964" s="34" t="s">
        <v>1229</v>
      </c>
      <c r="C964" s="31" t="s">
        <v>3141</v>
      </c>
      <c r="D964" s="16">
        <v>0.5</v>
      </c>
      <c r="E964" s="8">
        <v>1024</v>
      </c>
      <c r="F964" s="16">
        <v>514</v>
      </c>
      <c r="G964" s="8">
        <f t="shared" ref="G964:G1027" si="47">1 - F964/E964</f>
        <v>0.498046875</v>
      </c>
      <c r="H964" s="7">
        <v>0.75732095231074004</v>
      </c>
      <c r="I964" s="17">
        <v>0.999999999999999</v>
      </c>
      <c r="J964" s="3">
        <v>0.47028541984303901</v>
      </c>
      <c r="K964" s="4">
        <v>0.993085054543698</v>
      </c>
      <c r="L964" s="7">
        <v>3</v>
      </c>
      <c r="M964" s="1">
        <v>256</v>
      </c>
      <c r="N964" s="1">
        <v>8192</v>
      </c>
      <c r="O964" s="1">
        <v>128</v>
      </c>
      <c r="P964" s="17">
        <v>1</v>
      </c>
      <c r="Q964" s="3">
        <v>0.47940899927755298</v>
      </c>
      <c r="R964" s="4">
        <v>0.99294782091778999</v>
      </c>
      <c r="S964" s="7">
        <f t="shared" si="45"/>
        <v>9.1199999999999996E-3</v>
      </c>
      <c r="T964" s="17">
        <f t="shared" si="46"/>
        <v>-1.3999999999999999E-4</v>
      </c>
      <c r="U964" s="54" t="b">
        <v>0</v>
      </c>
      <c r="V964" s="55" t="b">
        <v>0</v>
      </c>
      <c r="W964" s="10">
        <v>12341176</v>
      </c>
      <c r="Y964" s="51"/>
    </row>
    <row r="965" spans="1:25" x14ac:dyDescent="0.2">
      <c r="A965" s="29" t="s">
        <v>13</v>
      </c>
      <c r="B965" s="34" t="s">
        <v>4890</v>
      </c>
      <c r="C965" s="31" t="s">
        <v>5059</v>
      </c>
      <c r="D965" s="16">
        <v>0.5</v>
      </c>
      <c r="E965" s="8">
        <v>2048</v>
      </c>
      <c r="F965" s="16">
        <v>1484</v>
      </c>
      <c r="G965" s="8">
        <f t="shared" si="47"/>
        <v>0.275390625</v>
      </c>
      <c r="H965" s="7">
        <v>0.78947381862087995</v>
      </c>
      <c r="I965" s="17">
        <v>1</v>
      </c>
      <c r="J965" s="3">
        <v>0.51212436869372402</v>
      </c>
      <c r="K965" s="4">
        <v>0.99568344413999199</v>
      </c>
      <c r="L965" s="7">
        <v>1</v>
      </c>
      <c r="M965" s="1">
        <v>256</v>
      </c>
      <c r="N965" s="1">
        <v>32768</v>
      </c>
      <c r="O965" s="1">
        <v>128</v>
      </c>
      <c r="P965" s="17">
        <v>1</v>
      </c>
      <c r="Q965" s="3">
        <v>0.60916544761116298</v>
      </c>
      <c r="R965" s="4">
        <v>0.97325957528732998</v>
      </c>
      <c r="S965" s="7">
        <f t="shared" si="45"/>
        <v>9.7040000000000001E-2</v>
      </c>
      <c r="T965" s="17">
        <f t="shared" si="46"/>
        <v>-2.2419999999999999E-2</v>
      </c>
      <c r="U965" s="54" t="b">
        <v>0</v>
      </c>
      <c r="V965" s="55" t="b">
        <v>0</v>
      </c>
      <c r="W965" s="10">
        <v>724090367</v>
      </c>
      <c r="Y965" s="51"/>
    </row>
    <row r="966" spans="1:25" x14ac:dyDescent="0.2">
      <c r="A966" s="29" t="s">
        <v>13</v>
      </c>
      <c r="B966" s="34" t="s">
        <v>4867</v>
      </c>
      <c r="C966" s="31" t="s">
        <v>5036</v>
      </c>
      <c r="D966" s="16">
        <v>1</v>
      </c>
      <c r="E966" s="8">
        <v>1024</v>
      </c>
      <c r="F966" s="16">
        <v>783</v>
      </c>
      <c r="G966" s="8">
        <f t="shared" si="47"/>
        <v>0.2353515625</v>
      </c>
      <c r="H966" s="7">
        <v>0.83530041289602297</v>
      </c>
      <c r="I966" s="17">
        <v>1</v>
      </c>
      <c r="J966" s="3">
        <v>0.50708626493160303</v>
      </c>
      <c r="K966" s="4">
        <v>0.99894411921458204</v>
      </c>
      <c r="L966" s="7">
        <v>1</v>
      </c>
      <c r="M966" s="1">
        <v>32</v>
      </c>
      <c r="N966" s="1">
        <v>16384</v>
      </c>
      <c r="O966" s="1">
        <v>128</v>
      </c>
      <c r="P966" s="17">
        <v>1</v>
      </c>
      <c r="Q966" s="3">
        <v>0.60697250996290197</v>
      </c>
      <c r="R966" s="4">
        <v>0.98719315371997596</v>
      </c>
      <c r="S966" s="7">
        <f t="shared" si="45"/>
        <v>9.9890000000000007E-2</v>
      </c>
      <c r="T966" s="17">
        <f t="shared" si="46"/>
        <v>-1.175E-2</v>
      </c>
      <c r="U966" s="54" t="b">
        <v>0</v>
      </c>
      <c r="V966" s="55" t="b">
        <v>0</v>
      </c>
      <c r="W966" s="10">
        <v>144084857</v>
      </c>
      <c r="Y966" s="51"/>
    </row>
    <row r="967" spans="1:25" x14ac:dyDescent="0.2">
      <c r="A967" s="29" t="s">
        <v>51</v>
      </c>
      <c r="B967" s="34" t="s">
        <v>4891</v>
      </c>
      <c r="C967" s="31" t="s">
        <v>5060</v>
      </c>
      <c r="D967" s="16">
        <v>0</v>
      </c>
      <c r="E967" s="8">
        <v>256</v>
      </c>
      <c r="F967" s="16">
        <v>235</v>
      </c>
      <c r="G967" s="8">
        <f t="shared" si="47"/>
        <v>8.203125E-2</v>
      </c>
      <c r="H967" s="7">
        <v>0.999999999999999</v>
      </c>
      <c r="I967" s="17">
        <v>0.97241033005317501</v>
      </c>
      <c r="J967" s="3">
        <v>0.40926889386009102</v>
      </c>
      <c r="K967" s="4">
        <v>0.98452164715197898</v>
      </c>
      <c r="L967" s="7">
        <v>3</v>
      </c>
      <c r="M967" s="1">
        <v>32</v>
      </c>
      <c r="N967" s="1">
        <v>65536</v>
      </c>
      <c r="O967" s="1">
        <v>128</v>
      </c>
      <c r="P967" s="17">
        <v>1</v>
      </c>
      <c r="Q967" s="3">
        <v>0.423062328924872</v>
      </c>
      <c r="R967" s="4">
        <v>0.98420822027435595</v>
      </c>
      <c r="S967" s="7">
        <f t="shared" si="45"/>
        <v>1.379E-2</v>
      </c>
      <c r="T967" s="17">
        <f t="shared" si="46"/>
        <v>3.1E-4</v>
      </c>
      <c r="U967" s="54" t="b">
        <v>0</v>
      </c>
      <c r="V967" s="55" t="b">
        <v>0</v>
      </c>
      <c r="W967" s="10">
        <v>9915933</v>
      </c>
      <c r="Y967" s="51"/>
    </row>
    <row r="968" spans="1:25" x14ac:dyDescent="0.2">
      <c r="A968" s="29" t="s">
        <v>58</v>
      </c>
      <c r="B968" s="34" t="s">
        <v>1605</v>
      </c>
      <c r="C968" s="31" t="s">
        <v>3517</v>
      </c>
      <c r="D968" s="16">
        <v>0</v>
      </c>
      <c r="E968" s="8">
        <v>1024</v>
      </c>
      <c r="F968" s="16">
        <v>139</v>
      </c>
      <c r="G968" s="8">
        <f t="shared" si="47"/>
        <v>0.8642578125</v>
      </c>
      <c r="H968" s="7">
        <v>0.69822466464474198</v>
      </c>
      <c r="I968" s="17">
        <v>1</v>
      </c>
      <c r="J968" s="3">
        <v>0.660878754054531</v>
      </c>
      <c r="K968" s="4">
        <v>0.99999855570577201</v>
      </c>
      <c r="L968" s="7">
        <v>2</v>
      </c>
      <c r="M968" s="1">
        <v>32</v>
      </c>
      <c r="N968" s="1">
        <v>16384</v>
      </c>
      <c r="O968" s="1">
        <v>128</v>
      </c>
      <c r="P968" s="17">
        <v>1</v>
      </c>
      <c r="Q968" s="3">
        <v>0.67576822354385702</v>
      </c>
      <c r="R968" s="4">
        <v>0.99999988795467298</v>
      </c>
      <c r="S968" s="7">
        <f t="shared" si="45"/>
        <v>1.489E-2</v>
      </c>
      <c r="T968" s="17">
        <f t="shared" si="46"/>
        <v>0</v>
      </c>
      <c r="U968" s="54" t="b">
        <v>0</v>
      </c>
      <c r="V968" s="55" t="b">
        <v>0</v>
      </c>
      <c r="W968" s="10">
        <v>4933575</v>
      </c>
      <c r="Y968" s="51"/>
    </row>
    <row r="969" spans="1:25" x14ac:dyDescent="0.2">
      <c r="A969" s="29" t="s">
        <v>52</v>
      </c>
      <c r="B969" s="34" t="s">
        <v>1573</v>
      </c>
      <c r="C969" s="31" t="s">
        <v>3485</v>
      </c>
      <c r="D969" s="16">
        <v>0</v>
      </c>
      <c r="E969" s="8">
        <v>1024</v>
      </c>
      <c r="F969" s="16">
        <v>781</v>
      </c>
      <c r="G969" s="8">
        <f t="shared" si="47"/>
        <v>0.2373046875</v>
      </c>
      <c r="H969" s="7">
        <v>0.69042548895934996</v>
      </c>
      <c r="I969" s="17">
        <v>0.999999999999997</v>
      </c>
      <c r="J969" s="3">
        <v>0.37786040046275199</v>
      </c>
      <c r="K969" s="4">
        <v>1.0001430639042701</v>
      </c>
      <c r="L969" s="7">
        <v>1</v>
      </c>
      <c r="M969" s="1">
        <v>64</v>
      </c>
      <c r="N969" s="1">
        <v>65536</v>
      </c>
      <c r="O969" s="1">
        <v>128</v>
      </c>
      <c r="P969" s="17">
        <v>1</v>
      </c>
      <c r="Q969" s="3">
        <v>0.44395476704590298</v>
      </c>
      <c r="R969" s="4">
        <v>0.99999836111067697</v>
      </c>
      <c r="S969" s="7">
        <f t="shared" si="45"/>
        <v>6.6089999999999996E-2</v>
      </c>
      <c r="T969" s="17">
        <f t="shared" si="46"/>
        <v>1.3999999999999999E-4</v>
      </c>
      <c r="U969" s="54" t="b">
        <v>0</v>
      </c>
      <c r="V969" s="55" t="b">
        <v>0</v>
      </c>
      <c r="W969" s="10">
        <v>1444271229</v>
      </c>
      <c r="Y969" s="51"/>
    </row>
    <row r="970" spans="1:25" x14ac:dyDescent="0.2">
      <c r="A970" s="29" t="s">
        <v>18</v>
      </c>
      <c r="B970" s="34" t="s">
        <v>1628</v>
      </c>
      <c r="C970" s="31" t="s">
        <v>3540</v>
      </c>
      <c r="D970" s="16">
        <v>0.5</v>
      </c>
      <c r="E970" s="8">
        <v>512</v>
      </c>
      <c r="F970" s="16">
        <v>315</v>
      </c>
      <c r="G970" s="8">
        <f t="shared" si="47"/>
        <v>0.384765625</v>
      </c>
      <c r="H970" s="7">
        <v>0.85394093672983895</v>
      </c>
      <c r="I970" s="17">
        <v>1</v>
      </c>
      <c r="J970" s="3">
        <v>0.45790488354400599</v>
      </c>
      <c r="K970" s="4">
        <v>1.00004592822732</v>
      </c>
      <c r="L970" s="7">
        <v>3</v>
      </c>
      <c r="M970" s="1">
        <v>128</v>
      </c>
      <c r="N970" s="1">
        <v>65536</v>
      </c>
      <c r="O970" s="1">
        <v>128</v>
      </c>
      <c r="P970" s="17">
        <v>1</v>
      </c>
      <c r="Q970" s="3">
        <v>0.49408589279613602</v>
      </c>
      <c r="R970" s="4">
        <v>0.99997370852608303</v>
      </c>
      <c r="S970" s="7">
        <f t="shared" si="45"/>
        <v>3.6179999999999997E-2</v>
      </c>
      <c r="T970" s="17">
        <f t="shared" si="46"/>
        <v>2.0000000000000002E-5</v>
      </c>
      <c r="U970" s="54" t="b">
        <v>0</v>
      </c>
      <c r="V970" s="55" t="b">
        <v>0</v>
      </c>
      <c r="W970" s="10">
        <v>11735869</v>
      </c>
      <c r="Y970" s="51"/>
    </row>
    <row r="971" spans="1:25" x14ac:dyDescent="0.2">
      <c r="A971" s="29" t="s">
        <v>47</v>
      </c>
      <c r="B971" s="34" t="s">
        <v>971</v>
      </c>
      <c r="C971" s="31" t="s">
        <v>2883</v>
      </c>
      <c r="D971" s="16">
        <v>0</v>
      </c>
      <c r="E971" s="8">
        <v>1024</v>
      </c>
      <c r="F971" s="16">
        <v>573</v>
      </c>
      <c r="G971" s="8">
        <f t="shared" si="47"/>
        <v>0.4404296875</v>
      </c>
      <c r="H971" s="7">
        <v>0.85773953326060703</v>
      </c>
      <c r="I971" s="17">
        <v>1</v>
      </c>
      <c r="J971" s="3">
        <v>0.67429252844205501</v>
      </c>
      <c r="K971" s="4">
        <v>1.0000000106799201</v>
      </c>
      <c r="L971" s="7">
        <v>3</v>
      </c>
      <c r="M971" s="1">
        <v>64</v>
      </c>
      <c r="N971" s="1">
        <v>16384</v>
      </c>
      <c r="O971" s="1">
        <v>128</v>
      </c>
      <c r="P971" s="17">
        <v>1</v>
      </c>
      <c r="Q971" s="3">
        <v>0.68717301003344999</v>
      </c>
      <c r="R971" s="4">
        <v>0.99999999184863697</v>
      </c>
      <c r="S971" s="7">
        <f t="shared" si="45"/>
        <v>1.2880000000000001E-2</v>
      </c>
      <c r="T971" s="17">
        <f t="shared" si="46"/>
        <v>0</v>
      </c>
      <c r="U971" s="54" t="b">
        <v>0</v>
      </c>
      <c r="V971" s="55" t="b">
        <v>0</v>
      </c>
      <c r="W971" s="10">
        <v>10634827</v>
      </c>
      <c r="Y971" s="51"/>
    </row>
    <row r="972" spans="1:25" x14ac:dyDescent="0.2">
      <c r="A972" s="29" t="s">
        <v>19</v>
      </c>
      <c r="B972" s="34" t="s">
        <v>2034</v>
      </c>
      <c r="C972" s="31" t="s">
        <v>3946</v>
      </c>
      <c r="D972" s="16">
        <v>0</v>
      </c>
      <c r="E972" s="8">
        <v>2048</v>
      </c>
      <c r="F972" s="16">
        <v>655</v>
      </c>
      <c r="G972" s="8">
        <f t="shared" si="47"/>
        <v>0.68017578125</v>
      </c>
      <c r="H972" s="7">
        <v>0.48870133641824298</v>
      </c>
      <c r="I972" s="17">
        <v>1.0004490260249499</v>
      </c>
      <c r="J972" s="3">
        <v>0.42687674365852601</v>
      </c>
      <c r="K972" s="4">
        <v>0.99957717333881702</v>
      </c>
      <c r="L972" s="7">
        <v>3</v>
      </c>
      <c r="M972" s="1">
        <v>128</v>
      </c>
      <c r="N972" s="1">
        <v>32768</v>
      </c>
      <c r="O972" s="1">
        <v>128</v>
      </c>
      <c r="P972" s="17">
        <v>1</v>
      </c>
      <c r="Q972" s="3">
        <v>0.43724649256401499</v>
      </c>
      <c r="R972" s="4">
        <v>0.99994881553500803</v>
      </c>
      <c r="S972" s="7">
        <f t="shared" si="45"/>
        <v>1.0370000000000001E-2</v>
      </c>
      <c r="T972" s="17">
        <f t="shared" si="46"/>
        <v>3.6999999999999999E-4</v>
      </c>
      <c r="U972" s="54" t="b">
        <v>0</v>
      </c>
      <c r="V972" s="55" t="b">
        <v>1</v>
      </c>
      <c r="W972" s="10">
        <v>36602582</v>
      </c>
      <c r="Y972" s="51"/>
    </row>
    <row r="973" spans="1:25" x14ac:dyDescent="0.2">
      <c r="A973" s="29" t="s">
        <v>46</v>
      </c>
      <c r="B973" s="34" t="s">
        <v>4856</v>
      </c>
      <c r="C973" s="31" t="s">
        <v>5025</v>
      </c>
      <c r="D973" s="16">
        <v>0.5</v>
      </c>
      <c r="E973" s="8">
        <v>256</v>
      </c>
      <c r="F973" s="16">
        <v>1</v>
      </c>
      <c r="G973" s="8">
        <f t="shared" si="47"/>
        <v>0.99609375</v>
      </c>
      <c r="H973" s="7">
        <v>1</v>
      </c>
      <c r="I973" s="17">
        <v>1</v>
      </c>
      <c r="J973" s="3">
        <v>1</v>
      </c>
      <c r="K973" s="4">
        <v>1</v>
      </c>
      <c r="L973" s="7">
        <v>2</v>
      </c>
      <c r="M973" s="1">
        <v>64</v>
      </c>
      <c r="N973" s="1">
        <v>2048</v>
      </c>
      <c r="O973" s="1">
        <v>128</v>
      </c>
      <c r="P973" s="17">
        <v>1</v>
      </c>
      <c r="Q973" s="3">
        <v>1</v>
      </c>
      <c r="R973" s="4">
        <v>1</v>
      </c>
      <c r="S973" s="7">
        <f t="shared" si="45"/>
        <v>0</v>
      </c>
      <c r="T973" s="17">
        <f t="shared" si="46"/>
        <v>0</v>
      </c>
      <c r="U973" s="54" t="b">
        <v>0</v>
      </c>
      <c r="V973" s="55" t="b">
        <v>0</v>
      </c>
      <c r="W973" s="10">
        <v>152667</v>
      </c>
      <c r="Y973" s="51"/>
    </row>
    <row r="974" spans="1:25" x14ac:dyDescent="0.2">
      <c r="A974" s="29" t="s">
        <v>34</v>
      </c>
      <c r="B974" s="34" t="s">
        <v>4842</v>
      </c>
      <c r="C974" s="31" t="s">
        <v>5011</v>
      </c>
      <c r="D974" s="16">
        <v>0.5</v>
      </c>
      <c r="E974" s="8">
        <v>512</v>
      </c>
      <c r="F974" s="16">
        <v>216</v>
      </c>
      <c r="G974" s="8">
        <f t="shared" si="47"/>
        <v>0.578125</v>
      </c>
      <c r="H974" s="7">
        <v>0.88912518814617902</v>
      </c>
      <c r="I974" s="17">
        <v>0.999999999999999</v>
      </c>
      <c r="J974" s="3">
        <v>0.68372240565295395</v>
      </c>
      <c r="K974" s="4">
        <v>1.0000012084837</v>
      </c>
      <c r="L974" s="7">
        <v>1</v>
      </c>
      <c r="M974" s="1">
        <v>128</v>
      </c>
      <c r="N974" s="1">
        <v>32768</v>
      </c>
      <c r="O974" s="1">
        <v>128</v>
      </c>
      <c r="P974" s="17">
        <v>1</v>
      </c>
      <c r="Q974" s="3">
        <v>0.78261104685462402</v>
      </c>
      <c r="R974" s="4">
        <v>1.00000000753886</v>
      </c>
      <c r="S974" s="7">
        <f t="shared" si="45"/>
        <v>9.8890000000000006E-2</v>
      </c>
      <c r="T974" s="17">
        <f t="shared" si="46"/>
        <v>0</v>
      </c>
      <c r="U974" s="54" t="b">
        <v>0</v>
      </c>
      <c r="V974" s="55" t="b">
        <v>0</v>
      </c>
      <c r="W974" s="10">
        <v>10019309</v>
      </c>
      <c r="Y974" s="51"/>
    </row>
    <row r="975" spans="1:25" x14ac:dyDescent="0.2">
      <c r="A975" s="29" t="s">
        <v>39</v>
      </c>
      <c r="B975" s="34" t="s">
        <v>4892</v>
      </c>
      <c r="C975" s="31" t="s">
        <v>5061</v>
      </c>
      <c r="D975" s="16">
        <v>0</v>
      </c>
      <c r="E975" s="8">
        <v>2048</v>
      </c>
      <c r="F975" s="16">
        <v>527</v>
      </c>
      <c r="G975" s="8">
        <f t="shared" si="47"/>
        <v>0.74267578125</v>
      </c>
      <c r="H975" s="7">
        <v>0.46797859654042701</v>
      </c>
      <c r="I975" s="17">
        <v>0.99999999999999301</v>
      </c>
      <c r="J975" s="3">
        <v>0.40769680527646202</v>
      </c>
      <c r="K975" s="4">
        <v>1.0016875639470499</v>
      </c>
      <c r="L975" s="7">
        <v>2</v>
      </c>
      <c r="M975" s="1">
        <v>256</v>
      </c>
      <c r="N975" s="1">
        <v>32768</v>
      </c>
      <c r="O975" s="1">
        <v>128</v>
      </c>
      <c r="P975" s="17">
        <v>1</v>
      </c>
      <c r="Q975" s="3">
        <v>0.422723752775021</v>
      </c>
      <c r="R975" s="4">
        <v>1.00017182637075</v>
      </c>
      <c r="S975" s="7">
        <f t="shared" si="45"/>
        <v>1.503E-2</v>
      </c>
      <c r="T975" s="17">
        <f t="shared" si="46"/>
        <v>1.5200000000000001E-3</v>
      </c>
      <c r="U975" s="54" t="b">
        <v>0</v>
      </c>
      <c r="V975" s="55" t="b">
        <v>1</v>
      </c>
      <c r="W975" s="10">
        <v>16874669</v>
      </c>
      <c r="Y975" s="51"/>
    </row>
    <row r="976" spans="1:25" x14ac:dyDescent="0.2">
      <c r="A976" s="29" t="s">
        <v>41</v>
      </c>
      <c r="B976" s="34" t="s">
        <v>2156</v>
      </c>
      <c r="C976" s="31" t="s">
        <v>4068</v>
      </c>
      <c r="D976" s="16">
        <v>0.5</v>
      </c>
      <c r="E976" s="8">
        <v>256</v>
      </c>
      <c r="F976" s="16">
        <v>1</v>
      </c>
      <c r="G976" s="8">
        <f t="shared" si="47"/>
        <v>0.99609375</v>
      </c>
      <c r="H976" s="7">
        <v>0.62996052494743604</v>
      </c>
      <c r="I976" s="17">
        <v>1</v>
      </c>
      <c r="J976" s="3">
        <v>0.62996052494743604</v>
      </c>
      <c r="K976" s="4">
        <v>1</v>
      </c>
      <c r="L976" s="7">
        <v>1</v>
      </c>
      <c r="M976" s="1">
        <v>128</v>
      </c>
      <c r="N976" s="1">
        <v>32768</v>
      </c>
      <c r="O976" s="1">
        <v>128</v>
      </c>
      <c r="P976" s="17">
        <v>1</v>
      </c>
      <c r="Q976" s="3">
        <v>0.62996052494743504</v>
      </c>
      <c r="R976" s="4">
        <v>1</v>
      </c>
      <c r="S976" s="7">
        <f t="shared" si="45"/>
        <v>0</v>
      </c>
      <c r="T976" s="17">
        <f t="shared" si="46"/>
        <v>0</v>
      </c>
      <c r="U976" s="54" t="b">
        <v>0</v>
      </c>
      <c r="V976" s="55" t="b">
        <v>0</v>
      </c>
      <c r="W976" s="10">
        <v>434465</v>
      </c>
      <c r="Y976" s="51"/>
    </row>
    <row r="977" spans="1:25" x14ac:dyDescent="0.2">
      <c r="A977" s="29" t="s">
        <v>23</v>
      </c>
      <c r="B977" s="34" t="s">
        <v>2626</v>
      </c>
      <c r="C977" s="31" t="s">
        <v>4538</v>
      </c>
      <c r="D977" s="16">
        <v>0.5</v>
      </c>
      <c r="E977" s="8">
        <v>2048</v>
      </c>
      <c r="F977" s="16">
        <v>1268</v>
      </c>
      <c r="G977" s="8">
        <f t="shared" si="47"/>
        <v>0.380859375</v>
      </c>
      <c r="H977" s="7">
        <v>0.81777832844657805</v>
      </c>
      <c r="I977" s="17">
        <v>0.99999999914274895</v>
      </c>
      <c r="J977" s="3">
        <v>0.38489416242248597</v>
      </c>
      <c r="K977" s="4">
        <v>0.99748564841591703</v>
      </c>
      <c r="L977" s="7">
        <v>3</v>
      </c>
      <c r="M977" s="1">
        <v>256</v>
      </c>
      <c r="N977" s="1">
        <v>16384</v>
      </c>
      <c r="O977" s="1">
        <v>128</v>
      </c>
      <c r="P977" s="17">
        <v>1</v>
      </c>
      <c r="Q977" s="3">
        <v>0.38959407273492103</v>
      </c>
      <c r="R977" s="4">
        <v>0.99764780582157098</v>
      </c>
      <c r="S977" s="7">
        <f t="shared" si="45"/>
        <v>4.7000000000000002E-3</v>
      </c>
      <c r="T977" s="17">
        <f t="shared" si="46"/>
        <v>1.6000000000000001E-4</v>
      </c>
      <c r="U977" s="54" t="b">
        <v>0</v>
      </c>
      <c r="V977" s="55" t="b">
        <v>0</v>
      </c>
      <c r="W977" s="10">
        <v>31735348</v>
      </c>
      <c r="Y977" s="51"/>
    </row>
    <row r="978" spans="1:25" x14ac:dyDescent="0.2">
      <c r="A978" s="29" t="s">
        <v>36</v>
      </c>
      <c r="B978" s="34" t="s">
        <v>1963</v>
      </c>
      <c r="C978" s="31" t="s">
        <v>3875</v>
      </c>
      <c r="D978" s="16">
        <v>0</v>
      </c>
      <c r="E978" s="8">
        <v>512</v>
      </c>
      <c r="F978" s="16">
        <v>323</v>
      </c>
      <c r="G978" s="8">
        <f t="shared" si="47"/>
        <v>0.369140625</v>
      </c>
      <c r="H978" s="7">
        <v>0.96051050495831403</v>
      </c>
      <c r="I978" s="17">
        <v>0.98154272654169605</v>
      </c>
      <c r="J978" s="3">
        <v>0.419917282482896</v>
      </c>
      <c r="K978" s="4">
        <v>0.99809272955873896</v>
      </c>
      <c r="L978" s="7">
        <v>1</v>
      </c>
      <c r="M978" s="1">
        <v>128</v>
      </c>
      <c r="N978" s="1">
        <v>16384</v>
      </c>
      <c r="O978" s="1">
        <v>128</v>
      </c>
      <c r="P978" s="17">
        <v>1</v>
      </c>
      <c r="Q978" s="3">
        <v>0.519110474076524</v>
      </c>
      <c r="R978" s="4">
        <v>0.99513493892256299</v>
      </c>
      <c r="S978" s="7">
        <f t="shared" si="45"/>
        <v>9.919E-2</v>
      </c>
      <c r="T978" s="17">
        <f t="shared" si="46"/>
        <v>2.96E-3</v>
      </c>
      <c r="U978" s="54" t="b">
        <v>0</v>
      </c>
      <c r="V978" s="55" t="b">
        <v>1</v>
      </c>
      <c r="W978" s="10">
        <v>27516489</v>
      </c>
      <c r="Y978" s="51"/>
    </row>
    <row r="979" spans="1:25" x14ac:dyDescent="0.2">
      <c r="A979" s="29" t="s">
        <v>42</v>
      </c>
      <c r="B979" s="34" t="s">
        <v>4881</v>
      </c>
      <c r="C979" s="31" t="s">
        <v>5050</v>
      </c>
      <c r="D979" s="16">
        <v>0.5</v>
      </c>
      <c r="E979" s="8">
        <v>1024</v>
      </c>
      <c r="F979" s="16">
        <v>742</v>
      </c>
      <c r="G979" s="8">
        <f t="shared" si="47"/>
        <v>0.275390625</v>
      </c>
      <c r="H979" s="7">
        <v>0.89225129605649001</v>
      </c>
      <c r="I979" s="17">
        <v>1</v>
      </c>
      <c r="J979" s="3">
        <v>0.36285728016832802</v>
      </c>
      <c r="K979" s="4">
        <v>0.99605299789976998</v>
      </c>
      <c r="L979" s="7">
        <v>1</v>
      </c>
      <c r="M979" s="1">
        <v>32</v>
      </c>
      <c r="N979" s="1">
        <v>16384</v>
      </c>
      <c r="O979" s="1">
        <v>128</v>
      </c>
      <c r="P979" s="17">
        <v>1</v>
      </c>
      <c r="Q979" s="3">
        <v>0.43024753465746901</v>
      </c>
      <c r="R979" s="4">
        <v>0.96905262956029004</v>
      </c>
      <c r="S979" s="7">
        <f t="shared" si="45"/>
        <v>6.7390000000000005E-2</v>
      </c>
      <c r="T979" s="17">
        <f t="shared" si="46"/>
        <v>-2.7E-2</v>
      </c>
      <c r="U979" s="54" t="b">
        <v>0</v>
      </c>
      <c r="V979" s="55" t="b">
        <v>0</v>
      </c>
      <c r="W979" s="10">
        <v>120307173</v>
      </c>
      <c r="Y979" s="51"/>
    </row>
    <row r="980" spans="1:25" x14ac:dyDescent="0.2">
      <c r="A980" s="29" t="s">
        <v>37</v>
      </c>
      <c r="B980" s="34" t="s">
        <v>1552</v>
      </c>
      <c r="C980" s="31" t="s">
        <v>3464</v>
      </c>
      <c r="D980" s="16">
        <v>0</v>
      </c>
      <c r="E980" s="8">
        <v>256</v>
      </c>
      <c r="F980" s="16">
        <v>61</v>
      </c>
      <c r="G980" s="8">
        <f t="shared" si="47"/>
        <v>0.76171875</v>
      </c>
      <c r="H980" s="7">
        <v>0.78436541422490802</v>
      </c>
      <c r="I980" s="17">
        <v>1.00000001012219</v>
      </c>
      <c r="J980" s="3">
        <v>0.62325471595979998</v>
      </c>
      <c r="K980" s="4">
        <v>1.00004881573418</v>
      </c>
      <c r="L980" s="7">
        <v>3</v>
      </c>
      <c r="M980" s="1">
        <v>64</v>
      </c>
      <c r="N980" s="1">
        <v>65536</v>
      </c>
      <c r="O980" s="1">
        <v>128</v>
      </c>
      <c r="P980" s="17">
        <v>1</v>
      </c>
      <c r="Q980" s="3">
        <v>0.63709947345151796</v>
      </c>
      <c r="R980" s="4">
        <v>0.99999935751735103</v>
      </c>
      <c r="S980" s="7">
        <f t="shared" si="45"/>
        <v>1.384E-2</v>
      </c>
      <c r="T980" s="17">
        <f t="shared" si="46"/>
        <v>5.0000000000000002E-5</v>
      </c>
      <c r="U980" s="54" t="b">
        <v>0</v>
      </c>
      <c r="V980" s="55" t="b">
        <v>0</v>
      </c>
      <c r="W980" s="10">
        <v>4560588</v>
      </c>
      <c r="Y980" s="51"/>
    </row>
    <row r="981" spans="1:25" x14ac:dyDescent="0.2">
      <c r="A981" s="29" t="s">
        <v>56</v>
      </c>
      <c r="B981" s="34" t="s">
        <v>1340</v>
      </c>
      <c r="C981" s="31" t="s">
        <v>3252</v>
      </c>
      <c r="D981" s="16">
        <v>0.5</v>
      </c>
      <c r="E981" s="8">
        <v>256</v>
      </c>
      <c r="F981" s="16">
        <v>2</v>
      </c>
      <c r="G981" s="8">
        <f t="shared" si="47"/>
        <v>0.9921875</v>
      </c>
      <c r="H981" s="7">
        <v>0.58121154509847694</v>
      </c>
      <c r="I981" s="17">
        <v>0.999999999999997</v>
      </c>
      <c r="J981" s="3">
        <v>0.58121154509845696</v>
      </c>
      <c r="K981" s="4">
        <v>1</v>
      </c>
      <c r="L981" s="7">
        <v>2</v>
      </c>
      <c r="M981" s="1">
        <v>32</v>
      </c>
      <c r="N981" s="1">
        <v>16384</v>
      </c>
      <c r="O981" s="1">
        <v>128</v>
      </c>
      <c r="P981" s="17">
        <v>1</v>
      </c>
      <c r="Q981" s="3">
        <v>0.58121154509839301</v>
      </c>
      <c r="R981" s="4">
        <v>1</v>
      </c>
      <c r="S981" s="7">
        <f t="shared" si="45"/>
        <v>0</v>
      </c>
      <c r="T981" s="17">
        <f t="shared" si="46"/>
        <v>0</v>
      </c>
      <c r="U981" s="54" t="b">
        <v>0</v>
      </c>
      <c r="V981" s="55" t="b">
        <v>0</v>
      </c>
      <c r="W981" s="10">
        <v>283631</v>
      </c>
      <c r="Y981" s="51"/>
    </row>
    <row r="982" spans="1:25" x14ac:dyDescent="0.2">
      <c r="A982" s="29" t="s">
        <v>49</v>
      </c>
      <c r="B982" s="34" t="s">
        <v>2170</v>
      </c>
      <c r="C982" s="31" t="s">
        <v>4082</v>
      </c>
      <c r="D982" s="16">
        <v>1</v>
      </c>
      <c r="E982" s="8">
        <v>4096</v>
      </c>
      <c r="F982" s="16">
        <v>281</v>
      </c>
      <c r="G982" s="8">
        <f t="shared" si="47"/>
        <v>0.931396484375</v>
      </c>
      <c r="H982" s="7">
        <v>0.26167301963654599</v>
      </c>
      <c r="I982" s="17">
        <v>0.999999999999994</v>
      </c>
      <c r="J982" s="3">
        <v>0.28278221565580502</v>
      </c>
      <c r="K982" s="4">
        <v>1.0000680738934</v>
      </c>
      <c r="L982" s="7">
        <v>3</v>
      </c>
      <c r="M982" s="1">
        <v>64</v>
      </c>
      <c r="N982" s="1">
        <v>32768</v>
      </c>
      <c r="O982" s="1">
        <v>128</v>
      </c>
      <c r="P982" s="17">
        <v>1</v>
      </c>
      <c r="Q982" s="3">
        <v>0.28671538185196199</v>
      </c>
      <c r="R982" s="4">
        <v>0.99992806612146001</v>
      </c>
      <c r="S982" s="7">
        <f t="shared" si="45"/>
        <v>-3.9300000000000003E-3</v>
      </c>
      <c r="T982" s="17">
        <f t="shared" si="46"/>
        <v>0</v>
      </c>
      <c r="U982" s="54" t="b">
        <v>0</v>
      </c>
      <c r="V982" s="55" t="b">
        <v>0</v>
      </c>
      <c r="W982" s="10">
        <v>6339787</v>
      </c>
      <c r="Y982" s="51"/>
    </row>
    <row r="983" spans="1:25" x14ac:dyDescent="0.2">
      <c r="A983" s="29" t="s">
        <v>59</v>
      </c>
      <c r="B983" s="34" t="s">
        <v>2029</v>
      </c>
      <c r="C983" s="31" t="s">
        <v>3941</v>
      </c>
      <c r="D983" s="16">
        <v>0</v>
      </c>
      <c r="E983" s="8">
        <v>256</v>
      </c>
      <c r="F983" s="16">
        <v>118</v>
      </c>
      <c r="G983" s="8">
        <f t="shared" si="47"/>
        <v>0.5390625</v>
      </c>
      <c r="H983" s="7">
        <v>0.71533312823443795</v>
      </c>
      <c r="I983" s="17">
        <v>0.86076655897114296</v>
      </c>
      <c r="J983" s="3">
        <v>0.57187897266487897</v>
      </c>
      <c r="K983" s="4">
        <v>0.98263786891941396</v>
      </c>
      <c r="L983" s="7">
        <v>1</v>
      </c>
      <c r="M983" s="1">
        <v>32</v>
      </c>
      <c r="N983" s="1">
        <v>2048</v>
      </c>
      <c r="O983" s="1">
        <v>128</v>
      </c>
      <c r="P983" s="17">
        <v>1</v>
      </c>
      <c r="Q983" s="3">
        <v>0.59995716350987005</v>
      </c>
      <c r="R983" s="4">
        <v>0.97216895489912702</v>
      </c>
      <c r="S983" s="7">
        <f t="shared" si="45"/>
        <v>2.8080000000000001E-2</v>
      </c>
      <c r="T983" s="17">
        <f t="shared" si="46"/>
        <v>1.047E-2</v>
      </c>
      <c r="U983" s="54" t="b">
        <v>0</v>
      </c>
      <c r="V983" s="55" t="b">
        <v>0</v>
      </c>
      <c r="W983" s="10">
        <v>5397567</v>
      </c>
      <c r="Y983" s="51"/>
    </row>
    <row r="984" spans="1:25" x14ac:dyDescent="0.2">
      <c r="A984" s="29" t="s">
        <v>35</v>
      </c>
      <c r="B984" s="34" t="s">
        <v>1826</v>
      </c>
      <c r="C984" s="31" t="s">
        <v>3738</v>
      </c>
      <c r="D984" s="16">
        <v>1</v>
      </c>
      <c r="E984" s="8">
        <v>2048</v>
      </c>
      <c r="F984" s="16">
        <v>32</v>
      </c>
      <c r="G984" s="8">
        <f t="shared" si="47"/>
        <v>0.984375</v>
      </c>
      <c r="H984" s="7">
        <v>0.340041621642797</v>
      </c>
      <c r="I984" s="17">
        <v>1</v>
      </c>
      <c r="J984" s="3">
        <v>0.400806094487131</v>
      </c>
      <c r="K984" s="4">
        <v>0.99357383418088197</v>
      </c>
      <c r="L984" s="7">
        <v>2</v>
      </c>
      <c r="M984" s="1">
        <v>128</v>
      </c>
      <c r="N984" s="1">
        <v>65536</v>
      </c>
      <c r="O984" s="1">
        <v>128</v>
      </c>
      <c r="P984" s="17">
        <v>1</v>
      </c>
      <c r="Q984" s="3">
        <v>0.43921089802964702</v>
      </c>
      <c r="R984" s="4">
        <v>0.99255506066471999</v>
      </c>
      <c r="S984" s="7">
        <f t="shared" si="45"/>
        <v>-3.8399999999999997E-2</v>
      </c>
      <c r="T984" s="17">
        <f t="shared" si="46"/>
        <v>-1.0200000000000001E-3</v>
      </c>
      <c r="U984" s="54" t="b">
        <v>0</v>
      </c>
      <c r="V984" s="55" t="b">
        <v>0</v>
      </c>
      <c r="W984" s="10">
        <v>4511499</v>
      </c>
      <c r="Y984" s="51"/>
    </row>
    <row r="985" spans="1:25" x14ac:dyDescent="0.2">
      <c r="A985" s="29" t="s">
        <v>49</v>
      </c>
      <c r="B985" s="34" t="s">
        <v>1208</v>
      </c>
      <c r="C985" s="31" t="s">
        <v>3120</v>
      </c>
      <c r="D985" s="16">
        <v>0</v>
      </c>
      <c r="E985" s="8">
        <v>512</v>
      </c>
      <c r="F985" s="16">
        <v>75</v>
      </c>
      <c r="G985" s="8">
        <f t="shared" si="47"/>
        <v>0.853515625</v>
      </c>
      <c r="H985" s="7">
        <v>0.39812812872162401</v>
      </c>
      <c r="I985" s="17">
        <v>0.99999999999993805</v>
      </c>
      <c r="J985" s="3">
        <v>0.374920295512776</v>
      </c>
      <c r="K985" s="4">
        <v>1.0000760449292601</v>
      </c>
      <c r="L985" s="7">
        <v>3</v>
      </c>
      <c r="M985" s="1">
        <v>32</v>
      </c>
      <c r="N985" s="1">
        <v>8192</v>
      </c>
      <c r="O985" s="1">
        <v>128</v>
      </c>
      <c r="P985" s="17">
        <v>1</v>
      </c>
      <c r="Q985" s="3">
        <v>0.38408335147696498</v>
      </c>
      <c r="R985" s="4">
        <v>0.99988753388129803</v>
      </c>
      <c r="S985" s="7">
        <f t="shared" si="45"/>
        <v>9.1599999999999997E-3</v>
      </c>
      <c r="T985" s="17">
        <f t="shared" si="46"/>
        <v>-4.0000000000000003E-5</v>
      </c>
      <c r="U985" s="54" t="b">
        <v>0</v>
      </c>
      <c r="V985" s="55" t="b">
        <v>0</v>
      </c>
      <c r="W985" s="10">
        <v>4853001</v>
      </c>
      <c r="Y985" s="51"/>
    </row>
    <row r="986" spans="1:25" x14ac:dyDescent="0.2">
      <c r="A986" s="29" t="s">
        <v>10</v>
      </c>
      <c r="B986" s="34" t="s">
        <v>1442</v>
      </c>
      <c r="C986" s="31" t="s">
        <v>3354</v>
      </c>
      <c r="D986" s="16">
        <v>1</v>
      </c>
      <c r="E986" s="8">
        <v>2048</v>
      </c>
      <c r="F986" s="16">
        <v>795</v>
      </c>
      <c r="G986" s="8">
        <f t="shared" si="47"/>
        <v>0.61181640625</v>
      </c>
      <c r="H986" s="7">
        <v>0.472980686123187</v>
      </c>
      <c r="I986" s="17">
        <v>0.999999999999998</v>
      </c>
      <c r="J986" s="3">
        <v>0.37853503062218602</v>
      </c>
      <c r="K986" s="4">
        <v>0.99175450389791497</v>
      </c>
      <c r="L986" s="7">
        <v>1</v>
      </c>
      <c r="M986" s="1">
        <v>128</v>
      </c>
      <c r="N986" s="1">
        <v>16384</v>
      </c>
      <c r="O986" s="1">
        <v>128</v>
      </c>
      <c r="P986" s="17">
        <v>1</v>
      </c>
      <c r="Q986" s="3">
        <v>0.49591141502981101</v>
      </c>
      <c r="R986" s="4">
        <v>0.98922509715657303</v>
      </c>
      <c r="S986" s="7">
        <f t="shared" si="45"/>
        <v>7.1510000000000004E-2</v>
      </c>
      <c r="T986" s="17">
        <f t="shared" si="46"/>
        <v>-2.5300000000000001E-3</v>
      </c>
      <c r="U986" s="54" t="b">
        <v>0</v>
      </c>
      <c r="V986" s="55" t="b">
        <v>0</v>
      </c>
      <c r="W986" s="10">
        <v>71703189</v>
      </c>
      <c r="Y986" s="51"/>
    </row>
    <row r="987" spans="1:25" x14ac:dyDescent="0.2">
      <c r="A987" s="29" t="s">
        <v>42</v>
      </c>
      <c r="B987" s="34" t="s">
        <v>2858</v>
      </c>
      <c r="C987" s="31" t="s">
        <v>4770</v>
      </c>
      <c r="D987" s="16">
        <v>0.5</v>
      </c>
      <c r="E987" s="8">
        <v>4096</v>
      </c>
      <c r="F987" s="16">
        <v>2712</v>
      </c>
      <c r="G987" s="8">
        <f t="shared" si="47"/>
        <v>0.337890625</v>
      </c>
      <c r="H987" s="7">
        <v>0.77694909562926096</v>
      </c>
      <c r="I987" s="17">
        <v>1</v>
      </c>
      <c r="J987" s="3">
        <v>0.35600067725589601</v>
      </c>
      <c r="K987" s="4">
        <v>0.99732233673063397</v>
      </c>
      <c r="L987" s="7">
        <v>2</v>
      </c>
      <c r="M987" s="1">
        <v>64</v>
      </c>
      <c r="N987" s="1">
        <v>65536</v>
      </c>
      <c r="O987" s="1">
        <v>128</v>
      </c>
      <c r="P987" s="17">
        <v>1</v>
      </c>
      <c r="Q987" s="3">
        <v>0.39464387980684601</v>
      </c>
      <c r="R987" s="4">
        <v>0.99771955979861005</v>
      </c>
      <c r="S987" s="7">
        <f t="shared" si="45"/>
        <v>3.8640000000000001E-2</v>
      </c>
      <c r="T987" s="17">
        <f t="shared" si="46"/>
        <v>4.0000000000000002E-4</v>
      </c>
      <c r="U987" s="54" t="b">
        <v>0</v>
      </c>
      <c r="V987" s="55" t="b">
        <v>0</v>
      </c>
      <c r="W987" s="10">
        <v>1097906372</v>
      </c>
      <c r="Y987" s="51"/>
    </row>
    <row r="988" spans="1:25" x14ac:dyDescent="0.2">
      <c r="A988" s="29" t="s">
        <v>31</v>
      </c>
      <c r="B988" s="34" t="s">
        <v>2559</v>
      </c>
      <c r="C988" s="31" t="s">
        <v>4471</v>
      </c>
      <c r="D988" s="16">
        <v>1</v>
      </c>
      <c r="E988" s="8">
        <v>4096</v>
      </c>
      <c r="F988" s="16">
        <v>2197</v>
      </c>
      <c r="G988" s="8">
        <f t="shared" si="47"/>
        <v>0.463623046875</v>
      </c>
      <c r="H988" s="7">
        <v>0.41622731798248502</v>
      </c>
      <c r="I988" s="17">
        <v>1.0000000000083999</v>
      </c>
      <c r="J988" s="3">
        <v>0.28766940255898399</v>
      </c>
      <c r="K988" s="4">
        <v>0.97488071233546303</v>
      </c>
      <c r="L988" s="7">
        <v>1</v>
      </c>
      <c r="M988" s="1">
        <v>32</v>
      </c>
      <c r="N988" s="1">
        <v>32768</v>
      </c>
      <c r="O988" s="1">
        <v>128</v>
      </c>
      <c r="P988" s="17">
        <v>1</v>
      </c>
      <c r="Q988" s="3">
        <v>0.34007411799652199</v>
      </c>
      <c r="R988" s="4">
        <v>0.88880220302086099</v>
      </c>
      <c r="S988" s="7">
        <f t="shared" si="45"/>
        <v>5.2400000000000002E-2</v>
      </c>
      <c r="T988" s="17">
        <f t="shared" si="46"/>
        <v>-8.6080000000000004E-2</v>
      </c>
      <c r="U988" s="54" t="b">
        <v>0</v>
      </c>
      <c r="V988" s="55" t="b">
        <v>0</v>
      </c>
      <c r="W988" s="10">
        <v>850815371</v>
      </c>
      <c r="Y988" s="51"/>
    </row>
    <row r="989" spans="1:25" x14ac:dyDescent="0.2">
      <c r="A989" s="29" t="s">
        <v>23</v>
      </c>
      <c r="B989" s="34" t="s">
        <v>2626</v>
      </c>
      <c r="C989" s="31" t="s">
        <v>4538</v>
      </c>
      <c r="D989" s="16">
        <v>0.5</v>
      </c>
      <c r="E989" s="8">
        <v>2048</v>
      </c>
      <c r="F989" s="16">
        <v>1268</v>
      </c>
      <c r="G989" s="8">
        <f t="shared" si="47"/>
        <v>0.380859375</v>
      </c>
      <c r="H989" s="7">
        <v>0.81777832845001897</v>
      </c>
      <c r="I989" s="17">
        <v>1.0000000000801099</v>
      </c>
      <c r="J989" s="3">
        <v>0.38489415596842202</v>
      </c>
      <c r="K989" s="4">
        <v>0.99748557807634397</v>
      </c>
      <c r="L989" s="7">
        <v>3</v>
      </c>
      <c r="M989" s="1">
        <v>64</v>
      </c>
      <c r="N989" s="1">
        <v>16384</v>
      </c>
      <c r="O989" s="1">
        <v>128</v>
      </c>
      <c r="P989" s="17">
        <v>1</v>
      </c>
      <c r="Q989" s="3">
        <v>0.388910414268412</v>
      </c>
      <c r="R989" s="4">
        <v>0.99762512755942601</v>
      </c>
      <c r="S989" s="7">
        <f t="shared" si="45"/>
        <v>4.0200000000000001E-3</v>
      </c>
      <c r="T989" s="17">
        <f t="shared" si="46"/>
        <v>1.3999999999999999E-4</v>
      </c>
      <c r="U989" s="54" t="b">
        <v>0</v>
      </c>
      <c r="V989" s="55" t="b">
        <v>0</v>
      </c>
      <c r="W989" s="10">
        <v>28976923</v>
      </c>
      <c r="Y989" s="51"/>
    </row>
    <row r="990" spans="1:25" x14ac:dyDescent="0.2">
      <c r="A990" s="29" t="s">
        <v>11</v>
      </c>
      <c r="B990" s="34" t="s">
        <v>4893</v>
      </c>
      <c r="C990" s="31" t="s">
        <v>5062</v>
      </c>
      <c r="D990" s="16">
        <v>0.5</v>
      </c>
      <c r="E990" s="8">
        <v>1024</v>
      </c>
      <c r="F990" s="16">
        <v>364</v>
      </c>
      <c r="G990" s="8">
        <f t="shared" si="47"/>
        <v>0.64453125</v>
      </c>
      <c r="H990" s="7">
        <v>0.60358947695851195</v>
      </c>
      <c r="I990" s="17">
        <v>0.999999999999999</v>
      </c>
      <c r="J990" s="3">
        <v>0.42416660692572</v>
      </c>
      <c r="K990" s="4">
        <v>0.99683562514183899</v>
      </c>
      <c r="L990" s="7">
        <v>3</v>
      </c>
      <c r="M990" s="1">
        <v>256</v>
      </c>
      <c r="N990" s="1">
        <v>16384</v>
      </c>
      <c r="O990" s="1">
        <v>128</v>
      </c>
      <c r="P990" s="17">
        <v>1</v>
      </c>
      <c r="Q990" s="3">
        <v>0.43379726693920601</v>
      </c>
      <c r="R990" s="4">
        <v>0.997088201350248</v>
      </c>
      <c r="S990" s="7">
        <f t="shared" si="45"/>
        <v>9.6299999999999997E-3</v>
      </c>
      <c r="T990" s="17">
        <f t="shared" si="46"/>
        <v>2.5000000000000001E-4</v>
      </c>
      <c r="U990" s="54" t="b">
        <v>0</v>
      </c>
      <c r="V990" s="55" t="b">
        <v>0</v>
      </c>
      <c r="W990" s="10">
        <v>10130924</v>
      </c>
      <c r="Y990" s="51"/>
    </row>
    <row r="991" spans="1:25" x14ac:dyDescent="0.2">
      <c r="A991" s="29" t="s">
        <v>56</v>
      </c>
      <c r="B991" s="34" t="s">
        <v>4894</v>
      </c>
      <c r="C991" s="31" t="s">
        <v>5063</v>
      </c>
      <c r="D991" s="16">
        <v>1</v>
      </c>
      <c r="E991" s="8">
        <v>4096</v>
      </c>
      <c r="F991" s="16">
        <v>9</v>
      </c>
      <c r="G991" s="8">
        <f t="shared" si="47"/>
        <v>0.997802734375</v>
      </c>
      <c r="H991" s="7">
        <v>0.26228063512838201</v>
      </c>
      <c r="I991" s="17">
        <v>0.999999999999998</v>
      </c>
      <c r="J991" s="3">
        <v>0.34949728640497102</v>
      </c>
      <c r="K991" s="4">
        <v>1</v>
      </c>
      <c r="L991" s="7">
        <v>2</v>
      </c>
      <c r="M991" s="1">
        <v>256</v>
      </c>
      <c r="N991" s="1">
        <v>32768</v>
      </c>
      <c r="O991" s="1">
        <v>128</v>
      </c>
      <c r="P991" s="17">
        <v>1</v>
      </c>
      <c r="Q991" s="3">
        <v>0.36805632980160202</v>
      </c>
      <c r="R991" s="4">
        <v>1</v>
      </c>
      <c r="S991" s="7">
        <f t="shared" si="45"/>
        <v>-1.856E-2</v>
      </c>
      <c r="T991" s="17">
        <f t="shared" si="46"/>
        <v>0</v>
      </c>
      <c r="U991" s="54" t="b">
        <v>0</v>
      </c>
      <c r="V991" s="55" t="b">
        <v>0</v>
      </c>
      <c r="W991" s="10">
        <v>452295</v>
      </c>
      <c r="Y991" s="51"/>
    </row>
    <row r="992" spans="1:25" x14ac:dyDescent="0.2">
      <c r="A992" s="29" t="s">
        <v>11</v>
      </c>
      <c r="B992" s="34" t="s">
        <v>4803</v>
      </c>
      <c r="C992" s="31" t="s">
        <v>4972</v>
      </c>
      <c r="D992" s="16">
        <v>0</v>
      </c>
      <c r="E992" s="8">
        <v>512</v>
      </c>
      <c r="F992" s="16">
        <v>209</v>
      </c>
      <c r="G992" s="8">
        <f t="shared" si="47"/>
        <v>0.591796875</v>
      </c>
      <c r="H992" s="7">
        <v>0.86842251059925601</v>
      </c>
      <c r="I992" s="17">
        <v>0.936208137908071</v>
      </c>
      <c r="J992" s="3">
        <v>0.62065646021185505</v>
      </c>
      <c r="K992" s="4">
        <v>0.99499626582963996</v>
      </c>
      <c r="L992" s="7">
        <v>1</v>
      </c>
      <c r="M992" s="1">
        <v>64</v>
      </c>
      <c r="N992" s="1">
        <v>32768</v>
      </c>
      <c r="O992" s="1">
        <v>128</v>
      </c>
      <c r="P992" s="17">
        <v>1</v>
      </c>
      <c r="Q992" s="3">
        <v>0.69973881660152404</v>
      </c>
      <c r="R992" s="4">
        <v>0.98610446520273498</v>
      </c>
      <c r="S992" s="7">
        <f t="shared" si="45"/>
        <v>7.9079999999999998E-2</v>
      </c>
      <c r="T992" s="17">
        <f t="shared" si="46"/>
        <v>8.8900000000000003E-3</v>
      </c>
      <c r="U992" s="54" t="b">
        <v>0</v>
      </c>
      <c r="V992" s="55" t="b">
        <v>1</v>
      </c>
      <c r="W992" s="10">
        <v>10549509</v>
      </c>
      <c r="Y992" s="51"/>
    </row>
    <row r="993" spans="1:25" x14ac:dyDescent="0.2">
      <c r="A993" s="29" t="s">
        <v>5</v>
      </c>
      <c r="B993" s="34" t="s">
        <v>1426</v>
      </c>
      <c r="C993" s="31" t="s">
        <v>3338</v>
      </c>
      <c r="D993" s="16">
        <v>0.5</v>
      </c>
      <c r="E993" s="8">
        <v>2048</v>
      </c>
      <c r="F993" s="16">
        <v>836</v>
      </c>
      <c r="G993" s="8">
        <f t="shared" si="47"/>
        <v>0.591796875</v>
      </c>
      <c r="H993" s="7">
        <v>0.77538475648551497</v>
      </c>
      <c r="I993" s="17">
        <v>0.999999999999998</v>
      </c>
      <c r="J993" s="3">
        <v>0.65236157686252105</v>
      </c>
      <c r="K993" s="4">
        <v>0.99572074554930701</v>
      </c>
      <c r="L993" s="7">
        <v>1</v>
      </c>
      <c r="M993" s="1">
        <v>256</v>
      </c>
      <c r="N993" s="1">
        <v>65536</v>
      </c>
      <c r="O993" s="1">
        <v>128</v>
      </c>
      <c r="P993" s="17">
        <v>1</v>
      </c>
      <c r="Q993" s="3">
        <v>0.75067926165950605</v>
      </c>
      <c r="R993" s="4">
        <v>0.97715443268521895</v>
      </c>
      <c r="S993" s="7">
        <f t="shared" si="45"/>
        <v>9.8320000000000005E-2</v>
      </c>
      <c r="T993" s="17">
        <f t="shared" si="46"/>
        <v>-1.857E-2</v>
      </c>
      <c r="U993" s="54" t="b">
        <v>0</v>
      </c>
      <c r="V993" s="55" t="b">
        <v>0</v>
      </c>
      <c r="W993" s="10">
        <v>78038525</v>
      </c>
      <c r="Y993" s="51"/>
    </row>
    <row r="994" spans="1:25" x14ac:dyDescent="0.2">
      <c r="A994" s="29" t="s">
        <v>14</v>
      </c>
      <c r="B994" s="34" t="s">
        <v>4794</v>
      </c>
      <c r="C994" s="31" t="s">
        <v>4963</v>
      </c>
      <c r="D994" s="16">
        <v>0</v>
      </c>
      <c r="E994" s="8">
        <v>256</v>
      </c>
      <c r="F994" s="16">
        <v>198</v>
      </c>
      <c r="G994" s="8">
        <f t="shared" si="47"/>
        <v>0.2265625</v>
      </c>
      <c r="H994" s="7">
        <v>0.94740845670378504</v>
      </c>
      <c r="I994" s="17">
        <v>0.936424368244963</v>
      </c>
      <c r="J994" s="3">
        <v>0.47539974821298903</v>
      </c>
      <c r="K994" s="4">
        <v>0.98719409097196298</v>
      </c>
      <c r="L994" s="7">
        <v>2</v>
      </c>
      <c r="M994" s="1">
        <v>256</v>
      </c>
      <c r="N994" s="1">
        <v>16384</v>
      </c>
      <c r="O994" s="1">
        <v>128</v>
      </c>
      <c r="P994" s="17">
        <v>1</v>
      </c>
      <c r="Q994" s="3">
        <v>0.56370492410068196</v>
      </c>
      <c r="R994" s="4">
        <v>0.98284472831008396</v>
      </c>
      <c r="S994" s="7">
        <f t="shared" si="45"/>
        <v>8.831E-2</v>
      </c>
      <c r="T994" s="17">
        <f t="shared" si="46"/>
        <v>4.3499999999999997E-3</v>
      </c>
      <c r="U994" s="54" t="b">
        <v>0</v>
      </c>
      <c r="V994" s="55" t="b">
        <v>0</v>
      </c>
      <c r="W994" s="10">
        <v>10707933</v>
      </c>
      <c r="Y994" s="51"/>
    </row>
    <row r="995" spans="1:25" x14ac:dyDescent="0.2">
      <c r="A995" s="29" t="s">
        <v>14</v>
      </c>
      <c r="B995" s="34" t="s">
        <v>2769</v>
      </c>
      <c r="C995" s="31" t="s">
        <v>4681</v>
      </c>
      <c r="D995" s="16">
        <v>1</v>
      </c>
      <c r="E995" s="8">
        <v>256</v>
      </c>
      <c r="F995" s="16">
        <v>199</v>
      </c>
      <c r="G995" s="8">
        <f t="shared" si="47"/>
        <v>0.22265625</v>
      </c>
      <c r="H995" s="7">
        <v>0.85384165904431197</v>
      </c>
      <c r="I995" s="17">
        <v>0.92725159821521996</v>
      </c>
      <c r="J995" s="3">
        <v>0.41394856496737997</v>
      </c>
      <c r="K995" s="4">
        <v>0.93018965217295702</v>
      </c>
      <c r="L995" s="7">
        <v>1</v>
      </c>
      <c r="M995" s="1">
        <v>256</v>
      </c>
      <c r="N995" s="1">
        <v>8192</v>
      </c>
      <c r="O995" s="1">
        <v>128</v>
      </c>
      <c r="P995" s="17">
        <v>1</v>
      </c>
      <c r="Q995" s="3">
        <v>0.50581314876393901</v>
      </c>
      <c r="R995" s="4">
        <v>0.87240112649907597</v>
      </c>
      <c r="S995" s="7">
        <f t="shared" si="45"/>
        <v>9.1859999999999997E-2</v>
      </c>
      <c r="T995" s="17">
        <f t="shared" si="46"/>
        <v>-5.1909999999999998E-2</v>
      </c>
      <c r="U995" s="54" t="b">
        <v>0</v>
      </c>
      <c r="V995" s="55" t="b">
        <v>0</v>
      </c>
      <c r="W995" s="10">
        <v>11010659</v>
      </c>
      <c r="Y995" s="51"/>
    </row>
    <row r="996" spans="1:25" x14ac:dyDescent="0.2">
      <c r="A996" s="29" t="s">
        <v>29</v>
      </c>
      <c r="B996" s="34" t="s">
        <v>2714</v>
      </c>
      <c r="C996" s="31" t="s">
        <v>4626</v>
      </c>
      <c r="D996" s="16">
        <v>0</v>
      </c>
      <c r="E996" s="8">
        <v>256</v>
      </c>
      <c r="F996" s="16">
        <v>228</v>
      </c>
      <c r="G996" s="8">
        <f t="shared" si="47"/>
        <v>0.109375</v>
      </c>
      <c r="H996" s="7">
        <v>0.97123110816564495</v>
      </c>
      <c r="I996" s="17">
        <v>0.92353445153936498</v>
      </c>
      <c r="J996" s="3">
        <v>0.440815971051565</v>
      </c>
      <c r="K996" s="4">
        <v>0.93664228127750704</v>
      </c>
      <c r="L996" s="7">
        <v>2</v>
      </c>
      <c r="M996" s="1">
        <v>64</v>
      </c>
      <c r="N996" s="1">
        <v>16384</v>
      </c>
      <c r="O996" s="1">
        <v>128</v>
      </c>
      <c r="P996" s="17">
        <v>1</v>
      </c>
      <c r="Q996" s="3">
        <v>0.54766616706348004</v>
      </c>
      <c r="R996" s="4">
        <v>0.94274486083831599</v>
      </c>
      <c r="S996" s="7">
        <f t="shared" si="45"/>
        <v>0.10685</v>
      </c>
      <c r="T996" s="17">
        <f t="shared" si="46"/>
        <v>-6.1000000000000004E-3</v>
      </c>
      <c r="U996" s="54" t="b">
        <v>0</v>
      </c>
      <c r="V996" s="55" t="b">
        <v>0</v>
      </c>
      <c r="W996" s="10">
        <v>18219321</v>
      </c>
      <c r="Y996" s="51"/>
    </row>
    <row r="997" spans="1:25" x14ac:dyDescent="0.2">
      <c r="A997" s="29" t="s">
        <v>43</v>
      </c>
      <c r="B997" s="34" t="s">
        <v>2169</v>
      </c>
      <c r="C997" s="31" t="s">
        <v>4081</v>
      </c>
      <c r="D997" s="16">
        <v>0.5</v>
      </c>
      <c r="E997" s="8">
        <v>2048</v>
      </c>
      <c r="F997" s="16">
        <v>947</v>
      </c>
      <c r="G997" s="8">
        <f t="shared" si="47"/>
        <v>0.53759765625</v>
      </c>
      <c r="H997" s="7">
        <v>0.57742721256610896</v>
      </c>
      <c r="I997" s="17">
        <v>1</v>
      </c>
      <c r="J997" s="3">
        <v>0.37535197963947597</v>
      </c>
      <c r="K997" s="4">
        <v>0.99351630357939602</v>
      </c>
      <c r="L997" s="7">
        <v>1</v>
      </c>
      <c r="M997" s="1">
        <v>32</v>
      </c>
      <c r="N997" s="1">
        <v>65536</v>
      </c>
      <c r="O997" s="1">
        <v>128</v>
      </c>
      <c r="P997" s="17">
        <v>1</v>
      </c>
      <c r="Q997" s="3">
        <v>0.42914695641678002</v>
      </c>
      <c r="R997" s="4">
        <v>0.91997785397091403</v>
      </c>
      <c r="S997" s="7">
        <f t="shared" si="45"/>
        <v>5.3789999999999998E-2</v>
      </c>
      <c r="T997" s="17">
        <f t="shared" si="46"/>
        <v>-7.3539999999999994E-2</v>
      </c>
      <c r="U997" s="54" t="b">
        <v>0</v>
      </c>
      <c r="V997" s="55" t="b">
        <v>0</v>
      </c>
      <c r="W997" s="10">
        <v>111568510</v>
      </c>
      <c r="Y997" s="51"/>
    </row>
    <row r="998" spans="1:25" x14ac:dyDescent="0.2">
      <c r="A998" s="29" t="s">
        <v>10</v>
      </c>
      <c r="B998" s="34" t="s">
        <v>1442</v>
      </c>
      <c r="C998" s="31" t="s">
        <v>3354</v>
      </c>
      <c r="D998" s="16">
        <v>1</v>
      </c>
      <c r="E998" s="8">
        <v>2048</v>
      </c>
      <c r="F998" s="16">
        <v>795</v>
      </c>
      <c r="G998" s="8">
        <f t="shared" si="47"/>
        <v>0.61181640625</v>
      </c>
      <c r="H998" s="7">
        <v>0.47298068565826301</v>
      </c>
      <c r="I998" s="17">
        <v>0.999999999999999</v>
      </c>
      <c r="J998" s="3">
        <v>0.37853429779938802</v>
      </c>
      <c r="K998" s="4">
        <v>0.99198025914088295</v>
      </c>
      <c r="L998" s="7">
        <v>3</v>
      </c>
      <c r="M998" s="1">
        <v>32</v>
      </c>
      <c r="N998" s="1">
        <v>32768</v>
      </c>
      <c r="O998" s="1">
        <v>128</v>
      </c>
      <c r="P998" s="17">
        <v>1</v>
      </c>
      <c r="Q998" s="3">
        <v>0.38627740768061097</v>
      </c>
      <c r="R998" s="4">
        <v>0.99304533543671303</v>
      </c>
      <c r="S998" s="7">
        <f t="shared" si="45"/>
        <v>7.7400000000000004E-3</v>
      </c>
      <c r="T998" s="17">
        <f t="shared" si="46"/>
        <v>1.07E-3</v>
      </c>
      <c r="U998" s="54" t="b">
        <v>0</v>
      </c>
      <c r="V998" s="55" t="b">
        <v>0</v>
      </c>
      <c r="W998" s="10">
        <v>47759479</v>
      </c>
      <c r="Y998" s="51"/>
    </row>
    <row r="999" spans="1:25" x14ac:dyDescent="0.2">
      <c r="A999" s="29" t="s">
        <v>25</v>
      </c>
      <c r="B999" s="34" t="s">
        <v>1677</v>
      </c>
      <c r="C999" s="31" t="s">
        <v>3589</v>
      </c>
      <c r="D999" s="16">
        <v>1</v>
      </c>
      <c r="E999" s="8">
        <v>2048</v>
      </c>
      <c r="F999" s="16">
        <v>4</v>
      </c>
      <c r="G999" s="8">
        <f t="shared" si="47"/>
        <v>0.998046875</v>
      </c>
      <c r="H999" s="7">
        <v>0.36602540378443799</v>
      </c>
      <c r="I999" s="17">
        <v>1</v>
      </c>
      <c r="J999" s="3">
        <v>0.51763809020504203</v>
      </c>
      <c r="K999" s="4">
        <v>0.999999999999999</v>
      </c>
      <c r="L999" s="7">
        <v>1</v>
      </c>
      <c r="M999" s="1">
        <v>128</v>
      </c>
      <c r="N999" s="1">
        <v>16384</v>
      </c>
      <c r="O999" s="1">
        <v>128</v>
      </c>
      <c r="P999" s="17">
        <v>1</v>
      </c>
      <c r="Q999" s="3">
        <v>0.82285656801450202</v>
      </c>
      <c r="R999" s="4">
        <v>0.99999999963972797</v>
      </c>
      <c r="S999" s="7">
        <f t="shared" si="45"/>
        <v>-0.30521999999999999</v>
      </c>
      <c r="T999" s="17">
        <f t="shared" si="46"/>
        <v>0</v>
      </c>
      <c r="U999" s="54" t="b">
        <v>0</v>
      </c>
      <c r="V999" s="55" t="b">
        <v>0</v>
      </c>
      <c r="W999" s="10">
        <v>340826</v>
      </c>
      <c r="Y999" s="51"/>
    </row>
    <row r="1000" spans="1:25" x14ac:dyDescent="0.2">
      <c r="A1000" s="29" t="s">
        <v>36</v>
      </c>
      <c r="B1000" s="34" t="s">
        <v>2086</v>
      </c>
      <c r="C1000" s="31" t="s">
        <v>3998</v>
      </c>
      <c r="D1000" s="16">
        <v>1</v>
      </c>
      <c r="E1000" s="8">
        <v>256</v>
      </c>
      <c r="F1000" s="16">
        <v>177</v>
      </c>
      <c r="G1000" s="8">
        <f t="shared" si="47"/>
        <v>0.30859375</v>
      </c>
      <c r="H1000" s="7">
        <v>0.99957631962367299</v>
      </c>
      <c r="I1000" s="17">
        <v>0.84781135542784203</v>
      </c>
      <c r="J1000" s="3">
        <v>0.42896246710344199</v>
      </c>
      <c r="K1000" s="4">
        <v>0.91888982829907495</v>
      </c>
      <c r="L1000" s="7">
        <v>3</v>
      </c>
      <c r="M1000" s="1">
        <v>128</v>
      </c>
      <c r="N1000" s="1">
        <v>4096</v>
      </c>
      <c r="O1000" s="1">
        <v>128</v>
      </c>
      <c r="P1000" s="17">
        <v>1</v>
      </c>
      <c r="Q1000" s="3">
        <v>0.43638119656117402</v>
      </c>
      <c r="R1000" s="4">
        <v>0.91640279328117602</v>
      </c>
      <c r="S1000" s="7">
        <f t="shared" si="45"/>
        <v>7.4200000000000004E-3</v>
      </c>
      <c r="T1000" s="17">
        <f t="shared" si="46"/>
        <v>2.49E-3</v>
      </c>
      <c r="U1000" s="54" t="b">
        <v>0</v>
      </c>
      <c r="V1000" s="55" t="b">
        <v>0</v>
      </c>
      <c r="W1000" s="10">
        <v>5857280</v>
      </c>
      <c r="Y1000" s="51"/>
    </row>
    <row r="1001" spans="1:25" x14ac:dyDescent="0.2">
      <c r="A1001" s="29" t="s">
        <v>19</v>
      </c>
      <c r="B1001" s="34" t="s">
        <v>2398</v>
      </c>
      <c r="C1001" s="31" t="s">
        <v>4310</v>
      </c>
      <c r="D1001" s="16">
        <v>0.5</v>
      </c>
      <c r="E1001" s="8">
        <v>4096</v>
      </c>
      <c r="F1001" s="16">
        <v>1145</v>
      </c>
      <c r="G1001" s="8">
        <f t="shared" si="47"/>
        <v>0.720458984375</v>
      </c>
      <c r="H1001" s="7">
        <v>0.37153295707948097</v>
      </c>
      <c r="I1001" s="17">
        <v>1.00022574487258</v>
      </c>
      <c r="J1001" s="3">
        <v>0.34103936962257803</v>
      </c>
      <c r="K1001" s="4">
        <v>0.99461094855542098</v>
      </c>
      <c r="L1001" s="7">
        <v>2</v>
      </c>
      <c r="M1001" s="1">
        <v>64</v>
      </c>
      <c r="N1001" s="1">
        <v>65536</v>
      </c>
      <c r="O1001" s="1">
        <v>128</v>
      </c>
      <c r="P1001" s="17">
        <v>1</v>
      </c>
      <c r="Q1001" s="3">
        <v>0.35106532047175099</v>
      </c>
      <c r="R1001" s="4">
        <v>0.98913727601582702</v>
      </c>
      <c r="S1001" s="7">
        <f t="shared" si="45"/>
        <v>1.0030000000000001E-2</v>
      </c>
      <c r="T1001" s="17">
        <f t="shared" si="46"/>
        <v>-5.47E-3</v>
      </c>
      <c r="U1001" s="54" t="b">
        <v>0</v>
      </c>
      <c r="V1001" s="55" t="b">
        <v>0</v>
      </c>
      <c r="W1001" s="10">
        <v>103560076</v>
      </c>
      <c r="Y1001" s="51"/>
    </row>
    <row r="1002" spans="1:25" x14ac:dyDescent="0.2">
      <c r="A1002" s="29" t="s">
        <v>16</v>
      </c>
      <c r="B1002" s="34" t="s">
        <v>1104</v>
      </c>
      <c r="C1002" s="31" t="s">
        <v>3016</v>
      </c>
      <c r="D1002" s="16">
        <v>0.5</v>
      </c>
      <c r="E1002" s="8">
        <v>4096</v>
      </c>
      <c r="F1002" s="16">
        <v>905</v>
      </c>
      <c r="G1002" s="8">
        <f t="shared" si="47"/>
        <v>0.779052734375</v>
      </c>
      <c r="H1002" s="7">
        <v>0.30515453685925897</v>
      </c>
      <c r="I1002" s="17">
        <v>1</v>
      </c>
      <c r="J1002" s="3">
        <v>0.29600350886620802</v>
      </c>
      <c r="K1002" s="4">
        <v>0.99313323439373602</v>
      </c>
      <c r="L1002" s="7">
        <v>3</v>
      </c>
      <c r="M1002" s="1">
        <v>128</v>
      </c>
      <c r="N1002" s="1">
        <v>32768</v>
      </c>
      <c r="O1002" s="1">
        <v>128</v>
      </c>
      <c r="P1002" s="17">
        <v>1</v>
      </c>
      <c r="Q1002" s="3">
        <v>0.30004098285396102</v>
      </c>
      <c r="R1002" s="4">
        <v>0.99380636572507597</v>
      </c>
      <c r="S1002" s="7">
        <f t="shared" si="45"/>
        <v>4.0400000000000002E-3</v>
      </c>
      <c r="T1002" s="17">
        <f t="shared" si="46"/>
        <v>6.7000000000000002E-4</v>
      </c>
      <c r="U1002" s="54" t="b">
        <v>0</v>
      </c>
      <c r="V1002" s="55" t="b">
        <v>0</v>
      </c>
      <c r="W1002" s="10">
        <v>30946555</v>
      </c>
      <c r="Y1002" s="51"/>
    </row>
    <row r="1003" spans="1:25" x14ac:dyDescent="0.2">
      <c r="A1003" s="29" t="s">
        <v>20</v>
      </c>
      <c r="B1003" s="34" t="s">
        <v>4784</v>
      </c>
      <c r="C1003" s="31" t="s">
        <v>4953</v>
      </c>
      <c r="D1003" s="16">
        <v>0.5</v>
      </c>
      <c r="E1003" s="8">
        <v>256</v>
      </c>
      <c r="F1003" s="16">
        <v>161</v>
      </c>
      <c r="G1003" s="8">
        <f t="shared" si="47"/>
        <v>0.37109375</v>
      </c>
      <c r="H1003" s="7">
        <v>0.82123741172305498</v>
      </c>
      <c r="I1003" s="17">
        <v>0.98371804846380095</v>
      </c>
      <c r="J1003" s="3">
        <v>0.53173942484713399</v>
      </c>
      <c r="K1003" s="4">
        <v>0.94988077876937005</v>
      </c>
      <c r="L1003" s="7">
        <v>1</v>
      </c>
      <c r="M1003" s="1">
        <v>32</v>
      </c>
      <c r="N1003" s="1">
        <v>4096</v>
      </c>
      <c r="O1003" s="1">
        <v>128</v>
      </c>
      <c r="P1003" s="17">
        <v>1</v>
      </c>
      <c r="Q1003" s="3">
        <v>0.604367414660262</v>
      </c>
      <c r="R1003" s="4">
        <v>0.95374472244224096</v>
      </c>
      <c r="S1003" s="7">
        <f t="shared" si="45"/>
        <v>7.263E-2</v>
      </c>
      <c r="T1003" s="17">
        <f t="shared" si="46"/>
        <v>3.8600000000000001E-3</v>
      </c>
      <c r="U1003" s="54" t="b">
        <v>0</v>
      </c>
      <c r="V1003" s="55" t="b">
        <v>0</v>
      </c>
      <c r="W1003" s="10">
        <v>7452242</v>
      </c>
      <c r="Y1003" s="51"/>
    </row>
    <row r="1004" spans="1:25" x14ac:dyDescent="0.2">
      <c r="A1004" s="29" t="s">
        <v>3</v>
      </c>
      <c r="B1004" s="34" t="s">
        <v>1980</v>
      </c>
      <c r="C1004" s="31" t="s">
        <v>3892</v>
      </c>
      <c r="D1004" s="16">
        <v>0</v>
      </c>
      <c r="E1004" s="8">
        <v>256</v>
      </c>
      <c r="F1004" s="16">
        <v>209</v>
      </c>
      <c r="G1004" s="8">
        <f t="shared" si="47"/>
        <v>0.18359375</v>
      </c>
      <c r="H1004" s="7">
        <v>0.98231703958963301</v>
      </c>
      <c r="I1004" s="17">
        <v>0.90142866690093804</v>
      </c>
      <c r="J1004" s="3">
        <v>0.55861059099938803</v>
      </c>
      <c r="K1004" s="4">
        <v>0.89447629117483696</v>
      </c>
      <c r="L1004" s="7">
        <v>2</v>
      </c>
      <c r="M1004" s="1">
        <v>32</v>
      </c>
      <c r="N1004" s="1">
        <v>4096</v>
      </c>
      <c r="O1004" s="1">
        <v>128</v>
      </c>
      <c r="P1004" s="17">
        <v>1</v>
      </c>
      <c r="Q1004" s="3">
        <v>0.63136372890533299</v>
      </c>
      <c r="R1004" s="4">
        <v>0.90409100744081095</v>
      </c>
      <c r="S1004" s="7">
        <f t="shared" si="45"/>
        <v>7.2749999999999995E-2</v>
      </c>
      <c r="T1004" s="17">
        <f t="shared" si="46"/>
        <v>4.2900000000000004E-3</v>
      </c>
      <c r="U1004" s="54" t="b">
        <v>0</v>
      </c>
      <c r="V1004" s="55" t="b">
        <v>0</v>
      </c>
      <c r="W1004" s="10">
        <v>7586172</v>
      </c>
      <c r="Y1004" s="51"/>
    </row>
    <row r="1005" spans="1:25" x14ac:dyDescent="0.2">
      <c r="A1005" s="29" t="s">
        <v>14</v>
      </c>
      <c r="B1005" s="34" t="s">
        <v>1828</v>
      </c>
      <c r="C1005" s="31" t="s">
        <v>3740</v>
      </c>
      <c r="D1005" s="16">
        <v>0</v>
      </c>
      <c r="E1005" s="8">
        <v>1024</v>
      </c>
      <c r="F1005" s="16">
        <v>644</v>
      </c>
      <c r="G1005" s="8">
        <f t="shared" si="47"/>
        <v>0.37109375</v>
      </c>
      <c r="H1005" s="7">
        <v>0.82455103729019297</v>
      </c>
      <c r="I1005" s="17">
        <v>1</v>
      </c>
      <c r="J1005" s="3">
        <v>0.43935696325672902</v>
      </c>
      <c r="K1005" s="4">
        <v>0.99999709876446496</v>
      </c>
      <c r="L1005" s="7">
        <v>3</v>
      </c>
      <c r="M1005" s="1">
        <v>32</v>
      </c>
      <c r="N1005" s="1">
        <v>8192</v>
      </c>
      <c r="O1005" s="1">
        <v>128</v>
      </c>
      <c r="P1005" s="17">
        <v>1</v>
      </c>
      <c r="Q1005" s="3">
        <v>0.44658064391789498</v>
      </c>
      <c r="R1005" s="4">
        <v>0.99999955281867103</v>
      </c>
      <c r="S1005" s="7">
        <f t="shared" si="45"/>
        <v>7.2199999999999999E-3</v>
      </c>
      <c r="T1005" s="17">
        <f t="shared" si="46"/>
        <v>0</v>
      </c>
      <c r="U1005" s="54" t="b">
        <v>0</v>
      </c>
      <c r="V1005" s="55" t="b">
        <v>0</v>
      </c>
      <c r="W1005" s="10">
        <v>10634236</v>
      </c>
      <c r="Y1005" s="51"/>
    </row>
    <row r="1006" spans="1:25" x14ac:dyDescent="0.2">
      <c r="A1006" s="29" t="s">
        <v>47</v>
      </c>
      <c r="B1006" s="34" t="s">
        <v>2855</v>
      </c>
      <c r="C1006" s="31" t="s">
        <v>4767</v>
      </c>
      <c r="D1006" s="16">
        <v>0.5</v>
      </c>
      <c r="E1006" s="8">
        <v>2048</v>
      </c>
      <c r="F1006" s="16">
        <v>1003</v>
      </c>
      <c r="G1006" s="8">
        <f t="shared" si="47"/>
        <v>0.51025390625</v>
      </c>
      <c r="H1006" s="7">
        <v>0.75777374040196499</v>
      </c>
      <c r="I1006" s="17">
        <v>1</v>
      </c>
      <c r="J1006" s="3">
        <v>0.61914765460094701</v>
      </c>
      <c r="K1006" s="4">
        <v>0.99855408090520004</v>
      </c>
      <c r="L1006" s="7">
        <v>2</v>
      </c>
      <c r="M1006" s="1">
        <v>64</v>
      </c>
      <c r="N1006" s="1">
        <v>65536</v>
      </c>
      <c r="O1006" s="1">
        <v>128</v>
      </c>
      <c r="P1006" s="17">
        <v>1</v>
      </c>
      <c r="Q1006" s="3">
        <v>0.66623079463710599</v>
      </c>
      <c r="R1006" s="4">
        <v>0.99889457364223799</v>
      </c>
      <c r="S1006" s="7">
        <f t="shared" si="45"/>
        <v>4.7079999999999997E-2</v>
      </c>
      <c r="T1006" s="17">
        <f t="shared" si="46"/>
        <v>3.4000000000000002E-4</v>
      </c>
      <c r="U1006" s="54" t="b">
        <v>0</v>
      </c>
      <c r="V1006" s="55" t="b">
        <v>0</v>
      </c>
      <c r="W1006" s="10">
        <v>55541011</v>
      </c>
      <c r="Y1006" s="51"/>
    </row>
    <row r="1007" spans="1:25" x14ac:dyDescent="0.2">
      <c r="A1007" s="29" t="s">
        <v>21</v>
      </c>
      <c r="B1007" s="34" t="s">
        <v>4812</v>
      </c>
      <c r="C1007" s="31" t="s">
        <v>4981</v>
      </c>
      <c r="D1007" s="16">
        <v>0.5</v>
      </c>
      <c r="E1007" s="8">
        <v>256</v>
      </c>
      <c r="F1007" s="16">
        <v>195</v>
      </c>
      <c r="G1007" s="8">
        <f t="shared" si="47"/>
        <v>0.23828125</v>
      </c>
      <c r="H1007" s="7">
        <v>0.99999999552176899</v>
      </c>
      <c r="I1007" s="17">
        <v>0.91529352121414698</v>
      </c>
      <c r="J1007" s="3">
        <v>0.68648286425970695</v>
      </c>
      <c r="K1007" s="4">
        <v>0.976959909625985</v>
      </c>
      <c r="L1007" s="7">
        <v>1</v>
      </c>
      <c r="M1007" s="1">
        <v>256</v>
      </c>
      <c r="N1007" s="1">
        <v>32768</v>
      </c>
      <c r="O1007" s="1">
        <v>128</v>
      </c>
      <c r="P1007" s="17">
        <v>1</v>
      </c>
      <c r="Q1007" s="3">
        <v>0.87105478020295601</v>
      </c>
      <c r="R1007" s="4">
        <v>0.94300478742599703</v>
      </c>
      <c r="S1007" s="65">
        <f t="shared" si="45"/>
        <v>0.18457000000000001</v>
      </c>
      <c r="T1007" s="17">
        <f t="shared" si="46"/>
        <v>3.3959999999999997E-2</v>
      </c>
      <c r="U1007" s="54" t="b">
        <v>1</v>
      </c>
      <c r="V1007" s="55" t="b">
        <v>1</v>
      </c>
      <c r="W1007" s="10">
        <v>27738348</v>
      </c>
      <c r="Y1007" s="51"/>
    </row>
    <row r="1008" spans="1:25" x14ac:dyDescent="0.2">
      <c r="A1008" s="29" t="s">
        <v>10</v>
      </c>
      <c r="B1008" s="34" t="s">
        <v>1497</v>
      </c>
      <c r="C1008" s="31" t="s">
        <v>3409</v>
      </c>
      <c r="D1008" s="16">
        <v>1</v>
      </c>
      <c r="E1008" s="8">
        <v>512</v>
      </c>
      <c r="F1008" s="16">
        <v>216</v>
      </c>
      <c r="G1008" s="8">
        <f t="shared" si="47"/>
        <v>0.578125</v>
      </c>
      <c r="H1008" s="7">
        <v>0.68901823064410495</v>
      </c>
      <c r="I1008" s="17">
        <v>1</v>
      </c>
      <c r="J1008" s="3">
        <v>0.4998611861444</v>
      </c>
      <c r="K1008" s="4">
        <v>0.99974219273352904</v>
      </c>
      <c r="L1008" s="7">
        <v>2</v>
      </c>
      <c r="M1008" s="1">
        <v>64</v>
      </c>
      <c r="N1008" s="1">
        <v>16384</v>
      </c>
      <c r="O1008" s="1">
        <v>128</v>
      </c>
      <c r="P1008" s="17">
        <v>1</v>
      </c>
      <c r="Q1008" s="3">
        <v>0.53419958569714199</v>
      </c>
      <c r="R1008" s="4">
        <v>0.99999291690208703</v>
      </c>
      <c r="S1008" s="7">
        <f t="shared" si="45"/>
        <v>3.4340000000000002E-2</v>
      </c>
      <c r="T1008" s="17">
        <f t="shared" si="46"/>
        <v>2.5000000000000001E-4</v>
      </c>
      <c r="U1008" s="54" t="b">
        <v>0</v>
      </c>
      <c r="V1008" s="55" t="b">
        <v>0</v>
      </c>
      <c r="W1008" s="10">
        <v>13375412</v>
      </c>
      <c r="Y1008" s="51"/>
    </row>
    <row r="1009" spans="1:25" x14ac:dyDescent="0.2">
      <c r="A1009" s="29" t="s">
        <v>50</v>
      </c>
      <c r="B1009" s="34" t="s">
        <v>1990</v>
      </c>
      <c r="C1009" s="31" t="s">
        <v>3902</v>
      </c>
      <c r="D1009" s="16">
        <v>0.5</v>
      </c>
      <c r="E1009" s="8">
        <v>1024</v>
      </c>
      <c r="F1009" s="16">
        <v>113</v>
      </c>
      <c r="G1009" s="8">
        <f t="shared" si="47"/>
        <v>0.8896484375</v>
      </c>
      <c r="H1009" s="7">
        <v>0.65738128242329996</v>
      </c>
      <c r="I1009" s="17">
        <v>1.00000000000006</v>
      </c>
      <c r="J1009" s="3">
        <v>0.62963604560485897</v>
      </c>
      <c r="K1009" s="4">
        <v>0.998425649790456</v>
      </c>
      <c r="L1009" s="7">
        <v>1</v>
      </c>
      <c r="M1009" s="1">
        <v>32</v>
      </c>
      <c r="N1009" s="1">
        <v>65536</v>
      </c>
      <c r="O1009" s="1">
        <v>128</v>
      </c>
      <c r="P1009" s="17">
        <v>1</v>
      </c>
      <c r="Q1009" s="3">
        <v>0.72358212238987796</v>
      </c>
      <c r="R1009" s="4">
        <v>0.96357603543572601</v>
      </c>
      <c r="S1009" s="7">
        <f t="shared" si="45"/>
        <v>-3.8460000000000001E-2</v>
      </c>
      <c r="T1009" s="17">
        <f t="shared" si="46"/>
        <v>-3.4849999999999999E-2</v>
      </c>
      <c r="U1009" s="54" t="b">
        <v>0</v>
      </c>
      <c r="V1009" s="55" t="b">
        <v>0</v>
      </c>
      <c r="W1009" s="10">
        <v>6066797</v>
      </c>
      <c r="Y1009" s="51"/>
    </row>
    <row r="1010" spans="1:25" x14ac:dyDescent="0.2">
      <c r="A1010" s="29" t="s">
        <v>28</v>
      </c>
      <c r="B1010" s="34" t="s">
        <v>2037</v>
      </c>
      <c r="C1010" s="31" t="s">
        <v>3949</v>
      </c>
      <c r="D1010" s="16">
        <v>0.5</v>
      </c>
      <c r="E1010" s="8">
        <v>512</v>
      </c>
      <c r="F1010" s="16">
        <v>43</v>
      </c>
      <c r="G1010" s="8">
        <f t="shared" si="47"/>
        <v>0.916015625</v>
      </c>
      <c r="H1010" s="7">
        <v>0.60595691430320997</v>
      </c>
      <c r="I1010" s="17">
        <v>1.0000697875037401</v>
      </c>
      <c r="J1010" s="3">
        <v>0.58047714680986195</v>
      </c>
      <c r="K1010" s="4">
        <v>0.97629379845339304</v>
      </c>
      <c r="L1010" s="7">
        <v>1</v>
      </c>
      <c r="M1010" s="1">
        <v>128</v>
      </c>
      <c r="N1010" s="1">
        <v>16384</v>
      </c>
      <c r="O1010" s="1">
        <v>128</v>
      </c>
      <c r="P1010" s="17">
        <v>1</v>
      </c>
      <c r="Q1010" s="3">
        <v>0.60032731670958805</v>
      </c>
      <c r="R1010" s="4">
        <v>0.82865601978513603</v>
      </c>
      <c r="S1010" s="7">
        <f t="shared" si="45"/>
        <v>1.985E-2</v>
      </c>
      <c r="T1010" s="17">
        <f t="shared" si="46"/>
        <v>-0.14763999999999999</v>
      </c>
      <c r="U1010" s="54" t="b">
        <v>0</v>
      </c>
      <c r="V1010" s="55" t="b">
        <v>0</v>
      </c>
      <c r="W1010" s="10">
        <v>4548851</v>
      </c>
      <c r="Y1010" s="51"/>
    </row>
    <row r="1011" spans="1:25" x14ac:dyDescent="0.2">
      <c r="A1011" s="29" t="s">
        <v>6</v>
      </c>
      <c r="B1011" s="34" t="s">
        <v>2652</v>
      </c>
      <c r="C1011" s="31" t="s">
        <v>4564</v>
      </c>
      <c r="D1011" s="16">
        <v>0.5</v>
      </c>
      <c r="E1011" s="8">
        <v>1024</v>
      </c>
      <c r="F1011" s="16">
        <v>2</v>
      </c>
      <c r="G1011" s="8">
        <f t="shared" si="47"/>
        <v>0.998046875</v>
      </c>
      <c r="H1011" s="7">
        <v>0.499999999999999</v>
      </c>
      <c r="I1011" s="17">
        <v>1</v>
      </c>
      <c r="J1011" s="3">
        <v>0.62996052494743604</v>
      </c>
      <c r="K1011" s="4">
        <v>1</v>
      </c>
      <c r="L1011" s="7">
        <v>1</v>
      </c>
      <c r="M1011" s="1">
        <v>64</v>
      </c>
      <c r="N1011" s="1">
        <v>32768</v>
      </c>
      <c r="O1011" s="1">
        <v>128</v>
      </c>
      <c r="P1011" s="17">
        <v>1</v>
      </c>
      <c r="Q1011" s="3">
        <v>0.94713138579746303</v>
      </c>
      <c r="R1011" s="4">
        <v>0.99999999994100797</v>
      </c>
      <c r="S1011" s="7">
        <f t="shared" si="45"/>
        <v>-0.31717000000000001</v>
      </c>
      <c r="T1011" s="17">
        <f t="shared" si="46"/>
        <v>0</v>
      </c>
      <c r="U1011" s="54" t="b">
        <v>0</v>
      </c>
      <c r="V1011" s="55" t="b">
        <v>0</v>
      </c>
      <c r="W1011" s="10">
        <v>350714</v>
      </c>
      <c r="Y1011" s="51"/>
    </row>
    <row r="1012" spans="1:25" x14ac:dyDescent="0.2">
      <c r="A1012" s="29" t="s">
        <v>7</v>
      </c>
      <c r="B1012" s="34" t="s">
        <v>1989</v>
      </c>
      <c r="C1012" s="31" t="s">
        <v>3901</v>
      </c>
      <c r="D1012" s="16">
        <v>0</v>
      </c>
      <c r="E1012" s="8">
        <v>4096</v>
      </c>
      <c r="F1012" s="16">
        <v>2263</v>
      </c>
      <c r="G1012" s="8">
        <f t="shared" si="47"/>
        <v>0.447509765625</v>
      </c>
      <c r="H1012" s="7">
        <v>0.49962067257654802</v>
      </c>
      <c r="I1012" s="17">
        <v>0.99999999905494397</v>
      </c>
      <c r="J1012" s="3">
        <v>0.317352404998894</v>
      </c>
      <c r="K1012" s="4">
        <v>0.99997969220830996</v>
      </c>
      <c r="L1012" s="7">
        <v>2</v>
      </c>
      <c r="M1012" s="1">
        <v>256</v>
      </c>
      <c r="N1012" s="1">
        <v>65536</v>
      </c>
      <c r="O1012" s="1">
        <v>128</v>
      </c>
      <c r="P1012" s="17">
        <v>1</v>
      </c>
      <c r="Q1012" s="3">
        <v>0.336934472882856</v>
      </c>
      <c r="R1012" s="4">
        <v>1.0000269638952399</v>
      </c>
      <c r="S1012" s="7">
        <f t="shared" si="45"/>
        <v>1.958E-2</v>
      </c>
      <c r="T1012" s="17">
        <f t="shared" si="46"/>
        <v>-1.0000000000000001E-5</v>
      </c>
      <c r="U1012" s="54" t="b">
        <v>0</v>
      </c>
      <c r="V1012" s="55" t="b">
        <v>0</v>
      </c>
      <c r="W1012" s="10">
        <v>607459925</v>
      </c>
      <c r="Y1012" s="51"/>
    </row>
    <row r="1013" spans="1:25" x14ac:dyDescent="0.2">
      <c r="A1013" s="29" t="s">
        <v>26</v>
      </c>
      <c r="B1013" s="34" t="s">
        <v>1960</v>
      </c>
      <c r="C1013" s="31" t="s">
        <v>3872</v>
      </c>
      <c r="D1013" s="16">
        <v>0.5</v>
      </c>
      <c r="E1013" s="8">
        <v>1024</v>
      </c>
      <c r="F1013" s="16">
        <v>771</v>
      </c>
      <c r="G1013" s="8">
        <f t="shared" si="47"/>
        <v>0.2470703125</v>
      </c>
      <c r="H1013" s="7">
        <v>0.82367410328383095</v>
      </c>
      <c r="I1013" s="17">
        <v>1.00000090077606</v>
      </c>
      <c r="J1013" s="3">
        <v>0.36681297617098102</v>
      </c>
      <c r="K1013" s="4">
        <v>0.99738097932623304</v>
      </c>
      <c r="L1013" s="7">
        <v>1</v>
      </c>
      <c r="M1013" s="1">
        <v>32</v>
      </c>
      <c r="N1013" s="1">
        <v>16384</v>
      </c>
      <c r="O1013" s="1">
        <v>128</v>
      </c>
      <c r="P1013" s="17">
        <v>1</v>
      </c>
      <c r="Q1013" s="3">
        <v>0.41717059235755899</v>
      </c>
      <c r="R1013" s="4">
        <v>0.98140957730614398</v>
      </c>
      <c r="S1013" s="7">
        <f t="shared" si="45"/>
        <v>5.0360000000000002E-2</v>
      </c>
      <c r="T1013" s="17">
        <f t="shared" si="46"/>
        <v>-1.5970000000000002E-2</v>
      </c>
      <c r="U1013" s="54" t="b">
        <v>0</v>
      </c>
      <c r="V1013" s="55" t="b">
        <v>0</v>
      </c>
      <c r="W1013" s="10">
        <v>108170825</v>
      </c>
      <c r="Y1013" s="51"/>
    </row>
    <row r="1014" spans="1:25" x14ac:dyDescent="0.2">
      <c r="A1014" s="29" t="s">
        <v>25</v>
      </c>
      <c r="B1014" s="34" t="s">
        <v>2358</v>
      </c>
      <c r="C1014" s="31" t="s">
        <v>4270</v>
      </c>
      <c r="D1014" s="16">
        <v>0</v>
      </c>
      <c r="E1014" s="8">
        <v>2048</v>
      </c>
      <c r="F1014" s="16">
        <v>1</v>
      </c>
      <c r="G1014" s="8">
        <f t="shared" si="47"/>
        <v>0.99951171875</v>
      </c>
      <c r="H1014" s="7">
        <v>0.36602540378443799</v>
      </c>
      <c r="I1014" s="17">
        <v>1</v>
      </c>
      <c r="J1014" s="3">
        <v>0.36602540378443799</v>
      </c>
      <c r="K1014" s="4">
        <v>1</v>
      </c>
      <c r="L1014" s="7">
        <v>3</v>
      </c>
      <c r="M1014" s="1">
        <v>128</v>
      </c>
      <c r="N1014" s="1">
        <v>16384</v>
      </c>
      <c r="O1014" s="1">
        <v>128</v>
      </c>
      <c r="P1014" s="17">
        <v>1</v>
      </c>
      <c r="Q1014" s="3">
        <v>0.36602540378443899</v>
      </c>
      <c r="R1014" s="4">
        <v>1</v>
      </c>
      <c r="S1014" s="7">
        <f t="shared" si="45"/>
        <v>0</v>
      </c>
      <c r="T1014" s="17">
        <f t="shared" si="46"/>
        <v>0</v>
      </c>
      <c r="U1014" s="54" t="b">
        <v>0</v>
      </c>
      <c r="V1014" s="55" t="b">
        <v>0</v>
      </c>
      <c r="W1014" s="10">
        <v>268468</v>
      </c>
      <c r="Y1014" s="51"/>
    </row>
    <row r="1015" spans="1:25" x14ac:dyDescent="0.2">
      <c r="A1015" s="29" t="s">
        <v>14</v>
      </c>
      <c r="B1015" s="34" t="s">
        <v>2167</v>
      </c>
      <c r="C1015" s="31" t="s">
        <v>4079</v>
      </c>
      <c r="D1015" s="16">
        <v>0.5</v>
      </c>
      <c r="E1015" s="8">
        <v>256</v>
      </c>
      <c r="F1015" s="16">
        <v>198</v>
      </c>
      <c r="G1015" s="8">
        <f t="shared" si="47"/>
        <v>0.2265625</v>
      </c>
      <c r="H1015" s="7">
        <v>0.97532079954547202</v>
      </c>
      <c r="I1015" s="17">
        <v>0.91640926919236498</v>
      </c>
      <c r="J1015" s="3">
        <v>0.49167806005895898</v>
      </c>
      <c r="K1015" s="4">
        <v>0.97056400186561897</v>
      </c>
      <c r="L1015" s="7">
        <v>2</v>
      </c>
      <c r="M1015" s="1">
        <v>128</v>
      </c>
      <c r="N1015" s="1">
        <v>8192</v>
      </c>
      <c r="O1015" s="1">
        <v>128</v>
      </c>
      <c r="P1015" s="17">
        <v>1</v>
      </c>
      <c r="Q1015" s="3">
        <v>0.56203597306642505</v>
      </c>
      <c r="R1015" s="4">
        <v>0.96478509931666101</v>
      </c>
      <c r="S1015" s="7">
        <f t="shared" si="45"/>
        <v>7.0360000000000006E-2</v>
      </c>
      <c r="T1015" s="17">
        <f t="shared" si="46"/>
        <v>5.7800000000000004E-3</v>
      </c>
      <c r="U1015" s="54" t="b">
        <v>0</v>
      </c>
      <c r="V1015" s="55" t="b">
        <v>0</v>
      </c>
      <c r="W1015" s="10">
        <v>8373426</v>
      </c>
      <c r="Y1015" s="51"/>
    </row>
    <row r="1016" spans="1:25" x14ac:dyDescent="0.2">
      <c r="A1016" s="29" t="s">
        <v>15</v>
      </c>
      <c r="B1016" s="34" t="s">
        <v>2826</v>
      </c>
      <c r="C1016" s="31" t="s">
        <v>4738</v>
      </c>
      <c r="D1016" s="16">
        <v>1</v>
      </c>
      <c r="E1016" s="8">
        <v>512</v>
      </c>
      <c r="F1016" s="16">
        <v>3</v>
      </c>
      <c r="G1016" s="8">
        <f t="shared" si="47"/>
        <v>0.994140625</v>
      </c>
      <c r="H1016" s="7">
        <v>0.41421356237309398</v>
      </c>
      <c r="I1016" s="17">
        <v>1</v>
      </c>
      <c r="J1016" s="3">
        <v>0.54513570525170796</v>
      </c>
      <c r="K1016" s="4">
        <v>1</v>
      </c>
      <c r="L1016" s="7">
        <v>1</v>
      </c>
      <c r="M1016" s="1">
        <v>64</v>
      </c>
      <c r="N1016" s="1">
        <v>65536</v>
      </c>
      <c r="O1016" s="1">
        <v>128</v>
      </c>
      <c r="P1016" s="17">
        <v>1</v>
      </c>
      <c r="Q1016" s="3">
        <v>0.877982235737508</v>
      </c>
      <c r="R1016" s="4">
        <v>1.00000002273241</v>
      </c>
      <c r="S1016" s="7">
        <f t="shared" si="45"/>
        <v>-0.33284999999999998</v>
      </c>
      <c r="T1016" s="17">
        <f t="shared" si="46"/>
        <v>0</v>
      </c>
      <c r="U1016" s="54" t="b">
        <v>0</v>
      </c>
      <c r="V1016" s="55" t="b">
        <v>0</v>
      </c>
      <c r="W1016" s="10">
        <v>882695</v>
      </c>
      <c r="Y1016" s="51"/>
    </row>
    <row r="1017" spans="1:25" x14ac:dyDescent="0.2">
      <c r="A1017" s="29" t="s">
        <v>59</v>
      </c>
      <c r="B1017" s="34" t="s">
        <v>4895</v>
      </c>
      <c r="C1017" s="31" t="s">
        <v>5064</v>
      </c>
      <c r="D1017" s="16">
        <v>0</v>
      </c>
      <c r="E1017" s="8">
        <v>4096</v>
      </c>
      <c r="F1017" s="16">
        <v>796</v>
      </c>
      <c r="G1017" s="8">
        <f t="shared" si="47"/>
        <v>0.8056640625</v>
      </c>
      <c r="H1017" s="7">
        <v>0.36181604950483498</v>
      </c>
      <c r="I1017" s="17">
        <v>1</v>
      </c>
      <c r="J1017" s="3">
        <v>0.28252612261419902</v>
      </c>
      <c r="K1017" s="4">
        <v>0.99998221216577399</v>
      </c>
      <c r="L1017" s="7">
        <v>1</v>
      </c>
      <c r="M1017" s="1">
        <v>256</v>
      </c>
      <c r="N1017" s="1">
        <v>65536</v>
      </c>
      <c r="O1017" s="1">
        <v>128</v>
      </c>
      <c r="P1017" s="17">
        <v>1</v>
      </c>
      <c r="Q1017" s="3">
        <v>0.29945847870567099</v>
      </c>
      <c r="R1017" s="4">
        <v>1.00002953298324</v>
      </c>
      <c r="S1017" s="7">
        <f t="shared" si="45"/>
        <v>1.6930000000000001E-2</v>
      </c>
      <c r="T1017" s="17">
        <f t="shared" si="46"/>
        <v>-1.0000000000000001E-5</v>
      </c>
      <c r="U1017" s="54" t="b">
        <v>0</v>
      </c>
      <c r="V1017" s="55" t="b">
        <v>0</v>
      </c>
      <c r="W1017" s="10">
        <v>15696592</v>
      </c>
      <c r="Y1017" s="51"/>
    </row>
    <row r="1018" spans="1:25" x14ac:dyDescent="0.2">
      <c r="A1018" s="29" t="s">
        <v>13</v>
      </c>
      <c r="B1018" s="34" t="s">
        <v>2518</v>
      </c>
      <c r="C1018" s="31" t="s">
        <v>4430</v>
      </c>
      <c r="D1018" s="16">
        <v>0</v>
      </c>
      <c r="E1018" s="8">
        <v>256</v>
      </c>
      <c r="F1018" s="16">
        <v>220</v>
      </c>
      <c r="G1018" s="8">
        <f t="shared" si="47"/>
        <v>0.140625</v>
      </c>
      <c r="H1018" s="7">
        <v>0.93996506293203097</v>
      </c>
      <c r="I1018" s="17">
        <v>0.906065048666025</v>
      </c>
      <c r="J1018" s="3">
        <v>0.50225072291892303</v>
      </c>
      <c r="K1018" s="4">
        <v>0.94034725579580303</v>
      </c>
      <c r="L1018" s="7">
        <v>2</v>
      </c>
      <c r="M1018" s="1">
        <v>32</v>
      </c>
      <c r="N1018" s="1">
        <v>2048</v>
      </c>
      <c r="O1018" s="1">
        <v>128</v>
      </c>
      <c r="P1018" s="17">
        <v>1</v>
      </c>
      <c r="Q1018" s="3">
        <v>0.54819381807163503</v>
      </c>
      <c r="R1018" s="4">
        <v>0.933334393205274</v>
      </c>
      <c r="S1018" s="7">
        <f t="shared" si="45"/>
        <v>4.5940000000000002E-2</v>
      </c>
      <c r="T1018" s="17">
        <f t="shared" si="46"/>
        <v>7.0099999999999997E-3</v>
      </c>
      <c r="U1018" s="54" t="b">
        <v>0</v>
      </c>
      <c r="V1018" s="55" t="b">
        <v>0</v>
      </c>
      <c r="W1018" s="10">
        <v>7749309</v>
      </c>
      <c r="Y1018" s="51"/>
    </row>
    <row r="1019" spans="1:25" x14ac:dyDescent="0.2">
      <c r="A1019" s="29" t="s">
        <v>3</v>
      </c>
      <c r="B1019" s="34" t="s">
        <v>1980</v>
      </c>
      <c r="C1019" s="31" t="s">
        <v>3892</v>
      </c>
      <c r="D1019" s="16">
        <v>0</v>
      </c>
      <c r="E1019" s="8">
        <v>256</v>
      </c>
      <c r="F1019" s="16">
        <v>209</v>
      </c>
      <c r="G1019" s="8">
        <f t="shared" si="47"/>
        <v>0.18359375</v>
      </c>
      <c r="H1019" s="7">
        <v>0.98231703958963201</v>
      </c>
      <c r="I1019" s="17">
        <v>0.90142866591695103</v>
      </c>
      <c r="J1019" s="3">
        <v>0.55861059211731201</v>
      </c>
      <c r="K1019" s="4">
        <v>0.89447617699151105</v>
      </c>
      <c r="L1019" s="7">
        <v>1</v>
      </c>
      <c r="M1019" s="1">
        <v>256</v>
      </c>
      <c r="N1019" s="1">
        <v>8192</v>
      </c>
      <c r="O1019" s="1">
        <v>128</v>
      </c>
      <c r="P1019" s="17">
        <v>1</v>
      </c>
      <c r="Q1019" s="3">
        <v>0.75023618169337203</v>
      </c>
      <c r="R1019" s="4">
        <v>0.90996926388682697</v>
      </c>
      <c r="S1019" s="65">
        <f t="shared" si="45"/>
        <v>0.19162999999999999</v>
      </c>
      <c r="T1019" s="17">
        <f t="shared" si="46"/>
        <v>-1.5900000000000001E-3</v>
      </c>
      <c r="U1019" s="54" t="b">
        <v>1</v>
      </c>
      <c r="V1019" s="55" t="b">
        <v>0</v>
      </c>
      <c r="W1019" s="10">
        <v>17015684</v>
      </c>
      <c r="Y1019" s="51"/>
    </row>
    <row r="1020" spans="1:25" x14ac:dyDescent="0.2">
      <c r="A1020" s="29" t="s">
        <v>51</v>
      </c>
      <c r="B1020" s="34" t="s">
        <v>1251</v>
      </c>
      <c r="C1020" s="31" t="s">
        <v>3163</v>
      </c>
      <c r="D1020" s="16">
        <v>0.5</v>
      </c>
      <c r="E1020" s="8">
        <v>4096</v>
      </c>
      <c r="F1020" s="16">
        <v>2900</v>
      </c>
      <c r="G1020" s="8">
        <f t="shared" si="47"/>
        <v>0.2919921875</v>
      </c>
      <c r="H1020" s="7">
        <v>0.79744366090306396</v>
      </c>
      <c r="I1020" s="17">
        <v>0.999999999999999</v>
      </c>
      <c r="J1020" s="3">
        <v>0.42924879886709699</v>
      </c>
      <c r="K1020" s="4">
        <v>0.99886176948100203</v>
      </c>
      <c r="L1020" s="7">
        <v>1</v>
      </c>
      <c r="M1020" s="1">
        <v>256</v>
      </c>
      <c r="N1020" s="1">
        <v>65536</v>
      </c>
      <c r="O1020" s="1">
        <v>128</v>
      </c>
      <c r="P1020" s="17">
        <v>1</v>
      </c>
      <c r="Q1020" s="3">
        <v>0.51233926716985301</v>
      </c>
      <c r="R1020" s="4">
        <v>0.98899979721475195</v>
      </c>
      <c r="S1020" s="7">
        <f t="shared" si="45"/>
        <v>8.3089999999999997E-2</v>
      </c>
      <c r="T1020" s="17">
        <f t="shared" si="46"/>
        <v>-9.8600000000000007E-3</v>
      </c>
      <c r="U1020" s="54" t="b">
        <v>0</v>
      </c>
      <c r="V1020" s="55" t="b">
        <v>0</v>
      </c>
      <c r="W1020" s="10">
        <v>4292053806</v>
      </c>
      <c r="Y1020" s="51"/>
    </row>
    <row r="1021" spans="1:25" x14ac:dyDescent="0.2">
      <c r="A1021" s="29" t="s">
        <v>16</v>
      </c>
      <c r="B1021" s="34" t="s">
        <v>2098</v>
      </c>
      <c r="C1021" s="31" t="s">
        <v>4010</v>
      </c>
      <c r="D1021" s="16">
        <v>0.5</v>
      </c>
      <c r="E1021" s="8">
        <v>512</v>
      </c>
      <c r="F1021" s="16">
        <v>140</v>
      </c>
      <c r="G1021" s="8">
        <f t="shared" si="47"/>
        <v>0.7265625</v>
      </c>
      <c r="H1021" s="7">
        <v>0.79258209695094495</v>
      </c>
      <c r="I1021" s="17">
        <v>0.999999999999998</v>
      </c>
      <c r="J1021" s="3">
        <v>0.69054880831454402</v>
      </c>
      <c r="K1021" s="4">
        <v>0.999983588010943</v>
      </c>
      <c r="L1021" s="7">
        <v>2</v>
      </c>
      <c r="M1021" s="1">
        <v>128</v>
      </c>
      <c r="N1021" s="1">
        <v>16384</v>
      </c>
      <c r="O1021" s="1">
        <v>128</v>
      </c>
      <c r="P1021" s="17">
        <v>1</v>
      </c>
      <c r="Q1021" s="3">
        <v>0.72862679334182101</v>
      </c>
      <c r="R1021" s="4">
        <v>1.0001133840693801</v>
      </c>
      <c r="S1021" s="7">
        <f t="shared" si="45"/>
        <v>3.8080000000000003E-2</v>
      </c>
      <c r="T1021" s="17">
        <f t="shared" si="46"/>
        <v>-1E-4</v>
      </c>
      <c r="U1021" s="54" t="b">
        <v>0</v>
      </c>
      <c r="V1021" s="55" t="b">
        <v>0</v>
      </c>
      <c r="W1021" s="10">
        <v>8141264</v>
      </c>
      <c r="Y1021" s="51"/>
    </row>
    <row r="1022" spans="1:25" x14ac:dyDescent="0.2">
      <c r="A1022" s="29" t="s">
        <v>57</v>
      </c>
      <c r="B1022" s="34" t="s">
        <v>1029</v>
      </c>
      <c r="C1022" s="31" t="s">
        <v>2941</v>
      </c>
      <c r="D1022" s="16">
        <v>1</v>
      </c>
      <c r="E1022" s="8">
        <v>256</v>
      </c>
      <c r="F1022" s="16">
        <v>123</v>
      </c>
      <c r="G1022" s="8">
        <f t="shared" si="47"/>
        <v>0.51953125</v>
      </c>
      <c r="H1022" s="7">
        <v>0.80508043523114303</v>
      </c>
      <c r="I1022" s="17">
        <v>0.99703139366705396</v>
      </c>
      <c r="J1022" s="3">
        <v>0.61253240183624102</v>
      </c>
      <c r="K1022" s="4">
        <v>0.99118360164695496</v>
      </c>
      <c r="L1022" s="7">
        <v>2</v>
      </c>
      <c r="M1022" s="1">
        <v>128</v>
      </c>
      <c r="N1022" s="1">
        <v>8192</v>
      </c>
      <c r="O1022" s="1">
        <v>128</v>
      </c>
      <c r="P1022" s="17">
        <v>1</v>
      </c>
      <c r="Q1022" s="3">
        <v>0.66740234165230605</v>
      </c>
      <c r="R1022" s="4">
        <v>0.99266513813816903</v>
      </c>
      <c r="S1022" s="7">
        <f t="shared" si="45"/>
        <v>5.4870000000000002E-2</v>
      </c>
      <c r="T1022" s="17">
        <f t="shared" si="46"/>
        <v>1.48E-3</v>
      </c>
      <c r="U1022" s="54" t="b">
        <v>0</v>
      </c>
      <c r="V1022" s="55" t="b">
        <v>0</v>
      </c>
      <c r="W1022" s="10">
        <v>6134658</v>
      </c>
      <c r="Y1022" s="51"/>
    </row>
    <row r="1023" spans="1:25" x14ac:dyDescent="0.2">
      <c r="A1023" s="29" t="s">
        <v>56</v>
      </c>
      <c r="B1023" s="34" t="s">
        <v>2464</v>
      </c>
      <c r="C1023" s="31" t="s">
        <v>4376</v>
      </c>
      <c r="D1023" s="16">
        <v>0</v>
      </c>
      <c r="E1023" s="8">
        <v>1024</v>
      </c>
      <c r="F1023" s="16">
        <v>2</v>
      </c>
      <c r="G1023" s="8">
        <f t="shared" si="47"/>
        <v>0.998046875</v>
      </c>
      <c r="H1023" s="7">
        <v>0.29978155143589102</v>
      </c>
      <c r="I1023" s="17">
        <v>1</v>
      </c>
      <c r="J1023" s="3">
        <v>0.29978155143589003</v>
      </c>
      <c r="K1023" s="4">
        <v>1</v>
      </c>
      <c r="L1023" s="7">
        <v>2</v>
      </c>
      <c r="M1023" s="1">
        <v>32</v>
      </c>
      <c r="N1023" s="1">
        <v>65536</v>
      </c>
      <c r="O1023" s="1">
        <v>128</v>
      </c>
      <c r="P1023" s="17">
        <v>1</v>
      </c>
      <c r="Q1023" s="3">
        <v>0.29978155143589102</v>
      </c>
      <c r="R1023" s="4">
        <v>1</v>
      </c>
      <c r="S1023" s="7">
        <f t="shared" si="45"/>
        <v>0</v>
      </c>
      <c r="T1023" s="17">
        <f t="shared" si="46"/>
        <v>0</v>
      </c>
      <c r="U1023" s="54" t="b">
        <v>0</v>
      </c>
      <c r="V1023" s="55" t="b">
        <v>0</v>
      </c>
      <c r="W1023" s="10">
        <v>607044</v>
      </c>
      <c r="Y1023" s="51"/>
    </row>
    <row r="1024" spans="1:25" x14ac:dyDescent="0.2">
      <c r="A1024" s="29" t="s">
        <v>17</v>
      </c>
      <c r="B1024" s="34" t="s">
        <v>2620</v>
      </c>
      <c r="C1024" s="31" t="s">
        <v>4532</v>
      </c>
      <c r="D1024" s="16">
        <v>0.5</v>
      </c>
      <c r="E1024" s="8">
        <v>1024</v>
      </c>
      <c r="F1024" s="16">
        <v>703</v>
      </c>
      <c r="G1024" s="8">
        <f t="shared" si="47"/>
        <v>0.3134765625</v>
      </c>
      <c r="H1024" s="7">
        <v>0.71455418287732497</v>
      </c>
      <c r="I1024" s="17">
        <v>0.99999998404208101</v>
      </c>
      <c r="J1024" s="3">
        <v>0.35025196277336601</v>
      </c>
      <c r="K1024" s="4">
        <v>0.99797022204621899</v>
      </c>
      <c r="L1024" s="7">
        <v>3</v>
      </c>
      <c r="M1024" s="1">
        <v>32</v>
      </c>
      <c r="N1024" s="1">
        <v>8192</v>
      </c>
      <c r="O1024" s="1">
        <v>128</v>
      </c>
      <c r="P1024" s="17">
        <v>1</v>
      </c>
      <c r="Q1024" s="3">
        <v>0.35796028983149503</v>
      </c>
      <c r="R1024" s="4">
        <v>0.99760757658000998</v>
      </c>
      <c r="S1024" s="7">
        <f t="shared" si="45"/>
        <v>7.7099999999999998E-3</v>
      </c>
      <c r="T1024" s="17">
        <f t="shared" si="46"/>
        <v>-3.6000000000000002E-4</v>
      </c>
      <c r="U1024" s="54" t="b">
        <v>0</v>
      </c>
      <c r="V1024" s="55" t="b">
        <v>0</v>
      </c>
      <c r="W1024" s="10">
        <v>13642799</v>
      </c>
      <c r="Y1024" s="51"/>
    </row>
    <row r="1025" spans="1:25" x14ac:dyDescent="0.2">
      <c r="A1025" s="29" t="s">
        <v>39</v>
      </c>
      <c r="B1025" s="34" t="s">
        <v>4843</v>
      </c>
      <c r="C1025" s="31" t="s">
        <v>5012</v>
      </c>
      <c r="D1025" s="16">
        <v>1</v>
      </c>
      <c r="E1025" s="8">
        <v>512</v>
      </c>
      <c r="F1025" s="16">
        <v>172</v>
      </c>
      <c r="G1025" s="8">
        <f t="shared" si="47"/>
        <v>0.6640625</v>
      </c>
      <c r="H1025" s="7">
        <v>0.65514474863302896</v>
      </c>
      <c r="I1025" s="17">
        <v>0.999999999999998</v>
      </c>
      <c r="J1025" s="3">
        <v>0.54122102575695197</v>
      </c>
      <c r="K1025" s="4">
        <v>1.00016962791061</v>
      </c>
      <c r="L1025" s="7">
        <v>3</v>
      </c>
      <c r="M1025" s="1">
        <v>128</v>
      </c>
      <c r="N1025" s="1">
        <v>65536</v>
      </c>
      <c r="O1025" s="1">
        <v>128</v>
      </c>
      <c r="P1025" s="17">
        <v>1</v>
      </c>
      <c r="Q1025" s="3">
        <v>0.57295292530184005</v>
      </c>
      <c r="R1025" s="4">
        <v>0.99956365333089003</v>
      </c>
      <c r="S1025" s="7">
        <f t="shared" si="45"/>
        <v>3.1730000000000001E-2</v>
      </c>
      <c r="T1025" s="17">
        <f t="shared" si="46"/>
        <v>-2.7E-4</v>
      </c>
      <c r="U1025" s="54" t="b">
        <v>0</v>
      </c>
      <c r="V1025" s="55" t="b">
        <v>0</v>
      </c>
      <c r="W1025" s="10">
        <v>12001581</v>
      </c>
      <c r="Y1025" s="51"/>
    </row>
    <row r="1026" spans="1:25" x14ac:dyDescent="0.2">
      <c r="A1026" s="29" t="s">
        <v>36</v>
      </c>
      <c r="B1026" s="34" t="s">
        <v>1675</v>
      </c>
      <c r="C1026" s="31" t="s">
        <v>3587</v>
      </c>
      <c r="D1026" s="16">
        <v>0.5</v>
      </c>
      <c r="E1026" s="8">
        <v>512</v>
      </c>
      <c r="F1026" s="16">
        <v>323</v>
      </c>
      <c r="G1026" s="8">
        <f t="shared" si="47"/>
        <v>0.369140625</v>
      </c>
      <c r="H1026" s="7">
        <v>0.98981396617969197</v>
      </c>
      <c r="I1026" s="17">
        <v>0.98037544433389201</v>
      </c>
      <c r="J1026" s="3">
        <v>0.41547588092835602</v>
      </c>
      <c r="K1026" s="4">
        <v>0.95714453823418699</v>
      </c>
      <c r="L1026" s="7">
        <v>2</v>
      </c>
      <c r="M1026" s="1">
        <v>256</v>
      </c>
      <c r="N1026" s="1">
        <v>32768</v>
      </c>
      <c r="O1026" s="1">
        <v>128</v>
      </c>
      <c r="P1026" s="17">
        <v>1</v>
      </c>
      <c r="Q1026" s="3">
        <v>0.493645103747897</v>
      </c>
      <c r="R1026" s="4">
        <v>0.95780047865860196</v>
      </c>
      <c r="S1026" s="7">
        <f t="shared" si="45"/>
        <v>7.8170000000000003E-2</v>
      </c>
      <c r="T1026" s="17">
        <f t="shared" si="46"/>
        <v>6.6E-4</v>
      </c>
      <c r="U1026" s="54" t="b">
        <v>0</v>
      </c>
      <c r="V1026" s="55" t="b">
        <v>0</v>
      </c>
      <c r="W1026" s="10">
        <v>18192890</v>
      </c>
      <c r="Y1026" s="51"/>
    </row>
    <row r="1027" spans="1:25" x14ac:dyDescent="0.2">
      <c r="A1027" s="29" t="s">
        <v>25</v>
      </c>
      <c r="B1027" s="34" t="s">
        <v>4861</v>
      </c>
      <c r="C1027" s="31" t="s">
        <v>5030</v>
      </c>
      <c r="D1027" s="16">
        <v>0</v>
      </c>
      <c r="E1027" s="8">
        <v>256</v>
      </c>
      <c r="F1027" s="16">
        <v>1</v>
      </c>
      <c r="G1027" s="8">
        <f t="shared" si="47"/>
        <v>0.99609375</v>
      </c>
      <c r="H1027" s="7">
        <v>0.58975451230145803</v>
      </c>
      <c r="I1027" s="17">
        <v>1</v>
      </c>
      <c r="J1027" s="3">
        <v>0.58975451230145803</v>
      </c>
      <c r="K1027" s="4">
        <v>1</v>
      </c>
      <c r="L1027" s="7">
        <v>1</v>
      </c>
      <c r="M1027" s="1">
        <v>64</v>
      </c>
      <c r="N1027" s="1">
        <v>65536</v>
      </c>
      <c r="O1027" s="1">
        <v>128</v>
      </c>
      <c r="P1027" s="17">
        <v>1</v>
      </c>
      <c r="Q1027" s="3">
        <v>0.58975451230145803</v>
      </c>
      <c r="R1027" s="4">
        <v>1</v>
      </c>
      <c r="S1027" s="7">
        <f t="shared" ref="S1027:S1090" si="48">ROUND(ABS(H1027-J1027)-ABS(H1027-Q1027), $AA$3)</f>
        <v>0</v>
      </c>
      <c r="T1027" s="17">
        <f t="shared" ref="T1027:T1090" si="49">ROUND(ABS(I1027-K1027)-ABS(I1027-R1027), $AA$3)</f>
        <v>0</v>
      </c>
      <c r="U1027" s="54" t="b">
        <v>0</v>
      </c>
      <c r="V1027" s="55" t="b">
        <v>0</v>
      </c>
      <c r="W1027" s="10">
        <v>521278</v>
      </c>
      <c r="Y1027" s="51"/>
    </row>
    <row r="1028" spans="1:25" x14ac:dyDescent="0.2">
      <c r="A1028" s="29" t="s">
        <v>28</v>
      </c>
      <c r="B1028" s="34" t="s">
        <v>1042</v>
      </c>
      <c r="C1028" s="31" t="s">
        <v>2954</v>
      </c>
      <c r="D1028" s="16">
        <v>0</v>
      </c>
      <c r="E1028" s="8">
        <v>256</v>
      </c>
      <c r="F1028" s="16">
        <v>32</v>
      </c>
      <c r="G1028" s="8">
        <f t="shared" ref="G1028:G1091" si="50">1 - F1028/E1028</f>
        <v>0.875</v>
      </c>
      <c r="H1028" s="7">
        <v>0.63942134781833704</v>
      </c>
      <c r="I1028" s="17">
        <v>0.99882954440065497</v>
      </c>
      <c r="J1028" s="3">
        <v>0.60273564861878903</v>
      </c>
      <c r="K1028" s="4">
        <v>1.0000953421944101</v>
      </c>
      <c r="L1028" s="7">
        <v>1</v>
      </c>
      <c r="M1028" s="1">
        <v>256</v>
      </c>
      <c r="N1028" s="1">
        <v>8192</v>
      </c>
      <c r="O1028" s="1">
        <v>128</v>
      </c>
      <c r="P1028" s="17">
        <v>1</v>
      </c>
      <c r="Q1028" s="3">
        <v>0.62400593386217096</v>
      </c>
      <c r="R1028" s="4">
        <v>1.00017099499577</v>
      </c>
      <c r="S1028" s="7">
        <f t="shared" si="48"/>
        <v>2.1270000000000001E-2</v>
      </c>
      <c r="T1028" s="17">
        <f t="shared" si="49"/>
        <v>-8.0000000000000007E-5</v>
      </c>
      <c r="U1028" s="54" t="b">
        <v>0</v>
      </c>
      <c r="V1028" s="55" t="b">
        <v>0</v>
      </c>
      <c r="W1028" s="10">
        <v>4460603</v>
      </c>
      <c r="Y1028" s="51"/>
    </row>
    <row r="1029" spans="1:25" x14ac:dyDescent="0.2">
      <c r="A1029" s="29" t="s">
        <v>38</v>
      </c>
      <c r="B1029" s="34" t="s">
        <v>2455</v>
      </c>
      <c r="C1029" s="31" t="s">
        <v>4367</v>
      </c>
      <c r="D1029" s="16">
        <v>0.5</v>
      </c>
      <c r="E1029" s="8">
        <v>2048</v>
      </c>
      <c r="F1029" s="16">
        <v>1304</v>
      </c>
      <c r="G1029" s="8">
        <f t="shared" si="50"/>
        <v>0.36328125</v>
      </c>
      <c r="H1029" s="7">
        <v>0.58974647619850895</v>
      </c>
      <c r="I1029" s="17">
        <v>0.99999999984656796</v>
      </c>
      <c r="J1029" s="3">
        <v>0.35453989017927501</v>
      </c>
      <c r="K1029" s="4">
        <v>0.996504247838083</v>
      </c>
      <c r="L1029" s="7">
        <v>3</v>
      </c>
      <c r="M1029" s="1">
        <v>256</v>
      </c>
      <c r="N1029" s="1">
        <v>16384</v>
      </c>
      <c r="O1029" s="1">
        <v>128</v>
      </c>
      <c r="P1029" s="17">
        <v>1</v>
      </c>
      <c r="Q1029" s="3">
        <v>0.36632133345330198</v>
      </c>
      <c r="R1029" s="4">
        <v>0.99707385461446496</v>
      </c>
      <c r="S1029" s="7">
        <f t="shared" si="48"/>
        <v>1.1780000000000001E-2</v>
      </c>
      <c r="T1029" s="17">
        <f t="shared" si="49"/>
        <v>5.6999999999999998E-4</v>
      </c>
      <c r="U1029" s="54" t="b">
        <v>0</v>
      </c>
      <c r="V1029" s="55" t="b">
        <v>0</v>
      </c>
      <c r="W1029" s="10">
        <v>446236751</v>
      </c>
      <c r="Y1029" s="51"/>
    </row>
    <row r="1030" spans="1:25" x14ac:dyDescent="0.2">
      <c r="A1030" s="29" t="s">
        <v>51</v>
      </c>
      <c r="B1030" s="34" t="s">
        <v>1361</v>
      </c>
      <c r="C1030" s="31" t="s">
        <v>3273</v>
      </c>
      <c r="D1030" s="16">
        <v>0.5</v>
      </c>
      <c r="E1030" s="8">
        <v>512</v>
      </c>
      <c r="F1030" s="16">
        <v>440</v>
      </c>
      <c r="G1030" s="8">
        <f t="shared" si="50"/>
        <v>0.140625</v>
      </c>
      <c r="H1030" s="7">
        <v>0.97754701596001903</v>
      </c>
      <c r="I1030" s="17">
        <v>0.98834021532519201</v>
      </c>
      <c r="J1030" s="3">
        <v>0.43543945968610698</v>
      </c>
      <c r="K1030" s="4">
        <v>0.99969872442034602</v>
      </c>
      <c r="L1030" s="7">
        <v>1</v>
      </c>
      <c r="M1030" s="1">
        <v>64</v>
      </c>
      <c r="N1030" s="1">
        <v>32768</v>
      </c>
      <c r="O1030" s="1">
        <v>128</v>
      </c>
      <c r="P1030" s="17">
        <v>1</v>
      </c>
      <c r="Q1030" s="3">
        <v>0.58081991934172505</v>
      </c>
      <c r="R1030" s="4">
        <v>0.99600056840386697</v>
      </c>
      <c r="S1030" s="65">
        <f t="shared" si="48"/>
        <v>0.14538000000000001</v>
      </c>
      <c r="T1030" s="17">
        <f t="shared" si="49"/>
        <v>3.7000000000000002E-3</v>
      </c>
      <c r="U1030" s="54" t="b">
        <v>1</v>
      </c>
      <c r="V1030" s="55" t="b">
        <v>1</v>
      </c>
      <c r="W1030" s="10">
        <v>337582265</v>
      </c>
      <c r="Y1030" s="51"/>
    </row>
    <row r="1031" spans="1:25" x14ac:dyDescent="0.2">
      <c r="A1031" s="29" t="s">
        <v>5</v>
      </c>
      <c r="B1031" s="34" t="s">
        <v>1750</v>
      </c>
      <c r="C1031" s="31" t="s">
        <v>3662</v>
      </c>
      <c r="D1031" s="16">
        <v>0.5</v>
      </c>
      <c r="E1031" s="8">
        <v>512</v>
      </c>
      <c r="F1031" s="16">
        <v>268</v>
      </c>
      <c r="G1031" s="8">
        <f t="shared" si="50"/>
        <v>0.4765625</v>
      </c>
      <c r="H1031" s="7">
        <v>0.91355484493239303</v>
      </c>
      <c r="I1031" s="17">
        <v>0.999999999999998</v>
      </c>
      <c r="J1031" s="3">
        <v>0.714215643848504</v>
      </c>
      <c r="K1031" s="4">
        <v>0.99738543166121196</v>
      </c>
      <c r="L1031" s="7">
        <v>1</v>
      </c>
      <c r="M1031" s="1">
        <v>32</v>
      </c>
      <c r="N1031" s="1">
        <v>32768</v>
      </c>
      <c r="O1031" s="1">
        <v>128</v>
      </c>
      <c r="P1031" s="17">
        <v>1</v>
      </c>
      <c r="Q1031" s="3">
        <v>0.80722645878194799</v>
      </c>
      <c r="R1031" s="4">
        <v>0.99282612320867203</v>
      </c>
      <c r="S1031" s="7">
        <f t="shared" si="48"/>
        <v>9.3009999999999995E-2</v>
      </c>
      <c r="T1031" s="17">
        <f t="shared" si="49"/>
        <v>-4.5599999999999998E-3</v>
      </c>
      <c r="U1031" s="54" t="b">
        <v>0</v>
      </c>
      <c r="V1031" s="55" t="b">
        <v>0</v>
      </c>
      <c r="W1031" s="10">
        <v>13273091</v>
      </c>
      <c r="Y1031" s="51"/>
    </row>
    <row r="1032" spans="1:25" x14ac:dyDescent="0.2">
      <c r="A1032" s="29" t="s">
        <v>1</v>
      </c>
      <c r="B1032" s="34" t="s">
        <v>2300</v>
      </c>
      <c r="C1032" s="31" t="s">
        <v>4212</v>
      </c>
      <c r="D1032" s="16">
        <v>1</v>
      </c>
      <c r="E1032" s="8">
        <v>2048</v>
      </c>
      <c r="F1032" s="16">
        <v>289</v>
      </c>
      <c r="G1032" s="8">
        <f t="shared" si="50"/>
        <v>0.85888671875</v>
      </c>
      <c r="H1032" s="7">
        <v>0.47059006704226197</v>
      </c>
      <c r="I1032" s="17">
        <v>1</v>
      </c>
      <c r="J1032" s="3">
        <v>0.46569530760341199</v>
      </c>
      <c r="K1032" s="4">
        <v>0.99245690345669801</v>
      </c>
      <c r="L1032" s="7">
        <v>1</v>
      </c>
      <c r="M1032" s="1">
        <v>256</v>
      </c>
      <c r="N1032" s="1">
        <v>16384</v>
      </c>
      <c r="O1032" s="1">
        <v>128</v>
      </c>
      <c r="P1032" s="17">
        <v>1</v>
      </c>
      <c r="Q1032" s="3">
        <v>0.52356393876267604</v>
      </c>
      <c r="R1032" s="4">
        <v>0.94579573671753503</v>
      </c>
      <c r="S1032" s="7">
        <f t="shared" si="48"/>
        <v>-4.8079999999999998E-2</v>
      </c>
      <c r="T1032" s="17">
        <f t="shared" si="49"/>
        <v>-4.666E-2</v>
      </c>
      <c r="U1032" s="54" t="b">
        <v>0</v>
      </c>
      <c r="V1032" s="55" t="b">
        <v>0</v>
      </c>
      <c r="W1032" s="10">
        <v>7122517</v>
      </c>
      <c r="Y1032" s="51"/>
    </row>
    <row r="1033" spans="1:25" x14ac:dyDescent="0.2">
      <c r="A1033" s="29" t="s">
        <v>40</v>
      </c>
      <c r="B1033" s="34" t="s">
        <v>2500</v>
      </c>
      <c r="C1033" s="31" t="s">
        <v>4412</v>
      </c>
      <c r="D1033" s="16">
        <v>1</v>
      </c>
      <c r="E1033" s="8">
        <v>512</v>
      </c>
      <c r="F1033" s="16">
        <v>273</v>
      </c>
      <c r="G1033" s="8">
        <f t="shared" si="50"/>
        <v>0.466796875</v>
      </c>
      <c r="H1033" s="7">
        <v>0.799944930693676</v>
      </c>
      <c r="I1033" s="17">
        <v>1</v>
      </c>
      <c r="J1033" s="3">
        <v>0.50814011663145098</v>
      </c>
      <c r="K1033" s="4">
        <v>0.99393480061176498</v>
      </c>
      <c r="L1033" s="7">
        <v>1</v>
      </c>
      <c r="M1033" s="1">
        <v>64</v>
      </c>
      <c r="N1033" s="1">
        <v>65536</v>
      </c>
      <c r="O1033" s="1">
        <v>128</v>
      </c>
      <c r="P1033" s="17">
        <v>1</v>
      </c>
      <c r="Q1033" s="3">
        <v>0.57450339261699201</v>
      </c>
      <c r="R1033" s="4">
        <v>0.98427601435102396</v>
      </c>
      <c r="S1033" s="7">
        <f t="shared" si="48"/>
        <v>6.6360000000000002E-2</v>
      </c>
      <c r="T1033" s="17">
        <f t="shared" si="49"/>
        <v>-9.6600000000000002E-3</v>
      </c>
      <c r="U1033" s="54" t="b">
        <v>0</v>
      </c>
      <c r="V1033" s="55" t="b">
        <v>0</v>
      </c>
      <c r="W1033" s="10">
        <v>120557740</v>
      </c>
      <c r="Y1033" s="51"/>
    </row>
    <row r="1034" spans="1:25" x14ac:dyDescent="0.2">
      <c r="A1034" s="29" t="s">
        <v>5</v>
      </c>
      <c r="B1034" s="34" t="s">
        <v>1664</v>
      </c>
      <c r="C1034" s="31" t="s">
        <v>3576</v>
      </c>
      <c r="D1034" s="16">
        <v>1</v>
      </c>
      <c r="E1034" s="8">
        <v>256</v>
      </c>
      <c r="F1034" s="16">
        <v>156</v>
      </c>
      <c r="G1034" s="8">
        <f t="shared" si="50"/>
        <v>0.390625</v>
      </c>
      <c r="H1034" s="7">
        <v>0.89444150473346595</v>
      </c>
      <c r="I1034" s="17">
        <v>0.99411911473080905</v>
      </c>
      <c r="J1034" s="3">
        <v>0.67009662155319205</v>
      </c>
      <c r="K1034" s="4">
        <v>0.99676890460251799</v>
      </c>
      <c r="L1034" s="7">
        <v>1</v>
      </c>
      <c r="M1034" s="1">
        <v>64</v>
      </c>
      <c r="N1034" s="1">
        <v>16384</v>
      </c>
      <c r="O1034" s="1">
        <v>128</v>
      </c>
      <c r="P1034" s="17">
        <v>1</v>
      </c>
      <c r="Q1034" s="3">
        <v>0.78253250848785405</v>
      </c>
      <c r="R1034" s="4">
        <v>0.99485890132731902</v>
      </c>
      <c r="S1034" s="7">
        <f t="shared" si="48"/>
        <v>0.11244</v>
      </c>
      <c r="T1034" s="17">
        <f t="shared" si="49"/>
        <v>1.91E-3</v>
      </c>
      <c r="U1034" s="54" t="b">
        <v>0</v>
      </c>
      <c r="V1034" s="55" t="b">
        <v>0</v>
      </c>
      <c r="W1034" s="10">
        <v>11515730</v>
      </c>
      <c r="Y1034" s="51"/>
    </row>
    <row r="1035" spans="1:25" x14ac:dyDescent="0.2">
      <c r="A1035" s="29" t="s">
        <v>55</v>
      </c>
      <c r="B1035" s="34" t="s">
        <v>1925</v>
      </c>
      <c r="C1035" s="31" t="s">
        <v>3837</v>
      </c>
      <c r="D1035" s="16">
        <v>0.5</v>
      </c>
      <c r="E1035" s="8">
        <v>256</v>
      </c>
      <c r="F1035" s="16">
        <v>211</v>
      </c>
      <c r="G1035" s="8">
        <f t="shared" si="50"/>
        <v>0.17578125</v>
      </c>
      <c r="H1035" s="7">
        <v>0.986746930236162</v>
      </c>
      <c r="I1035" s="17">
        <v>0.90299828524326597</v>
      </c>
      <c r="J1035" s="3">
        <v>0.46530080005983299</v>
      </c>
      <c r="K1035" s="4">
        <v>0.92977620015891904</v>
      </c>
      <c r="L1035" s="7">
        <v>1</v>
      </c>
      <c r="M1035" s="1">
        <v>128</v>
      </c>
      <c r="N1035" s="1">
        <v>2048</v>
      </c>
      <c r="O1035" s="1">
        <v>128</v>
      </c>
      <c r="P1035" s="17">
        <v>1</v>
      </c>
      <c r="Q1035" s="3">
        <v>0.56318928183996997</v>
      </c>
      <c r="R1035" s="4">
        <v>0.93135515070713504</v>
      </c>
      <c r="S1035" s="7">
        <f t="shared" si="48"/>
        <v>9.7890000000000005E-2</v>
      </c>
      <c r="T1035" s="17">
        <f t="shared" si="49"/>
        <v>-1.58E-3</v>
      </c>
      <c r="U1035" s="54" t="b">
        <v>0</v>
      </c>
      <c r="V1035" s="55" t="b">
        <v>0</v>
      </c>
      <c r="W1035" s="10">
        <v>8068933</v>
      </c>
      <c r="Y1035" s="51"/>
    </row>
    <row r="1036" spans="1:25" x14ac:dyDescent="0.2">
      <c r="A1036" s="29" t="s">
        <v>43</v>
      </c>
      <c r="B1036" s="34" t="s">
        <v>1574</v>
      </c>
      <c r="C1036" s="31" t="s">
        <v>3486</v>
      </c>
      <c r="D1036" s="16">
        <v>0</v>
      </c>
      <c r="E1036" s="8">
        <v>2048</v>
      </c>
      <c r="F1036" s="16">
        <v>945</v>
      </c>
      <c r="G1036" s="8">
        <f t="shared" si="50"/>
        <v>0.53857421875</v>
      </c>
      <c r="H1036" s="7">
        <v>0.56370518317120299</v>
      </c>
      <c r="I1036" s="17">
        <v>1</v>
      </c>
      <c r="J1036" s="3">
        <v>0.36656961590408699</v>
      </c>
      <c r="K1036" s="4">
        <v>0.999983445974579</v>
      </c>
      <c r="L1036" s="7">
        <v>1</v>
      </c>
      <c r="M1036" s="1">
        <v>256</v>
      </c>
      <c r="N1036" s="1">
        <v>32768</v>
      </c>
      <c r="O1036" s="1">
        <v>128</v>
      </c>
      <c r="P1036" s="17">
        <v>1</v>
      </c>
      <c r="Q1036" s="3">
        <v>0.403575535177431</v>
      </c>
      <c r="R1036" s="4">
        <v>1.00000134185645</v>
      </c>
      <c r="S1036" s="7">
        <f t="shared" si="48"/>
        <v>3.7010000000000001E-2</v>
      </c>
      <c r="T1036" s="17">
        <f t="shared" si="49"/>
        <v>2.0000000000000002E-5</v>
      </c>
      <c r="U1036" s="54" t="b">
        <v>0</v>
      </c>
      <c r="V1036" s="55" t="b">
        <v>0</v>
      </c>
      <c r="W1036" s="10">
        <v>103496464</v>
      </c>
      <c r="Y1036" s="51"/>
    </row>
    <row r="1037" spans="1:25" x14ac:dyDescent="0.2">
      <c r="A1037" s="29" t="s">
        <v>3</v>
      </c>
      <c r="B1037" s="34" t="s">
        <v>1862</v>
      </c>
      <c r="C1037" s="31" t="s">
        <v>3774</v>
      </c>
      <c r="D1037" s="16">
        <v>0.5</v>
      </c>
      <c r="E1037" s="8">
        <v>512</v>
      </c>
      <c r="F1037" s="16">
        <v>403</v>
      </c>
      <c r="G1037" s="8">
        <f t="shared" si="50"/>
        <v>0.212890625</v>
      </c>
      <c r="H1037" s="7">
        <v>0.92317823624973105</v>
      </c>
      <c r="I1037" s="17">
        <v>0.98882659925139105</v>
      </c>
      <c r="J1037" s="3">
        <v>0.59265112873862802</v>
      </c>
      <c r="K1037" s="4">
        <v>0.99925684589761399</v>
      </c>
      <c r="L1037" s="7">
        <v>1</v>
      </c>
      <c r="M1037" s="1">
        <v>128</v>
      </c>
      <c r="N1037" s="1">
        <v>65536</v>
      </c>
      <c r="O1037" s="1">
        <v>128</v>
      </c>
      <c r="P1037" s="17">
        <v>1</v>
      </c>
      <c r="Q1037" s="3">
        <v>0.76039649974663803</v>
      </c>
      <c r="R1037" s="4">
        <v>0.99766027916344802</v>
      </c>
      <c r="S1037" s="65">
        <f t="shared" si="48"/>
        <v>0.16775000000000001</v>
      </c>
      <c r="T1037" s="17">
        <f t="shared" si="49"/>
        <v>1.6000000000000001E-3</v>
      </c>
      <c r="U1037" s="54" t="b">
        <v>1</v>
      </c>
      <c r="V1037" s="55" t="b">
        <v>0</v>
      </c>
      <c r="W1037" s="10">
        <v>233001593</v>
      </c>
      <c r="Y1037" s="51"/>
    </row>
    <row r="1038" spans="1:25" x14ac:dyDescent="0.2">
      <c r="A1038" s="29" t="s">
        <v>39</v>
      </c>
      <c r="B1038" s="34" t="s">
        <v>1972</v>
      </c>
      <c r="C1038" s="31" t="s">
        <v>3884</v>
      </c>
      <c r="D1038" s="16">
        <v>1</v>
      </c>
      <c r="E1038" s="8">
        <v>2048</v>
      </c>
      <c r="F1038" s="16">
        <v>536</v>
      </c>
      <c r="G1038" s="8">
        <f t="shared" si="50"/>
        <v>0.73828125</v>
      </c>
      <c r="H1038" s="7">
        <v>0.39185921483490699</v>
      </c>
      <c r="I1038" s="17">
        <v>0.999999999999998</v>
      </c>
      <c r="J1038" s="3">
        <v>0.35232225382204202</v>
      </c>
      <c r="K1038" s="4">
        <v>0.97598388478978304</v>
      </c>
      <c r="L1038" s="7">
        <v>2</v>
      </c>
      <c r="M1038" s="1">
        <v>256</v>
      </c>
      <c r="N1038" s="1">
        <v>32768</v>
      </c>
      <c r="O1038" s="1">
        <v>128</v>
      </c>
      <c r="P1038" s="17">
        <v>1</v>
      </c>
      <c r="Q1038" s="3">
        <v>0.37336708218192399</v>
      </c>
      <c r="R1038" s="4">
        <v>0.95723415475468598</v>
      </c>
      <c r="S1038" s="7">
        <f t="shared" si="48"/>
        <v>2.104E-2</v>
      </c>
      <c r="T1038" s="17">
        <f t="shared" si="49"/>
        <v>-1.8749999999999999E-2</v>
      </c>
      <c r="U1038" s="54" t="b">
        <v>0</v>
      </c>
      <c r="V1038" s="55" t="b">
        <v>0</v>
      </c>
      <c r="W1038" s="10">
        <v>17634212</v>
      </c>
      <c r="Y1038" s="51"/>
    </row>
    <row r="1039" spans="1:25" x14ac:dyDescent="0.2">
      <c r="A1039" s="29" t="s">
        <v>26</v>
      </c>
      <c r="B1039" s="34" t="s">
        <v>2582</v>
      </c>
      <c r="C1039" s="31" t="s">
        <v>4494</v>
      </c>
      <c r="D1039" s="16">
        <v>0</v>
      </c>
      <c r="E1039" s="8">
        <v>2048</v>
      </c>
      <c r="F1039" s="16">
        <v>1454</v>
      </c>
      <c r="G1039" s="8">
        <f t="shared" si="50"/>
        <v>0.2900390625</v>
      </c>
      <c r="H1039" s="7">
        <v>0.68708164067645106</v>
      </c>
      <c r="I1039" s="17">
        <v>0.99999999999130895</v>
      </c>
      <c r="J1039" s="3">
        <v>0.31998455765151301</v>
      </c>
      <c r="K1039" s="4">
        <v>1.00021243548606</v>
      </c>
      <c r="L1039" s="7">
        <v>1</v>
      </c>
      <c r="M1039" s="1">
        <v>64</v>
      </c>
      <c r="N1039" s="1">
        <v>32768</v>
      </c>
      <c r="O1039" s="1">
        <v>128</v>
      </c>
      <c r="P1039" s="17">
        <v>1</v>
      </c>
      <c r="Q1039" s="3">
        <v>0.36488970178187002</v>
      </c>
      <c r="R1039" s="4">
        <v>1.00000108928501</v>
      </c>
      <c r="S1039" s="7">
        <f t="shared" si="48"/>
        <v>4.4909999999999999E-2</v>
      </c>
      <c r="T1039" s="17">
        <f t="shared" si="49"/>
        <v>2.1000000000000001E-4</v>
      </c>
      <c r="U1039" s="54" t="b">
        <v>0</v>
      </c>
      <c r="V1039" s="55" t="b">
        <v>1</v>
      </c>
      <c r="W1039" s="10">
        <v>470888957</v>
      </c>
      <c r="Y1039" s="51"/>
    </row>
    <row r="1040" spans="1:25" x14ac:dyDescent="0.2">
      <c r="A1040" s="29" t="s">
        <v>48</v>
      </c>
      <c r="B1040" s="34" t="s">
        <v>2846</v>
      </c>
      <c r="C1040" s="31" t="s">
        <v>4758</v>
      </c>
      <c r="D1040" s="16">
        <v>0.5</v>
      </c>
      <c r="E1040" s="8">
        <v>4096</v>
      </c>
      <c r="F1040" s="16">
        <v>967</v>
      </c>
      <c r="G1040" s="8">
        <f t="shared" si="50"/>
        <v>0.763916015625</v>
      </c>
      <c r="H1040" s="7">
        <v>0.545714387893667</v>
      </c>
      <c r="I1040" s="17">
        <v>1.00000007733548</v>
      </c>
      <c r="J1040" s="3">
        <v>0.50488478350646104</v>
      </c>
      <c r="K1040" s="4">
        <v>0.999282363387614</v>
      </c>
      <c r="L1040" s="7">
        <v>2</v>
      </c>
      <c r="M1040" s="1">
        <v>64</v>
      </c>
      <c r="N1040" s="1">
        <v>32768</v>
      </c>
      <c r="O1040" s="1">
        <v>128</v>
      </c>
      <c r="P1040" s="17">
        <v>1</v>
      </c>
      <c r="Q1040" s="3">
        <v>0.521016263442028</v>
      </c>
      <c r="R1040" s="4">
        <v>0.99814815504266696</v>
      </c>
      <c r="S1040" s="7">
        <f t="shared" si="48"/>
        <v>1.6129999999999999E-2</v>
      </c>
      <c r="T1040" s="17">
        <f t="shared" si="49"/>
        <v>-1.1299999999999999E-3</v>
      </c>
      <c r="U1040" s="54" t="b">
        <v>0</v>
      </c>
      <c r="V1040" s="55" t="b">
        <v>0</v>
      </c>
      <c r="W1040" s="10">
        <v>13652210</v>
      </c>
      <c r="Y1040" s="51"/>
    </row>
    <row r="1041" spans="1:25" x14ac:dyDescent="0.2">
      <c r="A1041" s="29" t="s">
        <v>4</v>
      </c>
      <c r="B1041" s="34" t="s">
        <v>1280</v>
      </c>
      <c r="C1041" s="31" t="s">
        <v>3192</v>
      </c>
      <c r="D1041" s="16">
        <v>0.5</v>
      </c>
      <c r="E1041" s="8">
        <v>256</v>
      </c>
      <c r="F1041" s="16">
        <v>106</v>
      </c>
      <c r="G1041" s="8">
        <f t="shared" si="50"/>
        <v>0.5859375</v>
      </c>
      <c r="H1041" s="7">
        <v>0.87078435469486704</v>
      </c>
      <c r="I1041" s="17">
        <v>0.99998523247670601</v>
      </c>
      <c r="J1041" s="3">
        <v>0.71673558255779002</v>
      </c>
      <c r="K1041" s="4">
        <v>0.997866019264527</v>
      </c>
      <c r="L1041" s="7">
        <v>1</v>
      </c>
      <c r="M1041" s="1">
        <v>128</v>
      </c>
      <c r="N1041" s="1">
        <v>4096</v>
      </c>
      <c r="O1041" s="1">
        <v>128</v>
      </c>
      <c r="P1041" s="17">
        <v>1</v>
      </c>
      <c r="Q1041" s="3">
        <v>0.75598893229626196</v>
      </c>
      <c r="R1041" s="4">
        <v>0.99998028801021399</v>
      </c>
      <c r="S1041" s="7">
        <f t="shared" si="48"/>
        <v>3.925E-2</v>
      </c>
      <c r="T1041" s="17">
        <f t="shared" si="49"/>
        <v>2.1099999999999999E-3</v>
      </c>
      <c r="U1041" s="54" t="b">
        <v>0</v>
      </c>
      <c r="V1041" s="55" t="b">
        <v>0</v>
      </c>
      <c r="W1041" s="10">
        <v>6614822</v>
      </c>
      <c r="Y1041" s="51"/>
    </row>
    <row r="1042" spans="1:25" x14ac:dyDescent="0.2">
      <c r="A1042" s="29" t="s">
        <v>36</v>
      </c>
      <c r="B1042" s="34" t="s">
        <v>2114</v>
      </c>
      <c r="C1042" s="31" t="s">
        <v>4026</v>
      </c>
      <c r="D1042" s="16">
        <v>0.5</v>
      </c>
      <c r="E1042" s="8">
        <v>256</v>
      </c>
      <c r="F1042" s="16">
        <v>176</v>
      </c>
      <c r="G1042" s="8">
        <f t="shared" si="50"/>
        <v>0.3125</v>
      </c>
      <c r="H1042" s="7">
        <v>0.95542650843704802</v>
      </c>
      <c r="I1042" s="17">
        <v>0.85409759515475603</v>
      </c>
      <c r="J1042" s="3">
        <v>0.414090469891221</v>
      </c>
      <c r="K1042" s="4">
        <v>0.93732347453005505</v>
      </c>
      <c r="L1042" s="7">
        <v>3</v>
      </c>
      <c r="M1042" s="1">
        <v>32</v>
      </c>
      <c r="N1042" s="1">
        <v>32768</v>
      </c>
      <c r="O1042" s="1">
        <v>128</v>
      </c>
      <c r="P1042" s="17">
        <v>1</v>
      </c>
      <c r="Q1042" s="3">
        <v>0.42191271752165899</v>
      </c>
      <c r="R1042" s="4">
        <v>0.93170063527916003</v>
      </c>
      <c r="S1042" s="7">
        <f t="shared" si="48"/>
        <v>7.8200000000000006E-3</v>
      </c>
      <c r="T1042" s="17">
        <f t="shared" si="49"/>
        <v>5.62E-3</v>
      </c>
      <c r="U1042" s="54" t="b">
        <v>0</v>
      </c>
      <c r="V1042" s="55" t="b">
        <v>0</v>
      </c>
      <c r="W1042" s="10">
        <v>5609861</v>
      </c>
      <c r="Y1042" s="51"/>
    </row>
    <row r="1043" spans="1:25" x14ac:dyDescent="0.2">
      <c r="A1043" s="29" t="s">
        <v>19</v>
      </c>
      <c r="B1043" s="34" t="s">
        <v>2048</v>
      </c>
      <c r="C1043" s="31" t="s">
        <v>3960</v>
      </c>
      <c r="D1043" s="16">
        <v>1</v>
      </c>
      <c r="E1043" s="8">
        <v>2048</v>
      </c>
      <c r="F1043" s="16">
        <v>662</v>
      </c>
      <c r="G1043" s="8">
        <f t="shared" si="50"/>
        <v>0.6767578125</v>
      </c>
      <c r="H1043" s="7">
        <v>0.38233180845854597</v>
      </c>
      <c r="I1043" s="17">
        <v>1.0002203757172701</v>
      </c>
      <c r="J1043" s="3">
        <v>0.33358626340745601</v>
      </c>
      <c r="K1043" s="4">
        <v>0.97053556899278304</v>
      </c>
      <c r="L1043" s="7">
        <v>2</v>
      </c>
      <c r="M1043" s="1">
        <v>256</v>
      </c>
      <c r="N1043" s="1">
        <v>32768</v>
      </c>
      <c r="O1043" s="1">
        <v>128</v>
      </c>
      <c r="P1043" s="17">
        <v>1</v>
      </c>
      <c r="Q1043" s="3">
        <v>0.34561960145404602</v>
      </c>
      <c r="R1043" s="4">
        <v>0.96363252242405195</v>
      </c>
      <c r="S1043" s="7">
        <f t="shared" si="48"/>
        <v>1.2030000000000001E-2</v>
      </c>
      <c r="T1043" s="17">
        <f t="shared" si="49"/>
        <v>-6.8999999999999999E-3</v>
      </c>
      <c r="U1043" s="54" t="b">
        <v>0</v>
      </c>
      <c r="V1043" s="55" t="b">
        <v>0</v>
      </c>
      <c r="W1043" s="10">
        <v>46610288</v>
      </c>
      <c r="Y1043" s="51"/>
    </row>
    <row r="1044" spans="1:25" x14ac:dyDescent="0.2">
      <c r="A1044" s="29" t="s">
        <v>14</v>
      </c>
      <c r="B1044" s="34" t="s">
        <v>1463</v>
      </c>
      <c r="C1044" s="31" t="s">
        <v>3375</v>
      </c>
      <c r="D1044" s="16">
        <v>0.5</v>
      </c>
      <c r="E1044" s="8">
        <v>1024</v>
      </c>
      <c r="F1044" s="16">
        <v>644</v>
      </c>
      <c r="G1044" s="8">
        <f t="shared" si="50"/>
        <v>0.37109375</v>
      </c>
      <c r="H1044" s="7">
        <v>0.78173399880814998</v>
      </c>
      <c r="I1044" s="17">
        <v>1</v>
      </c>
      <c r="J1044" s="3">
        <v>0.41621603611546498</v>
      </c>
      <c r="K1044" s="4">
        <v>0.99921985251986001</v>
      </c>
      <c r="L1044" s="7">
        <v>2</v>
      </c>
      <c r="M1044" s="1">
        <v>32</v>
      </c>
      <c r="N1044" s="1">
        <v>65536</v>
      </c>
      <c r="O1044" s="1">
        <v>128</v>
      </c>
      <c r="P1044" s="17">
        <v>1</v>
      </c>
      <c r="Q1044" s="3">
        <v>0.46598406814504301</v>
      </c>
      <c r="R1044" s="4">
        <v>0.99951990460748097</v>
      </c>
      <c r="S1044" s="7">
        <f t="shared" si="48"/>
        <v>4.9770000000000002E-2</v>
      </c>
      <c r="T1044" s="17">
        <f t="shared" si="49"/>
        <v>2.9999999999999997E-4</v>
      </c>
      <c r="U1044" s="54" t="b">
        <v>0</v>
      </c>
      <c r="V1044" s="55" t="b">
        <v>0</v>
      </c>
      <c r="W1044" s="10">
        <v>31799463</v>
      </c>
      <c r="Y1044" s="51"/>
    </row>
    <row r="1045" spans="1:25" x14ac:dyDescent="0.2">
      <c r="A1045" s="29" t="s">
        <v>45</v>
      </c>
      <c r="B1045" s="34" t="s">
        <v>1959</v>
      </c>
      <c r="C1045" s="31" t="s">
        <v>3871</v>
      </c>
      <c r="D1045" s="16">
        <v>1</v>
      </c>
      <c r="E1045" s="8">
        <v>256</v>
      </c>
      <c r="F1045" s="16">
        <v>197</v>
      </c>
      <c r="G1045" s="8">
        <f t="shared" si="50"/>
        <v>0.23046875</v>
      </c>
      <c r="H1045" s="7">
        <v>0.97767115037710794</v>
      </c>
      <c r="I1045" s="17">
        <v>0.95529891408511503</v>
      </c>
      <c r="J1045" s="3">
        <v>0.45687551284911398</v>
      </c>
      <c r="K1045" s="4">
        <v>0.99822099546663401</v>
      </c>
      <c r="L1045" s="7">
        <v>2</v>
      </c>
      <c r="M1045" s="1">
        <v>64</v>
      </c>
      <c r="N1045" s="1">
        <v>32768</v>
      </c>
      <c r="O1045" s="1">
        <v>128</v>
      </c>
      <c r="P1045" s="17">
        <v>1</v>
      </c>
      <c r="Q1045" s="3">
        <v>0.52243384412328897</v>
      </c>
      <c r="R1045" s="4">
        <v>0.99797752442334398</v>
      </c>
      <c r="S1045" s="7">
        <f t="shared" si="48"/>
        <v>6.5559999999999993E-2</v>
      </c>
      <c r="T1045" s="17">
        <f t="shared" si="49"/>
        <v>2.4000000000000001E-4</v>
      </c>
      <c r="U1045" s="54" t="b">
        <v>0</v>
      </c>
      <c r="V1045" s="55" t="b">
        <v>0</v>
      </c>
      <c r="W1045" s="10">
        <v>10343410</v>
      </c>
      <c r="Y1045" s="51"/>
    </row>
    <row r="1046" spans="1:25" x14ac:dyDescent="0.2">
      <c r="A1046" s="29" t="s">
        <v>56</v>
      </c>
      <c r="B1046" s="34" t="s">
        <v>4896</v>
      </c>
      <c r="C1046" s="31" t="s">
        <v>5065</v>
      </c>
      <c r="D1046" s="16">
        <v>0.5</v>
      </c>
      <c r="E1046" s="8">
        <v>1024</v>
      </c>
      <c r="F1046" s="16">
        <v>3</v>
      </c>
      <c r="G1046" s="8">
        <f t="shared" si="50"/>
        <v>0.9970703125</v>
      </c>
      <c r="H1046" s="7">
        <v>0.42132753849387</v>
      </c>
      <c r="I1046" s="17">
        <v>0.999999999999997</v>
      </c>
      <c r="J1046" s="3">
        <v>0.421327538493871</v>
      </c>
      <c r="K1046" s="4">
        <v>0.93179250938431601</v>
      </c>
      <c r="L1046" s="7">
        <v>1</v>
      </c>
      <c r="M1046" s="1">
        <v>256</v>
      </c>
      <c r="N1046" s="1">
        <v>8192</v>
      </c>
      <c r="O1046" s="1">
        <v>128</v>
      </c>
      <c r="P1046" s="17">
        <v>1</v>
      </c>
      <c r="Q1046" s="3">
        <v>0.42437426366974901</v>
      </c>
      <c r="R1046" s="4">
        <v>0.83718885076825</v>
      </c>
      <c r="S1046" s="7">
        <f t="shared" si="48"/>
        <v>-3.0500000000000002E-3</v>
      </c>
      <c r="T1046" s="17">
        <f t="shared" si="49"/>
        <v>-9.4600000000000004E-2</v>
      </c>
      <c r="U1046" s="54" t="b">
        <v>0</v>
      </c>
      <c r="V1046" s="55" t="b">
        <v>0</v>
      </c>
      <c r="W1046" s="10">
        <v>318272</v>
      </c>
      <c r="Y1046" s="51"/>
    </row>
    <row r="1047" spans="1:25" x14ac:dyDescent="0.2">
      <c r="A1047" s="29" t="s">
        <v>38</v>
      </c>
      <c r="B1047" s="34" t="s">
        <v>2455</v>
      </c>
      <c r="C1047" s="31" t="s">
        <v>4367</v>
      </c>
      <c r="D1047" s="16">
        <v>0.5</v>
      </c>
      <c r="E1047" s="8">
        <v>2048</v>
      </c>
      <c r="F1047" s="16">
        <v>1304</v>
      </c>
      <c r="G1047" s="8">
        <f t="shared" si="50"/>
        <v>0.36328125</v>
      </c>
      <c r="H1047" s="7">
        <v>0.58974669093091703</v>
      </c>
      <c r="I1047" s="17">
        <v>0.99999999071657497</v>
      </c>
      <c r="J1047" s="3">
        <v>0.35456133740875101</v>
      </c>
      <c r="K1047" s="4">
        <v>0.99659635026066196</v>
      </c>
      <c r="L1047" s="7">
        <v>1</v>
      </c>
      <c r="M1047" s="1">
        <v>32</v>
      </c>
      <c r="N1047" s="1">
        <v>16384</v>
      </c>
      <c r="O1047" s="1">
        <v>128</v>
      </c>
      <c r="P1047" s="17">
        <v>1</v>
      </c>
      <c r="Q1047" s="3">
        <v>0.38253412475588899</v>
      </c>
      <c r="R1047" s="4">
        <v>0.99074797789609803</v>
      </c>
      <c r="S1047" s="7">
        <f t="shared" si="48"/>
        <v>2.7969999999999998E-2</v>
      </c>
      <c r="T1047" s="17">
        <f t="shared" si="49"/>
        <v>-5.8500000000000002E-3</v>
      </c>
      <c r="U1047" s="54" t="b">
        <v>0</v>
      </c>
      <c r="V1047" s="55" t="b">
        <v>0</v>
      </c>
      <c r="W1047" s="10">
        <v>652388291</v>
      </c>
      <c r="Y1047" s="51"/>
    </row>
    <row r="1048" spans="1:25" x14ac:dyDescent="0.2">
      <c r="A1048" s="29" t="s">
        <v>16</v>
      </c>
      <c r="B1048" s="34" t="s">
        <v>2005</v>
      </c>
      <c r="C1048" s="31" t="s">
        <v>3917</v>
      </c>
      <c r="D1048" s="16">
        <v>0</v>
      </c>
      <c r="E1048" s="8">
        <v>512</v>
      </c>
      <c r="F1048" s="16">
        <v>140</v>
      </c>
      <c r="G1048" s="8">
        <f t="shared" si="50"/>
        <v>0.7265625</v>
      </c>
      <c r="H1048" s="7">
        <v>0.56022299927283503</v>
      </c>
      <c r="I1048" s="17">
        <v>1</v>
      </c>
      <c r="J1048" s="3">
        <v>0.48806427299822502</v>
      </c>
      <c r="K1048" s="4">
        <v>0.99967828731880304</v>
      </c>
      <c r="L1048" s="7">
        <v>3</v>
      </c>
      <c r="M1048" s="1">
        <v>64</v>
      </c>
      <c r="N1048" s="1">
        <v>65536</v>
      </c>
      <c r="O1048" s="1">
        <v>128</v>
      </c>
      <c r="P1048" s="17">
        <v>1</v>
      </c>
      <c r="Q1048" s="3">
        <v>0.51300213713694998</v>
      </c>
      <c r="R1048" s="4">
        <v>0.99986307945262898</v>
      </c>
      <c r="S1048" s="7">
        <f t="shared" si="48"/>
        <v>2.494E-2</v>
      </c>
      <c r="T1048" s="17">
        <f t="shared" si="49"/>
        <v>1.8000000000000001E-4</v>
      </c>
      <c r="U1048" s="54" t="b">
        <v>0</v>
      </c>
      <c r="V1048" s="55" t="b">
        <v>0</v>
      </c>
      <c r="W1048" s="10">
        <v>8329756</v>
      </c>
      <c r="Y1048" s="51"/>
    </row>
    <row r="1049" spans="1:25" x14ac:dyDescent="0.2">
      <c r="A1049" s="29" t="s">
        <v>1</v>
      </c>
      <c r="B1049" s="34" t="s">
        <v>1992</v>
      </c>
      <c r="C1049" s="31" t="s">
        <v>3904</v>
      </c>
      <c r="D1049" s="16">
        <v>0</v>
      </c>
      <c r="E1049" s="8">
        <v>2048</v>
      </c>
      <c r="F1049" s="16">
        <v>281</v>
      </c>
      <c r="G1049" s="8">
        <f t="shared" si="50"/>
        <v>0.86279296875</v>
      </c>
      <c r="H1049" s="7">
        <v>0.48448403855695799</v>
      </c>
      <c r="I1049" s="17">
        <v>0.999999999999998</v>
      </c>
      <c r="J1049" s="3">
        <v>0.46577386629876</v>
      </c>
      <c r="K1049" s="4">
        <v>1.0000158819284799</v>
      </c>
      <c r="L1049" s="7">
        <v>3</v>
      </c>
      <c r="M1049" s="1">
        <v>256</v>
      </c>
      <c r="N1049" s="1">
        <v>16384</v>
      </c>
      <c r="O1049" s="1">
        <v>128</v>
      </c>
      <c r="P1049" s="17">
        <v>1</v>
      </c>
      <c r="Q1049" s="3">
        <v>0.47199865357514298</v>
      </c>
      <c r="R1049" s="4">
        <v>1.0000020208345599</v>
      </c>
      <c r="S1049" s="7">
        <f t="shared" si="48"/>
        <v>6.2199999999999998E-3</v>
      </c>
      <c r="T1049" s="17">
        <f t="shared" si="49"/>
        <v>1.0000000000000001E-5</v>
      </c>
      <c r="U1049" s="54" t="b">
        <v>0</v>
      </c>
      <c r="V1049" s="55" t="b">
        <v>0</v>
      </c>
      <c r="W1049" s="10">
        <v>6461287</v>
      </c>
      <c r="Y1049" s="51"/>
    </row>
    <row r="1050" spans="1:25" x14ac:dyDescent="0.2">
      <c r="A1050" s="29" t="s">
        <v>9</v>
      </c>
      <c r="B1050" s="34" t="s">
        <v>2762</v>
      </c>
      <c r="C1050" s="31" t="s">
        <v>4674</v>
      </c>
      <c r="D1050" s="16">
        <v>0.5</v>
      </c>
      <c r="E1050" s="8">
        <v>256</v>
      </c>
      <c r="F1050" s="16">
        <v>200</v>
      </c>
      <c r="G1050" s="8">
        <f t="shared" si="50"/>
        <v>0.21875</v>
      </c>
      <c r="H1050" s="7">
        <v>0.93570715592702502</v>
      </c>
      <c r="I1050" s="17">
        <v>0.96864291833261096</v>
      </c>
      <c r="J1050" s="3">
        <v>0.54447197385375301</v>
      </c>
      <c r="K1050" s="4">
        <v>0.98427437324626599</v>
      </c>
      <c r="L1050" s="7">
        <v>2</v>
      </c>
      <c r="M1050" s="1">
        <v>128</v>
      </c>
      <c r="N1050" s="1">
        <v>16384</v>
      </c>
      <c r="O1050" s="1">
        <v>128</v>
      </c>
      <c r="P1050" s="17">
        <v>1</v>
      </c>
      <c r="Q1050" s="3">
        <v>0.65586992317564097</v>
      </c>
      <c r="R1050" s="4">
        <v>0.97821267767409303</v>
      </c>
      <c r="S1050" s="7">
        <f t="shared" si="48"/>
        <v>0.1114</v>
      </c>
      <c r="T1050" s="17">
        <f t="shared" si="49"/>
        <v>6.0600000000000003E-3</v>
      </c>
      <c r="U1050" s="54" t="b">
        <v>0</v>
      </c>
      <c r="V1050" s="55" t="b">
        <v>0</v>
      </c>
      <c r="W1050" s="10">
        <v>14611133</v>
      </c>
      <c r="Y1050" s="51"/>
    </row>
    <row r="1051" spans="1:25" x14ac:dyDescent="0.2">
      <c r="A1051" s="29" t="s">
        <v>47</v>
      </c>
      <c r="B1051" s="34" t="s">
        <v>2075</v>
      </c>
      <c r="C1051" s="31" t="s">
        <v>3987</v>
      </c>
      <c r="D1051" s="16">
        <v>0.5</v>
      </c>
      <c r="E1051" s="8">
        <v>512</v>
      </c>
      <c r="F1051" s="16">
        <v>318</v>
      </c>
      <c r="G1051" s="8">
        <f t="shared" si="50"/>
        <v>0.37890625</v>
      </c>
      <c r="H1051" s="7">
        <v>0.96278833576440404</v>
      </c>
      <c r="I1051" s="17">
        <v>1</v>
      </c>
      <c r="J1051" s="3">
        <v>0.72282716491434296</v>
      </c>
      <c r="K1051" s="4">
        <v>0.99999993398063503</v>
      </c>
      <c r="L1051" s="7">
        <v>2</v>
      </c>
      <c r="M1051" s="1">
        <v>64</v>
      </c>
      <c r="N1051" s="1">
        <v>8192</v>
      </c>
      <c r="O1051" s="1">
        <v>128</v>
      </c>
      <c r="P1051" s="17">
        <v>1</v>
      </c>
      <c r="Q1051" s="3">
        <v>0.776213582467705</v>
      </c>
      <c r="R1051" s="4">
        <v>1.0000000153075299</v>
      </c>
      <c r="S1051" s="7">
        <f t="shared" si="48"/>
        <v>5.339E-2</v>
      </c>
      <c r="T1051" s="17">
        <f t="shared" si="49"/>
        <v>0</v>
      </c>
      <c r="U1051" s="54" t="b">
        <v>0</v>
      </c>
      <c r="V1051" s="55" t="b">
        <v>0</v>
      </c>
      <c r="W1051" s="10">
        <v>9744975</v>
      </c>
      <c r="Y1051" s="51"/>
    </row>
    <row r="1052" spans="1:25" x14ac:dyDescent="0.2">
      <c r="A1052" s="29" t="s">
        <v>37</v>
      </c>
      <c r="B1052" s="34" t="s">
        <v>1414</v>
      </c>
      <c r="C1052" s="31" t="s">
        <v>3326</v>
      </c>
      <c r="D1052" s="16">
        <v>1</v>
      </c>
      <c r="E1052" s="8">
        <v>1024</v>
      </c>
      <c r="F1052" s="16">
        <v>129</v>
      </c>
      <c r="G1052" s="8">
        <f t="shared" si="50"/>
        <v>0.8740234375</v>
      </c>
      <c r="H1052" s="7">
        <v>0.55403485584918499</v>
      </c>
      <c r="I1052" s="17">
        <v>1.0000000034708001</v>
      </c>
      <c r="J1052" s="3">
        <v>0.46191057835334098</v>
      </c>
      <c r="K1052" s="4">
        <v>0.97941023670429195</v>
      </c>
      <c r="L1052" s="7">
        <v>1</v>
      </c>
      <c r="M1052" s="1">
        <v>256</v>
      </c>
      <c r="N1052" s="1">
        <v>16384</v>
      </c>
      <c r="O1052" s="1">
        <v>128</v>
      </c>
      <c r="P1052" s="17">
        <v>1</v>
      </c>
      <c r="Q1052" s="3">
        <v>0.54097219987191703</v>
      </c>
      <c r="R1052" s="4">
        <v>0.88784990510305195</v>
      </c>
      <c r="S1052" s="7">
        <f t="shared" si="48"/>
        <v>7.9060000000000005E-2</v>
      </c>
      <c r="T1052" s="17">
        <f t="shared" si="49"/>
        <v>-9.1560000000000002E-2</v>
      </c>
      <c r="U1052" s="54" t="b">
        <v>0</v>
      </c>
      <c r="V1052" s="55" t="b">
        <v>0</v>
      </c>
      <c r="W1052" s="10">
        <v>4117984</v>
      </c>
      <c r="Y1052" s="51"/>
    </row>
    <row r="1053" spans="1:25" x14ac:dyDescent="0.2">
      <c r="A1053" s="29" t="s">
        <v>0</v>
      </c>
      <c r="B1053" s="34" t="s">
        <v>4860</v>
      </c>
      <c r="C1053" s="31" t="s">
        <v>5029</v>
      </c>
      <c r="D1053" s="16">
        <v>0</v>
      </c>
      <c r="E1053" s="8">
        <v>512</v>
      </c>
      <c r="F1053" s="16">
        <v>319</v>
      </c>
      <c r="G1053" s="8">
        <f t="shared" si="50"/>
        <v>0.376953125</v>
      </c>
      <c r="H1053" s="7">
        <v>0.74668741674426897</v>
      </c>
      <c r="I1053" s="17">
        <v>1.0000001240636001</v>
      </c>
      <c r="J1053" s="3">
        <v>0.40674184110498102</v>
      </c>
      <c r="K1053" s="4">
        <v>1.0009124733055299</v>
      </c>
      <c r="L1053" s="7">
        <v>3</v>
      </c>
      <c r="M1053" s="1">
        <v>256</v>
      </c>
      <c r="N1053" s="1">
        <v>16384</v>
      </c>
      <c r="O1053" s="1">
        <v>128</v>
      </c>
      <c r="P1053" s="17">
        <v>1</v>
      </c>
      <c r="Q1053" s="3">
        <v>0.43322032579082098</v>
      </c>
      <c r="R1053" s="4">
        <v>1.0000892730158799</v>
      </c>
      <c r="S1053" s="7">
        <f t="shared" si="48"/>
        <v>2.648E-2</v>
      </c>
      <c r="T1053" s="17">
        <f t="shared" si="49"/>
        <v>8.1999999999999998E-4</v>
      </c>
      <c r="U1053" s="54" t="b">
        <v>0</v>
      </c>
      <c r="V1053" s="55" t="b">
        <v>0</v>
      </c>
      <c r="W1053" s="10">
        <v>12705862</v>
      </c>
      <c r="Y1053" s="51"/>
    </row>
    <row r="1054" spans="1:25" x14ac:dyDescent="0.2">
      <c r="A1054" s="29" t="s">
        <v>58</v>
      </c>
      <c r="B1054" s="34" t="s">
        <v>2473</v>
      </c>
      <c r="C1054" s="31" t="s">
        <v>4385</v>
      </c>
      <c r="D1054" s="16">
        <v>0.5</v>
      </c>
      <c r="E1054" s="8">
        <v>1024</v>
      </c>
      <c r="F1054" s="16">
        <v>140</v>
      </c>
      <c r="G1054" s="8">
        <f t="shared" si="50"/>
        <v>0.86328125</v>
      </c>
      <c r="H1054" s="7">
        <v>0.67521487226544996</v>
      </c>
      <c r="I1054" s="17">
        <v>1</v>
      </c>
      <c r="J1054" s="3">
        <v>0.63909992358801404</v>
      </c>
      <c r="K1054" s="4">
        <v>0.99423634906014602</v>
      </c>
      <c r="L1054" s="7">
        <v>1</v>
      </c>
      <c r="M1054" s="1">
        <v>32</v>
      </c>
      <c r="N1054" s="1">
        <v>8192</v>
      </c>
      <c r="O1054" s="1">
        <v>128</v>
      </c>
      <c r="P1054" s="17">
        <v>1</v>
      </c>
      <c r="Q1054" s="3">
        <v>0.66553830925526003</v>
      </c>
      <c r="R1054" s="4">
        <v>0.97154199569677002</v>
      </c>
      <c r="S1054" s="7">
        <f t="shared" si="48"/>
        <v>2.6440000000000002E-2</v>
      </c>
      <c r="T1054" s="17">
        <f t="shared" si="49"/>
        <v>-2.2689999999999998E-2</v>
      </c>
      <c r="U1054" s="54" t="b">
        <v>0</v>
      </c>
      <c r="V1054" s="55" t="b">
        <v>0</v>
      </c>
      <c r="W1054" s="10">
        <v>4907466</v>
      </c>
      <c r="Y1054" s="51"/>
    </row>
    <row r="1055" spans="1:25" x14ac:dyDescent="0.2">
      <c r="A1055" s="29" t="s">
        <v>42</v>
      </c>
      <c r="B1055" s="34" t="s">
        <v>1069</v>
      </c>
      <c r="C1055" s="31" t="s">
        <v>2981</v>
      </c>
      <c r="D1055" s="16">
        <v>0.5</v>
      </c>
      <c r="E1055" s="8">
        <v>512</v>
      </c>
      <c r="F1055" s="16">
        <v>394</v>
      </c>
      <c r="G1055" s="8">
        <f t="shared" si="50"/>
        <v>0.23046875</v>
      </c>
      <c r="H1055" s="7">
        <v>0.926012953772548</v>
      </c>
      <c r="I1055" s="17">
        <v>0.98541524537560299</v>
      </c>
      <c r="J1055" s="3">
        <v>0.36060310252951999</v>
      </c>
      <c r="K1055" s="4">
        <v>0.99888232967450197</v>
      </c>
      <c r="L1055" s="7">
        <v>2</v>
      </c>
      <c r="M1055" s="1">
        <v>128</v>
      </c>
      <c r="N1055" s="1">
        <v>4096</v>
      </c>
      <c r="O1055" s="1">
        <v>128</v>
      </c>
      <c r="P1055" s="17">
        <v>1</v>
      </c>
      <c r="Q1055" s="3">
        <v>0.39455805904138902</v>
      </c>
      <c r="R1055" s="4">
        <v>0.99799674181353604</v>
      </c>
      <c r="S1055" s="7">
        <f t="shared" si="48"/>
        <v>3.3950000000000001E-2</v>
      </c>
      <c r="T1055" s="17">
        <f t="shared" si="49"/>
        <v>8.8999999999999995E-4</v>
      </c>
      <c r="U1055" s="54" t="b">
        <v>0</v>
      </c>
      <c r="V1055" s="55" t="b">
        <v>0</v>
      </c>
      <c r="W1055" s="10">
        <v>13947228</v>
      </c>
      <c r="Y1055" s="51"/>
    </row>
    <row r="1056" spans="1:25" x14ac:dyDescent="0.2">
      <c r="A1056" s="29" t="s">
        <v>18</v>
      </c>
      <c r="B1056" s="34" t="s">
        <v>2081</v>
      </c>
      <c r="C1056" s="31" t="s">
        <v>3993</v>
      </c>
      <c r="D1056" s="16">
        <v>1</v>
      </c>
      <c r="E1056" s="8">
        <v>512</v>
      </c>
      <c r="F1056" s="16">
        <v>316</v>
      </c>
      <c r="G1056" s="8">
        <f t="shared" si="50"/>
        <v>0.3828125</v>
      </c>
      <c r="H1056" s="7">
        <v>0.88449021415279405</v>
      </c>
      <c r="I1056" s="17">
        <v>0.999999999999999</v>
      </c>
      <c r="J1056" s="3">
        <v>0.47430540373670199</v>
      </c>
      <c r="K1056" s="4">
        <v>0.99333273559681401</v>
      </c>
      <c r="L1056" s="7">
        <v>3</v>
      </c>
      <c r="M1056" s="1">
        <v>256</v>
      </c>
      <c r="N1056" s="1">
        <v>65536</v>
      </c>
      <c r="O1056" s="1">
        <v>128</v>
      </c>
      <c r="P1056" s="17">
        <v>1</v>
      </c>
      <c r="Q1056" s="3">
        <v>0.51828123809451498</v>
      </c>
      <c r="R1056" s="4">
        <v>0.99580845724535005</v>
      </c>
      <c r="S1056" s="7">
        <f t="shared" si="48"/>
        <v>4.3979999999999998E-2</v>
      </c>
      <c r="T1056" s="17">
        <f t="shared" si="49"/>
        <v>2.48E-3</v>
      </c>
      <c r="U1056" s="54" t="b">
        <v>0</v>
      </c>
      <c r="V1056" s="55" t="b">
        <v>0</v>
      </c>
      <c r="W1056" s="10">
        <v>12343945</v>
      </c>
      <c r="Y1056" s="51"/>
    </row>
    <row r="1057" spans="1:25" x14ac:dyDescent="0.2">
      <c r="A1057" s="29" t="s">
        <v>16</v>
      </c>
      <c r="B1057" s="34" t="s">
        <v>2005</v>
      </c>
      <c r="C1057" s="31" t="s">
        <v>3917</v>
      </c>
      <c r="D1057" s="16">
        <v>0</v>
      </c>
      <c r="E1057" s="8">
        <v>512</v>
      </c>
      <c r="F1057" s="16">
        <v>140</v>
      </c>
      <c r="G1057" s="8">
        <f t="shared" si="50"/>
        <v>0.7265625</v>
      </c>
      <c r="H1057" s="7">
        <v>0.56022299927283603</v>
      </c>
      <c r="I1057" s="17">
        <v>1</v>
      </c>
      <c r="J1057" s="3">
        <v>0.48801294454796201</v>
      </c>
      <c r="K1057" s="4">
        <v>0.99934866627490004</v>
      </c>
      <c r="L1057" s="7">
        <v>3</v>
      </c>
      <c r="M1057" s="1">
        <v>256</v>
      </c>
      <c r="N1057" s="1">
        <v>32768</v>
      </c>
      <c r="O1057" s="1">
        <v>128</v>
      </c>
      <c r="P1057" s="17">
        <v>1</v>
      </c>
      <c r="Q1057" s="3">
        <v>0.51553975394865803</v>
      </c>
      <c r="R1057" s="4">
        <v>1.0000725907508601</v>
      </c>
      <c r="S1057" s="7">
        <f t="shared" si="48"/>
        <v>2.7529999999999999E-2</v>
      </c>
      <c r="T1057" s="17">
        <f t="shared" si="49"/>
        <v>5.8E-4</v>
      </c>
      <c r="U1057" s="54" t="b">
        <v>0</v>
      </c>
      <c r="V1057" s="55" t="b">
        <v>0</v>
      </c>
      <c r="W1057" s="10">
        <v>8993835</v>
      </c>
      <c r="Y1057" s="51"/>
    </row>
    <row r="1058" spans="1:25" x14ac:dyDescent="0.2">
      <c r="A1058" s="29" t="s">
        <v>45</v>
      </c>
      <c r="B1058" s="34" t="s">
        <v>2078</v>
      </c>
      <c r="C1058" s="31" t="s">
        <v>3990</v>
      </c>
      <c r="D1058" s="16">
        <v>0</v>
      </c>
      <c r="E1058" s="8">
        <v>2048</v>
      </c>
      <c r="F1058" s="16">
        <v>1151</v>
      </c>
      <c r="G1058" s="8">
        <f t="shared" si="50"/>
        <v>0.43798828125</v>
      </c>
      <c r="H1058" s="7">
        <v>0.69205366207664298</v>
      </c>
      <c r="I1058" s="17">
        <v>1.0000000053582301</v>
      </c>
      <c r="J1058" s="3">
        <v>0.36325402893856901</v>
      </c>
      <c r="K1058" s="4">
        <v>1.00000177234238</v>
      </c>
      <c r="L1058" s="7">
        <v>1</v>
      </c>
      <c r="M1058" s="1">
        <v>128</v>
      </c>
      <c r="N1058" s="1">
        <v>16384</v>
      </c>
      <c r="O1058" s="1">
        <v>128</v>
      </c>
      <c r="P1058" s="17">
        <v>1</v>
      </c>
      <c r="Q1058" s="3">
        <v>0.40603871202847902</v>
      </c>
      <c r="R1058" s="4">
        <v>1.0000001155284499</v>
      </c>
      <c r="S1058" s="7">
        <f t="shared" si="48"/>
        <v>4.2779999999999999E-2</v>
      </c>
      <c r="T1058" s="17">
        <f t="shared" si="49"/>
        <v>0</v>
      </c>
      <c r="U1058" s="54" t="b">
        <v>0</v>
      </c>
      <c r="V1058" s="55" t="b">
        <v>0</v>
      </c>
      <c r="W1058" s="10">
        <v>46818691</v>
      </c>
      <c r="Y1058" s="51"/>
    </row>
    <row r="1059" spans="1:25" x14ac:dyDescent="0.2">
      <c r="A1059" s="29" t="s">
        <v>21</v>
      </c>
      <c r="B1059" s="34" t="s">
        <v>4812</v>
      </c>
      <c r="C1059" s="31" t="s">
        <v>4981</v>
      </c>
      <c r="D1059" s="16">
        <v>0.5</v>
      </c>
      <c r="E1059" s="8">
        <v>256</v>
      </c>
      <c r="F1059" s="16">
        <v>195</v>
      </c>
      <c r="G1059" s="8">
        <f t="shared" si="50"/>
        <v>0.23828125</v>
      </c>
      <c r="H1059" s="7">
        <v>1.0000005785013899</v>
      </c>
      <c r="I1059" s="17">
        <v>0.91529332068426295</v>
      </c>
      <c r="J1059" s="3">
        <v>0.68648285904355499</v>
      </c>
      <c r="K1059" s="4">
        <v>0.97695995900914001</v>
      </c>
      <c r="L1059" s="7">
        <v>1</v>
      </c>
      <c r="M1059" s="1">
        <v>64</v>
      </c>
      <c r="N1059" s="1">
        <v>2048</v>
      </c>
      <c r="O1059" s="1">
        <v>128</v>
      </c>
      <c r="P1059" s="17">
        <v>1</v>
      </c>
      <c r="Q1059" s="3">
        <v>0.79250401790056102</v>
      </c>
      <c r="R1059" s="4">
        <v>0.95600503575665197</v>
      </c>
      <c r="S1059" s="7">
        <f t="shared" si="48"/>
        <v>0.10602</v>
      </c>
      <c r="T1059" s="17">
        <f t="shared" si="49"/>
        <v>2.095E-2</v>
      </c>
      <c r="U1059" s="54" t="b">
        <v>0</v>
      </c>
      <c r="V1059" s="55" t="b">
        <v>1</v>
      </c>
      <c r="W1059" s="10">
        <v>7144069</v>
      </c>
      <c r="Y1059" s="51"/>
    </row>
    <row r="1060" spans="1:25" x14ac:dyDescent="0.2">
      <c r="A1060" s="29" t="s">
        <v>13</v>
      </c>
      <c r="B1060" s="34" t="s">
        <v>1059</v>
      </c>
      <c r="C1060" s="31" t="s">
        <v>2971</v>
      </c>
      <c r="D1060" s="16">
        <v>0</v>
      </c>
      <c r="E1060" s="8">
        <v>2048</v>
      </c>
      <c r="F1060" s="16">
        <v>1483</v>
      </c>
      <c r="G1060" s="8">
        <f t="shared" si="50"/>
        <v>0.27587890625</v>
      </c>
      <c r="H1060" s="7">
        <v>0.79424074398617905</v>
      </c>
      <c r="I1060" s="17">
        <v>1</v>
      </c>
      <c r="J1060" s="3">
        <v>0.51537858897472</v>
      </c>
      <c r="K1060" s="4">
        <v>1.0000000814117</v>
      </c>
      <c r="L1060" s="7">
        <v>1</v>
      </c>
      <c r="M1060" s="1">
        <v>64</v>
      </c>
      <c r="N1060" s="1">
        <v>16384</v>
      </c>
      <c r="O1060" s="1">
        <v>128</v>
      </c>
      <c r="P1060" s="17">
        <v>1</v>
      </c>
      <c r="Q1060" s="3">
        <v>0.586770614204703</v>
      </c>
      <c r="R1060" s="4">
        <v>1.00000000225192</v>
      </c>
      <c r="S1060" s="7">
        <f t="shared" si="48"/>
        <v>7.1389999999999995E-2</v>
      </c>
      <c r="T1060" s="17">
        <f t="shared" si="49"/>
        <v>0</v>
      </c>
      <c r="U1060" s="54" t="b">
        <v>0</v>
      </c>
      <c r="V1060" s="55" t="b">
        <v>0</v>
      </c>
      <c r="W1060" s="10">
        <v>291163092</v>
      </c>
      <c r="Y1060" s="51"/>
    </row>
    <row r="1061" spans="1:25" x14ac:dyDescent="0.2">
      <c r="A1061" s="29" t="s">
        <v>45</v>
      </c>
      <c r="B1061" s="34" t="s">
        <v>2105</v>
      </c>
      <c r="C1061" s="31" t="s">
        <v>4017</v>
      </c>
      <c r="D1061" s="16">
        <v>1</v>
      </c>
      <c r="E1061" s="8">
        <v>512</v>
      </c>
      <c r="F1061" s="16">
        <v>348</v>
      </c>
      <c r="G1061" s="8">
        <f t="shared" si="50"/>
        <v>0.3203125</v>
      </c>
      <c r="H1061" s="7">
        <v>0.82354439556347903</v>
      </c>
      <c r="I1061" s="17">
        <v>0.98548511195691402</v>
      </c>
      <c r="J1061" s="3">
        <v>0.395338573073582</v>
      </c>
      <c r="K1061" s="4">
        <v>0.99900472184970701</v>
      </c>
      <c r="L1061" s="7">
        <v>1</v>
      </c>
      <c r="M1061" s="1">
        <v>32</v>
      </c>
      <c r="N1061" s="1">
        <v>4096</v>
      </c>
      <c r="O1061" s="1">
        <v>128</v>
      </c>
      <c r="P1061" s="17">
        <v>1</v>
      </c>
      <c r="Q1061" s="3">
        <v>0.44370823298219603</v>
      </c>
      <c r="R1061" s="4">
        <v>0.997305322128333</v>
      </c>
      <c r="S1061" s="7">
        <f t="shared" si="48"/>
        <v>4.8370000000000003E-2</v>
      </c>
      <c r="T1061" s="17">
        <f t="shared" si="49"/>
        <v>1.6999999999999999E-3</v>
      </c>
      <c r="U1061" s="54" t="b">
        <v>0</v>
      </c>
      <c r="V1061" s="55" t="b">
        <v>0</v>
      </c>
      <c r="W1061" s="10">
        <v>11122713</v>
      </c>
      <c r="Y1061" s="51"/>
    </row>
    <row r="1062" spans="1:25" x14ac:dyDescent="0.2">
      <c r="A1062" s="29" t="s">
        <v>46</v>
      </c>
      <c r="B1062" s="34" t="s">
        <v>4897</v>
      </c>
      <c r="C1062" s="31" t="s">
        <v>5066</v>
      </c>
      <c r="D1062" s="16">
        <v>1</v>
      </c>
      <c r="E1062" s="8">
        <v>1024</v>
      </c>
      <c r="F1062" s="16">
        <v>4</v>
      </c>
      <c r="G1062" s="8">
        <f t="shared" si="50"/>
        <v>0.99609375</v>
      </c>
      <c r="H1062" s="7">
        <v>0.36602540378443799</v>
      </c>
      <c r="I1062" s="17">
        <v>1</v>
      </c>
      <c r="J1062" s="3">
        <v>0.51763809020504203</v>
      </c>
      <c r="K1062" s="4">
        <v>0.999999999999999</v>
      </c>
      <c r="L1062" s="7">
        <v>3</v>
      </c>
      <c r="M1062" s="1">
        <v>256</v>
      </c>
      <c r="N1062" s="1">
        <v>8192</v>
      </c>
      <c r="O1062" s="1">
        <v>128</v>
      </c>
      <c r="P1062" s="17">
        <v>1</v>
      </c>
      <c r="Q1062" s="3">
        <v>0.51763809020504103</v>
      </c>
      <c r="R1062" s="4">
        <v>1</v>
      </c>
      <c r="S1062" s="7">
        <f t="shared" si="48"/>
        <v>0</v>
      </c>
      <c r="T1062" s="17">
        <f t="shared" si="49"/>
        <v>0</v>
      </c>
      <c r="U1062" s="54" t="b">
        <v>0</v>
      </c>
      <c r="V1062" s="55" t="b">
        <v>0</v>
      </c>
      <c r="W1062" s="10">
        <v>230728</v>
      </c>
      <c r="Y1062" s="51"/>
    </row>
    <row r="1063" spans="1:25" x14ac:dyDescent="0.2">
      <c r="A1063" s="29" t="s">
        <v>11</v>
      </c>
      <c r="B1063" s="34" t="s">
        <v>1991</v>
      </c>
      <c r="C1063" s="31" t="s">
        <v>3903</v>
      </c>
      <c r="D1063" s="16">
        <v>0</v>
      </c>
      <c r="E1063" s="8">
        <v>2048</v>
      </c>
      <c r="F1063" s="16">
        <v>645</v>
      </c>
      <c r="G1063" s="8">
        <f t="shared" si="50"/>
        <v>0.68505859375</v>
      </c>
      <c r="H1063" s="7">
        <v>0.55381472749179395</v>
      </c>
      <c r="I1063" s="17">
        <v>0.999999999999999</v>
      </c>
      <c r="J1063" s="3">
        <v>0.40361912697039998</v>
      </c>
      <c r="K1063" s="4">
        <v>1.0000026204617001</v>
      </c>
      <c r="L1063" s="7">
        <v>3</v>
      </c>
      <c r="M1063" s="1">
        <v>64</v>
      </c>
      <c r="N1063" s="1">
        <v>32768</v>
      </c>
      <c r="O1063" s="1">
        <v>128</v>
      </c>
      <c r="P1063" s="17">
        <v>1</v>
      </c>
      <c r="Q1063" s="3">
        <v>0.41136518215010198</v>
      </c>
      <c r="R1063" s="4">
        <v>0.99999721951060605</v>
      </c>
      <c r="S1063" s="7">
        <f t="shared" si="48"/>
        <v>7.7499999999999999E-3</v>
      </c>
      <c r="T1063" s="17">
        <f t="shared" si="49"/>
        <v>0</v>
      </c>
      <c r="U1063" s="54" t="b">
        <v>0</v>
      </c>
      <c r="V1063" s="55" t="b">
        <v>0</v>
      </c>
      <c r="W1063" s="10">
        <v>13677479</v>
      </c>
      <c r="Y1063" s="51"/>
    </row>
    <row r="1064" spans="1:25" x14ac:dyDescent="0.2">
      <c r="A1064" s="29" t="s">
        <v>5</v>
      </c>
      <c r="B1064" s="34" t="s">
        <v>1750</v>
      </c>
      <c r="C1064" s="31" t="s">
        <v>3662</v>
      </c>
      <c r="D1064" s="16">
        <v>0.5</v>
      </c>
      <c r="E1064" s="8">
        <v>512</v>
      </c>
      <c r="F1064" s="16">
        <v>268</v>
      </c>
      <c r="G1064" s="8">
        <f t="shared" si="50"/>
        <v>0.4765625</v>
      </c>
      <c r="H1064" s="7">
        <v>0.91355484493239003</v>
      </c>
      <c r="I1064" s="17">
        <v>0.999999999999996</v>
      </c>
      <c r="J1064" s="3">
        <v>0.71421558388178297</v>
      </c>
      <c r="K1064" s="4">
        <v>0.99738566434092901</v>
      </c>
      <c r="L1064" s="7">
        <v>1</v>
      </c>
      <c r="M1064" s="1">
        <v>256</v>
      </c>
      <c r="N1064" s="1">
        <v>8192</v>
      </c>
      <c r="O1064" s="1">
        <v>128</v>
      </c>
      <c r="P1064" s="17">
        <v>1</v>
      </c>
      <c r="Q1064" s="3">
        <v>0.79857868282934796</v>
      </c>
      <c r="R1064" s="4">
        <v>0.99278314669528001</v>
      </c>
      <c r="S1064" s="7">
        <f t="shared" si="48"/>
        <v>8.4360000000000004E-2</v>
      </c>
      <c r="T1064" s="17">
        <f t="shared" si="49"/>
        <v>-4.5999999999999999E-3</v>
      </c>
      <c r="U1064" s="54" t="b">
        <v>0</v>
      </c>
      <c r="V1064" s="55" t="b">
        <v>0</v>
      </c>
      <c r="W1064" s="10">
        <v>11376842</v>
      </c>
      <c r="Y1064" s="51"/>
    </row>
    <row r="1065" spans="1:25" x14ac:dyDescent="0.2">
      <c r="A1065" s="29" t="s">
        <v>50</v>
      </c>
      <c r="B1065" s="34" t="s">
        <v>2528</v>
      </c>
      <c r="C1065" s="31" t="s">
        <v>4440</v>
      </c>
      <c r="D1065" s="16">
        <v>0.5</v>
      </c>
      <c r="E1065" s="8">
        <v>256</v>
      </c>
      <c r="F1065" s="16">
        <v>57</v>
      </c>
      <c r="G1065" s="8">
        <f t="shared" si="50"/>
        <v>0.77734375</v>
      </c>
      <c r="H1065" s="7">
        <v>0.68708681591113996</v>
      </c>
      <c r="I1065" s="17">
        <v>0.99999999999984801</v>
      </c>
      <c r="J1065" s="3">
        <v>0.63755012781166798</v>
      </c>
      <c r="K1065" s="4">
        <v>0.99999928498713198</v>
      </c>
      <c r="L1065" s="7">
        <v>3</v>
      </c>
      <c r="M1065" s="1">
        <v>64</v>
      </c>
      <c r="N1065" s="1">
        <v>2048</v>
      </c>
      <c r="O1065" s="1">
        <v>128</v>
      </c>
      <c r="P1065" s="17">
        <v>1</v>
      </c>
      <c r="Q1065" s="3">
        <v>0.64759947707463095</v>
      </c>
      <c r="R1065" s="4">
        <v>1.00000041519075</v>
      </c>
      <c r="S1065" s="7">
        <f t="shared" si="48"/>
        <v>1.005E-2</v>
      </c>
      <c r="T1065" s="17">
        <f t="shared" si="49"/>
        <v>0</v>
      </c>
      <c r="U1065" s="54" t="b">
        <v>0</v>
      </c>
      <c r="V1065" s="55" t="b">
        <v>0</v>
      </c>
      <c r="W1065" s="10">
        <v>4573700</v>
      </c>
      <c r="Y1065" s="51"/>
    </row>
    <row r="1066" spans="1:25" x14ac:dyDescent="0.2">
      <c r="A1066" s="29" t="s">
        <v>30</v>
      </c>
      <c r="B1066" s="34" t="s">
        <v>4866</v>
      </c>
      <c r="C1066" s="31" t="s">
        <v>5035</v>
      </c>
      <c r="D1066" s="16">
        <v>1</v>
      </c>
      <c r="E1066" s="8">
        <v>512</v>
      </c>
      <c r="F1066" s="16">
        <v>35</v>
      </c>
      <c r="G1066" s="8">
        <f t="shared" si="50"/>
        <v>0.931640625</v>
      </c>
      <c r="H1066" s="7">
        <v>0.58485590358642003</v>
      </c>
      <c r="I1066" s="17">
        <v>1</v>
      </c>
      <c r="J1066" s="3">
        <v>0.57965396048686801</v>
      </c>
      <c r="K1066" s="4">
        <v>0.99395478700552697</v>
      </c>
      <c r="L1066" s="7">
        <v>1</v>
      </c>
      <c r="M1066" s="1">
        <v>256</v>
      </c>
      <c r="N1066" s="1">
        <v>65536</v>
      </c>
      <c r="O1066" s="1">
        <v>128</v>
      </c>
      <c r="P1066" s="17">
        <v>1</v>
      </c>
      <c r="Q1066" s="3">
        <v>0.676108445421987</v>
      </c>
      <c r="R1066" s="4">
        <v>0.81463509393127798</v>
      </c>
      <c r="S1066" s="7">
        <f t="shared" si="48"/>
        <v>-8.6050000000000001E-2</v>
      </c>
      <c r="T1066" s="17">
        <f t="shared" si="49"/>
        <v>-0.17932000000000001</v>
      </c>
      <c r="U1066" s="54" t="b">
        <v>0</v>
      </c>
      <c r="V1066" s="55" t="b">
        <v>0</v>
      </c>
      <c r="W1066" s="10">
        <v>5074390</v>
      </c>
      <c r="Y1066" s="51"/>
    </row>
    <row r="1067" spans="1:25" x14ac:dyDescent="0.2">
      <c r="A1067" s="29" t="s">
        <v>32</v>
      </c>
      <c r="B1067" s="34" t="s">
        <v>1399</v>
      </c>
      <c r="C1067" s="31" t="s">
        <v>3311</v>
      </c>
      <c r="D1067" s="16">
        <v>1</v>
      </c>
      <c r="E1067" s="8">
        <v>512</v>
      </c>
      <c r="F1067" s="16">
        <v>2</v>
      </c>
      <c r="G1067" s="8">
        <f t="shared" si="50"/>
        <v>0.99609375</v>
      </c>
      <c r="H1067" s="7">
        <v>0.491961917655235</v>
      </c>
      <c r="I1067" s="17">
        <v>1</v>
      </c>
      <c r="J1067" s="3">
        <v>0.491961917655234</v>
      </c>
      <c r="K1067" s="4">
        <v>0.917004043204667</v>
      </c>
      <c r="L1067" s="7">
        <v>1</v>
      </c>
      <c r="M1067" s="1">
        <v>128</v>
      </c>
      <c r="N1067" s="1">
        <v>4096</v>
      </c>
      <c r="O1067" s="1">
        <v>128</v>
      </c>
      <c r="P1067" s="17">
        <v>1</v>
      </c>
      <c r="Q1067" s="3">
        <v>0.56197202660733503</v>
      </c>
      <c r="R1067" s="4">
        <v>0.85798374392824195</v>
      </c>
      <c r="S1067" s="7">
        <f t="shared" si="48"/>
        <v>-7.0010000000000003E-2</v>
      </c>
      <c r="T1067" s="17">
        <f t="shared" si="49"/>
        <v>-5.9020000000000003E-2</v>
      </c>
      <c r="U1067" s="54" t="b">
        <v>0</v>
      </c>
      <c r="V1067" s="55" t="b">
        <v>0</v>
      </c>
      <c r="W1067" s="10">
        <v>477843</v>
      </c>
      <c r="Y1067" s="51"/>
    </row>
    <row r="1068" spans="1:25" x14ac:dyDescent="0.2">
      <c r="A1068" s="29" t="s">
        <v>50</v>
      </c>
      <c r="B1068" s="34" t="s">
        <v>1990</v>
      </c>
      <c r="C1068" s="31" t="s">
        <v>3902</v>
      </c>
      <c r="D1068" s="16">
        <v>0.5</v>
      </c>
      <c r="E1068" s="8">
        <v>1024</v>
      </c>
      <c r="F1068" s="16">
        <v>113</v>
      </c>
      <c r="G1068" s="8">
        <f t="shared" si="50"/>
        <v>0.8896484375</v>
      </c>
      <c r="H1068" s="7">
        <v>0.65738128242330296</v>
      </c>
      <c r="I1068" s="17">
        <v>1.00000000000002</v>
      </c>
      <c r="J1068" s="3">
        <v>0.62960127453157799</v>
      </c>
      <c r="K1068" s="4">
        <v>0.99848395655492805</v>
      </c>
      <c r="L1068" s="7">
        <v>2</v>
      </c>
      <c r="M1068" s="1">
        <v>256</v>
      </c>
      <c r="N1068" s="1">
        <v>65536</v>
      </c>
      <c r="O1068" s="1">
        <v>128</v>
      </c>
      <c r="P1068" s="17">
        <v>1</v>
      </c>
      <c r="Q1068" s="3">
        <v>0.68094866178605296</v>
      </c>
      <c r="R1068" s="4">
        <v>0.99051645477356198</v>
      </c>
      <c r="S1068" s="7">
        <f t="shared" si="48"/>
        <v>4.2100000000000002E-3</v>
      </c>
      <c r="T1068" s="17">
        <f t="shared" si="49"/>
        <v>-7.9699999999999997E-3</v>
      </c>
      <c r="U1068" s="54" t="b">
        <v>0</v>
      </c>
      <c r="V1068" s="55" t="b">
        <v>0</v>
      </c>
      <c r="W1068" s="10">
        <v>6244628</v>
      </c>
      <c r="Y1068" s="51"/>
    </row>
    <row r="1069" spans="1:25" x14ac:dyDescent="0.2">
      <c r="A1069" s="29" t="s">
        <v>31</v>
      </c>
      <c r="B1069" s="34" t="s">
        <v>2815</v>
      </c>
      <c r="C1069" s="31" t="s">
        <v>4727</v>
      </c>
      <c r="D1069" s="16">
        <v>1</v>
      </c>
      <c r="E1069" s="8">
        <v>256</v>
      </c>
      <c r="F1069" s="16">
        <v>185</v>
      </c>
      <c r="G1069" s="8">
        <f t="shared" si="50"/>
        <v>0.27734375</v>
      </c>
      <c r="H1069" s="7">
        <v>0.83601961428178895</v>
      </c>
      <c r="I1069" s="17">
        <v>0.99987090622674502</v>
      </c>
      <c r="J1069" s="3">
        <v>0.48721982310172601</v>
      </c>
      <c r="K1069" s="4">
        <v>0.99985018892145705</v>
      </c>
      <c r="L1069" s="7">
        <v>2</v>
      </c>
      <c r="M1069" s="1">
        <v>128</v>
      </c>
      <c r="N1069" s="1">
        <v>16384</v>
      </c>
      <c r="O1069" s="1">
        <v>128</v>
      </c>
      <c r="P1069" s="17">
        <v>1</v>
      </c>
      <c r="Q1069" s="3">
        <v>0.54616196166003494</v>
      </c>
      <c r="R1069" s="4">
        <v>0.99982255981978496</v>
      </c>
      <c r="S1069" s="7">
        <f t="shared" si="48"/>
        <v>5.8939999999999999E-2</v>
      </c>
      <c r="T1069" s="17">
        <f t="shared" si="49"/>
        <v>-3.0000000000000001E-5</v>
      </c>
      <c r="U1069" s="54" t="b">
        <v>0</v>
      </c>
      <c r="V1069" s="55" t="b">
        <v>0</v>
      </c>
      <c r="W1069" s="10">
        <v>24800325</v>
      </c>
      <c r="Y1069" s="51"/>
    </row>
    <row r="1070" spans="1:25" x14ac:dyDescent="0.2">
      <c r="A1070" s="29" t="s">
        <v>45</v>
      </c>
      <c r="B1070" s="34" t="s">
        <v>1959</v>
      </c>
      <c r="C1070" s="31" t="s">
        <v>3871</v>
      </c>
      <c r="D1070" s="16">
        <v>1</v>
      </c>
      <c r="E1070" s="8">
        <v>256</v>
      </c>
      <c r="F1070" s="16">
        <v>197</v>
      </c>
      <c r="G1070" s="8">
        <f t="shared" si="50"/>
        <v>0.23046875</v>
      </c>
      <c r="H1070" s="7">
        <v>0.97767115037710794</v>
      </c>
      <c r="I1070" s="17">
        <v>0.95529891408511503</v>
      </c>
      <c r="J1070" s="3">
        <v>0.45687538671934702</v>
      </c>
      <c r="K1070" s="4">
        <v>0.99822221784562304</v>
      </c>
      <c r="L1070" s="7">
        <v>1</v>
      </c>
      <c r="M1070" s="1">
        <v>64</v>
      </c>
      <c r="N1070" s="1">
        <v>4096</v>
      </c>
      <c r="O1070" s="1">
        <v>128</v>
      </c>
      <c r="P1070" s="17">
        <v>1</v>
      </c>
      <c r="Q1070" s="3">
        <v>0.53621188737986203</v>
      </c>
      <c r="R1070" s="4">
        <v>0.99650508459107001</v>
      </c>
      <c r="S1070" s="7">
        <f t="shared" si="48"/>
        <v>7.9339999999999994E-2</v>
      </c>
      <c r="T1070" s="17">
        <f t="shared" si="49"/>
        <v>1.72E-3</v>
      </c>
      <c r="U1070" s="54" t="b">
        <v>0</v>
      </c>
      <c r="V1070" s="55" t="b">
        <v>0</v>
      </c>
      <c r="W1070" s="10">
        <v>9301895</v>
      </c>
      <c r="Y1070" s="51"/>
    </row>
    <row r="1071" spans="1:25" x14ac:dyDescent="0.2">
      <c r="A1071" s="29" t="s">
        <v>49</v>
      </c>
      <c r="B1071" s="34" t="s">
        <v>2551</v>
      </c>
      <c r="C1071" s="31" t="s">
        <v>4463</v>
      </c>
      <c r="D1071" s="16">
        <v>0.5</v>
      </c>
      <c r="E1071" s="8">
        <v>1024</v>
      </c>
      <c r="F1071" s="16">
        <v>115</v>
      </c>
      <c r="G1071" s="8">
        <f t="shared" si="50"/>
        <v>0.8876953125</v>
      </c>
      <c r="H1071" s="7">
        <v>0.49894320073214499</v>
      </c>
      <c r="I1071" s="17">
        <v>0.99999999999998901</v>
      </c>
      <c r="J1071" s="3">
        <v>0.47665774440974301</v>
      </c>
      <c r="K1071" s="4">
        <v>0.97950626979712996</v>
      </c>
      <c r="L1071" s="7">
        <v>1</v>
      </c>
      <c r="M1071" s="1">
        <v>64</v>
      </c>
      <c r="N1071" s="1">
        <v>65536</v>
      </c>
      <c r="O1071" s="1">
        <v>128</v>
      </c>
      <c r="P1071" s="17">
        <v>1</v>
      </c>
      <c r="Q1071" s="3">
        <v>0.51588874180098898</v>
      </c>
      <c r="R1071" s="4">
        <v>0.87849971783789305</v>
      </c>
      <c r="S1071" s="7">
        <f t="shared" si="48"/>
        <v>5.3400000000000001E-3</v>
      </c>
      <c r="T1071" s="17">
        <f t="shared" si="49"/>
        <v>-0.10101</v>
      </c>
      <c r="U1071" s="54" t="b">
        <v>0</v>
      </c>
      <c r="V1071" s="55" t="b">
        <v>0</v>
      </c>
      <c r="W1071" s="10">
        <v>6201007</v>
      </c>
      <c r="Y1071" s="51"/>
    </row>
    <row r="1072" spans="1:25" x14ac:dyDescent="0.2">
      <c r="A1072" s="29" t="s">
        <v>42</v>
      </c>
      <c r="B1072" s="34" t="s">
        <v>4881</v>
      </c>
      <c r="C1072" s="31" t="s">
        <v>5050</v>
      </c>
      <c r="D1072" s="16">
        <v>0.5</v>
      </c>
      <c r="E1072" s="8">
        <v>1024</v>
      </c>
      <c r="F1072" s="16">
        <v>742</v>
      </c>
      <c r="G1072" s="8">
        <f t="shared" si="50"/>
        <v>0.275390625</v>
      </c>
      <c r="H1072" s="7">
        <v>0.89225129605648901</v>
      </c>
      <c r="I1072" s="17">
        <v>1</v>
      </c>
      <c r="J1072" s="3">
        <v>0.362856092774965</v>
      </c>
      <c r="K1072" s="4">
        <v>0.99604476800981001</v>
      </c>
      <c r="L1072" s="7">
        <v>2</v>
      </c>
      <c r="M1072" s="1">
        <v>128</v>
      </c>
      <c r="N1072" s="1">
        <v>16384</v>
      </c>
      <c r="O1072" s="1">
        <v>128</v>
      </c>
      <c r="P1072" s="17">
        <v>1</v>
      </c>
      <c r="Q1072" s="3">
        <v>0.410641013913638</v>
      </c>
      <c r="R1072" s="4">
        <v>0.99686378436940903</v>
      </c>
      <c r="S1072" s="7">
        <f t="shared" si="48"/>
        <v>4.7780000000000003E-2</v>
      </c>
      <c r="T1072" s="17">
        <f t="shared" si="49"/>
        <v>8.1999999999999998E-4</v>
      </c>
      <c r="U1072" s="54" t="b">
        <v>0</v>
      </c>
      <c r="V1072" s="55" t="b">
        <v>0</v>
      </c>
      <c r="W1072" s="10">
        <v>87678248</v>
      </c>
      <c r="Y1072" s="51"/>
    </row>
    <row r="1073" spans="1:25" x14ac:dyDescent="0.2">
      <c r="A1073" s="29" t="s">
        <v>5</v>
      </c>
      <c r="B1073" s="34" t="s">
        <v>1664</v>
      </c>
      <c r="C1073" s="31" t="s">
        <v>3576</v>
      </c>
      <c r="D1073" s="16">
        <v>1</v>
      </c>
      <c r="E1073" s="8">
        <v>256</v>
      </c>
      <c r="F1073" s="16">
        <v>156</v>
      </c>
      <c r="G1073" s="8">
        <f t="shared" si="50"/>
        <v>0.390625</v>
      </c>
      <c r="H1073" s="7">
        <v>0.89444150472949602</v>
      </c>
      <c r="I1073" s="17">
        <v>0.99411911473081005</v>
      </c>
      <c r="J1073" s="3">
        <v>0.67009663585214496</v>
      </c>
      <c r="K1073" s="4">
        <v>0.996768790071767</v>
      </c>
      <c r="L1073" s="7">
        <v>2</v>
      </c>
      <c r="M1073" s="1">
        <v>256</v>
      </c>
      <c r="N1073" s="1">
        <v>32768</v>
      </c>
      <c r="O1073" s="1">
        <v>128</v>
      </c>
      <c r="P1073" s="17">
        <v>1</v>
      </c>
      <c r="Q1073" s="3">
        <v>0.76190157883398701</v>
      </c>
      <c r="R1073" s="4">
        <v>0.99460794190865398</v>
      </c>
      <c r="S1073" s="7">
        <f t="shared" si="48"/>
        <v>9.1800000000000007E-2</v>
      </c>
      <c r="T1073" s="17">
        <f t="shared" si="49"/>
        <v>2.16E-3</v>
      </c>
      <c r="U1073" s="54" t="b">
        <v>0</v>
      </c>
      <c r="V1073" s="55" t="b">
        <v>0</v>
      </c>
      <c r="W1073" s="10">
        <v>12054798</v>
      </c>
      <c r="Y1073" s="51"/>
    </row>
    <row r="1074" spans="1:25" x14ac:dyDescent="0.2">
      <c r="A1074" s="29" t="s">
        <v>11</v>
      </c>
      <c r="B1074" s="34" t="s">
        <v>4898</v>
      </c>
      <c r="C1074" s="31" t="s">
        <v>5067</v>
      </c>
      <c r="D1074" s="16">
        <v>0</v>
      </c>
      <c r="E1074" s="8">
        <v>4096</v>
      </c>
      <c r="F1074" s="16">
        <v>1146</v>
      </c>
      <c r="G1074" s="8">
        <f t="shared" si="50"/>
        <v>0.72021484375</v>
      </c>
      <c r="H1074" s="7">
        <v>0.472698600678922</v>
      </c>
      <c r="I1074" s="17">
        <v>1</v>
      </c>
      <c r="J1074" s="3">
        <v>0.35599758564418599</v>
      </c>
      <c r="K1074" s="4">
        <v>0.99999960898215001</v>
      </c>
      <c r="L1074" s="7">
        <v>1</v>
      </c>
      <c r="M1074" s="1">
        <v>128</v>
      </c>
      <c r="N1074" s="1">
        <v>65536</v>
      </c>
      <c r="O1074" s="1">
        <v>128</v>
      </c>
      <c r="P1074" s="17">
        <v>1</v>
      </c>
      <c r="Q1074" s="3">
        <v>0.38321126769975999</v>
      </c>
      <c r="R1074" s="4">
        <v>1.0000087548691901</v>
      </c>
      <c r="S1074" s="7">
        <f t="shared" si="48"/>
        <v>2.7210000000000002E-2</v>
      </c>
      <c r="T1074" s="17">
        <f t="shared" si="49"/>
        <v>-1.0000000000000001E-5</v>
      </c>
      <c r="U1074" s="54" t="b">
        <v>0</v>
      </c>
      <c r="V1074" s="55" t="b">
        <v>0</v>
      </c>
      <c r="W1074" s="10">
        <v>65541026</v>
      </c>
      <c r="Y1074" s="51"/>
    </row>
    <row r="1075" spans="1:25" x14ac:dyDescent="0.2">
      <c r="A1075" s="29" t="s">
        <v>8</v>
      </c>
      <c r="B1075" s="34" t="s">
        <v>2320</v>
      </c>
      <c r="C1075" s="31" t="s">
        <v>4232</v>
      </c>
      <c r="D1075" s="16">
        <v>0.5</v>
      </c>
      <c r="E1075" s="8">
        <v>4096</v>
      </c>
      <c r="F1075" s="16">
        <v>1176</v>
      </c>
      <c r="G1075" s="8">
        <f t="shared" si="50"/>
        <v>0.712890625</v>
      </c>
      <c r="H1075" s="7">
        <v>0.41357049730163298</v>
      </c>
      <c r="I1075" s="17">
        <v>1.00000330596889</v>
      </c>
      <c r="J1075" s="3">
        <v>0.344241989956383</v>
      </c>
      <c r="K1075" s="4">
        <v>0.99287394049313904</v>
      </c>
      <c r="L1075" s="7">
        <v>3</v>
      </c>
      <c r="M1075" s="1">
        <v>256</v>
      </c>
      <c r="N1075" s="1">
        <v>65536</v>
      </c>
      <c r="O1075" s="1">
        <v>128</v>
      </c>
      <c r="P1075" s="17">
        <v>1</v>
      </c>
      <c r="Q1075" s="3">
        <v>0.35658688334722399</v>
      </c>
      <c r="R1075" s="4">
        <v>0.99414335020272904</v>
      </c>
      <c r="S1075" s="7">
        <f t="shared" si="48"/>
        <v>1.234E-2</v>
      </c>
      <c r="T1075" s="17">
        <f t="shared" si="49"/>
        <v>1.2700000000000001E-3</v>
      </c>
      <c r="U1075" s="54" t="b">
        <v>0</v>
      </c>
      <c r="V1075" s="55" t="b">
        <v>0</v>
      </c>
      <c r="W1075" s="10">
        <v>22338731</v>
      </c>
      <c r="Y1075" s="51"/>
    </row>
    <row r="1076" spans="1:25" x14ac:dyDescent="0.2">
      <c r="A1076" s="29" t="s">
        <v>33</v>
      </c>
      <c r="B1076" s="34" t="s">
        <v>4852</v>
      </c>
      <c r="C1076" s="31" t="s">
        <v>5021</v>
      </c>
      <c r="D1076" s="16">
        <v>0</v>
      </c>
      <c r="E1076" s="8">
        <v>256</v>
      </c>
      <c r="F1076" s="16">
        <v>225</v>
      </c>
      <c r="G1076" s="8">
        <f t="shared" si="50"/>
        <v>0.12109375</v>
      </c>
      <c r="H1076" s="7">
        <v>0.96450738494933497</v>
      </c>
      <c r="I1076" s="17">
        <v>0.90976280007770005</v>
      </c>
      <c r="J1076" s="3">
        <v>0.42281876208712998</v>
      </c>
      <c r="K1076" s="4">
        <v>0.94098002670398295</v>
      </c>
      <c r="L1076" s="7">
        <v>2</v>
      </c>
      <c r="M1076" s="1">
        <v>128</v>
      </c>
      <c r="N1076" s="1">
        <v>8192</v>
      </c>
      <c r="O1076" s="1">
        <v>128</v>
      </c>
      <c r="P1076" s="17">
        <v>1</v>
      </c>
      <c r="Q1076" s="3">
        <v>0.51558735659774002</v>
      </c>
      <c r="R1076" s="4">
        <v>0.93456120050150904</v>
      </c>
      <c r="S1076" s="7">
        <f t="shared" si="48"/>
        <v>9.2770000000000005E-2</v>
      </c>
      <c r="T1076" s="17">
        <f t="shared" si="49"/>
        <v>6.4200000000000004E-3</v>
      </c>
      <c r="U1076" s="54" t="b">
        <v>0</v>
      </c>
      <c r="V1076" s="55" t="b">
        <v>0</v>
      </c>
      <c r="W1076" s="10">
        <v>16103359</v>
      </c>
      <c r="Y1076" s="51"/>
    </row>
    <row r="1077" spans="1:25" x14ac:dyDescent="0.2">
      <c r="A1077" s="29" t="s">
        <v>41</v>
      </c>
      <c r="B1077" s="34" t="s">
        <v>1846</v>
      </c>
      <c r="C1077" s="31" t="s">
        <v>3758</v>
      </c>
      <c r="D1077" s="16">
        <v>0</v>
      </c>
      <c r="E1077" s="8">
        <v>1024</v>
      </c>
      <c r="F1077" s="16">
        <v>1</v>
      </c>
      <c r="G1077" s="8">
        <f t="shared" si="50"/>
        <v>0.9990234375</v>
      </c>
      <c r="H1077" s="7">
        <v>0.28671655649123201</v>
      </c>
      <c r="I1077" s="17">
        <v>1</v>
      </c>
      <c r="J1077" s="3">
        <v>0.28671655649123201</v>
      </c>
      <c r="K1077" s="4">
        <v>1</v>
      </c>
      <c r="L1077" s="7">
        <v>2</v>
      </c>
      <c r="M1077" s="1">
        <v>64</v>
      </c>
      <c r="N1077" s="1">
        <v>65536</v>
      </c>
      <c r="O1077" s="1">
        <v>128</v>
      </c>
      <c r="P1077" s="17">
        <v>1</v>
      </c>
      <c r="Q1077" s="3">
        <v>0.28671655649123201</v>
      </c>
      <c r="R1077" s="4">
        <v>1</v>
      </c>
      <c r="S1077" s="7">
        <f t="shared" si="48"/>
        <v>0</v>
      </c>
      <c r="T1077" s="17">
        <f t="shared" si="49"/>
        <v>0</v>
      </c>
      <c r="U1077" s="54" t="b">
        <v>0</v>
      </c>
      <c r="V1077" s="55" t="b">
        <v>0</v>
      </c>
      <c r="W1077" s="10">
        <v>740355</v>
      </c>
      <c r="Y1077" s="51"/>
    </row>
    <row r="1078" spans="1:25" x14ac:dyDescent="0.2">
      <c r="A1078" s="29" t="s">
        <v>58</v>
      </c>
      <c r="B1078" s="34" t="s">
        <v>1286</v>
      </c>
      <c r="C1078" s="31" t="s">
        <v>3198</v>
      </c>
      <c r="D1078" s="16">
        <v>0</v>
      </c>
      <c r="E1078" s="8">
        <v>256</v>
      </c>
      <c r="F1078" s="16">
        <v>73</v>
      </c>
      <c r="G1078" s="8">
        <f t="shared" si="50"/>
        <v>0.71484375</v>
      </c>
      <c r="H1078" s="7">
        <v>0.83439155247216301</v>
      </c>
      <c r="I1078" s="17">
        <v>1</v>
      </c>
      <c r="J1078" s="3">
        <v>0.76026243756753298</v>
      </c>
      <c r="K1078" s="4">
        <v>0.99999999213553203</v>
      </c>
      <c r="L1078" s="7">
        <v>1</v>
      </c>
      <c r="M1078" s="1">
        <v>128</v>
      </c>
      <c r="N1078" s="1">
        <v>4096</v>
      </c>
      <c r="O1078" s="1">
        <v>128</v>
      </c>
      <c r="P1078" s="17">
        <v>1</v>
      </c>
      <c r="Q1078" s="3">
        <v>0.802498042778236</v>
      </c>
      <c r="R1078" s="4">
        <v>0.99999982576381596</v>
      </c>
      <c r="S1078" s="7">
        <f t="shared" si="48"/>
        <v>4.224E-2</v>
      </c>
      <c r="T1078" s="17">
        <f t="shared" si="49"/>
        <v>0</v>
      </c>
      <c r="U1078" s="54" t="b">
        <v>0</v>
      </c>
      <c r="V1078" s="55" t="b">
        <v>0</v>
      </c>
      <c r="W1078" s="10">
        <v>4882501</v>
      </c>
      <c r="Y1078" s="51"/>
    </row>
    <row r="1079" spans="1:25" x14ac:dyDescent="0.2">
      <c r="A1079" s="29" t="s">
        <v>47</v>
      </c>
      <c r="B1079" s="34" t="s">
        <v>2218</v>
      </c>
      <c r="C1079" s="31" t="s">
        <v>4130</v>
      </c>
      <c r="D1079" s="16">
        <v>0.5</v>
      </c>
      <c r="E1079" s="8">
        <v>256</v>
      </c>
      <c r="F1079" s="16">
        <v>187</v>
      </c>
      <c r="G1079" s="8">
        <f t="shared" si="50"/>
        <v>0.26953125</v>
      </c>
      <c r="H1079" s="7">
        <v>0.962770375017729</v>
      </c>
      <c r="I1079" s="17">
        <v>0.99794374819005505</v>
      </c>
      <c r="J1079" s="3">
        <v>0.659638209162691</v>
      </c>
      <c r="K1079" s="4">
        <v>0.998725010243112</v>
      </c>
      <c r="L1079" s="7">
        <v>3</v>
      </c>
      <c r="M1079" s="1">
        <v>64</v>
      </c>
      <c r="N1079" s="1">
        <v>32768</v>
      </c>
      <c r="O1079" s="1">
        <v>128</v>
      </c>
      <c r="P1079" s="17">
        <v>1</v>
      </c>
      <c r="Q1079" s="3">
        <v>0.68852711509864195</v>
      </c>
      <c r="R1079" s="4">
        <v>0.99639923339763203</v>
      </c>
      <c r="S1079" s="7">
        <f t="shared" si="48"/>
        <v>2.8889999999999999E-2</v>
      </c>
      <c r="T1079" s="17">
        <f t="shared" si="49"/>
        <v>-7.6000000000000004E-4</v>
      </c>
      <c r="U1079" s="54" t="b">
        <v>0</v>
      </c>
      <c r="V1079" s="55" t="b">
        <v>0</v>
      </c>
      <c r="W1079" s="10">
        <v>7613207</v>
      </c>
      <c r="Y1079" s="51"/>
    </row>
    <row r="1080" spans="1:25" x14ac:dyDescent="0.2">
      <c r="A1080" s="29" t="s">
        <v>51</v>
      </c>
      <c r="B1080" s="34" t="s">
        <v>1532</v>
      </c>
      <c r="C1080" s="31" t="s">
        <v>3444</v>
      </c>
      <c r="D1080" s="16">
        <v>0</v>
      </c>
      <c r="E1080" s="8">
        <v>2048</v>
      </c>
      <c r="F1080" s="16">
        <v>1547</v>
      </c>
      <c r="G1080" s="8">
        <f t="shared" si="50"/>
        <v>0.24462890625</v>
      </c>
      <c r="H1080" s="7">
        <v>0.81161375031454497</v>
      </c>
      <c r="I1080" s="17">
        <v>0.999999999999998</v>
      </c>
      <c r="J1080" s="3">
        <v>0.41233865265941799</v>
      </c>
      <c r="K1080" s="4">
        <v>0.99999984876411396</v>
      </c>
      <c r="L1080" s="7">
        <v>1</v>
      </c>
      <c r="M1080" s="1">
        <v>32</v>
      </c>
      <c r="N1080" s="1">
        <v>16384</v>
      </c>
      <c r="O1080" s="1">
        <v>128</v>
      </c>
      <c r="P1080" s="17">
        <v>1</v>
      </c>
      <c r="Q1080" s="3">
        <v>0.47716501906833902</v>
      </c>
      <c r="R1080" s="4">
        <v>1.00000000247664</v>
      </c>
      <c r="S1080" s="7">
        <f t="shared" si="48"/>
        <v>6.4829999999999999E-2</v>
      </c>
      <c r="T1080" s="17">
        <f t="shared" si="49"/>
        <v>0</v>
      </c>
      <c r="U1080" s="54" t="b">
        <v>0</v>
      </c>
      <c r="V1080" s="55" t="b">
        <v>0</v>
      </c>
      <c r="W1080" s="10">
        <v>426395565</v>
      </c>
      <c r="Y1080" s="51"/>
    </row>
    <row r="1081" spans="1:25" x14ac:dyDescent="0.2">
      <c r="A1081" s="29" t="s">
        <v>52</v>
      </c>
      <c r="B1081" s="34" t="s">
        <v>4811</v>
      </c>
      <c r="C1081" s="31" t="s">
        <v>4980</v>
      </c>
      <c r="D1081" s="16">
        <v>1</v>
      </c>
      <c r="E1081" s="8">
        <v>2048</v>
      </c>
      <c r="F1081" s="16">
        <v>1488</v>
      </c>
      <c r="G1081" s="8">
        <f t="shared" si="50"/>
        <v>0.2734375</v>
      </c>
      <c r="H1081" s="7">
        <v>0.54734938235140296</v>
      </c>
      <c r="I1081" s="17">
        <v>0.999999999999998</v>
      </c>
      <c r="J1081" s="3">
        <v>0.31536002302233701</v>
      </c>
      <c r="K1081" s="4">
        <v>0.99830710045561599</v>
      </c>
      <c r="L1081" s="7">
        <v>3</v>
      </c>
      <c r="M1081" s="1">
        <v>64</v>
      </c>
      <c r="N1081" s="1">
        <v>65536</v>
      </c>
      <c r="O1081" s="1">
        <v>128</v>
      </c>
      <c r="P1081" s="17">
        <v>1</v>
      </c>
      <c r="Q1081" s="3">
        <v>0.33070350765388901</v>
      </c>
      <c r="R1081" s="4">
        <v>0.99800193570876305</v>
      </c>
      <c r="S1081" s="7">
        <f t="shared" si="48"/>
        <v>1.5339999999999999E-2</v>
      </c>
      <c r="T1081" s="17">
        <f t="shared" si="49"/>
        <v>-3.1E-4</v>
      </c>
      <c r="U1081" s="54" t="b">
        <v>0</v>
      </c>
      <c r="V1081" s="55" t="b">
        <v>0</v>
      </c>
      <c r="W1081" s="10">
        <v>1206193170</v>
      </c>
      <c r="Y1081" s="51"/>
    </row>
    <row r="1082" spans="1:25" x14ac:dyDescent="0.2">
      <c r="A1082" s="29" t="s">
        <v>47</v>
      </c>
      <c r="B1082" s="34" t="s">
        <v>2075</v>
      </c>
      <c r="C1082" s="31" t="s">
        <v>3987</v>
      </c>
      <c r="D1082" s="16">
        <v>0.5</v>
      </c>
      <c r="E1082" s="8">
        <v>512</v>
      </c>
      <c r="F1082" s="16">
        <v>318</v>
      </c>
      <c r="G1082" s="8">
        <f t="shared" si="50"/>
        <v>0.37890625</v>
      </c>
      <c r="H1082" s="7">
        <v>0.96278833576440404</v>
      </c>
      <c r="I1082" s="17">
        <v>1</v>
      </c>
      <c r="J1082" s="3">
        <v>0.72282719785217697</v>
      </c>
      <c r="K1082" s="4">
        <v>1.00000002398251</v>
      </c>
      <c r="L1082" s="7">
        <v>2</v>
      </c>
      <c r="M1082" s="1">
        <v>32</v>
      </c>
      <c r="N1082" s="1">
        <v>4096</v>
      </c>
      <c r="O1082" s="1">
        <v>128</v>
      </c>
      <c r="P1082" s="17">
        <v>1</v>
      </c>
      <c r="Q1082" s="3">
        <v>0.75722876137119499</v>
      </c>
      <c r="R1082" s="4">
        <v>1.00000000059259</v>
      </c>
      <c r="S1082" s="7">
        <f t="shared" si="48"/>
        <v>3.44E-2</v>
      </c>
      <c r="T1082" s="17">
        <f t="shared" si="49"/>
        <v>0</v>
      </c>
      <c r="U1082" s="54" t="b">
        <v>0</v>
      </c>
      <c r="V1082" s="55" t="b">
        <v>0</v>
      </c>
      <c r="W1082" s="10">
        <v>7955580</v>
      </c>
      <c r="Y1082" s="51"/>
    </row>
    <row r="1083" spans="1:25" x14ac:dyDescent="0.2">
      <c r="A1083" s="29" t="s">
        <v>17</v>
      </c>
      <c r="B1083" s="34" t="s">
        <v>1009</v>
      </c>
      <c r="C1083" s="31" t="s">
        <v>2921</v>
      </c>
      <c r="D1083" s="16">
        <v>0.5</v>
      </c>
      <c r="E1083" s="8">
        <v>2048</v>
      </c>
      <c r="F1083" s="16">
        <v>1305</v>
      </c>
      <c r="G1083" s="8">
        <f t="shared" si="50"/>
        <v>0.36279296875</v>
      </c>
      <c r="H1083" s="7">
        <v>0.59427989479064902</v>
      </c>
      <c r="I1083" s="17">
        <v>1</v>
      </c>
      <c r="J1083" s="3">
        <v>0.304222335502353</v>
      </c>
      <c r="K1083" s="4">
        <v>0.99290750716404097</v>
      </c>
      <c r="L1083" s="7">
        <v>1</v>
      </c>
      <c r="M1083" s="1">
        <v>128</v>
      </c>
      <c r="N1083" s="1">
        <v>32768</v>
      </c>
      <c r="O1083" s="1">
        <v>128</v>
      </c>
      <c r="P1083" s="17">
        <v>1</v>
      </c>
      <c r="Q1083" s="3">
        <v>0.35360598285580203</v>
      </c>
      <c r="R1083" s="4">
        <v>0.91969913884626597</v>
      </c>
      <c r="S1083" s="7">
        <f t="shared" si="48"/>
        <v>4.938E-2</v>
      </c>
      <c r="T1083" s="17">
        <f t="shared" si="49"/>
        <v>-7.3209999999999997E-2</v>
      </c>
      <c r="U1083" s="54" t="b">
        <v>0</v>
      </c>
      <c r="V1083" s="55" t="b">
        <v>0</v>
      </c>
      <c r="W1083" s="10">
        <v>282607575</v>
      </c>
      <c r="Y1083" s="51"/>
    </row>
    <row r="1084" spans="1:25" x14ac:dyDescent="0.2">
      <c r="A1084" s="29" t="s">
        <v>6</v>
      </c>
      <c r="B1084" s="34" t="s">
        <v>980</v>
      </c>
      <c r="C1084" s="31" t="s">
        <v>2892</v>
      </c>
      <c r="D1084" s="16">
        <v>0.5</v>
      </c>
      <c r="E1084" s="8">
        <v>2048</v>
      </c>
      <c r="F1084" s="16">
        <v>2</v>
      </c>
      <c r="G1084" s="8">
        <f t="shared" si="50"/>
        <v>0.9990234375</v>
      </c>
      <c r="H1084" s="7">
        <v>0.499999999999999</v>
      </c>
      <c r="I1084" s="17">
        <v>1</v>
      </c>
      <c r="J1084" s="3">
        <v>0.62996052494743604</v>
      </c>
      <c r="K1084" s="4">
        <v>1</v>
      </c>
      <c r="L1084" s="7">
        <v>3</v>
      </c>
      <c r="M1084" s="1">
        <v>128</v>
      </c>
      <c r="N1084" s="1">
        <v>16384</v>
      </c>
      <c r="O1084" s="1">
        <v>128</v>
      </c>
      <c r="P1084" s="17">
        <v>1</v>
      </c>
      <c r="Q1084" s="3">
        <v>0.62996052494743504</v>
      </c>
      <c r="R1084" s="4">
        <v>1</v>
      </c>
      <c r="S1084" s="7">
        <f t="shared" si="48"/>
        <v>0</v>
      </c>
      <c r="T1084" s="17">
        <f t="shared" si="49"/>
        <v>0</v>
      </c>
      <c r="U1084" s="54" t="b">
        <v>0</v>
      </c>
      <c r="V1084" s="55" t="b">
        <v>0</v>
      </c>
      <c r="W1084" s="10">
        <v>230577</v>
      </c>
      <c r="Y1084" s="51"/>
    </row>
    <row r="1085" spans="1:25" x14ac:dyDescent="0.2">
      <c r="A1085" s="29" t="s">
        <v>53</v>
      </c>
      <c r="B1085" s="34" t="s">
        <v>2025</v>
      </c>
      <c r="C1085" s="31" t="s">
        <v>3937</v>
      </c>
      <c r="D1085" s="16">
        <v>1</v>
      </c>
      <c r="E1085" s="8">
        <v>512</v>
      </c>
      <c r="F1085" s="16">
        <v>371</v>
      </c>
      <c r="G1085" s="8">
        <f t="shared" si="50"/>
        <v>0.275390625</v>
      </c>
      <c r="H1085" s="7">
        <v>0.86004663468927001</v>
      </c>
      <c r="I1085" s="17">
        <v>0.97448200174392396</v>
      </c>
      <c r="J1085" s="3">
        <v>0.59613192678597104</v>
      </c>
      <c r="K1085" s="4">
        <v>0.97841962130840698</v>
      </c>
      <c r="L1085" s="7">
        <v>3</v>
      </c>
      <c r="M1085" s="1">
        <v>32</v>
      </c>
      <c r="N1085" s="1">
        <v>65536</v>
      </c>
      <c r="O1085" s="1">
        <v>128</v>
      </c>
      <c r="P1085" s="17">
        <v>1</v>
      </c>
      <c r="Q1085" s="3">
        <v>0.60991475797258199</v>
      </c>
      <c r="R1085" s="4">
        <v>0.97796274466063204</v>
      </c>
      <c r="S1085" s="7">
        <f t="shared" si="48"/>
        <v>1.3780000000000001E-2</v>
      </c>
      <c r="T1085" s="17">
        <f t="shared" si="49"/>
        <v>4.6000000000000001E-4</v>
      </c>
      <c r="U1085" s="54" t="b">
        <v>0</v>
      </c>
      <c r="V1085" s="55" t="b">
        <v>0</v>
      </c>
      <c r="W1085" s="10">
        <v>8751640</v>
      </c>
      <c r="Y1085" s="51"/>
    </row>
    <row r="1086" spans="1:25" x14ac:dyDescent="0.2">
      <c r="A1086" s="29" t="s">
        <v>48</v>
      </c>
      <c r="B1086" s="34" t="s">
        <v>1383</v>
      </c>
      <c r="C1086" s="31" t="s">
        <v>3295</v>
      </c>
      <c r="D1086" s="16">
        <v>0</v>
      </c>
      <c r="E1086" s="8">
        <v>2048</v>
      </c>
      <c r="F1086" s="16">
        <v>595</v>
      </c>
      <c r="G1086" s="8">
        <f t="shared" si="50"/>
        <v>0.70947265625</v>
      </c>
      <c r="H1086" s="7">
        <v>0.62883079671054198</v>
      </c>
      <c r="I1086" s="17">
        <v>0.99999986496594895</v>
      </c>
      <c r="J1086" s="3">
        <v>0.56409878595631502</v>
      </c>
      <c r="K1086" s="4">
        <v>0.99999989428316705</v>
      </c>
      <c r="L1086" s="7">
        <v>1</v>
      </c>
      <c r="M1086" s="1">
        <v>256</v>
      </c>
      <c r="N1086" s="1">
        <v>32768</v>
      </c>
      <c r="O1086" s="1">
        <v>128</v>
      </c>
      <c r="P1086" s="17">
        <v>1</v>
      </c>
      <c r="Q1086" s="3">
        <v>0.59518757656592602</v>
      </c>
      <c r="R1086" s="4">
        <v>0.99999994000805204</v>
      </c>
      <c r="S1086" s="7">
        <f t="shared" si="48"/>
        <v>3.109E-2</v>
      </c>
      <c r="T1086" s="17">
        <f t="shared" si="49"/>
        <v>0</v>
      </c>
      <c r="U1086" s="54" t="b">
        <v>0</v>
      </c>
      <c r="V1086" s="55" t="b">
        <v>0</v>
      </c>
      <c r="W1086" s="10">
        <v>14454399</v>
      </c>
      <c r="Y1086" s="51"/>
    </row>
    <row r="1087" spans="1:25" x14ac:dyDescent="0.2">
      <c r="A1087" s="29" t="s">
        <v>15</v>
      </c>
      <c r="B1087" s="34" t="s">
        <v>1149</v>
      </c>
      <c r="C1087" s="31" t="s">
        <v>3061</v>
      </c>
      <c r="D1087" s="16">
        <v>1</v>
      </c>
      <c r="E1087" s="8">
        <v>256</v>
      </c>
      <c r="F1087" s="16">
        <v>2</v>
      </c>
      <c r="G1087" s="8">
        <f t="shared" si="50"/>
        <v>0.9921875</v>
      </c>
      <c r="H1087" s="7">
        <v>0.58975451230145803</v>
      </c>
      <c r="I1087" s="17">
        <v>1</v>
      </c>
      <c r="J1087" s="3">
        <v>0.58975451230145803</v>
      </c>
      <c r="K1087" s="4">
        <v>0.84089641525371295</v>
      </c>
      <c r="L1087" s="7">
        <v>2</v>
      </c>
      <c r="M1087" s="1">
        <v>256</v>
      </c>
      <c r="N1087" s="1">
        <v>16384</v>
      </c>
      <c r="O1087" s="1">
        <v>128</v>
      </c>
      <c r="P1087" s="17">
        <v>1</v>
      </c>
      <c r="Q1087" s="3">
        <v>0.58975451230145803</v>
      </c>
      <c r="R1087" s="4">
        <v>0.84089641525371195</v>
      </c>
      <c r="S1087" s="7">
        <f t="shared" si="48"/>
        <v>0</v>
      </c>
      <c r="T1087" s="17">
        <f t="shared" si="49"/>
        <v>0</v>
      </c>
      <c r="U1087" s="54" t="b">
        <v>0</v>
      </c>
      <c r="V1087" s="55" t="b">
        <v>0</v>
      </c>
      <c r="W1087" s="10">
        <v>291177</v>
      </c>
      <c r="Y1087" s="51"/>
    </row>
    <row r="1088" spans="1:25" x14ac:dyDescent="0.2">
      <c r="A1088" s="29" t="s">
        <v>28</v>
      </c>
      <c r="B1088" s="34" t="s">
        <v>2781</v>
      </c>
      <c r="C1088" s="31" t="s">
        <v>4693</v>
      </c>
      <c r="D1088" s="16">
        <v>0</v>
      </c>
      <c r="E1088" s="8">
        <v>512</v>
      </c>
      <c r="F1088" s="16">
        <v>42</v>
      </c>
      <c r="G1088" s="8">
        <f t="shared" si="50"/>
        <v>0.91796875</v>
      </c>
      <c r="H1088" s="7">
        <v>0.52498170561844404</v>
      </c>
      <c r="I1088" s="17">
        <v>0.99910927654634996</v>
      </c>
      <c r="J1088" s="3">
        <v>0.50368155254996505</v>
      </c>
      <c r="K1088" s="4">
        <v>1.0000940689427</v>
      </c>
      <c r="L1088" s="7">
        <v>3</v>
      </c>
      <c r="M1088" s="1">
        <v>128</v>
      </c>
      <c r="N1088" s="1">
        <v>4096</v>
      </c>
      <c r="O1088" s="1">
        <v>128</v>
      </c>
      <c r="P1088" s="17">
        <v>1</v>
      </c>
      <c r="Q1088" s="3">
        <v>0.50734182005414696</v>
      </c>
      <c r="R1088" s="4">
        <v>0.99995637970602702</v>
      </c>
      <c r="S1088" s="7">
        <f t="shared" si="48"/>
        <v>3.6600000000000001E-3</v>
      </c>
      <c r="T1088" s="17">
        <f t="shared" si="49"/>
        <v>1.3999999999999999E-4</v>
      </c>
      <c r="U1088" s="54" t="b">
        <v>0</v>
      </c>
      <c r="V1088" s="55" t="b">
        <v>0</v>
      </c>
      <c r="W1088" s="10">
        <v>4567353</v>
      </c>
      <c r="Y1088" s="51"/>
    </row>
    <row r="1089" spans="1:25" x14ac:dyDescent="0.2">
      <c r="A1089" s="29" t="s">
        <v>12</v>
      </c>
      <c r="B1089" s="34" t="s">
        <v>1240</v>
      </c>
      <c r="C1089" s="31" t="s">
        <v>3152</v>
      </c>
      <c r="D1089" s="16">
        <v>0</v>
      </c>
      <c r="E1089" s="8">
        <v>1024</v>
      </c>
      <c r="F1089" s="16">
        <v>87</v>
      </c>
      <c r="G1089" s="8">
        <f t="shared" si="50"/>
        <v>0.9150390625</v>
      </c>
      <c r="H1089" s="7">
        <v>0.46159506433181302</v>
      </c>
      <c r="I1089" s="17">
        <v>0.99999999796991501</v>
      </c>
      <c r="J1089" s="3">
        <v>0.43694826178338703</v>
      </c>
      <c r="K1089" s="4">
        <v>1.0006031413489</v>
      </c>
      <c r="L1089" s="7">
        <v>1</v>
      </c>
      <c r="M1089" s="1">
        <v>64</v>
      </c>
      <c r="N1089" s="1">
        <v>16384</v>
      </c>
      <c r="O1089" s="1">
        <v>128</v>
      </c>
      <c r="P1089" s="17">
        <v>1</v>
      </c>
      <c r="Q1089" s="3">
        <v>0.44384640331405001</v>
      </c>
      <c r="R1089" s="4">
        <v>1.0001014932057</v>
      </c>
      <c r="S1089" s="7">
        <f t="shared" si="48"/>
        <v>6.8999999999999999E-3</v>
      </c>
      <c r="T1089" s="17">
        <f t="shared" si="49"/>
        <v>5.0000000000000001E-4</v>
      </c>
      <c r="U1089" s="54" t="b">
        <v>0</v>
      </c>
      <c r="V1089" s="55" t="b">
        <v>1</v>
      </c>
      <c r="W1089" s="10">
        <v>5066852</v>
      </c>
      <c r="Y1089" s="51"/>
    </row>
    <row r="1090" spans="1:25" x14ac:dyDescent="0.2">
      <c r="A1090" s="29" t="s">
        <v>39</v>
      </c>
      <c r="B1090" s="34" t="s">
        <v>1779</v>
      </c>
      <c r="C1090" s="31" t="s">
        <v>3691</v>
      </c>
      <c r="D1090" s="16">
        <v>0.5</v>
      </c>
      <c r="E1090" s="8">
        <v>1024</v>
      </c>
      <c r="F1090" s="16">
        <v>312</v>
      </c>
      <c r="G1090" s="8">
        <f t="shared" si="50"/>
        <v>0.6953125</v>
      </c>
      <c r="H1090" s="7">
        <v>0.52477555163129797</v>
      </c>
      <c r="I1090" s="17">
        <v>0.999999999999997</v>
      </c>
      <c r="J1090" s="3">
        <v>0.44617032286606501</v>
      </c>
      <c r="K1090" s="4">
        <v>0.99175659754848999</v>
      </c>
      <c r="L1090" s="7">
        <v>2</v>
      </c>
      <c r="M1090" s="1">
        <v>64</v>
      </c>
      <c r="N1090" s="1">
        <v>16384</v>
      </c>
      <c r="O1090" s="1">
        <v>128</v>
      </c>
      <c r="P1090" s="17">
        <v>1</v>
      </c>
      <c r="Q1090" s="3">
        <v>0.46395985809665302</v>
      </c>
      <c r="R1090" s="4">
        <v>0.99439735326374001</v>
      </c>
      <c r="S1090" s="7">
        <f t="shared" si="48"/>
        <v>1.779E-2</v>
      </c>
      <c r="T1090" s="17">
        <f t="shared" si="49"/>
        <v>2.64E-3</v>
      </c>
      <c r="U1090" s="54" t="b">
        <v>0</v>
      </c>
      <c r="V1090" s="55" t="b">
        <v>0</v>
      </c>
      <c r="W1090" s="10">
        <v>10645163</v>
      </c>
      <c r="Y1090" s="51"/>
    </row>
    <row r="1091" spans="1:25" x14ac:dyDescent="0.2">
      <c r="A1091" s="29" t="s">
        <v>25</v>
      </c>
      <c r="B1091" s="34" t="s">
        <v>4861</v>
      </c>
      <c r="C1091" s="31" t="s">
        <v>5030</v>
      </c>
      <c r="D1091" s="16">
        <v>0</v>
      </c>
      <c r="E1091" s="8">
        <v>256</v>
      </c>
      <c r="F1091" s="16">
        <v>1</v>
      </c>
      <c r="G1091" s="8">
        <f t="shared" si="50"/>
        <v>0.99609375</v>
      </c>
      <c r="H1091" s="7">
        <v>0.58975451230145803</v>
      </c>
      <c r="I1091" s="17">
        <v>1</v>
      </c>
      <c r="J1091" s="3">
        <v>0.58975451230145803</v>
      </c>
      <c r="K1091" s="4">
        <v>1</v>
      </c>
      <c r="L1091" s="7">
        <v>2</v>
      </c>
      <c r="M1091" s="1">
        <v>128</v>
      </c>
      <c r="N1091" s="1">
        <v>8192</v>
      </c>
      <c r="O1091" s="1">
        <v>128</v>
      </c>
      <c r="P1091" s="17">
        <v>1</v>
      </c>
      <c r="Q1091" s="3">
        <v>0.58975451230145803</v>
      </c>
      <c r="R1091" s="4">
        <v>1</v>
      </c>
      <c r="S1091" s="7">
        <f t="shared" ref="S1091:S1154" si="51">ROUND(ABS(H1091-J1091)-ABS(H1091-Q1091), $AA$3)</f>
        <v>0</v>
      </c>
      <c r="T1091" s="17">
        <f t="shared" ref="T1091:T1154" si="52">ROUND(ABS(I1091-K1091)-ABS(I1091-R1091), $AA$3)</f>
        <v>0</v>
      </c>
      <c r="U1091" s="54" t="b">
        <v>0</v>
      </c>
      <c r="V1091" s="55" t="b">
        <v>0</v>
      </c>
      <c r="W1091" s="10">
        <v>197485</v>
      </c>
      <c r="Y1091" s="51"/>
    </row>
    <row r="1092" spans="1:25" x14ac:dyDescent="0.2">
      <c r="A1092" s="29" t="s">
        <v>17</v>
      </c>
      <c r="B1092" s="34" t="s">
        <v>1806</v>
      </c>
      <c r="C1092" s="31" t="s">
        <v>3718</v>
      </c>
      <c r="D1092" s="16">
        <v>1</v>
      </c>
      <c r="E1092" s="8">
        <v>256</v>
      </c>
      <c r="F1092" s="16">
        <v>214</v>
      </c>
      <c r="G1092" s="8">
        <f t="shared" ref="G1092:G1155" si="53">1 - F1092/E1092</f>
        <v>0.1640625</v>
      </c>
      <c r="H1092" s="7">
        <v>0.99966581465781301</v>
      </c>
      <c r="I1092" s="17">
        <v>0.94545824547294899</v>
      </c>
      <c r="J1092" s="3">
        <v>0.46179264164004302</v>
      </c>
      <c r="K1092" s="4">
        <v>0.98689900702698896</v>
      </c>
      <c r="L1092" s="7">
        <v>2</v>
      </c>
      <c r="M1092" s="1">
        <v>256</v>
      </c>
      <c r="N1092" s="1">
        <v>16384</v>
      </c>
      <c r="O1092" s="1">
        <v>128</v>
      </c>
      <c r="P1092" s="17">
        <v>1</v>
      </c>
      <c r="Q1092" s="3">
        <v>0.54266833529889602</v>
      </c>
      <c r="R1092" s="4">
        <v>0.99163074661828798</v>
      </c>
      <c r="S1092" s="7">
        <f t="shared" si="51"/>
        <v>8.0879999999999994E-2</v>
      </c>
      <c r="T1092" s="17">
        <f t="shared" si="52"/>
        <v>-4.7299999999999998E-3</v>
      </c>
      <c r="U1092" s="54" t="b">
        <v>0</v>
      </c>
      <c r="V1092" s="55" t="b">
        <v>0</v>
      </c>
      <c r="W1092" s="10">
        <v>18043090</v>
      </c>
      <c r="Y1092" s="51"/>
    </row>
    <row r="1093" spans="1:25" x14ac:dyDescent="0.2">
      <c r="A1093" s="29" t="s">
        <v>37</v>
      </c>
      <c r="B1093" s="34" t="s">
        <v>1414</v>
      </c>
      <c r="C1093" s="31" t="s">
        <v>3326</v>
      </c>
      <c r="D1093" s="16">
        <v>1</v>
      </c>
      <c r="E1093" s="8">
        <v>1024</v>
      </c>
      <c r="F1093" s="16">
        <v>129</v>
      </c>
      <c r="G1093" s="8">
        <f t="shared" si="53"/>
        <v>0.8740234375</v>
      </c>
      <c r="H1093" s="7">
        <v>0.55403485564047905</v>
      </c>
      <c r="I1093" s="17">
        <v>0.99999999995696198</v>
      </c>
      <c r="J1093" s="3">
        <v>0.46188957045993101</v>
      </c>
      <c r="K1093" s="4">
        <v>0.97945430615296403</v>
      </c>
      <c r="L1093" s="7">
        <v>1</v>
      </c>
      <c r="M1093" s="1">
        <v>32</v>
      </c>
      <c r="N1093" s="1">
        <v>8192</v>
      </c>
      <c r="O1093" s="1">
        <v>128</v>
      </c>
      <c r="P1093" s="17">
        <v>1</v>
      </c>
      <c r="Q1093" s="3">
        <v>0.526661031630418</v>
      </c>
      <c r="R1093" s="4">
        <v>0.930756137210906</v>
      </c>
      <c r="S1093" s="7">
        <f t="shared" si="51"/>
        <v>6.4769999999999994E-2</v>
      </c>
      <c r="T1093" s="17">
        <f t="shared" si="52"/>
        <v>-4.87E-2</v>
      </c>
      <c r="U1093" s="54" t="b">
        <v>0</v>
      </c>
      <c r="V1093" s="55" t="b">
        <v>0</v>
      </c>
      <c r="W1093" s="10">
        <v>3870832</v>
      </c>
      <c r="Y1093" s="51"/>
    </row>
    <row r="1094" spans="1:25" x14ac:dyDescent="0.2">
      <c r="A1094" s="29" t="s">
        <v>30</v>
      </c>
      <c r="B1094" s="34" t="s">
        <v>2372</v>
      </c>
      <c r="C1094" s="31" t="s">
        <v>4284</v>
      </c>
      <c r="D1094" s="16">
        <v>0</v>
      </c>
      <c r="E1094" s="8">
        <v>256</v>
      </c>
      <c r="F1094" s="16">
        <v>24</v>
      </c>
      <c r="G1094" s="8">
        <f t="shared" si="53"/>
        <v>0.90625</v>
      </c>
      <c r="H1094" s="7">
        <v>1.00000000002023</v>
      </c>
      <c r="I1094" s="17">
        <v>0.98297282998250202</v>
      </c>
      <c r="J1094" s="3">
        <v>0.97538927713302304</v>
      </c>
      <c r="K1094" s="4">
        <v>0.98315558239069401</v>
      </c>
      <c r="L1094" s="7">
        <v>1</v>
      </c>
      <c r="M1094" s="1">
        <v>32</v>
      </c>
      <c r="N1094" s="1">
        <v>4096</v>
      </c>
      <c r="O1094" s="1">
        <v>128</v>
      </c>
      <c r="P1094" s="17">
        <v>1</v>
      </c>
      <c r="Q1094" s="3">
        <v>0.99492014954574204</v>
      </c>
      <c r="R1094" s="4">
        <v>0.98251568857319704</v>
      </c>
      <c r="S1094" s="7">
        <f t="shared" si="51"/>
        <v>1.9529999999999999E-2</v>
      </c>
      <c r="T1094" s="17">
        <f t="shared" si="52"/>
        <v>-2.7E-4</v>
      </c>
      <c r="U1094" s="54" t="b">
        <v>0</v>
      </c>
      <c r="V1094" s="55" t="b">
        <v>0</v>
      </c>
      <c r="W1094" s="10">
        <v>3859489</v>
      </c>
      <c r="Y1094" s="51"/>
    </row>
    <row r="1095" spans="1:25" x14ac:dyDescent="0.2">
      <c r="A1095" s="29" t="s">
        <v>44</v>
      </c>
      <c r="B1095" s="34" t="s">
        <v>4865</v>
      </c>
      <c r="C1095" s="31" t="s">
        <v>5034</v>
      </c>
      <c r="D1095" s="16">
        <v>0</v>
      </c>
      <c r="E1095" s="8">
        <v>512</v>
      </c>
      <c r="F1095" s="16">
        <v>84</v>
      </c>
      <c r="G1095" s="8">
        <f t="shared" si="53"/>
        <v>0.8359375</v>
      </c>
      <c r="H1095" s="7">
        <v>0.60616416297765496</v>
      </c>
      <c r="I1095" s="17">
        <v>1</v>
      </c>
      <c r="J1095" s="3">
        <v>0.56781286705408296</v>
      </c>
      <c r="K1095" s="4">
        <v>1.00180801251612</v>
      </c>
      <c r="L1095" s="7">
        <v>2</v>
      </c>
      <c r="M1095" s="1">
        <v>32</v>
      </c>
      <c r="N1095" s="1">
        <v>16384</v>
      </c>
      <c r="O1095" s="1">
        <v>128</v>
      </c>
      <c r="P1095" s="17">
        <v>1</v>
      </c>
      <c r="Q1095" s="3">
        <v>0.57721919579083403</v>
      </c>
      <c r="R1095" s="4">
        <v>0.99993823354454803</v>
      </c>
      <c r="S1095" s="7">
        <f t="shared" si="51"/>
        <v>9.41E-3</v>
      </c>
      <c r="T1095" s="17">
        <f t="shared" si="52"/>
        <v>1.75E-3</v>
      </c>
      <c r="U1095" s="54" t="b">
        <v>0</v>
      </c>
      <c r="V1095" s="55" t="b">
        <v>1</v>
      </c>
      <c r="W1095" s="10">
        <v>6390070</v>
      </c>
      <c r="Y1095" s="51"/>
    </row>
    <row r="1096" spans="1:25" x14ac:dyDescent="0.2">
      <c r="A1096" s="29" t="s">
        <v>26</v>
      </c>
      <c r="B1096" s="34" t="s">
        <v>1717</v>
      </c>
      <c r="C1096" s="31" t="s">
        <v>3629</v>
      </c>
      <c r="D1096" s="16">
        <v>0</v>
      </c>
      <c r="E1096" s="8">
        <v>256</v>
      </c>
      <c r="F1096" s="16">
        <v>210</v>
      </c>
      <c r="G1096" s="8">
        <f t="shared" si="53"/>
        <v>0.1796875</v>
      </c>
      <c r="H1096" s="7">
        <v>0.94113941765193299</v>
      </c>
      <c r="I1096" s="17">
        <v>0.96271642571762495</v>
      </c>
      <c r="J1096" s="3">
        <v>0.38254462578889198</v>
      </c>
      <c r="K1096" s="4">
        <v>0.98280914495651195</v>
      </c>
      <c r="L1096" s="7">
        <v>3</v>
      </c>
      <c r="M1096" s="1">
        <v>128</v>
      </c>
      <c r="N1096" s="1">
        <v>65536</v>
      </c>
      <c r="O1096" s="1">
        <v>128</v>
      </c>
      <c r="P1096" s="17">
        <v>1</v>
      </c>
      <c r="Q1096" s="3">
        <v>0.41905163524352701</v>
      </c>
      <c r="R1096" s="4">
        <v>0.982527668584664</v>
      </c>
      <c r="S1096" s="7">
        <f t="shared" si="51"/>
        <v>3.6510000000000001E-2</v>
      </c>
      <c r="T1096" s="17">
        <f t="shared" si="52"/>
        <v>2.7999999999999998E-4</v>
      </c>
      <c r="U1096" s="54" t="b">
        <v>0</v>
      </c>
      <c r="V1096" s="55" t="b">
        <v>0</v>
      </c>
      <c r="W1096" s="10">
        <v>11213725</v>
      </c>
      <c r="Y1096" s="51"/>
    </row>
    <row r="1097" spans="1:25" x14ac:dyDescent="0.2">
      <c r="A1097" s="29" t="s">
        <v>19</v>
      </c>
      <c r="B1097" s="34" t="s">
        <v>2067</v>
      </c>
      <c r="C1097" s="31" t="s">
        <v>3979</v>
      </c>
      <c r="D1097" s="16">
        <v>0.5</v>
      </c>
      <c r="E1097" s="8">
        <v>2048</v>
      </c>
      <c r="F1097" s="16">
        <v>658</v>
      </c>
      <c r="G1097" s="8">
        <f t="shared" si="53"/>
        <v>0.6787109375</v>
      </c>
      <c r="H1097" s="7">
        <v>0.38290586760083201</v>
      </c>
      <c r="I1097" s="17">
        <v>1.0001018506559101</v>
      </c>
      <c r="J1097" s="3">
        <v>0.33826736147463399</v>
      </c>
      <c r="K1097" s="4">
        <v>0.99297274783741296</v>
      </c>
      <c r="L1097" s="7">
        <v>3</v>
      </c>
      <c r="M1097" s="1">
        <v>32</v>
      </c>
      <c r="N1097" s="1">
        <v>16384</v>
      </c>
      <c r="O1097" s="1">
        <v>128</v>
      </c>
      <c r="P1097" s="17">
        <v>1</v>
      </c>
      <c r="Q1097" s="3">
        <v>0.34284128041732098</v>
      </c>
      <c r="R1097" s="4">
        <v>0.99415555313739501</v>
      </c>
      <c r="S1097" s="7">
        <f t="shared" si="51"/>
        <v>4.5700000000000003E-3</v>
      </c>
      <c r="T1097" s="17">
        <f t="shared" si="52"/>
        <v>1.1800000000000001E-3</v>
      </c>
      <c r="U1097" s="54" t="b">
        <v>0</v>
      </c>
      <c r="V1097" s="55" t="b">
        <v>0</v>
      </c>
      <c r="W1097" s="10">
        <v>20311553</v>
      </c>
      <c r="Y1097" s="51"/>
    </row>
    <row r="1098" spans="1:25" x14ac:dyDescent="0.2">
      <c r="A1098" s="29" t="s">
        <v>15</v>
      </c>
      <c r="B1098" s="34" t="s">
        <v>1378</v>
      </c>
      <c r="C1098" s="31" t="s">
        <v>3290</v>
      </c>
      <c r="D1098" s="16">
        <v>0.5</v>
      </c>
      <c r="E1098" s="8">
        <v>1024</v>
      </c>
      <c r="F1098" s="16">
        <v>3</v>
      </c>
      <c r="G1098" s="8">
        <f t="shared" si="53"/>
        <v>0.9970703125</v>
      </c>
      <c r="H1098" s="7">
        <v>0.36602540378443799</v>
      </c>
      <c r="I1098" s="17">
        <v>1</v>
      </c>
      <c r="J1098" s="3">
        <v>0.48171652200114301</v>
      </c>
      <c r="K1098" s="4">
        <v>0.999999999999998</v>
      </c>
      <c r="L1098" s="7">
        <v>1</v>
      </c>
      <c r="M1098" s="1">
        <v>256</v>
      </c>
      <c r="N1098" s="1">
        <v>16384</v>
      </c>
      <c r="O1098" s="1">
        <v>128</v>
      </c>
      <c r="P1098" s="17">
        <v>1</v>
      </c>
      <c r="Q1098" s="3">
        <v>0.76128359795023304</v>
      </c>
      <c r="R1098" s="4">
        <v>0.99999998456737904</v>
      </c>
      <c r="S1098" s="7">
        <f t="shared" si="51"/>
        <v>-0.27956999999999999</v>
      </c>
      <c r="T1098" s="17">
        <f t="shared" si="52"/>
        <v>0</v>
      </c>
      <c r="U1098" s="54" t="b">
        <v>0</v>
      </c>
      <c r="V1098" s="55" t="b">
        <v>0</v>
      </c>
      <c r="W1098" s="10">
        <v>365079</v>
      </c>
      <c r="Y1098" s="51"/>
    </row>
    <row r="1099" spans="1:25" x14ac:dyDescent="0.2">
      <c r="A1099" s="29" t="s">
        <v>41</v>
      </c>
      <c r="B1099" s="34" t="s">
        <v>1672</v>
      </c>
      <c r="C1099" s="31" t="s">
        <v>3584</v>
      </c>
      <c r="D1099" s="16">
        <v>0.5</v>
      </c>
      <c r="E1099" s="8">
        <v>512</v>
      </c>
      <c r="F1099" s="16">
        <v>2</v>
      </c>
      <c r="G1099" s="8">
        <f t="shared" si="53"/>
        <v>0.99609375</v>
      </c>
      <c r="H1099" s="7">
        <v>0.30810526237867197</v>
      </c>
      <c r="I1099" s="17">
        <v>1</v>
      </c>
      <c r="J1099" s="3">
        <v>0.34583646390446299</v>
      </c>
      <c r="K1099" s="4">
        <v>0.999999999999998</v>
      </c>
      <c r="L1099" s="7">
        <v>2</v>
      </c>
      <c r="M1099" s="1">
        <v>32</v>
      </c>
      <c r="N1099" s="1">
        <v>16384</v>
      </c>
      <c r="O1099" s="1">
        <v>128</v>
      </c>
      <c r="P1099" s="17">
        <v>1</v>
      </c>
      <c r="Q1099" s="3">
        <v>0.34583646429587001</v>
      </c>
      <c r="R1099" s="4">
        <v>1.00000000031923</v>
      </c>
      <c r="S1099" s="7">
        <f t="shared" si="51"/>
        <v>0</v>
      </c>
      <c r="T1099" s="17">
        <f t="shared" si="52"/>
        <v>0</v>
      </c>
      <c r="U1099" s="54" t="b">
        <v>0</v>
      </c>
      <c r="V1099" s="55" t="b">
        <v>0</v>
      </c>
      <c r="W1099" s="10">
        <v>391308</v>
      </c>
      <c r="Y1099" s="51"/>
    </row>
    <row r="1100" spans="1:25" x14ac:dyDescent="0.2">
      <c r="A1100" s="29" t="s">
        <v>41</v>
      </c>
      <c r="B1100" s="34" t="s">
        <v>4814</v>
      </c>
      <c r="C1100" s="31" t="s">
        <v>4983</v>
      </c>
      <c r="D1100" s="16">
        <v>0.5</v>
      </c>
      <c r="E1100" s="8">
        <v>1024</v>
      </c>
      <c r="F1100" s="16">
        <v>4</v>
      </c>
      <c r="G1100" s="8">
        <f t="shared" si="53"/>
        <v>0.99609375</v>
      </c>
      <c r="H1100" s="7">
        <v>0.23375192852825799</v>
      </c>
      <c r="I1100" s="17">
        <v>1</v>
      </c>
      <c r="J1100" s="3">
        <v>0.29450897521462499</v>
      </c>
      <c r="K1100" s="4">
        <v>0.99999999999955702</v>
      </c>
      <c r="L1100" s="7">
        <v>3</v>
      </c>
      <c r="M1100" s="1">
        <v>128</v>
      </c>
      <c r="N1100" s="1">
        <v>65536</v>
      </c>
      <c r="O1100" s="1">
        <v>128</v>
      </c>
      <c r="P1100" s="17">
        <v>1</v>
      </c>
      <c r="Q1100" s="3">
        <v>0.29450897543798998</v>
      </c>
      <c r="R1100" s="4">
        <v>0.99999999413641105</v>
      </c>
      <c r="S1100" s="7">
        <f t="shared" si="51"/>
        <v>0</v>
      </c>
      <c r="T1100" s="17">
        <f t="shared" si="52"/>
        <v>0</v>
      </c>
      <c r="U1100" s="54" t="b">
        <v>0</v>
      </c>
      <c r="V1100" s="55" t="b">
        <v>0</v>
      </c>
      <c r="W1100" s="10">
        <v>802659</v>
      </c>
      <c r="Y1100" s="51"/>
    </row>
    <row r="1101" spans="1:25" x14ac:dyDescent="0.2">
      <c r="A1101" s="29" t="s">
        <v>51</v>
      </c>
      <c r="B1101" s="34" t="s">
        <v>2031</v>
      </c>
      <c r="C1101" s="31" t="s">
        <v>3943</v>
      </c>
      <c r="D1101" s="16">
        <v>0</v>
      </c>
      <c r="E1101" s="8">
        <v>1024</v>
      </c>
      <c r="F1101" s="16">
        <v>834</v>
      </c>
      <c r="G1101" s="8">
        <f t="shared" si="53"/>
        <v>0.185546875</v>
      </c>
      <c r="H1101" s="7">
        <v>0.96146012928410196</v>
      </c>
      <c r="I1101" s="17">
        <v>1</v>
      </c>
      <c r="J1101" s="3">
        <v>0.46337755832934202</v>
      </c>
      <c r="K1101" s="4">
        <v>1.0000000122955399</v>
      </c>
      <c r="L1101" s="7">
        <v>1</v>
      </c>
      <c r="M1101" s="1">
        <v>256</v>
      </c>
      <c r="N1101" s="1">
        <v>65536</v>
      </c>
      <c r="O1101" s="1">
        <v>128</v>
      </c>
      <c r="P1101" s="17">
        <v>1</v>
      </c>
      <c r="Q1101" s="3">
        <v>0.603964068476747</v>
      </c>
      <c r="R1101" s="4">
        <v>0.99999999855253896</v>
      </c>
      <c r="S1101" s="65">
        <f t="shared" si="51"/>
        <v>0.14058999999999999</v>
      </c>
      <c r="T1101" s="17">
        <f t="shared" si="52"/>
        <v>0</v>
      </c>
      <c r="U1101" s="54" t="b">
        <v>1</v>
      </c>
      <c r="V1101" s="55" t="b">
        <v>0</v>
      </c>
      <c r="W1101" s="10">
        <v>2406293182</v>
      </c>
      <c r="Y1101" s="51"/>
    </row>
    <row r="1102" spans="1:25" x14ac:dyDescent="0.2">
      <c r="A1102" s="29" t="s">
        <v>1</v>
      </c>
      <c r="B1102" s="34" t="s">
        <v>1430</v>
      </c>
      <c r="C1102" s="31" t="s">
        <v>3342</v>
      </c>
      <c r="D1102" s="16">
        <v>1</v>
      </c>
      <c r="E1102" s="8">
        <v>256</v>
      </c>
      <c r="F1102" s="16">
        <v>73</v>
      </c>
      <c r="G1102" s="8">
        <f t="shared" si="53"/>
        <v>0.71484375</v>
      </c>
      <c r="H1102" s="7">
        <v>0.999999999999994</v>
      </c>
      <c r="I1102" s="17">
        <v>0.98671360968294797</v>
      </c>
      <c r="J1102" s="3">
        <v>0.91082649392576098</v>
      </c>
      <c r="K1102" s="4">
        <v>0.97708137116827598</v>
      </c>
      <c r="L1102" s="7">
        <v>1</v>
      </c>
      <c r="M1102" s="1">
        <v>128</v>
      </c>
      <c r="N1102" s="1">
        <v>65536</v>
      </c>
      <c r="O1102" s="1">
        <v>128</v>
      </c>
      <c r="P1102" s="17">
        <v>1</v>
      </c>
      <c r="Q1102" s="3">
        <v>0.972959263297834</v>
      </c>
      <c r="R1102" s="4">
        <v>0.98349728946780401</v>
      </c>
      <c r="S1102" s="7">
        <f t="shared" si="51"/>
        <v>6.2129999999999998E-2</v>
      </c>
      <c r="T1102" s="17">
        <f t="shared" si="52"/>
        <v>6.4200000000000004E-3</v>
      </c>
      <c r="U1102" s="54" t="b">
        <v>0</v>
      </c>
      <c r="V1102" s="55" t="b">
        <v>0</v>
      </c>
      <c r="W1102" s="10">
        <v>6097318</v>
      </c>
      <c r="Y1102" s="51"/>
    </row>
    <row r="1103" spans="1:25" x14ac:dyDescent="0.2">
      <c r="A1103" s="29" t="s">
        <v>39</v>
      </c>
      <c r="B1103" s="34" t="s">
        <v>4843</v>
      </c>
      <c r="C1103" s="31" t="s">
        <v>5012</v>
      </c>
      <c r="D1103" s="16">
        <v>1</v>
      </c>
      <c r="E1103" s="8">
        <v>512</v>
      </c>
      <c r="F1103" s="16">
        <v>172</v>
      </c>
      <c r="G1103" s="8">
        <f t="shared" si="53"/>
        <v>0.6640625</v>
      </c>
      <c r="H1103" s="7">
        <v>0.65514474863302896</v>
      </c>
      <c r="I1103" s="17">
        <v>0.999999999999997</v>
      </c>
      <c r="J1103" s="3">
        <v>0.54085631004870505</v>
      </c>
      <c r="K1103" s="4">
        <v>1.0003503118806001</v>
      </c>
      <c r="L1103" s="7">
        <v>2</v>
      </c>
      <c r="M1103" s="1">
        <v>128</v>
      </c>
      <c r="N1103" s="1">
        <v>8192</v>
      </c>
      <c r="O1103" s="1">
        <v>128</v>
      </c>
      <c r="P1103" s="17">
        <v>1</v>
      </c>
      <c r="Q1103" s="3">
        <v>0.56767556900121896</v>
      </c>
      <c r="R1103" s="4">
        <v>0.99974565997936404</v>
      </c>
      <c r="S1103" s="7">
        <f t="shared" si="51"/>
        <v>2.682E-2</v>
      </c>
      <c r="T1103" s="17">
        <f t="shared" si="52"/>
        <v>1E-4</v>
      </c>
      <c r="U1103" s="54" t="b">
        <v>0</v>
      </c>
      <c r="V1103" s="55" t="b">
        <v>0</v>
      </c>
      <c r="W1103" s="10">
        <v>8252033</v>
      </c>
      <c r="Y1103" s="51"/>
    </row>
    <row r="1104" spans="1:25" x14ac:dyDescent="0.2">
      <c r="A1104" s="29" t="s">
        <v>15</v>
      </c>
      <c r="B1104" s="34" t="s">
        <v>2012</v>
      </c>
      <c r="C1104" s="31" t="s">
        <v>3924</v>
      </c>
      <c r="D1104" s="16">
        <v>1</v>
      </c>
      <c r="E1104" s="8">
        <v>2048</v>
      </c>
      <c r="F1104" s="16">
        <v>4</v>
      </c>
      <c r="G1104" s="8">
        <f t="shared" si="53"/>
        <v>0.998046875</v>
      </c>
      <c r="H1104" s="7">
        <v>0.36602540378443799</v>
      </c>
      <c r="I1104" s="17">
        <v>1</v>
      </c>
      <c r="J1104" s="3">
        <v>0.51763809020504303</v>
      </c>
      <c r="K1104" s="4">
        <v>1</v>
      </c>
      <c r="L1104" s="7">
        <v>1</v>
      </c>
      <c r="M1104" s="1">
        <v>128</v>
      </c>
      <c r="N1104" s="1">
        <v>32768</v>
      </c>
      <c r="O1104" s="1">
        <v>128</v>
      </c>
      <c r="P1104" s="17">
        <v>1</v>
      </c>
      <c r="Q1104" s="3">
        <v>0.82630918801269504</v>
      </c>
      <c r="R1104" s="4">
        <v>0.99999998953761104</v>
      </c>
      <c r="S1104" s="7">
        <f t="shared" si="51"/>
        <v>-0.30867</v>
      </c>
      <c r="T1104" s="17">
        <f t="shared" si="52"/>
        <v>0</v>
      </c>
      <c r="U1104" s="54" t="b">
        <v>0</v>
      </c>
      <c r="V1104" s="55" t="b">
        <v>0</v>
      </c>
      <c r="W1104" s="10">
        <v>460509</v>
      </c>
      <c r="Y1104" s="51"/>
    </row>
    <row r="1105" spans="1:25" x14ac:dyDescent="0.2">
      <c r="A1105" s="29" t="s">
        <v>11</v>
      </c>
      <c r="B1105" s="34" t="s">
        <v>1971</v>
      </c>
      <c r="C1105" s="31" t="s">
        <v>3883</v>
      </c>
      <c r="D1105" s="16">
        <v>0.5</v>
      </c>
      <c r="E1105" s="8">
        <v>256</v>
      </c>
      <c r="F1105" s="16">
        <v>119</v>
      </c>
      <c r="G1105" s="8">
        <f t="shared" si="53"/>
        <v>0.53515625</v>
      </c>
      <c r="H1105" s="7">
        <v>0.81310051297588803</v>
      </c>
      <c r="I1105" s="17">
        <v>0.75865620851794702</v>
      </c>
      <c r="J1105" s="3">
        <v>0.63715988880580199</v>
      </c>
      <c r="K1105" s="4">
        <v>0.92111693368441805</v>
      </c>
      <c r="L1105" s="7">
        <v>3</v>
      </c>
      <c r="M1105" s="1">
        <v>256</v>
      </c>
      <c r="N1105" s="1">
        <v>16384</v>
      </c>
      <c r="O1105" s="1">
        <v>128</v>
      </c>
      <c r="P1105" s="17">
        <v>1</v>
      </c>
      <c r="Q1105" s="3">
        <v>0.652188289188947</v>
      </c>
      <c r="R1105" s="4">
        <v>0.90487184271960097</v>
      </c>
      <c r="S1105" s="7">
        <f t="shared" si="51"/>
        <v>1.503E-2</v>
      </c>
      <c r="T1105" s="17">
        <f t="shared" si="52"/>
        <v>1.6250000000000001E-2</v>
      </c>
      <c r="U1105" s="54" t="b">
        <v>0</v>
      </c>
      <c r="V1105" s="55" t="b">
        <v>1</v>
      </c>
      <c r="W1105" s="10">
        <v>5894104</v>
      </c>
      <c r="Y1105" s="51"/>
    </row>
    <row r="1106" spans="1:25" x14ac:dyDescent="0.2">
      <c r="A1106" s="29" t="s">
        <v>25</v>
      </c>
      <c r="B1106" s="34" t="s">
        <v>4795</v>
      </c>
      <c r="C1106" s="31" t="s">
        <v>4964</v>
      </c>
      <c r="D1106" s="16">
        <v>0</v>
      </c>
      <c r="E1106" s="8">
        <v>512</v>
      </c>
      <c r="F1106" s="16">
        <v>1</v>
      </c>
      <c r="G1106" s="8">
        <f t="shared" si="53"/>
        <v>0.998046875</v>
      </c>
      <c r="H1106" s="7">
        <v>0.58975451230145803</v>
      </c>
      <c r="I1106" s="17">
        <v>1</v>
      </c>
      <c r="J1106" s="3">
        <v>0.58975451230145803</v>
      </c>
      <c r="K1106" s="4">
        <v>1</v>
      </c>
      <c r="L1106" s="7">
        <v>1</v>
      </c>
      <c r="M1106" s="1">
        <v>256</v>
      </c>
      <c r="N1106" s="1">
        <v>8192</v>
      </c>
      <c r="O1106" s="1">
        <v>128</v>
      </c>
      <c r="P1106" s="17">
        <v>1</v>
      </c>
      <c r="Q1106" s="3">
        <v>0.58975451230145803</v>
      </c>
      <c r="R1106" s="4">
        <v>1</v>
      </c>
      <c r="S1106" s="7">
        <f t="shared" si="51"/>
        <v>0</v>
      </c>
      <c r="T1106" s="17">
        <f t="shared" si="52"/>
        <v>0</v>
      </c>
      <c r="U1106" s="54" t="b">
        <v>0</v>
      </c>
      <c r="V1106" s="55" t="b">
        <v>0</v>
      </c>
      <c r="W1106" s="10">
        <v>203283</v>
      </c>
      <c r="Y1106" s="51"/>
    </row>
    <row r="1107" spans="1:25" x14ac:dyDescent="0.2">
      <c r="A1107" s="29" t="s">
        <v>58</v>
      </c>
      <c r="B1107" s="34" t="s">
        <v>1811</v>
      </c>
      <c r="C1107" s="31" t="s">
        <v>3723</v>
      </c>
      <c r="D1107" s="16">
        <v>1</v>
      </c>
      <c r="E1107" s="8">
        <v>4096</v>
      </c>
      <c r="F1107" s="16">
        <v>307</v>
      </c>
      <c r="G1107" s="8">
        <f t="shared" si="53"/>
        <v>0.925048828125</v>
      </c>
      <c r="H1107" s="7">
        <v>0.58527725917268403</v>
      </c>
      <c r="I1107" s="17">
        <v>1</v>
      </c>
      <c r="J1107" s="3">
        <v>0.575899647096068</v>
      </c>
      <c r="K1107" s="4">
        <v>0.98889723560204601</v>
      </c>
      <c r="L1107" s="7">
        <v>2</v>
      </c>
      <c r="M1107" s="1">
        <v>256</v>
      </c>
      <c r="N1107" s="1">
        <v>65536</v>
      </c>
      <c r="O1107" s="1">
        <v>128</v>
      </c>
      <c r="P1107" s="17">
        <v>1</v>
      </c>
      <c r="Q1107" s="3">
        <v>0.59736827516783297</v>
      </c>
      <c r="R1107" s="4">
        <v>0.98247505555103798</v>
      </c>
      <c r="S1107" s="7">
        <f t="shared" si="51"/>
        <v>-2.7100000000000002E-3</v>
      </c>
      <c r="T1107" s="17">
        <f t="shared" si="52"/>
        <v>-6.4200000000000004E-3</v>
      </c>
      <c r="U1107" s="54" t="b">
        <v>0</v>
      </c>
      <c r="V1107" s="55" t="b">
        <v>0</v>
      </c>
      <c r="W1107" s="10">
        <v>6315482</v>
      </c>
      <c r="Y1107" s="51"/>
    </row>
    <row r="1108" spans="1:25" x14ac:dyDescent="0.2">
      <c r="A1108" s="29" t="s">
        <v>20</v>
      </c>
      <c r="B1108" s="34" t="s">
        <v>2264</v>
      </c>
      <c r="C1108" s="31" t="s">
        <v>4176</v>
      </c>
      <c r="D1108" s="16">
        <v>0.5</v>
      </c>
      <c r="E1108" s="8">
        <v>512</v>
      </c>
      <c r="F1108" s="16">
        <v>281</v>
      </c>
      <c r="G1108" s="8">
        <f t="shared" si="53"/>
        <v>0.451171875</v>
      </c>
      <c r="H1108" s="7">
        <v>0.63802765849319498</v>
      </c>
      <c r="I1108" s="17">
        <v>0.999999999999997</v>
      </c>
      <c r="J1108" s="3">
        <v>0.45441535305303699</v>
      </c>
      <c r="K1108" s="4">
        <v>0.99609476161089905</v>
      </c>
      <c r="L1108" s="7">
        <v>2</v>
      </c>
      <c r="M1108" s="1">
        <v>32</v>
      </c>
      <c r="N1108" s="1">
        <v>32768</v>
      </c>
      <c r="O1108" s="1">
        <v>128</v>
      </c>
      <c r="P1108" s="17">
        <v>1</v>
      </c>
      <c r="Q1108" s="3">
        <v>0.493833276509347</v>
      </c>
      <c r="R1108" s="4">
        <v>0.99536561941478197</v>
      </c>
      <c r="S1108" s="7">
        <f t="shared" si="51"/>
        <v>3.9419999999999997E-2</v>
      </c>
      <c r="T1108" s="17">
        <f t="shared" si="52"/>
        <v>-7.2999999999999996E-4</v>
      </c>
      <c r="U1108" s="54" t="b">
        <v>0</v>
      </c>
      <c r="V1108" s="55" t="b">
        <v>0</v>
      </c>
      <c r="W1108" s="10">
        <v>11942069</v>
      </c>
      <c r="Y1108" s="51"/>
    </row>
    <row r="1109" spans="1:25" x14ac:dyDescent="0.2">
      <c r="A1109" s="29" t="s">
        <v>51</v>
      </c>
      <c r="B1109" s="34" t="s">
        <v>1065</v>
      </c>
      <c r="C1109" s="31" t="s">
        <v>2977</v>
      </c>
      <c r="D1109" s="16">
        <v>1</v>
      </c>
      <c r="E1109" s="8">
        <v>1024</v>
      </c>
      <c r="F1109" s="16">
        <v>835</v>
      </c>
      <c r="G1109" s="8">
        <f t="shared" si="53"/>
        <v>0.1845703125</v>
      </c>
      <c r="H1109" s="7">
        <v>0.92703267315783</v>
      </c>
      <c r="I1109" s="17">
        <v>1</v>
      </c>
      <c r="J1109" s="3">
        <v>0.446764540356764</v>
      </c>
      <c r="K1109" s="4">
        <v>0.99941447315422605</v>
      </c>
      <c r="L1109" s="7">
        <v>3</v>
      </c>
      <c r="M1109" s="1">
        <v>128</v>
      </c>
      <c r="N1109" s="1">
        <v>16384</v>
      </c>
      <c r="O1109" s="1">
        <v>128</v>
      </c>
      <c r="P1109" s="17">
        <v>1</v>
      </c>
      <c r="Q1109" s="3">
        <v>0.46180412206961702</v>
      </c>
      <c r="R1109" s="4">
        <v>0.99949017672352802</v>
      </c>
      <c r="S1109" s="7">
        <f t="shared" si="51"/>
        <v>1.504E-2</v>
      </c>
      <c r="T1109" s="17">
        <f t="shared" si="52"/>
        <v>8.0000000000000007E-5</v>
      </c>
      <c r="U1109" s="54" t="b">
        <v>0</v>
      </c>
      <c r="V1109" s="55" t="b">
        <v>0</v>
      </c>
      <c r="W1109" s="10">
        <v>60565177</v>
      </c>
      <c r="Y1109" s="51"/>
    </row>
    <row r="1110" spans="1:25" x14ac:dyDescent="0.2">
      <c r="A1110" s="29" t="s">
        <v>59</v>
      </c>
      <c r="B1110" s="34" t="s">
        <v>2029</v>
      </c>
      <c r="C1110" s="31" t="s">
        <v>3941</v>
      </c>
      <c r="D1110" s="16">
        <v>0</v>
      </c>
      <c r="E1110" s="8">
        <v>256</v>
      </c>
      <c r="F1110" s="16">
        <v>118</v>
      </c>
      <c r="G1110" s="8">
        <f t="shared" si="53"/>
        <v>0.5390625</v>
      </c>
      <c r="H1110" s="7">
        <v>0.71532956336417497</v>
      </c>
      <c r="I1110" s="17">
        <v>0.86074877552373696</v>
      </c>
      <c r="J1110" s="3">
        <v>0.57188242286568003</v>
      </c>
      <c r="K1110" s="4">
        <v>0.98289812617998396</v>
      </c>
      <c r="L1110" s="7">
        <v>1</v>
      </c>
      <c r="M1110" s="1">
        <v>256</v>
      </c>
      <c r="N1110" s="1">
        <v>32768</v>
      </c>
      <c r="O1110" s="1">
        <v>128</v>
      </c>
      <c r="P1110" s="17">
        <v>1</v>
      </c>
      <c r="Q1110" s="3">
        <v>0.63324054935261598</v>
      </c>
      <c r="R1110" s="4">
        <v>0.95682984024359796</v>
      </c>
      <c r="S1110" s="7">
        <f t="shared" si="51"/>
        <v>6.1359999999999998E-2</v>
      </c>
      <c r="T1110" s="17">
        <f t="shared" si="52"/>
        <v>2.6069999999999999E-2</v>
      </c>
      <c r="U1110" s="54" t="b">
        <v>0</v>
      </c>
      <c r="V1110" s="55" t="b">
        <v>1</v>
      </c>
      <c r="W1110" s="10">
        <v>7208707</v>
      </c>
      <c r="Y1110" s="51"/>
    </row>
    <row r="1111" spans="1:25" x14ac:dyDescent="0.2">
      <c r="A1111" s="29" t="s">
        <v>16</v>
      </c>
      <c r="B1111" s="34" t="s">
        <v>1093</v>
      </c>
      <c r="C1111" s="31" t="s">
        <v>3005</v>
      </c>
      <c r="D1111" s="16">
        <v>0</v>
      </c>
      <c r="E1111" s="8">
        <v>256</v>
      </c>
      <c r="F1111" s="16">
        <v>83</v>
      </c>
      <c r="G1111" s="8">
        <f t="shared" si="53"/>
        <v>0.67578125</v>
      </c>
      <c r="H1111" s="7">
        <v>0.92082749504550798</v>
      </c>
      <c r="I1111" s="17">
        <v>0.98757797626705801</v>
      </c>
      <c r="J1111" s="3">
        <v>0.79026179008776798</v>
      </c>
      <c r="K1111" s="4">
        <v>0.99906372202857796</v>
      </c>
      <c r="L1111" s="7">
        <v>3</v>
      </c>
      <c r="M1111" s="1">
        <v>256</v>
      </c>
      <c r="N1111" s="1">
        <v>65536</v>
      </c>
      <c r="O1111" s="1">
        <v>128</v>
      </c>
      <c r="P1111" s="17">
        <v>1</v>
      </c>
      <c r="Q1111" s="3">
        <v>0.84883073896625105</v>
      </c>
      <c r="R1111" s="4">
        <v>0.99644938015080997</v>
      </c>
      <c r="S1111" s="7">
        <f t="shared" si="51"/>
        <v>5.8569999999999997E-2</v>
      </c>
      <c r="T1111" s="17">
        <f t="shared" si="52"/>
        <v>2.6099999999999999E-3</v>
      </c>
      <c r="U1111" s="54" t="b">
        <v>0</v>
      </c>
      <c r="V1111" s="55" t="b">
        <v>0</v>
      </c>
      <c r="W1111" s="10">
        <v>7446449</v>
      </c>
      <c r="Y1111" s="51"/>
    </row>
    <row r="1112" spans="1:25" x14ac:dyDescent="0.2">
      <c r="A1112" s="29" t="s">
        <v>38</v>
      </c>
      <c r="B1112" s="34" t="s">
        <v>1207</v>
      </c>
      <c r="C1112" s="31" t="s">
        <v>3119</v>
      </c>
      <c r="D1112" s="16">
        <v>1</v>
      </c>
      <c r="E1112" s="8">
        <v>512</v>
      </c>
      <c r="F1112" s="16">
        <v>363</v>
      </c>
      <c r="G1112" s="8">
        <f t="shared" si="53"/>
        <v>0.291015625</v>
      </c>
      <c r="H1112" s="7">
        <v>0.81506725539490599</v>
      </c>
      <c r="I1112" s="17">
        <v>1.0000000271127101</v>
      </c>
      <c r="J1112" s="3">
        <v>0.449450323817984</v>
      </c>
      <c r="K1112" s="4">
        <v>1.00065452275881</v>
      </c>
      <c r="L1112" s="7">
        <v>3</v>
      </c>
      <c r="M1112" s="1">
        <v>128</v>
      </c>
      <c r="N1112" s="1">
        <v>32768</v>
      </c>
      <c r="O1112" s="1">
        <v>128</v>
      </c>
      <c r="P1112" s="17">
        <v>1</v>
      </c>
      <c r="Q1112" s="3">
        <v>0.48537358666726199</v>
      </c>
      <c r="R1112" s="4">
        <v>0.99997548078435305</v>
      </c>
      <c r="S1112" s="7">
        <f t="shared" si="51"/>
        <v>3.5920000000000001E-2</v>
      </c>
      <c r="T1112" s="17">
        <f t="shared" si="52"/>
        <v>6.3000000000000003E-4</v>
      </c>
      <c r="U1112" s="54" t="b">
        <v>0</v>
      </c>
      <c r="V1112" s="55" t="b">
        <v>0</v>
      </c>
      <c r="W1112" s="10">
        <v>220379737</v>
      </c>
      <c r="Y1112" s="51"/>
    </row>
    <row r="1113" spans="1:25" x14ac:dyDescent="0.2">
      <c r="A1113" s="29" t="s">
        <v>26</v>
      </c>
      <c r="B1113" s="34" t="s">
        <v>995</v>
      </c>
      <c r="C1113" s="31" t="s">
        <v>2907</v>
      </c>
      <c r="D1113" s="16">
        <v>1</v>
      </c>
      <c r="E1113" s="8">
        <v>256</v>
      </c>
      <c r="F1113" s="16">
        <v>210</v>
      </c>
      <c r="G1113" s="8">
        <f t="shared" si="53"/>
        <v>0.1796875</v>
      </c>
      <c r="H1113" s="7">
        <v>0.95877510524045695</v>
      </c>
      <c r="I1113" s="17">
        <v>0.93819455617924097</v>
      </c>
      <c r="J1113" s="3">
        <v>0.39814077400476899</v>
      </c>
      <c r="K1113" s="4">
        <v>0.97768371572183499</v>
      </c>
      <c r="L1113" s="7">
        <v>2</v>
      </c>
      <c r="M1113" s="1">
        <v>64</v>
      </c>
      <c r="N1113" s="1">
        <v>2048</v>
      </c>
      <c r="O1113" s="1">
        <v>128</v>
      </c>
      <c r="P1113" s="17">
        <v>1</v>
      </c>
      <c r="Q1113" s="3">
        <v>0.42719813442921101</v>
      </c>
      <c r="R1113" s="4">
        <v>0.98095155311489002</v>
      </c>
      <c r="S1113" s="7">
        <f t="shared" si="51"/>
        <v>2.9059999999999999E-2</v>
      </c>
      <c r="T1113" s="17">
        <f t="shared" si="52"/>
        <v>-3.2699999999999999E-3</v>
      </c>
      <c r="U1113" s="54" t="b">
        <v>0</v>
      </c>
      <c r="V1113" s="55" t="b">
        <v>0</v>
      </c>
      <c r="W1113" s="10">
        <v>7365465</v>
      </c>
      <c r="Y1113" s="51"/>
    </row>
    <row r="1114" spans="1:25" x14ac:dyDescent="0.2">
      <c r="A1114" s="29" t="s">
        <v>32</v>
      </c>
      <c r="B1114" s="34" t="s">
        <v>1863</v>
      </c>
      <c r="C1114" s="31" t="s">
        <v>3775</v>
      </c>
      <c r="D1114" s="16">
        <v>0</v>
      </c>
      <c r="E1114" s="8">
        <v>256</v>
      </c>
      <c r="F1114" s="16">
        <v>1</v>
      </c>
      <c r="G1114" s="8">
        <f t="shared" si="53"/>
        <v>0.99609375</v>
      </c>
      <c r="H1114" s="7">
        <v>0.58951642443573204</v>
      </c>
      <c r="I1114" s="17">
        <v>1</v>
      </c>
      <c r="J1114" s="3">
        <v>0.58951642443813801</v>
      </c>
      <c r="K1114" s="4">
        <v>1</v>
      </c>
      <c r="L1114" s="7">
        <v>1</v>
      </c>
      <c r="M1114" s="1">
        <v>128</v>
      </c>
      <c r="N1114" s="1">
        <v>65536</v>
      </c>
      <c r="O1114" s="1">
        <v>128</v>
      </c>
      <c r="P1114" s="17">
        <v>1</v>
      </c>
      <c r="Q1114" s="3">
        <v>0.58951642385706304</v>
      </c>
      <c r="R1114" s="4">
        <v>1</v>
      </c>
      <c r="S1114" s="7">
        <f t="shared" si="51"/>
        <v>0</v>
      </c>
      <c r="T1114" s="17">
        <f t="shared" si="52"/>
        <v>0</v>
      </c>
      <c r="U1114" s="54" t="b">
        <v>0</v>
      </c>
      <c r="V1114" s="55" t="b">
        <v>0</v>
      </c>
      <c r="W1114" s="10">
        <v>905421</v>
      </c>
      <c r="Y1114" s="51"/>
    </row>
    <row r="1115" spans="1:25" x14ac:dyDescent="0.2">
      <c r="A1115" s="29" t="s">
        <v>57</v>
      </c>
      <c r="B1115" s="34" t="s">
        <v>2427</v>
      </c>
      <c r="C1115" s="31" t="s">
        <v>4339</v>
      </c>
      <c r="D1115" s="16">
        <v>0.5</v>
      </c>
      <c r="E1115" s="8">
        <v>256</v>
      </c>
      <c r="F1115" s="16">
        <v>123</v>
      </c>
      <c r="G1115" s="8">
        <f t="shared" si="53"/>
        <v>0.51953125</v>
      </c>
      <c r="H1115" s="7">
        <v>0.84977148036915895</v>
      </c>
      <c r="I1115" s="17">
        <v>0.99112290044426798</v>
      </c>
      <c r="J1115" s="3">
        <v>0.64322161422498003</v>
      </c>
      <c r="K1115" s="4">
        <v>0.98021831099785395</v>
      </c>
      <c r="L1115" s="7">
        <v>3</v>
      </c>
      <c r="M1115" s="1">
        <v>128</v>
      </c>
      <c r="N1115" s="1">
        <v>32768</v>
      </c>
      <c r="O1115" s="1">
        <v>128</v>
      </c>
      <c r="P1115" s="17">
        <v>1</v>
      </c>
      <c r="Q1115" s="3">
        <v>0.69424358009903098</v>
      </c>
      <c r="R1115" s="4">
        <v>0.98447426180449404</v>
      </c>
      <c r="S1115" s="7">
        <f t="shared" si="51"/>
        <v>5.1020000000000003E-2</v>
      </c>
      <c r="T1115" s="17">
        <f t="shared" si="52"/>
        <v>4.2599999999999999E-3</v>
      </c>
      <c r="U1115" s="54" t="b">
        <v>0</v>
      </c>
      <c r="V1115" s="55" t="b">
        <v>0</v>
      </c>
      <c r="W1115" s="10">
        <v>6372053</v>
      </c>
      <c r="Y1115" s="51"/>
    </row>
    <row r="1116" spans="1:25" x14ac:dyDescent="0.2">
      <c r="A1116" s="29" t="s">
        <v>22</v>
      </c>
      <c r="B1116" s="34" t="s">
        <v>4831</v>
      </c>
      <c r="C1116" s="31" t="s">
        <v>5000</v>
      </c>
      <c r="D1116" s="16">
        <v>1</v>
      </c>
      <c r="E1116" s="8">
        <v>4096</v>
      </c>
      <c r="F1116" s="16">
        <v>1641</v>
      </c>
      <c r="G1116" s="8">
        <f t="shared" si="53"/>
        <v>0.599365234375</v>
      </c>
      <c r="H1116" s="7">
        <v>0.55563788039587303</v>
      </c>
      <c r="I1116" s="17">
        <v>1.0000000000176099</v>
      </c>
      <c r="J1116" s="3">
        <v>0.46815603216228502</v>
      </c>
      <c r="K1116" s="4">
        <v>0.99953870269123002</v>
      </c>
      <c r="L1116" s="7">
        <v>1</v>
      </c>
      <c r="M1116" s="1">
        <v>256</v>
      </c>
      <c r="N1116" s="1">
        <v>32768</v>
      </c>
      <c r="O1116" s="1">
        <v>128</v>
      </c>
      <c r="P1116" s="17">
        <v>1</v>
      </c>
      <c r="Q1116" s="3">
        <v>0.54005438866833499</v>
      </c>
      <c r="R1116" s="4">
        <v>0.99323931637125995</v>
      </c>
      <c r="S1116" s="7">
        <f t="shared" si="51"/>
        <v>7.1900000000000006E-2</v>
      </c>
      <c r="T1116" s="17">
        <f t="shared" si="52"/>
        <v>-6.3E-3</v>
      </c>
      <c r="U1116" s="54" t="b">
        <v>0</v>
      </c>
      <c r="V1116" s="55" t="b">
        <v>0</v>
      </c>
      <c r="W1116" s="10">
        <v>75008291</v>
      </c>
      <c r="Y1116" s="51"/>
    </row>
    <row r="1117" spans="1:25" x14ac:dyDescent="0.2">
      <c r="A1117" s="29" t="s">
        <v>44</v>
      </c>
      <c r="B1117" s="34" t="s">
        <v>1272</v>
      </c>
      <c r="C1117" s="31" t="s">
        <v>3184</v>
      </c>
      <c r="D1117" s="16">
        <v>1</v>
      </c>
      <c r="E1117" s="8">
        <v>256</v>
      </c>
      <c r="F1117" s="16">
        <v>53</v>
      </c>
      <c r="G1117" s="8">
        <f t="shared" si="53"/>
        <v>0.79296875</v>
      </c>
      <c r="H1117" s="7">
        <v>0.78786028142237796</v>
      </c>
      <c r="I1117" s="17">
        <v>0.99999999999999201</v>
      </c>
      <c r="J1117" s="3">
        <v>0.73567772030284595</v>
      </c>
      <c r="K1117" s="4">
        <v>0.97335473324061095</v>
      </c>
      <c r="L1117" s="7">
        <v>3</v>
      </c>
      <c r="M1117" s="1">
        <v>64</v>
      </c>
      <c r="N1117" s="1">
        <v>4096</v>
      </c>
      <c r="O1117" s="1">
        <v>128</v>
      </c>
      <c r="P1117" s="17">
        <v>1</v>
      </c>
      <c r="Q1117" s="3">
        <v>0.74418852490542897</v>
      </c>
      <c r="R1117" s="4">
        <v>0.98007252954229496</v>
      </c>
      <c r="S1117" s="7">
        <f t="shared" si="51"/>
        <v>8.5100000000000002E-3</v>
      </c>
      <c r="T1117" s="17">
        <f t="shared" si="52"/>
        <v>6.7200000000000003E-3</v>
      </c>
      <c r="U1117" s="54" t="b">
        <v>0</v>
      </c>
      <c r="V1117" s="55" t="b">
        <v>0</v>
      </c>
      <c r="W1117" s="10">
        <v>5254433</v>
      </c>
      <c r="Y1117" s="51"/>
    </row>
    <row r="1118" spans="1:25" x14ac:dyDescent="0.2">
      <c r="A1118" s="29" t="s">
        <v>2</v>
      </c>
      <c r="B1118" s="34" t="s">
        <v>4821</v>
      </c>
      <c r="C1118" s="31" t="s">
        <v>4990</v>
      </c>
      <c r="D1118" s="16">
        <v>0</v>
      </c>
      <c r="E1118" s="8">
        <v>512</v>
      </c>
      <c r="F1118" s="16">
        <v>349</v>
      </c>
      <c r="G1118" s="8">
        <f t="shared" si="53"/>
        <v>0.318359375</v>
      </c>
      <c r="H1118" s="7">
        <v>0.99281771667466301</v>
      </c>
      <c r="I1118" s="17">
        <v>0.99999981069395605</v>
      </c>
      <c r="J1118" s="3">
        <v>0.40127475043137201</v>
      </c>
      <c r="K1118" s="4">
        <v>1.00001519710327</v>
      </c>
      <c r="L1118" s="7">
        <v>2</v>
      </c>
      <c r="M1118" s="1">
        <v>128</v>
      </c>
      <c r="N1118" s="1">
        <v>32768</v>
      </c>
      <c r="O1118" s="1">
        <v>128</v>
      </c>
      <c r="P1118" s="17">
        <v>1</v>
      </c>
      <c r="Q1118" s="3">
        <v>0.46927285950483999</v>
      </c>
      <c r="R1118" s="4">
        <v>0.99999978800950595</v>
      </c>
      <c r="S1118" s="7">
        <f t="shared" si="51"/>
        <v>6.8000000000000005E-2</v>
      </c>
      <c r="T1118" s="17">
        <f t="shared" si="52"/>
        <v>2.0000000000000002E-5</v>
      </c>
      <c r="U1118" s="54" t="b">
        <v>0</v>
      </c>
      <c r="V1118" s="55" t="b">
        <v>0</v>
      </c>
      <c r="W1118" s="10">
        <v>31846357</v>
      </c>
      <c r="Y1118" s="51"/>
    </row>
    <row r="1119" spans="1:25" x14ac:dyDescent="0.2">
      <c r="A1119" s="29" t="s">
        <v>24</v>
      </c>
      <c r="B1119" s="34" t="s">
        <v>1156</v>
      </c>
      <c r="C1119" s="31" t="s">
        <v>3068</v>
      </c>
      <c r="D1119" s="16">
        <v>0</v>
      </c>
      <c r="E1119" s="8">
        <v>256</v>
      </c>
      <c r="F1119" s="16">
        <v>43</v>
      </c>
      <c r="G1119" s="8">
        <f t="shared" si="53"/>
        <v>0.83203125</v>
      </c>
      <c r="H1119" s="7">
        <v>0.693943060268019</v>
      </c>
      <c r="I1119" s="17">
        <v>0.999999999999999</v>
      </c>
      <c r="J1119" s="3">
        <v>0.64785216513566601</v>
      </c>
      <c r="K1119" s="4">
        <v>0.996701863443477</v>
      </c>
      <c r="L1119" s="7">
        <v>3</v>
      </c>
      <c r="M1119" s="1">
        <v>32</v>
      </c>
      <c r="N1119" s="1">
        <v>16384</v>
      </c>
      <c r="O1119" s="1">
        <v>128</v>
      </c>
      <c r="P1119" s="17">
        <v>1</v>
      </c>
      <c r="Q1119" s="3">
        <v>0.66442430033690003</v>
      </c>
      <c r="R1119" s="4">
        <v>0.99993476003746495</v>
      </c>
      <c r="S1119" s="7">
        <f t="shared" si="51"/>
        <v>1.6570000000000001E-2</v>
      </c>
      <c r="T1119" s="17">
        <f t="shared" si="52"/>
        <v>3.2299999999999998E-3</v>
      </c>
      <c r="U1119" s="54" t="b">
        <v>0</v>
      </c>
      <c r="V1119" s="55" t="b">
        <v>0</v>
      </c>
      <c r="W1119" s="10">
        <v>4514303</v>
      </c>
      <c r="Y1119" s="51"/>
    </row>
    <row r="1120" spans="1:25" x14ac:dyDescent="0.2">
      <c r="A1120" s="29" t="s">
        <v>34</v>
      </c>
      <c r="B1120" s="34" t="s">
        <v>2316</v>
      </c>
      <c r="C1120" s="31" t="s">
        <v>4228</v>
      </c>
      <c r="D1120" s="16">
        <v>0.5</v>
      </c>
      <c r="E1120" s="8">
        <v>256</v>
      </c>
      <c r="F1120" s="16">
        <v>120</v>
      </c>
      <c r="G1120" s="8">
        <f t="shared" si="53"/>
        <v>0.53125</v>
      </c>
      <c r="H1120" s="7">
        <v>0.93041003217016505</v>
      </c>
      <c r="I1120" s="17">
        <v>0.89502775626026498</v>
      </c>
      <c r="J1120" s="3">
        <v>0.70113617399883799</v>
      </c>
      <c r="K1120" s="4">
        <v>0.93785345618161498</v>
      </c>
      <c r="L1120" s="7">
        <v>3</v>
      </c>
      <c r="M1120" s="1">
        <v>64</v>
      </c>
      <c r="N1120" s="1">
        <v>2048</v>
      </c>
      <c r="O1120" s="1">
        <v>128</v>
      </c>
      <c r="P1120" s="17">
        <v>1</v>
      </c>
      <c r="Q1120" s="3">
        <v>0.71150316658421098</v>
      </c>
      <c r="R1120" s="4">
        <v>0.93872331352314098</v>
      </c>
      <c r="S1120" s="7">
        <f t="shared" si="51"/>
        <v>1.0370000000000001E-2</v>
      </c>
      <c r="T1120" s="17">
        <f t="shared" si="52"/>
        <v>-8.7000000000000001E-4</v>
      </c>
      <c r="U1120" s="54" t="b">
        <v>0</v>
      </c>
      <c r="V1120" s="55" t="b">
        <v>0</v>
      </c>
      <c r="W1120" s="10">
        <v>4494109</v>
      </c>
      <c r="Y1120" s="51"/>
    </row>
    <row r="1121" spans="1:25" x14ac:dyDescent="0.2">
      <c r="A1121" s="29" t="s">
        <v>24</v>
      </c>
      <c r="B1121" s="34" t="s">
        <v>1007</v>
      </c>
      <c r="C1121" s="31" t="s">
        <v>2919</v>
      </c>
      <c r="D1121" s="16">
        <v>1</v>
      </c>
      <c r="E1121" s="8">
        <v>2048</v>
      </c>
      <c r="F1121" s="16">
        <v>108</v>
      </c>
      <c r="G1121" s="8">
        <f t="shared" si="53"/>
        <v>0.947265625</v>
      </c>
      <c r="H1121" s="7">
        <v>0.22796957454972999</v>
      </c>
      <c r="I1121" s="17">
        <v>0.999999999999998</v>
      </c>
      <c r="J1121" s="3">
        <v>0.22245128759549701</v>
      </c>
      <c r="K1121" s="4">
        <v>1.01159773336993</v>
      </c>
      <c r="L1121" s="7">
        <v>3</v>
      </c>
      <c r="M1121" s="1">
        <v>256</v>
      </c>
      <c r="N1121" s="1">
        <v>32768</v>
      </c>
      <c r="O1121" s="1">
        <v>128</v>
      </c>
      <c r="P1121" s="17">
        <v>1</v>
      </c>
      <c r="Q1121" s="3">
        <v>0.24286765457828299</v>
      </c>
      <c r="R1121" s="4">
        <v>0.98539860137892299</v>
      </c>
      <c r="S1121" s="7">
        <f t="shared" si="51"/>
        <v>-9.3799999999999994E-3</v>
      </c>
      <c r="T1121" s="17">
        <f t="shared" si="52"/>
        <v>-3.0000000000000001E-3</v>
      </c>
      <c r="U1121" s="54" t="b">
        <v>0</v>
      </c>
      <c r="V1121" s="55" t="b">
        <v>0</v>
      </c>
      <c r="W1121" s="10">
        <v>5838163</v>
      </c>
      <c r="Y1121" s="51"/>
    </row>
    <row r="1122" spans="1:25" x14ac:dyDescent="0.2">
      <c r="A1122" s="29" t="s">
        <v>52</v>
      </c>
      <c r="B1122" s="34" t="s">
        <v>1902</v>
      </c>
      <c r="C1122" s="31" t="s">
        <v>3814</v>
      </c>
      <c r="D1122" s="16">
        <v>0</v>
      </c>
      <c r="E1122" s="8">
        <v>256</v>
      </c>
      <c r="F1122" s="16">
        <v>219</v>
      </c>
      <c r="G1122" s="8">
        <f t="shared" si="53"/>
        <v>0.14453125</v>
      </c>
      <c r="H1122" s="7">
        <v>0.90891588700104597</v>
      </c>
      <c r="I1122" s="17">
        <v>0.88227311449254897</v>
      </c>
      <c r="J1122" s="3">
        <v>0.49661672658018102</v>
      </c>
      <c r="K1122" s="4">
        <v>0.98061559897655204</v>
      </c>
      <c r="L1122" s="7">
        <v>3</v>
      </c>
      <c r="M1122" s="1">
        <v>32</v>
      </c>
      <c r="N1122" s="1">
        <v>32768</v>
      </c>
      <c r="O1122" s="1">
        <v>128</v>
      </c>
      <c r="P1122" s="17">
        <v>1</v>
      </c>
      <c r="Q1122" s="3">
        <v>0.52031237248705597</v>
      </c>
      <c r="R1122" s="4">
        <v>0.98177985405888002</v>
      </c>
      <c r="S1122" s="7">
        <f t="shared" si="51"/>
        <v>2.3699999999999999E-2</v>
      </c>
      <c r="T1122" s="17">
        <f t="shared" si="52"/>
        <v>-1.16E-3</v>
      </c>
      <c r="U1122" s="54" t="b">
        <v>0</v>
      </c>
      <c r="V1122" s="55" t="b">
        <v>0</v>
      </c>
      <c r="W1122" s="10">
        <v>16696126</v>
      </c>
      <c r="Y1122" s="51"/>
    </row>
    <row r="1123" spans="1:25" x14ac:dyDescent="0.2">
      <c r="A1123" s="29" t="s">
        <v>55</v>
      </c>
      <c r="B1123" s="34" t="s">
        <v>2843</v>
      </c>
      <c r="C1123" s="31" t="s">
        <v>4755</v>
      </c>
      <c r="D1123" s="16">
        <v>0</v>
      </c>
      <c r="E1123" s="8">
        <v>1024</v>
      </c>
      <c r="F1123" s="16">
        <v>742</v>
      </c>
      <c r="G1123" s="8">
        <f t="shared" si="53"/>
        <v>0.275390625</v>
      </c>
      <c r="H1123" s="7">
        <v>0.94720816291146004</v>
      </c>
      <c r="I1123" s="17">
        <v>1.0000000000012901</v>
      </c>
      <c r="J1123" s="3">
        <v>0.506033806848186</v>
      </c>
      <c r="K1123" s="4">
        <v>1.00000005605437</v>
      </c>
      <c r="L1123" s="7">
        <v>3</v>
      </c>
      <c r="M1123" s="1">
        <v>128</v>
      </c>
      <c r="N1123" s="1">
        <v>16384</v>
      </c>
      <c r="O1123" s="1">
        <v>128</v>
      </c>
      <c r="P1123" s="17">
        <v>1</v>
      </c>
      <c r="Q1123" s="3">
        <v>0.51256503616879101</v>
      </c>
      <c r="R1123" s="4">
        <v>1.0000000014446799</v>
      </c>
      <c r="S1123" s="7">
        <f t="shared" si="51"/>
        <v>6.5300000000000002E-3</v>
      </c>
      <c r="T1123" s="17">
        <f t="shared" si="52"/>
        <v>0</v>
      </c>
      <c r="U1123" s="54" t="b">
        <v>0</v>
      </c>
      <c r="V1123" s="55" t="b">
        <v>0</v>
      </c>
      <c r="W1123" s="10">
        <v>13787272</v>
      </c>
      <c r="Y1123" s="51"/>
    </row>
    <row r="1124" spans="1:25" x14ac:dyDescent="0.2">
      <c r="A1124" s="29" t="s">
        <v>5</v>
      </c>
      <c r="B1124" s="34" t="s">
        <v>2209</v>
      </c>
      <c r="C1124" s="31" t="s">
        <v>4121</v>
      </c>
      <c r="D1124" s="16">
        <v>0</v>
      </c>
      <c r="E1124" s="8">
        <v>256</v>
      </c>
      <c r="F1124" s="16">
        <v>156</v>
      </c>
      <c r="G1124" s="8">
        <f t="shared" si="53"/>
        <v>0.390625</v>
      </c>
      <c r="H1124" s="7">
        <v>0.89360057033000595</v>
      </c>
      <c r="I1124" s="17">
        <v>0.84303672376227401</v>
      </c>
      <c r="J1124" s="3">
        <v>0.73226836531413897</v>
      </c>
      <c r="K1124" s="4">
        <v>0.92457878985112696</v>
      </c>
      <c r="L1124" s="7">
        <v>1</v>
      </c>
      <c r="M1124" s="1">
        <v>64</v>
      </c>
      <c r="N1124" s="1">
        <v>32768</v>
      </c>
      <c r="O1124" s="1">
        <v>128</v>
      </c>
      <c r="P1124" s="17">
        <v>1</v>
      </c>
      <c r="Q1124" s="3">
        <v>0.82709919405879795</v>
      </c>
      <c r="R1124" s="4">
        <v>0.88627605851996105</v>
      </c>
      <c r="S1124" s="7">
        <f t="shared" si="51"/>
        <v>9.4829999999999998E-2</v>
      </c>
      <c r="T1124" s="17">
        <f t="shared" si="52"/>
        <v>3.8300000000000001E-2</v>
      </c>
      <c r="U1124" s="54" t="b">
        <v>0</v>
      </c>
      <c r="V1124" s="55" t="b">
        <v>1</v>
      </c>
      <c r="W1124" s="10">
        <v>9046271</v>
      </c>
      <c r="Y1124" s="51"/>
    </row>
    <row r="1125" spans="1:25" x14ac:dyDescent="0.2">
      <c r="A1125" s="29" t="s">
        <v>55</v>
      </c>
      <c r="B1125" s="34" t="s">
        <v>2223</v>
      </c>
      <c r="C1125" s="31" t="s">
        <v>4135</v>
      </c>
      <c r="D1125" s="16">
        <v>0</v>
      </c>
      <c r="E1125" s="8">
        <v>4096</v>
      </c>
      <c r="F1125" s="16">
        <v>2516</v>
      </c>
      <c r="G1125" s="8">
        <f t="shared" si="53"/>
        <v>0.3857421875</v>
      </c>
      <c r="H1125" s="7">
        <v>0.84000336649844798</v>
      </c>
      <c r="I1125" s="17">
        <v>1</v>
      </c>
      <c r="J1125" s="3">
        <v>0.50748603865229303</v>
      </c>
      <c r="K1125" s="4">
        <v>1.00000001084559</v>
      </c>
      <c r="L1125" s="7">
        <v>3</v>
      </c>
      <c r="M1125" s="1">
        <v>64</v>
      </c>
      <c r="N1125" s="1">
        <v>32768</v>
      </c>
      <c r="O1125" s="1">
        <v>128</v>
      </c>
      <c r="P1125" s="17">
        <v>1</v>
      </c>
      <c r="Q1125" s="3">
        <v>0.51148847817957499</v>
      </c>
      <c r="R1125" s="4">
        <v>1.00000000032974</v>
      </c>
      <c r="S1125" s="7">
        <f t="shared" si="51"/>
        <v>4.0000000000000001E-3</v>
      </c>
      <c r="T1125" s="17">
        <f t="shared" si="52"/>
        <v>0</v>
      </c>
      <c r="U1125" s="54" t="b">
        <v>0</v>
      </c>
      <c r="V1125" s="55" t="b">
        <v>0</v>
      </c>
      <c r="W1125" s="10">
        <v>71458290</v>
      </c>
      <c r="Y1125" s="51"/>
    </row>
    <row r="1126" spans="1:25" x14ac:dyDescent="0.2">
      <c r="A1126" s="29" t="s">
        <v>15</v>
      </c>
      <c r="B1126" s="34" t="s">
        <v>2384</v>
      </c>
      <c r="C1126" s="31" t="s">
        <v>4296</v>
      </c>
      <c r="D1126" s="16">
        <v>0.5</v>
      </c>
      <c r="E1126" s="8">
        <v>2048</v>
      </c>
      <c r="F1126" s="16">
        <v>4</v>
      </c>
      <c r="G1126" s="8">
        <f t="shared" si="53"/>
        <v>0.998046875</v>
      </c>
      <c r="H1126" s="7">
        <v>0.36602540378443799</v>
      </c>
      <c r="I1126" s="17">
        <v>1</v>
      </c>
      <c r="J1126" s="3">
        <v>0.51763809020504203</v>
      </c>
      <c r="K1126" s="4">
        <v>0.999999999999999</v>
      </c>
      <c r="L1126" s="7">
        <v>3</v>
      </c>
      <c r="M1126" s="1">
        <v>256</v>
      </c>
      <c r="N1126" s="1">
        <v>65536</v>
      </c>
      <c r="O1126" s="1">
        <v>128</v>
      </c>
      <c r="P1126" s="17">
        <v>1</v>
      </c>
      <c r="Q1126" s="3">
        <v>0.51763809020504103</v>
      </c>
      <c r="R1126" s="4">
        <v>1</v>
      </c>
      <c r="S1126" s="7">
        <f t="shared" si="51"/>
        <v>0</v>
      </c>
      <c r="T1126" s="17">
        <f t="shared" si="52"/>
        <v>0</v>
      </c>
      <c r="U1126" s="54" t="b">
        <v>0</v>
      </c>
      <c r="V1126" s="55" t="b">
        <v>0</v>
      </c>
      <c r="W1126" s="10">
        <v>589950</v>
      </c>
      <c r="Y1126" s="51"/>
    </row>
    <row r="1127" spans="1:25" x14ac:dyDescent="0.2">
      <c r="A1127" s="29" t="s">
        <v>55</v>
      </c>
      <c r="B1127" s="34" t="s">
        <v>1290</v>
      </c>
      <c r="C1127" s="31" t="s">
        <v>3202</v>
      </c>
      <c r="D1127" s="16">
        <v>0</v>
      </c>
      <c r="E1127" s="8">
        <v>256</v>
      </c>
      <c r="F1127" s="16">
        <v>211</v>
      </c>
      <c r="G1127" s="8">
        <f t="shared" si="53"/>
        <v>0.17578125</v>
      </c>
      <c r="H1127" s="7">
        <v>1.0000000006905301</v>
      </c>
      <c r="I1127" s="17">
        <v>0.85224971765873603</v>
      </c>
      <c r="J1127" s="3">
        <v>0.50524653267553599</v>
      </c>
      <c r="K1127" s="4">
        <v>0.94022894032211801</v>
      </c>
      <c r="L1127" s="7">
        <v>3</v>
      </c>
      <c r="M1127" s="1">
        <v>256</v>
      </c>
      <c r="N1127" s="1">
        <v>16384</v>
      </c>
      <c r="O1127" s="1">
        <v>128</v>
      </c>
      <c r="P1127" s="17">
        <v>1</v>
      </c>
      <c r="Q1127" s="3">
        <v>0.51217614767899999</v>
      </c>
      <c r="R1127" s="4">
        <v>0.93467848875642301</v>
      </c>
      <c r="S1127" s="7">
        <f t="shared" si="51"/>
        <v>6.9300000000000004E-3</v>
      </c>
      <c r="T1127" s="17">
        <f t="shared" si="52"/>
        <v>5.5500000000000002E-3</v>
      </c>
      <c r="U1127" s="54" t="b">
        <v>0</v>
      </c>
      <c r="V1127" s="55" t="b">
        <v>0</v>
      </c>
      <c r="W1127" s="10">
        <v>6600082</v>
      </c>
      <c r="Y1127" s="51"/>
    </row>
    <row r="1128" spans="1:25" x14ac:dyDescent="0.2">
      <c r="A1128" s="29" t="s">
        <v>31</v>
      </c>
      <c r="B1128" s="34" t="s">
        <v>1090</v>
      </c>
      <c r="C1128" s="31" t="s">
        <v>3002</v>
      </c>
      <c r="D1128" s="16">
        <v>1</v>
      </c>
      <c r="E1128" s="8">
        <v>512</v>
      </c>
      <c r="F1128" s="16">
        <v>342</v>
      </c>
      <c r="G1128" s="8">
        <f t="shared" si="53"/>
        <v>0.33203125</v>
      </c>
      <c r="H1128" s="7">
        <v>0.88553578014757695</v>
      </c>
      <c r="I1128" s="17">
        <v>0.99999999999813205</v>
      </c>
      <c r="J1128" s="3">
        <v>0.53894991398418901</v>
      </c>
      <c r="K1128" s="4">
        <v>0.99998820689733403</v>
      </c>
      <c r="L1128" s="7">
        <v>3</v>
      </c>
      <c r="M1128" s="1">
        <v>64</v>
      </c>
      <c r="N1128" s="1">
        <v>16384</v>
      </c>
      <c r="O1128" s="1">
        <v>128</v>
      </c>
      <c r="P1128" s="17">
        <v>1</v>
      </c>
      <c r="Q1128" s="3">
        <v>0.56709944409153901</v>
      </c>
      <c r="R1128" s="4">
        <v>0.99988453609854799</v>
      </c>
      <c r="S1128" s="7">
        <f t="shared" si="51"/>
        <v>2.8150000000000001E-2</v>
      </c>
      <c r="T1128" s="17">
        <f t="shared" si="52"/>
        <v>-1E-4</v>
      </c>
      <c r="U1128" s="54" t="b">
        <v>0</v>
      </c>
      <c r="V1128" s="55" t="b">
        <v>0</v>
      </c>
      <c r="W1128" s="10">
        <v>36834437</v>
      </c>
      <c r="Y1128" s="51"/>
    </row>
    <row r="1129" spans="1:25" x14ac:dyDescent="0.2">
      <c r="A1129" s="29" t="s">
        <v>5</v>
      </c>
      <c r="B1129" s="34" t="s">
        <v>1750</v>
      </c>
      <c r="C1129" s="31" t="s">
        <v>3662</v>
      </c>
      <c r="D1129" s="16">
        <v>0.5</v>
      </c>
      <c r="E1129" s="8">
        <v>512</v>
      </c>
      <c r="F1129" s="16">
        <v>268</v>
      </c>
      <c r="G1129" s="8">
        <f t="shared" si="53"/>
        <v>0.4765625</v>
      </c>
      <c r="H1129" s="7">
        <v>0.91355484493238803</v>
      </c>
      <c r="I1129" s="17">
        <v>1</v>
      </c>
      <c r="J1129" s="3">
        <v>0.71421595812120797</v>
      </c>
      <c r="K1129" s="4">
        <v>0.99738509933563202</v>
      </c>
      <c r="L1129" s="7">
        <v>1</v>
      </c>
      <c r="M1129" s="1">
        <v>64</v>
      </c>
      <c r="N1129" s="1">
        <v>4096</v>
      </c>
      <c r="O1129" s="1">
        <v>128</v>
      </c>
      <c r="P1129" s="17">
        <v>1</v>
      </c>
      <c r="Q1129" s="3">
        <v>0.78071148742956098</v>
      </c>
      <c r="R1129" s="4">
        <v>0.99280668392921401</v>
      </c>
      <c r="S1129" s="7">
        <f t="shared" si="51"/>
        <v>6.6500000000000004E-2</v>
      </c>
      <c r="T1129" s="17">
        <f t="shared" si="52"/>
        <v>-4.5799999999999999E-3</v>
      </c>
      <c r="U1129" s="54" t="b">
        <v>0</v>
      </c>
      <c r="V1129" s="55" t="b">
        <v>0</v>
      </c>
      <c r="W1129" s="10">
        <v>8717650</v>
      </c>
      <c r="Y1129" s="51"/>
    </row>
    <row r="1130" spans="1:25" x14ac:dyDescent="0.2">
      <c r="A1130" s="29" t="s">
        <v>2</v>
      </c>
      <c r="B1130" s="34" t="s">
        <v>2452</v>
      </c>
      <c r="C1130" s="31" t="s">
        <v>4364</v>
      </c>
      <c r="D1130" s="16">
        <v>0.5</v>
      </c>
      <c r="E1130" s="8">
        <v>512</v>
      </c>
      <c r="F1130" s="16">
        <v>350</v>
      </c>
      <c r="G1130" s="8">
        <f t="shared" si="53"/>
        <v>0.31640625</v>
      </c>
      <c r="H1130" s="7">
        <v>0.92485212770035197</v>
      </c>
      <c r="I1130" s="17">
        <v>0.99999994032295003</v>
      </c>
      <c r="J1130" s="3">
        <v>0.37378882377001499</v>
      </c>
      <c r="K1130" s="4">
        <v>0.99733302252590805</v>
      </c>
      <c r="L1130" s="7">
        <v>2</v>
      </c>
      <c r="M1130" s="1">
        <v>64</v>
      </c>
      <c r="N1130" s="1">
        <v>65536</v>
      </c>
      <c r="O1130" s="1">
        <v>128</v>
      </c>
      <c r="P1130" s="17">
        <v>1</v>
      </c>
      <c r="Q1130" s="3">
        <v>0.43455740061855203</v>
      </c>
      <c r="R1130" s="4">
        <v>0.99891880549898604</v>
      </c>
      <c r="S1130" s="7">
        <f t="shared" si="51"/>
        <v>6.0769999999999998E-2</v>
      </c>
      <c r="T1130" s="17">
        <f t="shared" si="52"/>
        <v>1.5900000000000001E-3</v>
      </c>
      <c r="U1130" s="54" t="b">
        <v>0</v>
      </c>
      <c r="V1130" s="55" t="b">
        <v>0</v>
      </c>
      <c r="W1130" s="10">
        <v>30769453</v>
      </c>
      <c r="Y1130" s="51"/>
    </row>
    <row r="1131" spans="1:25" x14ac:dyDescent="0.2">
      <c r="A1131" s="29" t="s">
        <v>51</v>
      </c>
      <c r="B1131" s="34" t="s">
        <v>1424</v>
      </c>
      <c r="C1131" s="31" t="s">
        <v>3336</v>
      </c>
      <c r="D1131" s="16">
        <v>0.5</v>
      </c>
      <c r="E1131" s="8">
        <v>1024</v>
      </c>
      <c r="F1131" s="16">
        <v>834</v>
      </c>
      <c r="G1131" s="8">
        <f t="shared" si="53"/>
        <v>0.185546875</v>
      </c>
      <c r="H1131" s="7">
        <v>0.94358345892044304</v>
      </c>
      <c r="I1131" s="17">
        <v>0.999999999999999</v>
      </c>
      <c r="J1131" s="3">
        <v>0.45476170477813699</v>
      </c>
      <c r="K1131" s="4">
        <v>0.99999966636591797</v>
      </c>
      <c r="L1131" s="7">
        <v>1</v>
      </c>
      <c r="M1131" s="1">
        <v>64</v>
      </c>
      <c r="N1131" s="1">
        <v>65536</v>
      </c>
      <c r="O1131" s="1">
        <v>128</v>
      </c>
      <c r="P1131" s="17">
        <v>1</v>
      </c>
      <c r="Q1131" s="3">
        <v>0.58119351118580898</v>
      </c>
      <c r="R1131" s="4">
        <v>0.99920215727833295</v>
      </c>
      <c r="S1131" s="65">
        <f t="shared" si="51"/>
        <v>0.12642999999999999</v>
      </c>
      <c r="T1131" s="17">
        <f t="shared" si="52"/>
        <v>-8.0000000000000004E-4</v>
      </c>
      <c r="U1131" s="54" t="b">
        <v>1</v>
      </c>
      <c r="V1131" s="55" t="b">
        <v>0</v>
      </c>
      <c r="W1131" s="10">
        <v>1294175639</v>
      </c>
      <c r="Y1131" s="51"/>
    </row>
    <row r="1132" spans="1:25" x14ac:dyDescent="0.2">
      <c r="A1132" s="29" t="s">
        <v>8</v>
      </c>
      <c r="B1132" s="34" t="s">
        <v>1332</v>
      </c>
      <c r="C1132" s="31" t="s">
        <v>3244</v>
      </c>
      <c r="D1132" s="16">
        <v>0.5</v>
      </c>
      <c r="E1132" s="8">
        <v>512</v>
      </c>
      <c r="F1132" s="16">
        <v>243</v>
      </c>
      <c r="G1132" s="8">
        <f t="shared" si="53"/>
        <v>0.525390625</v>
      </c>
      <c r="H1132" s="7">
        <v>0.75552846095111703</v>
      </c>
      <c r="I1132" s="17">
        <v>1.00000030569161</v>
      </c>
      <c r="J1132" s="3">
        <v>0.572933942212981</v>
      </c>
      <c r="K1132" s="4">
        <v>0.99990761208833501</v>
      </c>
      <c r="L1132" s="7">
        <v>1</v>
      </c>
      <c r="M1132" s="1">
        <v>128</v>
      </c>
      <c r="N1132" s="1">
        <v>4096</v>
      </c>
      <c r="O1132" s="1">
        <v>128</v>
      </c>
      <c r="P1132" s="17">
        <v>1</v>
      </c>
      <c r="Q1132" s="3">
        <v>0.61224056687998996</v>
      </c>
      <c r="R1132" s="4">
        <v>0.99999965557329695</v>
      </c>
      <c r="S1132" s="7">
        <f t="shared" si="51"/>
        <v>3.9309999999999998E-2</v>
      </c>
      <c r="T1132" s="17">
        <f t="shared" si="52"/>
        <v>9.0000000000000006E-5</v>
      </c>
      <c r="U1132" s="54" t="b">
        <v>0</v>
      </c>
      <c r="V1132" s="55" t="b">
        <v>0</v>
      </c>
      <c r="W1132" s="10">
        <v>7405697</v>
      </c>
      <c r="Y1132" s="51"/>
    </row>
    <row r="1133" spans="1:25" x14ac:dyDescent="0.2">
      <c r="A1133" s="29" t="s">
        <v>11</v>
      </c>
      <c r="B1133" s="34" t="s">
        <v>4803</v>
      </c>
      <c r="C1133" s="31" t="s">
        <v>4972</v>
      </c>
      <c r="D1133" s="16">
        <v>0</v>
      </c>
      <c r="E1133" s="8">
        <v>512</v>
      </c>
      <c r="F1133" s="16">
        <v>209</v>
      </c>
      <c r="G1133" s="8">
        <f t="shared" si="53"/>
        <v>0.591796875</v>
      </c>
      <c r="H1133" s="7">
        <v>0.86842266546730396</v>
      </c>
      <c r="I1133" s="17">
        <v>0.936208137908072</v>
      </c>
      <c r="J1133" s="3">
        <v>0.62067687215874501</v>
      </c>
      <c r="K1133" s="4">
        <v>0.99509888423235004</v>
      </c>
      <c r="L1133" s="7">
        <v>1</v>
      </c>
      <c r="M1133" s="1">
        <v>256</v>
      </c>
      <c r="N1133" s="1">
        <v>65536</v>
      </c>
      <c r="O1133" s="1">
        <v>128</v>
      </c>
      <c r="P1133" s="17">
        <v>1</v>
      </c>
      <c r="Q1133" s="3">
        <v>0.72116858602771094</v>
      </c>
      <c r="R1133" s="4">
        <v>0.98363584842587404</v>
      </c>
      <c r="S1133" s="7">
        <f t="shared" si="51"/>
        <v>0.10049</v>
      </c>
      <c r="T1133" s="17">
        <f t="shared" si="52"/>
        <v>1.146E-2</v>
      </c>
      <c r="U1133" s="54" t="b">
        <v>0</v>
      </c>
      <c r="V1133" s="55" t="b">
        <v>1</v>
      </c>
      <c r="W1133" s="10">
        <v>15488039</v>
      </c>
      <c r="Y1133" s="51"/>
    </row>
    <row r="1134" spans="1:25" x14ac:dyDescent="0.2">
      <c r="A1134" s="29" t="s">
        <v>37</v>
      </c>
      <c r="B1134" s="34" t="s">
        <v>1691</v>
      </c>
      <c r="C1134" s="31" t="s">
        <v>3603</v>
      </c>
      <c r="D1134" s="16">
        <v>1</v>
      </c>
      <c r="E1134" s="8">
        <v>4096</v>
      </c>
      <c r="F1134" s="16">
        <v>269</v>
      </c>
      <c r="G1134" s="8">
        <f t="shared" si="53"/>
        <v>0.934326171875</v>
      </c>
      <c r="H1134" s="7">
        <v>0.32165906925209298</v>
      </c>
      <c r="I1134" s="17">
        <v>1.0000000004751299</v>
      </c>
      <c r="J1134" s="3">
        <v>0.29374717657085397</v>
      </c>
      <c r="K1134" s="4">
        <v>0.98504415251780397</v>
      </c>
      <c r="L1134" s="7">
        <v>1</v>
      </c>
      <c r="M1134" s="1">
        <v>128</v>
      </c>
      <c r="N1134" s="1">
        <v>65536</v>
      </c>
      <c r="O1134" s="1">
        <v>128</v>
      </c>
      <c r="P1134" s="17">
        <v>1</v>
      </c>
      <c r="Q1134" s="3">
        <v>0.44011533714422602</v>
      </c>
      <c r="R1134" s="4">
        <v>0.97516981722978102</v>
      </c>
      <c r="S1134" s="7">
        <f t="shared" si="51"/>
        <v>-9.0539999999999995E-2</v>
      </c>
      <c r="T1134" s="17">
        <f t="shared" si="52"/>
        <v>-9.8700000000000003E-3</v>
      </c>
      <c r="U1134" s="54" t="b">
        <v>0</v>
      </c>
      <c r="V1134" s="55" t="b">
        <v>0</v>
      </c>
      <c r="W1134" s="10">
        <v>6653043</v>
      </c>
      <c r="Y1134" s="51"/>
    </row>
    <row r="1135" spans="1:25" x14ac:dyDescent="0.2">
      <c r="A1135" s="29" t="s">
        <v>20</v>
      </c>
      <c r="B1135" s="34" t="s">
        <v>2306</v>
      </c>
      <c r="C1135" s="31" t="s">
        <v>4218</v>
      </c>
      <c r="D1135" s="16">
        <v>1</v>
      </c>
      <c r="E1135" s="8">
        <v>1024</v>
      </c>
      <c r="F1135" s="16">
        <v>480</v>
      </c>
      <c r="G1135" s="8">
        <f t="shared" si="53"/>
        <v>0.53125</v>
      </c>
      <c r="H1135" s="7">
        <v>0.563604494433803</v>
      </c>
      <c r="I1135" s="17">
        <v>0.999999999999997</v>
      </c>
      <c r="J1135" s="3">
        <v>0.41840139060829601</v>
      </c>
      <c r="K1135" s="4">
        <v>0.98684106800133797</v>
      </c>
      <c r="L1135" s="7">
        <v>1</v>
      </c>
      <c r="M1135" s="1">
        <v>128</v>
      </c>
      <c r="N1135" s="1">
        <v>16384</v>
      </c>
      <c r="O1135" s="1">
        <v>128</v>
      </c>
      <c r="P1135" s="17">
        <v>1</v>
      </c>
      <c r="Q1135" s="3">
        <v>0.47819942545754801</v>
      </c>
      <c r="R1135" s="4">
        <v>0.92914007044968305</v>
      </c>
      <c r="S1135" s="7">
        <f t="shared" si="51"/>
        <v>5.9799999999999999E-2</v>
      </c>
      <c r="T1135" s="17">
        <f t="shared" si="52"/>
        <v>-5.7700000000000001E-2</v>
      </c>
      <c r="U1135" s="54" t="b">
        <v>0</v>
      </c>
      <c r="V1135" s="55" t="b">
        <v>0</v>
      </c>
      <c r="W1135" s="10">
        <v>18421144</v>
      </c>
      <c r="Y1135" s="51"/>
    </row>
    <row r="1136" spans="1:25" x14ac:dyDescent="0.2">
      <c r="A1136" s="29" t="s">
        <v>39</v>
      </c>
      <c r="B1136" s="34" t="s">
        <v>4833</v>
      </c>
      <c r="C1136" s="31" t="s">
        <v>5002</v>
      </c>
      <c r="D1136" s="16">
        <v>0.5</v>
      </c>
      <c r="E1136" s="8">
        <v>2048</v>
      </c>
      <c r="F1136" s="16">
        <v>531</v>
      </c>
      <c r="G1136" s="8">
        <f t="shared" si="53"/>
        <v>0.74072265625</v>
      </c>
      <c r="H1136" s="7">
        <v>0.43804099568749699</v>
      </c>
      <c r="I1136" s="17">
        <v>1</v>
      </c>
      <c r="J1136" s="3">
        <v>0.38514278910430499</v>
      </c>
      <c r="K1136" s="4">
        <v>0.98602479434227197</v>
      </c>
      <c r="L1136" s="7">
        <v>3</v>
      </c>
      <c r="M1136" s="1">
        <v>128</v>
      </c>
      <c r="N1136" s="1">
        <v>32768</v>
      </c>
      <c r="O1136" s="1">
        <v>128</v>
      </c>
      <c r="P1136" s="17">
        <v>1</v>
      </c>
      <c r="Q1136" s="3">
        <v>0.39459105532637201</v>
      </c>
      <c r="R1136" s="4">
        <v>0.98965405997477196</v>
      </c>
      <c r="S1136" s="7">
        <f t="shared" si="51"/>
        <v>9.4500000000000001E-3</v>
      </c>
      <c r="T1136" s="17">
        <f t="shared" si="52"/>
        <v>3.63E-3</v>
      </c>
      <c r="U1136" s="54" t="b">
        <v>0</v>
      </c>
      <c r="V1136" s="55" t="b">
        <v>0</v>
      </c>
      <c r="W1136" s="10">
        <v>14489930</v>
      </c>
      <c r="Y1136" s="51"/>
    </row>
    <row r="1137" spans="1:25" x14ac:dyDescent="0.2">
      <c r="A1137" s="29" t="s">
        <v>7</v>
      </c>
      <c r="B1137" s="34" t="s">
        <v>2115</v>
      </c>
      <c r="C1137" s="31" t="s">
        <v>4027</v>
      </c>
      <c r="D1137" s="16">
        <v>0.5</v>
      </c>
      <c r="E1137" s="8">
        <v>256</v>
      </c>
      <c r="F1137" s="16">
        <v>197</v>
      </c>
      <c r="G1137" s="8">
        <f t="shared" si="53"/>
        <v>0.23046875</v>
      </c>
      <c r="H1137" s="7">
        <v>0.80056029234720105</v>
      </c>
      <c r="I1137" s="17">
        <v>0.81111284163203101</v>
      </c>
      <c r="J1137" s="3">
        <v>0.48885021039325299</v>
      </c>
      <c r="K1137" s="4">
        <v>0.96211099919258203</v>
      </c>
      <c r="L1137" s="7">
        <v>3</v>
      </c>
      <c r="M1137" s="1">
        <v>64</v>
      </c>
      <c r="N1137" s="1">
        <v>65536</v>
      </c>
      <c r="O1137" s="1">
        <v>128</v>
      </c>
      <c r="P1137" s="17">
        <v>1</v>
      </c>
      <c r="Q1137" s="3">
        <v>0.51228960400685597</v>
      </c>
      <c r="R1137" s="4">
        <v>0.94972444527326305</v>
      </c>
      <c r="S1137" s="7">
        <f t="shared" si="51"/>
        <v>2.3439999999999999E-2</v>
      </c>
      <c r="T1137" s="17">
        <f t="shared" si="52"/>
        <v>1.239E-2</v>
      </c>
      <c r="U1137" s="54" t="b">
        <v>0</v>
      </c>
      <c r="V1137" s="55" t="b">
        <v>1</v>
      </c>
      <c r="W1137" s="10">
        <v>12088032</v>
      </c>
      <c r="Y1137" s="51"/>
    </row>
    <row r="1138" spans="1:25" x14ac:dyDescent="0.2">
      <c r="A1138" s="29" t="s">
        <v>45</v>
      </c>
      <c r="B1138" s="34" t="s">
        <v>2105</v>
      </c>
      <c r="C1138" s="31" t="s">
        <v>4017</v>
      </c>
      <c r="D1138" s="16">
        <v>1</v>
      </c>
      <c r="E1138" s="8">
        <v>512</v>
      </c>
      <c r="F1138" s="16">
        <v>348</v>
      </c>
      <c r="G1138" s="8">
        <f t="shared" si="53"/>
        <v>0.3203125</v>
      </c>
      <c r="H1138" s="7">
        <v>0.82354439556197701</v>
      </c>
      <c r="I1138" s="17">
        <v>0.98548511195691302</v>
      </c>
      <c r="J1138" s="3">
        <v>0.39533868876058897</v>
      </c>
      <c r="K1138" s="4">
        <v>0.99900523237195404</v>
      </c>
      <c r="L1138" s="7">
        <v>3</v>
      </c>
      <c r="M1138" s="1">
        <v>64</v>
      </c>
      <c r="N1138" s="1">
        <v>4096</v>
      </c>
      <c r="O1138" s="1">
        <v>128</v>
      </c>
      <c r="P1138" s="17">
        <v>1</v>
      </c>
      <c r="Q1138" s="3">
        <v>0.399338697702257</v>
      </c>
      <c r="R1138" s="4">
        <v>0.99890739497018899</v>
      </c>
      <c r="S1138" s="7">
        <f t="shared" si="51"/>
        <v>4.0000000000000001E-3</v>
      </c>
      <c r="T1138" s="17">
        <f t="shared" si="52"/>
        <v>1E-4</v>
      </c>
      <c r="U1138" s="54" t="b">
        <v>0</v>
      </c>
      <c r="V1138" s="55" t="b">
        <v>0</v>
      </c>
      <c r="W1138" s="10">
        <v>7697315</v>
      </c>
      <c r="Y1138" s="51"/>
    </row>
    <row r="1139" spans="1:25" x14ac:dyDescent="0.2">
      <c r="A1139" s="29" t="s">
        <v>23</v>
      </c>
      <c r="B1139" s="34" t="s">
        <v>1028</v>
      </c>
      <c r="C1139" s="31" t="s">
        <v>2940</v>
      </c>
      <c r="D1139" s="16">
        <v>0.5</v>
      </c>
      <c r="E1139" s="8">
        <v>512</v>
      </c>
      <c r="F1139" s="16">
        <v>363</v>
      </c>
      <c r="G1139" s="8">
        <f t="shared" si="53"/>
        <v>0.291015625</v>
      </c>
      <c r="H1139" s="7">
        <v>0.93814682773207103</v>
      </c>
      <c r="I1139" s="17">
        <v>0.93751842969612098</v>
      </c>
      <c r="J1139" s="3">
        <v>0.41164461616444897</v>
      </c>
      <c r="K1139" s="4">
        <v>0.99346269109695995</v>
      </c>
      <c r="L1139" s="7">
        <v>2</v>
      </c>
      <c r="M1139" s="1">
        <v>128</v>
      </c>
      <c r="N1139" s="1">
        <v>16384</v>
      </c>
      <c r="O1139" s="1">
        <v>128</v>
      </c>
      <c r="P1139" s="17">
        <v>1</v>
      </c>
      <c r="Q1139" s="3">
        <v>0.46475374461346802</v>
      </c>
      <c r="R1139" s="4">
        <v>0.98825009167763</v>
      </c>
      <c r="S1139" s="7">
        <f t="shared" si="51"/>
        <v>5.3109999999999997E-2</v>
      </c>
      <c r="T1139" s="17">
        <f t="shared" si="52"/>
        <v>5.2100000000000002E-3</v>
      </c>
      <c r="U1139" s="54" t="b">
        <v>0</v>
      </c>
      <c r="V1139" s="55" t="b">
        <v>1</v>
      </c>
      <c r="W1139" s="10">
        <v>15261901</v>
      </c>
      <c r="Y1139" s="51"/>
    </row>
    <row r="1140" spans="1:25" x14ac:dyDescent="0.2">
      <c r="A1140" s="29" t="s">
        <v>47</v>
      </c>
      <c r="B1140" s="34" t="s">
        <v>2204</v>
      </c>
      <c r="C1140" s="31" t="s">
        <v>4116</v>
      </c>
      <c r="D1140" s="16">
        <v>0</v>
      </c>
      <c r="E1140" s="8">
        <v>512</v>
      </c>
      <c r="F1140" s="16">
        <v>318</v>
      </c>
      <c r="G1140" s="8">
        <f t="shared" si="53"/>
        <v>0.37890625</v>
      </c>
      <c r="H1140" s="7">
        <v>0.90955491510442399</v>
      </c>
      <c r="I1140" s="17">
        <v>0.97851321740979602</v>
      </c>
      <c r="J1140" s="3">
        <v>0.68358338352131398</v>
      </c>
      <c r="K1140" s="4">
        <v>0.97954739694508397</v>
      </c>
      <c r="L1140" s="7">
        <v>3</v>
      </c>
      <c r="M1140" s="1">
        <v>32</v>
      </c>
      <c r="N1140" s="1">
        <v>65536</v>
      </c>
      <c r="O1140" s="1">
        <v>128</v>
      </c>
      <c r="P1140" s="17">
        <v>1</v>
      </c>
      <c r="Q1140" s="3">
        <v>0.69992755122007</v>
      </c>
      <c r="R1140" s="4">
        <v>0.98089592749869503</v>
      </c>
      <c r="S1140" s="7">
        <f t="shared" si="51"/>
        <v>1.634E-2</v>
      </c>
      <c r="T1140" s="17">
        <f t="shared" si="52"/>
        <v>-1.3500000000000001E-3</v>
      </c>
      <c r="U1140" s="54" t="b">
        <v>0</v>
      </c>
      <c r="V1140" s="55" t="b">
        <v>0</v>
      </c>
      <c r="W1140" s="10">
        <v>8530448</v>
      </c>
      <c r="Y1140" s="51"/>
    </row>
    <row r="1141" spans="1:25" x14ac:dyDescent="0.2">
      <c r="A1141" s="29" t="s">
        <v>20</v>
      </c>
      <c r="B1141" s="34" t="s">
        <v>2052</v>
      </c>
      <c r="C1141" s="31" t="s">
        <v>3964</v>
      </c>
      <c r="D1141" s="16">
        <v>0</v>
      </c>
      <c r="E1141" s="8">
        <v>512</v>
      </c>
      <c r="F1141" s="16">
        <v>280</v>
      </c>
      <c r="G1141" s="8">
        <f t="shared" si="53"/>
        <v>0.453125</v>
      </c>
      <c r="H1141" s="7">
        <v>0.70592304827313002</v>
      </c>
      <c r="I1141" s="17">
        <v>1</v>
      </c>
      <c r="J1141" s="3">
        <v>0.50271496079344202</v>
      </c>
      <c r="K1141" s="4">
        <v>0.999974177273666</v>
      </c>
      <c r="L1141" s="7">
        <v>3</v>
      </c>
      <c r="M1141" s="1">
        <v>128</v>
      </c>
      <c r="N1141" s="1">
        <v>65536</v>
      </c>
      <c r="O1141" s="1">
        <v>128</v>
      </c>
      <c r="P1141" s="17">
        <v>1</v>
      </c>
      <c r="Q1141" s="3">
        <v>0.54500982427281996</v>
      </c>
      <c r="R1141" s="4">
        <v>1.00000850885319</v>
      </c>
      <c r="S1141" s="7">
        <f t="shared" si="51"/>
        <v>4.2290000000000001E-2</v>
      </c>
      <c r="T1141" s="17">
        <f t="shared" si="52"/>
        <v>2.0000000000000002E-5</v>
      </c>
      <c r="U1141" s="54" t="b">
        <v>0</v>
      </c>
      <c r="V1141" s="55" t="b">
        <v>0</v>
      </c>
      <c r="W1141" s="10">
        <v>14671715</v>
      </c>
      <c r="Y1141" s="51"/>
    </row>
    <row r="1142" spans="1:25" x14ac:dyDescent="0.2">
      <c r="A1142" s="29" t="s">
        <v>52</v>
      </c>
      <c r="B1142" s="34" t="s">
        <v>1727</v>
      </c>
      <c r="C1142" s="31" t="s">
        <v>3639</v>
      </c>
      <c r="D1142" s="16">
        <v>0</v>
      </c>
      <c r="E1142" s="8">
        <v>512</v>
      </c>
      <c r="F1142" s="16">
        <v>416</v>
      </c>
      <c r="G1142" s="8">
        <f t="shared" si="53"/>
        <v>0.1875</v>
      </c>
      <c r="H1142" s="7">
        <v>0.89553271622786501</v>
      </c>
      <c r="I1142" s="17">
        <v>0.99999999499881598</v>
      </c>
      <c r="J1142" s="3">
        <v>0.46359166003726299</v>
      </c>
      <c r="K1142" s="4">
        <v>0.99990876779559701</v>
      </c>
      <c r="L1142" s="7">
        <v>3</v>
      </c>
      <c r="M1142" s="1">
        <v>64</v>
      </c>
      <c r="N1142" s="1">
        <v>4096</v>
      </c>
      <c r="O1142" s="1">
        <v>128</v>
      </c>
      <c r="P1142" s="17">
        <v>1</v>
      </c>
      <c r="Q1142" s="3">
        <v>0.47547674119836297</v>
      </c>
      <c r="R1142" s="4">
        <v>1.00001056670816</v>
      </c>
      <c r="S1142" s="7">
        <f t="shared" si="51"/>
        <v>1.189E-2</v>
      </c>
      <c r="T1142" s="17">
        <f t="shared" si="52"/>
        <v>8.0000000000000007E-5</v>
      </c>
      <c r="U1142" s="54" t="b">
        <v>0</v>
      </c>
      <c r="V1142" s="55" t="b">
        <v>0</v>
      </c>
      <c r="W1142" s="10">
        <v>38376121</v>
      </c>
      <c r="Y1142" s="51"/>
    </row>
    <row r="1143" spans="1:25" x14ac:dyDescent="0.2">
      <c r="A1143" s="29" t="s">
        <v>30</v>
      </c>
      <c r="B1143" s="34" t="s">
        <v>2182</v>
      </c>
      <c r="C1143" s="31" t="s">
        <v>4094</v>
      </c>
      <c r="D1143" s="16">
        <v>0.5</v>
      </c>
      <c r="E1143" s="8">
        <v>256</v>
      </c>
      <c r="F1143" s="16">
        <v>24</v>
      </c>
      <c r="G1143" s="8">
        <f t="shared" si="53"/>
        <v>0.90625</v>
      </c>
      <c r="H1143" s="7">
        <v>0.658186231723346</v>
      </c>
      <c r="I1143" s="17">
        <v>0.96911586032756003</v>
      </c>
      <c r="J1143" s="3">
        <v>0.645269700151892</v>
      </c>
      <c r="K1143" s="4">
        <v>0.97432331253015902</v>
      </c>
      <c r="L1143" s="7">
        <v>1</v>
      </c>
      <c r="M1143" s="1">
        <v>32</v>
      </c>
      <c r="N1143" s="1">
        <v>65536</v>
      </c>
      <c r="O1143" s="1">
        <v>128</v>
      </c>
      <c r="P1143" s="17">
        <v>1</v>
      </c>
      <c r="Q1143" s="3">
        <v>0.65651395760320796</v>
      </c>
      <c r="R1143" s="4">
        <v>0.96922716185000202</v>
      </c>
      <c r="S1143" s="7">
        <f t="shared" si="51"/>
        <v>1.124E-2</v>
      </c>
      <c r="T1143" s="17">
        <f t="shared" si="52"/>
        <v>5.1000000000000004E-3</v>
      </c>
      <c r="U1143" s="54" t="b">
        <v>0</v>
      </c>
      <c r="V1143" s="55" t="b">
        <v>0</v>
      </c>
      <c r="W1143" s="10">
        <v>4466116</v>
      </c>
      <c r="Y1143" s="51"/>
    </row>
    <row r="1144" spans="1:25" x14ac:dyDescent="0.2">
      <c r="A1144" s="29" t="s">
        <v>27</v>
      </c>
      <c r="B1144" s="34" t="s">
        <v>2446</v>
      </c>
      <c r="C1144" s="31" t="s">
        <v>4358</v>
      </c>
      <c r="D1144" s="16">
        <v>0.5</v>
      </c>
      <c r="E1144" s="8">
        <v>512</v>
      </c>
      <c r="F1144" s="16">
        <v>289</v>
      </c>
      <c r="G1144" s="8">
        <f t="shared" si="53"/>
        <v>0.435546875</v>
      </c>
      <c r="H1144" s="7">
        <v>0.80417497473797905</v>
      </c>
      <c r="I1144" s="17">
        <v>0.95021025959716698</v>
      </c>
      <c r="J1144" s="3">
        <v>0.47250399415841798</v>
      </c>
      <c r="K1144" s="4">
        <v>0.97708452418705904</v>
      </c>
      <c r="L1144" s="7">
        <v>3</v>
      </c>
      <c r="M1144" s="1">
        <v>256</v>
      </c>
      <c r="N1144" s="1">
        <v>16384</v>
      </c>
      <c r="O1144" s="1">
        <v>128</v>
      </c>
      <c r="P1144" s="17">
        <v>1</v>
      </c>
      <c r="Q1144" s="3">
        <v>0.49194461817586199</v>
      </c>
      <c r="R1144" s="4">
        <v>0.97684833427656004</v>
      </c>
      <c r="S1144" s="7">
        <f t="shared" si="51"/>
        <v>1.9439999999999999E-2</v>
      </c>
      <c r="T1144" s="17">
        <f t="shared" si="52"/>
        <v>2.4000000000000001E-4</v>
      </c>
      <c r="U1144" s="54" t="b">
        <v>0</v>
      </c>
      <c r="V1144" s="55" t="b">
        <v>0</v>
      </c>
      <c r="W1144" s="10">
        <v>10058709</v>
      </c>
      <c r="Y1144" s="51"/>
    </row>
    <row r="1145" spans="1:25" x14ac:dyDescent="0.2">
      <c r="A1145" s="29" t="s">
        <v>34</v>
      </c>
      <c r="B1145" s="34" t="s">
        <v>1183</v>
      </c>
      <c r="C1145" s="31" t="s">
        <v>3095</v>
      </c>
      <c r="D1145" s="16">
        <v>0.5</v>
      </c>
      <c r="E1145" s="8">
        <v>2048</v>
      </c>
      <c r="F1145" s="16">
        <v>592</v>
      </c>
      <c r="G1145" s="8">
        <f t="shared" si="53"/>
        <v>0.7109375</v>
      </c>
      <c r="H1145" s="7">
        <v>0.66092669132710502</v>
      </c>
      <c r="I1145" s="17">
        <v>0.999999999999999</v>
      </c>
      <c r="J1145" s="3">
        <v>0.54355494609368005</v>
      </c>
      <c r="K1145" s="4">
        <v>0.998920153509533</v>
      </c>
      <c r="L1145" s="7">
        <v>1</v>
      </c>
      <c r="M1145" s="1">
        <v>128</v>
      </c>
      <c r="N1145" s="1">
        <v>65536</v>
      </c>
      <c r="O1145" s="1">
        <v>128</v>
      </c>
      <c r="P1145" s="17">
        <v>1</v>
      </c>
      <c r="Q1145" s="3">
        <v>0.61925116315815898</v>
      </c>
      <c r="R1145" s="4">
        <v>0.98185376505023403</v>
      </c>
      <c r="S1145" s="7">
        <f t="shared" si="51"/>
        <v>7.5700000000000003E-2</v>
      </c>
      <c r="T1145" s="17">
        <f t="shared" si="52"/>
        <v>-1.7069999999999998E-2</v>
      </c>
      <c r="U1145" s="54" t="b">
        <v>0</v>
      </c>
      <c r="V1145" s="55" t="b">
        <v>0</v>
      </c>
      <c r="W1145" s="10">
        <v>16260933</v>
      </c>
      <c r="Y1145" s="51"/>
    </row>
    <row r="1146" spans="1:25" x14ac:dyDescent="0.2">
      <c r="A1146" s="29" t="s">
        <v>27</v>
      </c>
      <c r="B1146" s="34" t="s">
        <v>2125</v>
      </c>
      <c r="C1146" s="31" t="s">
        <v>4037</v>
      </c>
      <c r="D1146" s="16">
        <v>0</v>
      </c>
      <c r="E1146" s="8">
        <v>256</v>
      </c>
      <c r="F1146" s="16">
        <v>149</v>
      </c>
      <c r="G1146" s="8">
        <f t="shared" si="53"/>
        <v>0.41796875</v>
      </c>
      <c r="H1146" s="7">
        <v>0.88303077871192903</v>
      </c>
      <c r="I1146" s="17">
        <v>0.75702314873459398</v>
      </c>
      <c r="J1146" s="3">
        <v>0.59881980556797798</v>
      </c>
      <c r="K1146" s="4">
        <v>0.96222318750603997</v>
      </c>
      <c r="L1146" s="7">
        <v>3</v>
      </c>
      <c r="M1146" s="1">
        <v>32</v>
      </c>
      <c r="N1146" s="1">
        <v>32768</v>
      </c>
      <c r="O1146" s="1">
        <v>128</v>
      </c>
      <c r="P1146" s="17">
        <v>1</v>
      </c>
      <c r="Q1146" s="3">
        <v>0.61309502558328099</v>
      </c>
      <c r="R1146" s="4">
        <v>0.95889491071381505</v>
      </c>
      <c r="S1146" s="7">
        <f t="shared" si="51"/>
        <v>1.4279999999999999E-2</v>
      </c>
      <c r="T1146" s="17">
        <f t="shared" si="52"/>
        <v>3.3300000000000001E-3</v>
      </c>
      <c r="U1146" s="54" t="b">
        <v>0</v>
      </c>
      <c r="V1146" s="55" t="b">
        <v>0</v>
      </c>
      <c r="W1146" s="10">
        <v>6555493</v>
      </c>
      <c r="Y1146" s="51"/>
    </row>
    <row r="1147" spans="1:25" x14ac:dyDescent="0.2">
      <c r="A1147" s="29" t="s">
        <v>54</v>
      </c>
      <c r="B1147" s="34" t="s">
        <v>1893</v>
      </c>
      <c r="C1147" s="31" t="s">
        <v>3805</v>
      </c>
      <c r="D1147" s="16">
        <v>1</v>
      </c>
      <c r="E1147" s="8">
        <v>512</v>
      </c>
      <c r="F1147" s="16">
        <v>409</v>
      </c>
      <c r="G1147" s="8">
        <f t="shared" si="53"/>
        <v>0.201171875</v>
      </c>
      <c r="H1147" s="7">
        <v>0.91791206028417005</v>
      </c>
      <c r="I1147" s="17">
        <v>0.999999999999999</v>
      </c>
      <c r="J1147" s="3">
        <v>0.51430600203648902</v>
      </c>
      <c r="K1147" s="4">
        <v>0.99999850639432297</v>
      </c>
      <c r="L1147" s="7">
        <v>3</v>
      </c>
      <c r="M1147" s="1">
        <v>64</v>
      </c>
      <c r="N1147" s="1">
        <v>32768</v>
      </c>
      <c r="O1147" s="1">
        <v>128</v>
      </c>
      <c r="P1147" s="17">
        <v>1</v>
      </c>
      <c r="Q1147" s="3">
        <v>0.53692696426043995</v>
      </c>
      <c r="R1147" s="4">
        <v>0.99998082340610195</v>
      </c>
      <c r="S1147" s="7">
        <f t="shared" si="51"/>
        <v>2.2620000000000001E-2</v>
      </c>
      <c r="T1147" s="17">
        <f t="shared" si="52"/>
        <v>-2.0000000000000002E-5</v>
      </c>
      <c r="U1147" s="54" t="b">
        <v>0</v>
      </c>
      <c r="V1147" s="55" t="b">
        <v>0</v>
      </c>
      <c r="W1147" s="10">
        <v>17286193</v>
      </c>
      <c r="Y1147" s="51"/>
    </row>
    <row r="1148" spans="1:25" x14ac:dyDescent="0.2">
      <c r="A1148" s="29" t="s">
        <v>40</v>
      </c>
      <c r="B1148" s="34" t="s">
        <v>2817</v>
      </c>
      <c r="C1148" s="31" t="s">
        <v>4729</v>
      </c>
      <c r="D1148" s="16">
        <v>0.5</v>
      </c>
      <c r="E1148" s="8">
        <v>2048</v>
      </c>
      <c r="F1148" s="16">
        <v>904</v>
      </c>
      <c r="G1148" s="8">
        <f t="shared" si="53"/>
        <v>0.55859375</v>
      </c>
      <c r="H1148" s="7">
        <v>0.64813773070512204</v>
      </c>
      <c r="I1148" s="17">
        <v>1</v>
      </c>
      <c r="J1148" s="3">
        <v>0.442647717843761</v>
      </c>
      <c r="K1148" s="4">
        <v>0.99180678818447698</v>
      </c>
      <c r="L1148" s="7">
        <v>2</v>
      </c>
      <c r="M1148" s="1">
        <v>256</v>
      </c>
      <c r="N1148" s="1">
        <v>32768</v>
      </c>
      <c r="O1148" s="1">
        <v>128</v>
      </c>
      <c r="P1148" s="17">
        <v>1</v>
      </c>
      <c r="Q1148" s="3">
        <v>0.46878620774413998</v>
      </c>
      <c r="R1148" s="4">
        <v>0.99256546118077305</v>
      </c>
      <c r="S1148" s="7">
        <f t="shared" si="51"/>
        <v>2.614E-2</v>
      </c>
      <c r="T1148" s="17">
        <f t="shared" si="52"/>
        <v>7.6000000000000004E-4</v>
      </c>
      <c r="U1148" s="54" t="b">
        <v>0</v>
      </c>
      <c r="V1148" s="55" t="b">
        <v>0</v>
      </c>
      <c r="W1148" s="10">
        <v>225748863</v>
      </c>
      <c r="Y1148" s="51"/>
    </row>
    <row r="1149" spans="1:25" x14ac:dyDescent="0.2">
      <c r="A1149" s="29" t="s">
        <v>11</v>
      </c>
      <c r="B1149" s="34" t="s">
        <v>1971</v>
      </c>
      <c r="C1149" s="31" t="s">
        <v>3883</v>
      </c>
      <c r="D1149" s="16">
        <v>0.5</v>
      </c>
      <c r="E1149" s="8">
        <v>256</v>
      </c>
      <c r="F1149" s="16">
        <v>119</v>
      </c>
      <c r="G1149" s="8">
        <f t="shared" si="53"/>
        <v>0.53515625</v>
      </c>
      <c r="H1149" s="7">
        <v>0.81309912058204303</v>
      </c>
      <c r="I1149" s="17">
        <v>0.75865576305300897</v>
      </c>
      <c r="J1149" s="3">
        <v>0.63714474673632504</v>
      </c>
      <c r="K1149" s="4">
        <v>0.921045774435864</v>
      </c>
      <c r="L1149" s="7">
        <v>3</v>
      </c>
      <c r="M1149" s="1">
        <v>32</v>
      </c>
      <c r="N1149" s="1">
        <v>32768</v>
      </c>
      <c r="O1149" s="1">
        <v>128</v>
      </c>
      <c r="P1149" s="17">
        <v>1</v>
      </c>
      <c r="Q1149" s="3">
        <v>0.64464277841551698</v>
      </c>
      <c r="R1149" s="4">
        <v>0.91231664531432</v>
      </c>
      <c r="S1149" s="7">
        <f t="shared" si="51"/>
        <v>7.4999999999999997E-3</v>
      </c>
      <c r="T1149" s="17">
        <f t="shared" si="52"/>
        <v>8.7299999999999999E-3</v>
      </c>
      <c r="U1149" s="54" t="b">
        <v>0</v>
      </c>
      <c r="V1149" s="55" t="b">
        <v>0</v>
      </c>
      <c r="W1149" s="10">
        <v>5666417</v>
      </c>
      <c r="Y1149" s="51"/>
    </row>
    <row r="1150" spans="1:25" x14ac:dyDescent="0.2">
      <c r="A1150" s="29" t="s">
        <v>41</v>
      </c>
      <c r="B1150" s="34" t="s">
        <v>1167</v>
      </c>
      <c r="C1150" s="31" t="s">
        <v>3079</v>
      </c>
      <c r="D1150" s="16">
        <v>0</v>
      </c>
      <c r="E1150" s="8">
        <v>256</v>
      </c>
      <c r="F1150" s="16">
        <v>1</v>
      </c>
      <c r="G1150" s="8">
        <f t="shared" si="53"/>
        <v>0.99609375</v>
      </c>
      <c r="H1150" s="7">
        <v>0.53333385217319595</v>
      </c>
      <c r="I1150" s="17">
        <v>1</v>
      </c>
      <c r="J1150" s="3">
        <v>0.53333385217319595</v>
      </c>
      <c r="K1150" s="4">
        <v>1</v>
      </c>
      <c r="L1150" s="7">
        <v>3</v>
      </c>
      <c r="M1150" s="1">
        <v>128</v>
      </c>
      <c r="N1150" s="1">
        <v>4096</v>
      </c>
      <c r="O1150" s="1">
        <v>128</v>
      </c>
      <c r="P1150" s="17">
        <v>1</v>
      </c>
      <c r="Q1150" s="3">
        <v>0.53333385217319595</v>
      </c>
      <c r="R1150" s="4">
        <v>1</v>
      </c>
      <c r="S1150" s="7">
        <f t="shared" si="51"/>
        <v>0</v>
      </c>
      <c r="T1150" s="17">
        <f t="shared" si="52"/>
        <v>0</v>
      </c>
      <c r="U1150" s="54" t="b">
        <v>0</v>
      </c>
      <c r="V1150" s="55" t="b">
        <v>0</v>
      </c>
      <c r="W1150" s="10">
        <v>190076</v>
      </c>
      <c r="Y1150" s="51"/>
    </row>
    <row r="1151" spans="1:25" x14ac:dyDescent="0.2">
      <c r="A1151" s="29" t="s">
        <v>8</v>
      </c>
      <c r="B1151" s="34" t="s">
        <v>2816</v>
      </c>
      <c r="C1151" s="31" t="s">
        <v>4728</v>
      </c>
      <c r="D1151" s="16">
        <v>0.5</v>
      </c>
      <c r="E1151" s="8">
        <v>1024</v>
      </c>
      <c r="F1151" s="16">
        <v>407</v>
      </c>
      <c r="G1151" s="8">
        <f t="shared" si="53"/>
        <v>0.6025390625</v>
      </c>
      <c r="H1151" s="7">
        <v>0.55317342538847702</v>
      </c>
      <c r="I1151" s="17">
        <v>0.99999807662236495</v>
      </c>
      <c r="J1151" s="3">
        <v>0.432566789599308</v>
      </c>
      <c r="K1151" s="4">
        <v>0.99302250568177797</v>
      </c>
      <c r="L1151" s="7">
        <v>2</v>
      </c>
      <c r="M1151" s="1">
        <v>256</v>
      </c>
      <c r="N1151" s="1">
        <v>32768</v>
      </c>
      <c r="O1151" s="1">
        <v>128</v>
      </c>
      <c r="P1151" s="17">
        <v>1</v>
      </c>
      <c r="Q1151" s="3">
        <v>0.46587560053610999</v>
      </c>
      <c r="R1151" s="4">
        <v>0.99535272538847597</v>
      </c>
      <c r="S1151" s="7">
        <f t="shared" si="51"/>
        <v>3.3309999999999999E-2</v>
      </c>
      <c r="T1151" s="17">
        <f t="shared" si="52"/>
        <v>2.33E-3</v>
      </c>
      <c r="U1151" s="54" t="b">
        <v>0</v>
      </c>
      <c r="V1151" s="55" t="b">
        <v>0</v>
      </c>
      <c r="W1151" s="10">
        <v>13314413</v>
      </c>
      <c r="Y1151" s="51"/>
    </row>
    <row r="1152" spans="1:25" x14ac:dyDescent="0.2">
      <c r="A1152" s="29" t="s">
        <v>39</v>
      </c>
      <c r="B1152" s="34" t="s">
        <v>2725</v>
      </c>
      <c r="C1152" s="31" t="s">
        <v>4637</v>
      </c>
      <c r="D1152" s="16">
        <v>0.5</v>
      </c>
      <c r="E1152" s="8">
        <v>512</v>
      </c>
      <c r="F1152" s="16">
        <v>172</v>
      </c>
      <c r="G1152" s="8">
        <f t="shared" si="53"/>
        <v>0.6640625</v>
      </c>
      <c r="H1152" s="7">
        <v>0.65111658128901195</v>
      </c>
      <c r="I1152" s="17">
        <v>0.999999999999997</v>
      </c>
      <c r="J1152" s="3">
        <v>0.53756691320164196</v>
      </c>
      <c r="K1152" s="4">
        <v>1.0000268624883299</v>
      </c>
      <c r="L1152" s="7">
        <v>3</v>
      </c>
      <c r="M1152" s="1">
        <v>64</v>
      </c>
      <c r="N1152" s="1">
        <v>16384</v>
      </c>
      <c r="O1152" s="1">
        <v>128</v>
      </c>
      <c r="P1152" s="17">
        <v>1</v>
      </c>
      <c r="Q1152" s="3">
        <v>0.55840750257266902</v>
      </c>
      <c r="R1152" s="4">
        <v>0.99990656096185004</v>
      </c>
      <c r="S1152" s="7">
        <f t="shared" si="51"/>
        <v>2.0840000000000001E-2</v>
      </c>
      <c r="T1152" s="17">
        <f t="shared" si="52"/>
        <v>-6.9999999999999994E-5</v>
      </c>
      <c r="U1152" s="54" t="b">
        <v>0</v>
      </c>
      <c r="V1152" s="55" t="b">
        <v>0</v>
      </c>
      <c r="W1152" s="10">
        <v>9169077</v>
      </c>
      <c r="Y1152" s="51"/>
    </row>
    <row r="1153" spans="1:25" x14ac:dyDescent="0.2">
      <c r="A1153" s="29" t="s">
        <v>26</v>
      </c>
      <c r="B1153" s="34" t="s">
        <v>1717</v>
      </c>
      <c r="C1153" s="31" t="s">
        <v>3629</v>
      </c>
      <c r="D1153" s="16">
        <v>0</v>
      </c>
      <c r="E1153" s="8">
        <v>256</v>
      </c>
      <c r="F1153" s="16">
        <v>210</v>
      </c>
      <c r="G1153" s="8">
        <f t="shared" si="53"/>
        <v>0.1796875</v>
      </c>
      <c r="H1153" s="7">
        <v>0.94113932644346798</v>
      </c>
      <c r="I1153" s="17">
        <v>0.96271652066611602</v>
      </c>
      <c r="J1153" s="3">
        <v>0.38248369911924701</v>
      </c>
      <c r="K1153" s="4">
        <v>0.98250835039760098</v>
      </c>
      <c r="L1153" s="7">
        <v>3</v>
      </c>
      <c r="M1153" s="1">
        <v>256</v>
      </c>
      <c r="N1153" s="1">
        <v>16384</v>
      </c>
      <c r="O1153" s="1">
        <v>128</v>
      </c>
      <c r="P1153" s="17">
        <v>1</v>
      </c>
      <c r="Q1153" s="3">
        <v>0.41438252676457199</v>
      </c>
      <c r="R1153" s="4">
        <v>0.98287249593410597</v>
      </c>
      <c r="S1153" s="7">
        <f t="shared" si="51"/>
        <v>3.1899999999999998E-2</v>
      </c>
      <c r="T1153" s="17">
        <f t="shared" si="52"/>
        <v>-3.6000000000000002E-4</v>
      </c>
      <c r="U1153" s="54" t="b">
        <v>0</v>
      </c>
      <c r="V1153" s="55" t="b">
        <v>0</v>
      </c>
      <c r="W1153" s="10">
        <v>9497853</v>
      </c>
      <c r="Y1153" s="51"/>
    </row>
    <row r="1154" spans="1:25" x14ac:dyDescent="0.2">
      <c r="A1154" s="29" t="s">
        <v>4</v>
      </c>
      <c r="B1154" s="34" t="s">
        <v>1927</v>
      </c>
      <c r="C1154" s="31" t="s">
        <v>3839</v>
      </c>
      <c r="D1154" s="16">
        <v>1</v>
      </c>
      <c r="E1154" s="8">
        <v>1024</v>
      </c>
      <c r="F1154" s="16">
        <v>303</v>
      </c>
      <c r="G1154" s="8">
        <f t="shared" si="53"/>
        <v>0.7041015625</v>
      </c>
      <c r="H1154" s="7">
        <v>0.40764979297546999</v>
      </c>
      <c r="I1154" s="17">
        <v>0.999999999999999</v>
      </c>
      <c r="J1154" s="3">
        <v>0.34752503242479599</v>
      </c>
      <c r="K1154" s="4">
        <v>0.99490819111663198</v>
      </c>
      <c r="L1154" s="7">
        <v>1</v>
      </c>
      <c r="M1154" s="1">
        <v>64</v>
      </c>
      <c r="N1154" s="1">
        <v>16384</v>
      </c>
      <c r="O1154" s="1">
        <v>128</v>
      </c>
      <c r="P1154" s="17">
        <v>1</v>
      </c>
      <c r="Q1154" s="3">
        <v>0.369653316103844</v>
      </c>
      <c r="R1154" s="4">
        <v>0.94948478378492096</v>
      </c>
      <c r="S1154" s="7">
        <f t="shared" si="51"/>
        <v>2.213E-2</v>
      </c>
      <c r="T1154" s="17">
        <f t="shared" si="52"/>
        <v>-4.5420000000000002E-2</v>
      </c>
      <c r="U1154" s="54" t="b">
        <v>0</v>
      </c>
      <c r="V1154" s="55" t="b">
        <v>0</v>
      </c>
      <c r="W1154" s="10">
        <v>10629183</v>
      </c>
      <c r="Y1154" s="51"/>
    </row>
    <row r="1155" spans="1:25" x14ac:dyDescent="0.2">
      <c r="A1155" s="29" t="s">
        <v>6</v>
      </c>
      <c r="B1155" s="34" t="s">
        <v>1404</v>
      </c>
      <c r="C1155" s="31" t="s">
        <v>3316</v>
      </c>
      <c r="D1155" s="16">
        <v>0</v>
      </c>
      <c r="E1155" s="8">
        <v>512</v>
      </c>
      <c r="F1155" s="16">
        <v>1</v>
      </c>
      <c r="G1155" s="8">
        <f t="shared" si="53"/>
        <v>0.998046875</v>
      </c>
      <c r="H1155" s="7">
        <v>0.499999999999999</v>
      </c>
      <c r="I1155" s="17">
        <v>1</v>
      </c>
      <c r="J1155" s="3">
        <v>0.499999999999999</v>
      </c>
      <c r="K1155" s="4">
        <v>1</v>
      </c>
      <c r="L1155" s="7">
        <v>2</v>
      </c>
      <c r="M1155" s="1">
        <v>128</v>
      </c>
      <c r="N1155" s="1">
        <v>8192</v>
      </c>
      <c r="O1155" s="1">
        <v>128</v>
      </c>
      <c r="P1155" s="17">
        <v>1</v>
      </c>
      <c r="Q1155" s="3">
        <v>0.499999999999999</v>
      </c>
      <c r="R1155" s="4">
        <v>1</v>
      </c>
      <c r="S1155" s="7">
        <f t="shared" ref="S1155:S1218" si="54">ROUND(ABS(H1155-J1155)-ABS(H1155-Q1155), $AA$3)</f>
        <v>0</v>
      </c>
      <c r="T1155" s="17">
        <f t="shared" ref="T1155:T1218" si="55">ROUND(ABS(I1155-K1155)-ABS(I1155-R1155), $AA$3)</f>
        <v>0</v>
      </c>
      <c r="U1155" s="54" t="b">
        <v>0</v>
      </c>
      <c r="V1155" s="55" t="b">
        <v>0</v>
      </c>
      <c r="W1155" s="10">
        <v>181060</v>
      </c>
      <c r="Y1155" s="51"/>
    </row>
    <row r="1156" spans="1:25" x14ac:dyDescent="0.2">
      <c r="A1156" s="29" t="s">
        <v>47</v>
      </c>
      <c r="B1156" s="34" t="s">
        <v>2218</v>
      </c>
      <c r="C1156" s="31" t="s">
        <v>4130</v>
      </c>
      <c r="D1156" s="16">
        <v>0.5</v>
      </c>
      <c r="E1156" s="8">
        <v>256</v>
      </c>
      <c r="F1156" s="16">
        <v>187</v>
      </c>
      <c r="G1156" s="8">
        <f t="shared" ref="G1156:G1219" si="56">1 - F1156/E1156</f>
        <v>0.26953125</v>
      </c>
      <c r="H1156" s="7">
        <v>0.962770375017728</v>
      </c>
      <c r="I1156" s="17">
        <v>0.99794374819005804</v>
      </c>
      <c r="J1156" s="3">
        <v>0.65963820488755798</v>
      </c>
      <c r="K1156" s="4">
        <v>0.99872489201334502</v>
      </c>
      <c r="L1156" s="7">
        <v>2</v>
      </c>
      <c r="M1156" s="1">
        <v>64</v>
      </c>
      <c r="N1156" s="1">
        <v>2048</v>
      </c>
      <c r="O1156" s="1">
        <v>128</v>
      </c>
      <c r="P1156" s="17">
        <v>1</v>
      </c>
      <c r="Q1156" s="3">
        <v>0.71455936390385499</v>
      </c>
      <c r="R1156" s="4">
        <v>0.99755921936476699</v>
      </c>
      <c r="S1156" s="7">
        <f t="shared" si="54"/>
        <v>5.4919999999999997E-2</v>
      </c>
      <c r="T1156" s="17">
        <f t="shared" si="55"/>
        <v>4.0000000000000002E-4</v>
      </c>
      <c r="U1156" s="54" t="b">
        <v>0</v>
      </c>
      <c r="V1156" s="55" t="b">
        <v>0</v>
      </c>
      <c r="W1156" s="10">
        <v>6611669</v>
      </c>
      <c r="Y1156" s="51"/>
    </row>
    <row r="1157" spans="1:25" x14ac:dyDescent="0.2">
      <c r="A1157" s="29" t="s">
        <v>38</v>
      </c>
      <c r="B1157" s="34" t="s">
        <v>2118</v>
      </c>
      <c r="C1157" s="31" t="s">
        <v>4030</v>
      </c>
      <c r="D1157" s="16">
        <v>0.5</v>
      </c>
      <c r="E1157" s="8">
        <v>512</v>
      </c>
      <c r="F1157" s="16">
        <v>363</v>
      </c>
      <c r="G1157" s="8">
        <f t="shared" si="56"/>
        <v>0.291015625</v>
      </c>
      <c r="H1157" s="7">
        <v>0.83013775329131201</v>
      </c>
      <c r="I1157" s="17">
        <v>0.99088268567613202</v>
      </c>
      <c r="J1157" s="3">
        <v>0.45933351167103098</v>
      </c>
      <c r="K1157" s="4">
        <v>0.99439657341224297</v>
      </c>
      <c r="L1157" s="7">
        <v>2</v>
      </c>
      <c r="M1157" s="1">
        <v>128</v>
      </c>
      <c r="N1157" s="1">
        <v>32768</v>
      </c>
      <c r="O1157" s="1">
        <v>128</v>
      </c>
      <c r="P1157" s="17">
        <v>1</v>
      </c>
      <c r="Q1157" s="3">
        <v>0.51849694370527999</v>
      </c>
      <c r="R1157" s="4">
        <v>0.99325281847570202</v>
      </c>
      <c r="S1157" s="7">
        <f t="shared" si="54"/>
        <v>5.9159999999999997E-2</v>
      </c>
      <c r="T1157" s="17">
        <f t="shared" si="55"/>
        <v>1.14E-3</v>
      </c>
      <c r="U1157" s="54" t="b">
        <v>0</v>
      </c>
      <c r="V1157" s="55" t="b">
        <v>0</v>
      </c>
      <c r="W1157" s="10">
        <v>257107881</v>
      </c>
      <c r="Y1157" s="51"/>
    </row>
    <row r="1158" spans="1:25" x14ac:dyDescent="0.2">
      <c r="A1158" s="29" t="s">
        <v>49</v>
      </c>
      <c r="B1158" s="34" t="s">
        <v>4830</v>
      </c>
      <c r="C1158" s="31" t="s">
        <v>4999</v>
      </c>
      <c r="D1158" s="16">
        <v>0</v>
      </c>
      <c r="E1158" s="8">
        <v>2048</v>
      </c>
      <c r="F1158" s="16">
        <v>166</v>
      </c>
      <c r="G1158" s="8">
        <f t="shared" si="56"/>
        <v>0.9189453125</v>
      </c>
      <c r="H1158" s="7">
        <v>0.30432878740769398</v>
      </c>
      <c r="I1158" s="17">
        <v>1</v>
      </c>
      <c r="J1158" s="3">
        <v>0.29307045187175401</v>
      </c>
      <c r="K1158" s="4">
        <v>0.99966401655199499</v>
      </c>
      <c r="L1158" s="7">
        <v>2</v>
      </c>
      <c r="M1158" s="1">
        <v>128</v>
      </c>
      <c r="N1158" s="1">
        <v>16384</v>
      </c>
      <c r="O1158" s="1">
        <v>128</v>
      </c>
      <c r="P1158" s="17">
        <v>1</v>
      </c>
      <c r="Q1158" s="3">
        <v>0.29764521876088101</v>
      </c>
      <c r="R1158" s="4">
        <v>1.0003429777069801</v>
      </c>
      <c r="S1158" s="7">
        <f t="shared" si="54"/>
        <v>4.5700000000000003E-3</v>
      </c>
      <c r="T1158" s="17">
        <f t="shared" si="55"/>
        <v>-1.0000000000000001E-5</v>
      </c>
      <c r="U1158" s="54" t="b">
        <v>0</v>
      </c>
      <c r="V1158" s="55" t="b">
        <v>0</v>
      </c>
      <c r="W1158" s="10">
        <v>5343914</v>
      </c>
      <c r="Y1158" s="51"/>
    </row>
    <row r="1159" spans="1:25" x14ac:dyDescent="0.2">
      <c r="A1159" s="29" t="s">
        <v>38</v>
      </c>
      <c r="B1159" s="34" t="s">
        <v>1207</v>
      </c>
      <c r="C1159" s="31" t="s">
        <v>3119</v>
      </c>
      <c r="D1159" s="16">
        <v>1</v>
      </c>
      <c r="E1159" s="8">
        <v>512</v>
      </c>
      <c r="F1159" s="16">
        <v>363</v>
      </c>
      <c r="G1159" s="8">
        <f t="shared" si="56"/>
        <v>0.291015625</v>
      </c>
      <c r="H1159" s="7">
        <v>0.81506841468500002</v>
      </c>
      <c r="I1159" s="17">
        <v>1.00002094676789</v>
      </c>
      <c r="J1159" s="3">
        <v>0.449539663214714</v>
      </c>
      <c r="K1159" s="4">
        <v>0.99973149666904704</v>
      </c>
      <c r="L1159" s="7">
        <v>1</v>
      </c>
      <c r="M1159" s="1">
        <v>256</v>
      </c>
      <c r="N1159" s="1">
        <v>16384</v>
      </c>
      <c r="O1159" s="1">
        <v>128</v>
      </c>
      <c r="P1159" s="17">
        <v>1</v>
      </c>
      <c r="Q1159" s="3">
        <v>0.52370364355200705</v>
      </c>
      <c r="R1159" s="4">
        <v>0.99991196825651796</v>
      </c>
      <c r="S1159" s="7">
        <f t="shared" si="54"/>
        <v>7.4160000000000004E-2</v>
      </c>
      <c r="T1159" s="17">
        <f t="shared" si="55"/>
        <v>1.8000000000000001E-4</v>
      </c>
      <c r="U1159" s="54" t="b">
        <v>0</v>
      </c>
      <c r="V1159" s="55" t="b">
        <v>0</v>
      </c>
      <c r="W1159" s="10">
        <v>376113771</v>
      </c>
      <c r="Y1159" s="51"/>
    </row>
    <row r="1160" spans="1:25" x14ac:dyDescent="0.2">
      <c r="A1160" s="29" t="s">
        <v>13</v>
      </c>
      <c r="B1160" s="34" t="s">
        <v>2547</v>
      </c>
      <c r="C1160" s="31" t="s">
        <v>4459</v>
      </c>
      <c r="D1160" s="16">
        <v>0.5</v>
      </c>
      <c r="E1160" s="8">
        <v>512</v>
      </c>
      <c r="F1160" s="16">
        <v>416</v>
      </c>
      <c r="G1160" s="8">
        <f t="shared" si="56"/>
        <v>0.1875</v>
      </c>
      <c r="H1160" s="7">
        <v>0.95329944007767098</v>
      </c>
      <c r="I1160" s="17">
        <v>0.97979383732873604</v>
      </c>
      <c r="J1160" s="3">
        <v>0.54823385473615704</v>
      </c>
      <c r="K1160" s="4">
        <v>0.99121412842876699</v>
      </c>
      <c r="L1160" s="7">
        <v>1</v>
      </c>
      <c r="M1160" s="1">
        <v>32</v>
      </c>
      <c r="N1160" s="1">
        <v>4096</v>
      </c>
      <c r="O1160" s="1">
        <v>128</v>
      </c>
      <c r="P1160" s="17">
        <v>1</v>
      </c>
      <c r="Q1160" s="3">
        <v>0.64705081050075597</v>
      </c>
      <c r="R1160" s="4">
        <v>0.99074867812691203</v>
      </c>
      <c r="S1160" s="7">
        <f t="shared" si="54"/>
        <v>9.8820000000000005E-2</v>
      </c>
      <c r="T1160" s="17">
        <f t="shared" si="55"/>
        <v>4.6999999999999999E-4</v>
      </c>
      <c r="U1160" s="54" t="b">
        <v>0</v>
      </c>
      <c r="V1160" s="55" t="b">
        <v>0</v>
      </c>
      <c r="W1160" s="10">
        <v>16898146</v>
      </c>
      <c r="Y1160" s="51"/>
    </row>
    <row r="1161" spans="1:25" x14ac:dyDescent="0.2">
      <c r="A1161" s="29" t="s">
        <v>37</v>
      </c>
      <c r="B1161" s="34" t="s">
        <v>1788</v>
      </c>
      <c r="C1161" s="31" t="s">
        <v>3700</v>
      </c>
      <c r="D1161" s="16">
        <v>0.5</v>
      </c>
      <c r="E1161" s="8">
        <v>256</v>
      </c>
      <c r="F1161" s="16">
        <v>61</v>
      </c>
      <c r="G1161" s="8">
        <f t="shared" si="56"/>
        <v>0.76171875</v>
      </c>
      <c r="H1161" s="7">
        <v>0.78633429037957403</v>
      </c>
      <c r="I1161" s="17">
        <v>0.99608639299369806</v>
      </c>
      <c r="J1161" s="3">
        <v>0.62206001878104999</v>
      </c>
      <c r="K1161" s="4">
        <v>0.99167086724919495</v>
      </c>
      <c r="L1161" s="7">
        <v>2</v>
      </c>
      <c r="M1161" s="1">
        <v>32</v>
      </c>
      <c r="N1161" s="1">
        <v>2048</v>
      </c>
      <c r="O1161" s="1">
        <v>128</v>
      </c>
      <c r="P1161" s="17">
        <v>1</v>
      </c>
      <c r="Q1161" s="3">
        <v>0.63395366979534096</v>
      </c>
      <c r="R1161" s="4">
        <v>0.99152149634407505</v>
      </c>
      <c r="S1161" s="7">
        <f t="shared" si="54"/>
        <v>1.189E-2</v>
      </c>
      <c r="T1161" s="17">
        <f t="shared" si="55"/>
        <v>-1.4999999999999999E-4</v>
      </c>
      <c r="U1161" s="54" t="b">
        <v>0</v>
      </c>
      <c r="V1161" s="55" t="b">
        <v>0</v>
      </c>
      <c r="W1161" s="10">
        <v>3900707</v>
      </c>
      <c r="Y1161" s="51"/>
    </row>
    <row r="1162" spans="1:25" x14ac:dyDescent="0.2">
      <c r="A1162" s="29" t="s">
        <v>27</v>
      </c>
      <c r="B1162" s="34" t="s">
        <v>2411</v>
      </c>
      <c r="C1162" s="31" t="s">
        <v>4323</v>
      </c>
      <c r="D1162" s="16">
        <v>1</v>
      </c>
      <c r="E1162" s="8">
        <v>256</v>
      </c>
      <c r="F1162" s="16">
        <v>149</v>
      </c>
      <c r="G1162" s="8">
        <f t="shared" si="56"/>
        <v>0.41796875</v>
      </c>
      <c r="H1162" s="7">
        <v>0.91617261654321103</v>
      </c>
      <c r="I1162" s="17">
        <v>0.85395528339819804</v>
      </c>
      <c r="J1162" s="3">
        <v>0.55524333123873604</v>
      </c>
      <c r="K1162" s="4">
        <v>0.97013009317968801</v>
      </c>
      <c r="L1162" s="7">
        <v>1</v>
      </c>
      <c r="M1162" s="1">
        <v>64</v>
      </c>
      <c r="N1162" s="1">
        <v>32768</v>
      </c>
      <c r="O1162" s="1">
        <v>128</v>
      </c>
      <c r="P1162" s="17">
        <v>1</v>
      </c>
      <c r="Q1162" s="3">
        <v>0.65080757296852698</v>
      </c>
      <c r="R1162" s="4">
        <v>0.956612834550155</v>
      </c>
      <c r="S1162" s="7">
        <f t="shared" si="54"/>
        <v>9.5560000000000006E-2</v>
      </c>
      <c r="T1162" s="17">
        <f t="shared" si="55"/>
        <v>1.3520000000000001E-2</v>
      </c>
      <c r="U1162" s="54" t="b">
        <v>0</v>
      </c>
      <c r="V1162" s="55" t="b">
        <v>0</v>
      </c>
      <c r="W1162" s="10">
        <v>12365350</v>
      </c>
      <c r="Y1162" s="51"/>
    </row>
    <row r="1163" spans="1:25" x14ac:dyDescent="0.2">
      <c r="A1163" s="29" t="s">
        <v>4</v>
      </c>
      <c r="B1163" s="34" t="s">
        <v>1837</v>
      </c>
      <c r="C1163" s="31" t="s">
        <v>3749</v>
      </c>
      <c r="D1163" s="16">
        <v>0.5</v>
      </c>
      <c r="E1163" s="8">
        <v>2048</v>
      </c>
      <c r="F1163" s="16">
        <v>487</v>
      </c>
      <c r="G1163" s="8">
        <f t="shared" si="56"/>
        <v>0.76220703125</v>
      </c>
      <c r="H1163" s="7">
        <v>0.338442044857173</v>
      </c>
      <c r="I1163" s="17">
        <v>0.99999994270999704</v>
      </c>
      <c r="J1163" s="3">
        <v>0.29292090424821998</v>
      </c>
      <c r="K1163" s="4">
        <v>0.99777154569707605</v>
      </c>
      <c r="L1163" s="7">
        <v>3</v>
      </c>
      <c r="M1163" s="1">
        <v>64</v>
      </c>
      <c r="N1163" s="1">
        <v>16384</v>
      </c>
      <c r="O1163" s="1">
        <v>128</v>
      </c>
      <c r="P1163" s="17">
        <v>1</v>
      </c>
      <c r="Q1163" s="3">
        <v>0.30140034829955498</v>
      </c>
      <c r="R1163" s="4">
        <v>0.99699529534180698</v>
      </c>
      <c r="S1163" s="7">
        <f t="shared" si="54"/>
        <v>8.4799999999999997E-3</v>
      </c>
      <c r="T1163" s="17">
        <f t="shared" si="55"/>
        <v>-7.7999999999999999E-4</v>
      </c>
      <c r="U1163" s="54" t="b">
        <v>0</v>
      </c>
      <c r="V1163" s="55" t="b">
        <v>0</v>
      </c>
      <c r="W1163" s="10">
        <v>10994480</v>
      </c>
      <c r="Y1163" s="51"/>
    </row>
    <row r="1164" spans="1:25" x14ac:dyDescent="0.2">
      <c r="A1164" s="29" t="s">
        <v>37</v>
      </c>
      <c r="B1164" s="34" t="s">
        <v>2102</v>
      </c>
      <c r="C1164" s="31" t="s">
        <v>4014</v>
      </c>
      <c r="D1164" s="16">
        <v>0.5</v>
      </c>
      <c r="E1164" s="8">
        <v>1024</v>
      </c>
      <c r="F1164" s="16">
        <v>128</v>
      </c>
      <c r="G1164" s="8">
        <f t="shared" si="56"/>
        <v>0.875</v>
      </c>
      <c r="H1164" s="7">
        <v>0.54978199938146599</v>
      </c>
      <c r="I1164" s="17">
        <v>0.99999999864325995</v>
      </c>
      <c r="J1164" s="3">
        <v>0.45724454450510299</v>
      </c>
      <c r="K1164" s="4">
        <v>0.99027641992764703</v>
      </c>
      <c r="L1164" s="7">
        <v>1</v>
      </c>
      <c r="M1164" s="1">
        <v>256</v>
      </c>
      <c r="N1164" s="1">
        <v>8192</v>
      </c>
      <c r="O1164" s="1">
        <v>128</v>
      </c>
      <c r="P1164" s="17">
        <v>1</v>
      </c>
      <c r="Q1164" s="3">
        <v>0.492457305868027</v>
      </c>
      <c r="R1164" s="4">
        <v>0.92320411801824798</v>
      </c>
      <c r="S1164" s="7">
        <f t="shared" si="54"/>
        <v>3.5209999999999998E-2</v>
      </c>
      <c r="T1164" s="17">
        <f t="shared" si="55"/>
        <v>-6.7070000000000005E-2</v>
      </c>
      <c r="U1164" s="54" t="b">
        <v>0</v>
      </c>
      <c r="V1164" s="55" t="b">
        <v>0</v>
      </c>
      <c r="W1164" s="10">
        <v>4486826</v>
      </c>
      <c r="Y1164" s="51"/>
    </row>
    <row r="1165" spans="1:25" x14ac:dyDescent="0.2">
      <c r="A1165" s="29" t="s">
        <v>15</v>
      </c>
      <c r="B1165" s="34" t="s">
        <v>1904</v>
      </c>
      <c r="C1165" s="31" t="s">
        <v>3816</v>
      </c>
      <c r="D1165" s="16">
        <v>0.5</v>
      </c>
      <c r="E1165" s="8">
        <v>4096</v>
      </c>
      <c r="F1165" s="16">
        <v>4</v>
      </c>
      <c r="G1165" s="8">
        <f t="shared" si="56"/>
        <v>0.9990234375</v>
      </c>
      <c r="H1165" s="7">
        <v>0.36602540378443799</v>
      </c>
      <c r="I1165" s="17">
        <v>1</v>
      </c>
      <c r="J1165" s="3">
        <v>0.51763809020504203</v>
      </c>
      <c r="K1165" s="4">
        <v>0.999999999999999</v>
      </c>
      <c r="L1165" s="7">
        <v>1</v>
      </c>
      <c r="M1165" s="1">
        <v>128</v>
      </c>
      <c r="N1165" s="1">
        <v>65536</v>
      </c>
      <c r="O1165" s="1">
        <v>128</v>
      </c>
      <c r="P1165" s="17">
        <v>1</v>
      </c>
      <c r="Q1165" s="3">
        <v>0.82107688940457202</v>
      </c>
      <c r="R1165" s="4">
        <v>1.0000000002927101</v>
      </c>
      <c r="S1165" s="7">
        <f t="shared" si="54"/>
        <v>-0.30343999999999999</v>
      </c>
      <c r="T1165" s="17">
        <f t="shared" si="55"/>
        <v>0</v>
      </c>
      <c r="U1165" s="54" t="b">
        <v>0</v>
      </c>
      <c r="V1165" s="55" t="b">
        <v>0</v>
      </c>
      <c r="W1165" s="10">
        <v>638452</v>
      </c>
      <c r="Y1165" s="51"/>
    </row>
    <row r="1166" spans="1:25" x14ac:dyDescent="0.2">
      <c r="A1166" s="29" t="s">
        <v>0</v>
      </c>
      <c r="B1166" s="34" t="s">
        <v>2342</v>
      </c>
      <c r="C1166" s="31" t="s">
        <v>4254</v>
      </c>
      <c r="D1166" s="16">
        <v>0.5</v>
      </c>
      <c r="E1166" s="8">
        <v>512</v>
      </c>
      <c r="F1166" s="16">
        <v>319</v>
      </c>
      <c r="G1166" s="8">
        <f t="shared" si="56"/>
        <v>0.376953125</v>
      </c>
      <c r="H1166" s="7">
        <v>0.78218250313540005</v>
      </c>
      <c r="I1166" s="17">
        <v>1</v>
      </c>
      <c r="J1166" s="3">
        <v>0.42613262353259201</v>
      </c>
      <c r="K1166" s="4">
        <v>0.99947842709159995</v>
      </c>
      <c r="L1166" s="7">
        <v>2</v>
      </c>
      <c r="M1166" s="1">
        <v>32</v>
      </c>
      <c r="N1166" s="1">
        <v>4096</v>
      </c>
      <c r="O1166" s="1">
        <v>128</v>
      </c>
      <c r="P1166" s="17">
        <v>1</v>
      </c>
      <c r="Q1166" s="3">
        <v>0.44768274250511098</v>
      </c>
      <c r="R1166" s="4">
        <v>0.999851860928053</v>
      </c>
      <c r="S1166" s="7">
        <f t="shared" si="54"/>
        <v>2.155E-2</v>
      </c>
      <c r="T1166" s="17">
        <f t="shared" si="55"/>
        <v>3.6999999999999999E-4</v>
      </c>
      <c r="U1166" s="54" t="b">
        <v>0</v>
      </c>
      <c r="V1166" s="55" t="b">
        <v>0</v>
      </c>
      <c r="W1166" s="10">
        <v>9127389</v>
      </c>
      <c r="Y1166" s="51"/>
    </row>
    <row r="1167" spans="1:25" x14ac:dyDescent="0.2">
      <c r="A1167" s="29" t="s">
        <v>6</v>
      </c>
      <c r="B1167" s="34" t="s">
        <v>4899</v>
      </c>
      <c r="C1167" s="31" t="s">
        <v>5068</v>
      </c>
      <c r="D1167" s="16">
        <v>0</v>
      </c>
      <c r="E1167" s="8">
        <v>4096</v>
      </c>
      <c r="F1167" s="16">
        <v>1</v>
      </c>
      <c r="G1167" s="8">
        <f t="shared" si="56"/>
        <v>0.999755859375</v>
      </c>
      <c r="H1167" s="7">
        <v>0.499999999999999</v>
      </c>
      <c r="I1167" s="17">
        <v>1</v>
      </c>
      <c r="J1167" s="3">
        <v>0.499999999999999</v>
      </c>
      <c r="K1167" s="4">
        <v>1</v>
      </c>
      <c r="L1167" s="7">
        <v>1</v>
      </c>
      <c r="M1167" s="1">
        <v>32</v>
      </c>
      <c r="N1167" s="1">
        <v>65536</v>
      </c>
      <c r="O1167" s="1">
        <v>128</v>
      </c>
      <c r="P1167" s="17">
        <v>1</v>
      </c>
      <c r="Q1167" s="3">
        <v>0.499999999999999</v>
      </c>
      <c r="R1167" s="4">
        <v>1</v>
      </c>
      <c r="S1167" s="7">
        <f t="shared" si="54"/>
        <v>0</v>
      </c>
      <c r="T1167" s="17">
        <f t="shared" si="55"/>
        <v>0</v>
      </c>
      <c r="U1167" s="54" t="b">
        <v>0</v>
      </c>
      <c r="V1167" s="55" t="b">
        <v>0</v>
      </c>
      <c r="W1167" s="10">
        <v>464990</v>
      </c>
      <c r="Y1167" s="51"/>
    </row>
    <row r="1168" spans="1:25" x14ac:dyDescent="0.2">
      <c r="A1168" s="29" t="s">
        <v>57</v>
      </c>
      <c r="B1168" s="34" t="s">
        <v>4900</v>
      </c>
      <c r="C1168" s="31" t="s">
        <v>5069</v>
      </c>
      <c r="D1168" s="16">
        <v>0</v>
      </c>
      <c r="E1168" s="8">
        <v>2048</v>
      </c>
      <c r="F1168" s="16">
        <v>523</v>
      </c>
      <c r="G1168" s="8">
        <f t="shared" si="56"/>
        <v>0.74462890625</v>
      </c>
      <c r="H1168" s="7">
        <v>0.46823740319551799</v>
      </c>
      <c r="I1168" s="17">
        <v>0.99999999999998102</v>
      </c>
      <c r="J1168" s="3">
        <v>0.39032850913182499</v>
      </c>
      <c r="K1168" s="4">
        <v>1.00000408865792</v>
      </c>
      <c r="L1168" s="7">
        <v>1</v>
      </c>
      <c r="M1168" s="1">
        <v>32</v>
      </c>
      <c r="N1168" s="1">
        <v>65536</v>
      </c>
      <c r="O1168" s="1">
        <v>128</v>
      </c>
      <c r="P1168" s="17">
        <v>1</v>
      </c>
      <c r="Q1168" s="3">
        <v>0.415068387000601</v>
      </c>
      <c r="R1168" s="4">
        <v>1.00000580324375</v>
      </c>
      <c r="S1168" s="7">
        <f t="shared" si="54"/>
        <v>2.4740000000000002E-2</v>
      </c>
      <c r="T1168" s="17">
        <f t="shared" si="55"/>
        <v>0</v>
      </c>
      <c r="U1168" s="54" t="b">
        <v>0</v>
      </c>
      <c r="V1168" s="55" t="b">
        <v>0</v>
      </c>
      <c r="W1168" s="10">
        <v>12657288</v>
      </c>
      <c r="Y1168" s="51"/>
    </row>
    <row r="1169" spans="1:25" x14ac:dyDescent="0.2">
      <c r="A1169" s="29" t="s">
        <v>16</v>
      </c>
      <c r="B1169" s="34" t="s">
        <v>2005</v>
      </c>
      <c r="C1169" s="31" t="s">
        <v>3917</v>
      </c>
      <c r="D1169" s="16">
        <v>0</v>
      </c>
      <c r="E1169" s="8">
        <v>512</v>
      </c>
      <c r="F1169" s="16">
        <v>140</v>
      </c>
      <c r="G1169" s="8">
        <f t="shared" si="56"/>
        <v>0.7265625</v>
      </c>
      <c r="H1169" s="7">
        <v>0.56022299927283603</v>
      </c>
      <c r="I1169" s="17">
        <v>0.999999999999999</v>
      </c>
      <c r="J1169" s="3">
        <v>0.48794099426771698</v>
      </c>
      <c r="K1169" s="4">
        <v>1.0002273029462401</v>
      </c>
      <c r="L1169" s="7">
        <v>3</v>
      </c>
      <c r="M1169" s="1">
        <v>128</v>
      </c>
      <c r="N1169" s="1">
        <v>32768</v>
      </c>
      <c r="O1169" s="1">
        <v>128</v>
      </c>
      <c r="P1169" s="17">
        <v>1</v>
      </c>
      <c r="Q1169" s="3">
        <v>0.51393746891035297</v>
      </c>
      <c r="R1169" s="4">
        <v>0.99987202363174599</v>
      </c>
      <c r="S1169" s="7">
        <f t="shared" si="54"/>
        <v>2.5999999999999999E-2</v>
      </c>
      <c r="T1169" s="17">
        <f t="shared" si="55"/>
        <v>1E-4</v>
      </c>
      <c r="U1169" s="54" t="b">
        <v>0</v>
      </c>
      <c r="V1169" s="55" t="b">
        <v>0</v>
      </c>
      <c r="W1169" s="10">
        <v>8374081</v>
      </c>
      <c r="Y1169" s="51"/>
    </row>
    <row r="1170" spans="1:25" x14ac:dyDescent="0.2">
      <c r="A1170" s="29" t="s">
        <v>32</v>
      </c>
      <c r="B1170" s="34" t="s">
        <v>1053</v>
      </c>
      <c r="C1170" s="31" t="s">
        <v>2965</v>
      </c>
      <c r="D1170" s="16">
        <v>0</v>
      </c>
      <c r="E1170" s="8">
        <v>1024</v>
      </c>
      <c r="F1170" s="16">
        <v>1</v>
      </c>
      <c r="G1170" s="8">
        <f t="shared" si="56"/>
        <v>0.9990234375</v>
      </c>
      <c r="H1170" s="7">
        <v>0.224995458935384</v>
      </c>
      <c r="I1170" s="17">
        <v>1</v>
      </c>
      <c r="J1170" s="3">
        <v>0.224995458935383</v>
      </c>
      <c r="K1170" s="4">
        <v>1</v>
      </c>
      <c r="L1170" s="7">
        <v>3</v>
      </c>
      <c r="M1170" s="1">
        <v>128</v>
      </c>
      <c r="N1170" s="1">
        <v>8192</v>
      </c>
      <c r="O1170" s="1">
        <v>128</v>
      </c>
      <c r="P1170" s="17">
        <v>1</v>
      </c>
      <c r="Q1170" s="3">
        <v>0.224995458934864</v>
      </c>
      <c r="R1170" s="4">
        <v>1</v>
      </c>
      <c r="S1170" s="7">
        <f t="shared" si="54"/>
        <v>0</v>
      </c>
      <c r="T1170" s="17">
        <f t="shared" si="55"/>
        <v>0</v>
      </c>
      <c r="U1170" s="54" t="b">
        <v>0</v>
      </c>
      <c r="V1170" s="55" t="b">
        <v>0</v>
      </c>
      <c r="W1170" s="10">
        <v>257911</v>
      </c>
      <c r="Y1170" s="51"/>
    </row>
    <row r="1171" spans="1:25" x14ac:dyDescent="0.2">
      <c r="A1171" s="29" t="s">
        <v>0</v>
      </c>
      <c r="B1171" s="34" t="s">
        <v>4848</v>
      </c>
      <c r="C1171" s="31" t="s">
        <v>5017</v>
      </c>
      <c r="D1171" s="16">
        <v>0</v>
      </c>
      <c r="E1171" s="8">
        <v>1024</v>
      </c>
      <c r="F1171" s="16">
        <v>588</v>
      </c>
      <c r="G1171" s="8">
        <f t="shared" si="56"/>
        <v>0.42578125</v>
      </c>
      <c r="H1171" s="7">
        <v>0.69603191213822302</v>
      </c>
      <c r="I1171" s="17">
        <v>1</v>
      </c>
      <c r="J1171" s="3">
        <v>0.39370648745570203</v>
      </c>
      <c r="K1171" s="4">
        <v>0.999474805493208</v>
      </c>
      <c r="L1171" s="7">
        <v>3</v>
      </c>
      <c r="M1171" s="1">
        <v>64</v>
      </c>
      <c r="N1171" s="1">
        <v>8192</v>
      </c>
      <c r="O1171" s="1">
        <v>128</v>
      </c>
      <c r="P1171" s="17">
        <v>1</v>
      </c>
      <c r="Q1171" s="3">
        <v>0.40468399862226501</v>
      </c>
      <c r="R1171" s="4">
        <v>1.00004849291085</v>
      </c>
      <c r="S1171" s="7">
        <f t="shared" si="54"/>
        <v>1.098E-2</v>
      </c>
      <c r="T1171" s="17">
        <f t="shared" si="55"/>
        <v>4.8000000000000001E-4</v>
      </c>
      <c r="U1171" s="54" t="b">
        <v>0</v>
      </c>
      <c r="V1171" s="55" t="b">
        <v>1</v>
      </c>
      <c r="W1171" s="10">
        <v>11537166</v>
      </c>
      <c r="Y1171" s="51"/>
    </row>
    <row r="1172" spans="1:25" x14ac:dyDescent="0.2">
      <c r="A1172" s="29" t="s">
        <v>13</v>
      </c>
      <c r="B1172" s="34" t="s">
        <v>962</v>
      </c>
      <c r="C1172" s="31" t="s">
        <v>2874</v>
      </c>
      <c r="D1172" s="16">
        <v>1</v>
      </c>
      <c r="E1172" s="8">
        <v>256</v>
      </c>
      <c r="F1172" s="16">
        <v>220</v>
      </c>
      <c r="G1172" s="8">
        <f t="shared" si="56"/>
        <v>0.140625</v>
      </c>
      <c r="H1172" s="7">
        <v>0.98849602616644405</v>
      </c>
      <c r="I1172" s="17">
        <v>0.93207643905056903</v>
      </c>
      <c r="J1172" s="3">
        <v>0.46601571849847201</v>
      </c>
      <c r="K1172" s="4">
        <v>0.85348765501933799</v>
      </c>
      <c r="L1172" s="7">
        <v>1</v>
      </c>
      <c r="M1172" s="1">
        <v>32</v>
      </c>
      <c r="N1172" s="1">
        <v>4096</v>
      </c>
      <c r="O1172" s="1">
        <v>128</v>
      </c>
      <c r="P1172" s="17">
        <v>1</v>
      </c>
      <c r="Q1172" s="3">
        <v>0.62530760471786495</v>
      </c>
      <c r="R1172" s="4">
        <v>0.89983158846493305</v>
      </c>
      <c r="S1172" s="7">
        <f t="shared" si="54"/>
        <v>0.15928999999999999</v>
      </c>
      <c r="T1172" s="17">
        <f t="shared" si="55"/>
        <v>4.6339999999999999E-2</v>
      </c>
      <c r="U1172" s="54" t="b">
        <v>0</v>
      </c>
      <c r="V1172" s="55" t="b">
        <v>1</v>
      </c>
      <c r="W1172" s="10">
        <v>12592041</v>
      </c>
      <c r="Y1172" s="51"/>
    </row>
    <row r="1173" spans="1:25" x14ac:dyDescent="0.2">
      <c r="A1173" s="29" t="s">
        <v>28</v>
      </c>
      <c r="B1173" s="34" t="s">
        <v>4875</v>
      </c>
      <c r="C1173" s="31" t="s">
        <v>5044</v>
      </c>
      <c r="D1173" s="16">
        <v>0</v>
      </c>
      <c r="E1173" s="8">
        <v>4096</v>
      </c>
      <c r="F1173" s="16">
        <v>77</v>
      </c>
      <c r="G1173" s="8">
        <f t="shared" si="56"/>
        <v>0.981201171875</v>
      </c>
      <c r="H1173" s="7">
        <v>0.29279441481066298</v>
      </c>
      <c r="I1173" s="17">
        <v>1.0013451268261799</v>
      </c>
      <c r="J1173" s="3">
        <v>0.28577916407125398</v>
      </c>
      <c r="K1173" s="4">
        <v>1.0007672328913499</v>
      </c>
      <c r="L1173" s="7">
        <v>3</v>
      </c>
      <c r="M1173" s="1">
        <v>128</v>
      </c>
      <c r="N1173" s="1">
        <v>32768</v>
      </c>
      <c r="O1173" s="1">
        <v>128</v>
      </c>
      <c r="P1173" s="17">
        <v>1</v>
      </c>
      <c r="Q1173" s="3">
        <v>0.28707789115766202</v>
      </c>
      <c r="R1173" s="4">
        <v>1.00006901719329</v>
      </c>
      <c r="S1173" s="7">
        <f t="shared" si="54"/>
        <v>1.2999999999999999E-3</v>
      </c>
      <c r="T1173" s="17">
        <f t="shared" si="55"/>
        <v>-6.9999999999999999E-4</v>
      </c>
      <c r="U1173" s="54" t="b">
        <v>0</v>
      </c>
      <c r="V1173" s="55" t="b">
        <v>0</v>
      </c>
      <c r="W1173" s="10">
        <v>4489588</v>
      </c>
      <c r="Y1173" s="51"/>
    </row>
    <row r="1174" spans="1:25" x14ac:dyDescent="0.2">
      <c r="A1174" s="29" t="s">
        <v>47</v>
      </c>
      <c r="B1174" s="34" t="s">
        <v>2855</v>
      </c>
      <c r="C1174" s="31" t="s">
        <v>4767</v>
      </c>
      <c r="D1174" s="16">
        <v>0.5</v>
      </c>
      <c r="E1174" s="8">
        <v>2048</v>
      </c>
      <c r="F1174" s="16">
        <v>1003</v>
      </c>
      <c r="G1174" s="8">
        <f t="shared" si="56"/>
        <v>0.51025390625</v>
      </c>
      <c r="H1174" s="7">
        <v>0.75777374040196699</v>
      </c>
      <c r="I1174" s="17">
        <v>0.999999999999996</v>
      </c>
      <c r="J1174" s="3">
        <v>0.61914763005782003</v>
      </c>
      <c r="K1174" s="4">
        <v>0.99855404286013505</v>
      </c>
      <c r="L1174" s="7">
        <v>1</v>
      </c>
      <c r="M1174" s="1">
        <v>32</v>
      </c>
      <c r="N1174" s="1">
        <v>32768</v>
      </c>
      <c r="O1174" s="1">
        <v>128</v>
      </c>
      <c r="P1174" s="17">
        <v>1</v>
      </c>
      <c r="Q1174" s="3">
        <v>0.68386824661090195</v>
      </c>
      <c r="R1174" s="4">
        <v>0.99339047228203203</v>
      </c>
      <c r="S1174" s="7">
        <f t="shared" si="54"/>
        <v>6.472E-2</v>
      </c>
      <c r="T1174" s="17">
        <f t="shared" si="55"/>
        <v>-5.1599999999999997E-3</v>
      </c>
      <c r="U1174" s="54" t="b">
        <v>0</v>
      </c>
      <c r="V1174" s="55" t="b">
        <v>0</v>
      </c>
      <c r="W1174" s="10">
        <v>47000005</v>
      </c>
      <c r="Y1174" s="51"/>
    </row>
    <row r="1175" spans="1:25" x14ac:dyDescent="0.2">
      <c r="A1175" s="29" t="s">
        <v>51</v>
      </c>
      <c r="B1175" s="34" t="s">
        <v>4790</v>
      </c>
      <c r="C1175" s="31" t="s">
        <v>4959</v>
      </c>
      <c r="D1175" s="16">
        <v>0.5</v>
      </c>
      <c r="E1175" s="8">
        <v>256</v>
      </c>
      <c r="F1175" s="16">
        <v>235</v>
      </c>
      <c r="G1175" s="8">
        <f t="shared" si="56"/>
        <v>8.203125E-2</v>
      </c>
      <c r="H1175" s="7">
        <v>0.95763100729398798</v>
      </c>
      <c r="I1175" s="17">
        <v>0.960943399037547</v>
      </c>
      <c r="J1175" s="3">
        <v>0.39059040834414599</v>
      </c>
      <c r="K1175" s="4">
        <v>0.969591688589996</v>
      </c>
      <c r="L1175" s="7">
        <v>3</v>
      </c>
      <c r="M1175" s="1">
        <v>32</v>
      </c>
      <c r="N1175" s="1">
        <v>2048</v>
      </c>
      <c r="O1175" s="1">
        <v>128</v>
      </c>
      <c r="P1175" s="17">
        <v>1</v>
      </c>
      <c r="Q1175" s="3">
        <v>0.395937712009858</v>
      </c>
      <c r="R1175" s="4">
        <v>0.96905338112857298</v>
      </c>
      <c r="S1175" s="7">
        <f t="shared" si="54"/>
        <v>5.3499999999999997E-3</v>
      </c>
      <c r="T1175" s="17">
        <f t="shared" si="55"/>
        <v>5.4000000000000001E-4</v>
      </c>
      <c r="U1175" s="54" t="b">
        <v>0</v>
      </c>
      <c r="V1175" s="55" t="b">
        <v>0</v>
      </c>
      <c r="W1175" s="10">
        <v>7362641</v>
      </c>
      <c r="Y1175" s="51"/>
    </row>
    <row r="1176" spans="1:25" x14ac:dyDescent="0.2">
      <c r="A1176" s="29" t="s">
        <v>17</v>
      </c>
      <c r="B1176" s="34" t="s">
        <v>1225</v>
      </c>
      <c r="C1176" s="31" t="s">
        <v>3137</v>
      </c>
      <c r="D1176" s="16">
        <v>0</v>
      </c>
      <c r="E1176" s="8">
        <v>512</v>
      </c>
      <c r="F1176" s="16">
        <v>391</v>
      </c>
      <c r="G1176" s="8">
        <f t="shared" si="56"/>
        <v>0.236328125</v>
      </c>
      <c r="H1176" s="7">
        <v>0.76462704269896498</v>
      </c>
      <c r="I1176" s="17">
        <v>1</v>
      </c>
      <c r="J1176" s="3">
        <v>0.358020310364074</v>
      </c>
      <c r="K1176" s="4">
        <v>1.0000523510582799</v>
      </c>
      <c r="L1176" s="7">
        <v>3</v>
      </c>
      <c r="M1176" s="1">
        <v>32</v>
      </c>
      <c r="N1176" s="1">
        <v>4096</v>
      </c>
      <c r="O1176" s="1">
        <v>128</v>
      </c>
      <c r="P1176" s="17">
        <v>1</v>
      </c>
      <c r="Q1176" s="3">
        <v>0.36575971408504199</v>
      </c>
      <c r="R1176" s="4">
        <v>0.99999705002398498</v>
      </c>
      <c r="S1176" s="7">
        <f t="shared" si="54"/>
        <v>7.7400000000000004E-3</v>
      </c>
      <c r="T1176" s="17">
        <f t="shared" si="55"/>
        <v>5.0000000000000002E-5</v>
      </c>
      <c r="U1176" s="54" t="b">
        <v>0</v>
      </c>
      <c r="V1176" s="55" t="b">
        <v>0</v>
      </c>
      <c r="W1176" s="10">
        <v>9720897</v>
      </c>
      <c r="Y1176" s="51"/>
    </row>
    <row r="1177" spans="1:25" x14ac:dyDescent="0.2">
      <c r="A1177" s="29" t="s">
        <v>49</v>
      </c>
      <c r="B1177" s="34" t="s">
        <v>4901</v>
      </c>
      <c r="C1177" s="31" t="s">
        <v>5070</v>
      </c>
      <c r="D1177" s="16">
        <v>1</v>
      </c>
      <c r="E1177" s="8">
        <v>256</v>
      </c>
      <c r="F1177" s="16">
        <v>59</v>
      </c>
      <c r="G1177" s="8">
        <f t="shared" si="56"/>
        <v>0.76953125</v>
      </c>
      <c r="H1177" s="7">
        <v>0.62381291906191805</v>
      </c>
      <c r="I1177" s="17">
        <v>1</v>
      </c>
      <c r="J1177" s="3">
        <v>0.58491155756325997</v>
      </c>
      <c r="K1177" s="4">
        <v>0.98619753003203703</v>
      </c>
      <c r="L1177" s="7">
        <v>3</v>
      </c>
      <c r="M1177" s="1">
        <v>256</v>
      </c>
      <c r="N1177" s="1">
        <v>8192</v>
      </c>
      <c r="O1177" s="1">
        <v>128</v>
      </c>
      <c r="P1177" s="17">
        <v>1</v>
      </c>
      <c r="Q1177" s="3">
        <v>0.60378016029158099</v>
      </c>
      <c r="R1177" s="4">
        <v>0.98954469789829502</v>
      </c>
      <c r="S1177" s="7">
        <f t="shared" si="54"/>
        <v>1.8870000000000001E-2</v>
      </c>
      <c r="T1177" s="17">
        <f t="shared" si="55"/>
        <v>3.3500000000000001E-3</v>
      </c>
      <c r="U1177" s="54" t="b">
        <v>0</v>
      </c>
      <c r="V1177" s="55" t="b">
        <v>0</v>
      </c>
      <c r="W1177" s="10">
        <v>4911720</v>
      </c>
      <c r="Y1177" s="51"/>
    </row>
    <row r="1178" spans="1:25" x14ac:dyDescent="0.2">
      <c r="A1178" s="29" t="s">
        <v>20</v>
      </c>
      <c r="B1178" s="34" t="s">
        <v>2052</v>
      </c>
      <c r="C1178" s="31" t="s">
        <v>3964</v>
      </c>
      <c r="D1178" s="16">
        <v>0</v>
      </c>
      <c r="E1178" s="8">
        <v>512</v>
      </c>
      <c r="F1178" s="16">
        <v>280</v>
      </c>
      <c r="G1178" s="8">
        <f t="shared" si="56"/>
        <v>0.453125</v>
      </c>
      <c r="H1178" s="7">
        <v>0.70592302740079405</v>
      </c>
      <c r="I1178" s="17">
        <v>1</v>
      </c>
      <c r="J1178" s="3">
        <v>0.50274394498576103</v>
      </c>
      <c r="K1178" s="4">
        <v>1.00012279421523</v>
      </c>
      <c r="L1178" s="7">
        <v>2</v>
      </c>
      <c r="M1178" s="1">
        <v>64</v>
      </c>
      <c r="N1178" s="1">
        <v>65536</v>
      </c>
      <c r="O1178" s="1">
        <v>128</v>
      </c>
      <c r="P1178" s="17">
        <v>1</v>
      </c>
      <c r="Q1178" s="3">
        <v>0.55890234713510201</v>
      </c>
      <c r="R1178" s="4">
        <v>1.0000077322038099</v>
      </c>
      <c r="S1178" s="7">
        <f t="shared" si="54"/>
        <v>5.6160000000000002E-2</v>
      </c>
      <c r="T1178" s="17">
        <f t="shared" si="55"/>
        <v>1.2E-4</v>
      </c>
      <c r="U1178" s="54" t="b">
        <v>0</v>
      </c>
      <c r="V1178" s="55" t="b">
        <v>0</v>
      </c>
      <c r="W1178" s="10">
        <v>15672220</v>
      </c>
      <c r="Y1178" s="51"/>
    </row>
    <row r="1179" spans="1:25" x14ac:dyDescent="0.2">
      <c r="A1179" s="29" t="s">
        <v>11</v>
      </c>
      <c r="B1179" s="34" t="s">
        <v>987</v>
      </c>
      <c r="C1179" s="31" t="s">
        <v>2899</v>
      </c>
      <c r="D1179" s="16">
        <v>1</v>
      </c>
      <c r="E1179" s="8">
        <v>1024</v>
      </c>
      <c r="F1179" s="16">
        <v>366</v>
      </c>
      <c r="G1179" s="8">
        <f t="shared" si="56"/>
        <v>0.642578125</v>
      </c>
      <c r="H1179" s="7">
        <v>0.71771507237080101</v>
      </c>
      <c r="I1179" s="17">
        <v>1</v>
      </c>
      <c r="J1179" s="3">
        <v>0.50437056133159197</v>
      </c>
      <c r="K1179" s="4">
        <v>0.99052521243305403</v>
      </c>
      <c r="L1179" s="7">
        <v>1</v>
      </c>
      <c r="M1179" s="1">
        <v>256</v>
      </c>
      <c r="N1179" s="1">
        <v>32768</v>
      </c>
      <c r="O1179" s="1">
        <v>128</v>
      </c>
      <c r="P1179" s="17">
        <v>1</v>
      </c>
      <c r="Q1179" s="3">
        <v>0.602249695748029</v>
      </c>
      <c r="R1179" s="4">
        <v>0.91520399889905701</v>
      </c>
      <c r="S1179" s="7">
        <f t="shared" si="54"/>
        <v>9.7879999999999995E-2</v>
      </c>
      <c r="T1179" s="17">
        <f t="shared" si="55"/>
        <v>-7.5319999999999998E-2</v>
      </c>
      <c r="U1179" s="54" t="b">
        <v>0</v>
      </c>
      <c r="V1179" s="55" t="b">
        <v>0</v>
      </c>
      <c r="W1179" s="10">
        <v>17746107</v>
      </c>
      <c r="Y1179" s="51"/>
    </row>
    <row r="1180" spans="1:25" x14ac:dyDescent="0.2">
      <c r="A1180" s="29" t="s">
        <v>56</v>
      </c>
      <c r="B1180" s="34" t="s">
        <v>1062</v>
      </c>
      <c r="C1180" s="31" t="s">
        <v>2974</v>
      </c>
      <c r="D1180" s="16">
        <v>0</v>
      </c>
      <c r="E1180" s="8">
        <v>512</v>
      </c>
      <c r="F1180" s="16">
        <v>2</v>
      </c>
      <c r="G1180" s="8">
        <f t="shared" si="56"/>
        <v>0.99609375</v>
      </c>
      <c r="H1180" s="7">
        <v>0.442112136474823</v>
      </c>
      <c r="I1180" s="17">
        <v>1</v>
      </c>
      <c r="J1180" s="3">
        <v>0.442112136474823</v>
      </c>
      <c r="K1180" s="4">
        <v>1</v>
      </c>
      <c r="L1180" s="7">
        <v>1</v>
      </c>
      <c r="M1180" s="1">
        <v>64</v>
      </c>
      <c r="N1180" s="1">
        <v>16384</v>
      </c>
      <c r="O1180" s="1">
        <v>128</v>
      </c>
      <c r="P1180" s="17">
        <v>1</v>
      </c>
      <c r="Q1180" s="3">
        <v>0.442112136474823</v>
      </c>
      <c r="R1180" s="4">
        <v>1</v>
      </c>
      <c r="S1180" s="7">
        <f t="shared" si="54"/>
        <v>0</v>
      </c>
      <c r="T1180" s="17">
        <f t="shared" si="55"/>
        <v>0</v>
      </c>
      <c r="U1180" s="54" t="b">
        <v>0</v>
      </c>
      <c r="V1180" s="55" t="b">
        <v>0</v>
      </c>
      <c r="W1180" s="10">
        <v>281348</v>
      </c>
      <c r="Y1180" s="51"/>
    </row>
    <row r="1181" spans="1:25" x14ac:dyDescent="0.2">
      <c r="A1181" s="29" t="s">
        <v>5</v>
      </c>
      <c r="B1181" s="34" t="s">
        <v>4902</v>
      </c>
      <c r="C1181" s="31" t="s">
        <v>5071</v>
      </c>
      <c r="D1181" s="16">
        <v>1</v>
      </c>
      <c r="E1181" s="8">
        <v>4096</v>
      </c>
      <c r="F1181" s="16">
        <v>1398</v>
      </c>
      <c r="G1181" s="8">
        <f t="shared" si="56"/>
        <v>0.65869140625</v>
      </c>
      <c r="H1181" s="7">
        <v>0.61997259125330495</v>
      </c>
      <c r="I1181" s="17">
        <v>1</v>
      </c>
      <c r="J1181" s="3">
        <v>0.54114483666416802</v>
      </c>
      <c r="K1181" s="4">
        <v>0.99509800482632105</v>
      </c>
      <c r="L1181" s="7">
        <v>3</v>
      </c>
      <c r="M1181" s="1">
        <v>256</v>
      </c>
      <c r="N1181" s="1">
        <v>65536</v>
      </c>
      <c r="O1181" s="1">
        <v>128</v>
      </c>
      <c r="P1181" s="17">
        <v>1</v>
      </c>
      <c r="Q1181" s="3">
        <v>0.55400149596686799</v>
      </c>
      <c r="R1181" s="4">
        <v>0.99556794666645498</v>
      </c>
      <c r="S1181" s="7">
        <f t="shared" si="54"/>
        <v>1.286E-2</v>
      </c>
      <c r="T1181" s="17">
        <f t="shared" si="55"/>
        <v>4.6999999999999999E-4</v>
      </c>
      <c r="U1181" s="54" t="b">
        <v>0</v>
      </c>
      <c r="V1181" s="55" t="b">
        <v>0</v>
      </c>
      <c r="W1181" s="10">
        <v>36061257</v>
      </c>
      <c r="Y1181" s="51"/>
    </row>
    <row r="1182" spans="1:25" x14ac:dyDescent="0.2">
      <c r="A1182" s="29" t="s">
        <v>18</v>
      </c>
      <c r="B1182" s="34" t="s">
        <v>2081</v>
      </c>
      <c r="C1182" s="31" t="s">
        <v>3993</v>
      </c>
      <c r="D1182" s="16">
        <v>1</v>
      </c>
      <c r="E1182" s="8">
        <v>512</v>
      </c>
      <c r="F1182" s="16">
        <v>316</v>
      </c>
      <c r="G1182" s="8">
        <f t="shared" si="56"/>
        <v>0.3828125</v>
      </c>
      <c r="H1182" s="7">
        <v>0.88449021415279505</v>
      </c>
      <c r="I1182" s="17">
        <v>0.999999999999996</v>
      </c>
      <c r="J1182" s="3">
        <v>0.47433138975366101</v>
      </c>
      <c r="K1182" s="4">
        <v>0.99331682360318896</v>
      </c>
      <c r="L1182" s="7">
        <v>1</v>
      </c>
      <c r="M1182" s="1">
        <v>64</v>
      </c>
      <c r="N1182" s="1">
        <v>32768</v>
      </c>
      <c r="O1182" s="1">
        <v>128</v>
      </c>
      <c r="P1182" s="17">
        <v>1</v>
      </c>
      <c r="Q1182" s="3">
        <v>0.56567938076720004</v>
      </c>
      <c r="R1182" s="4">
        <v>0.93228771522823295</v>
      </c>
      <c r="S1182" s="7">
        <f t="shared" si="54"/>
        <v>9.1350000000000001E-2</v>
      </c>
      <c r="T1182" s="17">
        <f t="shared" si="55"/>
        <v>-6.1030000000000001E-2</v>
      </c>
      <c r="U1182" s="54" t="b">
        <v>0</v>
      </c>
      <c r="V1182" s="55" t="b">
        <v>0</v>
      </c>
      <c r="W1182" s="10">
        <v>19868869</v>
      </c>
      <c r="Y1182" s="51"/>
    </row>
    <row r="1183" spans="1:25" x14ac:dyDescent="0.2">
      <c r="A1183" s="29" t="s">
        <v>27</v>
      </c>
      <c r="B1183" s="34" t="s">
        <v>2117</v>
      </c>
      <c r="C1183" s="31" t="s">
        <v>4029</v>
      </c>
      <c r="D1183" s="16">
        <v>1</v>
      </c>
      <c r="E1183" s="8">
        <v>1024</v>
      </c>
      <c r="F1183" s="16">
        <v>539</v>
      </c>
      <c r="G1183" s="8">
        <f t="shared" si="56"/>
        <v>0.4736328125</v>
      </c>
      <c r="H1183" s="7">
        <v>0.75778921357198803</v>
      </c>
      <c r="I1183" s="17">
        <v>0.999999999999999</v>
      </c>
      <c r="J1183" s="3">
        <v>0.453556917482349</v>
      </c>
      <c r="K1183" s="4">
        <v>0.98725096537317703</v>
      </c>
      <c r="L1183" s="7">
        <v>1</v>
      </c>
      <c r="M1183" s="1">
        <v>128</v>
      </c>
      <c r="N1183" s="1">
        <v>16384</v>
      </c>
      <c r="O1183" s="1">
        <v>128</v>
      </c>
      <c r="P1183" s="17">
        <v>1</v>
      </c>
      <c r="Q1183" s="3">
        <v>0.54243728795205104</v>
      </c>
      <c r="R1183" s="4">
        <v>0.95013880317938404</v>
      </c>
      <c r="S1183" s="7">
        <f t="shared" si="54"/>
        <v>8.8880000000000001E-2</v>
      </c>
      <c r="T1183" s="17">
        <f t="shared" si="55"/>
        <v>-3.7109999999999997E-2</v>
      </c>
      <c r="U1183" s="54" t="b">
        <v>0</v>
      </c>
      <c r="V1183" s="55" t="b">
        <v>0</v>
      </c>
      <c r="W1183" s="10">
        <v>42414814</v>
      </c>
      <c r="Y1183" s="51"/>
    </row>
    <row r="1184" spans="1:25" x14ac:dyDescent="0.2">
      <c r="A1184" s="29" t="s">
        <v>50</v>
      </c>
      <c r="B1184" s="34" t="s">
        <v>4903</v>
      </c>
      <c r="C1184" s="31" t="s">
        <v>5072</v>
      </c>
      <c r="D1184" s="16">
        <v>1</v>
      </c>
      <c r="E1184" s="8">
        <v>4096</v>
      </c>
      <c r="F1184" s="16">
        <v>246</v>
      </c>
      <c r="G1184" s="8">
        <f t="shared" si="56"/>
        <v>0.93994140625</v>
      </c>
      <c r="H1184" s="7">
        <v>0.434298677567521</v>
      </c>
      <c r="I1184" s="17">
        <v>0.999999999999997</v>
      </c>
      <c r="J1184" s="3">
        <v>0.451782188118521</v>
      </c>
      <c r="K1184" s="4">
        <v>0.99564746226539003</v>
      </c>
      <c r="L1184" s="7">
        <v>2</v>
      </c>
      <c r="M1184" s="1">
        <v>64</v>
      </c>
      <c r="N1184" s="1">
        <v>32768</v>
      </c>
      <c r="O1184" s="1">
        <v>128</v>
      </c>
      <c r="P1184" s="17">
        <v>1</v>
      </c>
      <c r="Q1184" s="3">
        <v>0.49018484271225699</v>
      </c>
      <c r="R1184" s="4">
        <v>0.986054957738695</v>
      </c>
      <c r="S1184" s="7">
        <f t="shared" si="54"/>
        <v>-3.8399999999999997E-2</v>
      </c>
      <c r="T1184" s="17">
        <f t="shared" si="55"/>
        <v>-9.5899999999999996E-3</v>
      </c>
      <c r="U1184" s="54" t="b">
        <v>0</v>
      </c>
      <c r="V1184" s="55" t="b">
        <v>0</v>
      </c>
      <c r="W1184" s="10">
        <v>5928847</v>
      </c>
      <c r="Y1184" s="51"/>
    </row>
    <row r="1185" spans="1:25" x14ac:dyDescent="0.2">
      <c r="A1185" s="29" t="s">
        <v>20</v>
      </c>
      <c r="B1185" s="34" t="s">
        <v>2306</v>
      </c>
      <c r="C1185" s="31" t="s">
        <v>4218</v>
      </c>
      <c r="D1185" s="16">
        <v>1</v>
      </c>
      <c r="E1185" s="8">
        <v>1024</v>
      </c>
      <c r="F1185" s="16">
        <v>480</v>
      </c>
      <c r="G1185" s="8">
        <f t="shared" si="56"/>
        <v>0.53125</v>
      </c>
      <c r="H1185" s="7">
        <v>0.56360449443389105</v>
      </c>
      <c r="I1185" s="17">
        <v>0.999999999999998</v>
      </c>
      <c r="J1185" s="3">
        <v>0.418416083328151</v>
      </c>
      <c r="K1185" s="4">
        <v>0.98692660361693696</v>
      </c>
      <c r="L1185" s="7">
        <v>1</v>
      </c>
      <c r="M1185" s="1">
        <v>64</v>
      </c>
      <c r="N1185" s="1">
        <v>8192</v>
      </c>
      <c r="O1185" s="1">
        <v>128</v>
      </c>
      <c r="P1185" s="17">
        <v>1</v>
      </c>
      <c r="Q1185" s="3">
        <v>0.466518479873544</v>
      </c>
      <c r="R1185" s="4">
        <v>0.95019420504739904</v>
      </c>
      <c r="S1185" s="7">
        <f t="shared" si="54"/>
        <v>4.8099999999999997E-2</v>
      </c>
      <c r="T1185" s="17">
        <f t="shared" si="55"/>
        <v>-3.6729999999999999E-2</v>
      </c>
      <c r="U1185" s="54" t="b">
        <v>0</v>
      </c>
      <c r="V1185" s="55" t="b">
        <v>0</v>
      </c>
      <c r="W1185" s="10">
        <v>13126487</v>
      </c>
      <c r="Y1185" s="51"/>
    </row>
    <row r="1186" spans="1:25" x14ac:dyDescent="0.2">
      <c r="A1186" s="29" t="s">
        <v>21</v>
      </c>
      <c r="B1186" s="34" t="s">
        <v>2061</v>
      </c>
      <c r="C1186" s="31" t="s">
        <v>3973</v>
      </c>
      <c r="D1186" s="16">
        <v>1</v>
      </c>
      <c r="E1186" s="8">
        <v>2048</v>
      </c>
      <c r="F1186" s="16">
        <v>1137</v>
      </c>
      <c r="G1186" s="8">
        <f t="shared" si="56"/>
        <v>0.44482421875</v>
      </c>
      <c r="H1186" s="7">
        <v>0.76281203779121398</v>
      </c>
      <c r="I1186" s="17">
        <v>0.999999999999997</v>
      </c>
      <c r="J1186" s="3">
        <v>0.593504611010502</v>
      </c>
      <c r="K1186" s="4">
        <v>0.99717220689478003</v>
      </c>
      <c r="L1186" s="7">
        <v>1</v>
      </c>
      <c r="M1186" s="1">
        <v>256</v>
      </c>
      <c r="N1186" s="1">
        <v>32768</v>
      </c>
      <c r="O1186" s="1">
        <v>128</v>
      </c>
      <c r="P1186" s="17">
        <v>1</v>
      </c>
      <c r="Q1186" s="3">
        <v>0.67575573042523795</v>
      </c>
      <c r="R1186" s="4">
        <v>0.97657963889711596</v>
      </c>
      <c r="S1186" s="7">
        <f t="shared" si="54"/>
        <v>8.2250000000000004E-2</v>
      </c>
      <c r="T1186" s="17">
        <f t="shared" si="55"/>
        <v>-2.0590000000000001E-2</v>
      </c>
      <c r="U1186" s="54" t="b">
        <v>0</v>
      </c>
      <c r="V1186" s="55" t="b">
        <v>0</v>
      </c>
      <c r="W1186" s="10">
        <v>116740725</v>
      </c>
      <c r="Y1186" s="51"/>
    </row>
    <row r="1187" spans="1:25" x14ac:dyDescent="0.2">
      <c r="A1187" s="29" t="s">
        <v>6</v>
      </c>
      <c r="B1187" s="34" t="s">
        <v>2780</v>
      </c>
      <c r="C1187" s="31" t="s">
        <v>4692</v>
      </c>
      <c r="D1187" s="16">
        <v>0.5</v>
      </c>
      <c r="E1187" s="8">
        <v>256</v>
      </c>
      <c r="F1187" s="16">
        <v>1</v>
      </c>
      <c r="G1187" s="8">
        <f t="shared" si="56"/>
        <v>0.99609375</v>
      </c>
      <c r="H1187" s="7">
        <v>0.499999999999999</v>
      </c>
      <c r="I1187" s="17">
        <v>1</v>
      </c>
      <c r="J1187" s="3">
        <v>0.499999999999999</v>
      </c>
      <c r="K1187" s="4">
        <v>1</v>
      </c>
      <c r="L1187" s="7">
        <v>3</v>
      </c>
      <c r="M1187" s="1">
        <v>128</v>
      </c>
      <c r="N1187" s="1">
        <v>8192</v>
      </c>
      <c r="O1187" s="1">
        <v>128</v>
      </c>
      <c r="P1187" s="17">
        <v>1</v>
      </c>
      <c r="Q1187" s="3">
        <v>0.499999999999999</v>
      </c>
      <c r="R1187" s="4">
        <v>1</v>
      </c>
      <c r="S1187" s="7">
        <f t="shared" si="54"/>
        <v>0</v>
      </c>
      <c r="T1187" s="17">
        <f t="shared" si="55"/>
        <v>0</v>
      </c>
      <c r="U1187" s="54" t="b">
        <v>0</v>
      </c>
      <c r="V1187" s="55" t="b">
        <v>0</v>
      </c>
      <c r="W1187" s="10">
        <v>177830</v>
      </c>
      <c r="Y1187" s="51"/>
    </row>
    <row r="1188" spans="1:25" x14ac:dyDescent="0.2">
      <c r="A1188" s="29" t="s">
        <v>21</v>
      </c>
      <c r="B1188" s="34" t="s">
        <v>2747</v>
      </c>
      <c r="C1188" s="31" t="s">
        <v>4659</v>
      </c>
      <c r="D1188" s="16">
        <v>0.5</v>
      </c>
      <c r="E1188" s="8">
        <v>4096</v>
      </c>
      <c r="F1188" s="16">
        <v>2078</v>
      </c>
      <c r="G1188" s="8">
        <f t="shared" si="56"/>
        <v>0.49267578125</v>
      </c>
      <c r="H1188" s="7">
        <v>0.64412437397889699</v>
      </c>
      <c r="I1188" s="17">
        <v>0.999999999999999</v>
      </c>
      <c r="J1188" s="3">
        <v>0.52037574111322904</v>
      </c>
      <c r="K1188" s="4">
        <v>0.99877201105411695</v>
      </c>
      <c r="L1188" s="7">
        <v>2</v>
      </c>
      <c r="M1188" s="1">
        <v>32</v>
      </c>
      <c r="N1188" s="1">
        <v>65536</v>
      </c>
      <c r="O1188" s="1">
        <v>128</v>
      </c>
      <c r="P1188" s="17">
        <v>1</v>
      </c>
      <c r="Q1188" s="3">
        <v>0.551972379545283</v>
      </c>
      <c r="R1188" s="4">
        <v>0.99860180300328905</v>
      </c>
      <c r="S1188" s="7">
        <f t="shared" si="54"/>
        <v>3.1600000000000003E-2</v>
      </c>
      <c r="T1188" s="17">
        <f t="shared" si="55"/>
        <v>-1.7000000000000001E-4</v>
      </c>
      <c r="U1188" s="54" t="b">
        <v>0</v>
      </c>
      <c r="V1188" s="55" t="b">
        <v>0</v>
      </c>
      <c r="W1188" s="10">
        <v>144118939</v>
      </c>
      <c r="Y1188" s="51"/>
    </row>
    <row r="1189" spans="1:25" x14ac:dyDescent="0.2">
      <c r="A1189" s="29" t="s">
        <v>2</v>
      </c>
      <c r="B1189" s="34" t="s">
        <v>2458</v>
      </c>
      <c r="C1189" s="31" t="s">
        <v>4370</v>
      </c>
      <c r="D1189" s="16">
        <v>1</v>
      </c>
      <c r="E1189" s="8">
        <v>1024</v>
      </c>
      <c r="F1189" s="16">
        <v>646</v>
      </c>
      <c r="G1189" s="8">
        <f t="shared" si="56"/>
        <v>0.369140625</v>
      </c>
      <c r="H1189" s="7">
        <v>0.82424037354110202</v>
      </c>
      <c r="I1189" s="17">
        <v>0.99999979151479501</v>
      </c>
      <c r="J1189" s="3">
        <v>0.353481614832028</v>
      </c>
      <c r="K1189" s="4">
        <v>0.99171052515046898</v>
      </c>
      <c r="L1189" s="7">
        <v>2</v>
      </c>
      <c r="M1189" s="1">
        <v>128</v>
      </c>
      <c r="N1189" s="1">
        <v>65536</v>
      </c>
      <c r="O1189" s="1">
        <v>128</v>
      </c>
      <c r="P1189" s="17">
        <v>1</v>
      </c>
      <c r="Q1189" s="3">
        <v>0.41084315468044602</v>
      </c>
      <c r="R1189" s="4">
        <v>0.99609554526510502</v>
      </c>
      <c r="S1189" s="7">
        <f t="shared" si="54"/>
        <v>5.7360000000000001E-2</v>
      </c>
      <c r="T1189" s="17">
        <f t="shared" si="55"/>
        <v>4.3899999999999998E-3</v>
      </c>
      <c r="U1189" s="54" t="b">
        <v>0</v>
      </c>
      <c r="V1189" s="55" t="b">
        <v>0</v>
      </c>
      <c r="W1189" s="10">
        <v>106617600</v>
      </c>
      <c r="Y1189" s="51"/>
    </row>
    <row r="1190" spans="1:25" x14ac:dyDescent="0.2">
      <c r="A1190" s="29" t="s">
        <v>38</v>
      </c>
      <c r="B1190" s="34" t="s">
        <v>1905</v>
      </c>
      <c r="C1190" s="31" t="s">
        <v>3817</v>
      </c>
      <c r="D1190" s="16">
        <v>0</v>
      </c>
      <c r="E1190" s="8">
        <v>2048</v>
      </c>
      <c r="F1190" s="16">
        <v>1303</v>
      </c>
      <c r="G1190" s="8">
        <f t="shared" si="56"/>
        <v>0.36376953125</v>
      </c>
      <c r="H1190" s="7">
        <v>0.62721052235400998</v>
      </c>
      <c r="I1190" s="17">
        <v>0.99999943494412702</v>
      </c>
      <c r="J1190" s="3">
        <v>0.37715206932067302</v>
      </c>
      <c r="K1190" s="4">
        <v>0.99990814443585097</v>
      </c>
      <c r="L1190" s="7">
        <v>2</v>
      </c>
      <c r="M1190" s="1">
        <v>128</v>
      </c>
      <c r="N1190" s="1">
        <v>65536</v>
      </c>
      <c r="O1190" s="1">
        <v>128</v>
      </c>
      <c r="P1190" s="17">
        <v>1</v>
      </c>
      <c r="Q1190" s="3">
        <v>0.41411202638239503</v>
      </c>
      <c r="R1190" s="4">
        <v>0.99998388770624902</v>
      </c>
      <c r="S1190" s="7">
        <f t="shared" si="54"/>
        <v>3.696E-2</v>
      </c>
      <c r="T1190" s="17">
        <f t="shared" si="55"/>
        <v>8.0000000000000007E-5</v>
      </c>
      <c r="U1190" s="54" t="b">
        <v>0</v>
      </c>
      <c r="V1190" s="55" t="b">
        <v>0</v>
      </c>
      <c r="W1190" s="10">
        <v>1870496939</v>
      </c>
      <c r="Y1190" s="51"/>
    </row>
    <row r="1191" spans="1:25" x14ac:dyDescent="0.2">
      <c r="A1191" s="29" t="s">
        <v>15</v>
      </c>
      <c r="B1191" s="34" t="s">
        <v>2384</v>
      </c>
      <c r="C1191" s="31" t="s">
        <v>4296</v>
      </c>
      <c r="D1191" s="16">
        <v>0.5</v>
      </c>
      <c r="E1191" s="8">
        <v>2048</v>
      </c>
      <c r="F1191" s="16">
        <v>4</v>
      </c>
      <c r="G1191" s="8">
        <f t="shared" si="56"/>
        <v>0.998046875</v>
      </c>
      <c r="H1191" s="7">
        <v>0.36602540378443799</v>
      </c>
      <c r="I1191" s="17">
        <v>1</v>
      </c>
      <c r="J1191" s="3">
        <v>0.51763809020504203</v>
      </c>
      <c r="K1191" s="4">
        <v>0.999999999999999</v>
      </c>
      <c r="L1191" s="7">
        <v>2</v>
      </c>
      <c r="M1191" s="1">
        <v>32</v>
      </c>
      <c r="N1191" s="1">
        <v>16384</v>
      </c>
      <c r="O1191" s="1">
        <v>128</v>
      </c>
      <c r="P1191" s="17">
        <v>1</v>
      </c>
      <c r="Q1191" s="3">
        <v>0.51966273359514203</v>
      </c>
      <c r="R1191" s="4">
        <v>1</v>
      </c>
      <c r="S1191" s="7">
        <f t="shared" si="54"/>
        <v>-2.0200000000000001E-3</v>
      </c>
      <c r="T1191" s="17">
        <f t="shared" si="55"/>
        <v>0</v>
      </c>
      <c r="U1191" s="54" t="b">
        <v>0</v>
      </c>
      <c r="V1191" s="55" t="b">
        <v>0</v>
      </c>
      <c r="W1191" s="10">
        <v>285562</v>
      </c>
      <c r="Y1191" s="51"/>
    </row>
    <row r="1192" spans="1:25" x14ac:dyDescent="0.2">
      <c r="A1192" s="29" t="s">
        <v>29</v>
      </c>
      <c r="B1192" s="34" t="s">
        <v>1268</v>
      </c>
      <c r="C1192" s="31" t="s">
        <v>3180</v>
      </c>
      <c r="D1192" s="16">
        <v>0.5</v>
      </c>
      <c r="E1192" s="8">
        <v>512</v>
      </c>
      <c r="F1192" s="16">
        <v>432</v>
      </c>
      <c r="G1192" s="8">
        <f t="shared" si="56"/>
        <v>0.15625</v>
      </c>
      <c r="H1192" s="7">
        <v>0.94154016577223099</v>
      </c>
      <c r="I1192" s="17">
        <v>0.98927836180269701</v>
      </c>
      <c r="J1192" s="3">
        <v>0.467420319239295</v>
      </c>
      <c r="K1192" s="4">
        <v>0.99329476799998495</v>
      </c>
      <c r="L1192" s="7">
        <v>2</v>
      </c>
      <c r="M1192" s="1">
        <v>256</v>
      </c>
      <c r="N1192" s="1">
        <v>65536</v>
      </c>
      <c r="O1192" s="1">
        <v>128</v>
      </c>
      <c r="P1192" s="17">
        <v>1</v>
      </c>
      <c r="Q1192" s="3">
        <v>0.60098423832663295</v>
      </c>
      <c r="R1192" s="4">
        <v>0.99369917464498203</v>
      </c>
      <c r="S1192" s="65">
        <f t="shared" si="54"/>
        <v>0.13356000000000001</v>
      </c>
      <c r="T1192" s="17">
        <f t="shared" si="55"/>
        <v>-4.0000000000000002E-4</v>
      </c>
      <c r="U1192" s="54" t="b">
        <v>1</v>
      </c>
      <c r="V1192" s="55" t="b">
        <v>0</v>
      </c>
      <c r="W1192" s="10">
        <v>364924480</v>
      </c>
      <c r="Y1192" s="51"/>
    </row>
    <row r="1193" spans="1:25" x14ac:dyDescent="0.2">
      <c r="A1193" s="29" t="s">
        <v>51</v>
      </c>
      <c r="B1193" s="34" t="s">
        <v>4790</v>
      </c>
      <c r="C1193" s="31" t="s">
        <v>4959</v>
      </c>
      <c r="D1193" s="16">
        <v>0.5</v>
      </c>
      <c r="E1193" s="8">
        <v>256</v>
      </c>
      <c r="F1193" s="16">
        <v>235</v>
      </c>
      <c r="G1193" s="8">
        <f t="shared" si="56"/>
        <v>8.203125E-2</v>
      </c>
      <c r="H1193" s="7">
        <v>0.95763100729398998</v>
      </c>
      <c r="I1193" s="17">
        <v>0.960943399037546</v>
      </c>
      <c r="J1193" s="3">
        <v>0.39059018794461903</v>
      </c>
      <c r="K1193" s="4">
        <v>0.96959238603865805</v>
      </c>
      <c r="L1193" s="7">
        <v>2</v>
      </c>
      <c r="M1193" s="1">
        <v>32</v>
      </c>
      <c r="N1193" s="1">
        <v>8192</v>
      </c>
      <c r="O1193" s="1">
        <v>128</v>
      </c>
      <c r="P1193" s="17">
        <v>1</v>
      </c>
      <c r="Q1193" s="3">
        <v>0.44589821410628799</v>
      </c>
      <c r="R1193" s="4">
        <v>0.95963929859739505</v>
      </c>
      <c r="S1193" s="7">
        <f t="shared" si="54"/>
        <v>5.5309999999999998E-2</v>
      </c>
      <c r="T1193" s="17">
        <f t="shared" si="55"/>
        <v>7.3400000000000002E-3</v>
      </c>
      <c r="U1193" s="54" t="b">
        <v>0</v>
      </c>
      <c r="V1193" s="55" t="b">
        <v>0</v>
      </c>
      <c r="W1193" s="10">
        <v>15335111</v>
      </c>
      <c r="Y1193" s="51"/>
    </row>
    <row r="1194" spans="1:25" x14ac:dyDescent="0.2">
      <c r="A1194" s="29" t="s">
        <v>48</v>
      </c>
      <c r="B1194" s="34" t="s">
        <v>1465</v>
      </c>
      <c r="C1194" s="31" t="s">
        <v>3377</v>
      </c>
      <c r="D1194" s="16">
        <v>0.5</v>
      </c>
      <c r="E1194" s="8">
        <v>2048</v>
      </c>
      <c r="F1194" s="16">
        <v>598</v>
      </c>
      <c r="G1194" s="8">
        <f t="shared" si="56"/>
        <v>0.7080078125</v>
      </c>
      <c r="H1194" s="7">
        <v>0.61420602936634505</v>
      </c>
      <c r="I1194" s="17">
        <v>1</v>
      </c>
      <c r="J1194" s="3">
        <v>0.55285434503486197</v>
      </c>
      <c r="K1194" s="4">
        <v>0.99745172825683903</v>
      </c>
      <c r="L1194" s="7">
        <v>1</v>
      </c>
      <c r="M1194" s="1">
        <v>128</v>
      </c>
      <c r="N1194" s="1">
        <v>32768</v>
      </c>
      <c r="O1194" s="1">
        <v>128</v>
      </c>
      <c r="P1194" s="17">
        <v>1</v>
      </c>
      <c r="Q1194" s="3">
        <v>0.61525380571365396</v>
      </c>
      <c r="R1194" s="4">
        <v>0.99558076065021694</v>
      </c>
      <c r="S1194" s="7">
        <f t="shared" si="54"/>
        <v>6.0299999999999999E-2</v>
      </c>
      <c r="T1194" s="17">
        <f t="shared" si="55"/>
        <v>-1.8699999999999999E-3</v>
      </c>
      <c r="U1194" s="54" t="b">
        <v>0</v>
      </c>
      <c r="V1194" s="55" t="b">
        <v>0</v>
      </c>
      <c r="W1194" s="10">
        <v>14521016</v>
      </c>
      <c r="Y1194" s="51"/>
    </row>
    <row r="1195" spans="1:25" x14ac:dyDescent="0.2">
      <c r="A1195" s="29" t="s">
        <v>50</v>
      </c>
      <c r="B1195" s="34" t="s">
        <v>2709</v>
      </c>
      <c r="C1195" s="31" t="s">
        <v>4621</v>
      </c>
      <c r="D1195" s="16">
        <v>0.5</v>
      </c>
      <c r="E1195" s="8">
        <v>4096</v>
      </c>
      <c r="F1195" s="16">
        <v>241</v>
      </c>
      <c r="G1195" s="8">
        <f t="shared" si="56"/>
        <v>0.941162109375</v>
      </c>
      <c r="H1195" s="7">
        <v>0.43730616254358201</v>
      </c>
      <c r="I1195" s="17">
        <v>1.0000000000000899</v>
      </c>
      <c r="J1195" s="3">
        <v>0.44651940226074199</v>
      </c>
      <c r="K1195" s="4">
        <v>0.99549351512086504</v>
      </c>
      <c r="L1195" s="7">
        <v>1</v>
      </c>
      <c r="M1195" s="1">
        <v>32</v>
      </c>
      <c r="N1195" s="1">
        <v>65536</v>
      </c>
      <c r="O1195" s="1">
        <v>128</v>
      </c>
      <c r="P1195" s="17">
        <v>1</v>
      </c>
      <c r="Q1195" s="3">
        <v>0.58878997131841104</v>
      </c>
      <c r="R1195" s="4">
        <v>0.95147999088162605</v>
      </c>
      <c r="S1195" s="7">
        <f t="shared" si="54"/>
        <v>-0.14227000000000001</v>
      </c>
      <c r="T1195" s="17">
        <f t="shared" si="55"/>
        <v>-4.4010000000000001E-2</v>
      </c>
      <c r="U1195" s="54" t="b">
        <v>0</v>
      </c>
      <c r="V1195" s="55" t="b">
        <v>0</v>
      </c>
      <c r="W1195" s="10">
        <v>6405160</v>
      </c>
      <c r="Y1195" s="51"/>
    </row>
    <row r="1196" spans="1:25" x14ac:dyDescent="0.2">
      <c r="A1196" s="29" t="s">
        <v>4</v>
      </c>
      <c r="B1196" s="34" t="s">
        <v>2108</v>
      </c>
      <c r="C1196" s="31" t="s">
        <v>4020</v>
      </c>
      <c r="D1196" s="16">
        <v>1</v>
      </c>
      <c r="E1196" s="8">
        <v>4096</v>
      </c>
      <c r="F1196" s="16">
        <v>849</v>
      </c>
      <c r="G1196" s="8">
        <f t="shared" si="56"/>
        <v>0.792724609375</v>
      </c>
      <c r="H1196" s="7">
        <v>0.23999810416513101</v>
      </c>
      <c r="I1196" s="17">
        <v>0.99984464765283598</v>
      </c>
      <c r="J1196" s="3">
        <v>0.21048898922711101</v>
      </c>
      <c r="K1196" s="4">
        <v>0.96984822662384496</v>
      </c>
      <c r="L1196" s="7">
        <v>2</v>
      </c>
      <c r="M1196" s="1">
        <v>32</v>
      </c>
      <c r="N1196" s="1">
        <v>32768</v>
      </c>
      <c r="O1196" s="1">
        <v>128</v>
      </c>
      <c r="P1196" s="17">
        <v>1</v>
      </c>
      <c r="Q1196" s="3">
        <v>0.22771184575640599</v>
      </c>
      <c r="R1196" s="4">
        <v>0.97677167642180995</v>
      </c>
      <c r="S1196" s="7">
        <f t="shared" si="54"/>
        <v>1.7219999999999999E-2</v>
      </c>
      <c r="T1196" s="17">
        <f t="shared" si="55"/>
        <v>6.9199999999999999E-3</v>
      </c>
      <c r="U1196" s="54" t="b">
        <v>0</v>
      </c>
      <c r="V1196" s="55" t="b">
        <v>0</v>
      </c>
      <c r="W1196" s="10">
        <v>20129331</v>
      </c>
      <c r="Y1196" s="51"/>
    </row>
    <row r="1197" spans="1:25" x14ac:dyDescent="0.2">
      <c r="A1197" s="29" t="s">
        <v>38</v>
      </c>
      <c r="B1197" s="34" t="s">
        <v>1905</v>
      </c>
      <c r="C1197" s="31" t="s">
        <v>3817</v>
      </c>
      <c r="D1197" s="16">
        <v>0</v>
      </c>
      <c r="E1197" s="8">
        <v>2048</v>
      </c>
      <c r="F1197" s="16">
        <v>1303</v>
      </c>
      <c r="G1197" s="8">
        <f t="shared" si="56"/>
        <v>0.36376953125</v>
      </c>
      <c r="H1197" s="7">
        <v>0.62721052235587105</v>
      </c>
      <c r="I1197" s="17">
        <v>1.00000000473913</v>
      </c>
      <c r="J1197" s="3">
        <v>0.37715747561519303</v>
      </c>
      <c r="K1197" s="4">
        <v>1.0000277565812901</v>
      </c>
      <c r="L1197" s="7">
        <v>3</v>
      </c>
      <c r="M1197" s="1">
        <v>64</v>
      </c>
      <c r="N1197" s="1">
        <v>32768</v>
      </c>
      <c r="O1197" s="1">
        <v>128</v>
      </c>
      <c r="P1197" s="17">
        <v>1</v>
      </c>
      <c r="Q1197" s="3">
        <v>0.39353462841812598</v>
      </c>
      <c r="R1197" s="4">
        <v>1.00000515667434</v>
      </c>
      <c r="S1197" s="7">
        <f t="shared" si="54"/>
        <v>1.6379999999999999E-2</v>
      </c>
      <c r="T1197" s="17">
        <f t="shared" si="55"/>
        <v>2.0000000000000002E-5</v>
      </c>
      <c r="U1197" s="54" t="b">
        <v>0</v>
      </c>
      <c r="V1197" s="55" t="b">
        <v>0</v>
      </c>
      <c r="W1197" s="10">
        <v>675923105</v>
      </c>
      <c r="Y1197" s="51"/>
    </row>
    <row r="1198" spans="1:25" x14ac:dyDescent="0.2">
      <c r="A1198" s="29" t="s">
        <v>5</v>
      </c>
      <c r="B1198" s="34" t="s">
        <v>4904</v>
      </c>
      <c r="C1198" s="31" t="s">
        <v>5073</v>
      </c>
      <c r="D1198" s="16">
        <v>1</v>
      </c>
      <c r="E1198" s="8">
        <v>512</v>
      </c>
      <c r="F1198" s="16">
        <v>268</v>
      </c>
      <c r="G1198" s="8">
        <f t="shared" si="56"/>
        <v>0.4765625</v>
      </c>
      <c r="H1198" s="7">
        <v>0.88481863830683005</v>
      </c>
      <c r="I1198" s="17">
        <v>0.96419058354061005</v>
      </c>
      <c r="J1198" s="3">
        <v>0.71175003643326995</v>
      </c>
      <c r="K1198" s="4">
        <v>0.98947374837791502</v>
      </c>
      <c r="L1198" s="7">
        <v>2</v>
      </c>
      <c r="M1198" s="1">
        <v>64</v>
      </c>
      <c r="N1198" s="1">
        <v>65536</v>
      </c>
      <c r="O1198" s="1">
        <v>128</v>
      </c>
      <c r="P1198" s="17">
        <v>1</v>
      </c>
      <c r="Q1198" s="3">
        <v>0.78111504983003499</v>
      </c>
      <c r="R1198" s="4">
        <v>0.98180949933316797</v>
      </c>
      <c r="S1198" s="7">
        <f t="shared" si="54"/>
        <v>6.9370000000000001E-2</v>
      </c>
      <c r="T1198" s="17">
        <f t="shared" si="55"/>
        <v>7.6600000000000001E-3</v>
      </c>
      <c r="U1198" s="54" t="b">
        <v>0</v>
      </c>
      <c r="V1198" s="55" t="b">
        <v>1</v>
      </c>
      <c r="W1198" s="10">
        <v>12084461</v>
      </c>
      <c r="Y1198" s="51"/>
    </row>
    <row r="1199" spans="1:25" x14ac:dyDescent="0.2">
      <c r="A1199" s="29" t="s">
        <v>28</v>
      </c>
      <c r="B1199" s="34" t="s">
        <v>2781</v>
      </c>
      <c r="C1199" s="31" t="s">
        <v>4693</v>
      </c>
      <c r="D1199" s="16">
        <v>0</v>
      </c>
      <c r="E1199" s="8">
        <v>512</v>
      </c>
      <c r="F1199" s="16">
        <v>42</v>
      </c>
      <c r="G1199" s="8">
        <f t="shared" si="56"/>
        <v>0.91796875</v>
      </c>
      <c r="H1199" s="7">
        <v>0.52469456260569902</v>
      </c>
      <c r="I1199" s="17">
        <v>0.99874869485256002</v>
      </c>
      <c r="J1199" s="3">
        <v>0.50338123436797499</v>
      </c>
      <c r="K1199" s="4">
        <v>0.99985528561548698</v>
      </c>
      <c r="L1199" s="7">
        <v>1</v>
      </c>
      <c r="M1199" s="1">
        <v>128</v>
      </c>
      <c r="N1199" s="1">
        <v>4096</v>
      </c>
      <c r="O1199" s="1">
        <v>128</v>
      </c>
      <c r="P1199" s="17">
        <v>1</v>
      </c>
      <c r="Q1199" s="3">
        <v>0.51146635272429797</v>
      </c>
      <c r="R1199" s="4">
        <v>1.0000067625589899</v>
      </c>
      <c r="S1199" s="7">
        <f t="shared" si="54"/>
        <v>8.09E-3</v>
      </c>
      <c r="T1199" s="17">
        <f t="shared" si="55"/>
        <v>-1.4999999999999999E-4</v>
      </c>
      <c r="U1199" s="54" t="b">
        <v>0</v>
      </c>
      <c r="V1199" s="55" t="b">
        <v>0</v>
      </c>
      <c r="W1199" s="10">
        <v>4543930</v>
      </c>
      <c r="Y1199" s="51"/>
    </row>
    <row r="1200" spans="1:25" x14ac:dyDescent="0.2">
      <c r="A1200" s="29" t="s">
        <v>30</v>
      </c>
      <c r="B1200" s="34" t="s">
        <v>1724</v>
      </c>
      <c r="C1200" s="31" t="s">
        <v>3636</v>
      </c>
      <c r="D1200" s="16">
        <v>0.5</v>
      </c>
      <c r="E1200" s="8">
        <v>512</v>
      </c>
      <c r="F1200" s="16">
        <v>34</v>
      </c>
      <c r="G1200" s="8">
        <f t="shared" si="56"/>
        <v>0.93359375</v>
      </c>
      <c r="H1200" s="7">
        <v>0.50975402511748602</v>
      </c>
      <c r="I1200" s="17">
        <v>0.999999999999999</v>
      </c>
      <c r="J1200" s="3">
        <v>0.50524295735180702</v>
      </c>
      <c r="K1200" s="4">
        <v>0.99772668388601005</v>
      </c>
      <c r="L1200" s="7">
        <v>3</v>
      </c>
      <c r="M1200" s="1">
        <v>128</v>
      </c>
      <c r="N1200" s="1">
        <v>65536</v>
      </c>
      <c r="O1200" s="1">
        <v>128</v>
      </c>
      <c r="P1200" s="17">
        <v>1</v>
      </c>
      <c r="Q1200" s="3">
        <v>0.50869556064476296</v>
      </c>
      <c r="R1200" s="4">
        <v>0.99383129800641001</v>
      </c>
      <c r="S1200" s="7">
        <f t="shared" si="54"/>
        <v>3.4499999999999999E-3</v>
      </c>
      <c r="T1200" s="17">
        <f t="shared" si="55"/>
        <v>-3.8999999999999998E-3</v>
      </c>
      <c r="U1200" s="54" t="b">
        <v>0</v>
      </c>
      <c r="V1200" s="55" t="b">
        <v>0</v>
      </c>
      <c r="W1200" s="10">
        <v>4525503</v>
      </c>
      <c r="Y1200" s="51"/>
    </row>
    <row r="1201" spans="1:25" x14ac:dyDescent="0.2">
      <c r="A1201" s="29" t="s">
        <v>14</v>
      </c>
      <c r="B1201" s="34" t="s">
        <v>2769</v>
      </c>
      <c r="C1201" s="31" t="s">
        <v>4681</v>
      </c>
      <c r="D1201" s="16">
        <v>1</v>
      </c>
      <c r="E1201" s="8">
        <v>256</v>
      </c>
      <c r="F1201" s="16">
        <v>199</v>
      </c>
      <c r="G1201" s="8">
        <f t="shared" si="56"/>
        <v>0.22265625</v>
      </c>
      <c r="H1201" s="7">
        <v>0.85384165904431197</v>
      </c>
      <c r="I1201" s="17">
        <v>0.92725159821521597</v>
      </c>
      <c r="J1201" s="3">
        <v>0.41394963488056102</v>
      </c>
      <c r="K1201" s="4">
        <v>0.93016569471158295</v>
      </c>
      <c r="L1201" s="7">
        <v>1</v>
      </c>
      <c r="M1201" s="1">
        <v>128</v>
      </c>
      <c r="N1201" s="1">
        <v>16384</v>
      </c>
      <c r="O1201" s="1">
        <v>128</v>
      </c>
      <c r="P1201" s="17">
        <v>1</v>
      </c>
      <c r="Q1201" s="3">
        <v>0.51582597971940403</v>
      </c>
      <c r="R1201" s="4">
        <v>0.86678194364730199</v>
      </c>
      <c r="S1201" s="7">
        <f t="shared" si="54"/>
        <v>0.10188</v>
      </c>
      <c r="T1201" s="17">
        <f t="shared" si="55"/>
        <v>-5.756E-2</v>
      </c>
      <c r="U1201" s="54" t="b">
        <v>0</v>
      </c>
      <c r="V1201" s="55" t="b">
        <v>0</v>
      </c>
      <c r="W1201" s="10">
        <v>13523058</v>
      </c>
      <c r="Y1201" s="51"/>
    </row>
    <row r="1202" spans="1:25" x14ac:dyDescent="0.2">
      <c r="A1202" s="29" t="s">
        <v>10</v>
      </c>
      <c r="B1202" s="34" t="s">
        <v>2506</v>
      </c>
      <c r="C1202" s="31" t="s">
        <v>4418</v>
      </c>
      <c r="D1202" s="16">
        <v>1</v>
      </c>
      <c r="E1202" s="8">
        <v>4096</v>
      </c>
      <c r="F1202" s="16">
        <v>1435</v>
      </c>
      <c r="G1202" s="8">
        <f t="shared" si="56"/>
        <v>0.649658203125</v>
      </c>
      <c r="H1202" s="7">
        <v>0.40264406134716102</v>
      </c>
      <c r="I1202" s="17">
        <v>0.999999999999999</v>
      </c>
      <c r="J1202" s="3">
        <v>0.33111530278356399</v>
      </c>
      <c r="K1202" s="4">
        <v>0.98867031556978102</v>
      </c>
      <c r="L1202" s="7">
        <v>3</v>
      </c>
      <c r="M1202" s="1">
        <v>256</v>
      </c>
      <c r="N1202" s="1">
        <v>65536</v>
      </c>
      <c r="O1202" s="1">
        <v>128</v>
      </c>
      <c r="P1202" s="17">
        <v>1</v>
      </c>
      <c r="Q1202" s="3">
        <v>0.34055539455109901</v>
      </c>
      <c r="R1202" s="4">
        <v>0.98004842286379901</v>
      </c>
      <c r="S1202" s="7">
        <f t="shared" si="54"/>
        <v>9.4400000000000005E-3</v>
      </c>
      <c r="T1202" s="17">
        <f t="shared" si="55"/>
        <v>-8.6199999999999992E-3</v>
      </c>
      <c r="U1202" s="54" t="b">
        <v>0</v>
      </c>
      <c r="V1202" s="55" t="b">
        <v>0</v>
      </c>
      <c r="W1202" s="10">
        <v>176411474</v>
      </c>
      <c r="Y1202" s="51"/>
    </row>
    <row r="1203" spans="1:25" x14ac:dyDescent="0.2">
      <c r="A1203" s="29" t="s">
        <v>46</v>
      </c>
      <c r="B1203" s="34" t="s">
        <v>2644</v>
      </c>
      <c r="C1203" s="31" t="s">
        <v>4556</v>
      </c>
      <c r="D1203" s="16">
        <v>0</v>
      </c>
      <c r="E1203" s="8">
        <v>1024</v>
      </c>
      <c r="F1203" s="16">
        <v>1</v>
      </c>
      <c r="G1203" s="8">
        <f t="shared" si="56"/>
        <v>0.9990234375</v>
      </c>
      <c r="H1203" s="7">
        <v>0.41421356237309498</v>
      </c>
      <c r="I1203" s="17">
        <v>1</v>
      </c>
      <c r="J1203" s="3">
        <v>0.41421356237309498</v>
      </c>
      <c r="K1203" s="4">
        <v>1</v>
      </c>
      <c r="L1203" s="7">
        <v>1</v>
      </c>
      <c r="M1203" s="1">
        <v>128</v>
      </c>
      <c r="N1203" s="1">
        <v>65536</v>
      </c>
      <c r="O1203" s="1">
        <v>128</v>
      </c>
      <c r="P1203" s="17">
        <v>1</v>
      </c>
      <c r="Q1203" s="3">
        <v>0.41421356237309398</v>
      </c>
      <c r="R1203" s="4">
        <v>1</v>
      </c>
      <c r="S1203" s="7">
        <f t="shared" si="54"/>
        <v>0</v>
      </c>
      <c r="T1203" s="17">
        <f t="shared" si="55"/>
        <v>0</v>
      </c>
      <c r="U1203" s="54" t="b">
        <v>0</v>
      </c>
      <c r="V1203" s="55" t="b">
        <v>0</v>
      </c>
      <c r="W1203" s="10">
        <v>539362</v>
      </c>
      <c r="Y1203" s="51"/>
    </row>
    <row r="1204" spans="1:25" x14ac:dyDescent="0.2">
      <c r="A1204" s="29" t="s">
        <v>37</v>
      </c>
      <c r="B1204" s="34" t="s">
        <v>4825</v>
      </c>
      <c r="C1204" s="31" t="s">
        <v>4994</v>
      </c>
      <c r="D1204" s="16">
        <v>1</v>
      </c>
      <c r="E1204" s="8">
        <v>256</v>
      </c>
      <c r="F1204" s="16">
        <v>62</v>
      </c>
      <c r="G1204" s="8">
        <f t="shared" si="56"/>
        <v>0.7578125</v>
      </c>
      <c r="H1204" s="7">
        <v>0.756198394649365</v>
      </c>
      <c r="I1204" s="17">
        <v>0.88831726254711896</v>
      </c>
      <c r="J1204" s="3">
        <v>0.65979281231673104</v>
      </c>
      <c r="K1204" s="4">
        <v>0.97205661572361701</v>
      </c>
      <c r="L1204" s="7">
        <v>3</v>
      </c>
      <c r="M1204" s="1">
        <v>128</v>
      </c>
      <c r="N1204" s="1">
        <v>4096</v>
      </c>
      <c r="O1204" s="1">
        <v>128</v>
      </c>
      <c r="P1204" s="17">
        <v>1</v>
      </c>
      <c r="Q1204" s="3">
        <v>0.66493889625747005</v>
      </c>
      <c r="R1204" s="4">
        <v>0.96917867950846004</v>
      </c>
      <c r="S1204" s="7">
        <f t="shared" si="54"/>
        <v>5.1500000000000001E-3</v>
      </c>
      <c r="T1204" s="17">
        <f t="shared" si="55"/>
        <v>2.8800000000000002E-3</v>
      </c>
      <c r="U1204" s="54" t="b">
        <v>0</v>
      </c>
      <c r="V1204" s="55" t="b">
        <v>0</v>
      </c>
      <c r="W1204" s="10">
        <v>2976160</v>
      </c>
      <c r="Y1204" s="51"/>
    </row>
    <row r="1205" spans="1:25" x14ac:dyDescent="0.2">
      <c r="A1205" s="29" t="s">
        <v>15</v>
      </c>
      <c r="B1205" s="34" t="s">
        <v>2819</v>
      </c>
      <c r="C1205" s="31" t="s">
        <v>4731</v>
      </c>
      <c r="D1205" s="16">
        <v>0</v>
      </c>
      <c r="E1205" s="8">
        <v>256</v>
      </c>
      <c r="F1205" s="16">
        <v>1</v>
      </c>
      <c r="G1205" s="8">
        <f t="shared" si="56"/>
        <v>0.99609375</v>
      </c>
      <c r="H1205" s="7">
        <v>0.41421356237309398</v>
      </c>
      <c r="I1205" s="17">
        <v>1</v>
      </c>
      <c r="J1205" s="3">
        <v>0.41421356237309498</v>
      </c>
      <c r="K1205" s="4">
        <v>1</v>
      </c>
      <c r="L1205" s="7">
        <v>2</v>
      </c>
      <c r="M1205" s="1">
        <v>64</v>
      </c>
      <c r="N1205" s="1">
        <v>2048</v>
      </c>
      <c r="O1205" s="1">
        <v>128</v>
      </c>
      <c r="P1205" s="17">
        <v>1</v>
      </c>
      <c r="Q1205" s="3">
        <v>0.41421356237309398</v>
      </c>
      <c r="R1205" s="4">
        <v>1</v>
      </c>
      <c r="S1205" s="7">
        <f t="shared" si="54"/>
        <v>0</v>
      </c>
      <c r="T1205" s="17">
        <f t="shared" si="55"/>
        <v>0</v>
      </c>
      <c r="U1205" s="54" t="b">
        <v>0</v>
      </c>
      <c r="V1205" s="55" t="b">
        <v>0</v>
      </c>
      <c r="W1205" s="10">
        <v>152103</v>
      </c>
      <c r="Y1205" s="51"/>
    </row>
    <row r="1206" spans="1:25" x14ac:dyDescent="0.2">
      <c r="A1206" s="29" t="s">
        <v>18</v>
      </c>
      <c r="B1206" s="34" t="s">
        <v>4791</v>
      </c>
      <c r="C1206" s="31" t="s">
        <v>4960</v>
      </c>
      <c r="D1206" s="16">
        <v>0</v>
      </c>
      <c r="E1206" s="8">
        <v>1024</v>
      </c>
      <c r="F1206" s="16">
        <v>567</v>
      </c>
      <c r="G1206" s="8">
        <f t="shared" si="56"/>
        <v>0.4462890625</v>
      </c>
      <c r="H1206" s="7">
        <v>0.66993334349580802</v>
      </c>
      <c r="I1206" s="17">
        <v>0.999999999999998</v>
      </c>
      <c r="J1206" s="3">
        <v>0.37918228894223299</v>
      </c>
      <c r="K1206" s="4">
        <v>1.00001961573063</v>
      </c>
      <c r="L1206" s="7">
        <v>3</v>
      </c>
      <c r="M1206" s="1">
        <v>32</v>
      </c>
      <c r="N1206" s="1">
        <v>65536</v>
      </c>
      <c r="O1206" s="1">
        <v>128</v>
      </c>
      <c r="P1206" s="17">
        <v>1</v>
      </c>
      <c r="Q1206" s="3">
        <v>0.394024358936996</v>
      </c>
      <c r="R1206" s="4">
        <v>1.0000023383765899</v>
      </c>
      <c r="S1206" s="7">
        <f t="shared" si="54"/>
        <v>1.4840000000000001E-2</v>
      </c>
      <c r="T1206" s="17">
        <f t="shared" si="55"/>
        <v>2.0000000000000002E-5</v>
      </c>
      <c r="U1206" s="54" t="b">
        <v>0</v>
      </c>
      <c r="V1206" s="55" t="b">
        <v>0</v>
      </c>
      <c r="W1206" s="10">
        <v>12314917</v>
      </c>
      <c r="Y1206" s="51"/>
    </row>
    <row r="1207" spans="1:25" x14ac:dyDescent="0.2">
      <c r="A1207" s="29" t="s">
        <v>30</v>
      </c>
      <c r="B1207" s="34" t="s">
        <v>1731</v>
      </c>
      <c r="C1207" s="31" t="s">
        <v>3643</v>
      </c>
      <c r="D1207" s="16">
        <v>1</v>
      </c>
      <c r="E1207" s="8">
        <v>256</v>
      </c>
      <c r="F1207" s="16">
        <v>25</v>
      </c>
      <c r="G1207" s="8">
        <f t="shared" si="56"/>
        <v>0.90234375</v>
      </c>
      <c r="H1207" s="7">
        <v>0.67616288938413405</v>
      </c>
      <c r="I1207" s="17">
        <v>1</v>
      </c>
      <c r="J1207" s="3">
        <v>0.65933839090217194</v>
      </c>
      <c r="K1207" s="4">
        <v>0.99549957645488096</v>
      </c>
      <c r="L1207" s="7">
        <v>3</v>
      </c>
      <c r="M1207" s="1">
        <v>256</v>
      </c>
      <c r="N1207" s="1">
        <v>16384</v>
      </c>
      <c r="O1207" s="1">
        <v>128</v>
      </c>
      <c r="P1207" s="17">
        <v>1</v>
      </c>
      <c r="Q1207" s="3">
        <v>0.66698527085326498</v>
      </c>
      <c r="R1207" s="4">
        <v>0.97408657816313204</v>
      </c>
      <c r="S1207" s="7">
        <f t="shared" si="54"/>
        <v>7.6499999999999997E-3</v>
      </c>
      <c r="T1207" s="17">
        <f t="shared" si="55"/>
        <v>-2.1409999999999998E-2</v>
      </c>
      <c r="U1207" s="54" t="b">
        <v>0</v>
      </c>
      <c r="V1207" s="55" t="b">
        <v>0</v>
      </c>
      <c r="W1207" s="10">
        <v>4174199</v>
      </c>
      <c r="Y1207" s="51"/>
    </row>
    <row r="1208" spans="1:25" x14ac:dyDescent="0.2">
      <c r="A1208" s="29" t="s">
        <v>9</v>
      </c>
      <c r="B1208" s="34" t="s">
        <v>2677</v>
      </c>
      <c r="C1208" s="31" t="s">
        <v>4589</v>
      </c>
      <c r="D1208" s="16">
        <v>0</v>
      </c>
      <c r="E1208" s="8">
        <v>4096</v>
      </c>
      <c r="F1208" s="16">
        <v>2606</v>
      </c>
      <c r="G1208" s="8">
        <f t="shared" si="56"/>
        <v>0.36376953125</v>
      </c>
      <c r="H1208" s="7">
        <v>0.72675431005787205</v>
      </c>
      <c r="I1208" s="17">
        <v>0.999999999999998</v>
      </c>
      <c r="J1208" s="3">
        <v>0.53399521798110305</v>
      </c>
      <c r="K1208" s="4">
        <v>1.0000000664937101</v>
      </c>
      <c r="L1208" s="7">
        <v>3</v>
      </c>
      <c r="M1208" s="1">
        <v>64</v>
      </c>
      <c r="N1208" s="1">
        <v>65536</v>
      </c>
      <c r="O1208" s="1">
        <v>128</v>
      </c>
      <c r="P1208" s="17">
        <v>1</v>
      </c>
      <c r="Q1208" s="3">
        <v>0.54864419170241496</v>
      </c>
      <c r="R1208" s="4">
        <v>1.0000000065716801</v>
      </c>
      <c r="S1208" s="7">
        <f t="shared" si="54"/>
        <v>1.465E-2</v>
      </c>
      <c r="T1208" s="17">
        <f t="shared" si="55"/>
        <v>0</v>
      </c>
      <c r="U1208" s="54" t="b">
        <v>0</v>
      </c>
      <c r="V1208" s="55" t="b">
        <v>0</v>
      </c>
      <c r="W1208" s="10">
        <v>246851790</v>
      </c>
      <c r="Y1208" s="51"/>
    </row>
    <row r="1209" spans="1:25" x14ac:dyDescent="0.2">
      <c r="A1209" s="29" t="s">
        <v>12</v>
      </c>
      <c r="B1209" s="34" t="s">
        <v>1444</v>
      </c>
      <c r="C1209" s="31" t="s">
        <v>3356</v>
      </c>
      <c r="D1209" s="16">
        <v>0.5</v>
      </c>
      <c r="E1209" s="8">
        <v>1024</v>
      </c>
      <c r="F1209" s="16">
        <v>87</v>
      </c>
      <c r="G1209" s="8">
        <f t="shared" si="56"/>
        <v>0.9150390625</v>
      </c>
      <c r="H1209" s="7">
        <v>0.41567434468595099</v>
      </c>
      <c r="I1209" s="17">
        <v>1.0000000000329601</v>
      </c>
      <c r="J1209" s="3">
        <v>0.39340098011267599</v>
      </c>
      <c r="K1209" s="4">
        <v>0.99980833781684897</v>
      </c>
      <c r="L1209" s="7">
        <v>1</v>
      </c>
      <c r="M1209" s="1">
        <v>256</v>
      </c>
      <c r="N1209" s="1">
        <v>65536</v>
      </c>
      <c r="O1209" s="1">
        <v>128</v>
      </c>
      <c r="P1209" s="17">
        <v>1</v>
      </c>
      <c r="Q1209" s="3">
        <v>0.47542692397582598</v>
      </c>
      <c r="R1209" s="4">
        <v>0.98173662503819004</v>
      </c>
      <c r="S1209" s="7">
        <f t="shared" si="54"/>
        <v>-3.7479999999999999E-2</v>
      </c>
      <c r="T1209" s="17">
        <f t="shared" si="55"/>
        <v>-1.8069999999999999E-2</v>
      </c>
      <c r="U1209" s="54" t="b">
        <v>0</v>
      </c>
      <c r="V1209" s="55" t="b">
        <v>0</v>
      </c>
      <c r="W1209" s="10">
        <v>6238543</v>
      </c>
      <c r="Y1209" s="51"/>
    </row>
    <row r="1210" spans="1:25" x14ac:dyDescent="0.2">
      <c r="A1210" s="29" t="s">
        <v>41</v>
      </c>
      <c r="B1210" s="34" t="s">
        <v>1846</v>
      </c>
      <c r="C1210" s="31" t="s">
        <v>3758</v>
      </c>
      <c r="D1210" s="16">
        <v>0</v>
      </c>
      <c r="E1210" s="8">
        <v>1024</v>
      </c>
      <c r="F1210" s="16">
        <v>1</v>
      </c>
      <c r="G1210" s="8">
        <f t="shared" si="56"/>
        <v>0.9990234375</v>
      </c>
      <c r="H1210" s="7">
        <v>0.28671655649123201</v>
      </c>
      <c r="I1210" s="17">
        <v>1</v>
      </c>
      <c r="J1210" s="3">
        <v>0.28671655649123201</v>
      </c>
      <c r="K1210" s="4">
        <v>1</v>
      </c>
      <c r="L1210" s="7">
        <v>1</v>
      </c>
      <c r="M1210" s="1">
        <v>256</v>
      </c>
      <c r="N1210" s="1">
        <v>65536</v>
      </c>
      <c r="O1210" s="1">
        <v>128</v>
      </c>
      <c r="P1210" s="17">
        <v>1</v>
      </c>
      <c r="Q1210" s="3">
        <v>0.28671655649123201</v>
      </c>
      <c r="R1210" s="4">
        <v>1</v>
      </c>
      <c r="S1210" s="7">
        <f t="shared" si="54"/>
        <v>0</v>
      </c>
      <c r="T1210" s="17">
        <f t="shared" si="55"/>
        <v>0</v>
      </c>
      <c r="U1210" s="54" t="b">
        <v>0</v>
      </c>
      <c r="V1210" s="55" t="b">
        <v>0</v>
      </c>
      <c r="W1210" s="10">
        <v>752531</v>
      </c>
      <c r="Y1210" s="51"/>
    </row>
    <row r="1211" spans="1:25" x14ac:dyDescent="0.2">
      <c r="A1211" s="29" t="s">
        <v>17</v>
      </c>
      <c r="B1211" s="34" t="s">
        <v>1806</v>
      </c>
      <c r="C1211" s="31" t="s">
        <v>3718</v>
      </c>
      <c r="D1211" s="16">
        <v>1</v>
      </c>
      <c r="E1211" s="8">
        <v>256</v>
      </c>
      <c r="F1211" s="16">
        <v>214</v>
      </c>
      <c r="G1211" s="8">
        <f t="shared" si="56"/>
        <v>0.1640625</v>
      </c>
      <c r="H1211" s="7">
        <v>0.99966581465781401</v>
      </c>
      <c r="I1211" s="17">
        <v>0.94545824547294799</v>
      </c>
      <c r="J1211" s="3">
        <v>0.46164820871612899</v>
      </c>
      <c r="K1211" s="4">
        <v>0.98747557605339198</v>
      </c>
      <c r="L1211" s="7">
        <v>3</v>
      </c>
      <c r="M1211" s="1">
        <v>32</v>
      </c>
      <c r="N1211" s="1">
        <v>16384</v>
      </c>
      <c r="O1211" s="1">
        <v>128</v>
      </c>
      <c r="P1211" s="17">
        <v>1</v>
      </c>
      <c r="Q1211" s="3">
        <v>0.48582817899604402</v>
      </c>
      <c r="R1211" s="4">
        <v>0.99014337850757295</v>
      </c>
      <c r="S1211" s="7">
        <f t="shared" si="54"/>
        <v>2.418E-2</v>
      </c>
      <c r="T1211" s="17">
        <f t="shared" si="55"/>
        <v>-2.6700000000000001E-3</v>
      </c>
      <c r="U1211" s="54" t="b">
        <v>0</v>
      </c>
      <c r="V1211" s="55" t="b">
        <v>0</v>
      </c>
      <c r="W1211" s="10">
        <v>7995281</v>
      </c>
      <c r="Y1211" s="51"/>
    </row>
    <row r="1212" spans="1:25" x14ac:dyDescent="0.2">
      <c r="A1212" s="29" t="s">
        <v>25</v>
      </c>
      <c r="B1212" s="34" t="s">
        <v>2680</v>
      </c>
      <c r="C1212" s="31" t="s">
        <v>4592</v>
      </c>
      <c r="D1212" s="16">
        <v>0.5</v>
      </c>
      <c r="E1212" s="8">
        <v>512</v>
      </c>
      <c r="F1212" s="16">
        <v>2</v>
      </c>
      <c r="G1212" s="8">
        <f t="shared" si="56"/>
        <v>0.99609375</v>
      </c>
      <c r="H1212" s="7">
        <v>0.58975451230145803</v>
      </c>
      <c r="I1212" s="17">
        <v>1</v>
      </c>
      <c r="J1212" s="3">
        <v>0.58975451230145903</v>
      </c>
      <c r="K1212" s="4">
        <v>0.84089641525371495</v>
      </c>
      <c r="L1212" s="7">
        <v>2</v>
      </c>
      <c r="M1212" s="1">
        <v>256</v>
      </c>
      <c r="N1212" s="1">
        <v>4096</v>
      </c>
      <c r="O1212" s="1">
        <v>128</v>
      </c>
      <c r="P1212" s="17">
        <v>1</v>
      </c>
      <c r="Q1212" s="3">
        <v>0.58975451230145903</v>
      </c>
      <c r="R1212" s="4">
        <v>0.84089641525371195</v>
      </c>
      <c r="S1212" s="7">
        <f t="shared" si="54"/>
        <v>0</v>
      </c>
      <c r="T1212" s="17">
        <f t="shared" si="55"/>
        <v>0</v>
      </c>
      <c r="U1212" s="54" t="b">
        <v>0</v>
      </c>
      <c r="V1212" s="55" t="b">
        <v>0</v>
      </c>
      <c r="W1212" s="10">
        <v>183802</v>
      </c>
      <c r="Y1212" s="51"/>
    </row>
    <row r="1213" spans="1:25" x14ac:dyDescent="0.2">
      <c r="A1213" s="29" t="s">
        <v>46</v>
      </c>
      <c r="B1213" s="34" t="s">
        <v>1318</v>
      </c>
      <c r="C1213" s="31" t="s">
        <v>3230</v>
      </c>
      <c r="D1213" s="16">
        <v>0</v>
      </c>
      <c r="E1213" s="8">
        <v>256</v>
      </c>
      <c r="F1213" s="16">
        <v>1</v>
      </c>
      <c r="G1213" s="8">
        <f t="shared" si="56"/>
        <v>0.99609375</v>
      </c>
      <c r="H1213" s="7">
        <v>0.5</v>
      </c>
      <c r="I1213" s="17">
        <v>1</v>
      </c>
      <c r="J1213" s="3">
        <v>0.5</v>
      </c>
      <c r="K1213" s="4">
        <v>1</v>
      </c>
      <c r="L1213" s="7">
        <v>3</v>
      </c>
      <c r="M1213" s="1">
        <v>256</v>
      </c>
      <c r="N1213" s="1">
        <v>32768</v>
      </c>
      <c r="O1213" s="1">
        <v>128</v>
      </c>
      <c r="P1213" s="17">
        <v>1</v>
      </c>
      <c r="Q1213" s="3">
        <v>0.5</v>
      </c>
      <c r="R1213" s="4">
        <v>1</v>
      </c>
      <c r="S1213" s="7">
        <f t="shared" si="54"/>
        <v>0</v>
      </c>
      <c r="T1213" s="17">
        <f t="shared" si="55"/>
        <v>0</v>
      </c>
      <c r="U1213" s="54" t="b">
        <v>0</v>
      </c>
      <c r="V1213" s="55" t="b">
        <v>0</v>
      </c>
      <c r="W1213" s="10">
        <v>348894</v>
      </c>
      <c r="Y1213" s="51"/>
    </row>
    <row r="1214" spans="1:25" x14ac:dyDescent="0.2">
      <c r="A1214" s="29" t="s">
        <v>34</v>
      </c>
      <c r="B1214" s="34" t="s">
        <v>1306</v>
      </c>
      <c r="C1214" s="31" t="s">
        <v>3218</v>
      </c>
      <c r="D1214" s="16">
        <v>1</v>
      </c>
      <c r="E1214" s="8">
        <v>1024</v>
      </c>
      <c r="F1214" s="16">
        <v>350</v>
      </c>
      <c r="G1214" s="8">
        <f t="shared" si="56"/>
        <v>0.658203125</v>
      </c>
      <c r="H1214" s="7">
        <v>0.808560897443235</v>
      </c>
      <c r="I1214" s="17">
        <v>1</v>
      </c>
      <c r="J1214" s="3">
        <v>0.64833803371076304</v>
      </c>
      <c r="K1214" s="4">
        <v>0.999678112651606</v>
      </c>
      <c r="L1214" s="7">
        <v>3</v>
      </c>
      <c r="M1214" s="1">
        <v>256</v>
      </c>
      <c r="N1214" s="1">
        <v>8192</v>
      </c>
      <c r="O1214" s="1">
        <v>128</v>
      </c>
      <c r="P1214" s="17">
        <v>1</v>
      </c>
      <c r="Q1214" s="3">
        <v>0.660565862821894</v>
      </c>
      <c r="R1214" s="4">
        <v>0.99971993726511399</v>
      </c>
      <c r="S1214" s="7">
        <f t="shared" si="54"/>
        <v>1.223E-2</v>
      </c>
      <c r="T1214" s="17">
        <f t="shared" si="55"/>
        <v>4.0000000000000003E-5</v>
      </c>
      <c r="U1214" s="54" t="b">
        <v>0</v>
      </c>
      <c r="V1214" s="55" t="b">
        <v>0</v>
      </c>
      <c r="W1214" s="10">
        <v>6122233</v>
      </c>
      <c r="Y1214" s="51"/>
    </row>
    <row r="1215" spans="1:25" x14ac:dyDescent="0.2">
      <c r="A1215" s="29" t="s">
        <v>13</v>
      </c>
      <c r="B1215" s="34" t="s">
        <v>962</v>
      </c>
      <c r="C1215" s="31" t="s">
        <v>2874</v>
      </c>
      <c r="D1215" s="16">
        <v>1</v>
      </c>
      <c r="E1215" s="8">
        <v>256</v>
      </c>
      <c r="F1215" s="16">
        <v>220</v>
      </c>
      <c r="G1215" s="8">
        <f t="shared" si="56"/>
        <v>0.140625</v>
      </c>
      <c r="H1215" s="7">
        <v>0.98849602616644305</v>
      </c>
      <c r="I1215" s="17">
        <v>0.93207641982411504</v>
      </c>
      <c r="J1215" s="3">
        <v>0.46601537750447802</v>
      </c>
      <c r="K1215" s="4">
        <v>0.85348609114600105</v>
      </c>
      <c r="L1215" s="7">
        <v>1</v>
      </c>
      <c r="M1215" s="1">
        <v>128</v>
      </c>
      <c r="N1215" s="1">
        <v>2048</v>
      </c>
      <c r="O1215" s="1">
        <v>128</v>
      </c>
      <c r="P1215" s="17">
        <v>1</v>
      </c>
      <c r="Q1215" s="3">
        <v>0.60346172792147901</v>
      </c>
      <c r="R1215" s="4">
        <v>0.896239374820754</v>
      </c>
      <c r="S1215" s="7">
        <f t="shared" si="54"/>
        <v>0.13744999999999999</v>
      </c>
      <c r="T1215" s="17">
        <f t="shared" si="55"/>
        <v>4.2750000000000003E-2</v>
      </c>
      <c r="U1215" s="54" t="b">
        <v>0</v>
      </c>
      <c r="V1215" s="55" t="b">
        <v>1</v>
      </c>
      <c r="W1215" s="10">
        <v>10156623</v>
      </c>
      <c r="Y1215" s="51"/>
    </row>
    <row r="1216" spans="1:25" x14ac:dyDescent="0.2">
      <c r="A1216" s="29" t="s">
        <v>35</v>
      </c>
      <c r="B1216" s="34" t="s">
        <v>1185</v>
      </c>
      <c r="C1216" s="31" t="s">
        <v>3097</v>
      </c>
      <c r="D1216" s="16">
        <v>1</v>
      </c>
      <c r="E1216" s="8">
        <v>4096</v>
      </c>
      <c r="F1216" s="16">
        <v>41</v>
      </c>
      <c r="G1216" s="8">
        <f t="shared" si="56"/>
        <v>0.989990234375</v>
      </c>
      <c r="H1216" s="7">
        <v>0.310058329572799</v>
      </c>
      <c r="I1216" s="17">
        <v>1</v>
      </c>
      <c r="J1216" s="3">
        <v>0.38341974168577803</v>
      </c>
      <c r="K1216" s="4">
        <v>1.0000424890185899</v>
      </c>
      <c r="L1216" s="7">
        <v>3</v>
      </c>
      <c r="M1216" s="1">
        <v>64</v>
      </c>
      <c r="N1216" s="1">
        <v>65536</v>
      </c>
      <c r="O1216" s="1">
        <v>128</v>
      </c>
      <c r="P1216" s="17">
        <v>1</v>
      </c>
      <c r="Q1216" s="3">
        <v>0.38412384468389299</v>
      </c>
      <c r="R1216" s="4">
        <v>1.0000053703089899</v>
      </c>
      <c r="S1216" s="7">
        <f t="shared" si="54"/>
        <v>-6.9999999999999999E-4</v>
      </c>
      <c r="T1216" s="17">
        <f t="shared" si="55"/>
        <v>4.0000000000000003E-5</v>
      </c>
      <c r="U1216" s="54" t="b">
        <v>0</v>
      </c>
      <c r="V1216" s="55" t="b">
        <v>0</v>
      </c>
      <c r="W1216" s="10">
        <v>4445108</v>
      </c>
      <c r="Y1216" s="51"/>
    </row>
    <row r="1217" spans="1:25" x14ac:dyDescent="0.2">
      <c r="A1217" s="29" t="s">
        <v>42</v>
      </c>
      <c r="B1217" s="34" t="s">
        <v>1448</v>
      </c>
      <c r="C1217" s="31" t="s">
        <v>3360</v>
      </c>
      <c r="D1217" s="16">
        <v>0.5</v>
      </c>
      <c r="E1217" s="8">
        <v>256</v>
      </c>
      <c r="F1217" s="16">
        <v>211</v>
      </c>
      <c r="G1217" s="8">
        <f t="shared" si="56"/>
        <v>0.17578125</v>
      </c>
      <c r="H1217" s="7">
        <v>0.96567460795888804</v>
      </c>
      <c r="I1217" s="17">
        <v>0.93182822380043095</v>
      </c>
      <c r="J1217" s="3">
        <v>0.35787798255583297</v>
      </c>
      <c r="K1217" s="4">
        <v>0.96105199727867796</v>
      </c>
      <c r="L1217" s="7">
        <v>2</v>
      </c>
      <c r="M1217" s="1">
        <v>128</v>
      </c>
      <c r="N1217" s="1">
        <v>65536</v>
      </c>
      <c r="O1217" s="1">
        <v>128</v>
      </c>
      <c r="P1217" s="17">
        <v>1</v>
      </c>
      <c r="Q1217" s="3">
        <v>0.44217153189319203</v>
      </c>
      <c r="R1217" s="4">
        <v>0.95403775754133902</v>
      </c>
      <c r="S1217" s="7">
        <f t="shared" si="54"/>
        <v>8.4290000000000004E-2</v>
      </c>
      <c r="T1217" s="17">
        <f t="shared" si="55"/>
        <v>7.0099999999999997E-3</v>
      </c>
      <c r="U1217" s="54" t="b">
        <v>0</v>
      </c>
      <c r="V1217" s="55" t="b">
        <v>0</v>
      </c>
      <c r="W1217" s="10">
        <v>25322656</v>
      </c>
      <c r="Y1217" s="51"/>
    </row>
    <row r="1218" spans="1:25" x14ac:dyDescent="0.2">
      <c r="A1218" s="29" t="s">
        <v>58</v>
      </c>
      <c r="B1218" s="34" t="s">
        <v>1286</v>
      </c>
      <c r="C1218" s="31" t="s">
        <v>3198</v>
      </c>
      <c r="D1218" s="16">
        <v>0</v>
      </c>
      <c r="E1218" s="8">
        <v>256</v>
      </c>
      <c r="F1218" s="16">
        <v>73</v>
      </c>
      <c r="G1218" s="8">
        <f t="shared" si="56"/>
        <v>0.71484375</v>
      </c>
      <c r="H1218" s="7">
        <v>0.83439155247216201</v>
      </c>
      <c r="I1218" s="17">
        <v>1</v>
      </c>
      <c r="J1218" s="3">
        <v>0.76026243248900505</v>
      </c>
      <c r="K1218" s="4">
        <v>0.99999927692502599</v>
      </c>
      <c r="L1218" s="7">
        <v>3</v>
      </c>
      <c r="M1218" s="1">
        <v>32</v>
      </c>
      <c r="N1218" s="1">
        <v>2048</v>
      </c>
      <c r="O1218" s="1">
        <v>128</v>
      </c>
      <c r="P1218" s="17">
        <v>1</v>
      </c>
      <c r="Q1218" s="3">
        <v>0.77730178113395598</v>
      </c>
      <c r="R1218" s="4">
        <v>1.0000000147483199</v>
      </c>
      <c r="S1218" s="7">
        <f t="shared" si="54"/>
        <v>1.704E-2</v>
      </c>
      <c r="T1218" s="17">
        <f t="shared" si="55"/>
        <v>0</v>
      </c>
      <c r="U1218" s="54" t="b">
        <v>0</v>
      </c>
      <c r="V1218" s="55" t="b">
        <v>0</v>
      </c>
      <c r="W1218" s="10">
        <v>4334644</v>
      </c>
      <c r="Y1218" s="51"/>
    </row>
    <row r="1219" spans="1:25" x14ac:dyDescent="0.2">
      <c r="A1219" s="29" t="s">
        <v>23</v>
      </c>
      <c r="B1219" s="34" t="s">
        <v>4820</v>
      </c>
      <c r="C1219" s="31" t="s">
        <v>4989</v>
      </c>
      <c r="D1219" s="16">
        <v>0</v>
      </c>
      <c r="E1219" s="8">
        <v>2048</v>
      </c>
      <c r="F1219" s="16">
        <v>1266</v>
      </c>
      <c r="G1219" s="8">
        <f t="shared" si="56"/>
        <v>0.3818359375</v>
      </c>
      <c r="H1219" s="7">
        <v>0.84248042780150301</v>
      </c>
      <c r="I1219" s="17">
        <v>0.99999999075324097</v>
      </c>
      <c r="J1219" s="3">
        <v>0.393838851785971</v>
      </c>
      <c r="K1219" s="4">
        <v>0.99999981492238299</v>
      </c>
      <c r="L1219" s="7">
        <v>3</v>
      </c>
      <c r="M1219" s="1">
        <v>128</v>
      </c>
      <c r="N1219" s="1">
        <v>16384</v>
      </c>
      <c r="O1219" s="1">
        <v>128</v>
      </c>
      <c r="P1219" s="17">
        <v>1</v>
      </c>
      <c r="Q1219" s="3">
        <v>0.39853472540349999</v>
      </c>
      <c r="R1219" s="4">
        <v>1.0000000656055501</v>
      </c>
      <c r="S1219" s="7">
        <f t="shared" ref="S1219:S1282" si="57">ROUND(ABS(H1219-J1219)-ABS(H1219-Q1219), $AA$3)</f>
        <v>4.7000000000000002E-3</v>
      </c>
      <c r="T1219" s="17">
        <f t="shared" ref="T1219:T1282" si="58">ROUND(ABS(I1219-K1219)-ABS(I1219-R1219), $AA$3)</f>
        <v>0</v>
      </c>
      <c r="U1219" s="54" t="b">
        <v>0</v>
      </c>
      <c r="V1219" s="55" t="b">
        <v>0</v>
      </c>
      <c r="W1219" s="10">
        <v>30374411</v>
      </c>
      <c r="Y1219" s="51"/>
    </row>
    <row r="1220" spans="1:25" x14ac:dyDescent="0.2">
      <c r="A1220" s="29" t="s">
        <v>33</v>
      </c>
      <c r="B1220" s="34" t="s">
        <v>4852</v>
      </c>
      <c r="C1220" s="31" t="s">
        <v>5021</v>
      </c>
      <c r="D1220" s="16">
        <v>0</v>
      </c>
      <c r="E1220" s="8">
        <v>256</v>
      </c>
      <c r="F1220" s="16">
        <v>225</v>
      </c>
      <c r="G1220" s="8">
        <f t="shared" ref="G1220:G1283" si="59">1 - F1220/E1220</f>
        <v>0.12109375</v>
      </c>
      <c r="H1220" s="7">
        <v>0.96450738494933497</v>
      </c>
      <c r="I1220" s="17">
        <v>0.90976280007770105</v>
      </c>
      <c r="J1220" s="3">
        <v>0.422818664220665</v>
      </c>
      <c r="K1220" s="4">
        <v>0.94098004603836605</v>
      </c>
      <c r="L1220" s="7">
        <v>2</v>
      </c>
      <c r="M1220" s="1">
        <v>128</v>
      </c>
      <c r="N1220" s="1">
        <v>4096</v>
      </c>
      <c r="O1220" s="1">
        <v>128</v>
      </c>
      <c r="P1220" s="17">
        <v>1</v>
      </c>
      <c r="Q1220" s="3">
        <v>0.49398126699378497</v>
      </c>
      <c r="R1220" s="4">
        <v>0.93631492282426498</v>
      </c>
      <c r="S1220" s="7">
        <f t="shared" si="57"/>
        <v>7.1160000000000001E-2</v>
      </c>
      <c r="T1220" s="17">
        <f t="shared" si="58"/>
        <v>4.6699999999999997E-3</v>
      </c>
      <c r="U1220" s="54" t="b">
        <v>0</v>
      </c>
      <c r="V1220" s="55" t="b">
        <v>0</v>
      </c>
      <c r="W1220" s="10">
        <v>11447258</v>
      </c>
      <c r="Y1220" s="51"/>
    </row>
    <row r="1221" spans="1:25" x14ac:dyDescent="0.2">
      <c r="A1221" s="29" t="s">
        <v>16</v>
      </c>
      <c r="B1221" s="34" t="s">
        <v>1104</v>
      </c>
      <c r="C1221" s="31" t="s">
        <v>3016</v>
      </c>
      <c r="D1221" s="16">
        <v>0.5</v>
      </c>
      <c r="E1221" s="8">
        <v>4096</v>
      </c>
      <c r="F1221" s="16">
        <v>905</v>
      </c>
      <c r="G1221" s="8">
        <f t="shared" si="59"/>
        <v>0.779052734375</v>
      </c>
      <c r="H1221" s="7">
        <v>0.30515453685920901</v>
      </c>
      <c r="I1221" s="17">
        <v>0.999999999999998</v>
      </c>
      <c r="J1221" s="3">
        <v>0.296004837441739</v>
      </c>
      <c r="K1221" s="4">
        <v>0.99303914384946002</v>
      </c>
      <c r="L1221" s="7">
        <v>2</v>
      </c>
      <c r="M1221" s="1">
        <v>128</v>
      </c>
      <c r="N1221" s="1">
        <v>32768</v>
      </c>
      <c r="O1221" s="1">
        <v>128</v>
      </c>
      <c r="P1221" s="17">
        <v>1</v>
      </c>
      <c r="Q1221" s="3">
        <v>0.31098000881876398</v>
      </c>
      <c r="R1221" s="4">
        <v>0.99427422098969698</v>
      </c>
      <c r="S1221" s="7">
        <f t="shared" si="57"/>
        <v>3.32E-3</v>
      </c>
      <c r="T1221" s="17">
        <f t="shared" si="58"/>
        <v>1.24E-3</v>
      </c>
      <c r="U1221" s="54" t="b">
        <v>0</v>
      </c>
      <c r="V1221" s="55" t="b">
        <v>0</v>
      </c>
      <c r="W1221" s="10">
        <v>35794073</v>
      </c>
      <c r="Y1221" s="51"/>
    </row>
    <row r="1222" spans="1:25" x14ac:dyDescent="0.2">
      <c r="A1222" s="29" t="s">
        <v>56</v>
      </c>
      <c r="B1222" s="34" t="s">
        <v>4894</v>
      </c>
      <c r="C1222" s="31" t="s">
        <v>5063</v>
      </c>
      <c r="D1222" s="16">
        <v>1</v>
      </c>
      <c r="E1222" s="8">
        <v>4096</v>
      </c>
      <c r="F1222" s="16">
        <v>9</v>
      </c>
      <c r="G1222" s="8">
        <f t="shared" si="59"/>
        <v>0.997802734375</v>
      </c>
      <c r="H1222" s="7">
        <v>0.26228063512838201</v>
      </c>
      <c r="I1222" s="17">
        <v>0.999999999999998</v>
      </c>
      <c r="J1222" s="3">
        <v>0.34949728640497102</v>
      </c>
      <c r="K1222" s="4">
        <v>1</v>
      </c>
      <c r="L1222" s="7">
        <v>2</v>
      </c>
      <c r="M1222" s="1">
        <v>32</v>
      </c>
      <c r="N1222" s="1">
        <v>65536</v>
      </c>
      <c r="O1222" s="1">
        <v>128</v>
      </c>
      <c r="P1222" s="17">
        <v>1</v>
      </c>
      <c r="Q1222" s="3">
        <v>0.368307173390932</v>
      </c>
      <c r="R1222" s="4">
        <v>1</v>
      </c>
      <c r="S1222" s="7">
        <f t="shared" si="57"/>
        <v>-1.881E-2</v>
      </c>
      <c r="T1222" s="17">
        <f t="shared" si="58"/>
        <v>0</v>
      </c>
      <c r="U1222" s="54" t="b">
        <v>0</v>
      </c>
      <c r="V1222" s="55" t="b">
        <v>0</v>
      </c>
      <c r="W1222" s="10">
        <v>604932</v>
      </c>
      <c r="Y1222" s="51"/>
    </row>
    <row r="1223" spans="1:25" x14ac:dyDescent="0.2">
      <c r="A1223" s="29" t="s">
        <v>28</v>
      </c>
      <c r="B1223" s="34" t="s">
        <v>2694</v>
      </c>
      <c r="C1223" s="31" t="s">
        <v>4606</v>
      </c>
      <c r="D1223" s="16">
        <v>0.5</v>
      </c>
      <c r="E1223" s="8">
        <v>256</v>
      </c>
      <c r="F1223" s="16">
        <v>32</v>
      </c>
      <c r="G1223" s="8">
        <f t="shared" si="59"/>
        <v>0.875</v>
      </c>
      <c r="H1223" s="7">
        <v>0.59126508459070504</v>
      </c>
      <c r="I1223" s="17">
        <v>0.95861105229891996</v>
      </c>
      <c r="J1223" s="3">
        <v>0.554779180332865</v>
      </c>
      <c r="K1223" s="4">
        <v>0.95333654324446604</v>
      </c>
      <c r="L1223" s="7">
        <v>3</v>
      </c>
      <c r="M1223" s="1">
        <v>256</v>
      </c>
      <c r="N1223" s="1">
        <v>4096</v>
      </c>
      <c r="O1223" s="1">
        <v>128</v>
      </c>
      <c r="P1223" s="17">
        <v>1</v>
      </c>
      <c r="Q1223" s="3">
        <v>0.56072367057831096</v>
      </c>
      <c r="R1223" s="4">
        <v>0.94831785325892204</v>
      </c>
      <c r="S1223" s="7">
        <f t="shared" si="57"/>
        <v>5.94E-3</v>
      </c>
      <c r="T1223" s="17">
        <f t="shared" si="58"/>
        <v>-5.0200000000000002E-3</v>
      </c>
      <c r="U1223" s="54" t="b">
        <v>0</v>
      </c>
      <c r="V1223" s="55" t="b">
        <v>0</v>
      </c>
      <c r="W1223" s="10">
        <v>4136118</v>
      </c>
      <c r="Y1223" s="51"/>
    </row>
    <row r="1224" spans="1:25" x14ac:dyDescent="0.2">
      <c r="A1224" s="29" t="s">
        <v>58</v>
      </c>
      <c r="B1224" s="34" t="s">
        <v>2738</v>
      </c>
      <c r="C1224" s="31" t="s">
        <v>4650</v>
      </c>
      <c r="D1224" s="16">
        <v>1</v>
      </c>
      <c r="E1224" s="8">
        <v>256</v>
      </c>
      <c r="F1224" s="16">
        <v>73</v>
      </c>
      <c r="G1224" s="8">
        <f t="shared" si="59"/>
        <v>0.71484375</v>
      </c>
      <c r="H1224" s="7">
        <v>0.80147730169627696</v>
      </c>
      <c r="I1224" s="17">
        <v>0.99918481302615403</v>
      </c>
      <c r="J1224" s="3">
        <v>0.72995965537701402</v>
      </c>
      <c r="K1224" s="4">
        <v>0.99875729296232896</v>
      </c>
      <c r="L1224" s="7">
        <v>3</v>
      </c>
      <c r="M1224" s="1">
        <v>128</v>
      </c>
      <c r="N1224" s="1">
        <v>8192</v>
      </c>
      <c r="O1224" s="1">
        <v>128</v>
      </c>
      <c r="P1224" s="17">
        <v>1</v>
      </c>
      <c r="Q1224" s="3">
        <v>0.75983889551915995</v>
      </c>
      <c r="R1224" s="4">
        <v>0.99890704290191201</v>
      </c>
      <c r="S1224" s="7">
        <f t="shared" si="57"/>
        <v>2.988E-2</v>
      </c>
      <c r="T1224" s="17">
        <f t="shared" si="58"/>
        <v>1.4999999999999999E-4</v>
      </c>
      <c r="U1224" s="54" t="b">
        <v>0</v>
      </c>
      <c r="V1224" s="55" t="b">
        <v>0</v>
      </c>
      <c r="W1224" s="10">
        <v>4617020</v>
      </c>
      <c r="Y1224" s="51"/>
    </row>
    <row r="1225" spans="1:25" x14ac:dyDescent="0.2">
      <c r="A1225" s="29" t="s">
        <v>32</v>
      </c>
      <c r="B1225" s="34" t="s">
        <v>4853</v>
      </c>
      <c r="C1225" s="31" t="s">
        <v>5022</v>
      </c>
      <c r="D1225" s="16">
        <v>0</v>
      </c>
      <c r="E1225" s="8">
        <v>512</v>
      </c>
      <c r="F1225" s="16">
        <v>1</v>
      </c>
      <c r="G1225" s="8">
        <f t="shared" si="59"/>
        <v>0.998046875</v>
      </c>
      <c r="H1225" s="7">
        <v>0.54942695480080594</v>
      </c>
      <c r="I1225" s="17">
        <v>1</v>
      </c>
      <c r="J1225" s="3">
        <v>0.54942695476501102</v>
      </c>
      <c r="K1225" s="4">
        <v>1</v>
      </c>
      <c r="L1225" s="7">
        <v>2</v>
      </c>
      <c r="M1225" s="1">
        <v>128</v>
      </c>
      <c r="N1225" s="1">
        <v>65536</v>
      </c>
      <c r="O1225" s="1">
        <v>128</v>
      </c>
      <c r="P1225" s="17">
        <v>1</v>
      </c>
      <c r="Q1225" s="3">
        <v>0.54942695480097703</v>
      </c>
      <c r="R1225" s="4">
        <v>1</v>
      </c>
      <c r="S1225" s="7">
        <f t="shared" si="57"/>
        <v>0</v>
      </c>
      <c r="T1225" s="17">
        <f t="shared" si="58"/>
        <v>0</v>
      </c>
      <c r="U1225" s="54" t="b">
        <v>0</v>
      </c>
      <c r="V1225" s="55" t="b">
        <v>0</v>
      </c>
      <c r="W1225" s="10">
        <v>883653</v>
      </c>
      <c r="Y1225" s="51"/>
    </row>
    <row r="1226" spans="1:25" x14ac:dyDescent="0.2">
      <c r="A1226" s="29" t="s">
        <v>16</v>
      </c>
      <c r="B1226" s="34" t="s">
        <v>1756</v>
      </c>
      <c r="C1226" s="31" t="s">
        <v>3668</v>
      </c>
      <c r="D1226" s="16">
        <v>1</v>
      </c>
      <c r="E1226" s="8">
        <v>4096</v>
      </c>
      <c r="F1226" s="16">
        <v>914</v>
      </c>
      <c r="G1226" s="8">
        <f t="shared" si="59"/>
        <v>0.77685546875</v>
      </c>
      <c r="H1226" s="7">
        <v>0.29792844289188403</v>
      </c>
      <c r="I1226" s="17">
        <v>1</v>
      </c>
      <c r="J1226" s="3">
        <v>0.29760008183585501</v>
      </c>
      <c r="K1226" s="4">
        <v>0.98395671252939998</v>
      </c>
      <c r="L1226" s="7">
        <v>2</v>
      </c>
      <c r="M1226" s="1">
        <v>32</v>
      </c>
      <c r="N1226" s="1">
        <v>32768</v>
      </c>
      <c r="O1226" s="1">
        <v>128</v>
      </c>
      <c r="P1226" s="17">
        <v>1</v>
      </c>
      <c r="Q1226" s="3">
        <v>0.31546361147253799</v>
      </c>
      <c r="R1226" s="4">
        <v>0.98092847835953301</v>
      </c>
      <c r="S1226" s="7">
        <f t="shared" si="57"/>
        <v>-1.721E-2</v>
      </c>
      <c r="T1226" s="17">
        <f t="shared" si="58"/>
        <v>-3.0300000000000001E-3</v>
      </c>
      <c r="U1226" s="54" t="b">
        <v>0</v>
      </c>
      <c r="V1226" s="55" t="b">
        <v>0</v>
      </c>
      <c r="W1226" s="10">
        <v>29066968</v>
      </c>
      <c r="Y1226" s="51"/>
    </row>
    <row r="1227" spans="1:25" x14ac:dyDescent="0.2">
      <c r="A1227" s="29" t="s">
        <v>23</v>
      </c>
      <c r="B1227" s="34" t="s">
        <v>2754</v>
      </c>
      <c r="C1227" s="31" t="s">
        <v>4666</v>
      </c>
      <c r="D1227" s="16">
        <v>0.5</v>
      </c>
      <c r="E1227" s="8">
        <v>1024</v>
      </c>
      <c r="F1227" s="16">
        <v>690</v>
      </c>
      <c r="G1227" s="8">
        <f t="shared" si="59"/>
        <v>0.326171875</v>
      </c>
      <c r="H1227" s="7">
        <v>0.91554703835672302</v>
      </c>
      <c r="I1227" s="17">
        <v>1.00000000698827</v>
      </c>
      <c r="J1227" s="3">
        <v>0.40286902149443099</v>
      </c>
      <c r="K1227" s="4">
        <v>0.99999488377433099</v>
      </c>
      <c r="L1227" s="7">
        <v>2</v>
      </c>
      <c r="M1227" s="1">
        <v>256</v>
      </c>
      <c r="N1227" s="1">
        <v>65536</v>
      </c>
      <c r="O1227" s="1">
        <v>128</v>
      </c>
      <c r="P1227" s="17">
        <v>1</v>
      </c>
      <c r="Q1227" s="3">
        <v>0.47124405270483299</v>
      </c>
      <c r="R1227" s="4">
        <v>0.99996623487906999</v>
      </c>
      <c r="S1227" s="7">
        <f t="shared" si="57"/>
        <v>6.8379999999999996E-2</v>
      </c>
      <c r="T1227" s="17">
        <f t="shared" si="58"/>
        <v>-3.0000000000000001E-5</v>
      </c>
      <c r="U1227" s="54" t="b">
        <v>0</v>
      </c>
      <c r="V1227" s="55" t="b">
        <v>0</v>
      </c>
      <c r="W1227" s="10">
        <v>146331496</v>
      </c>
      <c r="Y1227" s="51"/>
    </row>
    <row r="1228" spans="1:25" x14ac:dyDescent="0.2">
      <c r="A1228" s="29" t="s">
        <v>59</v>
      </c>
      <c r="B1228" s="34" t="s">
        <v>1203</v>
      </c>
      <c r="C1228" s="31" t="s">
        <v>3115</v>
      </c>
      <c r="D1228" s="16">
        <v>0.5</v>
      </c>
      <c r="E1228" s="8">
        <v>4096</v>
      </c>
      <c r="F1228" s="16">
        <v>809</v>
      </c>
      <c r="G1228" s="8">
        <f t="shared" si="59"/>
        <v>0.802490234375</v>
      </c>
      <c r="H1228" s="7">
        <v>0.39901804901584598</v>
      </c>
      <c r="I1228" s="17">
        <v>1.00000000000755</v>
      </c>
      <c r="J1228" s="3">
        <v>0.317559754150673</v>
      </c>
      <c r="K1228" s="4">
        <v>0.99475642740206205</v>
      </c>
      <c r="L1228" s="7">
        <v>2</v>
      </c>
      <c r="M1228" s="1">
        <v>64</v>
      </c>
      <c r="N1228" s="1">
        <v>65536</v>
      </c>
      <c r="O1228" s="1">
        <v>128</v>
      </c>
      <c r="P1228" s="17">
        <v>1</v>
      </c>
      <c r="Q1228" s="3">
        <v>0.33433753426346902</v>
      </c>
      <c r="R1228" s="4">
        <v>0.98746690979394203</v>
      </c>
      <c r="S1228" s="7">
        <f t="shared" si="57"/>
        <v>1.678E-2</v>
      </c>
      <c r="T1228" s="17">
        <f t="shared" si="58"/>
        <v>-7.2899999999999996E-3</v>
      </c>
      <c r="U1228" s="54" t="b">
        <v>0</v>
      </c>
      <c r="V1228" s="55" t="b">
        <v>0</v>
      </c>
      <c r="W1228" s="10">
        <v>13046995</v>
      </c>
      <c r="Y1228" s="51"/>
    </row>
    <row r="1229" spans="1:25" x14ac:dyDescent="0.2">
      <c r="A1229" s="29" t="s">
        <v>57</v>
      </c>
      <c r="B1229" s="34" t="s">
        <v>2427</v>
      </c>
      <c r="C1229" s="31" t="s">
        <v>4339</v>
      </c>
      <c r="D1229" s="16">
        <v>0.5</v>
      </c>
      <c r="E1229" s="8">
        <v>256</v>
      </c>
      <c r="F1229" s="16">
        <v>123</v>
      </c>
      <c r="G1229" s="8">
        <f t="shared" si="59"/>
        <v>0.51953125</v>
      </c>
      <c r="H1229" s="7">
        <v>0.84977148036920402</v>
      </c>
      <c r="I1229" s="17">
        <v>0.99112290044431195</v>
      </c>
      <c r="J1229" s="3">
        <v>0.64316540879347694</v>
      </c>
      <c r="K1229" s="4">
        <v>0.98014174058886105</v>
      </c>
      <c r="L1229" s="7">
        <v>2</v>
      </c>
      <c r="M1229" s="1">
        <v>32</v>
      </c>
      <c r="N1229" s="1">
        <v>2048</v>
      </c>
      <c r="O1229" s="1">
        <v>128</v>
      </c>
      <c r="P1229" s="17">
        <v>1</v>
      </c>
      <c r="Q1229" s="3">
        <v>0.67399282418851603</v>
      </c>
      <c r="R1229" s="4">
        <v>0.98254871052471504</v>
      </c>
      <c r="S1229" s="7">
        <f t="shared" si="57"/>
        <v>3.083E-2</v>
      </c>
      <c r="T1229" s="17">
        <f t="shared" si="58"/>
        <v>2.4099999999999998E-3</v>
      </c>
      <c r="U1229" s="54" t="b">
        <v>0</v>
      </c>
      <c r="V1229" s="55" t="b">
        <v>0</v>
      </c>
      <c r="W1229" s="10">
        <v>5166576</v>
      </c>
      <c r="Y1229" s="51"/>
    </row>
    <row r="1230" spans="1:25" x14ac:dyDescent="0.2">
      <c r="A1230" s="29" t="s">
        <v>33</v>
      </c>
      <c r="B1230" s="34" t="s">
        <v>1428</v>
      </c>
      <c r="C1230" s="31" t="s">
        <v>3340</v>
      </c>
      <c r="D1230" s="16">
        <v>0.5</v>
      </c>
      <c r="E1230" s="8">
        <v>4096</v>
      </c>
      <c r="F1230" s="16">
        <v>3063</v>
      </c>
      <c r="G1230" s="8">
        <f t="shared" si="59"/>
        <v>0.252197265625</v>
      </c>
      <c r="H1230" s="7">
        <v>0.79662153261783297</v>
      </c>
      <c r="I1230" s="17">
        <v>0.999999999999999</v>
      </c>
      <c r="J1230" s="3">
        <v>0.46627640952476801</v>
      </c>
      <c r="K1230" s="4">
        <v>0.998504263689311</v>
      </c>
      <c r="L1230" s="7">
        <v>1</v>
      </c>
      <c r="M1230" s="1">
        <v>256</v>
      </c>
      <c r="N1230" s="1">
        <v>65536</v>
      </c>
      <c r="O1230" s="1">
        <v>128</v>
      </c>
      <c r="P1230" s="17">
        <v>1</v>
      </c>
      <c r="Q1230" s="3">
        <v>0.56122002942402505</v>
      </c>
      <c r="R1230" s="4">
        <v>0.98043323844601005</v>
      </c>
      <c r="S1230" s="65">
        <f t="shared" si="57"/>
        <v>9.4939999999999997E-2</v>
      </c>
      <c r="T1230" s="17">
        <f t="shared" si="58"/>
        <v>-1.8069999999999999E-2</v>
      </c>
      <c r="U1230" s="54" t="b">
        <v>1</v>
      </c>
      <c r="V1230" s="55" t="b">
        <v>0</v>
      </c>
      <c r="W1230" s="10">
        <v>6789394669</v>
      </c>
      <c r="Y1230" s="51"/>
    </row>
    <row r="1231" spans="1:25" x14ac:dyDescent="0.2">
      <c r="A1231" s="29" t="s">
        <v>34</v>
      </c>
      <c r="B1231" s="34" t="s">
        <v>2593</v>
      </c>
      <c r="C1231" s="31" t="s">
        <v>4505</v>
      </c>
      <c r="D1231" s="16">
        <v>0</v>
      </c>
      <c r="E1231" s="8">
        <v>256</v>
      </c>
      <c r="F1231" s="16">
        <v>120</v>
      </c>
      <c r="G1231" s="8">
        <f t="shared" si="59"/>
        <v>0.53125</v>
      </c>
      <c r="H1231" s="7">
        <v>0.85220656175862697</v>
      </c>
      <c r="I1231" s="17">
        <v>0.94729564507946196</v>
      </c>
      <c r="J1231" s="3">
        <v>0.63791813099739603</v>
      </c>
      <c r="K1231" s="4">
        <v>0.98599893280294404</v>
      </c>
      <c r="L1231" s="7">
        <v>3</v>
      </c>
      <c r="M1231" s="1">
        <v>64</v>
      </c>
      <c r="N1231" s="1">
        <v>16384</v>
      </c>
      <c r="O1231" s="1">
        <v>128</v>
      </c>
      <c r="P1231" s="17">
        <v>1</v>
      </c>
      <c r="Q1231" s="3">
        <v>0.65446431390865001</v>
      </c>
      <c r="R1231" s="4">
        <v>0.97302990551304103</v>
      </c>
      <c r="S1231" s="7">
        <f t="shared" si="57"/>
        <v>1.6549999999999999E-2</v>
      </c>
      <c r="T1231" s="17">
        <f t="shared" si="58"/>
        <v>1.2970000000000001E-2</v>
      </c>
      <c r="U1231" s="54" t="b">
        <v>0</v>
      </c>
      <c r="V1231" s="55" t="b">
        <v>0</v>
      </c>
      <c r="W1231" s="10">
        <v>5036813</v>
      </c>
      <c r="Y1231" s="51"/>
    </row>
    <row r="1232" spans="1:25" x14ac:dyDescent="0.2">
      <c r="A1232" s="29" t="s">
        <v>40</v>
      </c>
      <c r="B1232" s="34" t="s">
        <v>1888</v>
      </c>
      <c r="C1232" s="31" t="s">
        <v>3800</v>
      </c>
      <c r="D1232" s="16">
        <v>0</v>
      </c>
      <c r="E1232" s="8">
        <v>4096</v>
      </c>
      <c r="F1232" s="16">
        <v>1676</v>
      </c>
      <c r="G1232" s="8">
        <f t="shared" si="59"/>
        <v>0.5908203125</v>
      </c>
      <c r="H1232" s="7">
        <v>0.48645979156078201</v>
      </c>
      <c r="I1232" s="17">
        <v>0.999999999999999</v>
      </c>
      <c r="J1232" s="3">
        <v>0.33841778386413601</v>
      </c>
      <c r="K1232" s="4">
        <v>1.0000570452111801</v>
      </c>
      <c r="L1232" s="7">
        <v>3</v>
      </c>
      <c r="M1232" s="1">
        <v>128</v>
      </c>
      <c r="N1232" s="1">
        <v>32768</v>
      </c>
      <c r="O1232" s="1">
        <v>128</v>
      </c>
      <c r="P1232" s="17">
        <v>1</v>
      </c>
      <c r="Q1232" s="3">
        <v>0.346821805016791</v>
      </c>
      <c r="R1232" s="4">
        <v>1.00000016461199</v>
      </c>
      <c r="S1232" s="7">
        <f t="shared" si="57"/>
        <v>8.3999999999999995E-3</v>
      </c>
      <c r="T1232" s="17">
        <f t="shared" si="58"/>
        <v>6.0000000000000002E-5</v>
      </c>
      <c r="U1232" s="54" t="b">
        <v>0</v>
      </c>
      <c r="V1232" s="55" t="b">
        <v>0</v>
      </c>
      <c r="W1232" s="10">
        <v>310744220</v>
      </c>
      <c r="Y1232" s="51"/>
    </row>
    <row r="1233" spans="1:25" x14ac:dyDescent="0.2">
      <c r="A1233" s="29" t="s">
        <v>3</v>
      </c>
      <c r="B1233" s="34" t="s">
        <v>2110</v>
      </c>
      <c r="C1233" s="31" t="s">
        <v>4022</v>
      </c>
      <c r="D1233" s="16">
        <v>0.5</v>
      </c>
      <c r="E1233" s="8">
        <v>1024</v>
      </c>
      <c r="F1233" s="16">
        <v>751</v>
      </c>
      <c r="G1233" s="8">
        <f t="shared" si="59"/>
        <v>0.2666015625</v>
      </c>
      <c r="H1233" s="7">
        <v>0.843624518817784</v>
      </c>
      <c r="I1233" s="17">
        <v>0.99999999999497902</v>
      </c>
      <c r="J1233" s="3">
        <v>0.58115825792795295</v>
      </c>
      <c r="K1233" s="4">
        <v>1.0000000163258</v>
      </c>
      <c r="L1233" s="7">
        <v>1</v>
      </c>
      <c r="M1233" s="1">
        <v>256</v>
      </c>
      <c r="N1233" s="1">
        <v>16384</v>
      </c>
      <c r="O1233" s="1">
        <v>128</v>
      </c>
      <c r="P1233" s="17">
        <v>1</v>
      </c>
      <c r="Q1233" s="3">
        <v>0.683938019910591</v>
      </c>
      <c r="R1233" s="4">
        <v>0.99999999570132603</v>
      </c>
      <c r="S1233" s="7">
        <f t="shared" si="57"/>
        <v>0.10278</v>
      </c>
      <c r="T1233" s="17">
        <f t="shared" si="58"/>
        <v>0</v>
      </c>
      <c r="U1233" s="54" t="b">
        <v>0</v>
      </c>
      <c r="V1233" s="55" t="b">
        <v>0</v>
      </c>
      <c r="W1233" s="10">
        <v>111727689</v>
      </c>
      <c r="Y1233" s="51"/>
    </row>
    <row r="1234" spans="1:25" x14ac:dyDescent="0.2">
      <c r="A1234" s="29" t="s">
        <v>57</v>
      </c>
      <c r="B1234" s="34" t="s">
        <v>2427</v>
      </c>
      <c r="C1234" s="31" t="s">
        <v>4339</v>
      </c>
      <c r="D1234" s="16">
        <v>0.5</v>
      </c>
      <c r="E1234" s="8">
        <v>256</v>
      </c>
      <c r="F1234" s="16">
        <v>123</v>
      </c>
      <c r="G1234" s="8">
        <f t="shared" si="59"/>
        <v>0.51953125</v>
      </c>
      <c r="H1234" s="7">
        <v>0.84977148036914696</v>
      </c>
      <c r="I1234" s="17">
        <v>0.99112290044426099</v>
      </c>
      <c r="J1234" s="3">
        <v>0.64318530396334095</v>
      </c>
      <c r="K1234" s="4">
        <v>0.98024044582397796</v>
      </c>
      <c r="L1234" s="7">
        <v>2</v>
      </c>
      <c r="M1234" s="1">
        <v>128</v>
      </c>
      <c r="N1234" s="1">
        <v>2048</v>
      </c>
      <c r="O1234" s="1">
        <v>128</v>
      </c>
      <c r="P1234" s="17">
        <v>1</v>
      </c>
      <c r="Q1234" s="3">
        <v>0.67820906369613898</v>
      </c>
      <c r="R1234" s="4">
        <v>0.98251978185056899</v>
      </c>
      <c r="S1234" s="7">
        <f t="shared" si="57"/>
        <v>3.5020000000000003E-2</v>
      </c>
      <c r="T1234" s="17">
        <f t="shared" si="58"/>
        <v>2.2799999999999999E-3</v>
      </c>
      <c r="U1234" s="54" t="b">
        <v>0</v>
      </c>
      <c r="V1234" s="55" t="b">
        <v>0</v>
      </c>
      <c r="W1234" s="10">
        <v>5164190</v>
      </c>
      <c r="Y1234" s="51"/>
    </row>
    <row r="1235" spans="1:25" x14ac:dyDescent="0.2">
      <c r="A1235" s="29" t="s">
        <v>33</v>
      </c>
      <c r="B1235" s="34" t="s">
        <v>1919</v>
      </c>
      <c r="C1235" s="31" t="s">
        <v>3831</v>
      </c>
      <c r="D1235" s="16">
        <v>1</v>
      </c>
      <c r="E1235" s="8">
        <v>512</v>
      </c>
      <c r="F1235" s="16">
        <v>432</v>
      </c>
      <c r="G1235" s="8">
        <f t="shared" si="59"/>
        <v>0.15625</v>
      </c>
      <c r="H1235" s="7">
        <v>0.960352388553115</v>
      </c>
      <c r="I1235" s="17">
        <v>0.98554788825636597</v>
      </c>
      <c r="J1235" s="3">
        <v>0.463742584872191</v>
      </c>
      <c r="K1235" s="4">
        <v>0.99981104909189999</v>
      </c>
      <c r="L1235" s="7">
        <v>3</v>
      </c>
      <c r="M1235" s="1">
        <v>128</v>
      </c>
      <c r="N1235" s="1">
        <v>8192</v>
      </c>
      <c r="O1235" s="1">
        <v>128</v>
      </c>
      <c r="P1235" s="17">
        <v>1</v>
      </c>
      <c r="Q1235" s="3">
        <v>0.47342830045354301</v>
      </c>
      <c r="R1235" s="4">
        <v>0.999571741447984</v>
      </c>
      <c r="S1235" s="7">
        <f t="shared" si="57"/>
        <v>9.6900000000000007E-3</v>
      </c>
      <c r="T1235" s="17">
        <f t="shared" si="58"/>
        <v>2.4000000000000001E-4</v>
      </c>
      <c r="U1235" s="54" t="b">
        <v>0</v>
      </c>
      <c r="V1235" s="55" t="b">
        <v>0</v>
      </c>
      <c r="W1235" s="10">
        <v>15749419</v>
      </c>
      <c r="Y1235" s="51"/>
    </row>
    <row r="1236" spans="1:25" x14ac:dyDescent="0.2">
      <c r="A1236" s="29" t="s">
        <v>34</v>
      </c>
      <c r="B1236" s="34" t="s">
        <v>1655</v>
      </c>
      <c r="C1236" s="31" t="s">
        <v>3567</v>
      </c>
      <c r="D1236" s="16">
        <v>0</v>
      </c>
      <c r="E1236" s="8">
        <v>512</v>
      </c>
      <c r="F1236" s="16">
        <v>216</v>
      </c>
      <c r="G1236" s="8">
        <f t="shared" si="59"/>
        <v>0.578125</v>
      </c>
      <c r="H1236" s="7">
        <v>0.86386675580115402</v>
      </c>
      <c r="I1236" s="17">
        <v>0.999999999999999</v>
      </c>
      <c r="J1236" s="3">
        <v>0.66429940546701804</v>
      </c>
      <c r="K1236" s="4">
        <v>1.00000005649667</v>
      </c>
      <c r="L1236" s="7">
        <v>2</v>
      </c>
      <c r="M1236" s="1">
        <v>32</v>
      </c>
      <c r="N1236" s="1">
        <v>8192</v>
      </c>
      <c r="O1236" s="1">
        <v>128</v>
      </c>
      <c r="P1236" s="17">
        <v>1</v>
      </c>
      <c r="Q1236" s="3">
        <v>0.70914582826835704</v>
      </c>
      <c r="R1236" s="4">
        <v>0.99999998206045704</v>
      </c>
      <c r="S1236" s="7">
        <f t="shared" si="57"/>
        <v>4.4850000000000001E-2</v>
      </c>
      <c r="T1236" s="17">
        <f t="shared" si="58"/>
        <v>0</v>
      </c>
      <c r="U1236" s="54" t="b">
        <v>0</v>
      </c>
      <c r="V1236" s="55" t="b">
        <v>0</v>
      </c>
      <c r="W1236" s="10">
        <v>6142957</v>
      </c>
      <c r="Y1236" s="51"/>
    </row>
    <row r="1237" spans="1:25" x14ac:dyDescent="0.2">
      <c r="A1237" s="29" t="s">
        <v>35</v>
      </c>
      <c r="B1237" s="34" t="s">
        <v>1490</v>
      </c>
      <c r="C1237" s="31" t="s">
        <v>3402</v>
      </c>
      <c r="D1237" s="16">
        <v>0.5</v>
      </c>
      <c r="E1237" s="8">
        <v>512</v>
      </c>
      <c r="F1237" s="16">
        <v>18</v>
      </c>
      <c r="G1237" s="8">
        <f t="shared" si="59"/>
        <v>0.96484375</v>
      </c>
      <c r="H1237" s="7">
        <v>0.45328360535892998</v>
      </c>
      <c r="I1237" s="17">
        <v>0.999999999999999</v>
      </c>
      <c r="J1237" s="3">
        <v>0.451027812706497</v>
      </c>
      <c r="K1237" s="4">
        <v>1.00000036590958</v>
      </c>
      <c r="L1237" s="7">
        <v>2</v>
      </c>
      <c r="M1237" s="1">
        <v>128</v>
      </c>
      <c r="N1237" s="1">
        <v>16384</v>
      </c>
      <c r="O1237" s="1">
        <v>128</v>
      </c>
      <c r="P1237" s="17">
        <v>1</v>
      </c>
      <c r="Q1237" s="3">
        <v>0.45235306204745801</v>
      </c>
      <c r="R1237" s="4">
        <v>1.0000161981878799</v>
      </c>
      <c r="S1237" s="7">
        <f t="shared" si="57"/>
        <v>1.33E-3</v>
      </c>
      <c r="T1237" s="17">
        <f t="shared" si="58"/>
        <v>-2.0000000000000002E-5</v>
      </c>
      <c r="U1237" s="54" t="b">
        <v>0</v>
      </c>
      <c r="V1237" s="55" t="b">
        <v>0</v>
      </c>
      <c r="W1237" s="10">
        <v>2995599</v>
      </c>
      <c r="Y1237" s="51"/>
    </row>
    <row r="1238" spans="1:25" x14ac:dyDescent="0.2">
      <c r="A1238" s="29" t="s">
        <v>55</v>
      </c>
      <c r="B1238" s="34" t="s">
        <v>2257</v>
      </c>
      <c r="C1238" s="31" t="s">
        <v>4169</v>
      </c>
      <c r="D1238" s="16">
        <v>0.5</v>
      </c>
      <c r="E1238" s="8">
        <v>2048</v>
      </c>
      <c r="F1238" s="16">
        <v>1356</v>
      </c>
      <c r="G1238" s="8">
        <f t="shared" si="59"/>
        <v>0.337890625</v>
      </c>
      <c r="H1238" s="7">
        <v>0.90322021292295396</v>
      </c>
      <c r="I1238" s="17">
        <v>0.999999999999995</v>
      </c>
      <c r="J1238" s="3">
        <v>0.51594721581326397</v>
      </c>
      <c r="K1238" s="4">
        <v>0.99330812622290099</v>
      </c>
      <c r="L1238" s="7">
        <v>1</v>
      </c>
      <c r="M1238" s="1">
        <v>128</v>
      </c>
      <c r="N1238" s="1">
        <v>32768</v>
      </c>
      <c r="O1238" s="1">
        <v>128</v>
      </c>
      <c r="P1238" s="17">
        <v>1</v>
      </c>
      <c r="Q1238" s="3">
        <v>0.61723550534348304</v>
      </c>
      <c r="R1238" s="4">
        <v>0.98233423760852001</v>
      </c>
      <c r="S1238" s="7">
        <f t="shared" si="57"/>
        <v>0.10129000000000001</v>
      </c>
      <c r="T1238" s="17">
        <f t="shared" si="58"/>
        <v>-1.0970000000000001E-2</v>
      </c>
      <c r="U1238" s="54" t="b">
        <v>0</v>
      </c>
      <c r="V1238" s="55" t="b">
        <v>0</v>
      </c>
      <c r="W1238" s="10">
        <v>303818788</v>
      </c>
      <c r="Y1238" s="51"/>
    </row>
    <row r="1239" spans="1:25" x14ac:dyDescent="0.2">
      <c r="A1239" s="29" t="s">
        <v>21</v>
      </c>
      <c r="B1239" s="34" t="s">
        <v>1528</v>
      </c>
      <c r="C1239" s="31" t="s">
        <v>3440</v>
      </c>
      <c r="D1239" s="16">
        <v>0</v>
      </c>
      <c r="E1239" s="8">
        <v>4096</v>
      </c>
      <c r="F1239" s="16">
        <v>2074</v>
      </c>
      <c r="G1239" s="8">
        <f t="shared" si="59"/>
        <v>0.49365234375</v>
      </c>
      <c r="H1239" s="7">
        <v>0.65543105223419396</v>
      </c>
      <c r="I1239" s="17">
        <v>0.999999999999999</v>
      </c>
      <c r="J1239" s="3">
        <v>0.52739996020566304</v>
      </c>
      <c r="K1239" s="4">
        <v>0.99999984659413699</v>
      </c>
      <c r="L1239" s="7">
        <v>2</v>
      </c>
      <c r="M1239" s="1">
        <v>64</v>
      </c>
      <c r="N1239" s="1">
        <v>65536</v>
      </c>
      <c r="O1239" s="1">
        <v>128</v>
      </c>
      <c r="P1239" s="17">
        <v>1</v>
      </c>
      <c r="Q1239" s="3">
        <v>0.56315462001844996</v>
      </c>
      <c r="R1239" s="4">
        <v>0.99999999881501</v>
      </c>
      <c r="S1239" s="7">
        <f t="shared" si="57"/>
        <v>3.5749999999999997E-2</v>
      </c>
      <c r="T1239" s="17">
        <f t="shared" si="58"/>
        <v>0</v>
      </c>
      <c r="U1239" s="54" t="b">
        <v>0</v>
      </c>
      <c r="V1239" s="55" t="b">
        <v>0</v>
      </c>
      <c r="W1239" s="10">
        <v>175020681</v>
      </c>
      <c r="Y1239" s="51"/>
    </row>
    <row r="1240" spans="1:25" x14ac:dyDescent="0.2">
      <c r="A1240" s="29" t="s">
        <v>18</v>
      </c>
      <c r="B1240" s="34" t="s">
        <v>1171</v>
      </c>
      <c r="C1240" s="31" t="s">
        <v>3083</v>
      </c>
      <c r="D1240" s="16">
        <v>0</v>
      </c>
      <c r="E1240" s="8">
        <v>256</v>
      </c>
      <c r="F1240" s="16">
        <v>190</v>
      </c>
      <c r="G1240" s="8">
        <f t="shared" si="59"/>
        <v>0.2578125</v>
      </c>
      <c r="H1240" s="7">
        <v>0.86894158001415001</v>
      </c>
      <c r="I1240" s="17">
        <v>1</v>
      </c>
      <c r="J1240" s="3">
        <v>0.437775562884131</v>
      </c>
      <c r="K1240" s="4">
        <v>0.99992641782265002</v>
      </c>
      <c r="L1240" s="7">
        <v>1</v>
      </c>
      <c r="M1240" s="1">
        <v>64</v>
      </c>
      <c r="N1240" s="1">
        <v>32768</v>
      </c>
      <c r="O1240" s="1">
        <v>128</v>
      </c>
      <c r="P1240" s="17">
        <v>1</v>
      </c>
      <c r="Q1240" s="3">
        <v>0.54508746425521304</v>
      </c>
      <c r="R1240" s="4">
        <v>0.99999996074577602</v>
      </c>
      <c r="S1240" s="7">
        <f t="shared" si="57"/>
        <v>0.10731</v>
      </c>
      <c r="T1240" s="17">
        <f t="shared" si="58"/>
        <v>6.9999999999999994E-5</v>
      </c>
      <c r="U1240" s="54" t="b">
        <v>0</v>
      </c>
      <c r="V1240" s="55" t="b">
        <v>0</v>
      </c>
      <c r="W1240" s="10">
        <v>14895258</v>
      </c>
      <c r="Y1240" s="51"/>
    </row>
    <row r="1241" spans="1:25" x14ac:dyDescent="0.2">
      <c r="A1241" s="29" t="s">
        <v>47</v>
      </c>
      <c r="B1241" s="34" t="s">
        <v>1700</v>
      </c>
      <c r="C1241" s="31" t="s">
        <v>3612</v>
      </c>
      <c r="D1241" s="16">
        <v>1</v>
      </c>
      <c r="E1241" s="8">
        <v>512</v>
      </c>
      <c r="F1241" s="16">
        <v>319</v>
      </c>
      <c r="G1241" s="8">
        <f t="shared" si="59"/>
        <v>0.376953125</v>
      </c>
      <c r="H1241" s="7">
        <v>0.89753199985838505</v>
      </c>
      <c r="I1241" s="17">
        <v>1</v>
      </c>
      <c r="J1241" s="3">
        <v>0.67383502289052599</v>
      </c>
      <c r="K1241" s="4">
        <v>0.99944692795780399</v>
      </c>
      <c r="L1241" s="7">
        <v>3</v>
      </c>
      <c r="M1241" s="1">
        <v>256</v>
      </c>
      <c r="N1241" s="1">
        <v>32768</v>
      </c>
      <c r="O1241" s="1">
        <v>128</v>
      </c>
      <c r="P1241" s="17">
        <v>1</v>
      </c>
      <c r="Q1241" s="3">
        <v>0.70211912171158797</v>
      </c>
      <c r="R1241" s="4">
        <v>0.99830041856471297</v>
      </c>
      <c r="S1241" s="7">
        <f t="shared" si="57"/>
        <v>2.828E-2</v>
      </c>
      <c r="T1241" s="17">
        <f t="shared" si="58"/>
        <v>-1.15E-3</v>
      </c>
      <c r="U1241" s="54" t="b">
        <v>0</v>
      </c>
      <c r="V1241" s="55" t="b">
        <v>0</v>
      </c>
      <c r="W1241" s="10">
        <v>11005271</v>
      </c>
      <c r="Y1241" s="51"/>
    </row>
    <row r="1242" spans="1:25" x14ac:dyDescent="0.2">
      <c r="A1242" s="29" t="s">
        <v>35</v>
      </c>
      <c r="B1242" s="34" t="s">
        <v>2837</v>
      </c>
      <c r="C1242" s="31" t="s">
        <v>4749</v>
      </c>
      <c r="D1242" s="16">
        <v>1</v>
      </c>
      <c r="E1242" s="8">
        <v>256</v>
      </c>
      <c r="F1242" s="16">
        <v>14</v>
      </c>
      <c r="G1242" s="8">
        <f t="shared" si="59"/>
        <v>0.9453125</v>
      </c>
      <c r="H1242" s="7">
        <v>0.63454900013287396</v>
      </c>
      <c r="I1242" s="17">
        <v>1</v>
      </c>
      <c r="J1242" s="3">
        <v>0.62563396825208295</v>
      </c>
      <c r="K1242" s="4">
        <v>0.99988055667742703</v>
      </c>
      <c r="L1242" s="7">
        <v>3</v>
      </c>
      <c r="M1242" s="1">
        <v>64</v>
      </c>
      <c r="N1242" s="1">
        <v>2048</v>
      </c>
      <c r="O1242" s="1">
        <v>128</v>
      </c>
      <c r="P1242" s="17">
        <v>1</v>
      </c>
      <c r="Q1242" s="3">
        <v>0.62874604172901605</v>
      </c>
      <c r="R1242" s="4">
        <v>1.00001625350265</v>
      </c>
      <c r="S1242" s="7">
        <f t="shared" si="57"/>
        <v>3.1099999999999999E-3</v>
      </c>
      <c r="T1242" s="17">
        <f t="shared" si="58"/>
        <v>1E-4</v>
      </c>
      <c r="U1242" s="54" t="b">
        <v>0</v>
      </c>
      <c r="V1242" s="55" t="b">
        <v>0</v>
      </c>
      <c r="W1242" s="10">
        <v>3580105</v>
      </c>
      <c r="Y1242" s="51"/>
    </row>
    <row r="1243" spans="1:25" x14ac:dyDescent="0.2">
      <c r="A1243" s="29" t="s">
        <v>47</v>
      </c>
      <c r="B1243" s="34" t="s">
        <v>1199</v>
      </c>
      <c r="C1243" s="31" t="s">
        <v>3111</v>
      </c>
      <c r="D1243" s="16">
        <v>0</v>
      </c>
      <c r="E1243" s="8">
        <v>256</v>
      </c>
      <c r="F1243" s="16">
        <v>187</v>
      </c>
      <c r="G1243" s="8">
        <f t="shared" si="59"/>
        <v>0.26953125</v>
      </c>
      <c r="H1243" s="7">
        <v>0.93590707820516705</v>
      </c>
      <c r="I1243" s="17">
        <v>0.94339592480232504</v>
      </c>
      <c r="J1243" s="3">
        <v>0.65577119639276205</v>
      </c>
      <c r="K1243" s="4">
        <v>0.96554044503305003</v>
      </c>
      <c r="L1243" s="7">
        <v>3</v>
      </c>
      <c r="M1243" s="1">
        <v>64</v>
      </c>
      <c r="N1243" s="1">
        <v>65536</v>
      </c>
      <c r="O1243" s="1">
        <v>128</v>
      </c>
      <c r="P1243" s="17">
        <v>1</v>
      </c>
      <c r="Q1243" s="3">
        <v>0.68613666532352802</v>
      </c>
      <c r="R1243" s="4">
        <v>0.96407549813307603</v>
      </c>
      <c r="S1243" s="7">
        <f t="shared" si="57"/>
        <v>3.0370000000000001E-2</v>
      </c>
      <c r="T1243" s="17">
        <f t="shared" si="58"/>
        <v>1.4599999999999999E-3</v>
      </c>
      <c r="U1243" s="54" t="b">
        <v>0</v>
      </c>
      <c r="V1243" s="55" t="b">
        <v>0</v>
      </c>
      <c r="W1243" s="10">
        <v>6778157</v>
      </c>
      <c r="Y1243" s="51"/>
    </row>
    <row r="1244" spans="1:25" x14ac:dyDescent="0.2">
      <c r="A1244" s="29" t="s">
        <v>52</v>
      </c>
      <c r="B1244" s="34" t="s">
        <v>2603</v>
      </c>
      <c r="C1244" s="31" t="s">
        <v>4515</v>
      </c>
      <c r="D1244" s="16">
        <v>0.5</v>
      </c>
      <c r="E1244" s="8">
        <v>2048</v>
      </c>
      <c r="F1244" s="16">
        <v>1486</v>
      </c>
      <c r="G1244" s="8">
        <f t="shared" si="59"/>
        <v>0.2744140625</v>
      </c>
      <c r="H1244" s="7">
        <v>0.66210636948537904</v>
      </c>
      <c r="I1244" s="17">
        <v>1</v>
      </c>
      <c r="J1244" s="3">
        <v>0.38060265496540002</v>
      </c>
      <c r="K1244" s="4">
        <v>0.99870741715795897</v>
      </c>
      <c r="L1244" s="7">
        <v>2</v>
      </c>
      <c r="M1244" s="1">
        <v>256</v>
      </c>
      <c r="N1244" s="1">
        <v>32768</v>
      </c>
      <c r="O1244" s="1">
        <v>128</v>
      </c>
      <c r="P1244" s="17">
        <v>1</v>
      </c>
      <c r="Q1244" s="3">
        <v>0.41167719586853402</v>
      </c>
      <c r="R1244" s="4">
        <v>0.99373867831371998</v>
      </c>
      <c r="S1244" s="7">
        <f t="shared" si="57"/>
        <v>3.107E-2</v>
      </c>
      <c r="T1244" s="17">
        <f t="shared" si="58"/>
        <v>-4.9699999999999996E-3</v>
      </c>
      <c r="U1244" s="54" t="b">
        <v>0</v>
      </c>
      <c r="V1244" s="55" t="b">
        <v>0</v>
      </c>
      <c r="W1244" s="10">
        <v>1340702989</v>
      </c>
      <c r="Y1244" s="51"/>
    </row>
    <row r="1245" spans="1:25" x14ac:dyDescent="0.2">
      <c r="A1245" s="29" t="s">
        <v>45</v>
      </c>
      <c r="B1245" s="34" t="s">
        <v>1514</v>
      </c>
      <c r="C1245" s="31" t="s">
        <v>3426</v>
      </c>
      <c r="D1245" s="16">
        <v>0</v>
      </c>
      <c r="E1245" s="8">
        <v>512</v>
      </c>
      <c r="F1245" s="16">
        <v>348</v>
      </c>
      <c r="G1245" s="8">
        <f t="shared" si="59"/>
        <v>0.3203125</v>
      </c>
      <c r="H1245" s="7">
        <v>0.90508760544451305</v>
      </c>
      <c r="I1245" s="17">
        <v>0.96861961087686399</v>
      </c>
      <c r="J1245" s="3">
        <v>0.43888137846389202</v>
      </c>
      <c r="K1245" s="4">
        <v>0.99185797436199996</v>
      </c>
      <c r="L1245" s="7">
        <v>3</v>
      </c>
      <c r="M1245" s="1">
        <v>64</v>
      </c>
      <c r="N1245" s="1">
        <v>32768</v>
      </c>
      <c r="O1245" s="1">
        <v>128</v>
      </c>
      <c r="P1245" s="17">
        <v>1</v>
      </c>
      <c r="Q1245" s="3">
        <v>0.45227140889734702</v>
      </c>
      <c r="R1245" s="4">
        <v>0.99094194079861297</v>
      </c>
      <c r="S1245" s="7">
        <f t="shared" si="57"/>
        <v>1.3390000000000001E-2</v>
      </c>
      <c r="T1245" s="17">
        <f t="shared" si="58"/>
        <v>9.2000000000000003E-4</v>
      </c>
      <c r="U1245" s="54" t="b">
        <v>0</v>
      </c>
      <c r="V1245" s="55" t="b">
        <v>1</v>
      </c>
      <c r="W1245" s="10">
        <v>8292289</v>
      </c>
      <c r="Y1245" s="51"/>
    </row>
    <row r="1246" spans="1:25" x14ac:dyDescent="0.2">
      <c r="A1246" s="29" t="s">
        <v>13</v>
      </c>
      <c r="B1246" s="34" t="s">
        <v>1369</v>
      </c>
      <c r="C1246" s="31" t="s">
        <v>3281</v>
      </c>
      <c r="D1246" s="16">
        <v>0.5</v>
      </c>
      <c r="E1246" s="8">
        <v>256</v>
      </c>
      <c r="F1246" s="16">
        <v>220</v>
      </c>
      <c r="G1246" s="8">
        <f t="shared" si="59"/>
        <v>0.140625</v>
      </c>
      <c r="H1246" s="7">
        <v>0.980367249194393</v>
      </c>
      <c r="I1246" s="17">
        <v>0.91925386353327798</v>
      </c>
      <c r="J1246" s="3">
        <v>0.52305153923242098</v>
      </c>
      <c r="K1246" s="4">
        <v>0.95260117845537795</v>
      </c>
      <c r="L1246" s="7">
        <v>1</v>
      </c>
      <c r="M1246" s="1">
        <v>128</v>
      </c>
      <c r="N1246" s="1">
        <v>16384</v>
      </c>
      <c r="O1246" s="1">
        <v>128</v>
      </c>
      <c r="P1246" s="17">
        <v>1</v>
      </c>
      <c r="Q1246" s="3">
        <v>0.70930806500728705</v>
      </c>
      <c r="R1246" s="4">
        <v>0.93315317715344304</v>
      </c>
      <c r="S1246" s="65">
        <f t="shared" si="57"/>
        <v>0.18626000000000001</v>
      </c>
      <c r="T1246" s="17">
        <f t="shared" si="58"/>
        <v>1.9449999999999999E-2</v>
      </c>
      <c r="U1246" s="54" t="b">
        <v>1</v>
      </c>
      <c r="V1246" s="55" t="b">
        <v>1</v>
      </c>
      <c r="W1246" s="10">
        <v>39722253</v>
      </c>
      <c r="Y1246" s="51"/>
    </row>
    <row r="1247" spans="1:25" x14ac:dyDescent="0.2">
      <c r="A1247" s="29" t="s">
        <v>56</v>
      </c>
      <c r="B1247" s="34" t="s">
        <v>1295</v>
      </c>
      <c r="C1247" s="31" t="s">
        <v>3207</v>
      </c>
      <c r="D1247" s="16">
        <v>0</v>
      </c>
      <c r="E1247" s="8">
        <v>2048</v>
      </c>
      <c r="F1247" s="16">
        <v>2</v>
      </c>
      <c r="G1247" s="8">
        <f t="shared" si="59"/>
        <v>0.9990234375</v>
      </c>
      <c r="H1247" s="7">
        <v>0.36572472195408501</v>
      </c>
      <c r="I1247" s="17">
        <v>0.999999999999998</v>
      </c>
      <c r="J1247" s="3">
        <v>0.36572472195408701</v>
      </c>
      <c r="K1247" s="4">
        <v>1</v>
      </c>
      <c r="L1247" s="7">
        <v>1</v>
      </c>
      <c r="M1247" s="1">
        <v>256</v>
      </c>
      <c r="N1247" s="1">
        <v>16384</v>
      </c>
      <c r="O1247" s="1">
        <v>128</v>
      </c>
      <c r="P1247" s="17">
        <v>1</v>
      </c>
      <c r="Q1247" s="3">
        <v>0.36572472195408701</v>
      </c>
      <c r="R1247" s="4">
        <v>1</v>
      </c>
      <c r="S1247" s="7">
        <f t="shared" si="57"/>
        <v>0</v>
      </c>
      <c r="T1247" s="17">
        <f t="shared" si="58"/>
        <v>0</v>
      </c>
      <c r="U1247" s="54" t="b">
        <v>0</v>
      </c>
      <c r="V1247" s="55" t="b">
        <v>0</v>
      </c>
      <c r="W1247" s="10">
        <v>297498</v>
      </c>
      <c r="Y1247" s="51"/>
    </row>
    <row r="1248" spans="1:25" x14ac:dyDescent="0.2">
      <c r="A1248" s="29" t="s">
        <v>49</v>
      </c>
      <c r="B1248" s="34" t="s">
        <v>1698</v>
      </c>
      <c r="C1248" s="31" t="s">
        <v>3610</v>
      </c>
      <c r="D1248" s="16">
        <v>0.5</v>
      </c>
      <c r="E1248" s="8">
        <v>256</v>
      </c>
      <c r="F1248" s="16">
        <v>58</v>
      </c>
      <c r="G1248" s="8">
        <f t="shared" si="59"/>
        <v>0.7734375</v>
      </c>
      <c r="H1248" s="7">
        <v>0.79899578819806505</v>
      </c>
      <c r="I1248" s="17">
        <v>0.999999999999994</v>
      </c>
      <c r="J1248" s="3">
        <v>0.74885737022375898</v>
      </c>
      <c r="K1248" s="4">
        <v>0.99899907790880604</v>
      </c>
      <c r="L1248" s="7">
        <v>3</v>
      </c>
      <c r="M1248" s="1">
        <v>128</v>
      </c>
      <c r="N1248" s="1">
        <v>65536</v>
      </c>
      <c r="O1248" s="1">
        <v>128</v>
      </c>
      <c r="P1248" s="17">
        <v>1</v>
      </c>
      <c r="Q1248" s="3">
        <v>0.77805656235814802</v>
      </c>
      <c r="R1248" s="4">
        <v>0.99993672141936396</v>
      </c>
      <c r="S1248" s="7">
        <f t="shared" si="57"/>
        <v>2.92E-2</v>
      </c>
      <c r="T1248" s="17">
        <f t="shared" si="58"/>
        <v>9.3999999999999997E-4</v>
      </c>
      <c r="U1248" s="54" t="b">
        <v>0</v>
      </c>
      <c r="V1248" s="55" t="b">
        <v>0</v>
      </c>
      <c r="W1248" s="10">
        <v>5615923</v>
      </c>
      <c r="Y1248" s="51"/>
    </row>
    <row r="1249" spans="1:25" x14ac:dyDescent="0.2">
      <c r="A1249" s="29" t="s">
        <v>51</v>
      </c>
      <c r="B1249" s="34" t="s">
        <v>2113</v>
      </c>
      <c r="C1249" s="31" t="s">
        <v>4025</v>
      </c>
      <c r="D1249" s="16">
        <v>0.5</v>
      </c>
      <c r="E1249" s="8">
        <v>2048</v>
      </c>
      <c r="F1249" s="16">
        <v>1548</v>
      </c>
      <c r="G1249" s="8">
        <f t="shared" si="59"/>
        <v>0.244140625</v>
      </c>
      <c r="H1249" s="7">
        <v>0.86902054898415404</v>
      </c>
      <c r="I1249" s="17">
        <v>0.999999999999999</v>
      </c>
      <c r="J1249" s="3">
        <v>0.44147703331543098</v>
      </c>
      <c r="K1249" s="4">
        <v>0.99850152917569701</v>
      </c>
      <c r="L1249" s="7">
        <v>1</v>
      </c>
      <c r="M1249" s="1">
        <v>256</v>
      </c>
      <c r="N1249" s="1">
        <v>32768</v>
      </c>
      <c r="O1249" s="1">
        <v>128</v>
      </c>
      <c r="P1249" s="17">
        <v>1</v>
      </c>
      <c r="Q1249" s="3">
        <v>0.53501737066536703</v>
      </c>
      <c r="R1249" s="4">
        <v>0.98724213190852395</v>
      </c>
      <c r="S1249" s="7">
        <f t="shared" si="57"/>
        <v>9.3539999999999998E-2</v>
      </c>
      <c r="T1249" s="17">
        <f t="shared" si="58"/>
        <v>-1.1259999999999999E-2</v>
      </c>
      <c r="U1249" s="54" t="b">
        <v>0</v>
      </c>
      <c r="V1249" s="55" t="b">
        <v>0</v>
      </c>
      <c r="W1249" s="10">
        <v>1328792804</v>
      </c>
      <c r="Y1249" s="51"/>
    </row>
    <row r="1250" spans="1:25" x14ac:dyDescent="0.2">
      <c r="A1250" s="29" t="s">
        <v>40</v>
      </c>
      <c r="B1250" s="34" t="s">
        <v>1080</v>
      </c>
      <c r="C1250" s="31" t="s">
        <v>2992</v>
      </c>
      <c r="D1250" s="16">
        <v>0</v>
      </c>
      <c r="E1250" s="8">
        <v>1024</v>
      </c>
      <c r="F1250" s="16">
        <v>490</v>
      </c>
      <c r="G1250" s="8">
        <f t="shared" si="59"/>
        <v>0.521484375</v>
      </c>
      <c r="H1250" s="7">
        <v>0.70277502161289496</v>
      </c>
      <c r="I1250" s="17">
        <v>0.999999999999999</v>
      </c>
      <c r="J1250" s="3">
        <v>0.45976402450256598</v>
      </c>
      <c r="K1250" s="4">
        <v>1.0000088071719799</v>
      </c>
      <c r="L1250" s="7">
        <v>1</v>
      </c>
      <c r="M1250" s="1">
        <v>128</v>
      </c>
      <c r="N1250" s="1">
        <v>8192</v>
      </c>
      <c r="O1250" s="1">
        <v>128</v>
      </c>
      <c r="P1250" s="17">
        <v>1</v>
      </c>
      <c r="Q1250" s="3">
        <v>0.49237969715484903</v>
      </c>
      <c r="R1250" s="4">
        <v>0.99999873355783897</v>
      </c>
      <c r="S1250" s="7">
        <f t="shared" si="57"/>
        <v>3.2620000000000003E-2</v>
      </c>
      <c r="T1250" s="17">
        <f t="shared" si="58"/>
        <v>1.0000000000000001E-5</v>
      </c>
      <c r="U1250" s="54" t="b">
        <v>0</v>
      </c>
      <c r="V1250" s="55" t="b">
        <v>0</v>
      </c>
      <c r="W1250" s="10">
        <v>56570931</v>
      </c>
      <c r="Y1250" s="51"/>
    </row>
    <row r="1251" spans="1:25" x14ac:dyDescent="0.2">
      <c r="A1251" s="29" t="s">
        <v>38</v>
      </c>
      <c r="B1251" s="34" t="s">
        <v>2497</v>
      </c>
      <c r="C1251" s="31" t="s">
        <v>4409</v>
      </c>
      <c r="D1251" s="16">
        <v>0.5</v>
      </c>
      <c r="E1251" s="8">
        <v>256</v>
      </c>
      <c r="F1251" s="16">
        <v>196</v>
      </c>
      <c r="G1251" s="8">
        <f t="shared" si="59"/>
        <v>0.234375</v>
      </c>
      <c r="H1251" s="7">
        <v>0.82758151481256903</v>
      </c>
      <c r="I1251" s="17">
        <v>0.90324215319215995</v>
      </c>
      <c r="J1251" s="3">
        <v>0.47485440738319601</v>
      </c>
      <c r="K1251" s="4">
        <v>0.98738846560764104</v>
      </c>
      <c r="L1251" s="7">
        <v>3</v>
      </c>
      <c r="M1251" s="1">
        <v>256</v>
      </c>
      <c r="N1251" s="1">
        <v>4096</v>
      </c>
      <c r="O1251" s="1">
        <v>128</v>
      </c>
      <c r="P1251" s="17">
        <v>1</v>
      </c>
      <c r="Q1251" s="3">
        <v>0.49438607939429402</v>
      </c>
      <c r="R1251" s="4">
        <v>0.98572487688429999</v>
      </c>
      <c r="S1251" s="7">
        <f t="shared" si="57"/>
        <v>1.9529999999999999E-2</v>
      </c>
      <c r="T1251" s="17">
        <f t="shared" si="58"/>
        <v>1.66E-3</v>
      </c>
      <c r="U1251" s="54" t="b">
        <v>0</v>
      </c>
      <c r="V1251" s="55" t="b">
        <v>0</v>
      </c>
      <c r="W1251" s="10">
        <v>15620058</v>
      </c>
      <c r="Y1251" s="51"/>
    </row>
    <row r="1252" spans="1:25" x14ac:dyDescent="0.2">
      <c r="A1252" s="29" t="s">
        <v>19</v>
      </c>
      <c r="B1252" s="34" t="s">
        <v>2635</v>
      </c>
      <c r="C1252" s="31" t="s">
        <v>4547</v>
      </c>
      <c r="D1252" s="16">
        <v>0</v>
      </c>
      <c r="E1252" s="8">
        <v>256</v>
      </c>
      <c r="F1252" s="16">
        <v>113</v>
      </c>
      <c r="G1252" s="8">
        <f t="shared" si="59"/>
        <v>0.55859375</v>
      </c>
      <c r="H1252" s="7">
        <v>0.88032625786230101</v>
      </c>
      <c r="I1252" s="17">
        <v>0.99148210542961401</v>
      </c>
      <c r="J1252" s="3">
        <v>0.71524038815409197</v>
      </c>
      <c r="K1252" s="4">
        <v>0.99800061630538495</v>
      </c>
      <c r="L1252" s="7">
        <v>2</v>
      </c>
      <c r="M1252" s="1">
        <v>64</v>
      </c>
      <c r="N1252" s="1">
        <v>4096</v>
      </c>
      <c r="O1252" s="1">
        <v>128</v>
      </c>
      <c r="P1252" s="17">
        <v>1</v>
      </c>
      <c r="Q1252" s="3">
        <v>0.75312914916294205</v>
      </c>
      <c r="R1252" s="4">
        <v>0.99734038121911595</v>
      </c>
      <c r="S1252" s="7">
        <f t="shared" si="57"/>
        <v>3.789E-2</v>
      </c>
      <c r="T1252" s="17">
        <f t="shared" si="58"/>
        <v>6.6E-4</v>
      </c>
      <c r="U1252" s="54" t="b">
        <v>0</v>
      </c>
      <c r="V1252" s="55" t="b">
        <v>0</v>
      </c>
      <c r="W1252" s="10">
        <v>7550836</v>
      </c>
      <c r="Y1252" s="51"/>
    </row>
    <row r="1253" spans="1:25" x14ac:dyDescent="0.2">
      <c r="A1253" s="29" t="s">
        <v>26</v>
      </c>
      <c r="B1253" s="34" t="s">
        <v>1960</v>
      </c>
      <c r="C1253" s="31" t="s">
        <v>3872</v>
      </c>
      <c r="D1253" s="16">
        <v>0.5</v>
      </c>
      <c r="E1253" s="8">
        <v>1024</v>
      </c>
      <c r="F1253" s="16">
        <v>771</v>
      </c>
      <c r="G1253" s="8">
        <f t="shared" si="59"/>
        <v>0.2470703125</v>
      </c>
      <c r="H1253" s="7">
        <v>0.82367410328389201</v>
      </c>
      <c r="I1253" s="17">
        <v>0.99999999998891898</v>
      </c>
      <c r="J1253" s="3">
        <v>0.36680252269880498</v>
      </c>
      <c r="K1253" s="4">
        <v>0.99740426164680596</v>
      </c>
      <c r="L1253" s="7">
        <v>1</v>
      </c>
      <c r="M1253" s="1">
        <v>64</v>
      </c>
      <c r="N1253" s="1">
        <v>32768</v>
      </c>
      <c r="O1253" s="1">
        <v>128</v>
      </c>
      <c r="P1253" s="17">
        <v>1</v>
      </c>
      <c r="Q1253" s="3">
        <v>0.43191481477454602</v>
      </c>
      <c r="R1253" s="4">
        <v>0.97773356625042096</v>
      </c>
      <c r="S1253" s="7">
        <f t="shared" si="57"/>
        <v>6.5110000000000001E-2</v>
      </c>
      <c r="T1253" s="17">
        <f t="shared" si="58"/>
        <v>-1.967E-2</v>
      </c>
      <c r="U1253" s="54" t="b">
        <v>0</v>
      </c>
      <c r="V1253" s="55" t="b">
        <v>0</v>
      </c>
      <c r="W1253" s="10">
        <v>250898941</v>
      </c>
      <c r="Y1253" s="51"/>
    </row>
    <row r="1254" spans="1:25" x14ac:dyDescent="0.2">
      <c r="A1254" s="29" t="s">
        <v>2</v>
      </c>
      <c r="B1254" s="34" t="s">
        <v>4804</v>
      </c>
      <c r="C1254" s="31" t="s">
        <v>4973</v>
      </c>
      <c r="D1254" s="16">
        <v>1</v>
      </c>
      <c r="E1254" s="8">
        <v>2048</v>
      </c>
      <c r="F1254" s="16">
        <v>1213</v>
      </c>
      <c r="G1254" s="8">
        <f t="shared" si="59"/>
        <v>0.40771484375</v>
      </c>
      <c r="H1254" s="7">
        <v>0.81483985343000398</v>
      </c>
      <c r="I1254" s="17">
        <v>0.99999993165898804</v>
      </c>
      <c r="J1254" s="3">
        <v>0.36741358968863302</v>
      </c>
      <c r="K1254" s="4">
        <v>0.98632769957522703</v>
      </c>
      <c r="L1254" s="7">
        <v>2</v>
      </c>
      <c r="M1254" s="1">
        <v>64</v>
      </c>
      <c r="N1254" s="1">
        <v>32768</v>
      </c>
      <c r="O1254" s="1">
        <v>128</v>
      </c>
      <c r="P1254" s="17">
        <v>1</v>
      </c>
      <c r="Q1254" s="3">
        <v>0.40308596862564</v>
      </c>
      <c r="R1254" s="4">
        <v>0.99030937677384001</v>
      </c>
      <c r="S1254" s="7">
        <f t="shared" si="57"/>
        <v>3.567E-2</v>
      </c>
      <c r="T1254" s="17">
        <f t="shared" si="58"/>
        <v>3.98E-3</v>
      </c>
      <c r="U1254" s="54" t="b">
        <v>0</v>
      </c>
      <c r="V1254" s="55" t="b">
        <v>0</v>
      </c>
      <c r="W1254" s="10">
        <v>119548822</v>
      </c>
      <c r="Y1254" s="51"/>
    </row>
    <row r="1255" spans="1:25" x14ac:dyDescent="0.2">
      <c r="A1255" s="29" t="s">
        <v>44</v>
      </c>
      <c r="B1255" s="34" t="s">
        <v>2364</v>
      </c>
      <c r="C1255" s="31" t="s">
        <v>4276</v>
      </c>
      <c r="D1255" s="16">
        <v>0.5</v>
      </c>
      <c r="E1255" s="8">
        <v>2048</v>
      </c>
      <c r="F1255" s="16">
        <v>216</v>
      </c>
      <c r="G1255" s="8">
        <f t="shared" si="59"/>
        <v>0.89453125</v>
      </c>
      <c r="H1255" s="7">
        <v>0.40097602291680201</v>
      </c>
      <c r="I1255" s="17">
        <v>0.999999999999995</v>
      </c>
      <c r="J1255" s="3">
        <v>0.39442576485841901</v>
      </c>
      <c r="K1255" s="4">
        <v>0.97142093787281403</v>
      </c>
      <c r="L1255" s="7">
        <v>3</v>
      </c>
      <c r="M1255" s="1">
        <v>64</v>
      </c>
      <c r="N1255" s="1">
        <v>65536</v>
      </c>
      <c r="O1255" s="1">
        <v>128</v>
      </c>
      <c r="P1255" s="17">
        <v>1</v>
      </c>
      <c r="Q1255" s="3">
        <v>0.39527067761395102</v>
      </c>
      <c r="R1255" s="4">
        <v>0.97115413935171502</v>
      </c>
      <c r="S1255" s="7">
        <f t="shared" si="57"/>
        <v>8.4000000000000003E-4</v>
      </c>
      <c r="T1255" s="17">
        <f t="shared" si="58"/>
        <v>-2.7E-4</v>
      </c>
      <c r="U1255" s="54" t="b">
        <v>0</v>
      </c>
      <c r="V1255" s="55" t="b">
        <v>0</v>
      </c>
      <c r="W1255" s="10">
        <v>10566149</v>
      </c>
      <c r="Y1255" s="51"/>
    </row>
    <row r="1256" spans="1:25" x14ac:dyDescent="0.2">
      <c r="A1256" s="29" t="s">
        <v>24</v>
      </c>
      <c r="B1256" s="34" t="s">
        <v>1726</v>
      </c>
      <c r="C1256" s="31" t="s">
        <v>3638</v>
      </c>
      <c r="D1256" s="16">
        <v>0</v>
      </c>
      <c r="E1256" s="8">
        <v>512</v>
      </c>
      <c r="F1256" s="16">
        <v>59</v>
      </c>
      <c r="G1256" s="8">
        <f t="shared" si="59"/>
        <v>0.884765625</v>
      </c>
      <c r="H1256" s="7">
        <v>0.55806298595443204</v>
      </c>
      <c r="I1256" s="17">
        <v>0.999999999999999</v>
      </c>
      <c r="J1256" s="3">
        <v>0.52738402895312597</v>
      </c>
      <c r="K1256" s="4">
        <v>1.0280479403912399</v>
      </c>
      <c r="L1256" s="7">
        <v>1</v>
      </c>
      <c r="M1256" s="1">
        <v>256</v>
      </c>
      <c r="N1256" s="1">
        <v>65536</v>
      </c>
      <c r="O1256" s="1">
        <v>128</v>
      </c>
      <c r="P1256" s="17">
        <v>1</v>
      </c>
      <c r="Q1256" s="3">
        <v>0.53691827793220903</v>
      </c>
      <c r="R1256" s="4">
        <v>0.99925209485417699</v>
      </c>
      <c r="S1256" s="7">
        <f t="shared" si="57"/>
        <v>9.5300000000000003E-3</v>
      </c>
      <c r="T1256" s="17">
        <f t="shared" si="58"/>
        <v>2.7300000000000001E-2</v>
      </c>
      <c r="U1256" s="54" t="b">
        <v>0</v>
      </c>
      <c r="V1256" s="55" t="b">
        <v>1</v>
      </c>
      <c r="W1256" s="10">
        <v>6235910</v>
      </c>
      <c r="Y1256" s="51"/>
    </row>
    <row r="1257" spans="1:25" x14ac:dyDescent="0.2">
      <c r="A1257" s="29" t="s">
        <v>25</v>
      </c>
      <c r="B1257" s="34" t="s">
        <v>4795</v>
      </c>
      <c r="C1257" s="31" t="s">
        <v>4964</v>
      </c>
      <c r="D1257" s="16">
        <v>0</v>
      </c>
      <c r="E1257" s="8">
        <v>512</v>
      </c>
      <c r="F1257" s="16">
        <v>1</v>
      </c>
      <c r="G1257" s="8">
        <f t="shared" si="59"/>
        <v>0.998046875</v>
      </c>
      <c r="H1257" s="7">
        <v>0.58975451230145803</v>
      </c>
      <c r="I1257" s="17">
        <v>1</v>
      </c>
      <c r="J1257" s="3">
        <v>0.58975451230145803</v>
      </c>
      <c r="K1257" s="4">
        <v>1</v>
      </c>
      <c r="L1257" s="7">
        <v>3</v>
      </c>
      <c r="M1257" s="1">
        <v>32</v>
      </c>
      <c r="N1257" s="1">
        <v>4096</v>
      </c>
      <c r="O1257" s="1">
        <v>128</v>
      </c>
      <c r="P1257" s="17">
        <v>1</v>
      </c>
      <c r="Q1257" s="3">
        <v>0.58975451230145803</v>
      </c>
      <c r="R1257" s="4">
        <v>1</v>
      </c>
      <c r="S1257" s="7">
        <f t="shared" si="57"/>
        <v>0</v>
      </c>
      <c r="T1257" s="17">
        <f t="shared" si="58"/>
        <v>0</v>
      </c>
      <c r="U1257" s="54" t="b">
        <v>0</v>
      </c>
      <c r="V1257" s="55" t="b">
        <v>0</v>
      </c>
      <c r="W1257" s="10">
        <v>155948</v>
      </c>
      <c r="Y1257" s="51"/>
    </row>
    <row r="1258" spans="1:25" x14ac:dyDescent="0.2">
      <c r="A1258" s="29" t="s">
        <v>38</v>
      </c>
      <c r="B1258" s="34" t="s">
        <v>4905</v>
      </c>
      <c r="C1258" s="31" t="s">
        <v>5074</v>
      </c>
      <c r="D1258" s="16">
        <v>1</v>
      </c>
      <c r="E1258" s="8">
        <v>2048</v>
      </c>
      <c r="F1258" s="16">
        <v>1308</v>
      </c>
      <c r="G1258" s="8">
        <f t="shared" si="59"/>
        <v>0.361328125</v>
      </c>
      <c r="H1258" s="7">
        <v>0.61377011710429896</v>
      </c>
      <c r="I1258" s="17">
        <v>1.0000000007102301</v>
      </c>
      <c r="J1258" s="3">
        <v>0.371721913497643</v>
      </c>
      <c r="K1258" s="4">
        <v>0.98844673756120105</v>
      </c>
      <c r="L1258" s="7">
        <v>3</v>
      </c>
      <c r="M1258" s="1">
        <v>64</v>
      </c>
      <c r="N1258" s="1">
        <v>65536</v>
      </c>
      <c r="O1258" s="1">
        <v>128</v>
      </c>
      <c r="P1258" s="17">
        <v>1</v>
      </c>
      <c r="Q1258" s="3">
        <v>0.392298839452277</v>
      </c>
      <c r="R1258" s="4">
        <v>0.99145634851805098</v>
      </c>
      <c r="S1258" s="7">
        <f t="shared" si="57"/>
        <v>2.0580000000000001E-2</v>
      </c>
      <c r="T1258" s="17">
        <f t="shared" si="58"/>
        <v>3.0100000000000001E-3</v>
      </c>
      <c r="U1258" s="54" t="b">
        <v>0</v>
      </c>
      <c r="V1258" s="55" t="b">
        <v>0</v>
      </c>
      <c r="W1258" s="10">
        <v>1049844489</v>
      </c>
      <c r="Y1258" s="51"/>
    </row>
    <row r="1259" spans="1:25" x14ac:dyDescent="0.2">
      <c r="A1259" s="29" t="s">
        <v>8</v>
      </c>
      <c r="B1259" s="34" t="s">
        <v>2679</v>
      </c>
      <c r="C1259" s="31" t="s">
        <v>4591</v>
      </c>
      <c r="D1259" s="16">
        <v>0</v>
      </c>
      <c r="E1259" s="8">
        <v>2048</v>
      </c>
      <c r="F1259" s="16">
        <v>700</v>
      </c>
      <c r="G1259" s="8">
        <f t="shared" si="59"/>
        <v>0.658203125</v>
      </c>
      <c r="H1259" s="7">
        <v>0.46819221345580397</v>
      </c>
      <c r="I1259" s="17">
        <v>1.0000046493383601</v>
      </c>
      <c r="J1259" s="3">
        <v>0.37497223148845998</v>
      </c>
      <c r="K1259" s="4">
        <v>1.00006860840511</v>
      </c>
      <c r="L1259" s="7">
        <v>1</v>
      </c>
      <c r="M1259" s="1">
        <v>256</v>
      </c>
      <c r="N1259" s="1">
        <v>32768</v>
      </c>
      <c r="O1259" s="1">
        <v>128</v>
      </c>
      <c r="P1259" s="17">
        <v>1</v>
      </c>
      <c r="Q1259" s="3">
        <v>0.40323383587065198</v>
      </c>
      <c r="R1259" s="4">
        <v>1.0000214171513599</v>
      </c>
      <c r="S1259" s="7">
        <f t="shared" si="57"/>
        <v>2.826E-2</v>
      </c>
      <c r="T1259" s="17">
        <f t="shared" si="58"/>
        <v>5.0000000000000002E-5</v>
      </c>
      <c r="U1259" s="54" t="b">
        <v>0</v>
      </c>
      <c r="V1259" s="55" t="b">
        <v>0</v>
      </c>
      <c r="W1259" s="10">
        <v>21920242</v>
      </c>
      <c r="Y1259" s="51"/>
    </row>
    <row r="1260" spans="1:25" x14ac:dyDescent="0.2">
      <c r="A1260" s="29" t="s">
        <v>53</v>
      </c>
      <c r="B1260" s="34" t="s">
        <v>1836</v>
      </c>
      <c r="C1260" s="31" t="s">
        <v>3748</v>
      </c>
      <c r="D1260" s="16">
        <v>0</v>
      </c>
      <c r="E1260" s="8">
        <v>4096</v>
      </c>
      <c r="F1260" s="16">
        <v>2095</v>
      </c>
      <c r="G1260" s="8">
        <f t="shared" si="59"/>
        <v>0.488525390625</v>
      </c>
      <c r="H1260" s="7">
        <v>0.65556479856559802</v>
      </c>
      <c r="I1260" s="17">
        <v>0.999999999999999</v>
      </c>
      <c r="J1260" s="3">
        <v>0.52091986024460102</v>
      </c>
      <c r="K1260" s="4">
        <v>1.00000009539851</v>
      </c>
      <c r="L1260" s="7">
        <v>2</v>
      </c>
      <c r="M1260" s="1">
        <v>128</v>
      </c>
      <c r="N1260" s="1">
        <v>65536</v>
      </c>
      <c r="O1260" s="1">
        <v>128</v>
      </c>
      <c r="P1260" s="17">
        <v>1</v>
      </c>
      <c r="Q1260" s="3">
        <v>0.55666958889499096</v>
      </c>
      <c r="R1260" s="4">
        <v>0.99999999560265995</v>
      </c>
      <c r="S1260" s="7">
        <f t="shared" si="57"/>
        <v>3.5749999999999997E-2</v>
      </c>
      <c r="T1260" s="17">
        <f t="shared" si="58"/>
        <v>0</v>
      </c>
      <c r="U1260" s="54" t="b">
        <v>0</v>
      </c>
      <c r="V1260" s="55" t="b">
        <v>0</v>
      </c>
      <c r="W1260" s="10">
        <v>187922724</v>
      </c>
      <c r="Y1260" s="51"/>
    </row>
    <row r="1261" spans="1:25" x14ac:dyDescent="0.2">
      <c r="A1261" s="29" t="s">
        <v>28</v>
      </c>
      <c r="B1261" s="34" t="s">
        <v>1174</v>
      </c>
      <c r="C1261" s="31" t="s">
        <v>3086</v>
      </c>
      <c r="D1261" s="16">
        <v>0.5</v>
      </c>
      <c r="E1261" s="8">
        <v>2048</v>
      </c>
      <c r="F1261" s="16">
        <v>68</v>
      </c>
      <c r="G1261" s="8">
        <f t="shared" si="59"/>
        <v>0.966796875</v>
      </c>
      <c r="H1261" s="7">
        <v>0.34329505747911898</v>
      </c>
      <c r="I1261" s="17">
        <v>0.99900436680133597</v>
      </c>
      <c r="J1261" s="3">
        <v>0.34495843086174</v>
      </c>
      <c r="K1261" s="4">
        <v>0.95421692401382197</v>
      </c>
      <c r="L1261" s="7">
        <v>1</v>
      </c>
      <c r="M1261" s="1">
        <v>32</v>
      </c>
      <c r="N1261" s="1">
        <v>16384</v>
      </c>
      <c r="O1261" s="1">
        <v>128</v>
      </c>
      <c r="P1261" s="17">
        <v>1</v>
      </c>
      <c r="Q1261" s="3">
        <v>0.47887406440446101</v>
      </c>
      <c r="R1261" s="4">
        <v>0.90544348206724901</v>
      </c>
      <c r="S1261" s="7">
        <f t="shared" si="57"/>
        <v>-0.13392000000000001</v>
      </c>
      <c r="T1261" s="17">
        <f t="shared" si="58"/>
        <v>-4.8770000000000001E-2</v>
      </c>
      <c r="U1261" s="54" t="b">
        <v>0</v>
      </c>
      <c r="V1261" s="55" t="b">
        <v>0</v>
      </c>
      <c r="W1261" s="10">
        <v>4528180</v>
      </c>
      <c r="Y1261" s="51"/>
    </row>
    <row r="1262" spans="1:25" x14ac:dyDescent="0.2">
      <c r="A1262" s="29" t="s">
        <v>51</v>
      </c>
      <c r="B1262" s="34" t="s">
        <v>4891</v>
      </c>
      <c r="C1262" s="31" t="s">
        <v>5060</v>
      </c>
      <c r="D1262" s="16">
        <v>0</v>
      </c>
      <c r="E1262" s="8">
        <v>256</v>
      </c>
      <c r="F1262" s="16">
        <v>235</v>
      </c>
      <c r="G1262" s="8">
        <f t="shared" si="59"/>
        <v>8.203125E-2</v>
      </c>
      <c r="H1262" s="7">
        <v>0.999999999999999</v>
      </c>
      <c r="I1262" s="17">
        <v>0.97241033005317601</v>
      </c>
      <c r="J1262" s="3">
        <v>0.40926881557824901</v>
      </c>
      <c r="K1262" s="4">
        <v>0.98452614367588798</v>
      </c>
      <c r="L1262" s="7">
        <v>2</v>
      </c>
      <c r="M1262" s="1">
        <v>32</v>
      </c>
      <c r="N1262" s="1">
        <v>65536</v>
      </c>
      <c r="O1262" s="1">
        <v>128</v>
      </c>
      <c r="P1262" s="17">
        <v>1</v>
      </c>
      <c r="Q1262" s="3">
        <v>0.48365649545294698</v>
      </c>
      <c r="R1262" s="4">
        <v>0.98596509531079202</v>
      </c>
      <c r="S1262" s="7">
        <f t="shared" si="57"/>
        <v>7.4389999999999998E-2</v>
      </c>
      <c r="T1262" s="17">
        <f t="shared" si="58"/>
        <v>-1.4400000000000001E-3</v>
      </c>
      <c r="U1262" s="54" t="b">
        <v>0</v>
      </c>
      <c r="V1262" s="55" t="b">
        <v>0</v>
      </c>
      <c r="W1262" s="10">
        <v>22081243</v>
      </c>
      <c r="Y1262" s="51"/>
    </row>
    <row r="1263" spans="1:25" x14ac:dyDescent="0.2">
      <c r="A1263" s="29" t="s">
        <v>27</v>
      </c>
      <c r="B1263" s="34" t="s">
        <v>2446</v>
      </c>
      <c r="C1263" s="31" t="s">
        <v>4358</v>
      </c>
      <c r="D1263" s="16">
        <v>0.5</v>
      </c>
      <c r="E1263" s="8">
        <v>512</v>
      </c>
      <c r="F1263" s="16">
        <v>289</v>
      </c>
      <c r="G1263" s="8">
        <f t="shared" si="59"/>
        <v>0.435546875</v>
      </c>
      <c r="H1263" s="7">
        <v>0.80417497473797905</v>
      </c>
      <c r="I1263" s="17">
        <v>0.95021025959716798</v>
      </c>
      <c r="J1263" s="3">
        <v>0.47251279566853099</v>
      </c>
      <c r="K1263" s="4">
        <v>0.97706992662653303</v>
      </c>
      <c r="L1263" s="7">
        <v>3</v>
      </c>
      <c r="M1263" s="1">
        <v>128</v>
      </c>
      <c r="N1263" s="1">
        <v>16384</v>
      </c>
      <c r="O1263" s="1">
        <v>128</v>
      </c>
      <c r="P1263" s="17">
        <v>1</v>
      </c>
      <c r="Q1263" s="3">
        <v>0.49008878948941498</v>
      </c>
      <c r="R1263" s="4">
        <v>0.97706640228349395</v>
      </c>
      <c r="S1263" s="7">
        <f t="shared" si="57"/>
        <v>1.7579999999999998E-2</v>
      </c>
      <c r="T1263" s="17">
        <f t="shared" si="58"/>
        <v>0</v>
      </c>
      <c r="U1263" s="54" t="b">
        <v>0</v>
      </c>
      <c r="V1263" s="55" t="b">
        <v>0</v>
      </c>
      <c r="W1263" s="10">
        <v>9569290</v>
      </c>
      <c r="Y1263" s="51"/>
    </row>
    <row r="1264" spans="1:25" x14ac:dyDescent="0.2">
      <c r="A1264" s="29" t="s">
        <v>53</v>
      </c>
      <c r="B1264" s="34" t="s">
        <v>2822</v>
      </c>
      <c r="C1264" s="31" t="s">
        <v>4734</v>
      </c>
      <c r="D1264" s="16">
        <v>0</v>
      </c>
      <c r="E1264" s="8">
        <v>1024</v>
      </c>
      <c r="F1264" s="16">
        <v>663</v>
      </c>
      <c r="G1264" s="8">
        <f t="shared" si="59"/>
        <v>0.3525390625</v>
      </c>
      <c r="H1264" s="7">
        <v>0.88081024705191002</v>
      </c>
      <c r="I1264" s="17">
        <v>0.999999999999999</v>
      </c>
      <c r="J1264" s="3">
        <v>0.64148046178354201</v>
      </c>
      <c r="K1264" s="4">
        <v>1.00000001106478</v>
      </c>
      <c r="L1264" s="7">
        <v>1</v>
      </c>
      <c r="M1264" s="1">
        <v>256</v>
      </c>
      <c r="N1264" s="1">
        <v>32768</v>
      </c>
      <c r="O1264" s="1">
        <v>128</v>
      </c>
      <c r="P1264" s="17">
        <v>1</v>
      </c>
      <c r="Q1264" s="3">
        <v>0.74933704576636495</v>
      </c>
      <c r="R1264" s="4">
        <v>0.99999999705164799</v>
      </c>
      <c r="S1264" s="65">
        <f t="shared" si="57"/>
        <v>0.10786</v>
      </c>
      <c r="T1264" s="17">
        <f t="shared" si="58"/>
        <v>0</v>
      </c>
      <c r="U1264" s="54" t="b">
        <v>1</v>
      </c>
      <c r="V1264" s="55" t="b">
        <v>0</v>
      </c>
      <c r="W1264" s="10">
        <v>97801554</v>
      </c>
      <c r="Y1264" s="51"/>
    </row>
    <row r="1265" spans="1:25" x14ac:dyDescent="0.2">
      <c r="A1265" s="29" t="s">
        <v>50</v>
      </c>
      <c r="B1265" s="34" t="s">
        <v>4906</v>
      </c>
      <c r="C1265" s="31" t="s">
        <v>5075</v>
      </c>
      <c r="D1265" s="16">
        <v>1</v>
      </c>
      <c r="E1265" s="8">
        <v>256</v>
      </c>
      <c r="F1265" s="16">
        <v>58</v>
      </c>
      <c r="G1265" s="8">
        <f t="shared" si="59"/>
        <v>0.7734375</v>
      </c>
      <c r="H1265" s="7">
        <v>0.70099449000476</v>
      </c>
      <c r="I1265" s="17">
        <v>1.00000000000001</v>
      </c>
      <c r="J1265" s="3">
        <v>0.65044745846988095</v>
      </c>
      <c r="K1265" s="4">
        <v>0.99612825659299198</v>
      </c>
      <c r="L1265" s="7">
        <v>1</v>
      </c>
      <c r="M1265" s="1">
        <v>32</v>
      </c>
      <c r="N1265" s="1">
        <v>8192</v>
      </c>
      <c r="O1265" s="1">
        <v>128</v>
      </c>
      <c r="P1265" s="17">
        <v>1</v>
      </c>
      <c r="Q1265" s="3">
        <v>0.73973958427711495</v>
      </c>
      <c r="R1265" s="4">
        <v>0.98756662680945195</v>
      </c>
      <c r="S1265" s="7">
        <f t="shared" si="57"/>
        <v>1.18E-2</v>
      </c>
      <c r="T1265" s="17">
        <f t="shared" si="58"/>
        <v>-8.5599999999999999E-3</v>
      </c>
      <c r="U1265" s="54" t="b">
        <v>0</v>
      </c>
      <c r="V1265" s="55" t="b">
        <v>0</v>
      </c>
      <c r="W1265" s="10">
        <v>4833879</v>
      </c>
      <c r="Y1265" s="51"/>
    </row>
    <row r="1266" spans="1:25" x14ac:dyDescent="0.2">
      <c r="A1266" s="29" t="s">
        <v>35</v>
      </c>
      <c r="B1266" s="34" t="s">
        <v>2837</v>
      </c>
      <c r="C1266" s="31" t="s">
        <v>4749</v>
      </c>
      <c r="D1266" s="16">
        <v>1</v>
      </c>
      <c r="E1266" s="8">
        <v>256</v>
      </c>
      <c r="F1266" s="16">
        <v>14</v>
      </c>
      <c r="G1266" s="8">
        <f t="shared" si="59"/>
        <v>0.9453125</v>
      </c>
      <c r="H1266" s="7">
        <v>0.63454900013287296</v>
      </c>
      <c r="I1266" s="17">
        <v>0.999999999999999</v>
      </c>
      <c r="J1266" s="3">
        <v>0.62578245423824297</v>
      </c>
      <c r="K1266" s="4">
        <v>1.00018341802722</v>
      </c>
      <c r="L1266" s="7">
        <v>1</v>
      </c>
      <c r="M1266" s="1">
        <v>128</v>
      </c>
      <c r="N1266" s="1">
        <v>65536</v>
      </c>
      <c r="O1266" s="1">
        <v>128</v>
      </c>
      <c r="P1266" s="17">
        <v>1</v>
      </c>
      <c r="Q1266" s="3">
        <v>0.63384799072672904</v>
      </c>
      <c r="R1266" s="4">
        <v>1.0000893044944199</v>
      </c>
      <c r="S1266" s="7">
        <f t="shared" si="57"/>
        <v>8.0700000000000008E-3</v>
      </c>
      <c r="T1266" s="17">
        <f t="shared" si="58"/>
        <v>9.0000000000000006E-5</v>
      </c>
      <c r="U1266" s="54" t="b">
        <v>0</v>
      </c>
      <c r="V1266" s="55" t="b">
        <v>0</v>
      </c>
      <c r="W1266" s="10">
        <v>3908196</v>
      </c>
      <c r="Y1266" s="51"/>
    </row>
    <row r="1267" spans="1:25" x14ac:dyDescent="0.2">
      <c r="A1267" s="29" t="s">
        <v>51</v>
      </c>
      <c r="B1267" s="34" t="s">
        <v>2617</v>
      </c>
      <c r="C1267" s="31" t="s">
        <v>4529</v>
      </c>
      <c r="D1267" s="16">
        <v>0</v>
      </c>
      <c r="E1267" s="8">
        <v>512</v>
      </c>
      <c r="F1267" s="16">
        <v>440</v>
      </c>
      <c r="G1267" s="8">
        <f t="shared" si="59"/>
        <v>0.140625</v>
      </c>
      <c r="H1267" s="7">
        <v>0.95438981001057499</v>
      </c>
      <c r="I1267" s="17">
        <v>0.97446900166199002</v>
      </c>
      <c r="J1267" s="3">
        <v>0.42711203517573199</v>
      </c>
      <c r="K1267" s="4">
        <v>0.99027669247354699</v>
      </c>
      <c r="L1267" s="7">
        <v>3</v>
      </c>
      <c r="M1267" s="1">
        <v>64</v>
      </c>
      <c r="N1267" s="1">
        <v>8192</v>
      </c>
      <c r="O1267" s="1">
        <v>128</v>
      </c>
      <c r="P1267" s="17">
        <v>1</v>
      </c>
      <c r="Q1267" s="3">
        <v>0.44121350649047603</v>
      </c>
      <c r="R1267" s="4">
        <v>0.99103467076530904</v>
      </c>
      <c r="S1267" s="7">
        <f t="shared" si="57"/>
        <v>1.41E-2</v>
      </c>
      <c r="T1267" s="17">
        <f t="shared" si="58"/>
        <v>-7.6000000000000004E-4</v>
      </c>
      <c r="U1267" s="54" t="b">
        <v>0</v>
      </c>
      <c r="V1267" s="55" t="b">
        <v>0</v>
      </c>
      <c r="W1267" s="10">
        <v>16051071</v>
      </c>
      <c r="Y1267" s="51"/>
    </row>
    <row r="1268" spans="1:25" x14ac:dyDescent="0.2">
      <c r="A1268" s="29" t="s">
        <v>48</v>
      </c>
      <c r="B1268" s="34" t="s">
        <v>2648</v>
      </c>
      <c r="C1268" s="31" t="s">
        <v>4560</v>
      </c>
      <c r="D1268" s="16">
        <v>0</v>
      </c>
      <c r="E1268" s="8">
        <v>1024</v>
      </c>
      <c r="F1268" s="16">
        <v>350</v>
      </c>
      <c r="G1268" s="8">
        <f t="shared" si="59"/>
        <v>0.658203125</v>
      </c>
      <c r="H1268" s="7">
        <v>0.80966191836147205</v>
      </c>
      <c r="I1268" s="17">
        <v>0.99999997602836399</v>
      </c>
      <c r="J1268" s="3">
        <v>0.70750775124524901</v>
      </c>
      <c r="K1268" s="4">
        <v>1.0000002035016999</v>
      </c>
      <c r="L1268" s="7">
        <v>3</v>
      </c>
      <c r="M1268" s="1">
        <v>256</v>
      </c>
      <c r="N1268" s="1">
        <v>32768</v>
      </c>
      <c r="O1268" s="1">
        <v>128</v>
      </c>
      <c r="P1268" s="17">
        <v>1</v>
      </c>
      <c r="Q1268" s="3">
        <v>0.73167199107685499</v>
      </c>
      <c r="R1268" s="4">
        <v>0.999999981907151</v>
      </c>
      <c r="S1268" s="7">
        <f t="shared" si="57"/>
        <v>2.4160000000000001E-2</v>
      </c>
      <c r="T1268" s="17">
        <f t="shared" si="58"/>
        <v>0</v>
      </c>
      <c r="U1268" s="54" t="b">
        <v>0</v>
      </c>
      <c r="V1268" s="55" t="b">
        <v>0</v>
      </c>
      <c r="W1268" s="10">
        <v>8584572</v>
      </c>
      <c r="Y1268" s="51"/>
    </row>
    <row r="1269" spans="1:25" x14ac:dyDescent="0.2">
      <c r="A1269" s="29" t="s">
        <v>58</v>
      </c>
      <c r="B1269" s="34" t="s">
        <v>4907</v>
      </c>
      <c r="C1269" s="31" t="s">
        <v>5076</v>
      </c>
      <c r="D1269" s="16">
        <v>0</v>
      </c>
      <c r="E1269" s="8">
        <v>512</v>
      </c>
      <c r="F1269" s="16">
        <v>101</v>
      </c>
      <c r="G1269" s="8">
        <f t="shared" si="59"/>
        <v>0.802734375</v>
      </c>
      <c r="H1269" s="7">
        <v>0.86182286562486099</v>
      </c>
      <c r="I1269" s="17">
        <v>0.99773953897277201</v>
      </c>
      <c r="J1269" s="3">
        <v>0.80163828905137402</v>
      </c>
      <c r="K1269" s="4">
        <v>0.99710150934687203</v>
      </c>
      <c r="L1269" s="7">
        <v>2</v>
      </c>
      <c r="M1269" s="1">
        <v>64</v>
      </c>
      <c r="N1269" s="1">
        <v>32768</v>
      </c>
      <c r="O1269" s="1">
        <v>128</v>
      </c>
      <c r="P1269" s="17">
        <v>1</v>
      </c>
      <c r="Q1269" s="3">
        <v>0.83467086394560996</v>
      </c>
      <c r="R1269" s="4">
        <v>0.99734302624288695</v>
      </c>
      <c r="S1269" s="7">
        <f t="shared" si="57"/>
        <v>3.3029999999999997E-2</v>
      </c>
      <c r="T1269" s="17">
        <f t="shared" si="58"/>
        <v>2.4000000000000001E-4</v>
      </c>
      <c r="U1269" s="54" t="b">
        <v>0</v>
      </c>
      <c r="V1269" s="55" t="b">
        <v>0</v>
      </c>
      <c r="W1269" s="10">
        <v>5127181</v>
      </c>
      <c r="Y1269" s="51"/>
    </row>
    <row r="1270" spans="1:25" x14ac:dyDescent="0.2">
      <c r="A1270" s="29" t="s">
        <v>44</v>
      </c>
      <c r="B1270" s="34" t="s">
        <v>2701</v>
      </c>
      <c r="C1270" s="31" t="s">
        <v>4613</v>
      </c>
      <c r="D1270" s="16">
        <v>1</v>
      </c>
      <c r="E1270" s="8">
        <v>1024</v>
      </c>
      <c r="F1270" s="16">
        <v>130</v>
      </c>
      <c r="G1270" s="8">
        <f t="shared" si="59"/>
        <v>0.873046875</v>
      </c>
      <c r="H1270" s="7">
        <v>0.388494029218728</v>
      </c>
      <c r="I1270" s="17">
        <v>1</v>
      </c>
      <c r="J1270" s="3">
        <v>0.368931600963952</v>
      </c>
      <c r="K1270" s="4">
        <v>0.926439031901656</v>
      </c>
      <c r="L1270" s="7">
        <v>2</v>
      </c>
      <c r="M1270" s="1">
        <v>128</v>
      </c>
      <c r="N1270" s="1">
        <v>65536</v>
      </c>
      <c r="O1270" s="1">
        <v>128</v>
      </c>
      <c r="P1270" s="17">
        <v>1</v>
      </c>
      <c r="Q1270" s="3">
        <v>0.38874008852285202</v>
      </c>
      <c r="R1270" s="4">
        <v>0.915708260788623</v>
      </c>
      <c r="S1270" s="7">
        <f t="shared" si="57"/>
        <v>1.932E-2</v>
      </c>
      <c r="T1270" s="17">
        <f t="shared" si="58"/>
        <v>-1.073E-2</v>
      </c>
      <c r="U1270" s="54" t="b">
        <v>0</v>
      </c>
      <c r="V1270" s="55" t="b">
        <v>0</v>
      </c>
      <c r="W1270" s="10">
        <v>8956566</v>
      </c>
      <c r="Y1270" s="51"/>
    </row>
    <row r="1271" spans="1:25" x14ac:dyDescent="0.2">
      <c r="A1271" s="29" t="s">
        <v>9</v>
      </c>
      <c r="B1271" s="34" t="s">
        <v>2416</v>
      </c>
      <c r="C1271" s="31" t="s">
        <v>4328</v>
      </c>
      <c r="D1271" s="16">
        <v>0.5</v>
      </c>
      <c r="E1271" s="8">
        <v>2048</v>
      </c>
      <c r="F1271" s="16">
        <v>1381</v>
      </c>
      <c r="G1271" s="8">
        <f t="shared" si="59"/>
        <v>0.32568359375</v>
      </c>
      <c r="H1271" s="7">
        <v>0.81537726806543198</v>
      </c>
      <c r="I1271" s="17">
        <v>0.999999999999998</v>
      </c>
      <c r="J1271" s="3">
        <v>0.572954600240701</v>
      </c>
      <c r="K1271" s="4">
        <v>0.99843716456860798</v>
      </c>
      <c r="L1271" s="7">
        <v>2</v>
      </c>
      <c r="M1271" s="1">
        <v>32</v>
      </c>
      <c r="N1271" s="1">
        <v>65536</v>
      </c>
      <c r="O1271" s="1">
        <v>128</v>
      </c>
      <c r="P1271" s="17">
        <v>1</v>
      </c>
      <c r="Q1271" s="3">
        <v>0.63380773765363596</v>
      </c>
      <c r="R1271" s="4">
        <v>0.99745600281135105</v>
      </c>
      <c r="S1271" s="7">
        <f t="shared" si="57"/>
        <v>6.0850000000000001E-2</v>
      </c>
      <c r="T1271" s="17">
        <f t="shared" si="58"/>
        <v>-9.7999999999999997E-4</v>
      </c>
      <c r="U1271" s="54" t="b">
        <v>0</v>
      </c>
      <c r="V1271" s="55" t="b">
        <v>0</v>
      </c>
      <c r="W1271" s="10">
        <v>293380861</v>
      </c>
      <c r="Y1271" s="51"/>
    </row>
    <row r="1272" spans="1:25" x14ac:dyDescent="0.2">
      <c r="A1272" s="29" t="s">
        <v>10</v>
      </c>
      <c r="B1272" s="34" t="s">
        <v>1213</v>
      </c>
      <c r="C1272" s="31" t="s">
        <v>3125</v>
      </c>
      <c r="D1272" s="16">
        <v>0.5</v>
      </c>
      <c r="E1272" s="8">
        <v>2048</v>
      </c>
      <c r="F1272" s="16">
        <v>791</v>
      </c>
      <c r="G1272" s="8">
        <f t="shared" si="59"/>
        <v>0.61376953125</v>
      </c>
      <c r="H1272" s="7">
        <v>0.46768715594895</v>
      </c>
      <c r="I1272" s="17">
        <v>1</v>
      </c>
      <c r="J1272" s="3">
        <v>0.36623594702961998</v>
      </c>
      <c r="K1272" s="4">
        <v>0.98827610888170103</v>
      </c>
      <c r="L1272" s="7">
        <v>2</v>
      </c>
      <c r="M1272" s="1">
        <v>32</v>
      </c>
      <c r="N1272" s="1">
        <v>65536</v>
      </c>
      <c r="O1272" s="1">
        <v>128</v>
      </c>
      <c r="P1272" s="17">
        <v>1</v>
      </c>
      <c r="Q1272" s="3">
        <v>0.382994032292232</v>
      </c>
      <c r="R1272" s="4">
        <v>0.98607416539265103</v>
      </c>
      <c r="S1272" s="7">
        <f t="shared" si="57"/>
        <v>1.6760000000000001E-2</v>
      </c>
      <c r="T1272" s="17">
        <f t="shared" si="58"/>
        <v>-2.2000000000000001E-3</v>
      </c>
      <c r="U1272" s="54" t="b">
        <v>0</v>
      </c>
      <c r="V1272" s="55" t="b">
        <v>0</v>
      </c>
      <c r="W1272" s="10">
        <v>81632173</v>
      </c>
      <c r="Y1272" s="51"/>
    </row>
    <row r="1273" spans="1:25" x14ac:dyDescent="0.2">
      <c r="A1273" s="29" t="s">
        <v>7</v>
      </c>
      <c r="B1273" s="34" t="s">
        <v>1849</v>
      </c>
      <c r="C1273" s="31" t="s">
        <v>3761</v>
      </c>
      <c r="D1273" s="16">
        <v>0.5</v>
      </c>
      <c r="E1273" s="8">
        <v>1024</v>
      </c>
      <c r="F1273" s="16">
        <v>670</v>
      </c>
      <c r="G1273" s="8">
        <f t="shared" si="59"/>
        <v>0.345703125</v>
      </c>
      <c r="H1273" s="7">
        <v>0.76979130794129302</v>
      </c>
      <c r="I1273" s="17">
        <v>0.99999982406759802</v>
      </c>
      <c r="J1273" s="3">
        <v>0.449321948806713</v>
      </c>
      <c r="K1273" s="4">
        <v>0.99681364588553201</v>
      </c>
      <c r="L1273" s="7">
        <v>1</v>
      </c>
      <c r="M1273" s="1">
        <v>256</v>
      </c>
      <c r="N1273" s="1">
        <v>16384</v>
      </c>
      <c r="O1273" s="1">
        <v>128</v>
      </c>
      <c r="P1273" s="17">
        <v>1</v>
      </c>
      <c r="Q1273" s="3">
        <v>0.50434583509028197</v>
      </c>
      <c r="R1273" s="4">
        <v>0.98365236715734405</v>
      </c>
      <c r="S1273" s="7">
        <f t="shared" si="57"/>
        <v>5.5019999999999999E-2</v>
      </c>
      <c r="T1273" s="17">
        <f t="shared" si="58"/>
        <v>-1.316E-2</v>
      </c>
      <c r="U1273" s="54" t="b">
        <v>0</v>
      </c>
      <c r="V1273" s="55" t="b">
        <v>0</v>
      </c>
      <c r="W1273" s="10">
        <v>95458139</v>
      </c>
      <c r="Y1273" s="51"/>
    </row>
    <row r="1274" spans="1:25" x14ac:dyDescent="0.2">
      <c r="A1274" s="29" t="s">
        <v>17</v>
      </c>
      <c r="B1274" s="34" t="s">
        <v>1225</v>
      </c>
      <c r="C1274" s="31" t="s">
        <v>3137</v>
      </c>
      <c r="D1274" s="16">
        <v>0</v>
      </c>
      <c r="E1274" s="8">
        <v>512</v>
      </c>
      <c r="F1274" s="16">
        <v>391</v>
      </c>
      <c r="G1274" s="8">
        <f t="shared" si="59"/>
        <v>0.236328125</v>
      </c>
      <c r="H1274" s="7">
        <v>0.76462704064947995</v>
      </c>
      <c r="I1274" s="17">
        <v>1</v>
      </c>
      <c r="J1274" s="3">
        <v>0.35808807092566203</v>
      </c>
      <c r="K1274" s="4">
        <v>0.99994406290191695</v>
      </c>
      <c r="L1274" s="7">
        <v>2</v>
      </c>
      <c r="M1274" s="1">
        <v>256</v>
      </c>
      <c r="N1274" s="1">
        <v>4096</v>
      </c>
      <c r="O1274" s="1">
        <v>128</v>
      </c>
      <c r="P1274" s="17">
        <v>1</v>
      </c>
      <c r="Q1274" s="3">
        <v>0.38216627384117802</v>
      </c>
      <c r="R1274" s="4">
        <v>0.99999111768303695</v>
      </c>
      <c r="S1274" s="7">
        <f t="shared" si="57"/>
        <v>2.4080000000000001E-2</v>
      </c>
      <c r="T1274" s="17">
        <f t="shared" si="58"/>
        <v>5.0000000000000002E-5</v>
      </c>
      <c r="U1274" s="54" t="b">
        <v>0</v>
      </c>
      <c r="V1274" s="55" t="b">
        <v>0</v>
      </c>
      <c r="W1274" s="10">
        <v>12426297</v>
      </c>
      <c r="Y1274" s="51"/>
    </row>
    <row r="1275" spans="1:25" x14ac:dyDescent="0.2">
      <c r="A1275" s="29" t="s">
        <v>18</v>
      </c>
      <c r="B1275" s="34" t="s">
        <v>4908</v>
      </c>
      <c r="C1275" s="31" t="s">
        <v>5077</v>
      </c>
      <c r="D1275" s="16">
        <v>1</v>
      </c>
      <c r="E1275" s="8">
        <v>1024</v>
      </c>
      <c r="F1275" s="16">
        <v>570</v>
      </c>
      <c r="G1275" s="8">
        <f t="shared" si="59"/>
        <v>0.443359375</v>
      </c>
      <c r="H1275" s="7">
        <v>0.69312455243447202</v>
      </c>
      <c r="I1275" s="17">
        <v>1</v>
      </c>
      <c r="J1275" s="3">
        <v>0.39427623782398802</v>
      </c>
      <c r="K1275" s="4">
        <v>0.99856545286703202</v>
      </c>
      <c r="L1275" s="7">
        <v>2</v>
      </c>
      <c r="M1275" s="1">
        <v>64</v>
      </c>
      <c r="N1275" s="1">
        <v>16384</v>
      </c>
      <c r="O1275" s="1">
        <v>128</v>
      </c>
      <c r="P1275" s="17">
        <v>1</v>
      </c>
      <c r="Q1275" s="3">
        <v>0.42503398673725201</v>
      </c>
      <c r="R1275" s="4">
        <v>0.99782303984926202</v>
      </c>
      <c r="S1275" s="7">
        <f t="shared" si="57"/>
        <v>3.0759999999999999E-2</v>
      </c>
      <c r="T1275" s="17">
        <f t="shared" si="58"/>
        <v>-7.3999999999999999E-4</v>
      </c>
      <c r="U1275" s="54" t="b">
        <v>0</v>
      </c>
      <c r="V1275" s="55" t="b">
        <v>0</v>
      </c>
      <c r="W1275" s="10">
        <v>13710250</v>
      </c>
      <c r="Y1275" s="51"/>
    </row>
    <row r="1276" spans="1:25" x14ac:dyDescent="0.2">
      <c r="A1276" s="29" t="s">
        <v>49</v>
      </c>
      <c r="B1276" s="34" t="s">
        <v>2577</v>
      </c>
      <c r="C1276" s="31" t="s">
        <v>4489</v>
      </c>
      <c r="D1276" s="16">
        <v>0</v>
      </c>
      <c r="E1276" s="8">
        <v>1024</v>
      </c>
      <c r="F1276" s="16">
        <v>113</v>
      </c>
      <c r="G1276" s="8">
        <f t="shared" si="59"/>
        <v>0.8896484375</v>
      </c>
      <c r="H1276" s="7">
        <v>0.39904539029849601</v>
      </c>
      <c r="I1276" s="17">
        <v>1</v>
      </c>
      <c r="J1276" s="3">
        <v>0.38116560439810998</v>
      </c>
      <c r="K1276" s="4">
        <v>0.99990753057755299</v>
      </c>
      <c r="L1276" s="7">
        <v>2</v>
      </c>
      <c r="M1276" s="1">
        <v>128</v>
      </c>
      <c r="N1276" s="1">
        <v>8192</v>
      </c>
      <c r="O1276" s="1">
        <v>128</v>
      </c>
      <c r="P1276" s="17">
        <v>1</v>
      </c>
      <c r="Q1276" s="3">
        <v>0.387601473791787</v>
      </c>
      <c r="R1276" s="4">
        <v>0.99996565160861195</v>
      </c>
      <c r="S1276" s="7">
        <f t="shared" si="57"/>
        <v>6.4400000000000004E-3</v>
      </c>
      <c r="T1276" s="17">
        <f t="shared" si="58"/>
        <v>6.0000000000000002E-5</v>
      </c>
      <c r="U1276" s="54" t="b">
        <v>0</v>
      </c>
      <c r="V1276" s="55" t="b">
        <v>0</v>
      </c>
      <c r="W1276" s="10">
        <v>4915401</v>
      </c>
      <c r="Y1276" s="51"/>
    </row>
    <row r="1277" spans="1:25" x14ac:dyDescent="0.2">
      <c r="A1277" s="29" t="s">
        <v>10</v>
      </c>
      <c r="B1277" s="34" t="s">
        <v>2788</v>
      </c>
      <c r="C1277" s="31" t="s">
        <v>4700</v>
      </c>
      <c r="D1277" s="16">
        <v>0</v>
      </c>
      <c r="E1277" s="8">
        <v>4096</v>
      </c>
      <c r="F1277" s="16">
        <v>1418</v>
      </c>
      <c r="G1277" s="8">
        <f t="shared" si="59"/>
        <v>0.65380859375</v>
      </c>
      <c r="H1277" s="7">
        <v>0.38343901662678798</v>
      </c>
      <c r="I1277" s="17">
        <v>0.999999999999999</v>
      </c>
      <c r="J1277" s="3">
        <v>0.305725067108091</v>
      </c>
      <c r="K1277" s="4">
        <v>0.999999999999999</v>
      </c>
      <c r="L1277" s="7">
        <v>2</v>
      </c>
      <c r="M1277" s="1">
        <v>64</v>
      </c>
      <c r="N1277" s="1">
        <v>32768</v>
      </c>
      <c r="O1277" s="1">
        <v>128</v>
      </c>
      <c r="P1277" s="17">
        <v>1</v>
      </c>
      <c r="Q1277" s="3">
        <v>0.315308547460453</v>
      </c>
      <c r="R1277" s="4">
        <v>1.0000102179416199</v>
      </c>
      <c r="S1277" s="7">
        <f t="shared" si="57"/>
        <v>9.58E-3</v>
      </c>
      <c r="T1277" s="17">
        <f t="shared" si="58"/>
        <v>-1.0000000000000001E-5</v>
      </c>
      <c r="U1277" s="54" t="b">
        <v>0</v>
      </c>
      <c r="V1277" s="55" t="b">
        <v>0</v>
      </c>
      <c r="W1277" s="10">
        <v>104383504</v>
      </c>
      <c r="Y1277" s="51"/>
    </row>
    <row r="1278" spans="1:25" x14ac:dyDescent="0.2">
      <c r="A1278" s="29" t="s">
        <v>27</v>
      </c>
      <c r="B1278" s="34" t="s">
        <v>1303</v>
      </c>
      <c r="C1278" s="31" t="s">
        <v>3215</v>
      </c>
      <c r="D1278" s="16">
        <v>0.5</v>
      </c>
      <c r="E1278" s="8">
        <v>1024</v>
      </c>
      <c r="F1278" s="16">
        <v>537</v>
      </c>
      <c r="G1278" s="8">
        <f t="shared" si="59"/>
        <v>0.4755859375</v>
      </c>
      <c r="H1278" s="7">
        <v>0.73156874746508005</v>
      </c>
      <c r="I1278" s="17">
        <v>1</v>
      </c>
      <c r="J1278" s="3">
        <v>0.43789028365661797</v>
      </c>
      <c r="K1278" s="4">
        <v>0.99386426846392995</v>
      </c>
      <c r="L1278" s="7">
        <v>3</v>
      </c>
      <c r="M1278" s="1">
        <v>32</v>
      </c>
      <c r="N1278" s="1">
        <v>32768</v>
      </c>
      <c r="O1278" s="1">
        <v>128</v>
      </c>
      <c r="P1278" s="17">
        <v>1</v>
      </c>
      <c r="Q1278" s="3">
        <v>0.44907988069509702</v>
      </c>
      <c r="R1278" s="4">
        <v>0.99439512598161095</v>
      </c>
      <c r="S1278" s="7">
        <f t="shared" si="57"/>
        <v>1.119E-2</v>
      </c>
      <c r="T1278" s="17">
        <f t="shared" si="58"/>
        <v>5.2999999999999998E-4</v>
      </c>
      <c r="U1278" s="54" t="b">
        <v>0</v>
      </c>
      <c r="V1278" s="55" t="b">
        <v>0</v>
      </c>
      <c r="W1278" s="10">
        <v>15025478</v>
      </c>
      <c r="Y1278" s="51"/>
    </row>
    <row r="1279" spans="1:25" x14ac:dyDescent="0.2">
      <c r="A1279" s="29" t="s">
        <v>1</v>
      </c>
      <c r="B1279" s="34" t="s">
        <v>1430</v>
      </c>
      <c r="C1279" s="31" t="s">
        <v>3342</v>
      </c>
      <c r="D1279" s="16">
        <v>1</v>
      </c>
      <c r="E1279" s="8">
        <v>256</v>
      </c>
      <c r="F1279" s="16">
        <v>73</v>
      </c>
      <c r="G1279" s="8">
        <f t="shared" si="59"/>
        <v>0.71484375</v>
      </c>
      <c r="H1279" s="7">
        <v>0.999999999999997</v>
      </c>
      <c r="I1279" s="17">
        <v>0.98671360968295196</v>
      </c>
      <c r="J1279" s="3">
        <v>0.91082175951817901</v>
      </c>
      <c r="K1279" s="4">
        <v>0.97701985627569599</v>
      </c>
      <c r="L1279" s="7">
        <v>1</v>
      </c>
      <c r="M1279" s="1">
        <v>128</v>
      </c>
      <c r="N1279" s="1">
        <v>16384</v>
      </c>
      <c r="O1279" s="1">
        <v>128</v>
      </c>
      <c r="P1279" s="17">
        <v>1</v>
      </c>
      <c r="Q1279" s="3">
        <v>0.96746425313794704</v>
      </c>
      <c r="R1279" s="4">
        <v>0.98294429082901802</v>
      </c>
      <c r="S1279" s="7">
        <f t="shared" si="57"/>
        <v>5.6640000000000003E-2</v>
      </c>
      <c r="T1279" s="17">
        <f t="shared" si="58"/>
        <v>5.9199999999999999E-3</v>
      </c>
      <c r="U1279" s="54" t="b">
        <v>0</v>
      </c>
      <c r="V1279" s="55" t="b">
        <v>0</v>
      </c>
      <c r="W1279" s="10">
        <v>5592718</v>
      </c>
      <c r="Y1279" s="51"/>
    </row>
    <row r="1280" spans="1:25" x14ac:dyDescent="0.2">
      <c r="A1280" s="29" t="s">
        <v>36</v>
      </c>
      <c r="B1280" s="34" t="s">
        <v>2639</v>
      </c>
      <c r="C1280" s="31" t="s">
        <v>4551</v>
      </c>
      <c r="D1280" s="16">
        <v>1</v>
      </c>
      <c r="E1280" s="8">
        <v>512</v>
      </c>
      <c r="F1280" s="16">
        <v>323</v>
      </c>
      <c r="G1280" s="8">
        <f t="shared" si="59"/>
        <v>0.369140625</v>
      </c>
      <c r="H1280" s="7">
        <v>0.87036771714579297</v>
      </c>
      <c r="I1280" s="17">
        <v>0.92648783705868298</v>
      </c>
      <c r="J1280" s="3">
        <v>0.39463743714284999</v>
      </c>
      <c r="K1280" s="4">
        <v>0.97707897772072905</v>
      </c>
      <c r="L1280" s="7">
        <v>3</v>
      </c>
      <c r="M1280" s="1">
        <v>128</v>
      </c>
      <c r="N1280" s="1">
        <v>65536</v>
      </c>
      <c r="O1280" s="1">
        <v>128</v>
      </c>
      <c r="P1280" s="17">
        <v>1</v>
      </c>
      <c r="Q1280" s="3">
        <v>0.41662526355888602</v>
      </c>
      <c r="R1280" s="4">
        <v>0.97760687630145204</v>
      </c>
      <c r="S1280" s="7">
        <f t="shared" si="57"/>
        <v>2.1989999999999999E-2</v>
      </c>
      <c r="T1280" s="17">
        <f t="shared" si="58"/>
        <v>-5.2999999999999998E-4</v>
      </c>
      <c r="U1280" s="54" t="b">
        <v>0</v>
      </c>
      <c r="V1280" s="55" t="b">
        <v>0</v>
      </c>
      <c r="W1280" s="10">
        <v>9412453</v>
      </c>
      <c r="Y1280" s="51"/>
    </row>
    <row r="1281" spans="1:25" x14ac:dyDescent="0.2">
      <c r="A1281" s="29" t="s">
        <v>10</v>
      </c>
      <c r="B1281" s="34" t="s">
        <v>4828</v>
      </c>
      <c r="C1281" s="31" t="s">
        <v>4997</v>
      </c>
      <c r="D1281" s="16">
        <v>1</v>
      </c>
      <c r="E1281" s="8">
        <v>256</v>
      </c>
      <c r="F1281" s="16">
        <v>118</v>
      </c>
      <c r="G1281" s="8">
        <f t="shared" si="59"/>
        <v>0.5390625</v>
      </c>
      <c r="H1281" s="7">
        <v>0.76056641555971805</v>
      </c>
      <c r="I1281" s="17">
        <v>0.95096243967529603</v>
      </c>
      <c r="J1281" s="3">
        <v>0.56147247015712198</v>
      </c>
      <c r="K1281" s="4">
        <v>0.997079486030229</v>
      </c>
      <c r="L1281" s="7">
        <v>2</v>
      </c>
      <c r="M1281" s="1">
        <v>256</v>
      </c>
      <c r="N1281" s="1">
        <v>65536</v>
      </c>
      <c r="O1281" s="1">
        <v>128</v>
      </c>
      <c r="P1281" s="17">
        <v>1</v>
      </c>
      <c r="Q1281" s="3">
        <v>0.62402665615413899</v>
      </c>
      <c r="R1281" s="4">
        <v>0.99084844532070604</v>
      </c>
      <c r="S1281" s="7">
        <f t="shared" si="57"/>
        <v>6.2549999999999994E-2</v>
      </c>
      <c r="T1281" s="17">
        <f t="shared" si="58"/>
        <v>6.2300000000000003E-3</v>
      </c>
      <c r="U1281" s="54" t="b">
        <v>0</v>
      </c>
      <c r="V1281" s="55" t="b">
        <v>0</v>
      </c>
      <c r="W1281" s="10">
        <v>11336507</v>
      </c>
      <c r="Y1281" s="51"/>
    </row>
    <row r="1282" spans="1:25" x14ac:dyDescent="0.2">
      <c r="A1282" s="29" t="s">
        <v>20</v>
      </c>
      <c r="B1282" s="34" t="s">
        <v>4854</v>
      </c>
      <c r="C1282" s="31" t="s">
        <v>5023</v>
      </c>
      <c r="D1282" s="16">
        <v>0</v>
      </c>
      <c r="E1282" s="8">
        <v>256</v>
      </c>
      <c r="F1282" s="16">
        <v>161</v>
      </c>
      <c r="G1282" s="8">
        <f t="shared" si="59"/>
        <v>0.37109375</v>
      </c>
      <c r="H1282" s="7">
        <v>0.88303686628254396</v>
      </c>
      <c r="I1282" s="17">
        <v>0.98919732022473905</v>
      </c>
      <c r="J1282" s="3">
        <v>0.58061982910769905</v>
      </c>
      <c r="K1282" s="4">
        <v>0.97013691884581099</v>
      </c>
      <c r="L1282" s="7">
        <v>2</v>
      </c>
      <c r="M1282" s="1">
        <v>128</v>
      </c>
      <c r="N1282" s="1">
        <v>65536</v>
      </c>
      <c r="O1282" s="1">
        <v>128</v>
      </c>
      <c r="P1282" s="17">
        <v>1</v>
      </c>
      <c r="Q1282" s="3">
        <v>0.67997103372238998</v>
      </c>
      <c r="R1282" s="4">
        <v>0.97086033819269901</v>
      </c>
      <c r="S1282" s="7">
        <f t="shared" si="57"/>
        <v>9.9349999999999994E-2</v>
      </c>
      <c r="T1282" s="17">
        <f t="shared" si="58"/>
        <v>7.2000000000000005E-4</v>
      </c>
      <c r="U1282" s="54" t="b">
        <v>0</v>
      </c>
      <c r="V1282" s="55" t="b">
        <v>0</v>
      </c>
      <c r="W1282" s="10">
        <v>12955397</v>
      </c>
      <c r="Y1282" s="51"/>
    </row>
    <row r="1283" spans="1:25" x14ac:dyDescent="0.2">
      <c r="A1283" s="29" t="s">
        <v>39</v>
      </c>
      <c r="B1283" s="34" t="s">
        <v>2013</v>
      </c>
      <c r="C1283" s="31" t="s">
        <v>3925</v>
      </c>
      <c r="D1283" s="16">
        <v>0.5</v>
      </c>
      <c r="E1283" s="8">
        <v>256</v>
      </c>
      <c r="F1283" s="16">
        <v>107</v>
      </c>
      <c r="G1283" s="8">
        <f t="shared" si="59"/>
        <v>0.58203125</v>
      </c>
      <c r="H1283" s="7">
        <v>0.79440793740497595</v>
      </c>
      <c r="I1283" s="17">
        <v>0.971605715311329</v>
      </c>
      <c r="J1283" s="3">
        <v>0.62760863011257495</v>
      </c>
      <c r="K1283" s="4">
        <v>0.95367945949960597</v>
      </c>
      <c r="L1283" s="7">
        <v>3</v>
      </c>
      <c r="M1283" s="1">
        <v>256</v>
      </c>
      <c r="N1283" s="1">
        <v>32768</v>
      </c>
      <c r="O1283" s="1">
        <v>128</v>
      </c>
      <c r="P1283" s="17">
        <v>1</v>
      </c>
      <c r="Q1283" s="3">
        <v>0.67018043564724095</v>
      </c>
      <c r="R1283" s="4">
        <v>0.95395757806735504</v>
      </c>
      <c r="S1283" s="7">
        <f t="shared" ref="S1283:S1346" si="60">ROUND(ABS(H1283-J1283)-ABS(H1283-Q1283), $AA$3)</f>
        <v>4.2569999999999997E-2</v>
      </c>
      <c r="T1283" s="17">
        <f t="shared" ref="T1283:T1346" si="61">ROUND(ABS(I1283-K1283)-ABS(I1283-R1283), $AA$3)</f>
        <v>2.7999999999999998E-4</v>
      </c>
      <c r="U1283" s="54" t="b">
        <v>0</v>
      </c>
      <c r="V1283" s="55" t="b">
        <v>0</v>
      </c>
      <c r="W1283" s="10">
        <v>9168670</v>
      </c>
      <c r="Y1283" s="51"/>
    </row>
    <row r="1284" spans="1:25" x14ac:dyDescent="0.2">
      <c r="A1284" s="29" t="s">
        <v>42</v>
      </c>
      <c r="B1284" s="34" t="s">
        <v>4881</v>
      </c>
      <c r="C1284" s="31" t="s">
        <v>5050</v>
      </c>
      <c r="D1284" s="16">
        <v>0.5</v>
      </c>
      <c r="E1284" s="8">
        <v>1024</v>
      </c>
      <c r="F1284" s="16">
        <v>742</v>
      </c>
      <c r="G1284" s="8">
        <f t="shared" ref="G1284:G1347" si="62">1 - F1284/E1284</f>
        <v>0.275390625</v>
      </c>
      <c r="H1284" s="7">
        <v>0.89225129605649101</v>
      </c>
      <c r="I1284" s="17">
        <v>1.00000005089445</v>
      </c>
      <c r="J1284" s="3">
        <v>0.36285744737189801</v>
      </c>
      <c r="K1284" s="4">
        <v>0.99603016620728302</v>
      </c>
      <c r="L1284" s="7">
        <v>1</v>
      </c>
      <c r="M1284" s="1">
        <v>128</v>
      </c>
      <c r="N1284" s="1">
        <v>65536</v>
      </c>
      <c r="O1284" s="1">
        <v>128</v>
      </c>
      <c r="P1284" s="17">
        <v>1</v>
      </c>
      <c r="Q1284" s="3">
        <v>0.46333444021037201</v>
      </c>
      <c r="R1284" s="4">
        <v>0.95856927668556802</v>
      </c>
      <c r="S1284" s="7">
        <f t="shared" si="60"/>
        <v>0.10048</v>
      </c>
      <c r="T1284" s="17">
        <f t="shared" si="61"/>
        <v>-3.746E-2</v>
      </c>
      <c r="U1284" s="54" t="b">
        <v>0</v>
      </c>
      <c r="V1284" s="55" t="b">
        <v>0</v>
      </c>
      <c r="W1284" s="10">
        <v>710902541</v>
      </c>
      <c r="Y1284" s="51"/>
    </row>
    <row r="1285" spans="1:25" x14ac:dyDescent="0.2">
      <c r="A1285" s="29" t="s">
        <v>59</v>
      </c>
      <c r="B1285" s="34" t="s">
        <v>1220</v>
      </c>
      <c r="C1285" s="31" t="s">
        <v>3132</v>
      </c>
      <c r="D1285" s="16">
        <v>0</v>
      </c>
      <c r="E1285" s="8">
        <v>512</v>
      </c>
      <c r="F1285" s="16">
        <v>192</v>
      </c>
      <c r="G1285" s="8">
        <f t="shared" si="62"/>
        <v>0.625</v>
      </c>
      <c r="H1285" s="7">
        <v>0.656125099109237</v>
      </c>
      <c r="I1285" s="17">
        <v>0.99999999999921896</v>
      </c>
      <c r="J1285" s="3">
        <v>0.47560624617834901</v>
      </c>
      <c r="K1285" s="4">
        <v>1.0005781464091801</v>
      </c>
      <c r="L1285" s="7">
        <v>2</v>
      </c>
      <c r="M1285" s="1">
        <v>64</v>
      </c>
      <c r="N1285" s="1">
        <v>16384</v>
      </c>
      <c r="O1285" s="1">
        <v>128</v>
      </c>
      <c r="P1285" s="17">
        <v>1</v>
      </c>
      <c r="Q1285" s="3">
        <v>0.50464357248189196</v>
      </c>
      <c r="R1285" s="4">
        <v>1.0000107916240699</v>
      </c>
      <c r="S1285" s="7">
        <f t="shared" si="60"/>
        <v>2.904E-2</v>
      </c>
      <c r="T1285" s="17">
        <f t="shared" si="61"/>
        <v>5.6999999999999998E-4</v>
      </c>
      <c r="U1285" s="54" t="b">
        <v>0</v>
      </c>
      <c r="V1285" s="55" t="b">
        <v>0</v>
      </c>
      <c r="W1285" s="10">
        <v>6497977</v>
      </c>
      <c r="Y1285" s="51"/>
    </row>
    <row r="1286" spans="1:25" x14ac:dyDescent="0.2">
      <c r="A1286" s="29" t="s">
        <v>48</v>
      </c>
      <c r="B1286" s="34" t="s">
        <v>2517</v>
      </c>
      <c r="C1286" s="31" t="s">
        <v>4429</v>
      </c>
      <c r="D1286" s="16">
        <v>0</v>
      </c>
      <c r="E1286" s="8">
        <v>4096</v>
      </c>
      <c r="F1286" s="16">
        <v>961</v>
      </c>
      <c r="G1286" s="8">
        <f t="shared" si="62"/>
        <v>0.765380859375</v>
      </c>
      <c r="H1286" s="7">
        <v>0.56514630962105195</v>
      </c>
      <c r="I1286" s="17">
        <v>1</v>
      </c>
      <c r="J1286" s="3">
        <v>0.51625262838183605</v>
      </c>
      <c r="K1286" s="4">
        <v>0.99999972603738896</v>
      </c>
      <c r="L1286" s="7">
        <v>2</v>
      </c>
      <c r="M1286" s="1">
        <v>64</v>
      </c>
      <c r="N1286" s="1">
        <v>65536</v>
      </c>
      <c r="O1286" s="1">
        <v>128</v>
      </c>
      <c r="P1286" s="17">
        <v>1</v>
      </c>
      <c r="Q1286" s="3">
        <v>0.535122147242724</v>
      </c>
      <c r="R1286" s="4">
        <v>1.00000013915584</v>
      </c>
      <c r="S1286" s="7">
        <f t="shared" si="60"/>
        <v>1.8870000000000001E-2</v>
      </c>
      <c r="T1286" s="17">
        <f t="shared" si="61"/>
        <v>0</v>
      </c>
      <c r="U1286" s="54" t="b">
        <v>0</v>
      </c>
      <c r="V1286" s="55" t="b">
        <v>0</v>
      </c>
      <c r="W1286" s="10">
        <v>17296902</v>
      </c>
      <c r="Y1286" s="51"/>
    </row>
    <row r="1287" spans="1:25" x14ac:dyDescent="0.2">
      <c r="A1287" s="29" t="s">
        <v>9</v>
      </c>
      <c r="B1287" s="34" t="s">
        <v>1040</v>
      </c>
      <c r="C1287" s="31" t="s">
        <v>2952</v>
      </c>
      <c r="D1287" s="16">
        <v>1</v>
      </c>
      <c r="E1287" s="8">
        <v>256</v>
      </c>
      <c r="F1287" s="16">
        <v>201</v>
      </c>
      <c r="G1287" s="8">
        <f t="shared" si="62"/>
        <v>0.21484375</v>
      </c>
      <c r="H1287" s="7">
        <v>0.94389217747105503</v>
      </c>
      <c r="I1287" s="17">
        <v>0.919507955302309</v>
      </c>
      <c r="J1287" s="3">
        <v>0.57054500809132103</v>
      </c>
      <c r="K1287" s="4">
        <v>0.96197481995636203</v>
      </c>
      <c r="L1287" s="7">
        <v>2</v>
      </c>
      <c r="M1287" s="1">
        <v>256</v>
      </c>
      <c r="N1287" s="1">
        <v>16384</v>
      </c>
      <c r="O1287" s="1">
        <v>128</v>
      </c>
      <c r="P1287" s="17">
        <v>1</v>
      </c>
      <c r="Q1287" s="3">
        <v>0.68982567561639596</v>
      </c>
      <c r="R1287" s="4">
        <v>0.953834896125346</v>
      </c>
      <c r="S1287" s="7">
        <f t="shared" si="60"/>
        <v>0.11928</v>
      </c>
      <c r="T1287" s="17">
        <f t="shared" si="61"/>
        <v>8.1399999999999997E-3</v>
      </c>
      <c r="U1287" s="54" t="b">
        <v>0</v>
      </c>
      <c r="V1287" s="55" t="b">
        <v>0</v>
      </c>
      <c r="W1287" s="10">
        <v>13606413</v>
      </c>
      <c r="Y1287" s="51"/>
    </row>
    <row r="1288" spans="1:25" x14ac:dyDescent="0.2">
      <c r="A1288" s="29" t="s">
        <v>8</v>
      </c>
      <c r="B1288" s="34" t="s">
        <v>1898</v>
      </c>
      <c r="C1288" s="31" t="s">
        <v>3810</v>
      </c>
      <c r="D1288" s="16">
        <v>1</v>
      </c>
      <c r="E1288" s="8">
        <v>2048</v>
      </c>
      <c r="F1288" s="16">
        <v>709</v>
      </c>
      <c r="G1288" s="8">
        <f t="shared" si="62"/>
        <v>0.65380859375</v>
      </c>
      <c r="H1288" s="7">
        <v>0.45011901037483598</v>
      </c>
      <c r="I1288" s="17">
        <v>0.99999676277169502</v>
      </c>
      <c r="J1288" s="3">
        <v>0.36885813953567598</v>
      </c>
      <c r="K1288" s="4">
        <v>0.99431976252742404</v>
      </c>
      <c r="L1288" s="7">
        <v>1</v>
      </c>
      <c r="M1288" s="1">
        <v>256</v>
      </c>
      <c r="N1288" s="1">
        <v>16384</v>
      </c>
      <c r="O1288" s="1">
        <v>128</v>
      </c>
      <c r="P1288" s="17">
        <v>1</v>
      </c>
      <c r="Q1288" s="3">
        <v>0.48831051846076601</v>
      </c>
      <c r="R1288" s="4">
        <v>0.99314068424524105</v>
      </c>
      <c r="S1288" s="7">
        <f t="shared" si="60"/>
        <v>4.3069999999999997E-2</v>
      </c>
      <c r="T1288" s="17">
        <f t="shared" si="61"/>
        <v>-1.1800000000000001E-3</v>
      </c>
      <c r="U1288" s="54" t="b">
        <v>0</v>
      </c>
      <c r="V1288" s="55" t="b">
        <v>0</v>
      </c>
      <c r="W1288" s="10">
        <v>15740946</v>
      </c>
      <c r="Y1288" s="51"/>
    </row>
    <row r="1289" spans="1:25" x14ac:dyDescent="0.2">
      <c r="A1289" s="29" t="s">
        <v>41</v>
      </c>
      <c r="B1289" s="34" t="s">
        <v>4909</v>
      </c>
      <c r="C1289" s="31" t="s">
        <v>5078</v>
      </c>
      <c r="D1289" s="16">
        <v>1</v>
      </c>
      <c r="E1289" s="8">
        <v>512</v>
      </c>
      <c r="F1289" s="16">
        <v>4</v>
      </c>
      <c r="G1289" s="8">
        <f t="shared" si="62"/>
        <v>0.9921875</v>
      </c>
      <c r="H1289" s="7">
        <v>0.31276087667422597</v>
      </c>
      <c r="I1289" s="17">
        <v>1</v>
      </c>
      <c r="J1289" s="3">
        <v>0.37560609494560598</v>
      </c>
      <c r="K1289" s="4">
        <v>0.95318429299752006</v>
      </c>
      <c r="L1289" s="7">
        <v>3</v>
      </c>
      <c r="M1289" s="1">
        <v>32</v>
      </c>
      <c r="N1289" s="1">
        <v>16384</v>
      </c>
      <c r="O1289" s="1">
        <v>128</v>
      </c>
      <c r="P1289" s="17">
        <v>1</v>
      </c>
      <c r="Q1289" s="3">
        <v>0.37560609591173</v>
      </c>
      <c r="R1289" s="4">
        <v>0.95318429159879203</v>
      </c>
      <c r="S1289" s="7">
        <f t="shared" si="60"/>
        <v>0</v>
      </c>
      <c r="T1289" s="17">
        <f t="shared" si="61"/>
        <v>0</v>
      </c>
      <c r="U1289" s="54" t="b">
        <v>0</v>
      </c>
      <c r="V1289" s="55" t="b">
        <v>0</v>
      </c>
      <c r="W1289" s="10">
        <v>341377</v>
      </c>
      <c r="Y1289" s="51"/>
    </row>
    <row r="1290" spans="1:25" x14ac:dyDescent="0.2">
      <c r="A1290" s="29" t="s">
        <v>23</v>
      </c>
      <c r="B1290" s="34" t="s">
        <v>1333</v>
      </c>
      <c r="C1290" s="31" t="s">
        <v>3245</v>
      </c>
      <c r="D1290" s="16">
        <v>0.5</v>
      </c>
      <c r="E1290" s="8">
        <v>256</v>
      </c>
      <c r="F1290" s="16">
        <v>202</v>
      </c>
      <c r="G1290" s="8">
        <f t="shared" si="62"/>
        <v>0.2109375</v>
      </c>
      <c r="H1290" s="7">
        <v>0.95977896872332502</v>
      </c>
      <c r="I1290" s="17">
        <v>0.85180621356769304</v>
      </c>
      <c r="J1290" s="3">
        <v>0.39758634699138001</v>
      </c>
      <c r="K1290" s="4">
        <v>0.91913961848914905</v>
      </c>
      <c r="L1290" s="7">
        <v>3</v>
      </c>
      <c r="M1290" s="1">
        <v>32</v>
      </c>
      <c r="N1290" s="1">
        <v>16384</v>
      </c>
      <c r="O1290" s="1">
        <v>128</v>
      </c>
      <c r="P1290" s="17">
        <v>1</v>
      </c>
      <c r="Q1290" s="3">
        <v>0.406912418294263</v>
      </c>
      <c r="R1290" s="4">
        <v>0.92023567608507295</v>
      </c>
      <c r="S1290" s="7">
        <f t="shared" si="60"/>
        <v>9.3299999999999998E-3</v>
      </c>
      <c r="T1290" s="17">
        <f t="shared" si="61"/>
        <v>-1.1000000000000001E-3</v>
      </c>
      <c r="U1290" s="54" t="b">
        <v>0</v>
      </c>
      <c r="V1290" s="55" t="b">
        <v>0</v>
      </c>
      <c r="W1290" s="10">
        <v>6395069</v>
      </c>
      <c r="Y1290" s="51"/>
    </row>
    <row r="1291" spans="1:25" x14ac:dyDescent="0.2">
      <c r="A1291" s="29" t="s">
        <v>3</v>
      </c>
      <c r="B1291" s="34" t="s">
        <v>1005</v>
      </c>
      <c r="C1291" s="31" t="s">
        <v>2917</v>
      </c>
      <c r="D1291" s="16">
        <v>1</v>
      </c>
      <c r="E1291" s="8">
        <v>512</v>
      </c>
      <c r="F1291" s="16">
        <v>404</v>
      </c>
      <c r="G1291" s="8">
        <f t="shared" si="62"/>
        <v>0.2109375</v>
      </c>
      <c r="H1291" s="7">
        <v>0.97305274520256302</v>
      </c>
      <c r="I1291" s="17">
        <v>0.993137412279957</v>
      </c>
      <c r="J1291" s="3">
        <v>0.62338665838469198</v>
      </c>
      <c r="K1291" s="4">
        <v>0.99972853132635697</v>
      </c>
      <c r="L1291" s="7">
        <v>2</v>
      </c>
      <c r="M1291" s="1">
        <v>64</v>
      </c>
      <c r="N1291" s="1">
        <v>65536</v>
      </c>
      <c r="O1291" s="1">
        <v>128</v>
      </c>
      <c r="P1291" s="17">
        <v>1</v>
      </c>
      <c r="Q1291" s="3">
        <v>0.73916522131844298</v>
      </c>
      <c r="R1291" s="4">
        <v>0.99892295707356404</v>
      </c>
      <c r="S1291" s="7">
        <f t="shared" si="60"/>
        <v>0.11577999999999999</v>
      </c>
      <c r="T1291" s="17">
        <f t="shared" si="61"/>
        <v>8.0999999999999996E-4</v>
      </c>
      <c r="U1291" s="54" t="b">
        <v>0</v>
      </c>
      <c r="V1291" s="55" t="b">
        <v>0</v>
      </c>
      <c r="W1291" s="10">
        <v>56353449</v>
      </c>
      <c r="Y1291" s="51"/>
    </row>
    <row r="1292" spans="1:25" x14ac:dyDescent="0.2">
      <c r="A1292" s="29" t="s">
        <v>1</v>
      </c>
      <c r="B1292" s="34" t="s">
        <v>1430</v>
      </c>
      <c r="C1292" s="31" t="s">
        <v>3342</v>
      </c>
      <c r="D1292" s="16">
        <v>1</v>
      </c>
      <c r="E1292" s="8">
        <v>256</v>
      </c>
      <c r="F1292" s="16">
        <v>73</v>
      </c>
      <c r="G1292" s="8">
        <f t="shared" si="62"/>
        <v>0.71484375</v>
      </c>
      <c r="H1292" s="7">
        <v>0.999999999999999</v>
      </c>
      <c r="I1292" s="17">
        <v>0.98671360968294997</v>
      </c>
      <c r="J1292" s="3">
        <v>0.910831892712339</v>
      </c>
      <c r="K1292" s="4">
        <v>0.97702716779100496</v>
      </c>
      <c r="L1292" s="7">
        <v>3</v>
      </c>
      <c r="M1292" s="1">
        <v>128</v>
      </c>
      <c r="N1292" s="1">
        <v>16384</v>
      </c>
      <c r="O1292" s="1">
        <v>128</v>
      </c>
      <c r="P1292" s="17">
        <v>1</v>
      </c>
      <c r="Q1292" s="3">
        <v>0.93824103357618305</v>
      </c>
      <c r="R1292" s="4">
        <v>0.980250132636172</v>
      </c>
      <c r="S1292" s="7">
        <f t="shared" si="60"/>
        <v>2.741E-2</v>
      </c>
      <c r="T1292" s="17">
        <f t="shared" si="61"/>
        <v>3.2200000000000002E-3</v>
      </c>
      <c r="U1292" s="54" t="b">
        <v>0</v>
      </c>
      <c r="V1292" s="55" t="b">
        <v>0</v>
      </c>
      <c r="W1292" s="10">
        <v>4929382</v>
      </c>
      <c r="Y1292" s="51"/>
    </row>
    <row r="1293" spans="1:25" x14ac:dyDescent="0.2">
      <c r="A1293" s="29" t="s">
        <v>40</v>
      </c>
      <c r="B1293" s="34" t="s">
        <v>953</v>
      </c>
      <c r="C1293" s="31" t="s">
        <v>2865</v>
      </c>
      <c r="D1293" s="16">
        <v>0</v>
      </c>
      <c r="E1293" s="8">
        <v>512</v>
      </c>
      <c r="F1293" s="16">
        <v>272</v>
      </c>
      <c r="G1293" s="8">
        <f t="shared" si="62"/>
        <v>0.46875</v>
      </c>
      <c r="H1293" s="7">
        <v>0.82801641054205599</v>
      </c>
      <c r="I1293" s="17">
        <v>0.99994163903493305</v>
      </c>
      <c r="J1293" s="3">
        <v>0.52608547651868098</v>
      </c>
      <c r="K1293" s="4">
        <v>0.99961212951800205</v>
      </c>
      <c r="L1293" s="7">
        <v>2</v>
      </c>
      <c r="M1293" s="1">
        <v>64</v>
      </c>
      <c r="N1293" s="1">
        <v>16384</v>
      </c>
      <c r="O1293" s="1">
        <v>128</v>
      </c>
      <c r="P1293" s="17">
        <v>1</v>
      </c>
      <c r="Q1293" s="3">
        <v>0.56794408654537798</v>
      </c>
      <c r="R1293" s="4">
        <v>0.99970600661043796</v>
      </c>
      <c r="S1293" s="7">
        <f t="shared" si="60"/>
        <v>4.1860000000000001E-2</v>
      </c>
      <c r="T1293" s="17">
        <f t="shared" si="61"/>
        <v>9.0000000000000006E-5</v>
      </c>
      <c r="U1293" s="54" t="b">
        <v>0</v>
      </c>
      <c r="V1293" s="55" t="b">
        <v>0</v>
      </c>
      <c r="W1293" s="10">
        <v>25721093</v>
      </c>
      <c r="Y1293" s="51"/>
    </row>
    <row r="1294" spans="1:25" x14ac:dyDescent="0.2">
      <c r="A1294" s="29" t="s">
        <v>59</v>
      </c>
      <c r="B1294" s="34" t="s">
        <v>1220</v>
      </c>
      <c r="C1294" s="31" t="s">
        <v>3132</v>
      </c>
      <c r="D1294" s="16">
        <v>0</v>
      </c>
      <c r="E1294" s="8">
        <v>512</v>
      </c>
      <c r="F1294" s="16">
        <v>192</v>
      </c>
      <c r="G1294" s="8">
        <f t="shared" si="62"/>
        <v>0.625</v>
      </c>
      <c r="H1294" s="7">
        <v>0.65612509912627104</v>
      </c>
      <c r="I1294" s="17">
        <v>1</v>
      </c>
      <c r="J1294" s="3">
        <v>0.475448436204707</v>
      </c>
      <c r="K1294" s="4">
        <v>0.99994771891595302</v>
      </c>
      <c r="L1294" s="7">
        <v>1</v>
      </c>
      <c r="M1294" s="1">
        <v>256</v>
      </c>
      <c r="N1294" s="1">
        <v>16384</v>
      </c>
      <c r="O1294" s="1">
        <v>128</v>
      </c>
      <c r="P1294" s="17">
        <v>1</v>
      </c>
      <c r="Q1294" s="3">
        <v>0.52200991652794804</v>
      </c>
      <c r="R1294" s="4">
        <v>1.0000023403585501</v>
      </c>
      <c r="S1294" s="7">
        <f t="shared" si="60"/>
        <v>4.6559999999999997E-2</v>
      </c>
      <c r="T1294" s="17">
        <f t="shared" si="61"/>
        <v>5.0000000000000002E-5</v>
      </c>
      <c r="U1294" s="54" t="b">
        <v>0</v>
      </c>
      <c r="V1294" s="55" t="b">
        <v>0</v>
      </c>
      <c r="W1294" s="10">
        <v>7544702</v>
      </c>
      <c r="Y1294" s="51"/>
    </row>
    <row r="1295" spans="1:25" x14ac:dyDescent="0.2">
      <c r="A1295" s="29" t="s">
        <v>19</v>
      </c>
      <c r="B1295" s="34" t="s">
        <v>4781</v>
      </c>
      <c r="C1295" s="31" t="s">
        <v>4950</v>
      </c>
      <c r="D1295" s="16">
        <v>0.5</v>
      </c>
      <c r="E1295" s="8">
        <v>1024</v>
      </c>
      <c r="F1295" s="16">
        <v>366</v>
      </c>
      <c r="G1295" s="8">
        <f t="shared" si="62"/>
        <v>0.642578125</v>
      </c>
      <c r="H1295" s="7">
        <v>0.51868823058297797</v>
      </c>
      <c r="I1295" s="17">
        <v>1.0000397483414101</v>
      </c>
      <c r="J1295" s="3">
        <v>0.44406049737569198</v>
      </c>
      <c r="K1295" s="4">
        <v>0.99991889927517197</v>
      </c>
      <c r="L1295" s="7">
        <v>1</v>
      </c>
      <c r="M1295" s="1">
        <v>256</v>
      </c>
      <c r="N1295" s="1">
        <v>65536</v>
      </c>
      <c r="O1295" s="1">
        <v>128</v>
      </c>
      <c r="P1295" s="17">
        <v>1</v>
      </c>
      <c r="Q1295" s="3">
        <v>0.47553258477041899</v>
      </c>
      <c r="R1295" s="4">
        <v>0.99813970675850805</v>
      </c>
      <c r="S1295" s="7">
        <f t="shared" si="60"/>
        <v>3.1469999999999998E-2</v>
      </c>
      <c r="T1295" s="17">
        <f t="shared" si="61"/>
        <v>-1.7799999999999999E-3</v>
      </c>
      <c r="U1295" s="54" t="b">
        <v>0</v>
      </c>
      <c r="V1295" s="55" t="b">
        <v>0</v>
      </c>
      <c r="W1295" s="10">
        <v>71243180</v>
      </c>
      <c r="Y1295" s="51"/>
    </row>
    <row r="1296" spans="1:25" x14ac:dyDescent="0.2">
      <c r="A1296" s="29" t="s">
        <v>22</v>
      </c>
      <c r="B1296" s="34" t="s">
        <v>1612</v>
      </c>
      <c r="C1296" s="31" t="s">
        <v>3524</v>
      </c>
      <c r="D1296" s="16">
        <v>0.5</v>
      </c>
      <c r="E1296" s="8">
        <v>1024</v>
      </c>
      <c r="F1296" s="16">
        <v>531</v>
      </c>
      <c r="G1296" s="8">
        <f t="shared" si="62"/>
        <v>0.4814453125</v>
      </c>
      <c r="H1296" s="7">
        <v>0.89247846550023902</v>
      </c>
      <c r="I1296" s="17">
        <v>0.99999999997435096</v>
      </c>
      <c r="J1296" s="3">
        <v>0.68670664875467102</v>
      </c>
      <c r="K1296" s="4">
        <v>0.99933215553488697</v>
      </c>
      <c r="L1296" s="7">
        <v>3</v>
      </c>
      <c r="M1296" s="1">
        <v>32</v>
      </c>
      <c r="N1296" s="1">
        <v>16384</v>
      </c>
      <c r="O1296" s="1">
        <v>128</v>
      </c>
      <c r="P1296" s="17">
        <v>1</v>
      </c>
      <c r="Q1296" s="3">
        <v>0.700825245384742</v>
      </c>
      <c r="R1296" s="4">
        <v>0.99935643327548696</v>
      </c>
      <c r="S1296" s="7">
        <f t="shared" si="60"/>
        <v>1.4120000000000001E-2</v>
      </c>
      <c r="T1296" s="17">
        <f t="shared" si="61"/>
        <v>2.0000000000000002E-5</v>
      </c>
      <c r="U1296" s="54" t="b">
        <v>0</v>
      </c>
      <c r="V1296" s="55" t="b">
        <v>0</v>
      </c>
      <c r="W1296" s="10">
        <v>9503414</v>
      </c>
      <c r="Y1296" s="51"/>
    </row>
    <row r="1297" spans="1:25" x14ac:dyDescent="0.2">
      <c r="A1297" s="29" t="s">
        <v>42</v>
      </c>
      <c r="B1297" s="34" t="s">
        <v>2422</v>
      </c>
      <c r="C1297" s="31" t="s">
        <v>4334</v>
      </c>
      <c r="D1297" s="16">
        <v>1</v>
      </c>
      <c r="E1297" s="8">
        <v>256</v>
      </c>
      <c r="F1297" s="16">
        <v>211</v>
      </c>
      <c r="G1297" s="8">
        <f t="shared" si="62"/>
        <v>0.17578125</v>
      </c>
      <c r="H1297" s="7">
        <v>0.94773542452441295</v>
      </c>
      <c r="I1297" s="17">
        <v>0.91961854702645596</v>
      </c>
      <c r="J1297" s="3">
        <v>0.36029571928585802</v>
      </c>
      <c r="K1297" s="4">
        <v>0.97295167311734398</v>
      </c>
      <c r="L1297" s="7">
        <v>1</v>
      </c>
      <c r="M1297" s="1">
        <v>256</v>
      </c>
      <c r="N1297" s="1">
        <v>32768</v>
      </c>
      <c r="O1297" s="1">
        <v>128</v>
      </c>
      <c r="P1297" s="17">
        <v>1</v>
      </c>
      <c r="Q1297" s="3">
        <v>0.48844271588178301</v>
      </c>
      <c r="R1297" s="4">
        <v>0.96438813050587402</v>
      </c>
      <c r="S1297" s="7">
        <f t="shared" si="60"/>
        <v>0.12814999999999999</v>
      </c>
      <c r="T1297" s="17">
        <f t="shared" si="61"/>
        <v>8.5599999999999999E-3</v>
      </c>
      <c r="U1297" s="54" t="b">
        <v>0</v>
      </c>
      <c r="V1297" s="55" t="b">
        <v>0</v>
      </c>
      <c r="W1297" s="10">
        <v>73462408</v>
      </c>
      <c r="Y1297" s="51"/>
    </row>
    <row r="1298" spans="1:25" x14ac:dyDescent="0.2">
      <c r="A1298" s="29" t="s">
        <v>25</v>
      </c>
      <c r="B1298" s="34" t="s">
        <v>1933</v>
      </c>
      <c r="C1298" s="31" t="s">
        <v>3845</v>
      </c>
      <c r="D1298" s="16">
        <v>1</v>
      </c>
      <c r="E1298" s="8">
        <v>256</v>
      </c>
      <c r="F1298" s="16">
        <v>2</v>
      </c>
      <c r="G1298" s="8">
        <f t="shared" si="62"/>
        <v>0.9921875</v>
      </c>
      <c r="H1298" s="7">
        <v>0.58975451230145803</v>
      </c>
      <c r="I1298" s="17">
        <v>1</v>
      </c>
      <c r="J1298" s="3">
        <v>0.58975451230145903</v>
      </c>
      <c r="K1298" s="4">
        <v>0.84089641525371295</v>
      </c>
      <c r="L1298" s="7">
        <v>3</v>
      </c>
      <c r="M1298" s="1">
        <v>128</v>
      </c>
      <c r="N1298" s="1">
        <v>8192</v>
      </c>
      <c r="O1298" s="1">
        <v>128</v>
      </c>
      <c r="P1298" s="17">
        <v>1</v>
      </c>
      <c r="Q1298" s="3">
        <v>0.58975451230145903</v>
      </c>
      <c r="R1298" s="4">
        <v>0.84089641525371195</v>
      </c>
      <c r="S1298" s="7">
        <f t="shared" si="60"/>
        <v>0</v>
      </c>
      <c r="T1298" s="17">
        <f t="shared" si="61"/>
        <v>0</v>
      </c>
      <c r="U1298" s="54" t="b">
        <v>0</v>
      </c>
      <c r="V1298" s="55" t="b">
        <v>0</v>
      </c>
      <c r="W1298" s="10">
        <v>216879</v>
      </c>
      <c r="Y1298" s="51"/>
    </row>
    <row r="1299" spans="1:25" x14ac:dyDescent="0.2">
      <c r="A1299" s="29" t="s">
        <v>37</v>
      </c>
      <c r="B1299" s="34" t="s">
        <v>2385</v>
      </c>
      <c r="C1299" s="31" t="s">
        <v>4297</v>
      </c>
      <c r="D1299" s="16">
        <v>1</v>
      </c>
      <c r="E1299" s="8">
        <v>512</v>
      </c>
      <c r="F1299" s="16">
        <v>93</v>
      </c>
      <c r="G1299" s="8">
        <f t="shared" si="62"/>
        <v>0.818359375</v>
      </c>
      <c r="H1299" s="7">
        <v>0.65997972413036199</v>
      </c>
      <c r="I1299" s="17">
        <v>0.99999999625721103</v>
      </c>
      <c r="J1299" s="3">
        <v>0.54037621773832301</v>
      </c>
      <c r="K1299" s="4">
        <v>0.98902421563737097</v>
      </c>
      <c r="L1299" s="7">
        <v>3</v>
      </c>
      <c r="M1299" s="1">
        <v>256</v>
      </c>
      <c r="N1299" s="1">
        <v>4096</v>
      </c>
      <c r="O1299" s="1">
        <v>128</v>
      </c>
      <c r="P1299" s="17">
        <v>1</v>
      </c>
      <c r="Q1299" s="3">
        <v>0.54445604164029004</v>
      </c>
      <c r="R1299" s="4">
        <v>0.98952899772983305</v>
      </c>
      <c r="S1299" s="7">
        <f t="shared" si="60"/>
        <v>4.0800000000000003E-3</v>
      </c>
      <c r="T1299" s="17">
        <f t="shared" si="61"/>
        <v>5.0000000000000001E-4</v>
      </c>
      <c r="U1299" s="54" t="b">
        <v>0</v>
      </c>
      <c r="V1299" s="55" t="b">
        <v>0</v>
      </c>
      <c r="W1299" s="10">
        <v>3667399</v>
      </c>
      <c r="Y1299" s="51"/>
    </row>
    <row r="1300" spans="1:25" x14ac:dyDescent="0.2">
      <c r="A1300" s="29" t="s">
        <v>51</v>
      </c>
      <c r="B1300" s="34" t="s">
        <v>2031</v>
      </c>
      <c r="C1300" s="31" t="s">
        <v>3943</v>
      </c>
      <c r="D1300" s="16">
        <v>0</v>
      </c>
      <c r="E1300" s="8">
        <v>1024</v>
      </c>
      <c r="F1300" s="16">
        <v>834</v>
      </c>
      <c r="G1300" s="8">
        <f t="shared" si="62"/>
        <v>0.185546875</v>
      </c>
      <c r="H1300" s="7">
        <v>0.96146012928410196</v>
      </c>
      <c r="I1300" s="17">
        <v>0.999999999999999</v>
      </c>
      <c r="J1300" s="3">
        <v>0.46337749410191098</v>
      </c>
      <c r="K1300" s="4">
        <v>1.00000009982834</v>
      </c>
      <c r="L1300" s="7">
        <v>2</v>
      </c>
      <c r="M1300" s="1">
        <v>64</v>
      </c>
      <c r="N1300" s="1">
        <v>16384</v>
      </c>
      <c r="O1300" s="1">
        <v>128</v>
      </c>
      <c r="P1300" s="17">
        <v>1</v>
      </c>
      <c r="Q1300" s="3">
        <v>0.52102996484039898</v>
      </c>
      <c r="R1300" s="4">
        <v>1.0000000004265299</v>
      </c>
      <c r="S1300" s="7">
        <f t="shared" si="60"/>
        <v>5.765E-2</v>
      </c>
      <c r="T1300" s="17">
        <f t="shared" si="61"/>
        <v>0</v>
      </c>
      <c r="U1300" s="54" t="b">
        <v>0</v>
      </c>
      <c r="V1300" s="55" t="b">
        <v>0</v>
      </c>
      <c r="W1300" s="10">
        <v>191225286</v>
      </c>
      <c r="Y1300" s="51"/>
    </row>
    <row r="1301" spans="1:25" x14ac:dyDescent="0.2">
      <c r="A1301" s="29" t="s">
        <v>36</v>
      </c>
      <c r="B1301" s="34" t="s">
        <v>2086</v>
      </c>
      <c r="C1301" s="31" t="s">
        <v>3998</v>
      </c>
      <c r="D1301" s="16">
        <v>1</v>
      </c>
      <c r="E1301" s="8">
        <v>256</v>
      </c>
      <c r="F1301" s="16">
        <v>177</v>
      </c>
      <c r="G1301" s="8">
        <f t="shared" si="62"/>
        <v>0.30859375</v>
      </c>
      <c r="H1301" s="7">
        <v>0.99957632089455795</v>
      </c>
      <c r="I1301" s="17">
        <v>0.84781135553230003</v>
      </c>
      <c r="J1301" s="3">
        <v>0.42896496991633898</v>
      </c>
      <c r="K1301" s="4">
        <v>0.91888327405330095</v>
      </c>
      <c r="L1301" s="7">
        <v>1</v>
      </c>
      <c r="M1301" s="1">
        <v>64</v>
      </c>
      <c r="N1301" s="1">
        <v>4096</v>
      </c>
      <c r="O1301" s="1">
        <v>128</v>
      </c>
      <c r="P1301" s="17">
        <v>1</v>
      </c>
      <c r="Q1301" s="3">
        <v>0.51474542853844696</v>
      </c>
      <c r="R1301" s="4">
        <v>0.89585072301137103</v>
      </c>
      <c r="S1301" s="7">
        <f t="shared" si="60"/>
        <v>8.5779999999999995E-2</v>
      </c>
      <c r="T1301" s="17">
        <f t="shared" si="61"/>
        <v>2.3029999999999998E-2</v>
      </c>
      <c r="U1301" s="54" t="b">
        <v>0</v>
      </c>
      <c r="V1301" s="55" t="b">
        <v>1</v>
      </c>
      <c r="W1301" s="10">
        <v>8087568</v>
      </c>
      <c r="Y1301" s="51"/>
    </row>
    <row r="1302" spans="1:25" x14ac:dyDescent="0.2">
      <c r="A1302" s="29" t="s">
        <v>9</v>
      </c>
      <c r="B1302" s="34" t="s">
        <v>1310</v>
      </c>
      <c r="C1302" s="31" t="s">
        <v>3222</v>
      </c>
      <c r="D1302" s="16">
        <v>0.5</v>
      </c>
      <c r="E1302" s="8">
        <v>512</v>
      </c>
      <c r="F1302" s="16">
        <v>376</v>
      </c>
      <c r="G1302" s="8">
        <f t="shared" si="62"/>
        <v>0.265625</v>
      </c>
      <c r="H1302" s="7">
        <v>0.94360035576391599</v>
      </c>
      <c r="I1302" s="17">
        <v>0.98250013568418204</v>
      </c>
      <c r="J1302" s="3">
        <v>0.58883971976585603</v>
      </c>
      <c r="K1302" s="4">
        <v>0.99694746546581203</v>
      </c>
      <c r="L1302" s="7">
        <v>3</v>
      </c>
      <c r="M1302" s="1">
        <v>128</v>
      </c>
      <c r="N1302" s="1">
        <v>65536</v>
      </c>
      <c r="O1302" s="1">
        <v>128</v>
      </c>
      <c r="P1302" s="17">
        <v>1</v>
      </c>
      <c r="Q1302" s="3">
        <v>0.63256399057817903</v>
      </c>
      <c r="R1302" s="4">
        <v>0.99565125815872801</v>
      </c>
      <c r="S1302" s="7">
        <f t="shared" si="60"/>
        <v>4.3720000000000002E-2</v>
      </c>
      <c r="T1302" s="17">
        <f t="shared" si="61"/>
        <v>1.2999999999999999E-3</v>
      </c>
      <c r="U1302" s="54" t="b">
        <v>0</v>
      </c>
      <c r="V1302" s="55" t="b">
        <v>0</v>
      </c>
      <c r="W1302" s="10">
        <v>16244767</v>
      </c>
      <c r="Y1302" s="51"/>
    </row>
    <row r="1303" spans="1:25" x14ac:dyDescent="0.2">
      <c r="A1303" s="29" t="s">
        <v>34</v>
      </c>
      <c r="B1303" s="34" t="s">
        <v>1163</v>
      </c>
      <c r="C1303" s="31" t="s">
        <v>3075</v>
      </c>
      <c r="D1303" s="16">
        <v>0</v>
      </c>
      <c r="E1303" s="8">
        <v>1024</v>
      </c>
      <c r="F1303" s="16">
        <v>347</v>
      </c>
      <c r="G1303" s="8">
        <f t="shared" si="62"/>
        <v>0.6611328125</v>
      </c>
      <c r="H1303" s="7">
        <v>0.78371400026688098</v>
      </c>
      <c r="I1303" s="17">
        <v>0.999999999999998</v>
      </c>
      <c r="J1303" s="3">
        <v>0.62083291674383201</v>
      </c>
      <c r="K1303" s="4">
        <v>0.99999967533893497</v>
      </c>
      <c r="L1303" s="7">
        <v>1</v>
      </c>
      <c r="M1303" s="1">
        <v>256</v>
      </c>
      <c r="N1303" s="1">
        <v>16384</v>
      </c>
      <c r="O1303" s="1">
        <v>128</v>
      </c>
      <c r="P1303" s="17">
        <v>1</v>
      </c>
      <c r="Q1303" s="3">
        <v>0.68606739180315801</v>
      </c>
      <c r="R1303" s="4">
        <v>0.99999995198009095</v>
      </c>
      <c r="S1303" s="7">
        <f t="shared" si="60"/>
        <v>6.5229999999999996E-2</v>
      </c>
      <c r="T1303" s="17">
        <f t="shared" si="61"/>
        <v>0</v>
      </c>
      <c r="U1303" s="54" t="b">
        <v>0</v>
      </c>
      <c r="V1303" s="55" t="b">
        <v>0</v>
      </c>
      <c r="W1303" s="10">
        <v>9423643</v>
      </c>
      <c r="Y1303" s="51"/>
    </row>
    <row r="1304" spans="1:25" x14ac:dyDescent="0.2">
      <c r="A1304" s="29" t="s">
        <v>53</v>
      </c>
      <c r="B1304" s="34" t="s">
        <v>1865</v>
      </c>
      <c r="C1304" s="31" t="s">
        <v>3777</v>
      </c>
      <c r="D1304" s="16">
        <v>0</v>
      </c>
      <c r="E1304" s="8">
        <v>512</v>
      </c>
      <c r="F1304" s="16">
        <v>371</v>
      </c>
      <c r="G1304" s="8">
        <f t="shared" si="62"/>
        <v>0.275390625</v>
      </c>
      <c r="H1304" s="7">
        <v>0.91016542128170896</v>
      </c>
      <c r="I1304" s="17">
        <v>0.999999999999999</v>
      </c>
      <c r="J1304" s="3">
        <v>0.62833230051069999</v>
      </c>
      <c r="K1304" s="4">
        <v>0.99999999975263398</v>
      </c>
      <c r="L1304" s="7">
        <v>2</v>
      </c>
      <c r="M1304" s="1">
        <v>128</v>
      </c>
      <c r="N1304" s="1">
        <v>32768</v>
      </c>
      <c r="O1304" s="1">
        <v>128</v>
      </c>
      <c r="P1304" s="17">
        <v>1</v>
      </c>
      <c r="Q1304" s="3">
        <v>0.72749756065983695</v>
      </c>
      <c r="R1304" s="4">
        <v>0.999999999257695</v>
      </c>
      <c r="S1304" s="7">
        <f t="shared" si="60"/>
        <v>9.9169999999999994E-2</v>
      </c>
      <c r="T1304" s="17">
        <f t="shared" si="61"/>
        <v>0</v>
      </c>
      <c r="U1304" s="54" t="b">
        <v>0</v>
      </c>
      <c r="V1304" s="55" t="b">
        <v>0</v>
      </c>
      <c r="W1304" s="10">
        <v>23044594</v>
      </c>
      <c r="Y1304" s="51"/>
    </row>
    <row r="1305" spans="1:25" x14ac:dyDescent="0.2">
      <c r="A1305" s="29" t="s">
        <v>13</v>
      </c>
      <c r="B1305" s="34" t="s">
        <v>1767</v>
      </c>
      <c r="C1305" s="31" t="s">
        <v>3679</v>
      </c>
      <c r="D1305" s="16">
        <v>0</v>
      </c>
      <c r="E1305" s="8">
        <v>512</v>
      </c>
      <c r="F1305" s="16">
        <v>416</v>
      </c>
      <c r="G1305" s="8">
        <f t="shared" si="62"/>
        <v>0.1875</v>
      </c>
      <c r="H1305" s="7">
        <v>0.91030346739359602</v>
      </c>
      <c r="I1305" s="17">
        <v>0.993361832943082</v>
      </c>
      <c r="J1305" s="3">
        <v>0.52016642977766303</v>
      </c>
      <c r="K1305" s="4">
        <v>0.99852734219941597</v>
      </c>
      <c r="L1305" s="7">
        <v>1</v>
      </c>
      <c r="M1305" s="1">
        <v>128</v>
      </c>
      <c r="N1305" s="1">
        <v>8192</v>
      </c>
      <c r="O1305" s="1">
        <v>128</v>
      </c>
      <c r="P1305" s="17">
        <v>1</v>
      </c>
      <c r="Q1305" s="3">
        <v>0.64479545995688603</v>
      </c>
      <c r="R1305" s="4">
        <v>0.99841758268198399</v>
      </c>
      <c r="S1305" s="7">
        <f t="shared" si="60"/>
        <v>0.12463</v>
      </c>
      <c r="T1305" s="17">
        <f t="shared" si="61"/>
        <v>1.1E-4</v>
      </c>
      <c r="U1305" s="54" t="b">
        <v>0</v>
      </c>
      <c r="V1305" s="55" t="b">
        <v>0</v>
      </c>
      <c r="W1305" s="10">
        <v>51624947</v>
      </c>
      <c r="Y1305" s="51"/>
    </row>
    <row r="1306" spans="1:25" x14ac:dyDescent="0.2">
      <c r="A1306" s="29" t="s">
        <v>41</v>
      </c>
      <c r="B1306" s="34" t="s">
        <v>1940</v>
      </c>
      <c r="C1306" s="31" t="s">
        <v>3852</v>
      </c>
      <c r="D1306" s="16">
        <v>0</v>
      </c>
      <c r="E1306" s="8">
        <v>2048</v>
      </c>
      <c r="F1306" s="16">
        <v>1</v>
      </c>
      <c r="G1306" s="8">
        <f t="shared" si="62"/>
        <v>0.99951171875</v>
      </c>
      <c r="H1306" s="7">
        <v>0.262053481604267</v>
      </c>
      <c r="I1306" s="17">
        <v>1</v>
      </c>
      <c r="J1306" s="3">
        <v>0.262053481604267</v>
      </c>
      <c r="K1306" s="4">
        <v>1</v>
      </c>
      <c r="L1306" s="7">
        <v>1</v>
      </c>
      <c r="M1306" s="1">
        <v>32</v>
      </c>
      <c r="N1306" s="1">
        <v>65536</v>
      </c>
      <c r="O1306" s="1">
        <v>128</v>
      </c>
      <c r="P1306" s="17">
        <v>1</v>
      </c>
      <c r="Q1306" s="3">
        <v>0.262053481604267</v>
      </c>
      <c r="R1306" s="4">
        <v>1</v>
      </c>
      <c r="S1306" s="7">
        <f t="shared" si="60"/>
        <v>0</v>
      </c>
      <c r="T1306" s="17">
        <f t="shared" si="61"/>
        <v>0</v>
      </c>
      <c r="U1306" s="54" t="b">
        <v>0</v>
      </c>
      <c r="V1306" s="55" t="b">
        <v>0</v>
      </c>
      <c r="W1306" s="10">
        <v>724547</v>
      </c>
      <c r="Y1306" s="51"/>
    </row>
    <row r="1307" spans="1:25" x14ac:dyDescent="0.2">
      <c r="A1307" s="29" t="s">
        <v>54</v>
      </c>
      <c r="B1307" s="34" t="s">
        <v>1805</v>
      </c>
      <c r="C1307" s="31" t="s">
        <v>3717</v>
      </c>
      <c r="D1307" s="16">
        <v>1</v>
      </c>
      <c r="E1307" s="8">
        <v>2048</v>
      </c>
      <c r="F1307" s="16">
        <v>1476</v>
      </c>
      <c r="G1307" s="8">
        <f t="shared" si="62"/>
        <v>0.279296875</v>
      </c>
      <c r="H1307" s="7">
        <v>0.80832406329579598</v>
      </c>
      <c r="I1307" s="17">
        <v>1</v>
      </c>
      <c r="J1307" s="3">
        <v>0.52231937296791298</v>
      </c>
      <c r="K1307" s="4">
        <v>0.99902033186058203</v>
      </c>
      <c r="L1307" s="7">
        <v>3</v>
      </c>
      <c r="M1307" s="1">
        <v>128</v>
      </c>
      <c r="N1307" s="1">
        <v>65536</v>
      </c>
      <c r="O1307" s="1">
        <v>128</v>
      </c>
      <c r="P1307" s="17">
        <v>1</v>
      </c>
      <c r="Q1307" s="3">
        <v>0.54396672086197095</v>
      </c>
      <c r="R1307" s="4">
        <v>0.99920337683261495</v>
      </c>
      <c r="S1307" s="7">
        <f t="shared" si="60"/>
        <v>2.1649999999999999E-2</v>
      </c>
      <c r="T1307" s="17">
        <f t="shared" si="61"/>
        <v>1.8000000000000001E-4</v>
      </c>
      <c r="U1307" s="54" t="b">
        <v>0</v>
      </c>
      <c r="V1307" s="55" t="b">
        <v>0</v>
      </c>
      <c r="W1307" s="10">
        <v>185305349</v>
      </c>
      <c r="Y1307" s="51"/>
    </row>
    <row r="1308" spans="1:25" x14ac:dyDescent="0.2">
      <c r="A1308" s="29" t="s">
        <v>17</v>
      </c>
      <c r="B1308" s="34" t="s">
        <v>1662</v>
      </c>
      <c r="C1308" s="31" t="s">
        <v>3574</v>
      </c>
      <c r="D1308" s="16">
        <v>1</v>
      </c>
      <c r="E1308" s="8">
        <v>1024</v>
      </c>
      <c r="F1308" s="16">
        <v>704</v>
      </c>
      <c r="G1308" s="8">
        <f t="shared" si="62"/>
        <v>0.3125</v>
      </c>
      <c r="H1308" s="7">
        <v>0.69895271115510804</v>
      </c>
      <c r="I1308" s="17">
        <v>1</v>
      </c>
      <c r="J1308" s="3">
        <v>0.342454023451426</v>
      </c>
      <c r="K1308" s="4">
        <v>0.99736816502914505</v>
      </c>
      <c r="L1308" s="7">
        <v>3</v>
      </c>
      <c r="M1308" s="1">
        <v>64</v>
      </c>
      <c r="N1308" s="1">
        <v>32768</v>
      </c>
      <c r="O1308" s="1">
        <v>128</v>
      </c>
      <c r="P1308" s="17">
        <v>1</v>
      </c>
      <c r="Q1308" s="3">
        <v>0.36043871434191199</v>
      </c>
      <c r="R1308" s="4">
        <v>0.99634244826701102</v>
      </c>
      <c r="S1308" s="7">
        <f t="shared" si="60"/>
        <v>1.7979999999999999E-2</v>
      </c>
      <c r="T1308" s="17">
        <f t="shared" si="61"/>
        <v>-1.0300000000000001E-3</v>
      </c>
      <c r="U1308" s="54" t="b">
        <v>0</v>
      </c>
      <c r="V1308" s="55" t="b">
        <v>0</v>
      </c>
      <c r="W1308" s="10">
        <v>31269917</v>
      </c>
      <c r="Y1308" s="51"/>
    </row>
    <row r="1309" spans="1:25" x14ac:dyDescent="0.2">
      <c r="A1309" s="29" t="s">
        <v>52</v>
      </c>
      <c r="B1309" s="34" t="s">
        <v>1573</v>
      </c>
      <c r="C1309" s="31" t="s">
        <v>3485</v>
      </c>
      <c r="D1309" s="16">
        <v>0</v>
      </c>
      <c r="E1309" s="8">
        <v>1024</v>
      </c>
      <c r="F1309" s="16">
        <v>781</v>
      </c>
      <c r="G1309" s="8">
        <f t="shared" si="62"/>
        <v>0.2373046875</v>
      </c>
      <c r="H1309" s="7">
        <v>0.69042548895935096</v>
      </c>
      <c r="I1309" s="17">
        <v>1</v>
      </c>
      <c r="J1309" s="3">
        <v>0.37782855521550202</v>
      </c>
      <c r="K1309" s="4">
        <v>1.00007598497954</v>
      </c>
      <c r="L1309" s="7">
        <v>1</v>
      </c>
      <c r="M1309" s="1">
        <v>32</v>
      </c>
      <c r="N1309" s="1">
        <v>8192</v>
      </c>
      <c r="O1309" s="1">
        <v>128</v>
      </c>
      <c r="P1309" s="17">
        <v>1</v>
      </c>
      <c r="Q1309" s="3">
        <v>0.41372929944786402</v>
      </c>
      <c r="R1309" s="4">
        <v>0.999999100302849</v>
      </c>
      <c r="S1309" s="7">
        <f t="shared" si="60"/>
        <v>3.5900000000000001E-2</v>
      </c>
      <c r="T1309" s="17">
        <f t="shared" si="61"/>
        <v>8.0000000000000007E-5</v>
      </c>
      <c r="U1309" s="54" t="b">
        <v>0</v>
      </c>
      <c r="V1309" s="55" t="b">
        <v>0</v>
      </c>
      <c r="W1309" s="10">
        <v>211155129</v>
      </c>
      <c r="Y1309" s="51"/>
    </row>
    <row r="1310" spans="1:25" x14ac:dyDescent="0.2">
      <c r="A1310" s="29" t="s">
        <v>32</v>
      </c>
      <c r="B1310" s="34" t="s">
        <v>1399</v>
      </c>
      <c r="C1310" s="31" t="s">
        <v>3311</v>
      </c>
      <c r="D1310" s="16">
        <v>1</v>
      </c>
      <c r="E1310" s="8">
        <v>512</v>
      </c>
      <c r="F1310" s="16">
        <v>2</v>
      </c>
      <c r="G1310" s="8">
        <f t="shared" si="62"/>
        <v>0.99609375</v>
      </c>
      <c r="H1310" s="7">
        <v>0.49196191765505598</v>
      </c>
      <c r="I1310" s="17">
        <v>1</v>
      </c>
      <c r="J1310" s="3">
        <v>0.491961917655234</v>
      </c>
      <c r="K1310" s="4">
        <v>0.91699021710911499</v>
      </c>
      <c r="L1310" s="7">
        <v>1</v>
      </c>
      <c r="M1310" s="1">
        <v>128</v>
      </c>
      <c r="N1310" s="1">
        <v>16384</v>
      </c>
      <c r="O1310" s="1">
        <v>128</v>
      </c>
      <c r="P1310" s="17">
        <v>1</v>
      </c>
      <c r="Q1310" s="3">
        <v>0.56846667629924197</v>
      </c>
      <c r="R1310" s="4">
        <v>0.86000047613060104</v>
      </c>
      <c r="S1310" s="7">
        <f t="shared" si="60"/>
        <v>-7.6499999999999999E-2</v>
      </c>
      <c r="T1310" s="17">
        <f t="shared" si="61"/>
        <v>-5.6989999999999999E-2</v>
      </c>
      <c r="U1310" s="54" t="b">
        <v>0</v>
      </c>
      <c r="V1310" s="55" t="b">
        <v>0</v>
      </c>
      <c r="W1310" s="10">
        <v>500681</v>
      </c>
      <c r="Y1310" s="51"/>
    </row>
    <row r="1311" spans="1:25" x14ac:dyDescent="0.2">
      <c r="A1311" s="29" t="s">
        <v>10</v>
      </c>
      <c r="B1311" s="34" t="s">
        <v>1120</v>
      </c>
      <c r="C1311" s="31" t="s">
        <v>3032</v>
      </c>
      <c r="D1311" s="16">
        <v>0</v>
      </c>
      <c r="E1311" s="8">
        <v>512</v>
      </c>
      <c r="F1311" s="16">
        <v>216</v>
      </c>
      <c r="G1311" s="8">
        <f t="shared" si="62"/>
        <v>0.578125</v>
      </c>
      <c r="H1311" s="7">
        <v>0.78592059637071199</v>
      </c>
      <c r="I1311" s="17">
        <v>1</v>
      </c>
      <c r="J1311" s="3">
        <v>0.57021859992922097</v>
      </c>
      <c r="K1311" s="4">
        <v>0.99974660301921003</v>
      </c>
      <c r="L1311" s="7">
        <v>1</v>
      </c>
      <c r="M1311" s="1">
        <v>32</v>
      </c>
      <c r="N1311" s="1">
        <v>65536</v>
      </c>
      <c r="O1311" s="1">
        <v>128</v>
      </c>
      <c r="P1311" s="17">
        <v>1</v>
      </c>
      <c r="Q1311" s="3">
        <v>0.62746391823591396</v>
      </c>
      <c r="R1311" s="4">
        <v>0.99998844469364701</v>
      </c>
      <c r="S1311" s="7">
        <f t="shared" si="60"/>
        <v>5.7250000000000002E-2</v>
      </c>
      <c r="T1311" s="17">
        <f t="shared" si="61"/>
        <v>2.4000000000000001E-4</v>
      </c>
      <c r="U1311" s="54" t="b">
        <v>0</v>
      </c>
      <c r="V1311" s="55" t="b">
        <v>0</v>
      </c>
      <c r="W1311" s="10">
        <v>17670597</v>
      </c>
      <c r="Y1311" s="51"/>
    </row>
    <row r="1312" spans="1:25" x14ac:dyDescent="0.2">
      <c r="A1312" s="29" t="s">
        <v>41</v>
      </c>
      <c r="B1312" s="34" t="s">
        <v>2156</v>
      </c>
      <c r="C1312" s="31" t="s">
        <v>4068</v>
      </c>
      <c r="D1312" s="16">
        <v>0.5</v>
      </c>
      <c r="E1312" s="8">
        <v>256</v>
      </c>
      <c r="F1312" s="16">
        <v>1</v>
      </c>
      <c r="G1312" s="8">
        <f t="shared" si="62"/>
        <v>0.99609375</v>
      </c>
      <c r="H1312" s="7">
        <v>0.62996052494743604</v>
      </c>
      <c r="I1312" s="17">
        <v>1</v>
      </c>
      <c r="J1312" s="3">
        <v>0.62996052494743604</v>
      </c>
      <c r="K1312" s="4">
        <v>1</v>
      </c>
      <c r="L1312" s="7">
        <v>3</v>
      </c>
      <c r="M1312" s="1">
        <v>256</v>
      </c>
      <c r="N1312" s="1">
        <v>8192</v>
      </c>
      <c r="O1312" s="1">
        <v>128</v>
      </c>
      <c r="P1312" s="17">
        <v>1</v>
      </c>
      <c r="Q1312" s="3">
        <v>0.62996052494743504</v>
      </c>
      <c r="R1312" s="4">
        <v>1</v>
      </c>
      <c r="S1312" s="7">
        <f t="shared" si="60"/>
        <v>0</v>
      </c>
      <c r="T1312" s="17">
        <f t="shared" si="61"/>
        <v>0</v>
      </c>
      <c r="U1312" s="54" t="b">
        <v>0</v>
      </c>
      <c r="V1312" s="55" t="b">
        <v>0</v>
      </c>
      <c r="W1312" s="10">
        <v>232652</v>
      </c>
      <c r="Y1312" s="51"/>
    </row>
    <row r="1313" spans="1:25" x14ac:dyDescent="0.2">
      <c r="A1313" s="29" t="s">
        <v>12</v>
      </c>
      <c r="B1313" s="34" t="s">
        <v>1444</v>
      </c>
      <c r="C1313" s="31" t="s">
        <v>3356</v>
      </c>
      <c r="D1313" s="16">
        <v>0.5</v>
      </c>
      <c r="E1313" s="8">
        <v>1024</v>
      </c>
      <c r="F1313" s="16">
        <v>87</v>
      </c>
      <c r="G1313" s="8">
        <f t="shared" si="62"/>
        <v>0.9150390625</v>
      </c>
      <c r="H1313" s="7">
        <v>0.415674344525921</v>
      </c>
      <c r="I1313" s="17">
        <v>1.0000000002577101</v>
      </c>
      <c r="J1313" s="3">
        <v>0.39321493821444098</v>
      </c>
      <c r="K1313" s="4">
        <v>0.99995778223631804</v>
      </c>
      <c r="L1313" s="7">
        <v>2</v>
      </c>
      <c r="M1313" s="1">
        <v>64</v>
      </c>
      <c r="N1313" s="1">
        <v>65536</v>
      </c>
      <c r="O1313" s="1">
        <v>128</v>
      </c>
      <c r="P1313" s="17">
        <v>1</v>
      </c>
      <c r="Q1313" s="3">
        <v>0.40814640723081602</v>
      </c>
      <c r="R1313" s="4">
        <v>0.99902840580655605</v>
      </c>
      <c r="S1313" s="7">
        <f t="shared" si="60"/>
        <v>1.4930000000000001E-2</v>
      </c>
      <c r="T1313" s="17">
        <f t="shared" si="61"/>
        <v>-9.3000000000000005E-4</v>
      </c>
      <c r="U1313" s="54" t="b">
        <v>0</v>
      </c>
      <c r="V1313" s="55" t="b">
        <v>0</v>
      </c>
      <c r="W1313" s="10">
        <v>5731773</v>
      </c>
      <c r="Y1313" s="51"/>
    </row>
    <row r="1314" spans="1:25" x14ac:dyDescent="0.2">
      <c r="A1314" s="29" t="s">
        <v>39</v>
      </c>
      <c r="B1314" s="34" t="s">
        <v>1779</v>
      </c>
      <c r="C1314" s="31" t="s">
        <v>3691</v>
      </c>
      <c r="D1314" s="16">
        <v>0.5</v>
      </c>
      <c r="E1314" s="8">
        <v>1024</v>
      </c>
      <c r="F1314" s="16">
        <v>312</v>
      </c>
      <c r="G1314" s="8">
        <f t="shared" si="62"/>
        <v>0.6953125</v>
      </c>
      <c r="H1314" s="7">
        <v>0.52477555163129597</v>
      </c>
      <c r="I1314" s="17">
        <v>0.999999999999999</v>
      </c>
      <c r="J1314" s="3">
        <v>0.445997949526523</v>
      </c>
      <c r="K1314" s="4">
        <v>0.99242222675007696</v>
      </c>
      <c r="L1314" s="7">
        <v>2</v>
      </c>
      <c r="M1314" s="1">
        <v>32</v>
      </c>
      <c r="N1314" s="1">
        <v>8192</v>
      </c>
      <c r="O1314" s="1">
        <v>128</v>
      </c>
      <c r="P1314" s="17">
        <v>1</v>
      </c>
      <c r="Q1314" s="3">
        <v>0.458238989042342</v>
      </c>
      <c r="R1314" s="4">
        <v>0.993787720108539</v>
      </c>
      <c r="S1314" s="7">
        <f t="shared" si="60"/>
        <v>1.2239999999999999E-2</v>
      </c>
      <c r="T1314" s="17">
        <f t="shared" si="61"/>
        <v>1.3699999999999999E-3</v>
      </c>
      <c r="U1314" s="54" t="b">
        <v>0</v>
      </c>
      <c r="V1314" s="55" t="b">
        <v>0</v>
      </c>
      <c r="W1314" s="10">
        <v>9037063</v>
      </c>
      <c r="Y1314" s="51"/>
    </row>
    <row r="1315" spans="1:25" x14ac:dyDescent="0.2">
      <c r="A1315" s="29" t="s">
        <v>11</v>
      </c>
      <c r="B1315" s="34" t="s">
        <v>1548</v>
      </c>
      <c r="C1315" s="31" t="s">
        <v>3460</v>
      </c>
      <c r="D1315" s="16">
        <v>1</v>
      </c>
      <c r="E1315" s="8">
        <v>256</v>
      </c>
      <c r="F1315" s="16">
        <v>119</v>
      </c>
      <c r="G1315" s="8">
        <f t="shared" si="62"/>
        <v>0.53515625</v>
      </c>
      <c r="H1315" s="7">
        <v>0.78971707935262003</v>
      </c>
      <c r="I1315" s="17">
        <v>0.99811814704553403</v>
      </c>
      <c r="J1315" s="3">
        <v>0.49867089046063201</v>
      </c>
      <c r="K1315" s="4">
        <v>0.97651050109536197</v>
      </c>
      <c r="L1315" s="7">
        <v>2</v>
      </c>
      <c r="M1315" s="1">
        <v>128</v>
      </c>
      <c r="N1315" s="1">
        <v>65536</v>
      </c>
      <c r="O1315" s="1">
        <v>128</v>
      </c>
      <c r="P1315" s="17">
        <v>1</v>
      </c>
      <c r="Q1315" s="3">
        <v>0.56516051268495904</v>
      </c>
      <c r="R1315" s="4">
        <v>0.98293559002605702</v>
      </c>
      <c r="S1315" s="7">
        <f t="shared" si="60"/>
        <v>6.6489999999999994E-2</v>
      </c>
      <c r="T1315" s="17">
        <f t="shared" si="61"/>
        <v>6.43E-3</v>
      </c>
      <c r="U1315" s="54" t="b">
        <v>0</v>
      </c>
      <c r="V1315" s="55" t="b">
        <v>0</v>
      </c>
      <c r="W1315" s="10">
        <v>7789506</v>
      </c>
      <c r="Y1315" s="51"/>
    </row>
    <row r="1316" spans="1:25" x14ac:dyDescent="0.2">
      <c r="A1316" s="29" t="s">
        <v>55</v>
      </c>
      <c r="B1316" s="34" t="s">
        <v>4799</v>
      </c>
      <c r="C1316" s="31" t="s">
        <v>4968</v>
      </c>
      <c r="D1316" s="16">
        <v>1</v>
      </c>
      <c r="E1316" s="8">
        <v>1024</v>
      </c>
      <c r="F1316" s="16">
        <v>743</v>
      </c>
      <c r="G1316" s="8">
        <f t="shared" si="62"/>
        <v>0.2744140625</v>
      </c>
      <c r="H1316" s="7">
        <v>0.96144868746066403</v>
      </c>
      <c r="I1316" s="17">
        <v>0.99999999999998801</v>
      </c>
      <c r="J1316" s="3">
        <v>0.51363391698828098</v>
      </c>
      <c r="K1316" s="4">
        <v>0.99894444491457202</v>
      </c>
      <c r="L1316" s="7">
        <v>3</v>
      </c>
      <c r="M1316" s="1">
        <v>64</v>
      </c>
      <c r="N1316" s="1">
        <v>32768</v>
      </c>
      <c r="O1316" s="1">
        <v>128</v>
      </c>
      <c r="P1316" s="17">
        <v>1</v>
      </c>
      <c r="Q1316" s="3">
        <v>0.52187089978617596</v>
      </c>
      <c r="R1316" s="4">
        <v>0.99901779980078198</v>
      </c>
      <c r="S1316" s="7">
        <f t="shared" si="60"/>
        <v>8.2400000000000008E-3</v>
      </c>
      <c r="T1316" s="17">
        <f t="shared" si="61"/>
        <v>6.9999999999999994E-5</v>
      </c>
      <c r="U1316" s="54" t="b">
        <v>0</v>
      </c>
      <c r="V1316" s="55" t="b">
        <v>0</v>
      </c>
      <c r="W1316" s="10">
        <v>14587685</v>
      </c>
      <c r="Y1316" s="51"/>
    </row>
    <row r="1317" spans="1:25" x14ac:dyDescent="0.2">
      <c r="A1317" s="29" t="s">
        <v>54</v>
      </c>
      <c r="B1317" s="34" t="s">
        <v>1079</v>
      </c>
      <c r="C1317" s="31" t="s">
        <v>2991</v>
      </c>
      <c r="D1317" s="16">
        <v>0.5</v>
      </c>
      <c r="E1317" s="8">
        <v>512</v>
      </c>
      <c r="F1317" s="16">
        <v>409</v>
      </c>
      <c r="G1317" s="8">
        <f t="shared" si="62"/>
        <v>0.201171875</v>
      </c>
      <c r="H1317" s="7">
        <v>0.99107243995635597</v>
      </c>
      <c r="I1317" s="17">
        <v>1</v>
      </c>
      <c r="J1317" s="3">
        <v>0.55529841631788701</v>
      </c>
      <c r="K1317" s="4">
        <v>0.99999924497839399</v>
      </c>
      <c r="L1317" s="7">
        <v>3</v>
      </c>
      <c r="M1317" s="1">
        <v>128</v>
      </c>
      <c r="N1317" s="1">
        <v>65536</v>
      </c>
      <c r="O1317" s="1">
        <v>128</v>
      </c>
      <c r="P1317" s="17">
        <v>1</v>
      </c>
      <c r="Q1317" s="3">
        <v>0.59482839453546599</v>
      </c>
      <c r="R1317" s="4">
        <v>0.99997406911119302</v>
      </c>
      <c r="S1317" s="7">
        <f t="shared" si="60"/>
        <v>3.9530000000000003E-2</v>
      </c>
      <c r="T1317" s="17">
        <f t="shared" si="61"/>
        <v>-3.0000000000000001E-5</v>
      </c>
      <c r="U1317" s="54" t="b">
        <v>0</v>
      </c>
      <c r="V1317" s="55" t="b">
        <v>0</v>
      </c>
      <c r="W1317" s="10">
        <v>27807242</v>
      </c>
      <c r="Y1317" s="51"/>
    </row>
    <row r="1318" spans="1:25" x14ac:dyDescent="0.2">
      <c r="A1318" s="29" t="s">
        <v>24</v>
      </c>
      <c r="B1318" s="34" t="s">
        <v>1938</v>
      </c>
      <c r="C1318" s="31" t="s">
        <v>3850</v>
      </c>
      <c r="D1318" s="16">
        <v>1</v>
      </c>
      <c r="E1318" s="8">
        <v>256</v>
      </c>
      <c r="F1318" s="16">
        <v>44</v>
      </c>
      <c r="G1318" s="8">
        <f t="shared" si="62"/>
        <v>0.828125</v>
      </c>
      <c r="H1318" s="7">
        <v>0.69449722931568303</v>
      </c>
      <c r="I1318" s="17">
        <v>0.999999999999999</v>
      </c>
      <c r="J1318" s="3">
        <v>0.64902200538059696</v>
      </c>
      <c r="K1318" s="4">
        <v>0.99258034319655797</v>
      </c>
      <c r="L1318" s="7">
        <v>3</v>
      </c>
      <c r="M1318" s="1">
        <v>32</v>
      </c>
      <c r="N1318" s="1">
        <v>8192</v>
      </c>
      <c r="O1318" s="1">
        <v>128</v>
      </c>
      <c r="P1318" s="17">
        <v>1</v>
      </c>
      <c r="Q1318" s="3">
        <v>0.66453439812652204</v>
      </c>
      <c r="R1318" s="4">
        <v>0.98390601616185502</v>
      </c>
      <c r="S1318" s="7">
        <f t="shared" si="60"/>
        <v>1.5509999999999999E-2</v>
      </c>
      <c r="T1318" s="17">
        <f t="shared" si="61"/>
        <v>-8.6700000000000006E-3</v>
      </c>
      <c r="U1318" s="54" t="b">
        <v>0</v>
      </c>
      <c r="V1318" s="55" t="b">
        <v>0</v>
      </c>
      <c r="W1318" s="10">
        <v>4249340</v>
      </c>
      <c r="Y1318" s="51"/>
    </row>
    <row r="1319" spans="1:25" x14ac:dyDescent="0.2">
      <c r="A1319" s="29" t="s">
        <v>12</v>
      </c>
      <c r="B1319" s="34" t="s">
        <v>1447</v>
      </c>
      <c r="C1319" s="31" t="s">
        <v>3359</v>
      </c>
      <c r="D1319" s="16">
        <v>1</v>
      </c>
      <c r="E1319" s="8">
        <v>1024</v>
      </c>
      <c r="F1319" s="16">
        <v>92</v>
      </c>
      <c r="G1319" s="8">
        <f t="shared" si="62"/>
        <v>0.91015625</v>
      </c>
      <c r="H1319" s="7">
        <v>0.42935942167751301</v>
      </c>
      <c r="I1319" s="17">
        <v>1.0000000006096199</v>
      </c>
      <c r="J1319" s="3">
        <v>0.43197578408709802</v>
      </c>
      <c r="K1319" s="4">
        <v>0.99903637508725696</v>
      </c>
      <c r="L1319" s="7">
        <v>1</v>
      </c>
      <c r="M1319" s="1">
        <v>256</v>
      </c>
      <c r="N1319" s="1">
        <v>8192</v>
      </c>
      <c r="O1319" s="1">
        <v>128</v>
      </c>
      <c r="P1319" s="17">
        <v>1</v>
      </c>
      <c r="Q1319" s="3">
        <v>0.52934007015120699</v>
      </c>
      <c r="R1319" s="4">
        <v>0.98726119410980195</v>
      </c>
      <c r="S1319" s="7">
        <f t="shared" si="60"/>
        <v>-9.7360000000000002E-2</v>
      </c>
      <c r="T1319" s="17">
        <f t="shared" si="61"/>
        <v>-1.1780000000000001E-2</v>
      </c>
      <c r="U1319" s="54" t="b">
        <v>0</v>
      </c>
      <c r="V1319" s="55" t="b">
        <v>0</v>
      </c>
      <c r="W1319" s="10">
        <v>5098900</v>
      </c>
      <c r="Y1319" s="51"/>
    </row>
    <row r="1320" spans="1:25" x14ac:dyDescent="0.2">
      <c r="A1320" s="29" t="s">
        <v>49</v>
      </c>
      <c r="B1320" s="34" t="s">
        <v>4901</v>
      </c>
      <c r="C1320" s="31" t="s">
        <v>5070</v>
      </c>
      <c r="D1320" s="16">
        <v>1</v>
      </c>
      <c r="E1320" s="8">
        <v>256</v>
      </c>
      <c r="F1320" s="16">
        <v>59</v>
      </c>
      <c r="G1320" s="8">
        <f t="shared" si="62"/>
        <v>0.76953125</v>
      </c>
      <c r="H1320" s="7">
        <v>0.62381291906192005</v>
      </c>
      <c r="I1320" s="17">
        <v>1</v>
      </c>
      <c r="J1320" s="3">
        <v>0.58289546383295199</v>
      </c>
      <c r="K1320" s="4">
        <v>0.98765874873167203</v>
      </c>
      <c r="L1320" s="7">
        <v>3</v>
      </c>
      <c r="M1320" s="1">
        <v>64</v>
      </c>
      <c r="N1320" s="1">
        <v>4096</v>
      </c>
      <c r="O1320" s="1">
        <v>128</v>
      </c>
      <c r="P1320" s="17">
        <v>1</v>
      </c>
      <c r="Q1320" s="3">
        <v>0.60037744997092501</v>
      </c>
      <c r="R1320" s="4">
        <v>0.98911779439556802</v>
      </c>
      <c r="S1320" s="7">
        <f t="shared" si="60"/>
        <v>1.7479999999999999E-2</v>
      </c>
      <c r="T1320" s="17">
        <f t="shared" si="61"/>
        <v>1.4599999999999999E-3</v>
      </c>
      <c r="U1320" s="54" t="b">
        <v>0</v>
      </c>
      <c r="V1320" s="55" t="b">
        <v>0</v>
      </c>
      <c r="W1320" s="10">
        <v>4605498</v>
      </c>
      <c r="Y1320" s="51"/>
    </row>
    <row r="1321" spans="1:25" x14ac:dyDescent="0.2">
      <c r="A1321" s="29" t="s">
        <v>0</v>
      </c>
      <c r="B1321" s="34" t="s">
        <v>2823</v>
      </c>
      <c r="C1321" s="31" t="s">
        <v>4735</v>
      </c>
      <c r="D1321" s="16">
        <v>0</v>
      </c>
      <c r="E1321" s="8">
        <v>256</v>
      </c>
      <c r="F1321" s="16">
        <v>177</v>
      </c>
      <c r="G1321" s="8">
        <f t="shared" si="62"/>
        <v>0.30859375</v>
      </c>
      <c r="H1321" s="7">
        <v>0.90631123088528698</v>
      </c>
      <c r="I1321" s="17">
        <v>1</v>
      </c>
      <c r="J1321" s="3">
        <v>0.46925561752480699</v>
      </c>
      <c r="K1321" s="4">
        <v>1.00021840899238</v>
      </c>
      <c r="L1321" s="7">
        <v>1</v>
      </c>
      <c r="M1321" s="1">
        <v>32</v>
      </c>
      <c r="N1321" s="1">
        <v>4096</v>
      </c>
      <c r="O1321" s="1">
        <v>128</v>
      </c>
      <c r="P1321" s="17">
        <v>1</v>
      </c>
      <c r="Q1321" s="3">
        <v>0.52441518599402004</v>
      </c>
      <c r="R1321" s="4">
        <v>1.0000103005605001</v>
      </c>
      <c r="S1321" s="7">
        <f t="shared" si="60"/>
        <v>5.5160000000000001E-2</v>
      </c>
      <c r="T1321" s="17">
        <f t="shared" si="61"/>
        <v>2.1000000000000001E-4</v>
      </c>
      <c r="U1321" s="54" t="b">
        <v>0</v>
      </c>
      <c r="V1321" s="55" t="b">
        <v>0</v>
      </c>
      <c r="W1321" s="10">
        <v>9288894</v>
      </c>
      <c r="Y1321" s="51"/>
    </row>
    <row r="1322" spans="1:25" x14ac:dyDescent="0.2">
      <c r="A1322" s="29" t="s">
        <v>51</v>
      </c>
      <c r="B1322" s="34" t="s">
        <v>2031</v>
      </c>
      <c r="C1322" s="31" t="s">
        <v>3943</v>
      </c>
      <c r="D1322" s="16">
        <v>0</v>
      </c>
      <c r="E1322" s="8">
        <v>1024</v>
      </c>
      <c r="F1322" s="16">
        <v>834</v>
      </c>
      <c r="G1322" s="8">
        <f t="shared" si="62"/>
        <v>0.185546875</v>
      </c>
      <c r="H1322" s="7">
        <v>0.96146011446909496</v>
      </c>
      <c r="I1322" s="17">
        <v>0.999999999999997</v>
      </c>
      <c r="J1322" s="3">
        <v>0.46337695299752402</v>
      </c>
      <c r="K1322" s="4">
        <v>0.99999999342097401</v>
      </c>
      <c r="L1322" s="7">
        <v>2</v>
      </c>
      <c r="M1322" s="1">
        <v>128</v>
      </c>
      <c r="N1322" s="1">
        <v>16384</v>
      </c>
      <c r="O1322" s="1">
        <v>128</v>
      </c>
      <c r="P1322" s="17">
        <v>1</v>
      </c>
      <c r="Q1322" s="3">
        <v>0.52500472088313799</v>
      </c>
      <c r="R1322" s="4">
        <v>0.99999999196349498</v>
      </c>
      <c r="S1322" s="7">
        <f t="shared" si="60"/>
        <v>6.1629999999999997E-2</v>
      </c>
      <c r="T1322" s="17">
        <f t="shared" si="61"/>
        <v>0</v>
      </c>
      <c r="U1322" s="54" t="b">
        <v>0</v>
      </c>
      <c r="V1322" s="55" t="b">
        <v>0</v>
      </c>
      <c r="W1322" s="10">
        <v>216993787</v>
      </c>
      <c r="Y1322" s="51"/>
    </row>
    <row r="1323" spans="1:25" x14ac:dyDescent="0.2">
      <c r="A1323" s="29" t="s">
        <v>9</v>
      </c>
      <c r="B1323" s="34" t="s">
        <v>2762</v>
      </c>
      <c r="C1323" s="31" t="s">
        <v>4674</v>
      </c>
      <c r="D1323" s="16">
        <v>0.5</v>
      </c>
      <c r="E1323" s="8">
        <v>256</v>
      </c>
      <c r="F1323" s="16">
        <v>200</v>
      </c>
      <c r="G1323" s="8">
        <f t="shared" si="62"/>
        <v>0.21875</v>
      </c>
      <c r="H1323" s="7">
        <v>0.93570715246115099</v>
      </c>
      <c r="I1323" s="17">
        <v>0.96864291833261296</v>
      </c>
      <c r="J1323" s="3">
        <v>0.54447200333477197</v>
      </c>
      <c r="K1323" s="4">
        <v>0.98427439728066002</v>
      </c>
      <c r="L1323" s="7">
        <v>1</v>
      </c>
      <c r="M1323" s="1">
        <v>256</v>
      </c>
      <c r="N1323" s="1">
        <v>8192</v>
      </c>
      <c r="O1323" s="1">
        <v>128</v>
      </c>
      <c r="P1323" s="17">
        <v>1</v>
      </c>
      <c r="Q1323" s="3">
        <v>0.70550407813737703</v>
      </c>
      <c r="R1323" s="4">
        <v>0.97853944818652905</v>
      </c>
      <c r="S1323" s="65">
        <f t="shared" si="60"/>
        <v>0.16103000000000001</v>
      </c>
      <c r="T1323" s="17">
        <f t="shared" si="61"/>
        <v>5.7299999999999999E-3</v>
      </c>
      <c r="U1323" s="54" t="b">
        <v>1</v>
      </c>
      <c r="V1323" s="55" t="b">
        <v>0</v>
      </c>
      <c r="W1323" s="10">
        <v>18884463</v>
      </c>
      <c r="Y1323" s="51"/>
    </row>
    <row r="1324" spans="1:25" x14ac:dyDescent="0.2">
      <c r="A1324" s="29" t="s">
        <v>45</v>
      </c>
      <c r="B1324" s="34" t="s">
        <v>1957</v>
      </c>
      <c r="C1324" s="31" t="s">
        <v>3869</v>
      </c>
      <c r="D1324" s="16">
        <v>1</v>
      </c>
      <c r="E1324" s="8">
        <v>2048</v>
      </c>
      <c r="F1324" s="16">
        <v>1154</v>
      </c>
      <c r="G1324" s="8">
        <f t="shared" si="62"/>
        <v>0.4365234375</v>
      </c>
      <c r="H1324" s="7">
        <v>0.75411604781191899</v>
      </c>
      <c r="I1324" s="17">
        <v>0.999999949742995</v>
      </c>
      <c r="J1324" s="3">
        <v>0.39946903675546702</v>
      </c>
      <c r="K1324" s="4">
        <v>0.99694059356691</v>
      </c>
      <c r="L1324" s="7">
        <v>2</v>
      </c>
      <c r="M1324" s="1">
        <v>64</v>
      </c>
      <c r="N1324" s="1">
        <v>65536</v>
      </c>
      <c r="O1324" s="1">
        <v>128</v>
      </c>
      <c r="P1324" s="17">
        <v>1</v>
      </c>
      <c r="Q1324" s="3">
        <v>0.44457508832030601</v>
      </c>
      <c r="R1324" s="4">
        <v>0.997769766969823</v>
      </c>
      <c r="S1324" s="7">
        <f t="shared" si="60"/>
        <v>4.5109999999999997E-2</v>
      </c>
      <c r="T1324" s="17">
        <f t="shared" si="61"/>
        <v>8.3000000000000001E-4</v>
      </c>
      <c r="U1324" s="54" t="b">
        <v>0</v>
      </c>
      <c r="V1324" s="55" t="b">
        <v>0</v>
      </c>
      <c r="W1324" s="10">
        <v>64844366</v>
      </c>
      <c r="Y1324" s="51"/>
    </row>
    <row r="1325" spans="1:25" x14ac:dyDescent="0.2">
      <c r="A1325" s="29" t="s">
        <v>58</v>
      </c>
      <c r="B1325" s="34" t="s">
        <v>2473</v>
      </c>
      <c r="C1325" s="31" t="s">
        <v>4385</v>
      </c>
      <c r="D1325" s="16">
        <v>0.5</v>
      </c>
      <c r="E1325" s="8">
        <v>1024</v>
      </c>
      <c r="F1325" s="16">
        <v>140</v>
      </c>
      <c r="G1325" s="8">
        <f t="shared" si="62"/>
        <v>0.86328125</v>
      </c>
      <c r="H1325" s="7">
        <v>0.67521487226544896</v>
      </c>
      <c r="I1325" s="17">
        <v>0.999999999999998</v>
      </c>
      <c r="J1325" s="3">
        <v>0.63909982587324299</v>
      </c>
      <c r="K1325" s="4">
        <v>0.99423626727111603</v>
      </c>
      <c r="L1325" s="7">
        <v>2</v>
      </c>
      <c r="M1325" s="1">
        <v>64</v>
      </c>
      <c r="N1325" s="1">
        <v>16384</v>
      </c>
      <c r="O1325" s="1">
        <v>128</v>
      </c>
      <c r="P1325" s="17">
        <v>1</v>
      </c>
      <c r="Q1325" s="3">
        <v>0.65436615775727702</v>
      </c>
      <c r="R1325" s="4">
        <v>0.99506555114632</v>
      </c>
      <c r="S1325" s="7">
        <f t="shared" si="60"/>
        <v>1.5270000000000001E-2</v>
      </c>
      <c r="T1325" s="17">
        <f t="shared" si="61"/>
        <v>8.3000000000000001E-4</v>
      </c>
      <c r="U1325" s="54" t="b">
        <v>0</v>
      </c>
      <c r="V1325" s="55" t="b">
        <v>0</v>
      </c>
      <c r="W1325" s="10">
        <v>5072346</v>
      </c>
      <c r="Y1325" s="51"/>
    </row>
    <row r="1326" spans="1:25" x14ac:dyDescent="0.2">
      <c r="A1326" s="29" t="s">
        <v>15</v>
      </c>
      <c r="B1326" s="34" t="s">
        <v>1695</v>
      </c>
      <c r="C1326" s="31" t="s">
        <v>3607</v>
      </c>
      <c r="D1326" s="16">
        <v>0.5</v>
      </c>
      <c r="E1326" s="8">
        <v>256</v>
      </c>
      <c r="F1326" s="16">
        <v>1</v>
      </c>
      <c r="G1326" s="8">
        <f t="shared" si="62"/>
        <v>0.99609375</v>
      </c>
      <c r="H1326" s="7">
        <v>1</v>
      </c>
      <c r="I1326" s="17">
        <v>1</v>
      </c>
      <c r="J1326" s="3">
        <v>1</v>
      </c>
      <c r="K1326" s="4">
        <v>1</v>
      </c>
      <c r="L1326" s="7">
        <v>3</v>
      </c>
      <c r="M1326" s="1">
        <v>32</v>
      </c>
      <c r="N1326" s="1">
        <v>16384</v>
      </c>
      <c r="O1326" s="1">
        <v>128</v>
      </c>
      <c r="P1326" s="17">
        <v>1</v>
      </c>
      <c r="Q1326" s="3">
        <v>1</v>
      </c>
      <c r="R1326" s="4">
        <v>1</v>
      </c>
      <c r="S1326" s="7">
        <f t="shared" si="60"/>
        <v>0</v>
      </c>
      <c r="T1326" s="17">
        <f t="shared" si="61"/>
        <v>0</v>
      </c>
      <c r="U1326" s="54" t="b">
        <v>0</v>
      </c>
      <c r="V1326" s="55" t="b">
        <v>0</v>
      </c>
      <c r="W1326" s="10">
        <v>237036</v>
      </c>
      <c r="Y1326" s="51"/>
    </row>
    <row r="1327" spans="1:25" x14ac:dyDescent="0.2">
      <c r="A1327" s="29" t="s">
        <v>50</v>
      </c>
      <c r="B1327" s="34" t="s">
        <v>4906</v>
      </c>
      <c r="C1327" s="31" t="s">
        <v>5075</v>
      </c>
      <c r="D1327" s="16">
        <v>1</v>
      </c>
      <c r="E1327" s="8">
        <v>256</v>
      </c>
      <c r="F1327" s="16">
        <v>58</v>
      </c>
      <c r="G1327" s="8">
        <f t="shared" si="62"/>
        <v>0.7734375</v>
      </c>
      <c r="H1327" s="7">
        <v>0.70099449000485303</v>
      </c>
      <c r="I1327" s="17">
        <v>1.00000000000003</v>
      </c>
      <c r="J1327" s="3">
        <v>0.65045372933643697</v>
      </c>
      <c r="K1327" s="4">
        <v>0.99613540263113598</v>
      </c>
      <c r="L1327" s="7">
        <v>2</v>
      </c>
      <c r="M1327" s="1">
        <v>128</v>
      </c>
      <c r="N1327" s="1">
        <v>2048</v>
      </c>
      <c r="O1327" s="1">
        <v>128</v>
      </c>
      <c r="P1327" s="17">
        <v>1</v>
      </c>
      <c r="Q1327" s="3">
        <v>0.66712601971548302</v>
      </c>
      <c r="R1327" s="4">
        <v>0.99579243032740605</v>
      </c>
      <c r="S1327" s="7">
        <f t="shared" si="60"/>
        <v>1.6670000000000001E-2</v>
      </c>
      <c r="T1327" s="17">
        <f t="shared" si="61"/>
        <v>-3.4000000000000002E-4</v>
      </c>
      <c r="U1327" s="54" t="b">
        <v>0</v>
      </c>
      <c r="V1327" s="55" t="b">
        <v>0</v>
      </c>
      <c r="W1327" s="10">
        <v>4795290</v>
      </c>
      <c r="Y1327" s="51"/>
    </row>
    <row r="1328" spans="1:25" x14ac:dyDescent="0.2">
      <c r="A1328" s="29" t="s">
        <v>42</v>
      </c>
      <c r="B1328" s="34" t="s">
        <v>1103</v>
      </c>
      <c r="C1328" s="31" t="s">
        <v>3015</v>
      </c>
      <c r="D1328" s="16">
        <v>0</v>
      </c>
      <c r="E1328" s="8">
        <v>512</v>
      </c>
      <c r="F1328" s="16">
        <v>394</v>
      </c>
      <c r="G1328" s="8">
        <f t="shared" si="62"/>
        <v>0.23046875</v>
      </c>
      <c r="H1328" s="7">
        <v>0.96673471801657795</v>
      </c>
      <c r="I1328" s="17">
        <v>0.98414002892986896</v>
      </c>
      <c r="J1328" s="3">
        <v>0.37538764529291002</v>
      </c>
      <c r="K1328" s="4">
        <v>0.99477973080132098</v>
      </c>
      <c r="L1328" s="7">
        <v>1</v>
      </c>
      <c r="M1328" s="1">
        <v>32</v>
      </c>
      <c r="N1328" s="1">
        <v>8192</v>
      </c>
      <c r="O1328" s="1">
        <v>128</v>
      </c>
      <c r="P1328" s="17">
        <v>1</v>
      </c>
      <c r="Q1328" s="3">
        <v>0.44715732848210399</v>
      </c>
      <c r="R1328" s="4">
        <v>0.993708263832906</v>
      </c>
      <c r="S1328" s="7">
        <f t="shared" si="60"/>
        <v>7.177E-2</v>
      </c>
      <c r="T1328" s="17">
        <f t="shared" si="61"/>
        <v>1.07E-3</v>
      </c>
      <c r="U1328" s="54" t="b">
        <v>0</v>
      </c>
      <c r="V1328" s="55" t="b">
        <v>1</v>
      </c>
      <c r="W1328" s="10">
        <v>33368467</v>
      </c>
      <c r="Y1328" s="51"/>
    </row>
    <row r="1329" spans="1:25" x14ac:dyDescent="0.2">
      <c r="A1329" s="29" t="s">
        <v>23</v>
      </c>
      <c r="B1329" s="34" t="s">
        <v>2329</v>
      </c>
      <c r="C1329" s="31" t="s">
        <v>4241</v>
      </c>
      <c r="D1329" s="16">
        <v>0.5</v>
      </c>
      <c r="E1329" s="8">
        <v>4096</v>
      </c>
      <c r="F1329" s="16">
        <v>2342</v>
      </c>
      <c r="G1329" s="8">
        <f t="shared" si="62"/>
        <v>0.42822265625</v>
      </c>
      <c r="H1329" s="7">
        <v>0.72052395698926497</v>
      </c>
      <c r="I1329" s="17">
        <v>0.999999996792719</v>
      </c>
      <c r="J1329" s="3">
        <v>0.35738585206180701</v>
      </c>
      <c r="K1329" s="4">
        <v>0.99585308568848896</v>
      </c>
      <c r="L1329" s="7">
        <v>3</v>
      </c>
      <c r="M1329" s="1">
        <v>128</v>
      </c>
      <c r="N1329" s="1">
        <v>32768</v>
      </c>
      <c r="O1329" s="1">
        <v>128</v>
      </c>
      <c r="P1329" s="17">
        <v>1</v>
      </c>
      <c r="Q1329" s="3">
        <v>0.36173592297662699</v>
      </c>
      <c r="R1329" s="4">
        <v>0.99611224748099503</v>
      </c>
      <c r="S1329" s="7">
        <f t="shared" si="60"/>
        <v>4.3499999999999997E-3</v>
      </c>
      <c r="T1329" s="17">
        <f t="shared" si="61"/>
        <v>2.5999999999999998E-4</v>
      </c>
      <c r="U1329" s="54" t="b">
        <v>0</v>
      </c>
      <c r="V1329" s="55" t="b">
        <v>0</v>
      </c>
      <c r="W1329" s="10">
        <v>99333049</v>
      </c>
      <c r="Y1329" s="51"/>
    </row>
    <row r="1330" spans="1:25" x14ac:dyDescent="0.2">
      <c r="A1330" s="29" t="s">
        <v>47</v>
      </c>
      <c r="B1330" s="34" t="s">
        <v>960</v>
      </c>
      <c r="C1330" s="31" t="s">
        <v>2872</v>
      </c>
      <c r="D1330" s="16">
        <v>0.5</v>
      </c>
      <c r="E1330" s="8">
        <v>4096</v>
      </c>
      <c r="F1330" s="16">
        <v>1818</v>
      </c>
      <c r="G1330" s="8">
        <f t="shared" si="62"/>
        <v>0.55615234375</v>
      </c>
      <c r="H1330" s="7">
        <v>0.61263717549175201</v>
      </c>
      <c r="I1330" s="17">
        <v>0.999999999999999</v>
      </c>
      <c r="J1330" s="3">
        <v>0.51671852905320703</v>
      </c>
      <c r="K1330" s="4">
        <v>0.99778346743596202</v>
      </c>
      <c r="L1330" s="7">
        <v>3</v>
      </c>
      <c r="M1330" s="1">
        <v>32</v>
      </c>
      <c r="N1330" s="1">
        <v>32768</v>
      </c>
      <c r="O1330" s="1">
        <v>128</v>
      </c>
      <c r="P1330" s="17">
        <v>1</v>
      </c>
      <c r="Q1330" s="3">
        <v>0.52258199958361196</v>
      </c>
      <c r="R1330" s="4">
        <v>0.99793340597116897</v>
      </c>
      <c r="S1330" s="7">
        <f t="shared" si="60"/>
        <v>5.8599999999999998E-3</v>
      </c>
      <c r="T1330" s="17">
        <f t="shared" si="61"/>
        <v>1.4999999999999999E-4</v>
      </c>
      <c r="U1330" s="54" t="b">
        <v>0</v>
      </c>
      <c r="V1330" s="55" t="b">
        <v>0</v>
      </c>
      <c r="W1330" s="10">
        <v>24995622</v>
      </c>
      <c r="Y1330" s="51"/>
    </row>
    <row r="1331" spans="1:25" x14ac:dyDescent="0.2">
      <c r="A1331" s="29" t="s">
        <v>40</v>
      </c>
      <c r="B1331" s="34" t="s">
        <v>953</v>
      </c>
      <c r="C1331" s="31" t="s">
        <v>2865</v>
      </c>
      <c r="D1331" s="16">
        <v>0</v>
      </c>
      <c r="E1331" s="8">
        <v>512</v>
      </c>
      <c r="F1331" s="16">
        <v>272</v>
      </c>
      <c r="G1331" s="8">
        <f t="shared" si="62"/>
        <v>0.46875</v>
      </c>
      <c r="H1331" s="7">
        <v>0.82801641054205699</v>
      </c>
      <c r="I1331" s="17">
        <v>0.99994163903493505</v>
      </c>
      <c r="J1331" s="3">
        <v>0.52593219166414695</v>
      </c>
      <c r="K1331" s="4">
        <v>0.99975481058302795</v>
      </c>
      <c r="L1331" s="7">
        <v>1</v>
      </c>
      <c r="M1331" s="1">
        <v>128</v>
      </c>
      <c r="N1331" s="1">
        <v>16384</v>
      </c>
      <c r="O1331" s="1">
        <v>128</v>
      </c>
      <c r="P1331" s="17">
        <v>1</v>
      </c>
      <c r="Q1331" s="3">
        <v>0.58724776294274195</v>
      </c>
      <c r="R1331" s="4">
        <v>0.99971265110600105</v>
      </c>
      <c r="S1331" s="7">
        <f t="shared" si="60"/>
        <v>6.132E-2</v>
      </c>
      <c r="T1331" s="17">
        <f t="shared" si="61"/>
        <v>-4.0000000000000003E-5</v>
      </c>
      <c r="U1331" s="54" t="b">
        <v>0</v>
      </c>
      <c r="V1331" s="55" t="b">
        <v>0</v>
      </c>
      <c r="W1331" s="10">
        <v>52592039</v>
      </c>
      <c r="Y1331" s="51"/>
    </row>
    <row r="1332" spans="1:25" x14ac:dyDescent="0.2">
      <c r="A1332" s="29" t="s">
        <v>5</v>
      </c>
      <c r="B1332" s="34" t="s">
        <v>1664</v>
      </c>
      <c r="C1332" s="31" t="s">
        <v>3576</v>
      </c>
      <c r="D1332" s="16">
        <v>1</v>
      </c>
      <c r="E1332" s="8">
        <v>256</v>
      </c>
      <c r="F1332" s="16">
        <v>156</v>
      </c>
      <c r="G1332" s="8">
        <f t="shared" si="62"/>
        <v>0.390625</v>
      </c>
      <c r="H1332" s="7">
        <v>0.89444150473096196</v>
      </c>
      <c r="I1332" s="17">
        <v>0.99411911473080805</v>
      </c>
      <c r="J1332" s="3">
        <v>0.67009659759187001</v>
      </c>
      <c r="K1332" s="4">
        <v>0.99676873890176998</v>
      </c>
      <c r="L1332" s="7">
        <v>3</v>
      </c>
      <c r="M1332" s="1">
        <v>256</v>
      </c>
      <c r="N1332" s="1">
        <v>32768</v>
      </c>
      <c r="O1332" s="1">
        <v>128</v>
      </c>
      <c r="P1332" s="17">
        <v>1</v>
      </c>
      <c r="Q1332" s="3">
        <v>0.70402955250177701</v>
      </c>
      <c r="R1332" s="4">
        <v>0.99436876625076998</v>
      </c>
      <c r="S1332" s="7">
        <f t="shared" si="60"/>
        <v>3.3930000000000002E-2</v>
      </c>
      <c r="T1332" s="17">
        <f t="shared" si="61"/>
        <v>2.3999999999999998E-3</v>
      </c>
      <c r="U1332" s="54" t="b">
        <v>0</v>
      </c>
      <c r="V1332" s="55" t="b">
        <v>0</v>
      </c>
      <c r="W1332" s="10">
        <v>7961927</v>
      </c>
      <c r="Y1332" s="51"/>
    </row>
    <row r="1333" spans="1:25" x14ac:dyDescent="0.2">
      <c r="A1333" s="29" t="s">
        <v>42</v>
      </c>
      <c r="B1333" s="34" t="s">
        <v>1002</v>
      </c>
      <c r="C1333" s="31" t="s">
        <v>2914</v>
      </c>
      <c r="D1333" s="16">
        <v>1</v>
      </c>
      <c r="E1333" s="8">
        <v>1024</v>
      </c>
      <c r="F1333" s="16">
        <v>742</v>
      </c>
      <c r="G1333" s="8">
        <f t="shared" si="62"/>
        <v>0.275390625</v>
      </c>
      <c r="H1333" s="7">
        <v>0.91144007186628995</v>
      </c>
      <c r="I1333" s="17">
        <v>1</v>
      </c>
      <c r="J1333" s="3">
        <v>0.37197547207409498</v>
      </c>
      <c r="K1333" s="4">
        <v>0.99956678163642498</v>
      </c>
      <c r="L1333" s="7">
        <v>1</v>
      </c>
      <c r="M1333" s="1">
        <v>256</v>
      </c>
      <c r="N1333" s="1">
        <v>65536</v>
      </c>
      <c r="O1333" s="1">
        <v>128</v>
      </c>
      <c r="P1333" s="17">
        <v>1</v>
      </c>
      <c r="Q1333" s="3">
        <v>0.49783737650893001</v>
      </c>
      <c r="R1333" s="4">
        <v>0.99712045073589195</v>
      </c>
      <c r="S1333" s="65">
        <f t="shared" si="60"/>
        <v>0.12586</v>
      </c>
      <c r="T1333" s="17">
        <f t="shared" si="61"/>
        <v>-2.4499999999999999E-3</v>
      </c>
      <c r="U1333" s="54" t="b">
        <v>1</v>
      </c>
      <c r="V1333" s="55" t="b">
        <v>0</v>
      </c>
      <c r="W1333" s="10">
        <v>915393122</v>
      </c>
      <c r="Y1333" s="51"/>
    </row>
    <row r="1334" spans="1:25" x14ac:dyDescent="0.2">
      <c r="A1334" s="29" t="s">
        <v>28</v>
      </c>
      <c r="B1334" s="34" t="s">
        <v>1174</v>
      </c>
      <c r="C1334" s="31" t="s">
        <v>3086</v>
      </c>
      <c r="D1334" s="16">
        <v>0.5</v>
      </c>
      <c r="E1334" s="8">
        <v>2048</v>
      </c>
      <c r="F1334" s="16">
        <v>68</v>
      </c>
      <c r="G1334" s="8">
        <f t="shared" si="62"/>
        <v>0.966796875</v>
      </c>
      <c r="H1334" s="7">
        <v>0.34386691449012702</v>
      </c>
      <c r="I1334" s="17">
        <v>0.99662552194064902</v>
      </c>
      <c r="J1334" s="3">
        <v>0.34497598626689102</v>
      </c>
      <c r="K1334" s="4">
        <v>0.95365041582870402</v>
      </c>
      <c r="L1334" s="7">
        <v>1</v>
      </c>
      <c r="M1334" s="1">
        <v>128</v>
      </c>
      <c r="N1334" s="1">
        <v>16384</v>
      </c>
      <c r="O1334" s="1">
        <v>128</v>
      </c>
      <c r="P1334" s="17">
        <v>1</v>
      </c>
      <c r="Q1334" s="3">
        <v>0.49091462295777299</v>
      </c>
      <c r="R1334" s="4">
        <v>0.90181422799887601</v>
      </c>
      <c r="S1334" s="7">
        <f t="shared" si="60"/>
        <v>-0.14593999999999999</v>
      </c>
      <c r="T1334" s="17">
        <f t="shared" si="61"/>
        <v>-5.1839999999999997E-2</v>
      </c>
      <c r="U1334" s="54" t="b">
        <v>0</v>
      </c>
      <c r="V1334" s="55" t="b">
        <v>0</v>
      </c>
      <c r="W1334" s="10">
        <v>4510574</v>
      </c>
      <c r="Y1334" s="51"/>
    </row>
    <row r="1335" spans="1:25" x14ac:dyDescent="0.2">
      <c r="A1335" s="29" t="s">
        <v>23</v>
      </c>
      <c r="B1335" s="34" t="s">
        <v>2329</v>
      </c>
      <c r="C1335" s="31" t="s">
        <v>4241</v>
      </c>
      <c r="D1335" s="16">
        <v>0.5</v>
      </c>
      <c r="E1335" s="8">
        <v>4096</v>
      </c>
      <c r="F1335" s="16">
        <v>2342</v>
      </c>
      <c r="G1335" s="8">
        <f t="shared" si="62"/>
        <v>0.42822265625</v>
      </c>
      <c r="H1335" s="7">
        <v>0.72052395991415097</v>
      </c>
      <c r="I1335" s="17">
        <v>1.0000000041075201</v>
      </c>
      <c r="J1335" s="3">
        <v>0.35738624600623697</v>
      </c>
      <c r="K1335" s="4">
        <v>0.99585057365170604</v>
      </c>
      <c r="L1335" s="7">
        <v>3</v>
      </c>
      <c r="M1335" s="1">
        <v>256</v>
      </c>
      <c r="N1335" s="1">
        <v>32768</v>
      </c>
      <c r="O1335" s="1">
        <v>128</v>
      </c>
      <c r="P1335" s="17">
        <v>1</v>
      </c>
      <c r="Q1335" s="3">
        <v>0.36187386785269599</v>
      </c>
      <c r="R1335" s="4">
        <v>0.99611968550405905</v>
      </c>
      <c r="S1335" s="7">
        <f t="shared" si="60"/>
        <v>4.4900000000000001E-3</v>
      </c>
      <c r="T1335" s="17">
        <f t="shared" si="61"/>
        <v>2.7E-4</v>
      </c>
      <c r="U1335" s="54" t="b">
        <v>0</v>
      </c>
      <c r="V1335" s="55" t="b">
        <v>0</v>
      </c>
      <c r="W1335" s="10">
        <v>102426724</v>
      </c>
      <c r="Y1335" s="51"/>
    </row>
    <row r="1336" spans="1:25" x14ac:dyDescent="0.2">
      <c r="A1336" s="29" t="s">
        <v>55</v>
      </c>
      <c r="B1336" s="34" t="s">
        <v>1214</v>
      </c>
      <c r="C1336" s="31" t="s">
        <v>3126</v>
      </c>
      <c r="D1336" s="16">
        <v>1</v>
      </c>
      <c r="E1336" s="8">
        <v>256</v>
      </c>
      <c r="F1336" s="16">
        <v>211</v>
      </c>
      <c r="G1336" s="8">
        <f t="shared" si="62"/>
        <v>0.17578125</v>
      </c>
      <c r="H1336" s="7">
        <v>0.99428171047045399</v>
      </c>
      <c r="I1336" s="17">
        <v>0.85283837113059202</v>
      </c>
      <c r="J1336" s="3">
        <v>0.47806736567833702</v>
      </c>
      <c r="K1336" s="4">
        <v>0.89538502315367896</v>
      </c>
      <c r="L1336" s="7">
        <v>1</v>
      </c>
      <c r="M1336" s="1">
        <v>64</v>
      </c>
      <c r="N1336" s="1">
        <v>16384</v>
      </c>
      <c r="O1336" s="1">
        <v>128</v>
      </c>
      <c r="P1336" s="17">
        <v>1</v>
      </c>
      <c r="Q1336" s="3">
        <v>0.63833518534597</v>
      </c>
      <c r="R1336" s="4">
        <v>0.88822305761659004</v>
      </c>
      <c r="S1336" s="7">
        <f t="shared" si="60"/>
        <v>0.16027</v>
      </c>
      <c r="T1336" s="17">
        <f t="shared" si="61"/>
        <v>7.1599999999999997E-3</v>
      </c>
      <c r="U1336" s="54" t="b">
        <v>0</v>
      </c>
      <c r="V1336" s="55" t="b">
        <v>0</v>
      </c>
      <c r="W1336" s="10">
        <v>13667965</v>
      </c>
      <c r="Y1336" s="51"/>
    </row>
    <row r="1337" spans="1:25" x14ac:dyDescent="0.2">
      <c r="A1337" s="29" t="s">
        <v>40</v>
      </c>
      <c r="B1337" s="34" t="s">
        <v>1720</v>
      </c>
      <c r="C1337" s="31" t="s">
        <v>3632</v>
      </c>
      <c r="D1337" s="16">
        <v>0.5</v>
      </c>
      <c r="E1337" s="8">
        <v>256</v>
      </c>
      <c r="F1337" s="16">
        <v>147</v>
      </c>
      <c r="G1337" s="8">
        <f t="shared" si="62"/>
        <v>0.42578125</v>
      </c>
      <c r="H1337" s="7">
        <v>0.79479402134229304</v>
      </c>
      <c r="I1337" s="17">
        <v>0.92765465618967602</v>
      </c>
      <c r="J1337" s="3">
        <v>0.51601332566764202</v>
      </c>
      <c r="K1337" s="4">
        <v>0.98297918772799897</v>
      </c>
      <c r="L1337" s="7">
        <v>3</v>
      </c>
      <c r="M1337" s="1">
        <v>64</v>
      </c>
      <c r="N1337" s="1">
        <v>32768</v>
      </c>
      <c r="O1337" s="1">
        <v>128</v>
      </c>
      <c r="P1337" s="17">
        <v>1</v>
      </c>
      <c r="Q1337" s="3">
        <v>0.541806196345064</v>
      </c>
      <c r="R1337" s="4">
        <v>0.98150157864217602</v>
      </c>
      <c r="S1337" s="7">
        <f t="shared" si="60"/>
        <v>2.579E-2</v>
      </c>
      <c r="T1337" s="17">
        <f t="shared" si="61"/>
        <v>1.48E-3</v>
      </c>
      <c r="U1337" s="54" t="b">
        <v>0</v>
      </c>
      <c r="V1337" s="55" t="b">
        <v>0</v>
      </c>
      <c r="W1337" s="10">
        <v>12456182</v>
      </c>
      <c r="Y1337" s="51"/>
    </row>
    <row r="1338" spans="1:25" x14ac:dyDescent="0.2">
      <c r="A1338" s="29" t="s">
        <v>33</v>
      </c>
      <c r="B1338" s="34" t="s">
        <v>1813</v>
      </c>
      <c r="C1338" s="31" t="s">
        <v>3725</v>
      </c>
      <c r="D1338" s="16">
        <v>0</v>
      </c>
      <c r="E1338" s="8">
        <v>2048</v>
      </c>
      <c r="F1338" s="16">
        <v>1614</v>
      </c>
      <c r="G1338" s="8">
        <f t="shared" si="62"/>
        <v>0.2119140625</v>
      </c>
      <c r="H1338" s="7">
        <v>0.85534303297291303</v>
      </c>
      <c r="I1338" s="17">
        <v>0.999999999999998</v>
      </c>
      <c r="J1338" s="3">
        <v>0.47103035671278998</v>
      </c>
      <c r="K1338" s="4">
        <v>1.0000000008476799</v>
      </c>
      <c r="L1338" s="7">
        <v>3</v>
      </c>
      <c r="M1338" s="1">
        <v>128</v>
      </c>
      <c r="N1338" s="1">
        <v>32768</v>
      </c>
      <c r="O1338" s="1">
        <v>128</v>
      </c>
      <c r="P1338" s="17">
        <v>1</v>
      </c>
      <c r="Q1338" s="3">
        <v>0.48298894701585299</v>
      </c>
      <c r="R1338" s="4">
        <v>0.99999999816751095</v>
      </c>
      <c r="S1338" s="7">
        <f t="shared" si="60"/>
        <v>1.196E-2</v>
      </c>
      <c r="T1338" s="17">
        <f t="shared" si="61"/>
        <v>0</v>
      </c>
      <c r="U1338" s="54" t="b">
        <v>0</v>
      </c>
      <c r="V1338" s="55" t="b">
        <v>0</v>
      </c>
      <c r="W1338" s="10">
        <v>180867770</v>
      </c>
      <c r="Y1338" s="51"/>
    </row>
    <row r="1339" spans="1:25" x14ac:dyDescent="0.2">
      <c r="A1339" s="29" t="s">
        <v>51</v>
      </c>
      <c r="B1339" s="34" t="s">
        <v>1251</v>
      </c>
      <c r="C1339" s="31" t="s">
        <v>3163</v>
      </c>
      <c r="D1339" s="16">
        <v>0.5</v>
      </c>
      <c r="E1339" s="8">
        <v>4096</v>
      </c>
      <c r="F1339" s="16">
        <v>2900</v>
      </c>
      <c r="G1339" s="8">
        <f t="shared" si="62"/>
        <v>0.2919921875</v>
      </c>
      <c r="H1339" s="7">
        <v>0.79744366090306495</v>
      </c>
      <c r="I1339" s="17">
        <v>1</v>
      </c>
      <c r="J1339" s="3">
        <v>0.42924880005205002</v>
      </c>
      <c r="K1339" s="4">
        <v>0.998861679819666</v>
      </c>
      <c r="L1339" s="7">
        <v>3</v>
      </c>
      <c r="M1339" s="1">
        <v>256</v>
      </c>
      <c r="N1339" s="1">
        <v>32768</v>
      </c>
      <c r="O1339" s="1">
        <v>128</v>
      </c>
      <c r="P1339" s="17">
        <v>1</v>
      </c>
      <c r="Q1339" s="3">
        <v>0.43987286637760797</v>
      </c>
      <c r="R1339" s="4">
        <v>0.99895573628776202</v>
      </c>
      <c r="S1339" s="7">
        <f t="shared" si="60"/>
        <v>1.0619999999999999E-2</v>
      </c>
      <c r="T1339" s="17">
        <f t="shared" si="61"/>
        <v>9.0000000000000006E-5</v>
      </c>
      <c r="U1339" s="54" t="b">
        <v>0</v>
      </c>
      <c r="V1339" s="55" t="b">
        <v>0</v>
      </c>
      <c r="W1339" s="10">
        <v>401408986</v>
      </c>
      <c r="Y1339" s="51"/>
    </row>
    <row r="1340" spans="1:25" x14ac:dyDescent="0.2">
      <c r="A1340" s="29" t="s">
        <v>30</v>
      </c>
      <c r="B1340" s="34" t="s">
        <v>1258</v>
      </c>
      <c r="C1340" s="31" t="s">
        <v>3170</v>
      </c>
      <c r="D1340" s="16">
        <v>1</v>
      </c>
      <c r="E1340" s="8">
        <v>4096</v>
      </c>
      <c r="F1340" s="16">
        <v>62</v>
      </c>
      <c r="G1340" s="8">
        <f t="shared" si="62"/>
        <v>0.98486328125</v>
      </c>
      <c r="H1340" s="7">
        <v>0.341592640738827</v>
      </c>
      <c r="I1340" s="17">
        <v>0.999999999999999</v>
      </c>
      <c r="J1340" s="3">
        <v>0.37685047598897298</v>
      </c>
      <c r="K1340" s="4">
        <v>0.96465898840481401</v>
      </c>
      <c r="L1340" s="7">
        <v>2</v>
      </c>
      <c r="M1340" s="1">
        <v>64</v>
      </c>
      <c r="N1340" s="1">
        <v>32768</v>
      </c>
      <c r="O1340" s="1">
        <v>128</v>
      </c>
      <c r="P1340" s="17">
        <v>1</v>
      </c>
      <c r="Q1340" s="3">
        <v>0.39311245830784097</v>
      </c>
      <c r="R1340" s="4">
        <v>0.96247124121984395</v>
      </c>
      <c r="S1340" s="7">
        <f t="shared" si="60"/>
        <v>-1.626E-2</v>
      </c>
      <c r="T1340" s="17">
        <f t="shared" si="61"/>
        <v>-2.1900000000000001E-3</v>
      </c>
      <c r="U1340" s="54" t="b">
        <v>0</v>
      </c>
      <c r="V1340" s="55" t="b">
        <v>0</v>
      </c>
      <c r="W1340" s="10">
        <v>4668081</v>
      </c>
      <c r="Y1340" s="51"/>
    </row>
    <row r="1341" spans="1:25" x14ac:dyDescent="0.2">
      <c r="A1341" s="29" t="s">
        <v>10</v>
      </c>
      <c r="B1341" s="34" t="s">
        <v>4813</v>
      </c>
      <c r="C1341" s="31" t="s">
        <v>4982</v>
      </c>
      <c r="D1341" s="16">
        <v>0</v>
      </c>
      <c r="E1341" s="8">
        <v>256</v>
      </c>
      <c r="F1341" s="16">
        <v>118</v>
      </c>
      <c r="G1341" s="8">
        <f t="shared" si="62"/>
        <v>0.5390625</v>
      </c>
      <c r="H1341" s="7">
        <v>0.99957483574538697</v>
      </c>
      <c r="I1341" s="17">
        <v>0.999999999999999</v>
      </c>
      <c r="J1341" s="3">
        <v>0.70438989882134595</v>
      </c>
      <c r="K1341" s="4">
        <v>0.999378675847996</v>
      </c>
      <c r="L1341" s="7">
        <v>3</v>
      </c>
      <c r="M1341" s="1">
        <v>128</v>
      </c>
      <c r="N1341" s="1">
        <v>32768</v>
      </c>
      <c r="O1341" s="1">
        <v>128</v>
      </c>
      <c r="P1341" s="17">
        <v>1</v>
      </c>
      <c r="Q1341" s="3">
        <v>0.74582803623661398</v>
      </c>
      <c r="R1341" s="4">
        <v>0.99999085087021999</v>
      </c>
      <c r="S1341" s="7">
        <f t="shared" si="60"/>
        <v>4.1439999999999998E-2</v>
      </c>
      <c r="T1341" s="17">
        <f t="shared" si="61"/>
        <v>6.0999999999999997E-4</v>
      </c>
      <c r="U1341" s="54" t="b">
        <v>0</v>
      </c>
      <c r="V1341" s="55" t="b">
        <v>0</v>
      </c>
      <c r="W1341" s="10">
        <v>10390221</v>
      </c>
      <c r="Y1341" s="51"/>
    </row>
    <row r="1342" spans="1:25" x14ac:dyDescent="0.2">
      <c r="A1342" s="29" t="s">
        <v>14</v>
      </c>
      <c r="B1342" s="34" t="s">
        <v>2750</v>
      </c>
      <c r="C1342" s="31" t="s">
        <v>4662</v>
      </c>
      <c r="D1342" s="16">
        <v>0.5</v>
      </c>
      <c r="E1342" s="8">
        <v>512</v>
      </c>
      <c r="F1342" s="16">
        <v>351</v>
      </c>
      <c r="G1342" s="8">
        <f t="shared" si="62"/>
        <v>0.314453125</v>
      </c>
      <c r="H1342" s="7">
        <v>0.90832858422357898</v>
      </c>
      <c r="I1342" s="17">
        <v>0.999999999999997</v>
      </c>
      <c r="J1342" s="3">
        <v>0.45625436793630503</v>
      </c>
      <c r="K1342" s="4">
        <v>0.99966991731184696</v>
      </c>
      <c r="L1342" s="7">
        <v>3</v>
      </c>
      <c r="M1342" s="1">
        <v>32</v>
      </c>
      <c r="N1342" s="1">
        <v>32768</v>
      </c>
      <c r="O1342" s="1">
        <v>128</v>
      </c>
      <c r="P1342" s="17">
        <v>1</v>
      </c>
      <c r="Q1342" s="3">
        <v>0.47264559597191302</v>
      </c>
      <c r="R1342" s="4">
        <v>0.99975104854524399</v>
      </c>
      <c r="S1342" s="7">
        <f t="shared" si="60"/>
        <v>1.6389999999999998E-2</v>
      </c>
      <c r="T1342" s="17">
        <f t="shared" si="61"/>
        <v>8.0000000000000007E-5</v>
      </c>
      <c r="U1342" s="54" t="b">
        <v>0</v>
      </c>
      <c r="V1342" s="55" t="b">
        <v>0</v>
      </c>
      <c r="W1342" s="10">
        <v>9150136</v>
      </c>
      <c r="Y1342" s="51"/>
    </row>
    <row r="1343" spans="1:25" x14ac:dyDescent="0.2">
      <c r="A1343" s="29" t="s">
        <v>52</v>
      </c>
      <c r="B1343" s="34" t="s">
        <v>1902</v>
      </c>
      <c r="C1343" s="31" t="s">
        <v>3814</v>
      </c>
      <c r="D1343" s="16">
        <v>0</v>
      </c>
      <c r="E1343" s="8">
        <v>256</v>
      </c>
      <c r="F1343" s="16">
        <v>219</v>
      </c>
      <c r="G1343" s="8">
        <f t="shared" si="62"/>
        <v>0.14453125</v>
      </c>
      <c r="H1343" s="7">
        <v>0.90891588700104398</v>
      </c>
      <c r="I1343" s="17">
        <v>0.88227311495968197</v>
      </c>
      <c r="J1343" s="3">
        <v>0.49658913048270398</v>
      </c>
      <c r="K1343" s="4">
        <v>0.98057692143054798</v>
      </c>
      <c r="L1343" s="7">
        <v>3</v>
      </c>
      <c r="M1343" s="1">
        <v>128</v>
      </c>
      <c r="N1343" s="1">
        <v>32768</v>
      </c>
      <c r="O1343" s="1">
        <v>128</v>
      </c>
      <c r="P1343" s="17">
        <v>1</v>
      </c>
      <c r="Q1343" s="3">
        <v>0.53868194253359203</v>
      </c>
      <c r="R1343" s="4">
        <v>0.98107478315785002</v>
      </c>
      <c r="S1343" s="7">
        <f t="shared" si="60"/>
        <v>4.2090000000000002E-2</v>
      </c>
      <c r="T1343" s="17">
        <f t="shared" si="61"/>
        <v>-5.0000000000000001E-4</v>
      </c>
      <c r="U1343" s="54" t="b">
        <v>0</v>
      </c>
      <c r="V1343" s="55" t="b">
        <v>0</v>
      </c>
      <c r="W1343" s="10">
        <v>38778173</v>
      </c>
      <c r="Y1343" s="51"/>
    </row>
    <row r="1344" spans="1:25" x14ac:dyDescent="0.2">
      <c r="A1344" s="29" t="s">
        <v>29</v>
      </c>
      <c r="B1344" s="34" t="s">
        <v>4844</v>
      </c>
      <c r="C1344" s="31" t="s">
        <v>5013</v>
      </c>
      <c r="D1344" s="16">
        <v>0</v>
      </c>
      <c r="E1344" s="8">
        <v>1024</v>
      </c>
      <c r="F1344" s="16">
        <v>824</v>
      </c>
      <c r="G1344" s="8">
        <f t="shared" si="62"/>
        <v>0.1953125</v>
      </c>
      <c r="H1344" s="7">
        <v>0.91945824580820801</v>
      </c>
      <c r="I1344" s="17">
        <v>0.999999999999998</v>
      </c>
      <c r="J1344" s="3">
        <v>0.49415645929181201</v>
      </c>
      <c r="K1344" s="4">
        <v>0.99999998025683701</v>
      </c>
      <c r="L1344" s="7">
        <v>3</v>
      </c>
      <c r="M1344" s="1">
        <v>64</v>
      </c>
      <c r="N1344" s="1">
        <v>8192</v>
      </c>
      <c r="O1344" s="1">
        <v>128</v>
      </c>
      <c r="P1344" s="17">
        <v>1</v>
      </c>
      <c r="Q1344" s="3">
        <v>0.50045838511790897</v>
      </c>
      <c r="R1344" s="4">
        <v>1.0000000112276199</v>
      </c>
      <c r="S1344" s="7">
        <f t="shared" si="60"/>
        <v>6.3E-3</v>
      </c>
      <c r="T1344" s="17">
        <f t="shared" si="61"/>
        <v>0</v>
      </c>
      <c r="U1344" s="54" t="b">
        <v>0</v>
      </c>
      <c r="V1344" s="55" t="b">
        <v>0</v>
      </c>
      <c r="W1344" s="10">
        <v>30933858</v>
      </c>
      <c r="Y1344" s="51"/>
    </row>
    <row r="1345" spans="1:25" x14ac:dyDescent="0.2">
      <c r="A1345" s="29" t="s">
        <v>15</v>
      </c>
      <c r="B1345" s="34" t="s">
        <v>2012</v>
      </c>
      <c r="C1345" s="31" t="s">
        <v>3924</v>
      </c>
      <c r="D1345" s="16">
        <v>1</v>
      </c>
      <c r="E1345" s="8">
        <v>2048</v>
      </c>
      <c r="F1345" s="16">
        <v>4</v>
      </c>
      <c r="G1345" s="8">
        <f t="shared" si="62"/>
        <v>0.998046875</v>
      </c>
      <c r="H1345" s="7">
        <v>0.36602540378443799</v>
      </c>
      <c r="I1345" s="17">
        <v>1</v>
      </c>
      <c r="J1345" s="3">
        <v>0.51763809020504203</v>
      </c>
      <c r="K1345" s="4">
        <v>1</v>
      </c>
      <c r="L1345" s="7">
        <v>3</v>
      </c>
      <c r="M1345" s="1">
        <v>32</v>
      </c>
      <c r="N1345" s="1">
        <v>16384</v>
      </c>
      <c r="O1345" s="1">
        <v>128</v>
      </c>
      <c r="P1345" s="17">
        <v>1</v>
      </c>
      <c r="Q1345" s="3">
        <v>0.51763809020504103</v>
      </c>
      <c r="R1345" s="4">
        <v>1</v>
      </c>
      <c r="S1345" s="7">
        <f t="shared" si="60"/>
        <v>0</v>
      </c>
      <c r="T1345" s="17">
        <f t="shared" si="61"/>
        <v>0</v>
      </c>
      <c r="U1345" s="54" t="b">
        <v>0</v>
      </c>
      <c r="V1345" s="55" t="b">
        <v>0</v>
      </c>
      <c r="W1345" s="10">
        <v>278247</v>
      </c>
      <c r="Y1345" s="51"/>
    </row>
    <row r="1346" spans="1:25" x14ac:dyDescent="0.2">
      <c r="A1346" s="29" t="s">
        <v>11</v>
      </c>
      <c r="B1346" s="34" t="s">
        <v>1810</v>
      </c>
      <c r="C1346" s="31" t="s">
        <v>3722</v>
      </c>
      <c r="D1346" s="16">
        <v>0.5</v>
      </c>
      <c r="E1346" s="8">
        <v>512</v>
      </c>
      <c r="F1346" s="16">
        <v>209</v>
      </c>
      <c r="G1346" s="8">
        <f t="shared" si="62"/>
        <v>0.591796875</v>
      </c>
      <c r="H1346" s="7">
        <v>0.72584840118184502</v>
      </c>
      <c r="I1346" s="17">
        <v>0.98576479267948103</v>
      </c>
      <c r="J1346" s="3">
        <v>0.48870223380601402</v>
      </c>
      <c r="K1346" s="4">
        <v>0.98692462076374798</v>
      </c>
      <c r="L1346" s="7">
        <v>2</v>
      </c>
      <c r="M1346" s="1">
        <v>32</v>
      </c>
      <c r="N1346" s="1">
        <v>16384</v>
      </c>
      <c r="O1346" s="1">
        <v>128</v>
      </c>
      <c r="P1346" s="17">
        <v>1</v>
      </c>
      <c r="Q1346" s="3">
        <v>0.51745124379836605</v>
      </c>
      <c r="R1346" s="4">
        <v>0.98563582388090398</v>
      </c>
      <c r="S1346" s="7">
        <f t="shared" si="60"/>
        <v>2.8750000000000001E-2</v>
      </c>
      <c r="T1346" s="17">
        <f t="shared" si="61"/>
        <v>1.0300000000000001E-3</v>
      </c>
      <c r="U1346" s="54" t="b">
        <v>0</v>
      </c>
      <c r="V1346" s="55" t="b">
        <v>0</v>
      </c>
      <c r="W1346" s="10">
        <v>8246018</v>
      </c>
      <c r="Y1346" s="51"/>
    </row>
    <row r="1347" spans="1:25" x14ac:dyDescent="0.2">
      <c r="A1347" s="29" t="s">
        <v>58</v>
      </c>
      <c r="B1347" s="34" t="s">
        <v>1571</v>
      </c>
      <c r="C1347" s="31" t="s">
        <v>3483</v>
      </c>
      <c r="D1347" s="16">
        <v>1</v>
      </c>
      <c r="E1347" s="8">
        <v>512</v>
      </c>
      <c r="F1347" s="16">
        <v>101</v>
      </c>
      <c r="G1347" s="8">
        <f t="shared" si="62"/>
        <v>0.802734375</v>
      </c>
      <c r="H1347" s="7">
        <v>0.89895855405605496</v>
      </c>
      <c r="I1347" s="17">
        <v>1</v>
      </c>
      <c r="J1347" s="3">
        <v>0.83671415379793201</v>
      </c>
      <c r="K1347" s="4">
        <v>1.00000011015313</v>
      </c>
      <c r="L1347" s="7">
        <v>1</v>
      </c>
      <c r="M1347" s="1">
        <v>64</v>
      </c>
      <c r="N1347" s="1">
        <v>4096</v>
      </c>
      <c r="O1347" s="1">
        <v>128</v>
      </c>
      <c r="P1347" s="17">
        <v>1</v>
      </c>
      <c r="Q1347" s="3">
        <v>0.864651914676698</v>
      </c>
      <c r="R1347" s="4">
        <v>0.99999996205116404</v>
      </c>
      <c r="S1347" s="7">
        <f t="shared" ref="S1347:S1410" si="63">ROUND(ABS(H1347-J1347)-ABS(H1347-Q1347), $AA$3)</f>
        <v>2.794E-2</v>
      </c>
      <c r="T1347" s="17">
        <f t="shared" ref="T1347:T1410" si="64">ROUND(ABS(I1347-K1347)-ABS(I1347-R1347), $AA$3)</f>
        <v>0</v>
      </c>
      <c r="U1347" s="54" t="b">
        <v>0</v>
      </c>
      <c r="V1347" s="55" t="b">
        <v>0</v>
      </c>
      <c r="W1347" s="10">
        <v>4667126</v>
      </c>
      <c r="Y1347" s="51"/>
    </row>
    <row r="1348" spans="1:25" x14ac:dyDescent="0.2">
      <c r="A1348" s="29" t="s">
        <v>31</v>
      </c>
      <c r="B1348" s="34" t="s">
        <v>1397</v>
      </c>
      <c r="C1348" s="31" t="s">
        <v>3309</v>
      </c>
      <c r="D1348" s="16">
        <v>1</v>
      </c>
      <c r="E1348" s="8">
        <v>2048</v>
      </c>
      <c r="F1348" s="16">
        <v>1160</v>
      </c>
      <c r="G1348" s="8">
        <f t="shared" ref="G1348:G1411" si="65">1 - F1348/E1348</f>
        <v>0.43359375</v>
      </c>
      <c r="H1348" s="7">
        <v>0.63436512380265098</v>
      </c>
      <c r="I1348" s="17">
        <v>1.00000000405926</v>
      </c>
      <c r="J1348" s="3">
        <v>0.41595288996755297</v>
      </c>
      <c r="K1348" s="4">
        <v>0.98213540774042096</v>
      </c>
      <c r="L1348" s="7">
        <v>3</v>
      </c>
      <c r="M1348" s="1">
        <v>128</v>
      </c>
      <c r="N1348" s="1">
        <v>16384</v>
      </c>
      <c r="O1348" s="1">
        <v>128</v>
      </c>
      <c r="P1348" s="17">
        <v>1</v>
      </c>
      <c r="Q1348" s="3">
        <v>0.42803297115650102</v>
      </c>
      <c r="R1348" s="4">
        <v>0.98451198571461496</v>
      </c>
      <c r="S1348" s="7">
        <f t="shared" si="63"/>
        <v>1.208E-2</v>
      </c>
      <c r="T1348" s="17">
        <f t="shared" si="64"/>
        <v>2.3800000000000002E-3</v>
      </c>
      <c r="U1348" s="54" t="b">
        <v>0</v>
      </c>
      <c r="V1348" s="55" t="b">
        <v>0</v>
      </c>
      <c r="W1348" s="10">
        <v>166134548</v>
      </c>
      <c r="Y1348" s="51"/>
    </row>
    <row r="1349" spans="1:25" x14ac:dyDescent="0.2">
      <c r="A1349" s="29" t="s">
        <v>57</v>
      </c>
      <c r="B1349" s="34" t="s">
        <v>1029</v>
      </c>
      <c r="C1349" s="31" t="s">
        <v>2941</v>
      </c>
      <c r="D1349" s="16">
        <v>1</v>
      </c>
      <c r="E1349" s="8">
        <v>256</v>
      </c>
      <c r="F1349" s="16">
        <v>123</v>
      </c>
      <c r="G1349" s="8">
        <f t="shared" si="65"/>
        <v>0.51953125</v>
      </c>
      <c r="H1349" s="7">
        <v>0.80508043523114303</v>
      </c>
      <c r="I1349" s="17">
        <v>0.99703139366705595</v>
      </c>
      <c r="J1349" s="3">
        <v>0.61253686854681999</v>
      </c>
      <c r="K1349" s="4">
        <v>0.99122543424816401</v>
      </c>
      <c r="L1349" s="7">
        <v>1</v>
      </c>
      <c r="M1349" s="1">
        <v>64</v>
      </c>
      <c r="N1349" s="1">
        <v>2048</v>
      </c>
      <c r="O1349" s="1">
        <v>128</v>
      </c>
      <c r="P1349" s="17">
        <v>1</v>
      </c>
      <c r="Q1349" s="3">
        <v>0.65897608238568395</v>
      </c>
      <c r="R1349" s="4">
        <v>0.99208428892827605</v>
      </c>
      <c r="S1349" s="7">
        <f t="shared" si="63"/>
        <v>4.6440000000000002E-2</v>
      </c>
      <c r="T1349" s="17">
        <f t="shared" si="64"/>
        <v>8.5999999999999998E-4</v>
      </c>
      <c r="U1349" s="54" t="b">
        <v>0</v>
      </c>
      <c r="V1349" s="55" t="b">
        <v>0</v>
      </c>
      <c r="W1349" s="10">
        <v>5385006</v>
      </c>
      <c r="Y1349" s="51"/>
    </row>
    <row r="1350" spans="1:25" x14ac:dyDescent="0.2">
      <c r="A1350" s="29" t="s">
        <v>44</v>
      </c>
      <c r="B1350" s="34" t="s">
        <v>4910</v>
      </c>
      <c r="C1350" s="31" t="s">
        <v>5079</v>
      </c>
      <c r="D1350" s="16">
        <v>1</v>
      </c>
      <c r="E1350" s="8">
        <v>2048</v>
      </c>
      <c r="F1350" s="16">
        <v>222</v>
      </c>
      <c r="G1350" s="8">
        <f t="shared" si="65"/>
        <v>0.8916015625</v>
      </c>
      <c r="H1350" s="7">
        <v>0.44462748088762999</v>
      </c>
      <c r="I1350" s="17">
        <v>0.999999999999998</v>
      </c>
      <c r="J1350" s="3">
        <v>0.46988184696231799</v>
      </c>
      <c r="K1350" s="4">
        <v>0.96361009162762001</v>
      </c>
      <c r="L1350" s="7">
        <v>3</v>
      </c>
      <c r="M1350" s="1">
        <v>32</v>
      </c>
      <c r="N1350" s="1">
        <v>32768</v>
      </c>
      <c r="O1350" s="1">
        <v>128</v>
      </c>
      <c r="P1350" s="17">
        <v>1</v>
      </c>
      <c r="Q1350" s="3">
        <v>0.47261487899392102</v>
      </c>
      <c r="R1350" s="4">
        <v>0.96408932948626702</v>
      </c>
      <c r="S1350" s="7">
        <f t="shared" si="63"/>
        <v>-2.7299999999999998E-3</v>
      </c>
      <c r="T1350" s="17">
        <f t="shared" si="64"/>
        <v>4.8000000000000001E-4</v>
      </c>
      <c r="U1350" s="54" t="b">
        <v>0</v>
      </c>
      <c r="V1350" s="55" t="b">
        <v>0</v>
      </c>
      <c r="W1350" s="10">
        <v>8863891</v>
      </c>
      <c r="Y1350" s="51"/>
    </row>
    <row r="1351" spans="1:25" x14ac:dyDescent="0.2">
      <c r="A1351" s="29" t="s">
        <v>54</v>
      </c>
      <c r="B1351" s="34" t="s">
        <v>2801</v>
      </c>
      <c r="C1351" s="31" t="s">
        <v>4713</v>
      </c>
      <c r="D1351" s="16">
        <v>0</v>
      </c>
      <c r="E1351" s="8">
        <v>256</v>
      </c>
      <c r="F1351" s="16">
        <v>221</v>
      </c>
      <c r="G1351" s="8">
        <f t="shared" si="65"/>
        <v>0.13671875</v>
      </c>
      <c r="H1351" s="7">
        <v>0.98687141940197998</v>
      </c>
      <c r="I1351" s="17">
        <v>0.90512786038776705</v>
      </c>
      <c r="J1351" s="3">
        <v>0.50624676468666396</v>
      </c>
      <c r="K1351" s="4">
        <v>0.91309737248475198</v>
      </c>
      <c r="L1351" s="7">
        <v>1</v>
      </c>
      <c r="M1351" s="1">
        <v>128</v>
      </c>
      <c r="N1351" s="1">
        <v>65536</v>
      </c>
      <c r="O1351" s="1">
        <v>128</v>
      </c>
      <c r="P1351" s="17">
        <v>1</v>
      </c>
      <c r="Q1351" s="3">
        <v>0.72739664632938705</v>
      </c>
      <c r="R1351" s="4">
        <v>0.91991409841147298</v>
      </c>
      <c r="S1351" s="7">
        <f t="shared" si="63"/>
        <v>0.22115000000000001</v>
      </c>
      <c r="T1351" s="17">
        <f t="shared" si="64"/>
        <v>-6.8199999999999997E-3</v>
      </c>
      <c r="U1351" s="54" t="b">
        <v>1</v>
      </c>
      <c r="V1351" s="55" t="b">
        <v>0</v>
      </c>
      <c r="W1351" s="10">
        <v>101906991</v>
      </c>
      <c r="Y1351" s="51"/>
    </row>
    <row r="1352" spans="1:25" x14ac:dyDescent="0.2">
      <c r="A1352" s="29" t="s">
        <v>27</v>
      </c>
      <c r="B1352" s="34" t="s">
        <v>2125</v>
      </c>
      <c r="C1352" s="31" t="s">
        <v>4037</v>
      </c>
      <c r="D1352" s="16">
        <v>0</v>
      </c>
      <c r="E1352" s="8">
        <v>256</v>
      </c>
      <c r="F1352" s="16">
        <v>149</v>
      </c>
      <c r="G1352" s="8">
        <f t="shared" si="65"/>
        <v>0.41796875</v>
      </c>
      <c r="H1352" s="7">
        <v>0.88303050639163305</v>
      </c>
      <c r="I1352" s="17">
        <v>0.75702519131852897</v>
      </c>
      <c r="J1352" s="3">
        <v>0.59881979840056698</v>
      </c>
      <c r="K1352" s="4">
        <v>0.96238686494765702</v>
      </c>
      <c r="L1352" s="7">
        <v>1</v>
      </c>
      <c r="M1352" s="1">
        <v>256</v>
      </c>
      <c r="N1352" s="1">
        <v>4096</v>
      </c>
      <c r="O1352" s="1">
        <v>128</v>
      </c>
      <c r="P1352" s="17">
        <v>1</v>
      </c>
      <c r="Q1352" s="3">
        <v>0.665036446965379</v>
      </c>
      <c r="R1352" s="4">
        <v>0.93671282803744305</v>
      </c>
      <c r="S1352" s="7">
        <f t="shared" si="63"/>
        <v>6.6220000000000001E-2</v>
      </c>
      <c r="T1352" s="17">
        <f t="shared" si="64"/>
        <v>2.5669999999999998E-2</v>
      </c>
      <c r="U1352" s="54" t="b">
        <v>0</v>
      </c>
      <c r="V1352" s="55" t="b">
        <v>1</v>
      </c>
      <c r="W1352" s="10">
        <v>7829051</v>
      </c>
      <c r="Y1352" s="51"/>
    </row>
    <row r="1353" spans="1:25" x14ac:dyDescent="0.2">
      <c r="A1353" s="29" t="s">
        <v>49</v>
      </c>
      <c r="B1353" s="34" t="s">
        <v>4911</v>
      </c>
      <c r="C1353" s="31" t="s">
        <v>5080</v>
      </c>
      <c r="D1353" s="16">
        <v>0.5</v>
      </c>
      <c r="E1353" s="8">
        <v>4096</v>
      </c>
      <c r="F1353" s="16">
        <v>273</v>
      </c>
      <c r="G1353" s="8">
        <f t="shared" si="65"/>
        <v>0.933349609375</v>
      </c>
      <c r="H1353" s="7">
        <v>0.291942944965845</v>
      </c>
      <c r="I1353" s="17">
        <v>0.999999999999998</v>
      </c>
      <c r="J1353" s="3">
        <v>0.29594254221604499</v>
      </c>
      <c r="K1353" s="4">
        <v>0.97747931752514705</v>
      </c>
      <c r="L1353" s="7">
        <v>2</v>
      </c>
      <c r="M1353" s="1">
        <v>256</v>
      </c>
      <c r="N1353" s="1">
        <v>65536</v>
      </c>
      <c r="O1353" s="1">
        <v>128</v>
      </c>
      <c r="P1353" s="17">
        <v>1</v>
      </c>
      <c r="Q1353" s="3">
        <v>0.30742068912397902</v>
      </c>
      <c r="R1353" s="4">
        <v>0.95845063058262403</v>
      </c>
      <c r="S1353" s="7">
        <f t="shared" si="63"/>
        <v>-1.1480000000000001E-2</v>
      </c>
      <c r="T1353" s="17">
        <f t="shared" si="64"/>
        <v>-1.9029999999999998E-2</v>
      </c>
      <c r="U1353" s="54" t="b">
        <v>0</v>
      </c>
      <c r="V1353" s="55" t="b">
        <v>0</v>
      </c>
      <c r="W1353" s="10">
        <v>7207732</v>
      </c>
      <c r="Y1353" s="51"/>
    </row>
    <row r="1354" spans="1:25" x14ac:dyDescent="0.2">
      <c r="A1354" s="29" t="s">
        <v>18</v>
      </c>
      <c r="B1354" s="34" t="s">
        <v>2309</v>
      </c>
      <c r="C1354" s="31" t="s">
        <v>4221</v>
      </c>
      <c r="D1354" s="16">
        <v>1</v>
      </c>
      <c r="E1354" s="8">
        <v>4096</v>
      </c>
      <c r="F1354" s="16">
        <v>1843</v>
      </c>
      <c r="G1354" s="8">
        <f t="shared" si="65"/>
        <v>0.550048828125</v>
      </c>
      <c r="H1354" s="7">
        <v>0.54221947306768703</v>
      </c>
      <c r="I1354" s="17">
        <v>1</v>
      </c>
      <c r="J1354" s="3">
        <v>0.33818775356615199</v>
      </c>
      <c r="K1354" s="4">
        <v>0.99525401867202101</v>
      </c>
      <c r="L1354" s="7">
        <v>2</v>
      </c>
      <c r="M1354" s="1">
        <v>64</v>
      </c>
      <c r="N1354" s="1">
        <v>32768</v>
      </c>
      <c r="O1354" s="1">
        <v>128</v>
      </c>
      <c r="P1354" s="17">
        <v>1</v>
      </c>
      <c r="Q1354" s="3">
        <v>0.35646906167641401</v>
      </c>
      <c r="R1354" s="4">
        <v>0.99541634890311004</v>
      </c>
      <c r="S1354" s="7">
        <f t="shared" si="63"/>
        <v>1.8280000000000001E-2</v>
      </c>
      <c r="T1354" s="17">
        <f t="shared" si="64"/>
        <v>1.6000000000000001E-4</v>
      </c>
      <c r="U1354" s="54" t="b">
        <v>0</v>
      </c>
      <c r="V1354" s="55" t="b">
        <v>0</v>
      </c>
      <c r="W1354" s="10">
        <v>50455802</v>
      </c>
      <c r="Y1354" s="51"/>
    </row>
    <row r="1355" spans="1:25" x14ac:dyDescent="0.2">
      <c r="A1355" s="29" t="s">
        <v>9</v>
      </c>
      <c r="B1355" s="34" t="s">
        <v>2706</v>
      </c>
      <c r="C1355" s="31" t="s">
        <v>4618</v>
      </c>
      <c r="D1355" s="16">
        <v>0</v>
      </c>
      <c r="E1355" s="8">
        <v>2048</v>
      </c>
      <c r="F1355" s="16">
        <v>1378</v>
      </c>
      <c r="G1355" s="8">
        <f t="shared" si="65"/>
        <v>0.3271484375</v>
      </c>
      <c r="H1355" s="7">
        <v>0.75685235533055295</v>
      </c>
      <c r="I1355" s="17">
        <v>1</v>
      </c>
      <c r="J1355" s="3">
        <v>0.52971924931326297</v>
      </c>
      <c r="K1355" s="4">
        <v>1</v>
      </c>
      <c r="L1355" s="7">
        <v>3</v>
      </c>
      <c r="M1355" s="1">
        <v>32</v>
      </c>
      <c r="N1355" s="1">
        <v>32768</v>
      </c>
      <c r="O1355" s="1">
        <v>128</v>
      </c>
      <c r="P1355" s="17">
        <v>1</v>
      </c>
      <c r="Q1355" s="3">
        <v>0.54120639678979499</v>
      </c>
      <c r="R1355" s="4">
        <v>0.99999999942245599</v>
      </c>
      <c r="S1355" s="7">
        <f t="shared" si="63"/>
        <v>1.149E-2</v>
      </c>
      <c r="T1355" s="17">
        <f t="shared" si="64"/>
        <v>0</v>
      </c>
      <c r="U1355" s="54" t="b">
        <v>0</v>
      </c>
      <c r="V1355" s="55" t="b">
        <v>0</v>
      </c>
      <c r="W1355" s="10">
        <v>55914496</v>
      </c>
      <c r="Y1355" s="51"/>
    </row>
    <row r="1356" spans="1:25" x14ac:dyDescent="0.2">
      <c r="A1356" s="29" t="s">
        <v>57</v>
      </c>
      <c r="B1356" s="34" t="s">
        <v>2427</v>
      </c>
      <c r="C1356" s="31" t="s">
        <v>4339</v>
      </c>
      <c r="D1356" s="16">
        <v>0.5</v>
      </c>
      <c r="E1356" s="8">
        <v>256</v>
      </c>
      <c r="F1356" s="16">
        <v>123</v>
      </c>
      <c r="G1356" s="8">
        <f t="shared" si="65"/>
        <v>0.51953125</v>
      </c>
      <c r="H1356" s="7">
        <v>0.84977148036918004</v>
      </c>
      <c r="I1356" s="17">
        <v>0.99112290044431095</v>
      </c>
      <c r="J1356" s="3">
        <v>0.64316314924537599</v>
      </c>
      <c r="K1356" s="4">
        <v>0.98024787318375395</v>
      </c>
      <c r="L1356" s="7">
        <v>1</v>
      </c>
      <c r="M1356" s="1">
        <v>128</v>
      </c>
      <c r="N1356" s="1">
        <v>2048</v>
      </c>
      <c r="O1356" s="1">
        <v>128</v>
      </c>
      <c r="P1356" s="17">
        <v>1</v>
      </c>
      <c r="Q1356" s="3">
        <v>0.69434764559767403</v>
      </c>
      <c r="R1356" s="4">
        <v>0.98259169276713798</v>
      </c>
      <c r="S1356" s="7">
        <f t="shared" si="63"/>
        <v>5.1180000000000003E-2</v>
      </c>
      <c r="T1356" s="17">
        <f t="shared" si="64"/>
        <v>2.3400000000000001E-3</v>
      </c>
      <c r="U1356" s="54" t="b">
        <v>0</v>
      </c>
      <c r="V1356" s="55" t="b">
        <v>0</v>
      </c>
      <c r="W1356" s="10">
        <v>5447918</v>
      </c>
      <c r="Y1356" s="51"/>
    </row>
    <row r="1357" spans="1:25" x14ac:dyDescent="0.2">
      <c r="A1357" s="29" t="s">
        <v>21</v>
      </c>
      <c r="B1357" s="34" t="s">
        <v>972</v>
      </c>
      <c r="C1357" s="31" t="s">
        <v>2884</v>
      </c>
      <c r="D1357" s="16">
        <v>0.5</v>
      </c>
      <c r="E1357" s="8">
        <v>512</v>
      </c>
      <c r="F1357" s="16">
        <v>354</v>
      </c>
      <c r="G1357" s="8">
        <f t="shared" si="65"/>
        <v>0.30859375</v>
      </c>
      <c r="H1357" s="7">
        <v>0.87983375215742599</v>
      </c>
      <c r="I1357" s="17">
        <v>0.999999999999999</v>
      </c>
      <c r="J1357" s="3">
        <v>0.61705566063233996</v>
      </c>
      <c r="K1357" s="4">
        <v>0.99999996783998801</v>
      </c>
      <c r="L1357" s="7">
        <v>2</v>
      </c>
      <c r="M1357" s="1">
        <v>64</v>
      </c>
      <c r="N1357" s="1">
        <v>4096</v>
      </c>
      <c r="O1357" s="1">
        <v>128</v>
      </c>
      <c r="P1357" s="17">
        <v>1</v>
      </c>
      <c r="Q1357" s="3">
        <v>0.66248501200529697</v>
      </c>
      <c r="R1357" s="4">
        <v>1.0000000008096599</v>
      </c>
      <c r="S1357" s="7">
        <f t="shared" si="63"/>
        <v>4.5429999999999998E-2</v>
      </c>
      <c r="T1357" s="17">
        <f t="shared" si="64"/>
        <v>0</v>
      </c>
      <c r="U1357" s="54" t="b">
        <v>0</v>
      </c>
      <c r="V1357" s="55" t="b">
        <v>0</v>
      </c>
      <c r="W1357" s="10">
        <v>9664632</v>
      </c>
      <c r="Y1357" s="51"/>
    </row>
    <row r="1358" spans="1:25" x14ac:dyDescent="0.2">
      <c r="A1358" s="29" t="s">
        <v>9</v>
      </c>
      <c r="B1358" s="34" t="s">
        <v>2762</v>
      </c>
      <c r="C1358" s="31" t="s">
        <v>4674</v>
      </c>
      <c r="D1358" s="16">
        <v>0.5</v>
      </c>
      <c r="E1358" s="8">
        <v>256</v>
      </c>
      <c r="F1358" s="16">
        <v>200</v>
      </c>
      <c r="G1358" s="8">
        <f t="shared" si="65"/>
        <v>0.21875</v>
      </c>
      <c r="H1358" s="7">
        <v>0.93570714570119795</v>
      </c>
      <c r="I1358" s="17">
        <v>0.96864291833260996</v>
      </c>
      <c r="J1358" s="3">
        <v>0.54447198494467997</v>
      </c>
      <c r="K1358" s="4">
        <v>0.98427449107299103</v>
      </c>
      <c r="L1358" s="7">
        <v>3</v>
      </c>
      <c r="M1358" s="1">
        <v>256</v>
      </c>
      <c r="N1358" s="1">
        <v>65536</v>
      </c>
      <c r="O1358" s="1">
        <v>128</v>
      </c>
      <c r="P1358" s="17">
        <v>1</v>
      </c>
      <c r="Q1358" s="3">
        <v>0.59291916090632002</v>
      </c>
      <c r="R1358" s="4">
        <v>0.98127457531875795</v>
      </c>
      <c r="S1358" s="7">
        <f t="shared" si="63"/>
        <v>4.845E-2</v>
      </c>
      <c r="T1358" s="17">
        <f t="shared" si="64"/>
        <v>3.0000000000000001E-3</v>
      </c>
      <c r="U1358" s="54" t="b">
        <v>0</v>
      </c>
      <c r="V1358" s="55" t="b">
        <v>0</v>
      </c>
      <c r="W1358" s="10">
        <v>11261659</v>
      </c>
      <c r="Y1358" s="51"/>
    </row>
    <row r="1359" spans="1:25" x14ac:dyDescent="0.2">
      <c r="A1359" s="29" t="s">
        <v>56</v>
      </c>
      <c r="B1359" s="34" t="s">
        <v>4894</v>
      </c>
      <c r="C1359" s="31" t="s">
        <v>5063</v>
      </c>
      <c r="D1359" s="16">
        <v>1</v>
      </c>
      <c r="E1359" s="8">
        <v>4096</v>
      </c>
      <c r="F1359" s="16">
        <v>9</v>
      </c>
      <c r="G1359" s="8">
        <f t="shared" si="65"/>
        <v>0.997802734375</v>
      </c>
      <c r="H1359" s="7">
        <v>0.26228063512838301</v>
      </c>
      <c r="I1359" s="17">
        <v>1</v>
      </c>
      <c r="J1359" s="3">
        <v>0.34949728640497102</v>
      </c>
      <c r="K1359" s="4">
        <v>1</v>
      </c>
      <c r="L1359" s="7">
        <v>3</v>
      </c>
      <c r="M1359" s="1">
        <v>64</v>
      </c>
      <c r="N1359" s="1">
        <v>65536</v>
      </c>
      <c r="O1359" s="1">
        <v>128</v>
      </c>
      <c r="P1359" s="17">
        <v>1</v>
      </c>
      <c r="Q1359" s="3">
        <v>0.34949728641831401</v>
      </c>
      <c r="R1359" s="4">
        <v>1</v>
      </c>
      <c r="S1359" s="7">
        <f t="shared" si="63"/>
        <v>0</v>
      </c>
      <c r="T1359" s="17">
        <f t="shared" si="64"/>
        <v>0</v>
      </c>
      <c r="U1359" s="54" t="b">
        <v>0</v>
      </c>
      <c r="V1359" s="55" t="b">
        <v>0</v>
      </c>
      <c r="W1359" s="10">
        <v>604488</v>
      </c>
      <c r="Y1359" s="51"/>
    </row>
    <row r="1360" spans="1:25" x14ac:dyDescent="0.2">
      <c r="A1360" s="29" t="s">
        <v>46</v>
      </c>
      <c r="B1360" s="34" t="s">
        <v>2035</v>
      </c>
      <c r="C1360" s="31" t="s">
        <v>3947</v>
      </c>
      <c r="D1360" s="16">
        <v>0</v>
      </c>
      <c r="E1360" s="8">
        <v>2048</v>
      </c>
      <c r="F1360" s="16">
        <v>1</v>
      </c>
      <c r="G1360" s="8">
        <f t="shared" si="65"/>
        <v>0.99951171875</v>
      </c>
      <c r="H1360" s="7">
        <v>0.36602540378443799</v>
      </c>
      <c r="I1360" s="17">
        <v>1</v>
      </c>
      <c r="J1360" s="3">
        <v>0.36602540378443799</v>
      </c>
      <c r="K1360" s="4">
        <v>1</v>
      </c>
      <c r="L1360" s="7">
        <v>3</v>
      </c>
      <c r="M1360" s="1">
        <v>256</v>
      </c>
      <c r="N1360" s="1">
        <v>32768</v>
      </c>
      <c r="O1360" s="1">
        <v>128</v>
      </c>
      <c r="P1360" s="17">
        <v>1</v>
      </c>
      <c r="Q1360" s="3">
        <v>0.36602540378443899</v>
      </c>
      <c r="R1360" s="4">
        <v>1</v>
      </c>
      <c r="S1360" s="7">
        <f t="shared" si="63"/>
        <v>0</v>
      </c>
      <c r="T1360" s="17">
        <f t="shared" si="64"/>
        <v>0</v>
      </c>
      <c r="U1360" s="54" t="b">
        <v>0</v>
      </c>
      <c r="V1360" s="55" t="b">
        <v>0</v>
      </c>
      <c r="W1360" s="10">
        <v>378562</v>
      </c>
      <c r="Y1360" s="51"/>
    </row>
    <row r="1361" spans="1:25" x14ac:dyDescent="0.2">
      <c r="A1361" s="29" t="s">
        <v>34</v>
      </c>
      <c r="B1361" s="34" t="s">
        <v>1183</v>
      </c>
      <c r="C1361" s="31" t="s">
        <v>3095</v>
      </c>
      <c r="D1361" s="16">
        <v>0.5</v>
      </c>
      <c r="E1361" s="8">
        <v>2048</v>
      </c>
      <c r="F1361" s="16">
        <v>592</v>
      </c>
      <c r="G1361" s="8">
        <f t="shared" si="65"/>
        <v>0.7109375</v>
      </c>
      <c r="H1361" s="7">
        <v>0.66092669132710502</v>
      </c>
      <c r="I1361" s="17">
        <v>1</v>
      </c>
      <c r="J1361" s="3">
        <v>0.54355490782235005</v>
      </c>
      <c r="K1361" s="4">
        <v>0.99892026498709197</v>
      </c>
      <c r="L1361" s="7">
        <v>3</v>
      </c>
      <c r="M1361" s="1">
        <v>64</v>
      </c>
      <c r="N1361" s="1">
        <v>16384</v>
      </c>
      <c r="O1361" s="1">
        <v>128</v>
      </c>
      <c r="P1361" s="17">
        <v>1</v>
      </c>
      <c r="Q1361" s="3">
        <v>0.55311028998923295</v>
      </c>
      <c r="R1361" s="4">
        <v>0.99904675451773794</v>
      </c>
      <c r="S1361" s="7">
        <f t="shared" si="63"/>
        <v>9.5600000000000008E-3</v>
      </c>
      <c r="T1361" s="17">
        <f t="shared" si="64"/>
        <v>1.2999999999999999E-4</v>
      </c>
      <c r="U1361" s="54" t="b">
        <v>0</v>
      </c>
      <c r="V1361" s="55" t="b">
        <v>0</v>
      </c>
      <c r="W1361" s="10">
        <v>7564150</v>
      </c>
      <c r="Y1361" s="51"/>
    </row>
    <row r="1362" spans="1:25" x14ac:dyDescent="0.2">
      <c r="A1362" s="29" t="s">
        <v>4</v>
      </c>
      <c r="B1362" s="34" t="s">
        <v>1596</v>
      </c>
      <c r="C1362" s="31" t="s">
        <v>3508</v>
      </c>
      <c r="D1362" s="16">
        <v>0</v>
      </c>
      <c r="E1362" s="8">
        <v>512</v>
      </c>
      <c r="F1362" s="16">
        <v>178</v>
      </c>
      <c r="G1362" s="8">
        <f t="shared" si="65"/>
        <v>0.65234375</v>
      </c>
      <c r="H1362" s="7">
        <v>0.59256040927242903</v>
      </c>
      <c r="I1362" s="17">
        <v>1</v>
      </c>
      <c r="J1362" s="3">
        <v>0.49790887624456598</v>
      </c>
      <c r="K1362" s="4">
        <v>1.0008969319696399</v>
      </c>
      <c r="L1362" s="7">
        <v>1</v>
      </c>
      <c r="M1362" s="1">
        <v>128</v>
      </c>
      <c r="N1362" s="1">
        <v>4096</v>
      </c>
      <c r="O1362" s="1">
        <v>128</v>
      </c>
      <c r="P1362" s="17">
        <v>1</v>
      </c>
      <c r="Q1362" s="3">
        <v>0.51722907980869404</v>
      </c>
      <c r="R1362" s="4">
        <v>0.99901387525841001</v>
      </c>
      <c r="S1362" s="7">
        <f t="shared" si="63"/>
        <v>1.932E-2</v>
      </c>
      <c r="T1362" s="17">
        <f t="shared" si="64"/>
        <v>-9.0000000000000006E-5</v>
      </c>
      <c r="U1362" s="54" t="b">
        <v>0</v>
      </c>
      <c r="V1362" s="55" t="b">
        <v>0</v>
      </c>
      <c r="W1362" s="10">
        <v>7452661</v>
      </c>
      <c r="Y1362" s="51"/>
    </row>
    <row r="1363" spans="1:25" x14ac:dyDescent="0.2">
      <c r="A1363" s="29" t="s">
        <v>55</v>
      </c>
      <c r="B1363" s="34" t="s">
        <v>1214</v>
      </c>
      <c r="C1363" s="31" t="s">
        <v>3126</v>
      </c>
      <c r="D1363" s="16">
        <v>1</v>
      </c>
      <c r="E1363" s="8">
        <v>256</v>
      </c>
      <c r="F1363" s="16">
        <v>211</v>
      </c>
      <c r="G1363" s="8">
        <f t="shared" si="65"/>
        <v>0.17578125</v>
      </c>
      <c r="H1363" s="7">
        <v>0.99428171047045499</v>
      </c>
      <c r="I1363" s="17">
        <v>0.85283837199756296</v>
      </c>
      <c r="J1363" s="3">
        <v>0.47806736980678199</v>
      </c>
      <c r="K1363" s="4">
        <v>0.89538501847134699</v>
      </c>
      <c r="L1363" s="7">
        <v>2</v>
      </c>
      <c r="M1363" s="1">
        <v>32</v>
      </c>
      <c r="N1363" s="1">
        <v>8192</v>
      </c>
      <c r="O1363" s="1">
        <v>128</v>
      </c>
      <c r="P1363" s="17">
        <v>1</v>
      </c>
      <c r="Q1363" s="3">
        <v>0.52477310621847695</v>
      </c>
      <c r="R1363" s="4">
        <v>0.89572744752161604</v>
      </c>
      <c r="S1363" s="7">
        <f t="shared" si="63"/>
        <v>4.6710000000000002E-2</v>
      </c>
      <c r="T1363" s="17">
        <f t="shared" si="64"/>
        <v>-3.4000000000000002E-4</v>
      </c>
      <c r="U1363" s="54" t="b">
        <v>0</v>
      </c>
      <c r="V1363" s="55" t="b">
        <v>0</v>
      </c>
      <c r="W1363" s="10">
        <v>6100575</v>
      </c>
      <c r="Y1363" s="51"/>
    </row>
    <row r="1364" spans="1:25" x14ac:dyDescent="0.2">
      <c r="A1364" s="29" t="s">
        <v>22</v>
      </c>
      <c r="B1364" s="34" t="s">
        <v>4785</v>
      </c>
      <c r="C1364" s="31" t="s">
        <v>4954</v>
      </c>
      <c r="D1364" s="16">
        <v>0.5</v>
      </c>
      <c r="E1364" s="8">
        <v>256</v>
      </c>
      <c r="F1364" s="16">
        <v>175</v>
      </c>
      <c r="G1364" s="8">
        <f t="shared" si="65"/>
        <v>0.31640625</v>
      </c>
      <c r="H1364" s="7">
        <v>0.94420632425411499</v>
      </c>
      <c r="I1364" s="17">
        <v>0.89931654578148201</v>
      </c>
      <c r="J1364" s="3">
        <v>0.68940573441448505</v>
      </c>
      <c r="K1364" s="4">
        <v>0.95864552150920201</v>
      </c>
      <c r="L1364" s="7">
        <v>2</v>
      </c>
      <c r="M1364" s="1">
        <v>32</v>
      </c>
      <c r="N1364" s="1">
        <v>8192</v>
      </c>
      <c r="O1364" s="1">
        <v>128</v>
      </c>
      <c r="P1364" s="17">
        <v>1</v>
      </c>
      <c r="Q1364" s="3">
        <v>0.75908004152958597</v>
      </c>
      <c r="R1364" s="4">
        <v>0.94691572433536397</v>
      </c>
      <c r="S1364" s="7">
        <f t="shared" si="63"/>
        <v>6.9669999999999996E-2</v>
      </c>
      <c r="T1364" s="17">
        <f t="shared" si="64"/>
        <v>1.1730000000000001E-2</v>
      </c>
      <c r="U1364" s="54" t="b">
        <v>0</v>
      </c>
      <c r="V1364" s="55" t="b">
        <v>0</v>
      </c>
      <c r="W1364" s="10">
        <v>6438332</v>
      </c>
      <c r="Y1364" s="51"/>
    </row>
    <row r="1365" spans="1:25" x14ac:dyDescent="0.2">
      <c r="A1365" s="29" t="s">
        <v>43</v>
      </c>
      <c r="B1365" s="34" t="s">
        <v>1229</v>
      </c>
      <c r="C1365" s="31" t="s">
        <v>3141</v>
      </c>
      <c r="D1365" s="16">
        <v>0.5</v>
      </c>
      <c r="E1365" s="8">
        <v>1024</v>
      </c>
      <c r="F1365" s="16">
        <v>514</v>
      </c>
      <c r="G1365" s="8">
        <f t="shared" si="65"/>
        <v>0.498046875</v>
      </c>
      <c r="H1365" s="7">
        <v>0.75732095013459</v>
      </c>
      <c r="I1365" s="17">
        <v>1.0000000047055899</v>
      </c>
      <c r="J1365" s="3">
        <v>0.47030338049415499</v>
      </c>
      <c r="K1365" s="4">
        <v>0.99302297339582102</v>
      </c>
      <c r="L1365" s="7">
        <v>1</v>
      </c>
      <c r="M1365" s="1">
        <v>32</v>
      </c>
      <c r="N1365" s="1">
        <v>32768</v>
      </c>
      <c r="O1365" s="1">
        <v>128</v>
      </c>
      <c r="P1365" s="17">
        <v>1</v>
      </c>
      <c r="Q1365" s="3">
        <v>0.53177745073933602</v>
      </c>
      <c r="R1365" s="4">
        <v>0.92548596314175602</v>
      </c>
      <c r="S1365" s="7">
        <f t="shared" si="63"/>
        <v>6.1469999999999997E-2</v>
      </c>
      <c r="T1365" s="17">
        <f t="shared" si="64"/>
        <v>-6.7540000000000003E-2</v>
      </c>
      <c r="U1365" s="54" t="b">
        <v>0</v>
      </c>
      <c r="V1365" s="55" t="b">
        <v>0</v>
      </c>
      <c r="W1365" s="10">
        <v>34218480</v>
      </c>
      <c r="Y1365" s="51"/>
    </row>
    <row r="1366" spans="1:25" x14ac:dyDescent="0.2">
      <c r="A1366" s="29" t="s">
        <v>19</v>
      </c>
      <c r="B1366" s="34" t="s">
        <v>2242</v>
      </c>
      <c r="C1366" s="31" t="s">
        <v>4154</v>
      </c>
      <c r="D1366" s="16">
        <v>1</v>
      </c>
      <c r="E1366" s="8">
        <v>256</v>
      </c>
      <c r="F1366" s="16">
        <v>114</v>
      </c>
      <c r="G1366" s="8">
        <f t="shared" si="65"/>
        <v>0.5546875</v>
      </c>
      <c r="H1366" s="7">
        <v>0.67601550530459997</v>
      </c>
      <c r="I1366" s="17">
        <v>0.96436097888577799</v>
      </c>
      <c r="J1366" s="3">
        <v>0.56010533201815704</v>
      </c>
      <c r="K1366" s="4">
        <v>0.98227338556780497</v>
      </c>
      <c r="L1366" s="7">
        <v>1</v>
      </c>
      <c r="M1366" s="1">
        <v>32</v>
      </c>
      <c r="N1366" s="1">
        <v>4096</v>
      </c>
      <c r="O1366" s="1">
        <v>128</v>
      </c>
      <c r="P1366" s="17">
        <v>1</v>
      </c>
      <c r="Q1366" s="3">
        <v>0.63694981238054904</v>
      </c>
      <c r="R1366" s="4">
        <v>0.98128935547978002</v>
      </c>
      <c r="S1366" s="7">
        <f t="shared" si="63"/>
        <v>7.6840000000000006E-2</v>
      </c>
      <c r="T1366" s="17">
        <f t="shared" si="64"/>
        <v>9.7999999999999997E-4</v>
      </c>
      <c r="U1366" s="54" t="b">
        <v>0</v>
      </c>
      <c r="V1366" s="55" t="b">
        <v>0</v>
      </c>
      <c r="W1366" s="10">
        <v>7486994</v>
      </c>
      <c r="Y1366" s="51"/>
    </row>
    <row r="1367" spans="1:25" x14ac:dyDescent="0.2">
      <c r="A1367" s="29" t="s">
        <v>36</v>
      </c>
      <c r="B1367" s="34" t="s">
        <v>2396</v>
      </c>
      <c r="C1367" s="31" t="s">
        <v>4308</v>
      </c>
      <c r="D1367" s="16">
        <v>0</v>
      </c>
      <c r="E1367" s="8">
        <v>256</v>
      </c>
      <c r="F1367" s="16">
        <v>176</v>
      </c>
      <c r="G1367" s="8">
        <f t="shared" si="65"/>
        <v>0.3125</v>
      </c>
      <c r="H1367" s="7">
        <v>0.92961360202925303</v>
      </c>
      <c r="I1367" s="17">
        <v>0.95540814954375497</v>
      </c>
      <c r="J1367" s="3">
        <v>0.37847193509546501</v>
      </c>
      <c r="K1367" s="4">
        <v>0.98493157850592905</v>
      </c>
      <c r="L1367" s="7">
        <v>2</v>
      </c>
      <c r="M1367" s="1">
        <v>64</v>
      </c>
      <c r="N1367" s="1">
        <v>16384</v>
      </c>
      <c r="O1367" s="1">
        <v>128</v>
      </c>
      <c r="P1367" s="17">
        <v>1</v>
      </c>
      <c r="Q1367" s="3">
        <v>0.43498984197906299</v>
      </c>
      <c r="R1367" s="4">
        <v>0.97020564318804903</v>
      </c>
      <c r="S1367" s="7">
        <f t="shared" si="63"/>
        <v>5.6520000000000001E-2</v>
      </c>
      <c r="T1367" s="17">
        <f t="shared" si="64"/>
        <v>1.473E-2</v>
      </c>
      <c r="U1367" s="54" t="b">
        <v>0</v>
      </c>
      <c r="V1367" s="55" t="b">
        <v>1</v>
      </c>
      <c r="W1367" s="10">
        <v>8089696</v>
      </c>
      <c r="Y1367" s="51"/>
    </row>
    <row r="1368" spans="1:25" x14ac:dyDescent="0.2">
      <c r="A1368" s="29" t="s">
        <v>26</v>
      </c>
      <c r="B1368" s="34" t="s">
        <v>1704</v>
      </c>
      <c r="C1368" s="31" t="s">
        <v>3616</v>
      </c>
      <c r="D1368" s="16">
        <v>0</v>
      </c>
      <c r="E1368" s="8">
        <v>4096</v>
      </c>
      <c r="F1368" s="16">
        <v>2691</v>
      </c>
      <c r="G1368" s="8">
        <f t="shared" si="65"/>
        <v>0.343017578125</v>
      </c>
      <c r="H1368" s="7">
        <v>0.58006504304930995</v>
      </c>
      <c r="I1368" s="17">
        <v>1.0000000001291001</v>
      </c>
      <c r="J1368" s="3">
        <v>0.28239747576291502</v>
      </c>
      <c r="K1368" s="4">
        <v>1.0000005072426099</v>
      </c>
      <c r="L1368" s="7">
        <v>1</v>
      </c>
      <c r="M1368" s="1">
        <v>128</v>
      </c>
      <c r="N1368" s="1">
        <v>65536</v>
      </c>
      <c r="O1368" s="1">
        <v>128</v>
      </c>
      <c r="P1368" s="17">
        <v>1</v>
      </c>
      <c r="Q1368" s="3">
        <v>0.32010650592041301</v>
      </c>
      <c r="R1368" s="4">
        <v>0.99999642036171998</v>
      </c>
      <c r="S1368" s="7">
        <f t="shared" si="63"/>
        <v>3.771E-2</v>
      </c>
      <c r="T1368" s="17">
        <f t="shared" si="64"/>
        <v>0</v>
      </c>
      <c r="U1368" s="54" t="b">
        <v>0</v>
      </c>
      <c r="V1368" s="55" t="b">
        <v>0</v>
      </c>
      <c r="W1368" s="10">
        <v>2009678006</v>
      </c>
      <c r="Y1368" s="51"/>
    </row>
    <row r="1369" spans="1:25" x14ac:dyDescent="0.2">
      <c r="A1369" s="29" t="s">
        <v>5</v>
      </c>
      <c r="B1369" s="34" t="s">
        <v>2346</v>
      </c>
      <c r="C1369" s="31" t="s">
        <v>4258</v>
      </c>
      <c r="D1369" s="16">
        <v>0</v>
      </c>
      <c r="E1369" s="8">
        <v>2048</v>
      </c>
      <c r="F1369" s="16">
        <v>832</v>
      </c>
      <c r="G1369" s="8">
        <f t="shared" si="65"/>
        <v>0.59375</v>
      </c>
      <c r="H1369" s="7">
        <v>0.68214110150983398</v>
      </c>
      <c r="I1369" s="17">
        <v>1</v>
      </c>
      <c r="J1369" s="3">
        <v>0.57393652663075601</v>
      </c>
      <c r="K1369" s="4">
        <v>1.00000014349373</v>
      </c>
      <c r="L1369" s="7">
        <v>2</v>
      </c>
      <c r="M1369" s="1">
        <v>256</v>
      </c>
      <c r="N1369" s="1">
        <v>16384</v>
      </c>
      <c r="O1369" s="1">
        <v>128</v>
      </c>
      <c r="P1369" s="17">
        <v>1</v>
      </c>
      <c r="Q1369" s="3">
        <v>0.60186168840677101</v>
      </c>
      <c r="R1369" s="4">
        <v>0.99999997148263498</v>
      </c>
      <c r="S1369" s="7">
        <f t="shared" si="63"/>
        <v>2.793E-2</v>
      </c>
      <c r="T1369" s="17">
        <f t="shared" si="64"/>
        <v>0</v>
      </c>
      <c r="U1369" s="54" t="b">
        <v>0</v>
      </c>
      <c r="V1369" s="55" t="b">
        <v>0</v>
      </c>
      <c r="W1369" s="10">
        <v>14570445</v>
      </c>
      <c r="Y1369" s="51"/>
    </row>
    <row r="1370" spans="1:25" x14ac:dyDescent="0.2">
      <c r="A1370" s="29" t="s">
        <v>0</v>
      </c>
      <c r="B1370" s="34" t="s">
        <v>2274</v>
      </c>
      <c r="C1370" s="31" t="s">
        <v>4186</v>
      </c>
      <c r="D1370" s="16">
        <v>1</v>
      </c>
      <c r="E1370" s="8">
        <v>256</v>
      </c>
      <c r="F1370" s="16">
        <v>178</v>
      </c>
      <c r="G1370" s="8">
        <f t="shared" si="65"/>
        <v>0.3046875</v>
      </c>
      <c r="H1370" s="7">
        <v>0.97515357736679897</v>
      </c>
      <c r="I1370" s="17">
        <v>0.999999999999999</v>
      </c>
      <c r="J1370" s="3">
        <v>0.50501859406705096</v>
      </c>
      <c r="K1370" s="4">
        <v>0.99515604845891004</v>
      </c>
      <c r="L1370" s="7">
        <v>2</v>
      </c>
      <c r="M1370" s="1">
        <v>64</v>
      </c>
      <c r="N1370" s="1">
        <v>4096</v>
      </c>
      <c r="O1370" s="1">
        <v>128</v>
      </c>
      <c r="P1370" s="17">
        <v>1</v>
      </c>
      <c r="Q1370" s="3">
        <v>0.54577882641178599</v>
      </c>
      <c r="R1370" s="4">
        <v>0.99614616940310097</v>
      </c>
      <c r="S1370" s="7">
        <f t="shared" si="63"/>
        <v>4.0759999999999998E-2</v>
      </c>
      <c r="T1370" s="17">
        <f t="shared" si="64"/>
        <v>9.8999999999999999E-4</v>
      </c>
      <c r="U1370" s="54" t="b">
        <v>0</v>
      </c>
      <c r="V1370" s="55" t="b">
        <v>0</v>
      </c>
      <c r="W1370" s="10">
        <v>7497827</v>
      </c>
      <c r="Y1370" s="51"/>
    </row>
    <row r="1371" spans="1:25" x14ac:dyDescent="0.2">
      <c r="A1371" s="29" t="s">
        <v>29</v>
      </c>
      <c r="B1371" s="34" t="s">
        <v>1969</v>
      </c>
      <c r="C1371" s="31" t="s">
        <v>3881</v>
      </c>
      <c r="D1371" s="16">
        <v>0</v>
      </c>
      <c r="E1371" s="8">
        <v>2048</v>
      </c>
      <c r="F1371" s="16">
        <v>1585</v>
      </c>
      <c r="G1371" s="8">
        <f t="shared" si="65"/>
        <v>0.22607421875</v>
      </c>
      <c r="H1371" s="7">
        <v>0.89260995822567302</v>
      </c>
      <c r="I1371" s="17">
        <v>0.999999999999999</v>
      </c>
      <c r="J1371" s="3">
        <v>0.513032516453789</v>
      </c>
      <c r="K1371" s="4">
        <v>1</v>
      </c>
      <c r="L1371" s="7">
        <v>2</v>
      </c>
      <c r="M1371" s="1">
        <v>32</v>
      </c>
      <c r="N1371" s="1">
        <v>16384</v>
      </c>
      <c r="O1371" s="1">
        <v>128</v>
      </c>
      <c r="P1371" s="17">
        <v>1</v>
      </c>
      <c r="Q1371" s="3">
        <v>0.55515140421421205</v>
      </c>
      <c r="R1371" s="4">
        <v>0.99999999994244504</v>
      </c>
      <c r="S1371" s="7">
        <f t="shared" si="63"/>
        <v>4.2119999999999998E-2</v>
      </c>
      <c r="T1371" s="17">
        <f t="shared" si="64"/>
        <v>0</v>
      </c>
      <c r="U1371" s="54" t="b">
        <v>0</v>
      </c>
      <c r="V1371" s="55" t="b">
        <v>0</v>
      </c>
      <c r="W1371" s="10">
        <v>263122677</v>
      </c>
      <c r="Y1371" s="51"/>
    </row>
    <row r="1372" spans="1:25" x14ac:dyDescent="0.2">
      <c r="A1372" s="29" t="s">
        <v>52</v>
      </c>
      <c r="B1372" s="34" t="s">
        <v>2667</v>
      </c>
      <c r="C1372" s="31" t="s">
        <v>4579</v>
      </c>
      <c r="D1372" s="16">
        <v>0.5</v>
      </c>
      <c r="E1372" s="8">
        <v>256</v>
      </c>
      <c r="F1372" s="16">
        <v>219</v>
      </c>
      <c r="G1372" s="8">
        <f t="shared" si="65"/>
        <v>0.14453125</v>
      </c>
      <c r="H1372" s="7">
        <v>0.95348095170130298</v>
      </c>
      <c r="I1372" s="17">
        <v>0.83904270031754802</v>
      </c>
      <c r="J1372" s="3">
        <v>0.53537773193459504</v>
      </c>
      <c r="K1372" s="4">
        <v>0.95812768347806498</v>
      </c>
      <c r="L1372" s="7">
        <v>3</v>
      </c>
      <c r="M1372" s="1">
        <v>64</v>
      </c>
      <c r="N1372" s="1">
        <v>65536</v>
      </c>
      <c r="O1372" s="1">
        <v>128</v>
      </c>
      <c r="P1372" s="17">
        <v>1</v>
      </c>
      <c r="Q1372" s="3">
        <v>0.57309109475551601</v>
      </c>
      <c r="R1372" s="4">
        <v>0.95826398870639495</v>
      </c>
      <c r="S1372" s="7">
        <f t="shared" si="63"/>
        <v>3.771E-2</v>
      </c>
      <c r="T1372" s="17">
        <f t="shared" si="64"/>
        <v>-1.3999999999999999E-4</v>
      </c>
      <c r="U1372" s="54" t="b">
        <v>0</v>
      </c>
      <c r="V1372" s="55" t="b">
        <v>0</v>
      </c>
      <c r="W1372" s="10">
        <v>21917834</v>
      </c>
      <c r="Y1372" s="51"/>
    </row>
    <row r="1373" spans="1:25" x14ac:dyDescent="0.2">
      <c r="A1373" s="29" t="s">
        <v>23</v>
      </c>
      <c r="B1373" s="34" t="s">
        <v>1468</v>
      </c>
      <c r="C1373" s="31" t="s">
        <v>3380</v>
      </c>
      <c r="D1373" s="16">
        <v>1</v>
      </c>
      <c r="E1373" s="8">
        <v>512</v>
      </c>
      <c r="F1373" s="16">
        <v>363</v>
      </c>
      <c r="G1373" s="8">
        <f t="shared" si="65"/>
        <v>0.291015625</v>
      </c>
      <c r="H1373" s="7">
        <v>0.96479677603932901</v>
      </c>
      <c r="I1373" s="17">
        <v>0.93527391346717703</v>
      </c>
      <c r="J1373" s="3">
        <v>0.42470728036843403</v>
      </c>
      <c r="K1373" s="4">
        <v>0.99428693085735997</v>
      </c>
      <c r="L1373" s="7">
        <v>2</v>
      </c>
      <c r="M1373" s="1">
        <v>32</v>
      </c>
      <c r="N1373" s="1">
        <v>8192</v>
      </c>
      <c r="O1373" s="1">
        <v>128</v>
      </c>
      <c r="P1373" s="17">
        <v>1</v>
      </c>
      <c r="Q1373" s="3">
        <v>0.45752124702937202</v>
      </c>
      <c r="R1373" s="4">
        <v>0.99036090399982202</v>
      </c>
      <c r="S1373" s="7">
        <f t="shared" si="63"/>
        <v>3.2809999999999999E-2</v>
      </c>
      <c r="T1373" s="17">
        <f t="shared" si="64"/>
        <v>3.9300000000000003E-3</v>
      </c>
      <c r="U1373" s="54" t="b">
        <v>0</v>
      </c>
      <c r="V1373" s="55" t="b">
        <v>0</v>
      </c>
      <c r="W1373" s="10">
        <v>10305546</v>
      </c>
      <c r="Y1373" s="51"/>
    </row>
    <row r="1374" spans="1:25" x14ac:dyDescent="0.2">
      <c r="A1374" s="29" t="s">
        <v>30</v>
      </c>
      <c r="B1374" s="34" t="s">
        <v>1731</v>
      </c>
      <c r="C1374" s="31" t="s">
        <v>3643</v>
      </c>
      <c r="D1374" s="16">
        <v>1</v>
      </c>
      <c r="E1374" s="8">
        <v>256</v>
      </c>
      <c r="F1374" s="16">
        <v>25</v>
      </c>
      <c r="G1374" s="8">
        <f t="shared" si="65"/>
        <v>0.90234375</v>
      </c>
      <c r="H1374" s="7">
        <v>0.67616288938413804</v>
      </c>
      <c r="I1374" s="17">
        <v>1.00000000575004</v>
      </c>
      <c r="J1374" s="3">
        <v>0.65934566304374798</v>
      </c>
      <c r="K1374" s="4">
        <v>0.99541629636405105</v>
      </c>
      <c r="L1374" s="7">
        <v>2</v>
      </c>
      <c r="M1374" s="1">
        <v>32</v>
      </c>
      <c r="N1374" s="1">
        <v>8192</v>
      </c>
      <c r="O1374" s="1">
        <v>128</v>
      </c>
      <c r="P1374" s="17">
        <v>1</v>
      </c>
      <c r="Q1374" s="3">
        <v>0.67163327873905199</v>
      </c>
      <c r="R1374" s="4">
        <v>0.97090270691139502</v>
      </c>
      <c r="S1374" s="7">
        <f t="shared" si="63"/>
        <v>1.2290000000000001E-2</v>
      </c>
      <c r="T1374" s="17">
        <f t="shared" si="64"/>
        <v>-2.4510000000000001E-2</v>
      </c>
      <c r="U1374" s="54" t="b">
        <v>0</v>
      </c>
      <c r="V1374" s="55" t="b">
        <v>0</v>
      </c>
      <c r="W1374" s="10">
        <v>3763478</v>
      </c>
      <c r="Y1374" s="51"/>
    </row>
    <row r="1375" spans="1:25" x14ac:dyDescent="0.2">
      <c r="A1375" s="29" t="s">
        <v>43</v>
      </c>
      <c r="B1375" s="34" t="s">
        <v>1476</v>
      </c>
      <c r="C1375" s="31" t="s">
        <v>3388</v>
      </c>
      <c r="D1375" s="16">
        <v>1</v>
      </c>
      <c r="E1375" s="8">
        <v>512</v>
      </c>
      <c r="F1375" s="16">
        <v>286</v>
      </c>
      <c r="G1375" s="8">
        <f t="shared" si="65"/>
        <v>0.44140625</v>
      </c>
      <c r="H1375" s="7">
        <v>0.74137279180984095</v>
      </c>
      <c r="I1375" s="17">
        <v>0.99320616383350202</v>
      </c>
      <c r="J1375" s="3">
        <v>0.43901232610558799</v>
      </c>
      <c r="K1375" s="4">
        <v>0.990513802669577</v>
      </c>
      <c r="L1375" s="7">
        <v>1</v>
      </c>
      <c r="M1375" s="1">
        <v>32</v>
      </c>
      <c r="N1375" s="1">
        <v>8192</v>
      </c>
      <c r="O1375" s="1">
        <v>128</v>
      </c>
      <c r="P1375" s="17">
        <v>1</v>
      </c>
      <c r="Q1375" s="3">
        <v>0.48695916936664901</v>
      </c>
      <c r="R1375" s="4">
        <v>0.90444931554885499</v>
      </c>
      <c r="S1375" s="7">
        <f t="shared" si="63"/>
        <v>4.795E-2</v>
      </c>
      <c r="T1375" s="17">
        <f t="shared" si="64"/>
        <v>-8.6059999999999998E-2</v>
      </c>
      <c r="U1375" s="54" t="b">
        <v>0</v>
      </c>
      <c r="V1375" s="55" t="b">
        <v>0</v>
      </c>
      <c r="W1375" s="10">
        <v>12258605</v>
      </c>
      <c r="Y1375" s="51"/>
    </row>
    <row r="1376" spans="1:25" x14ac:dyDescent="0.2">
      <c r="A1376" s="29" t="s">
        <v>27</v>
      </c>
      <c r="B1376" s="34" t="s">
        <v>2117</v>
      </c>
      <c r="C1376" s="31" t="s">
        <v>4029</v>
      </c>
      <c r="D1376" s="16">
        <v>1</v>
      </c>
      <c r="E1376" s="8">
        <v>1024</v>
      </c>
      <c r="F1376" s="16">
        <v>539</v>
      </c>
      <c r="G1376" s="8">
        <f t="shared" si="65"/>
        <v>0.4736328125</v>
      </c>
      <c r="H1376" s="7">
        <v>0.75778925163601396</v>
      </c>
      <c r="I1376" s="17">
        <v>0.999999999999998</v>
      </c>
      <c r="J1376" s="3">
        <v>0.45358388064594901</v>
      </c>
      <c r="K1376" s="4">
        <v>0.98713524944284103</v>
      </c>
      <c r="L1376" s="7">
        <v>1</v>
      </c>
      <c r="M1376" s="1">
        <v>128</v>
      </c>
      <c r="N1376" s="1">
        <v>8192</v>
      </c>
      <c r="O1376" s="1">
        <v>128</v>
      </c>
      <c r="P1376" s="17">
        <v>1</v>
      </c>
      <c r="Q1376" s="3">
        <v>0.52449902832439599</v>
      </c>
      <c r="R1376" s="4">
        <v>0.96280653291595297</v>
      </c>
      <c r="S1376" s="7">
        <f t="shared" si="63"/>
        <v>7.0919999999999997E-2</v>
      </c>
      <c r="T1376" s="17">
        <f t="shared" si="64"/>
        <v>-2.4330000000000001E-2</v>
      </c>
      <c r="U1376" s="54" t="b">
        <v>0</v>
      </c>
      <c r="V1376" s="55" t="b">
        <v>0</v>
      </c>
      <c r="W1376" s="10">
        <v>21870502</v>
      </c>
      <c r="Y1376" s="51"/>
    </row>
    <row r="1377" spans="1:25" x14ac:dyDescent="0.2">
      <c r="A1377" s="29" t="s">
        <v>15</v>
      </c>
      <c r="B1377" s="34" t="s">
        <v>2508</v>
      </c>
      <c r="C1377" s="31" t="s">
        <v>4420</v>
      </c>
      <c r="D1377" s="16">
        <v>0</v>
      </c>
      <c r="E1377" s="8">
        <v>512</v>
      </c>
      <c r="F1377" s="16">
        <v>1</v>
      </c>
      <c r="G1377" s="8">
        <f t="shared" si="65"/>
        <v>0.998046875</v>
      </c>
      <c r="H1377" s="7">
        <v>0.41421356237309398</v>
      </c>
      <c r="I1377" s="17">
        <v>1</v>
      </c>
      <c r="J1377" s="3">
        <v>0.41421356237309498</v>
      </c>
      <c r="K1377" s="4">
        <v>1</v>
      </c>
      <c r="L1377" s="7">
        <v>2</v>
      </c>
      <c r="M1377" s="1">
        <v>32</v>
      </c>
      <c r="N1377" s="1">
        <v>8192</v>
      </c>
      <c r="O1377" s="1">
        <v>128</v>
      </c>
      <c r="P1377" s="17">
        <v>1</v>
      </c>
      <c r="Q1377" s="3">
        <v>0.41421356237309398</v>
      </c>
      <c r="R1377" s="4">
        <v>1</v>
      </c>
      <c r="S1377" s="7">
        <f t="shared" si="63"/>
        <v>0</v>
      </c>
      <c r="T1377" s="17">
        <f t="shared" si="64"/>
        <v>0</v>
      </c>
      <c r="U1377" s="54" t="b">
        <v>0</v>
      </c>
      <c r="V1377" s="55" t="b">
        <v>0</v>
      </c>
      <c r="W1377" s="10">
        <v>167004</v>
      </c>
      <c r="Y1377" s="51"/>
    </row>
    <row r="1378" spans="1:25" x14ac:dyDescent="0.2">
      <c r="A1378" s="29" t="s">
        <v>26</v>
      </c>
      <c r="B1378" s="34" t="s">
        <v>995</v>
      </c>
      <c r="C1378" s="31" t="s">
        <v>2907</v>
      </c>
      <c r="D1378" s="16">
        <v>1</v>
      </c>
      <c r="E1378" s="8">
        <v>256</v>
      </c>
      <c r="F1378" s="16">
        <v>210</v>
      </c>
      <c r="G1378" s="8">
        <f t="shared" si="65"/>
        <v>0.1796875</v>
      </c>
      <c r="H1378" s="7">
        <v>0.95877510524045695</v>
      </c>
      <c r="I1378" s="17">
        <v>0.93819455617901704</v>
      </c>
      <c r="J1378" s="3">
        <v>0.39798941814869498</v>
      </c>
      <c r="K1378" s="4">
        <v>0.97749268072761397</v>
      </c>
      <c r="L1378" s="7">
        <v>2</v>
      </c>
      <c r="M1378" s="1">
        <v>64</v>
      </c>
      <c r="N1378" s="1">
        <v>32768</v>
      </c>
      <c r="O1378" s="1">
        <v>128</v>
      </c>
      <c r="P1378" s="17">
        <v>1</v>
      </c>
      <c r="Q1378" s="3">
        <v>0.462426392072813</v>
      </c>
      <c r="R1378" s="4">
        <v>0.98187003146448004</v>
      </c>
      <c r="S1378" s="7">
        <f t="shared" si="63"/>
        <v>6.4439999999999997E-2</v>
      </c>
      <c r="T1378" s="17">
        <f t="shared" si="64"/>
        <v>-4.3800000000000002E-3</v>
      </c>
      <c r="U1378" s="54" t="b">
        <v>0</v>
      </c>
      <c r="V1378" s="55" t="b">
        <v>0</v>
      </c>
      <c r="W1378" s="10">
        <v>11622655</v>
      </c>
      <c r="Y1378" s="51"/>
    </row>
    <row r="1379" spans="1:25" x14ac:dyDescent="0.2">
      <c r="A1379" s="29" t="s">
        <v>22</v>
      </c>
      <c r="B1379" s="34" t="s">
        <v>1257</v>
      </c>
      <c r="C1379" s="31" t="s">
        <v>3169</v>
      </c>
      <c r="D1379" s="16">
        <v>0</v>
      </c>
      <c r="E1379" s="8">
        <v>256</v>
      </c>
      <c r="F1379" s="16">
        <v>175</v>
      </c>
      <c r="G1379" s="8">
        <f t="shared" si="65"/>
        <v>0.31640625</v>
      </c>
      <c r="H1379" s="7">
        <v>0.89837365045770901</v>
      </c>
      <c r="I1379" s="17">
        <v>0.94701465377937</v>
      </c>
      <c r="J1379" s="3">
        <v>0.62897834732831304</v>
      </c>
      <c r="K1379" s="4">
        <v>0.96799532556649703</v>
      </c>
      <c r="L1379" s="7">
        <v>3</v>
      </c>
      <c r="M1379" s="1">
        <v>128</v>
      </c>
      <c r="N1379" s="1">
        <v>65536</v>
      </c>
      <c r="O1379" s="1">
        <v>128</v>
      </c>
      <c r="P1379" s="17">
        <v>1</v>
      </c>
      <c r="Q1379" s="3">
        <v>0.67201126205602801</v>
      </c>
      <c r="R1379" s="4">
        <v>0.966236663953016</v>
      </c>
      <c r="S1379" s="7">
        <f t="shared" si="63"/>
        <v>4.3029999999999999E-2</v>
      </c>
      <c r="T1379" s="17">
        <f t="shared" si="64"/>
        <v>1.7600000000000001E-3</v>
      </c>
      <c r="U1379" s="54" t="b">
        <v>0</v>
      </c>
      <c r="V1379" s="55" t="b">
        <v>0</v>
      </c>
      <c r="W1379" s="10">
        <v>7001451</v>
      </c>
      <c r="Y1379" s="51"/>
    </row>
    <row r="1380" spans="1:25" x14ac:dyDescent="0.2">
      <c r="A1380" s="29" t="s">
        <v>18</v>
      </c>
      <c r="B1380" s="34" t="s">
        <v>1487</v>
      </c>
      <c r="C1380" s="31" t="s">
        <v>3399</v>
      </c>
      <c r="D1380" s="16">
        <v>0.5</v>
      </c>
      <c r="E1380" s="8">
        <v>2048</v>
      </c>
      <c r="F1380" s="16">
        <v>1021</v>
      </c>
      <c r="G1380" s="8">
        <f t="shared" si="65"/>
        <v>0.50146484375</v>
      </c>
      <c r="H1380" s="7">
        <v>0.59728632972418405</v>
      </c>
      <c r="I1380" s="17">
        <v>1</v>
      </c>
      <c r="J1380" s="3">
        <v>0.356174508163693</v>
      </c>
      <c r="K1380" s="4">
        <v>0.999611982164063</v>
      </c>
      <c r="L1380" s="7">
        <v>3</v>
      </c>
      <c r="M1380" s="1">
        <v>256</v>
      </c>
      <c r="N1380" s="1">
        <v>32768</v>
      </c>
      <c r="O1380" s="1">
        <v>128</v>
      </c>
      <c r="P1380" s="17">
        <v>1</v>
      </c>
      <c r="Q1380" s="3">
        <v>0.36920633372358402</v>
      </c>
      <c r="R1380" s="4">
        <v>0.99927805630598299</v>
      </c>
      <c r="S1380" s="7">
        <f t="shared" si="63"/>
        <v>1.303E-2</v>
      </c>
      <c r="T1380" s="17">
        <f t="shared" si="64"/>
        <v>-3.3E-4</v>
      </c>
      <c r="U1380" s="54" t="b">
        <v>0</v>
      </c>
      <c r="V1380" s="55" t="b">
        <v>0</v>
      </c>
      <c r="W1380" s="10">
        <v>17047554</v>
      </c>
      <c r="Y1380" s="51"/>
    </row>
    <row r="1381" spans="1:25" x14ac:dyDescent="0.2">
      <c r="A1381" s="29" t="s">
        <v>24</v>
      </c>
      <c r="B1381" s="34" t="s">
        <v>1413</v>
      </c>
      <c r="C1381" s="31" t="s">
        <v>3325</v>
      </c>
      <c r="D1381" s="16">
        <v>0.5</v>
      </c>
      <c r="E1381" s="8">
        <v>256</v>
      </c>
      <c r="F1381" s="16">
        <v>43</v>
      </c>
      <c r="G1381" s="8">
        <f t="shared" si="65"/>
        <v>0.83203125</v>
      </c>
      <c r="H1381" s="7">
        <v>0.71822597047813797</v>
      </c>
      <c r="I1381" s="17">
        <v>0.999999999999998</v>
      </c>
      <c r="J1381" s="3">
        <v>0.67164917968502202</v>
      </c>
      <c r="K1381" s="4">
        <v>1.00051252945354</v>
      </c>
      <c r="L1381" s="7">
        <v>3</v>
      </c>
      <c r="M1381" s="1">
        <v>256</v>
      </c>
      <c r="N1381" s="1">
        <v>65536</v>
      </c>
      <c r="O1381" s="1">
        <v>128</v>
      </c>
      <c r="P1381" s="17">
        <v>1</v>
      </c>
      <c r="Q1381" s="3">
        <v>0.69080178841610396</v>
      </c>
      <c r="R1381" s="4">
        <v>0.99961995146506399</v>
      </c>
      <c r="S1381" s="7">
        <f t="shared" si="63"/>
        <v>1.915E-2</v>
      </c>
      <c r="T1381" s="17">
        <f t="shared" si="64"/>
        <v>1.2999999999999999E-4</v>
      </c>
      <c r="U1381" s="54" t="b">
        <v>0</v>
      </c>
      <c r="V1381" s="55" t="b">
        <v>0</v>
      </c>
      <c r="W1381" s="10">
        <v>5064783</v>
      </c>
      <c r="Y1381" s="51"/>
    </row>
    <row r="1382" spans="1:25" x14ac:dyDescent="0.2">
      <c r="A1382" s="29" t="s">
        <v>20</v>
      </c>
      <c r="B1382" s="34" t="s">
        <v>1327</v>
      </c>
      <c r="C1382" s="31" t="s">
        <v>3239</v>
      </c>
      <c r="D1382" s="16">
        <v>0.5</v>
      </c>
      <c r="E1382" s="8">
        <v>4096</v>
      </c>
      <c r="F1382" s="16">
        <v>1530</v>
      </c>
      <c r="G1382" s="8">
        <f t="shared" si="65"/>
        <v>0.62646484375</v>
      </c>
      <c r="H1382" s="7">
        <v>0.431890357984829</v>
      </c>
      <c r="I1382" s="17">
        <v>1</v>
      </c>
      <c r="J1382" s="3">
        <v>0.34316216045041598</v>
      </c>
      <c r="K1382" s="4">
        <v>0.99969638752734702</v>
      </c>
      <c r="L1382" s="7">
        <v>2</v>
      </c>
      <c r="M1382" s="1">
        <v>128</v>
      </c>
      <c r="N1382" s="1">
        <v>65536</v>
      </c>
      <c r="O1382" s="1">
        <v>128</v>
      </c>
      <c r="P1382" s="17">
        <v>1</v>
      </c>
      <c r="Q1382" s="3">
        <v>0.36210970252151498</v>
      </c>
      <c r="R1382" s="4">
        <v>0.99333711297395</v>
      </c>
      <c r="S1382" s="7">
        <f t="shared" si="63"/>
        <v>1.8950000000000002E-2</v>
      </c>
      <c r="T1382" s="17">
        <f t="shared" si="64"/>
        <v>-6.3600000000000002E-3</v>
      </c>
      <c r="U1382" s="54" t="b">
        <v>0</v>
      </c>
      <c r="V1382" s="55" t="b">
        <v>0</v>
      </c>
      <c r="W1382" s="10">
        <v>89126983</v>
      </c>
      <c r="Y1382" s="51"/>
    </row>
    <row r="1383" spans="1:25" x14ac:dyDescent="0.2">
      <c r="A1383" s="29" t="s">
        <v>36</v>
      </c>
      <c r="B1383" s="34" t="s">
        <v>1930</v>
      </c>
      <c r="C1383" s="31" t="s">
        <v>3842</v>
      </c>
      <c r="D1383" s="16">
        <v>1</v>
      </c>
      <c r="E1383" s="8">
        <v>1024</v>
      </c>
      <c r="F1383" s="16">
        <v>599</v>
      </c>
      <c r="G1383" s="8">
        <f t="shared" si="65"/>
        <v>0.4150390625</v>
      </c>
      <c r="H1383" s="7">
        <v>0.84548907106782401</v>
      </c>
      <c r="I1383" s="17">
        <v>0.999999999999999</v>
      </c>
      <c r="J1383" s="3">
        <v>0.39198546869404699</v>
      </c>
      <c r="K1383" s="4">
        <v>0.99429982692625096</v>
      </c>
      <c r="L1383" s="7">
        <v>1</v>
      </c>
      <c r="M1383" s="1">
        <v>256</v>
      </c>
      <c r="N1383" s="1">
        <v>8192</v>
      </c>
      <c r="O1383" s="1">
        <v>128</v>
      </c>
      <c r="P1383" s="17">
        <v>1</v>
      </c>
      <c r="Q1383" s="3">
        <v>0.44488112294230803</v>
      </c>
      <c r="R1383" s="4">
        <v>0.975102091405739</v>
      </c>
      <c r="S1383" s="7">
        <f t="shared" si="63"/>
        <v>5.2900000000000003E-2</v>
      </c>
      <c r="T1383" s="17">
        <f t="shared" si="64"/>
        <v>-1.9199999999999998E-2</v>
      </c>
      <c r="U1383" s="54" t="b">
        <v>0</v>
      </c>
      <c r="V1383" s="55" t="b">
        <v>0</v>
      </c>
      <c r="W1383" s="10">
        <v>22891549</v>
      </c>
      <c r="Y1383" s="51"/>
    </row>
    <row r="1384" spans="1:25" x14ac:dyDescent="0.2">
      <c r="A1384" s="29" t="s">
        <v>29</v>
      </c>
      <c r="B1384" s="34" t="s">
        <v>1699</v>
      </c>
      <c r="C1384" s="31" t="s">
        <v>3611</v>
      </c>
      <c r="D1384" s="16">
        <v>0</v>
      </c>
      <c r="E1384" s="8">
        <v>4096</v>
      </c>
      <c r="F1384" s="16">
        <v>3013</v>
      </c>
      <c r="G1384" s="8">
        <f t="shared" si="65"/>
        <v>0.264404296875</v>
      </c>
      <c r="H1384" s="7">
        <v>0.82419268198335904</v>
      </c>
      <c r="I1384" s="17">
        <v>1</v>
      </c>
      <c r="J1384" s="3">
        <v>0.50445565708833995</v>
      </c>
      <c r="K1384" s="4">
        <v>1.0000000566479701</v>
      </c>
      <c r="L1384" s="7">
        <v>3</v>
      </c>
      <c r="M1384" s="1">
        <v>32</v>
      </c>
      <c r="N1384" s="1">
        <v>65536</v>
      </c>
      <c r="O1384" s="1">
        <v>128</v>
      </c>
      <c r="P1384" s="17">
        <v>1</v>
      </c>
      <c r="Q1384" s="3">
        <v>0.51373414220609503</v>
      </c>
      <c r="R1384" s="4">
        <v>1.0000000001245599</v>
      </c>
      <c r="S1384" s="7">
        <f t="shared" si="63"/>
        <v>9.2800000000000001E-3</v>
      </c>
      <c r="T1384" s="17">
        <f t="shared" si="64"/>
        <v>0</v>
      </c>
      <c r="U1384" s="54" t="b">
        <v>0</v>
      </c>
      <c r="V1384" s="55" t="b">
        <v>0</v>
      </c>
      <c r="W1384" s="10">
        <v>463203678</v>
      </c>
      <c r="Y1384" s="51"/>
    </row>
    <row r="1385" spans="1:25" x14ac:dyDescent="0.2">
      <c r="A1385" s="29" t="s">
        <v>20</v>
      </c>
      <c r="B1385" s="34" t="s">
        <v>2359</v>
      </c>
      <c r="C1385" s="31" t="s">
        <v>4271</v>
      </c>
      <c r="D1385" s="16">
        <v>0</v>
      </c>
      <c r="E1385" s="8">
        <v>4096</v>
      </c>
      <c r="F1385" s="16">
        <v>1522</v>
      </c>
      <c r="G1385" s="8">
        <f t="shared" si="65"/>
        <v>0.62841796875</v>
      </c>
      <c r="H1385" s="7">
        <v>0.39645339055453299</v>
      </c>
      <c r="I1385" s="17">
        <v>0.999999999999999</v>
      </c>
      <c r="J1385" s="3">
        <v>0.31211723803005897</v>
      </c>
      <c r="K1385" s="4">
        <v>0.99997345969295204</v>
      </c>
      <c r="L1385" s="7">
        <v>2</v>
      </c>
      <c r="M1385" s="1">
        <v>128</v>
      </c>
      <c r="N1385" s="1">
        <v>65536</v>
      </c>
      <c r="O1385" s="1">
        <v>128</v>
      </c>
      <c r="P1385" s="17">
        <v>1</v>
      </c>
      <c r="Q1385" s="3">
        <v>0.32951851349010602</v>
      </c>
      <c r="R1385" s="4">
        <v>1.0000020842425701</v>
      </c>
      <c r="S1385" s="7">
        <f t="shared" si="63"/>
        <v>1.7399999999999999E-2</v>
      </c>
      <c r="T1385" s="17">
        <f t="shared" si="64"/>
        <v>2.0000000000000002E-5</v>
      </c>
      <c r="U1385" s="54" t="b">
        <v>0</v>
      </c>
      <c r="V1385" s="55" t="b">
        <v>0</v>
      </c>
      <c r="W1385" s="10">
        <v>87220428</v>
      </c>
      <c r="Y1385" s="51"/>
    </row>
    <row r="1386" spans="1:25" x14ac:dyDescent="0.2">
      <c r="A1386" s="29" t="s">
        <v>0</v>
      </c>
      <c r="B1386" s="34" t="s">
        <v>2274</v>
      </c>
      <c r="C1386" s="31" t="s">
        <v>4186</v>
      </c>
      <c r="D1386" s="16">
        <v>1</v>
      </c>
      <c r="E1386" s="8">
        <v>256</v>
      </c>
      <c r="F1386" s="16">
        <v>178</v>
      </c>
      <c r="G1386" s="8">
        <f t="shared" si="65"/>
        <v>0.3046875</v>
      </c>
      <c r="H1386" s="7">
        <v>0.97515357873216502</v>
      </c>
      <c r="I1386" s="17">
        <v>0.99999999999656997</v>
      </c>
      <c r="J1386" s="3">
        <v>0.50518664662775703</v>
      </c>
      <c r="K1386" s="4">
        <v>0.99526639381608595</v>
      </c>
      <c r="L1386" s="7">
        <v>3</v>
      </c>
      <c r="M1386" s="1">
        <v>64</v>
      </c>
      <c r="N1386" s="1">
        <v>2048</v>
      </c>
      <c r="O1386" s="1">
        <v>128</v>
      </c>
      <c r="P1386" s="17">
        <v>1</v>
      </c>
      <c r="Q1386" s="3">
        <v>0.518997822042366</v>
      </c>
      <c r="R1386" s="4">
        <v>0.99590514112717499</v>
      </c>
      <c r="S1386" s="7">
        <f t="shared" si="63"/>
        <v>1.3809999999999999E-2</v>
      </c>
      <c r="T1386" s="17">
        <f t="shared" si="64"/>
        <v>6.4000000000000005E-4</v>
      </c>
      <c r="U1386" s="54" t="b">
        <v>0</v>
      </c>
      <c r="V1386" s="55" t="b">
        <v>0</v>
      </c>
      <c r="W1386" s="10">
        <v>6064410</v>
      </c>
      <c r="Y1386" s="51"/>
    </row>
    <row r="1387" spans="1:25" x14ac:dyDescent="0.2">
      <c r="A1387" s="29" t="s">
        <v>17</v>
      </c>
      <c r="B1387" s="34" t="s">
        <v>1806</v>
      </c>
      <c r="C1387" s="31" t="s">
        <v>3718</v>
      </c>
      <c r="D1387" s="16">
        <v>1</v>
      </c>
      <c r="E1387" s="8">
        <v>256</v>
      </c>
      <c r="F1387" s="16">
        <v>214</v>
      </c>
      <c r="G1387" s="8">
        <f t="shared" si="65"/>
        <v>0.1640625</v>
      </c>
      <c r="H1387" s="7">
        <v>0.99966581465780902</v>
      </c>
      <c r="I1387" s="17">
        <v>0.94545824547294799</v>
      </c>
      <c r="J1387" s="3">
        <v>0.461174563096231</v>
      </c>
      <c r="K1387" s="4">
        <v>0.98806390873860395</v>
      </c>
      <c r="L1387" s="7">
        <v>3</v>
      </c>
      <c r="M1387" s="1">
        <v>128</v>
      </c>
      <c r="N1387" s="1">
        <v>16384</v>
      </c>
      <c r="O1387" s="1">
        <v>128</v>
      </c>
      <c r="P1387" s="17">
        <v>1</v>
      </c>
      <c r="Q1387" s="3">
        <v>0.50102190143115599</v>
      </c>
      <c r="R1387" s="4">
        <v>0.99123158421205204</v>
      </c>
      <c r="S1387" s="7">
        <f t="shared" si="63"/>
        <v>3.9849999999999997E-2</v>
      </c>
      <c r="T1387" s="17">
        <f t="shared" si="64"/>
        <v>-3.1700000000000001E-3</v>
      </c>
      <c r="U1387" s="54" t="b">
        <v>0</v>
      </c>
      <c r="V1387" s="55" t="b">
        <v>0</v>
      </c>
      <c r="W1387" s="10">
        <v>8893195</v>
      </c>
      <c r="Y1387" s="51"/>
    </row>
    <row r="1388" spans="1:25" x14ac:dyDescent="0.2">
      <c r="A1388" s="29" t="s">
        <v>4</v>
      </c>
      <c r="B1388" s="34" t="s">
        <v>2736</v>
      </c>
      <c r="C1388" s="31" t="s">
        <v>4648</v>
      </c>
      <c r="D1388" s="16">
        <v>1</v>
      </c>
      <c r="E1388" s="8">
        <v>2048</v>
      </c>
      <c r="F1388" s="16">
        <v>491</v>
      </c>
      <c r="G1388" s="8">
        <f t="shared" si="65"/>
        <v>0.76025390625</v>
      </c>
      <c r="H1388" s="7">
        <v>0.32360868348583199</v>
      </c>
      <c r="I1388" s="17">
        <v>0.99999999999951605</v>
      </c>
      <c r="J1388" s="3">
        <v>0.27974701610700098</v>
      </c>
      <c r="K1388" s="4">
        <v>0.99115387129807897</v>
      </c>
      <c r="L1388" s="7">
        <v>2</v>
      </c>
      <c r="M1388" s="1">
        <v>64</v>
      </c>
      <c r="N1388" s="1">
        <v>16384</v>
      </c>
      <c r="O1388" s="1">
        <v>128</v>
      </c>
      <c r="P1388" s="17">
        <v>1</v>
      </c>
      <c r="Q1388" s="3">
        <v>0.290290815227496</v>
      </c>
      <c r="R1388" s="4">
        <v>0.98462923746838404</v>
      </c>
      <c r="S1388" s="7">
        <f t="shared" si="63"/>
        <v>1.0540000000000001E-2</v>
      </c>
      <c r="T1388" s="17">
        <f t="shared" si="64"/>
        <v>-6.5199999999999998E-3</v>
      </c>
      <c r="U1388" s="54" t="b">
        <v>0</v>
      </c>
      <c r="V1388" s="55" t="b">
        <v>0</v>
      </c>
      <c r="W1388" s="10">
        <v>10374310</v>
      </c>
      <c r="Y1388" s="51"/>
    </row>
    <row r="1389" spans="1:25" x14ac:dyDescent="0.2">
      <c r="A1389" s="29" t="s">
        <v>29</v>
      </c>
      <c r="B1389" s="34" t="s">
        <v>2714</v>
      </c>
      <c r="C1389" s="31" t="s">
        <v>4626</v>
      </c>
      <c r="D1389" s="16">
        <v>0</v>
      </c>
      <c r="E1389" s="8">
        <v>256</v>
      </c>
      <c r="F1389" s="16">
        <v>228</v>
      </c>
      <c r="G1389" s="8">
        <f t="shared" si="65"/>
        <v>0.109375</v>
      </c>
      <c r="H1389" s="7">
        <v>0.97123110816564295</v>
      </c>
      <c r="I1389" s="17">
        <v>0.92353445153936298</v>
      </c>
      <c r="J1389" s="3">
        <v>0.44081588708948399</v>
      </c>
      <c r="K1389" s="4">
        <v>0.93664265108591305</v>
      </c>
      <c r="L1389" s="7">
        <v>3</v>
      </c>
      <c r="M1389" s="1">
        <v>128</v>
      </c>
      <c r="N1389" s="1">
        <v>16384</v>
      </c>
      <c r="O1389" s="1">
        <v>128</v>
      </c>
      <c r="P1389" s="17">
        <v>1</v>
      </c>
      <c r="Q1389" s="3">
        <v>0.46439685267935399</v>
      </c>
      <c r="R1389" s="4">
        <v>0.94351241637123895</v>
      </c>
      <c r="S1389" s="7">
        <f t="shared" si="63"/>
        <v>2.358E-2</v>
      </c>
      <c r="T1389" s="17">
        <f t="shared" si="64"/>
        <v>-6.8700000000000002E-3</v>
      </c>
      <c r="U1389" s="54" t="b">
        <v>0</v>
      </c>
      <c r="V1389" s="55" t="b">
        <v>0</v>
      </c>
      <c r="W1389" s="10">
        <v>8391066</v>
      </c>
      <c r="Y1389" s="51"/>
    </row>
    <row r="1390" spans="1:25" x14ac:dyDescent="0.2">
      <c r="A1390" s="29" t="s">
        <v>10</v>
      </c>
      <c r="B1390" s="34" t="s">
        <v>2788</v>
      </c>
      <c r="C1390" s="31" t="s">
        <v>4700</v>
      </c>
      <c r="D1390" s="16">
        <v>0</v>
      </c>
      <c r="E1390" s="8">
        <v>4096</v>
      </c>
      <c r="F1390" s="16">
        <v>1418</v>
      </c>
      <c r="G1390" s="8">
        <f t="shared" si="65"/>
        <v>0.65380859375</v>
      </c>
      <c r="H1390" s="7">
        <v>0.383439016494179</v>
      </c>
      <c r="I1390" s="17">
        <v>1</v>
      </c>
      <c r="J1390" s="3">
        <v>0.30578383685708499</v>
      </c>
      <c r="K1390" s="4">
        <v>0.99978598327302504</v>
      </c>
      <c r="L1390" s="7">
        <v>2</v>
      </c>
      <c r="M1390" s="1">
        <v>128</v>
      </c>
      <c r="N1390" s="1">
        <v>65536</v>
      </c>
      <c r="O1390" s="1">
        <v>128</v>
      </c>
      <c r="P1390" s="17">
        <v>1</v>
      </c>
      <c r="Q1390" s="3">
        <v>0.31949405698078998</v>
      </c>
      <c r="R1390" s="4">
        <v>1.00002858333032</v>
      </c>
      <c r="S1390" s="7">
        <f t="shared" si="63"/>
        <v>1.371E-2</v>
      </c>
      <c r="T1390" s="17">
        <f t="shared" si="64"/>
        <v>1.9000000000000001E-4</v>
      </c>
      <c r="U1390" s="54" t="b">
        <v>0</v>
      </c>
      <c r="V1390" s="55" t="b">
        <v>1</v>
      </c>
      <c r="W1390" s="10">
        <v>187971900</v>
      </c>
      <c r="Y1390" s="51"/>
    </row>
    <row r="1391" spans="1:25" x14ac:dyDescent="0.2">
      <c r="A1391" s="29" t="s">
        <v>8</v>
      </c>
      <c r="B1391" s="34" t="s">
        <v>2016</v>
      </c>
      <c r="C1391" s="31" t="s">
        <v>3928</v>
      </c>
      <c r="D1391" s="16">
        <v>1</v>
      </c>
      <c r="E1391" s="8">
        <v>512</v>
      </c>
      <c r="F1391" s="16">
        <v>245</v>
      </c>
      <c r="G1391" s="8">
        <f t="shared" si="65"/>
        <v>0.521484375</v>
      </c>
      <c r="H1391" s="7">
        <v>0.69942272292951202</v>
      </c>
      <c r="I1391" s="17">
        <v>0.99453491191302101</v>
      </c>
      <c r="J1391" s="3">
        <v>0.52503934925413698</v>
      </c>
      <c r="K1391" s="4">
        <v>0.97684706290841905</v>
      </c>
      <c r="L1391" s="7">
        <v>1</v>
      </c>
      <c r="M1391" s="1">
        <v>128</v>
      </c>
      <c r="N1391" s="1">
        <v>32768</v>
      </c>
      <c r="O1391" s="1">
        <v>128</v>
      </c>
      <c r="P1391" s="17">
        <v>1</v>
      </c>
      <c r="Q1391" s="3">
        <v>0.59014610415767399</v>
      </c>
      <c r="R1391" s="4">
        <v>0.86746735441012102</v>
      </c>
      <c r="S1391" s="7">
        <f t="shared" si="63"/>
        <v>6.5110000000000001E-2</v>
      </c>
      <c r="T1391" s="17">
        <f t="shared" si="64"/>
        <v>-0.10938000000000001</v>
      </c>
      <c r="U1391" s="54" t="b">
        <v>0</v>
      </c>
      <c r="V1391" s="55" t="b">
        <v>0</v>
      </c>
      <c r="W1391" s="10">
        <v>12245427</v>
      </c>
      <c r="Y1391" s="51"/>
    </row>
    <row r="1392" spans="1:25" x14ac:dyDescent="0.2">
      <c r="A1392" s="29" t="s">
        <v>32</v>
      </c>
      <c r="B1392" s="34" t="s">
        <v>1863</v>
      </c>
      <c r="C1392" s="31" t="s">
        <v>3775</v>
      </c>
      <c r="D1392" s="16">
        <v>0</v>
      </c>
      <c r="E1392" s="8">
        <v>256</v>
      </c>
      <c r="F1392" s="16">
        <v>1</v>
      </c>
      <c r="G1392" s="8">
        <f t="shared" si="65"/>
        <v>0.99609375</v>
      </c>
      <c r="H1392" s="7">
        <v>0.58951642972789198</v>
      </c>
      <c r="I1392" s="17">
        <v>1</v>
      </c>
      <c r="J1392" s="3">
        <v>0.58951642455966202</v>
      </c>
      <c r="K1392" s="4">
        <v>1</v>
      </c>
      <c r="L1392" s="7">
        <v>1</v>
      </c>
      <c r="M1392" s="1">
        <v>64</v>
      </c>
      <c r="N1392" s="1">
        <v>8192</v>
      </c>
      <c r="O1392" s="1">
        <v>128</v>
      </c>
      <c r="P1392" s="17">
        <v>1</v>
      </c>
      <c r="Q1392" s="3">
        <v>0.58951642494941603</v>
      </c>
      <c r="R1392" s="4">
        <v>1</v>
      </c>
      <c r="S1392" s="7">
        <f t="shared" si="63"/>
        <v>0</v>
      </c>
      <c r="T1392" s="17">
        <f t="shared" si="64"/>
        <v>0</v>
      </c>
      <c r="U1392" s="54" t="b">
        <v>0</v>
      </c>
      <c r="V1392" s="55" t="b">
        <v>0</v>
      </c>
      <c r="W1392" s="10">
        <v>221586</v>
      </c>
      <c r="Y1392" s="51"/>
    </row>
    <row r="1393" spans="1:25" x14ac:dyDescent="0.2">
      <c r="A1393" s="29" t="s">
        <v>27</v>
      </c>
      <c r="B1393" s="34" t="s">
        <v>2411</v>
      </c>
      <c r="C1393" s="31" t="s">
        <v>4323</v>
      </c>
      <c r="D1393" s="16">
        <v>1</v>
      </c>
      <c r="E1393" s="8">
        <v>256</v>
      </c>
      <c r="F1393" s="16">
        <v>149</v>
      </c>
      <c r="G1393" s="8">
        <f t="shared" si="65"/>
        <v>0.41796875</v>
      </c>
      <c r="H1393" s="7">
        <v>0.91617257093162996</v>
      </c>
      <c r="I1393" s="17">
        <v>0.85395528339819704</v>
      </c>
      <c r="J1393" s="3">
        <v>0.55528768758426605</v>
      </c>
      <c r="K1393" s="4">
        <v>0.97007946928834099</v>
      </c>
      <c r="L1393" s="7">
        <v>3</v>
      </c>
      <c r="M1393" s="1">
        <v>64</v>
      </c>
      <c r="N1393" s="1">
        <v>65536</v>
      </c>
      <c r="O1393" s="1">
        <v>128</v>
      </c>
      <c r="P1393" s="17">
        <v>1</v>
      </c>
      <c r="Q1393" s="3">
        <v>0.57793245341462696</v>
      </c>
      <c r="R1393" s="4">
        <v>0.96850864087231003</v>
      </c>
      <c r="S1393" s="7">
        <f t="shared" si="63"/>
        <v>2.264E-2</v>
      </c>
      <c r="T1393" s="17">
        <f t="shared" si="64"/>
        <v>1.57E-3</v>
      </c>
      <c r="U1393" s="54" t="b">
        <v>0</v>
      </c>
      <c r="V1393" s="55" t="b">
        <v>0</v>
      </c>
      <c r="W1393" s="10">
        <v>7824290</v>
      </c>
      <c r="Y1393" s="51"/>
    </row>
    <row r="1394" spans="1:25" x14ac:dyDescent="0.2">
      <c r="A1394" s="29" t="s">
        <v>16</v>
      </c>
      <c r="B1394" s="34" t="s">
        <v>1473</v>
      </c>
      <c r="C1394" s="31" t="s">
        <v>3385</v>
      </c>
      <c r="D1394" s="16">
        <v>1</v>
      </c>
      <c r="E1394" s="8">
        <v>512</v>
      </c>
      <c r="F1394" s="16">
        <v>141</v>
      </c>
      <c r="G1394" s="8">
        <f t="shared" si="65"/>
        <v>0.724609375</v>
      </c>
      <c r="H1394" s="7">
        <v>0.57775404157555998</v>
      </c>
      <c r="I1394" s="17">
        <v>1</v>
      </c>
      <c r="J1394" s="3">
        <v>0.51243256600884401</v>
      </c>
      <c r="K1394" s="4">
        <v>0.99938508890853495</v>
      </c>
      <c r="L1394" s="7">
        <v>3</v>
      </c>
      <c r="M1394" s="1">
        <v>128</v>
      </c>
      <c r="N1394" s="1">
        <v>16384</v>
      </c>
      <c r="O1394" s="1">
        <v>128</v>
      </c>
      <c r="P1394" s="17">
        <v>1</v>
      </c>
      <c r="Q1394" s="3">
        <v>0.53312579513751901</v>
      </c>
      <c r="R1394" s="4">
        <v>0.99651918254886696</v>
      </c>
      <c r="S1394" s="7">
        <f t="shared" si="63"/>
        <v>2.069E-2</v>
      </c>
      <c r="T1394" s="17">
        <f t="shared" si="64"/>
        <v>-2.8700000000000002E-3</v>
      </c>
      <c r="U1394" s="54" t="b">
        <v>0</v>
      </c>
      <c r="V1394" s="55" t="b">
        <v>0</v>
      </c>
      <c r="W1394" s="10">
        <v>6994730</v>
      </c>
      <c r="Y1394" s="51"/>
    </row>
    <row r="1395" spans="1:25" x14ac:dyDescent="0.2">
      <c r="A1395" s="29" t="s">
        <v>28</v>
      </c>
      <c r="B1395" s="34" t="s">
        <v>2514</v>
      </c>
      <c r="C1395" s="31" t="s">
        <v>4426</v>
      </c>
      <c r="D1395" s="16">
        <v>1</v>
      </c>
      <c r="E1395" s="8">
        <v>256</v>
      </c>
      <c r="F1395" s="16">
        <v>33</v>
      </c>
      <c r="G1395" s="8">
        <f t="shared" si="65"/>
        <v>0.87109375</v>
      </c>
      <c r="H1395" s="7">
        <v>0.60262493473745204</v>
      </c>
      <c r="I1395" s="17">
        <v>0.99858257992864297</v>
      </c>
      <c r="J1395" s="3">
        <v>0.56934536215454601</v>
      </c>
      <c r="K1395" s="4">
        <v>0.99355650948152596</v>
      </c>
      <c r="L1395" s="7">
        <v>2</v>
      </c>
      <c r="M1395" s="1">
        <v>128</v>
      </c>
      <c r="N1395" s="1">
        <v>65536</v>
      </c>
      <c r="O1395" s="1">
        <v>128</v>
      </c>
      <c r="P1395" s="17">
        <v>1</v>
      </c>
      <c r="Q1395" s="3">
        <v>0.589526174853512</v>
      </c>
      <c r="R1395" s="4">
        <v>0.91466588749371303</v>
      </c>
      <c r="S1395" s="7">
        <f t="shared" si="63"/>
        <v>2.018E-2</v>
      </c>
      <c r="T1395" s="17">
        <f t="shared" si="64"/>
        <v>-7.8890000000000002E-2</v>
      </c>
      <c r="U1395" s="54" t="b">
        <v>0</v>
      </c>
      <c r="V1395" s="55" t="b">
        <v>0</v>
      </c>
      <c r="W1395" s="10">
        <v>4294598</v>
      </c>
      <c r="Y1395" s="51"/>
    </row>
    <row r="1396" spans="1:25" x14ac:dyDescent="0.2">
      <c r="A1396" s="29" t="s">
        <v>26</v>
      </c>
      <c r="B1396" s="34" t="s">
        <v>1717</v>
      </c>
      <c r="C1396" s="31" t="s">
        <v>3629</v>
      </c>
      <c r="D1396" s="16">
        <v>0</v>
      </c>
      <c r="E1396" s="8">
        <v>256</v>
      </c>
      <c r="F1396" s="16">
        <v>210</v>
      </c>
      <c r="G1396" s="8">
        <f t="shared" si="65"/>
        <v>0.1796875</v>
      </c>
      <c r="H1396" s="7">
        <v>0.94113887418188202</v>
      </c>
      <c r="I1396" s="17">
        <v>0.96271652901873805</v>
      </c>
      <c r="J1396" s="3">
        <v>0.38253080435292303</v>
      </c>
      <c r="K1396" s="4">
        <v>0.98259681365146401</v>
      </c>
      <c r="L1396" s="7">
        <v>3</v>
      </c>
      <c r="M1396" s="1">
        <v>128</v>
      </c>
      <c r="N1396" s="1">
        <v>32768</v>
      </c>
      <c r="O1396" s="1">
        <v>128</v>
      </c>
      <c r="P1396" s="17">
        <v>1</v>
      </c>
      <c r="Q1396" s="3">
        <v>0.41557806304287898</v>
      </c>
      <c r="R1396" s="4">
        <v>0.98253410408220898</v>
      </c>
      <c r="S1396" s="7">
        <f t="shared" si="63"/>
        <v>3.3050000000000003E-2</v>
      </c>
      <c r="T1396" s="17">
        <f t="shared" si="64"/>
        <v>6.0000000000000002E-5</v>
      </c>
      <c r="U1396" s="54" t="b">
        <v>0</v>
      </c>
      <c r="V1396" s="55" t="b">
        <v>0</v>
      </c>
      <c r="W1396" s="10">
        <v>8957021</v>
      </c>
      <c r="Y1396" s="51"/>
    </row>
    <row r="1397" spans="1:25" x14ac:dyDescent="0.2">
      <c r="A1397" s="29" t="s">
        <v>38</v>
      </c>
      <c r="B1397" s="34" t="s">
        <v>4818</v>
      </c>
      <c r="C1397" s="31" t="s">
        <v>4987</v>
      </c>
      <c r="D1397" s="16">
        <v>1</v>
      </c>
      <c r="E1397" s="8">
        <v>1024</v>
      </c>
      <c r="F1397" s="16">
        <v>685</v>
      </c>
      <c r="G1397" s="8">
        <f t="shared" si="65"/>
        <v>0.3310546875</v>
      </c>
      <c r="H1397" s="7">
        <v>0.72644906447616697</v>
      </c>
      <c r="I1397" s="17">
        <v>1.0000000000145299</v>
      </c>
      <c r="J1397" s="3">
        <v>0.42031300015655199</v>
      </c>
      <c r="K1397" s="4">
        <v>0.99035625718295595</v>
      </c>
      <c r="L1397" s="7">
        <v>3</v>
      </c>
      <c r="M1397" s="1">
        <v>64</v>
      </c>
      <c r="N1397" s="1">
        <v>16384</v>
      </c>
      <c r="O1397" s="1">
        <v>128</v>
      </c>
      <c r="P1397" s="17">
        <v>1</v>
      </c>
      <c r="Q1397" s="3">
        <v>0.43744120427365402</v>
      </c>
      <c r="R1397" s="4">
        <v>0.991439760546872</v>
      </c>
      <c r="S1397" s="7">
        <f t="shared" si="63"/>
        <v>1.7129999999999999E-2</v>
      </c>
      <c r="T1397" s="17">
        <f t="shared" si="64"/>
        <v>1.08E-3</v>
      </c>
      <c r="U1397" s="54" t="b">
        <v>0</v>
      </c>
      <c r="V1397" s="55" t="b">
        <v>0</v>
      </c>
      <c r="W1397" s="10">
        <v>174130568</v>
      </c>
      <c r="Y1397" s="51"/>
    </row>
    <row r="1398" spans="1:25" x14ac:dyDescent="0.2">
      <c r="A1398" s="29" t="s">
        <v>48</v>
      </c>
      <c r="B1398" s="34" t="s">
        <v>1465</v>
      </c>
      <c r="C1398" s="31" t="s">
        <v>3377</v>
      </c>
      <c r="D1398" s="16">
        <v>0.5</v>
      </c>
      <c r="E1398" s="8">
        <v>2048</v>
      </c>
      <c r="F1398" s="16">
        <v>598</v>
      </c>
      <c r="G1398" s="8">
        <f t="shared" si="65"/>
        <v>0.7080078125</v>
      </c>
      <c r="H1398" s="7">
        <v>0.61420601444808298</v>
      </c>
      <c r="I1398" s="17">
        <v>1</v>
      </c>
      <c r="J1398" s="3">
        <v>0.55285416406010002</v>
      </c>
      <c r="K1398" s="4">
        <v>0.99745067689100098</v>
      </c>
      <c r="L1398" s="7">
        <v>3</v>
      </c>
      <c r="M1398" s="1">
        <v>128</v>
      </c>
      <c r="N1398" s="1">
        <v>16384</v>
      </c>
      <c r="O1398" s="1">
        <v>128</v>
      </c>
      <c r="P1398" s="17">
        <v>1</v>
      </c>
      <c r="Q1398" s="3">
        <v>0.56134476400518496</v>
      </c>
      <c r="R1398" s="4">
        <v>0.99766727987573101</v>
      </c>
      <c r="S1398" s="7">
        <f t="shared" si="63"/>
        <v>8.4899999999999993E-3</v>
      </c>
      <c r="T1398" s="17">
        <f t="shared" si="64"/>
        <v>2.2000000000000001E-4</v>
      </c>
      <c r="U1398" s="54" t="b">
        <v>0</v>
      </c>
      <c r="V1398" s="55" t="b">
        <v>0</v>
      </c>
      <c r="W1398" s="10">
        <v>8053194</v>
      </c>
      <c r="Y1398" s="51"/>
    </row>
    <row r="1399" spans="1:25" x14ac:dyDescent="0.2">
      <c r="A1399" s="29" t="s">
        <v>44</v>
      </c>
      <c r="B1399" s="34" t="s">
        <v>2213</v>
      </c>
      <c r="C1399" s="31" t="s">
        <v>4125</v>
      </c>
      <c r="D1399" s="16">
        <v>0</v>
      </c>
      <c r="E1399" s="8">
        <v>256</v>
      </c>
      <c r="F1399" s="16">
        <v>52</v>
      </c>
      <c r="G1399" s="8">
        <f t="shared" si="65"/>
        <v>0.796875</v>
      </c>
      <c r="H1399" s="7">
        <v>0.785144507885007</v>
      </c>
      <c r="I1399" s="17">
        <v>1</v>
      </c>
      <c r="J1399" s="3">
        <v>0.73246093549574098</v>
      </c>
      <c r="K1399" s="4">
        <v>0.99744494179142196</v>
      </c>
      <c r="L1399" s="7">
        <v>3</v>
      </c>
      <c r="M1399" s="1">
        <v>64</v>
      </c>
      <c r="N1399" s="1">
        <v>4096</v>
      </c>
      <c r="O1399" s="1">
        <v>128</v>
      </c>
      <c r="P1399" s="17">
        <v>1</v>
      </c>
      <c r="Q1399" s="3">
        <v>0.74150455584584496</v>
      </c>
      <c r="R1399" s="4">
        <v>0.99940915440187506</v>
      </c>
      <c r="S1399" s="7">
        <f t="shared" si="63"/>
        <v>9.0399999999999994E-3</v>
      </c>
      <c r="T1399" s="17">
        <f t="shared" si="64"/>
        <v>1.9599999999999999E-3</v>
      </c>
      <c r="U1399" s="54" t="b">
        <v>0</v>
      </c>
      <c r="V1399" s="55" t="b">
        <v>0</v>
      </c>
      <c r="W1399" s="10">
        <v>4802886</v>
      </c>
      <c r="Y1399" s="51"/>
    </row>
    <row r="1400" spans="1:25" x14ac:dyDescent="0.2">
      <c r="A1400" s="29" t="s">
        <v>24</v>
      </c>
      <c r="B1400" s="34" t="s">
        <v>1157</v>
      </c>
      <c r="C1400" s="31" t="s">
        <v>3069</v>
      </c>
      <c r="D1400" s="16">
        <v>0</v>
      </c>
      <c r="E1400" s="8">
        <v>4096</v>
      </c>
      <c r="F1400" s="16">
        <v>126</v>
      </c>
      <c r="G1400" s="8">
        <f t="shared" si="65"/>
        <v>0.96923828125</v>
      </c>
      <c r="H1400" s="7">
        <v>0.20741126645901301</v>
      </c>
      <c r="I1400" s="17">
        <v>0.999999999999999</v>
      </c>
      <c r="J1400" s="3">
        <v>0.197213592901234</v>
      </c>
      <c r="K1400" s="4">
        <v>0.98273317641702795</v>
      </c>
      <c r="L1400" s="7">
        <v>2</v>
      </c>
      <c r="M1400" s="1">
        <v>128</v>
      </c>
      <c r="N1400" s="1">
        <v>32768</v>
      </c>
      <c r="O1400" s="1">
        <v>128</v>
      </c>
      <c r="P1400" s="17">
        <v>1</v>
      </c>
      <c r="Q1400" s="3">
        <v>0.200119932199817</v>
      </c>
      <c r="R1400" s="4">
        <v>0.99931238417039603</v>
      </c>
      <c r="S1400" s="7">
        <f t="shared" si="63"/>
        <v>2.9099999999999998E-3</v>
      </c>
      <c r="T1400" s="17">
        <f t="shared" si="64"/>
        <v>1.6580000000000001E-2</v>
      </c>
      <c r="U1400" s="54" t="b">
        <v>0</v>
      </c>
      <c r="V1400" s="55" t="b">
        <v>1</v>
      </c>
      <c r="W1400" s="10">
        <v>4935572</v>
      </c>
      <c r="Y1400" s="51"/>
    </row>
    <row r="1401" spans="1:25" x14ac:dyDescent="0.2">
      <c r="A1401" s="29" t="s">
        <v>13</v>
      </c>
      <c r="B1401" s="34" t="s">
        <v>1412</v>
      </c>
      <c r="C1401" s="31" t="s">
        <v>3324</v>
      </c>
      <c r="D1401" s="16">
        <v>1</v>
      </c>
      <c r="E1401" s="8">
        <v>512</v>
      </c>
      <c r="F1401" s="16">
        <v>416</v>
      </c>
      <c r="G1401" s="8">
        <f t="shared" si="65"/>
        <v>0.1875</v>
      </c>
      <c r="H1401" s="7">
        <v>0.93703510899593401</v>
      </c>
      <c r="I1401" s="17">
        <v>0.98171768282010097</v>
      </c>
      <c r="J1401" s="3">
        <v>0.53946437298306604</v>
      </c>
      <c r="K1401" s="4">
        <v>0.99423672413847397</v>
      </c>
      <c r="L1401" s="7">
        <v>1</v>
      </c>
      <c r="M1401" s="1">
        <v>32</v>
      </c>
      <c r="N1401" s="1">
        <v>65536</v>
      </c>
      <c r="O1401" s="1">
        <v>128</v>
      </c>
      <c r="P1401" s="17">
        <v>1</v>
      </c>
      <c r="Q1401" s="3">
        <v>0.68463664115098499</v>
      </c>
      <c r="R1401" s="4">
        <v>0.98389961968791195</v>
      </c>
      <c r="S1401" s="7">
        <f t="shared" si="63"/>
        <v>0.14516999999999999</v>
      </c>
      <c r="T1401" s="17">
        <f t="shared" si="64"/>
        <v>1.034E-2</v>
      </c>
      <c r="U1401" s="54" t="b">
        <v>1</v>
      </c>
      <c r="V1401" s="55" t="b">
        <v>1</v>
      </c>
      <c r="W1401" s="10">
        <v>76062091</v>
      </c>
      <c r="Y1401" s="51"/>
    </row>
    <row r="1402" spans="1:25" x14ac:dyDescent="0.2">
      <c r="A1402" s="29" t="s">
        <v>6</v>
      </c>
      <c r="B1402" s="34" t="s">
        <v>1389</v>
      </c>
      <c r="C1402" s="31" t="s">
        <v>3301</v>
      </c>
      <c r="D1402" s="16">
        <v>1</v>
      </c>
      <c r="E1402" s="8">
        <v>256</v>
      </c>
      <c r="F1402" s="16">
        <v>1</v>
      </c>
      <c r="G1402" s="8">
        <f t="shared" si="65"/>
        <v>0.99609375</v>
      </c>
      <c r="H1402" s="7">
        <v>0.499999999999999</v>
      </c>
      <c r="I1402" s="17">
        <v>1</v>
      </c>
      <c r="J1402" s="3">
        <v>0.499999999999999</v>
      </c>
      <c r="K1402" s="4">
        <v>1</v>
      </c>
      <c r="L1402" s="7">
        <v>3</v>
      </c>
      <c r="M1402" s="1">
        <v>64</v>
      </c>
      <c r="N1402" s="1">
        <v>8192</v>
      </c>
      <c r="O1402" s="1">
        <v>128</v>
      </c>
      <c r="P1402" s="17">
        <v>1</v>
      </c>
      <c r="Q1402" s="3">
        <v>0.499999999999999</v>
      </c>
      <c r="R1402" s="4">
        <v>1</v>
      </c>
      <c r="S1402" s="7">
        <f t="shared" si="63"/>
        <v>0</v>
      </c>
      <c r="T1402" s="17">
        <f t="shared" si="64"/>
        <v>0</v>
      </c>
      <c r="U1402" s="54" t="b">
        <v>0</v>
      </c>
      <c r="V1402" s="55" t="b">
        <v>0</v>
      </c>
      <c r="W1402" s="10">
        <v>154197</v>
      </c>
      <c r="Y1402" s="51"/>
    </row>
    <row r="1403" spans="1:25" x14ac:dyDescent="0.2">
      <c r="A1403" s="29" t="s">
        <v>26</v>
      </c>
      <c r="B1403" s="34" t="s">
        <v>1847</v>
      </c>
      <c r="C1403" s="31" t="s">
        <v>3759</v>
      </c>
      <c r="D1403" s="16">
        <v>0.5</v>
      </c>
      <c r="E1403" s="8">
        <v>4096</v>
      </c>
      <c r="F1403" s="16">
        <v>2695</v>
      </c>
      <c r="G1403" s="8">
        <f t="shared" si="65"/>
        <v>0.342041015625</v>
      </c>
      <c r="H1403" s="7">
        <v>0.56534509899221397</v>
      </c>
      <c r="I1403" s="17">
        <v>0.99999930401825499</v>
      </c>
      <c r="J1403" s="3">
        <v>0.27654995498496299</v>
      </c>
      <c r="K1403" s="4">
        <v>0.99466557822645896</v>
      </c>
      <c r="L1403" s="7">
        <v>2</v>
      </c>
      <c r="M1403" s="1">
        <v>64</v>
      </c>
      <c r="N1403" s="1">
        <v>32768</v>
      </c>
      <c r="O1403" s="1">
        <v>128</v>
      </c>
      <c r="P1403" s="17">
        <v>1</v>
      </c>
      <c r="Q1403" s="3">
        <v>0.293966328762157</v>
      </c>
      <c r="R1403" s="4">
        <v>0.99608061165435202</v>
      </c>
      <c r="S1403" s="7">
        <f t="shared" si="63"/>
        <v>1.7420000000000001E-2</v>
      </c>
      <c r="T1403" s="17">
        <f t="shared" si="64"/>
        <v>1.42E-3</v>
      </c>
      <c r="U1403" s="54" t="b">
        <v>0</v>
      </c>
      <c r="V1403" s="55" t="b">
        <v>0</v>
      </c>
      <c r="W1403" s="10">
        <v>453174272</v>
      </c>
      <c r="Y1403" s="51"/>
    </row>
    <row r="1404" spans="1:25" x14ac:dyDescent="0.2">
      <c r="A1404" s="29" t="s">
        <v>12</v>
      </c>
      <c r="B1404" s="34" t="s">
        <v>4886</v>
      </c>
      <c r="C1404" s="31" t="s">
        <v>5055</v>
      </c>
      <c r="D1404" s="16">
        <v>1</v>
      </c>
      <c r="E1404" s="8">
        <v>2048</v>
      </c>
      <c r="F1404" s="16">
        <v>128</v>
      </c>
      <c r="G1404" s="8">
        <f t="shared" si="65"/>
        <v>0.9375</v>
      </c>
      <c r="H1404" s="7">
        <v>0.34940690737649999</v>
      </c>
      <c r="I1404" s="17">
        <v>0.99999999961364205</v>
      </c>
      <c r="J1404" s="3">
        <v>0.37160917008024802</v>
      </c>
      <c r="K1404" s="4">
        <v>0.99787144477393896</v>
      </c>
      <c r="L1404" s="7">
        <v>3</v>
      </c>
      <c r="M1404" s="1">
        <v>64</v>
      </c>
      <c r="N1404" s="1">
        <v>32768</v>
      </c>
      <c r="O1404" s="1">
        <v>128</v>
      </c>
      <c r="P1404" s="17">
        <v>1</v>
      </c>
      <c r="Q1404" s="3">
        <v>0.37797685272377401</v>
      </c>
      <c r="R1404" s="4">
        <v>0.99788473020189195</v>
      </c>
      <c r="S1404" s="7">
        <f t="shared" si="63"/>
        <v>-6.3699999999999998E-3</v>
      </c>
      <c r="T1404" s="17">
        <f t="shared" si="64"/>
        <v>1.0000000000000001E-5</v>
      </c>
      <c r="U1404" s="54" t="b">
        <v>0</v>
      </c>
      <c r="V1404" s="55" t="b">
        <v>0</v>
      </c>
      <c r="W1404" s="10">
        <v>4781843</v>
      </c>
      <c r="Y1404" s="51"/>
    </row>
    <row r="1405" spans="1:25" x14ac:dyDescent="0.2">
      <c r="A1405" s="29" t="s">
        <v>46</v>
      </c>
      <c r="B1405" s="34" t="s">
        <v>1839</v>
      </c>
      <c r="C1405" s="31" t="s">
        <v>3751</v>
      </c>
      <c r="D1405" s="16">
        <v>0</v>
      </c>
      <c r="E1405" s="8">
        <v>4096</v>
      </c>
      <c r="F1405" s="16">
        <v>1</v>
      </c>
      <c r="G1405" s="8">
        <f t="shared" si="65"/>
        <v>0.999755859375</v>
      </c>
      <c r="H1405" s="7">
        <v>0.36602540378443799</v>
      </c>
      <c r="I1405" s="17">
        <v>1</v>
      </c>
      <c r="J1405" s="3">
        <v>0.36602540378443799</v>
      </c>
      <c r="K1405" s="4">
        <v>1</v>
      </c>
      <c r="L1405" s="7">
        <v>3</v>
      </c>
      <c r="M1405" s="1">
        <v>64</v>
      </c>
      <c r="N1405" s="1">
        <v>32768</v>
      </c>
      <c r="O1405" s="1">
        <v>128</v>
      </c>
      <c r="P1405" s="17">
        <v>1</v>
      </c>
      <c r="Q1405" s="3">
        <v>0.36602540378443899</v>
      </c>
      <c r="R1405" s="4">
        <v>1</v>
      </c>
      <c r="S1405" s="7">
        <f t="shared" si="63"/>
        <v>0</v>
      </c>
      <c r="T1405" s="17">
        <f t="shared" si="64"/>
        <v>0</v>
      </c>
      <c r="U1405" s="54" t="b">
        <v>0</v>
      </c>
      <c r="V1405" s="55" t="b">
        <v>0</v>
      </c>
      <c r="W1405" s="10">
        <v>327837</v>
      </c>
      <c r="Y1405" s="51"/>
    </row>
    <row r="1406" spans="1:25" x14ac:dyDescent="0.2">
      <c r="A1406" s="29" t="s">
        <v>59</v>
      </c>
      <c r="B1406" s="34" t="s">
        <v>1161</v>
      </c>
      <c r="C1406" s="31" t="s">
        <v>3073</v>
      </c>
      <c r="D1406" s="16">
        <v>0.5</v>
      </c>
      <c r="E1406" s="8">
        <v>512</v>
      </c>
      <c r="F1406" s="16">
        <v>193</v>
      </c>
      <c r="G1406" s="8">
        <f t="shared" si="65"/>
        <v>0.623046875</v>
      </c>
      <c r="H1406" s="7">
        <v>0.61312919747666395</v>
      </c>
      <c r="I1406" s="17">
        <v>0.999999999999999</v>
      </c>
      <c r="J1406" s="3">
        <v>0.44447483535861698</v>
      </c>
      <c r="K1406" s="4">
        <v>0.999107691369988</v>
      </c>
      <c r="L1406" s="7">
        <v>1</v>
      </c>
      <c r="M1406" s="1">
        <v>128</v>
      </c>
      <c r="N1406" s="1">
        <v>16384</v>
      </c>
      <c r="O1406" s="1">
        <v>128</v>
      </c>
      <c r="P1406" s="17">
        <v>1</v>
      </c>
      <c r="Q1406" s="3">
        <v>0.49403564659570498</v>
      </c>
      <c r="R1406" s="4">
        <v>0.95017382937388195</v>
      </c>
      <c r="S1406" s="7">
        <f t="shared" si="63"/>
        <v>4.956E-2</v>
      </c>
      <c r="T1406" s="17">
        <f t="shared" si="64"/>
        <v>-4.8930000000000001E-2</v>
      </c>
      <c r="U1406" s="54" t="b">
        <v>0</v>
      </c>
      <c r="V1406" s="55" t="b">
        <v>0</v>
      </c>
      <c r="W1406" s="10">
        <v>6743932</v>
      </c>
      <c r="Y1406" s="51"/>
    </row>
    <row r="1407" spans="1:25" x14ac:dyDescent="0.2">
      <c r="A1407" s="29" t="s">
        <v>46</v>
      </c>
      <c r="B1407" s="34" t="s">
        <v>1763</v>
      </c>
      <c r="C1407" s="31" t="s">
        <v>3675</v>
      </c>
      <c r="D1407" s="16">
        <v>1</v>
      </c>
      <c r="E1407" s="8">
        <v>256</v>
      </c>
      <c r="F1407" s="16">
        <v>1</v>
      </c>
      <c r="G1407" s="8">
        <f t="shared" si="65"/>
        <v>0.99609375</v>
      </c>
      <c r="H1407" s="7">
        <v>0.58975451230145803</v>
      </c>
      <c r="I1407" s="17">
        <v>1</v>
      </c>
      <c r="J1407" s="3">
        <v>0.58975451230145803</v>
      </c>
      <c r="K1407" s="4">
        <v>1</v>
      </c>
      <c r="L1407" s="7">
        <v>2</v>
      </c>
      <c r="M1407" s="1">
        <v>64</v>
      </c>
      <c r="N1407" s="1">
        <v>65536</v>
      </c>
      <c r="O1407" s="1">
        <v>128</v>
      </c>
      <c r="P1407" s="17">
        <v>1</v>
      </c>
      <c r="Q1407" s="3">
        <v>0.58975451230145803</v>
      </c>
      <c r="R1407" s="4">
        <v>1</v>
      </c>
      <c r="S1407" s="7">
        <f t="shared" si="63"/>
        <v>0</v>
      </c>
      <c r="T1407" s="17">
        <f t="shared" si="64"/>
        <v>0</v>
      </c>
      <c r="U1407" s="54" t="b">
        <v>0</v>
      </c>
      <c r="V1407" s="55" t="b">
        <v>0</v>
      </c>
      <c r="W1407" s="10">
        <v>485935</v>
      </c>
      <c r="Y1407" s="51"/>
    </row>
    <row r="1408" spans="1:25" x14ac:dyDescent="0.2">
      <c r="A1408" s="29" t="s">
        <v>46</v>
      </c>
      <c r="B1408" s="34" t="s">
        <v>4912</v>
      </c>
      <c r="C1408" s="31" t="s">
        <v>5081</v>
      </c>
      <c r="D1408" s="16">
        <v>0.5</v>
      </c>
      <c r="E1408" s="8">
        <v>2048</v>
      </c>
      <c r="F1408" s="16">
        <v>4</v>
      </c>
      <c r="G1408" s="8">
        <f t="shared" si="65"/>
        <v>0.998046875</v>
      </c>
      <c r="H1408" s="7">
        <v>0.36602540378443799</v>
      </c>
      <c r="I1408" s="17">
        <v>1</v>
      </c>
      <c r="J1408" s="3">
        <v>0.51763809020504103</v>
      </c>
      <c r="K1408" s="4">
        <v>0.999999999999998</v>
      </c>
      <c r="L1408" s="7">
        <v>2</v>
      </c>
      <c r="M1408" s="1">
        <v>64</v>
      </c>
      <c r="N1408" s="1">
        <v>32768</v>
      </c>
      <c r="O1408" s="1">
        <v>128</v>
      </c>
      <c r="P1408" s="17">
        <v>1</v>
      </c>
      <c r="Q1408" s="3">
        <v>0.52288577987243501</v>
      </c>
      <c r="R1408" s="4">
        <v>0.999999999999999</v>
      </c>
      <c r="S1408" s="7">
        <f t="shared" si="63"/>
        <v>-5.2500000000000003E-3</v>
      </c>
      <c r="T1408" s="17">
        <f t="shared" si="64"/>
        <v>0</v>
      </c>
      <c r="U1408" s="54" t="b">
        <v>0</v>
      </c>
      <c r="V1408" s="55" t="b">
        <v>0</v>
      </c>
      <c r="W1408" s="10">
        <v>341662</v>
      </c>
      <c r="Y1408" s="51"/>
    </row>
    <row r="1409" spans="1:25" x14ac:dyDescent="0.2">
      <c r="A1409" s="29" t="s">
        <v>17</v>
      </c>
      <c r="B1409" s="34" t="s">
        <v>1595</v>
      </c>
      <c r="C1409" s="31" t="s">
        <v>3507</v>
      </c>
      <c r="D1409" s="16">
        <v>1</v>
      </c>
      <c r="E1409" s="8">
        <v>512</v>
      </c>
      <c r="F1409" s="16">
        <v>392</v>
      </c>
      <c r="G1409" s="8">
        <f t="shared" si="65"/>
        <v>0.234375</v>
      </c>
      <c r="H1409" s="7">
        <v>0.86400481370123505</v>
      </c>
      <c r="I1409" s="17">
        <v>1.0000000018008599</v>
      </c>
      <c r="J1409" s="3">
        <v>0.40466265117919298</v>
      </c>
      <c r="K1409" s="4">
        <v>0.99734835826926505</v>
      </c>
      <c r="L1409" s="7">
        <v>2</v>
      </c>
      <c r="M1409" s="1">
        <v>64</v>
      </c>
      <c r="N1409" s="1">
        <v>65536</v>
      </c>
      <c r="O1409" s="1">
        <v>128</v>
      </c>
      <c r="P1409" s="17">
        <v>1</v>
      </c>
      <c r="Q1409" s="3">
        <v>0.45985212002802001</v>
      </c>
      <c r="R1409" s="4">
        <v>0.99771951767280698</v>
      </c>
      <c r="S1409" s="7">
        <f t="shared" si="63"/>
        <v>5.5190000000000003E-2</v>
      </c>
      <c r="T1409" s="17">
        <f t="shared" si="64"/>
        <v>3.6999999999999999E-4</v>
      </c>
      <c r="U1409" s="54" t="b">
        <v>0</v>
      </c>
      <c r="V1409" s="55" t="b">
        <v>0</v>
      </c>
      <c r="W1409" s="10">
        <v>45970899</v>
      </c>
      <c r="Y1409" s="51"/>
    </row>
    <row r="1410" spans="1:25" x14ac:dyDescent="0.2">
      <c r="A1410" s="29" t="s">
        <v>48</v>
      </c>
      <c r="B1410" s="34" t="s">
        <v>4913</v>
      </c>
      <c r="C1410" s="31" t="s">
        <v>5082</v>
      </c>
      <c r="D1410" s="16">
        <v>0</v>
      </c>
      <c r="E1410" s="8">
        <v>512</v>
      </c>
      <c r="F1410" s="16">
        <v>224</v>
      </c>
      <c r="G1410" s="8">
        <f t="shared" si="65"/>
        <v>0.5625</v>
      </c>
      <c r="H1410" s="7">
        <v>0.88160804699515305</v>
      </c>
      <c r="I1410" s="17">
        <v>0.99545769591169098</v>
      </c>
      <c r="J1410" s="3">
        <v>0.75152455970836896</v>
      </c>
      <c r="K1410" s="4">
        <v>0.99708576635054103</v>
      </c>
      <c r="L1410" s="7">
        <v>1</v>
      </c>
      <c r="M1410" s="1">
        <v>128</v>
      </c>
      <c r="N1410" s="1">
        <v>8192</v>
      </c>
      <c r="O1410" s="1">
        <v>128</v>
      </c>
      <c r="P1410" s="17">
        <v>1</v>
      </c>
      <c r="Q1410" s="3">
        <v>0.81388698543705595</v>
      </c>
      <c r="R1410" s="4">
        <v>0.99560478368586502</v>
      </c>
      <c r="S1410" s="7">
        <f t="shared" si="63"/>
        <v>6.2359999999999999E-2</v>
      </c>
      <c r="T1410" s="17">
        <f t="shared" si="64"/>
        <v>1.48E-3</v>
      </c>
      <c r="U1410" s="54" t="b">
        <v>0</v>
      </c>
      <c r="V1410" s="55" t="b">
        <v>1</v>
      </c>
      <c r="W1410" s="10">
        <v>7082656</v>
      </c>
      <c r="Y1410" s="51"/>
    </row>
    <row r="1411" spans="1:25" x14ac:dyDescent="0.2">
      <c r="A1411" s="29" t="s">
        <v>5</v>
      </c>
      <c r="B1411" s="34" t="s">
        <v>2209</v>
      </c>
      <c r="C1411" s="31" t="s">
        <v>4121</v>
      </c>
      <c r="D1411" s="16">
        <v>0</v>
      </c>
      <c r="E1411" s="8">
        <v>256</v>
      </c>
      <c r="F1411" s="16">
        <v>156</v>
      </c>
      <c r="G1411" s="8">
        <f t="shared" si="65"/>
        <v>0.390625</v>
      </c>
      <c r="H1411" s="7">
        <v>0.89360063728782702</v>
      </c>
      <c r="I1411" s="17">
        <v>0.84303673780329202</v>
      </c>
      <c r="J1411" s="3">
        <v>0.73226839654897002</v>
      </c>
      <c r="K1411" s="4">
        <v>0.924578479898856</v>
      </c>
      <c r="L1411" s="7">
        <v>3</v>
      </c>
      <c r="M1411" s="1">
        <v>32</v>
      </c>
      <c r="N1411" s="1">
        <v>4096</v>
      </c>
      <c r="O1411" s="1">
        <v>128</v>
      </c>
      <c r="P1411" s="17">
        <v>1</v>
      </c>
      <c r="Q1411" s="3">
        <v>0.74010288051874096</v>
      </c>
      <c r="R1411" s="4">
        <v>0.92052919882686801</v>
      </c>
      <c r="S1411" s="7">
        <f t="shared" ref="S1411:S1474" si="66">ROUND(ABS(H1411-J1411)-ABS(H1411-Q1411), $AA$3)</f>
        <v>7.8300000000000002E-3</v>
      </c>
      <c r="T1411" s="17">
        <f t="shared" ref="T1411:T1474" si="67">ROUND(ABS(I1411-K1411)-ABS(I1411-R1411), $AA$3)</f>
        <v>4.0499999999999998E-3</v>
      </c>
      <c r="U1411" s="54" t="b">
        <v>0</v>
      </c>
      <c r="V1411" s="55" t="b">
        <v>0</v>
      </c>
      <c r="W1411" s="10">
        <v>4746774</v>
      </c>
      <c r="Y1411" s="51"/>
    </row>
    <row r="1412" spans="1:25" x14ac:dyDescent="0.2">
      <c r="A1412" s="29" t="s">
        <v>16</v>
      </c>
      <c r="B1412" s="34" t="s">
        <v>1104</v>
      </c>
      <c r="C1412" s="31" t="s">
        <v>3016</v>
      </c>
      <c r="D1412" s="16">
        <v>0.5</v>
      </c>
      <c r="E1412" s="8">
        <v>4096</v>
      </c>
      <c r="F1412" s="16">
        <v>905</v>
      </c>
      <c r="G1412" s="8">
        <f t="shared" ref="G1412:G1475" si="68">1 - F1412/E1412</f>
        <v>0.779052734375</v>
      </c>
      <c r="H1412" s="7">
        <v>0.30515453685921101</v>
      </c>
      <c r="I1412" s="17">
        <v>0.999999999999998</v>
      </c>
      <c r="J1412" s="3">
        <v>0.29602763937291099</v>
      </c>
      <c r="K1412" s="4">
        <v>0.99321692231129</v>
      </c>
      <c r="L1412" s="7">
        <v>2</v>
      </c>
      <c r="M1412" s="1">
        <v>256</v>
      </c>
      <c r="N1412" s="1">
        <v>65536</v>
      </c>
      <c r="O1412" s="1">
        <v>128</v>
      </c>
      <c r="P1412" s="17">
        <v>1</v>
      </c>
      <c r="Q1412" s="3">
        <v>0.31498443211238902</v>
      </c>
      <c r="R1412" s="4">
        <v>0.99453924060088905</v>
      </c>
      <c r="S1412" s="7">
        <f t="shared" si="66"/>
        <v>-6.9999999999999999E-4</v>
      </c>
      <c r="T1412" s="17">
        <f t="shared" si="67"/>
        <v>1.32E-3</v>
      </c>
      <c r="U1412" s="54" t="b">
        <v>0</v>
      </c>
      <c r="V1412" s="55" t="b">
        <v>0</v>
      </c>
      <c r="W1412" s="10">
        <v>57946802</v>
      </c>
      <c r="Y1412" s="51"/>
    </row>
    <row r="1413" spans="1:25" x14ac:dyDescent="0.2">
      <c r="A1413" s="29" t="s">
        <v>14</v>
      </c>
      <c r="B1413" s="34" t="s">
        <v>2769</v>
      </c>
      <c r="C1413" s="31" t="s">
        <v>4681</v>
      </c>
      <c r="D1413" s="16">
        <v>1</v>
      </c>
      <c r="E1413" s="8">
        <v>256</v>
      </c>
      <c r="F1413" s="16">
        <v>199</v>
      </c>
      <c r="G1413" s="8">
        <f t="shared" si="68"/>
        <v>0.22265625</v>
      </c>
      <c r="H1413" s="7">
        <v>0.85384165904431397</v>
      </c>
      <c r="I1413" s="17">
        <v>0.92725159821522096</v>
      </c>
      <c r="J1413" s="3">
        <v>0.41394944660780297</v>
      </c>
      <c r="K1413" s="4">
        <v>0.93015431898831202</v>
      </c>
      <c r="L1413" s="7">
        <v>1</v>
      </c>
      <c r="M1413" s="1">
        <v>64</v>
      </c>
      <c r="N1413" s="1">
        <v>2048</v>
      </c>
      <c r="O1413" s="1">
        <v>128</v>
      </c>
      <c r="P1413" s="17">
        <v>1</v>
      </c>
      <c r="Q1413" s="3">
        <v>0.46825842955614699</v>
      </c>
      <c r="R1413" s="4">
        <v>0.89124613369339201</v>
      </c>
      <c r="S1413" s="7">
        <f t="shared" si="66"/>
        <v>5.4309999999999997E-2</v>
      </c>
      <c r="T1413" s="17">
        <f t="shared" si="67"/>
        <v>-3.3099999999999997E-2</v>
      </c>
      <c r="U1413" s="54" t="b">
        <v>0</v>
      </c>
      <c r="V1413" s="55" t="b">
        <v>0</v>
      </c>
      <c r="W1413" s="10">
        <v>6306516</v>
      </c>
      <c r="Y1413" s="51"/>
    </row>
    <row r="1414" spans="1:25" x14ac:dyDescent="0.2">
      <c r="A1414" s="29" t="s">
        <v>34</v>
      </c>
      <c r="B1414" s="34" t="s">
        <v>952</v>
      </c>
      <c r="C1414" s="31" t="s">
        <v>2864</v>
      </c>
      <c r="D1414" s="16">
        <v>1</v>
      </c>
      <c r="E1414" s="8">
        <v>4096</v>
      </c>
      <c r="F1414" s="16">
        <v>979</v>
      </c>
      <c r="G1414" s="8">
        <f t="shared" si="68"/>
        <v>0.760986328125</v>
      </c>
      <c r="H1414" s="7">
        <v>0.56055564236375399</v>
      </c>
      <c r="I1414" s="17">
        <v>1</v>
      </c>
      <c r="J1414" s="3">
        <v>0.48254276845093902</v>
      </c>
      <c r="K1414" s="4">
        <v>0.99424697390550298</v>
      </c>
      <c r="L1414" s="7">
        <v>3</v>
      </c>
      <c r="M1414" s="1">
        <v>32</v>
      </c>
      <c r="N1414" s="1">
        <v>32768</v>
      </c>
      <c r="O1414" s="1">
        <v>128</v>
      </c>
      <c r="P1414" s="17">
        <v>1</v>
      </c>
      <c r="Q1414" s="3">
        <v>0.48890839103279599</v>
      </c>
      <c r="R1414" s="4">
        <v>0.99469868944998596</v>
      </c>
      <c r="S1414" s="7">
        <f t="shared" si="66"/>
        <v>6.3699999999999998E-3</v>
      </c>
      <c r="T1414" s="17">
        <f t="shared" si="67"/>
        <v>4.4999999999999999E-4</v>
      </c>
      <c r="U1414" s="54" t="b">
        <v>0</v>
      </c>
      <c r="V1414" s="55" t="b">
        <v>0</v>
      </c>
      <c r="W1414" s="10">
        <v>7949227</v>
      </c>
      <c r="Y1414" s="51"/>
    </row>
    <row r="1415" spans="1:25" x14ac:dyDescent="0.2">
      <c r="A1415" s="29" t="s">
        <v>51</v>
      </c>
      <c r="B1415" s="34" t="s">
        <v>4891</v>
      </c>
      <c r="C1415" s="31" t="s">
        <v>5060</v>
      </c>
      <c r="D1415" s="16">
        <v>0</v>
      </c>
      <c r="E1415" s="8">
        <v>256</v>
      </c>
      <c r="F1415" s="16">
        <v>235</v>
      </c>
      <c r="G1415" s="8">
        <f t="shared" si="68"/>
        <v>8.203125E-2</v>
      </c>
      <c r="H1415" s="7">
        <v>0.999999999999997</v>
      </c>
      <c r="I1415" s="17">
        <v>0.97241033005317801</v>
      </c>
      <c r="J1415" s="3">
        <v>0.40926882856949998</v>
      </c>
      <c r="K1415" s="4">
        <v>0.984523520976751</v>
      </c>
      <c r="L1415" s="7">
        <v>3</v>
      </c>
      <c r="M1415" s="1">
        <v>256</v>
      </c>
      <c r="N1415" s="1">
        <v>8192</v>
      </c>
      <c r="O1415" s="1">
        <v>128</v>
      </c>
      <c r="P1415" s="17">
        <v>1</v>
      </c>
      <c r="Q1415" s="3">
        <v>0.42848671953782802</v>
      </c>
      <c r="R1415" s="4">
        <v>0.98414411249590095</v>
      </c>
      <c r="S1415" s="7">
        <f t="shared" si="66"/>
        <v>1.9220000000000001E-2</v>
      </c>
      <c r="T1415" s="17">
        <f t="shared" si="67"/>
        <v>3.8000000000000002E-4</v>
      </c>
      <c r="U1415" s="54" t="b">
        <v>0</v>
      </c>
      <c r="V1415" s="55" t="b">
        <v>0</v>
      </c>
      <c r="W1415" s="10">
        <v>8944296</v>
      </c>
      <c r="Y1415" s="51"/>
    </row>
    <row r="1416" spans="1:25" x14ac:dyDescent="0.2">
      <c r="A1416" s="29" t="s">
        <v>51</v>
      </c>
      <c r="B1416" s="34" t="s">
        <v>2733</v>
      </c>
      <c r="C1416" s="31" t="s">
        <v>4645</v>
      </c>
      <c r="D1416" s="16">
        <v>1</v>
      </c>
      <c r="E1416" s="8">
        <v>512</v>
      </c>
      <c r="F1416" s="16">
        <v>440</v>
      </c>
      <c r="G1416" s="8">
        <f t="shared" si="68"/>
        <v>0.140625</v>
      </c>
      <c r="H1416" s="7">
        <v>0.99372227694654103</v>
      </c>
      <c r="I1416" s="17">
        <v>0.99198697226022203</v>
      </c>
      <c r="J1416" s="3">
        <v>0.44048846225144</v>
      </c>
      <c r="K1416" s="4">
        <v>0.99850035514102098</v>
      </c>
      <c r="L1416" s="7">
        <v>3</v>
      </c>
      <c r="M1416" s="1">
        <v>128</v>
      </c>
      <c r="N1416" s="1">
        <v>65536</v>
      </c>
      <c r="O1416" s="1">
        <v>128</v>
      </c>
      <c r="P1416" s="17">
        <v>1</v>
      </c>
      <c r="Q1416" s="3">
        <v>0.47694869389178701</v>
      </c>
      <c r="R1416" s="4">
        <v>0.99604768757822704</v>
      </c>
      <c r="S1416" s="7">
        <f t="shared" si="66"/>
        <v>3.6459999999999999E-2</v>
      </c>
      <c r="T1416" s="17">
        <f t="shared" si="67"/>
        <v>2.4499999999999999E-3</v>
      </c>
      <c r="U1416" s="54" t="b">
        <v>0</v>
      </c>
      <c r="V1416" s="55" t="b">
        <v>0</v>
      </c>
      <c r="W1416" s="10">
        <v>42177903</v>
      </c>
      <c r="Y1416" s="51"/>
    </row>
    <row r="1417" spans="1:25" x14ac:dyDescent="0.2">
      <c r="A1417" s="29" t="s">
        <v>50</v>
      </c>
      <c r="B1417" s="34" t="s">
        <v>2813</v>
      </c>
      <c r="C1417" s="31" t="s">
        <v>4725</v>
      </c>
      <c r="D1417" s="16">
        <v>0</v>
      </c>
      <c r="E1417" s="8">
        <v>256</v>
      </c>
      <c r="F1417" s="16">
        <v>57</v>
      </c>
      <c r="G1417" s="8">
        <f t="shared" si="68"/>
        <v>0.77734375</v>
      </c>
      <c r="H1417" s="7">
        <v>0.99999999999998901</v>
      </c>
      <c r="I1417" s="17">
        <v>0.99999999999996603</v>
      </c>
      <c r="J1417" s="3">
        <v>0.92789066586422297</v>
      </c>
      <c r="K1417" s="4">
        <v>1.0000235935422701</v>
      </c>
      <c r="L1417" s="7">
        <v>1</v>
      </c>
      <c r="M1417" s="1">
        <v>128</v>
      </c>
      <c r="N1417" s="1">
        <v>32768</v>
      </c>
      <c r="O1417" s="1">
        <v>128</v>
      </c>
      <c r="P1417" s="17">
        <v>1</v>
      </c>
      <c r="Q1417" s="3">
        <v>0.97461311051440402</v>
      </c>
      <c r="R1417" s="4">
        <v>1.0000060667509501</v>
      </c>
      <c r="S1417" s="7">
        <f t="shared" si="66"/>
        <v>4.6719999999999998E-2</v>
      </c>
      <c r="T1417" s="17">
        <f t="shared" si="67"/>
        <v>2.0000000000000002E-5</v>
      </c>
      <c r="U1417" s="54" t="b">
        <v>0</v>
      </c>
      <c r="V1417" s="55" t="b">
        <v>0</v>
      </c>
      <c r="W1417" s="10">
        <v>4788568</v>
      </c>
      <c r="Y1417" s="51"/>
    </row>
    <row r="1418" spans="1:25" x14ac:dyDescent="0.2">
      <c r="A1418" s="29" t="s">
        <v>18</v>
      </c>
      <c r="B1418" s="34" t="s">
        <v>2309</v>
      </c>
      <c r="C1418" s="31" t="s">
        <v>4221</v>
      </c>
      <c r="D1418" s="16">
        <v>1</v>
      </c>
      <c r="E1418" s="8">
        <v>4096</v>
      </c>
      <c r="F1418" s="16">
        <v>1843</v>
      </c>
      <c r="G1418" s="8">
        <f t="shared" si="68"/>
        <v>0.550048828125</v>
      </c>
      <c r="H1418" s="7">
        <v>0.54221947306768703</v>
      </c>
      <c r="I1418" s="17">
        <v>1</v>
      </c>
      <c r="J1418" s="3">
        <v>0.338178123800909</v>
      </c>
      <c r="K1418" s="4">
        <v>0.99528446966183104</v>
      </c>
      <c r="L1418" s="7">
        <v>3</v>
      </c>
      <c r="M1418" s="1">
        <v>64</v>
      </c>
      <c r="N1418" s="1">
        <v>32768</v>
      </c>
      <c r="O1418" s="1">
        <v>128</v>
      </c>
      <c r="P1418" s="17">
        <v>1</v>
      </c>
      <c r="Q1418" s="3">
        <v>0.34476010000777202</v>
      </c>
      <c r="R1418" s="4">
        <v>0.99566827997672502</v>
      </c>
      <c r="S1418" s="7">
        <f t="shared" si="66"/>
        <v>6.5799999999999999E-3</v>
      </c>
      <c r="T1418" s="17">
        <f t="shared" si="67"/>
        <v>3.8000000000000002E-4</v>
      </c>
      <c r="U1418" s="54" t="b">
        <v>0</v>
      </c>
      <c r="V1418" s="55" t="b">
        <v>0</v>
      </c>
      <c r="W1418" s="10">
        <v>26584087</v>
      </c>
      <c r="Y1418" s="51"/>
    </row>
    <row r="1419" spans="1:25" x14ac:dyDescent="0.2">
      <c r="A1419" s="29" t="s">
        <v>28</v>
      </c>
      <c r="B1419" s="34" t="s">
        <v>1174</v>
      </c>
      <c r="C1419" s="31" t="s">
        <v>3086</v>
      </c>
      <c r="D1419" s="16">
        <v>0.5</v>
      </c>
      <c r="E1419" s="8">
        <v>2048</v>
      </c>
      <c r="F1419" s="16">
        <v>68</v>
      </c>
      <c r="G1419" s="8">
        <f t="shared" si="68"/>
        <v>0.966796875</v>
      </c>
      <c r="H1419" s="7">
        <v>0.34351282815101403</v>
      </c>
      <c r="I1419" s="17">
        <v>0.99823174253639402</v>
      </c>
      <c r="J1419" s="3">
        <v>0.34484637895942499</v>
      </c>
      <c r="K1419" s="4">
        <v>0.95359051251324201</v>
      </c>
      <c r="L1419" s="7">
        <v>2</v>
      </c>
      <c r="M1419" s="1">
        <v>256</v>
      </c>
      <c r="N1419" s="1">
        <v>32768</v>
      </c>
      <c r="O1419" s="1">
        <v>128</v>
      </c>
      <c r="P1419" s="17">
        <v>1</v>
      </c>
      <c r="Q1419" s="3">
        <v>0.368112118505937</v>
      </c>
      <c r="R1419" s="4">
        <v>0.92379766186540802</v>
      </c>
      <c r="S1419" s="7">
        <f t="shared" si="66"/>
        <v>-2.3269999999999999E-2</v>
      </c>
      <c r="T1419" s="17">
        <f t="shared" si="67"/>
        <v>-2.9790000000000001E-2</v>
      </c>
      <c r="U1419" s="54" t="b">
        <v>0</v>
      </c>
      <c r="V1419" s="55" t="b">
        <v>0</v>
      </c>
      <c r="W1419" s="10">
        <v>3927763</v>
      </c>
      <c r="Y1419" s="51"/>
    </row>
    <row r="1420" spans="1:25" x14ac:dyDescent="0.2">
      <c r="A1420" s="29" t="s">
        <v>48</v>
      </c>
      <c r="B1420" s="34" t="s">
        <v>4783</v>
      </c>
      <c r="C1420" s="31" t="s">
        <v>4952</v>
      </c>
      <c r="D1420" s="16">
        <v>1</v>
      </c>
      <c r="E1420" s="8">
        <v>512</v>
      </c>
      <c r="F1420" s="16">
        <v>224</v>
      </c>
      <c r="G1420" s="8">
        <f t="shared" si="68"/>
        <v>0.5625</v>
      </c>
      <c r="H1420" s="7">
        <v>0.842704587625138</v>
      </c>
      <c r="I1420" s="17">
        <v>1</v>
      </c>
      <c r="J1420" s="3">
        <v>0.71882459178165004</v>
      </c>
      <c r="K1420" s="4">
        <v>1.0000007623271601</v>
      </c>
      <c r="L1420" s="7">
        <v>2</v>
      </c>
      <c r="M1420" s="1">
        <v>128</v>
      </c>
      <c r="N1420" s="1">
        <v>4096</v>
      </c>
      <c r="O1420" s="1">
        <v>128</v>
      </c>
      <c r="P1420" s="17">
        <v>1</v>
      </c>
      <c r="Q1420" s="3">
        <v>0.755319707038143</v>
      </c>
      <c r="R1420" s="4">
        <v>1.00000002447554</v>
      </c>
      <c r="S1420" s="7">
        <f t="shared" si="66"/>
        <v>3.6499999999999998E-2</v>
      </c>
      <c r="T1420" s="17">
        <f t="shared" si="67"/>
        <v>0</v>
      </c>
      <c r="U1420" s="54" t="b">
        <v>0</v>
      </c>
      <c r="V1420" s="55" t="b">
        <v>0</v>
      </c>
      <c r="W1420" s="10">
        <v>5707887</v>
      </c>
      <c r="Y1420" s="51"/>
    </row>
    <row r="1421" spans="1:25" x14ac:dyDescent="0.2">
      <c r="A1421" s="29" t="s">
        <v>3</v>
      </c>
      <c r="B1421" s="34" t="s">
        <v>1316</v>
      </c>
      <c r="C1421" s="31" t="s">
        <v>3228</v>
      </c>
      <c r="D1421" s="16">
        <v>0.5</v>
      </c>
      <c r="E1421" s="8">
        <v>256</v>
      </c>
      <c r="F1421" s="16">
        <v>209</v>
      </c>
      <c r="G1421" s="8">
        <f t="shared" si="68"/>
        <v>0.18359375</v>
      </c>
      <c r="H1421" s="7">
        <v>0.98202198295605003</v>
      </c>
      <c r="I1421" s="17">
        <v>0.89197264666574805</v>
      </c>
      <c r="J1421" s="3">
        <v>0.58752757083886398</v>
      </c>
      <c r="K1421" s="4">
        <v>0.93119005896751195</v>
      </c>
      <c r="L1421" s="7">
        <v>3</v>
      </c>
      <c r="M1421" s="1">
        <v>256</v>
      </c>
      <c r="N1421" s="1">
        <v>8192</v>
      </c>
      <c r="O1421" s="1">
        <v>128</v>
      </c>
      <c r="P1421" s="17">
        <v>1</v>
      </c>
      <c r="Q1421" s="3">
        <v>0.61440325479046798</v>
      </c>
      <c r="R1421" s="4">
        <v>0.92902822866392099</v>
      </c>
      <c r="S1421" s="7">
        <f t="shared" si="66"/>
        <v>2.6880000000000001E-2</v>
      </c>
      <c r="T1421" s="17">
        <f t="shared" si="67"/>
        <v>2.16E-3</v>
      </c>
      <c r="U1421" s="54" t="b">
        <v>0</v>
      </c>
      <c r="V1421" s="55" t="b">
        <v>0</v>
      </c>
      <c r="W1421" s="10">
        <v>6487529</v>
      </c>
      <c r="Y1421" s="51"/>
    </row>
    <row r="1422" spans="1:25" x14ac:dyDescent="0.2">
      <c r="A1422" s="29" t="s">
        <v>34</v>
      </c>
      <c r="B1422" s="34" t="s">
        <v>1306</v>
      </c>
      <c r="C1422" s="31" t="s">
        <v>3218</v>
      </c>
      <c r="D1422" s="16">
        <v>1</v>
      </c>
      <c r="E1422" s="8">
        <v>1024</v>
      </c>
      <c r="F1422" s="16">
        <v>350</v>
      </c>
      <c r="G1422" s="8">
        <f t="shared" si="68"/>
        <v>0.658203125</v>
      </c>
      <c r="H1422" s="7">
        <v>0.80856089744323401</v>
      </c>
      <c r="I1422" s="17">
        <v>1</v>
      </c>
      <c r="J1422" s="3">
        <v>0.648338171876359</v>
      </c>
      <c r="K1422" s="4">
        <v>0.99967774065984005</v>
      </c>
      <c r="L1422" s="7">
        <v>3</v>
      </c>
      <c r="M1422" s="1">
        <v>256</v>
      </c>
      <c r="N1422" s="1">
        <v>16384</v>
      </c>
      <c r="O1422" s="1">
        <v>128</v>
      </c>
      <c r="P1422" s="17">
        <v>1</v>
      </c>
      <c r="Q1422" s="3">
        <v>0.66786280865265102</v>
      </c>
      <c r="R1422" s="4">
        <v>0.99974206910694596</v>
      </c>
      <c r="S1422" s="7">
        <f t="shared" si="66"/>
        <v>1.9519999999999999E-2</v>
      </c>
      <c r="T1422" s="17">
        <f t="shared" si="67"/>
        <v>6.0000000000000002E-5</v>
      </c>
      <c r="U1422" s="54" t="b">
        <v>0</v>
      </c>
      <c r="V1422" s="55" t="b">
        <v>0</v>
      </c>
      <c r="W1422" s="10">
        <v>5988861</v>
      </c>
      <c r="Y1422" s="51"/>
    </row>
    <row r="1423" spans="1:25" x14ac:dyDescent="0.2">
      <c r="A1423" s="29" t="s">
        <v>56</v>
      </c>
      <c r="B1423" s="34" t="s">
        <v>1820</v>
      </c>
      <c r="C1423" s="31" t="s">
        <v>3732</v>
      </c>
      <c r="D1423" s="16">
        <v>1</v>
      </c>
      <c r="E1423" s="8">
        <v>2048</v>
      </c>
      <c r="F1423" s="16">
        <v>6</v>
      </c>
      <c r="G1423" s="8">
        <f t="shared" si="68"/>
        <v>0.9970703125</v>
      </c>
      <c r="H1423" s="7">
        <v>0.28432250461537301</v>
      </c>
      <c r="I1423" s="17">
        <v>0.999999999999999</v>
      </c>
      <c r="J1423" s="3">
        <v>0.35822390852374097</v>
      </c>
      <c r="K1423" s="4">
        <v>0.999999999999999</v>
      </c>
      <c r="L1423" s="7">
        <v>3</v>
      </c>
      <c r="M1423" s="1">
        <v>128</v>
      </c>
      <c r="N1423" s="1">
        <v>16384</v>
      </c>
      <c r="O1423" s="1">
        <v>128</v>
      </c>
      <c r="P1423" s="17">
        <v>1</v>
      </c>
      <c r="Q1423" s="3">
        <v>0.35822390850003</v>
      </c>
      <c r="R1423" s="4">
        <v>0.999999999999999</v>
      </c>
      <c r="S1423" s="7">
        <f t="shared" si="66"/>
        <v>0</v>
      </c>
      <c r="T1423" s="17">
        <f t="shared" si="67"/>
        <v>0</v>
      </c>
      <c r="U1423" s="54" t="b">
        <v>0</v>
      </c>
      <c r="V1423" s="55" t="b">
        <v>0</v>
      </c>
      <c r="W1423" s="10">
        <v>254256</v>
      </c>
      <c r="Y1423" s="51"/>
    </row>
    <row r="1424" spans="1:25" x14ac:dyDescent="0.2">
      <c r="A1424" s="29" t="s">
        <v>31</v>
      </c>
      <c r="B1424" s="34" t="s">
        <v>1083</v>
      </c>
      <c r="C1424" s="31" t="s">
        <v>2995</v>
      </c>
      <c r="D1424" s="16">
        <v>0</v>
      </c>
      <c r="E1424" s="8">
        <v>2048</v>
      </c>
      <c r="F1424" s="16">
        <v>1156</v>
      </c>
      <c r="G1424" s="8">
        <f t="shared" si="68"/>
        <v>0.435546875</v>
      </c>
      <c r="H1424" s="7">
        <v>0.56321901309143896</v>
      </c>
      <c r="I1424" s="17">
        <v>1.0000000001470699</v>
      </c>
      <c r="J1424" s="3">
        <v>0.36934364945356601</v>
      </c>
      <c r="K1424" s="4">
        <v>0.99993482945934997</v>
      </c>
      <c r="L1424" s="7">
        <v>3</v>
      </c>
      <c r="M1424" s="1">
        <v>32</v>
      </c>
      <c r="N1424" s="1">
        <v>32768</v>
      </c>
      <c r="O1424" s="1">
        <v>128</v>
      </c>
      <c r="P1424" s="17">
        <v>1</v>
      </c>
      <c r="Q1424" s="3">
        <v>0.38177055599516002</v>
      </c>
      <c r="R1424" s="4">
        <v>0.999981541106153</v>
      </c>
      <c r="S1424" s="7">
        <f t="shared" si="66"/>
        <v>1.243E-2</v>
      </c>
      <c r="T1424" s="17">
        <f t="shared" si="67"/>
        <v>5.0000000000000002E-5</v>
      </c>
      <c r="U1424" s="54" t="b">
        <v>0</v>
      </c>
      <c r="V1424" s="55" t="b">
        <v>0</v>
      </c>
      <c r="W1424" s="10">
        <v>189231915</v>
      </c>
      <c r="Y1424" s="51"/>
    </row>
    <row r="1425" spans="1:25" x14ac:dyDescent="0.2">
      <c r="A1425" s="29" t="s">
        <v>12</v>
      </c>
      <c r="B1425" s="34" t="s">
        <v>988</v>
      </c>
      <c r="C1425" s="31" t="s">
        <v>2900</v>
      </c>
      <c r="D1425" s="16">
        <v>0.5</v>
      </c>
      <c r="E1425" s="8">
        <v>4096</v>
      </c>
      <c r="F1425" s="16">
        <v>197</v>
      </c>
      <c r="G1425" s="8">
        <f t="shared" si="68"/>
        <v>0.951904296875</v>
      </c>
      <c r="H1425" s="7">
        <v>0.31108948693303501</v>
      </c>
      <c r="I1425" s="17">
        <v>0.99999999993404798</v>
      </c>
      <c r="J1425" s="3">
        <v>0.32498056581811402</v>
      </c>
      <c r="K1425" s="4">
        <v>1.0002505363135401</v>
      </c>
      <c r="L1425" s="7">
        <v>1</v>
      </c>
      <c r="M1425" s="1">
        <v>256</v>
      </c>
      <c r="N1425" s="1">
        <v>32768</v>
      </c>
      <c r="O1425" s="1">
        <v>128</v>
      </c>
      <c r="P1425" s="17">
        <v>1</v>
      </c>
      <c r="Q1425" s="3">
        <v>0.49838340791696401</v>
      </c>
      <c r="R1425" s="4">
        <v>0.99993946381186605</v>
      </c>
      <c r="S1425" s="7">
        <f t="shared" si="66"/>
        <v>-0.1734</v>
      </c>
      <c r="T1425" s="17">
        <f t="shared" si="67"/>
        <v>1.9000000000000001E-4</v>
      </c>
      <c r="U1425" s="54" t="b">
        <v>0</v>
      </c>
      <c r="V1425" s="55" t="b">
        <v>0</v>
      </c>
      <c r="W1425" s="10">
        <v>5875035</v>
      </c>
      <c r="Y1425" s="51"/>
    </row>
    <row r="1426" spans="1:25" x14ac:dyDescent="0.2">
      <c r="A1426" s="29" t="s">
        <v>54</v>
      </c>
      <c r="B1426" s="34" t="s">
        <v>1483</v>
      </c>
      <c r="C1426" s="31" t="s">
        <v>3395</v>
      </c>
      <c r="D1426" s="16">
        <v>1</v>
      </c>
      <c r="E1426" s="8">
        <v>256</v>
      </c>
      <c r="F1426" s="16">
        <v>221</v>
      </c>
      <c r="G1426" s="8">
        <f t="shared" si="68"/>
        <v>0.13671875</v>
      </c>
      <c r="H1426" s="7">
        <v>1</v>
      </c>
      <c r="I1426" s="17">
        <v>0.88986097420780497</v>
      </c>
      <c r="J1426" s="3">
        <v>0.53104092410404102</v>
      </c>
      <c r="K1426" s="4">
        <v>0.92929864379451599</v>
      </c>
      <c r="L1426" s="7">
        <v>2</v>
      </c>
      <c r="M1426" s="1">
        <v>64</v>
      </c>
      <c r="N1426" s="1">
        <v>4096</v>
      </c>
      <c r="O1426" s="1">
        <v>128</v>
      </c>
      <c r="P1426" s="17">
        <v>1</v>
      </c>
      <c r="Q1426" s="3">
        <v>0.59934038120099198</v>
      </c>
      <c r="R1426" s="4">
        <v>0.92262548141399803</v>
      </c>
      <c r="S1426" s="7">
        <f t="shared" si="66"/>
        <v>6.83E-2</v>
      </c>
      <c r="T1426" s="17">
        <f t="shared" si="67"/>
        <v>6.6699999999999997E-3</v>
      </c>
      <c r="U1426" s="54" t="b">
        <v>0</v>
      </c>
      <c r="V1426" s="55" t="b">
        <v>0</v>
      </c>
      <c r="W1426" s="10">
        <v>8574113</v>
      </c>
      <c r="Y1426" s="51"/>
    </row>
    <row r="1427" spans="1:25" x14ac:dyDescent="0.2">
      <c r="A1427" s="29" t="s">
        <v>32</v>
      </c>
      <c r="B1427" s="34" t="s">
        <v>2475</v>
      </c>
      <c r="C1427" s="31" t="s">
        <v>4387</v>
      </c>
      <c r="D1427" s="16">
        <v>0</v>
      </c>
      <c r="E1427" s="8">
        <v>2048</v>
      </c>
      <c r="F1427" s="16">
        <v>1</v>
      </c>
      <c r="G1427" s="8">
        <f t="shared" si="68"/>
        <v>0.99951171875</v>
      </c>
      <c r="H1427" s="7">
        <v>0.17713301174820401</v>
      </c>
      <c r="I1427" s="17">
        <v>1</v>
      </c>
      <c r="J1427" s="3">
        <v>0.17713301174820401</v>
      </c>
      <c r="K1427" s="4">
        <v>1</v>
      </c>
      <c r="L1427" s="7">
        <v>1</v>
      </c>
      <c r="M1427" s="1">
        <v>128</v>
      </c>
      <c r="N1427" s="1">
        <v>16384</v>
      </c>
      <c r="O1427" s="1">
        <v>128</v>
      </c>
      <c r="P1427" s="17">
        <v>1</v>
      </c>
      <c r="Q1427" s="3">
        <v>0.17713301174820401</v>
      </c>
      <c r="R1427" s="4">
        <v>1</v>
      </c>
      <c r="S1427" s="7">
        <f t="shared" si="66"/>
        <v>0</v>
      </c>
      <c r="T1427" s="17">
        <f t="shared" si="67"/>
        <v>0</v>
      </c>
      <c r="U1427" s="54" t="b">
        <v>0</v>
      </c>
      <c r="V1427" s="55" t="b">
        <v>0</v>
      </c>
      <c r="W1427" s="10">
        <v>321800</v>
      </c>
      <c r="Y1427" s="51"/>
    </row>
    <row r="1428" spans="1:25" x14ac:dyDescent="0.2">
      <c r="A1428" s="29" t="s">
        <v>8</v>
      </c>
      <c r="B1428" s="34" t="s">
        <v>1898</v>
      </c>
      <c r="C1428" s="31" t="s">
        <v>3810</v>
      </c>
      <c r="D1428" s="16">
        <v>1</v>
      </c>
      <c r="E1428" s="8">
        <v>2048</v>
      </c>
      <c r="F1428" s="16">
        <v>709</v>
      </c>
      <c r="G1428" s="8">
        <f t="shared" si="68"/>
        <v>0.65380859375</v>
      </c>
      <c r="H1428" s="7">
        <v>0.45011905996630203</v>
      </c>
      <c r="I1428" s="17">
        <v>0.99992257885637303</v>
      </c>
      <c r="J1428" s="3">
        <v>0.36887302273817502</v>
      </c>
      <c r="K1428" s="4">
        <v>0.99431800817846105</v>
      </c>
      <c r="L1428" s="7">
        <v>1</v>
      </c>
      <c r="M1428" s="1">
        <v>128</v>
      </c>
      <c r="N1428" s="1">
        <v>65536</v>
      </c>
      <c r="O1428" s="1">
        <v>128</v>
      </c>
      <c r="P1428" s="17">
        <v>1</v>
      </c>
      <c r="Q1428" s="3">
        <v>0.54842879208455797</v>
      </c>
      <c r="R1428" s="4">
        <v>0.99416639120835404</v>
      </c>
      <c r="S1428" s="7">
        <f t="shared" si="66"/>
        <v>-1.7059999999999999E-2</v>
      </c>
      <c r="T1428" s="17">
        <f t="shared" si="67"/>
        <v>-1.4999999999999999E-4</v>
      </c>
      <c r="U1428" s="54" t="b">
        <v>0</v>
      </c>
      <c r="V1428" s="55" t="b">
        <v>0</v>
      </c>
      <c r="W1428" s="10">
        <v>36052584</v>
      </c>
      <c r="Y1428" s="51"/>
    </row>
    <row r="1429" spans="1:25" x14ac:dyDescent="0.2">
      <c r="A1429" s="29" t="s">
        <v>49</v>
      </c>
      <c r="B1429" s="34" t="s">
        <v>4830</v>
      </c>
      <c r="C1429" s="31" t="s">
        <v>4999</v>
      </c>
      <c r="D1429" s="16">
        <v>0</v>
      </c>
      <c r="E1429" s="8">
        <v>2048</v>
      </c>
      <c r="F1429" s="16">
        <v>166</v>
      </c>
      <c r="G1429" s="8">
        <f t="shared" si="68"/>
        <v>0.9189453125</v>
      </c>
      <c r="H1429" s="7">
        <v>0.30432878740769398</v>
      </c>
      <c r="I1429" s="17">
        <v>0.999999999999999</v>
      </c>
      <c r="J1429" s="3">
        <v>0.29319175907767903</v>
      </c>
      <c r="K1429" s="4">
        <v>0.99991454391477397</v>
      </c>
      <c r="L1429" s="7">
        <v>3</v>
      </c>
      <c r="M1429" s="1">
        <v>128</v>
      </c>
      <c r="N1429" s="1">
        <v>65536</v>
      </c>
      <c r="O1429" s="1">
        <v>128</v>
      </c>
      <c r="P1429" s="17">
        <v>1</v>
      </c>
      <c r="Q1429" s="3">
        <v>0.29979836332253701</v>
      </c>
      <c r="R1429" s="4">
        <v>1.0001048174457801</v>
      </c>
      <c r="S1429" s="7">
        <f t="shared" si="66"/>
        <v>6.6100000000000004E-3</v>
      </c>
      <c r="T1429" s="17">
        <f t="shared" si="67"/>
        <v>-2.0000000000000002E-5</v>
      </c>
      <c r="U1429" s="54" t="b">
        <v>0</v>
      </c>
      <c r="V1429" s="55" t="b">
        <v>0</v>
      </c>
      <c r="W1429" s="10">
        <v>5622655</v>
      </c>
      <c r="Y1429" s="51"/>
    </row>
    <row r="1430" spans="1:25" x14ac:dyDescent="0.2">
      <c r="A1430" s="29" t="s">
        <v>56</v>
      </c>
      <c r="B1430" s="34" t="s">
        <v>4896</v>
      </c>
      <c r="C1430" s="31" t="s">
        <v>5065</v>
      </c>
      <c r="D1430" s="16">
        <v>0.5</v>
      </c>
      <c r="E1430" s="8">
        <v>1024</v>
      </c>
      <c r="F1430" s="16">
        <v>3</v>
      </c>
      <c r="G1430" s="8">
        <f t="shared" si="68"/>
        <v>0.9970703125</v>
      </c>
      <c r="H1430" s="7">
        <v>0.42132753849387</v>
      </c>
      <c r="I1430" s="17">
        <v>1</v>
      </c>
      <c r="J1430" s="3">
        <v>0.42132753849387</v>
      </c>
      <c r="K1430" s="4">
        <v>0.93179250938418701</v>
      </c>
      <c r="L1430" s="7">
        <v>3</v>
      </c>
      <c r="M1430" s="1">
        <v>256</v>
      </c>
      <c r="N1430" s="1">
        <v>65536</v>
      </c>
      <c r="O1430" s="1">
        <v>128</v>
      </c>
      <c r="P1430" s="17">
        <v>1</v>
      </c>
      <c r="Q1430" s="3">
        <v>0.42132753848337701</v>
      </c>
      <c r="R1430" s="4">
        <v>0.93179250937512403</v>
      </c>
      <c r="S1430" s="7">
        <f t="shared" si="66"/>
        <v>0</v>
      </c>
      <c r="T1430" s="17">
        <f t="shared" si="67"/>
        <v>0</v>
      </c>
      <c r="U1430" s="54" t="b">
        <v>0</v>
      </c>
      <c r="V1430" s="55" t="b">
        <v>0</v>
      </c>
      <c r="W1430" s="10">
        <v>654843</v>
      </c>
      <c r="Y1430" s="51"/>
    </row>
    <row r="1431" spans="1:25" x14ac:dyDescent="0.2">
      <c r="A1431" s="29" t="s">
        <v>8</v>
      </c>
      <c r="B1431" s="34" t="s">
        <v>2679</v>
      </c>
      <c r="C1431" s="31" t="s">
        <v>4591</v>
      </c>
      <c r="D1431" s="16">
        <v>0</v>
      </c>
      <c r="E1431" s="8">
        <v>2048</v>
      </c>
      <c r="F1431" s="16">
        <v>700</v>
      </c>
      <c r="G1431" s="8">
        <f t="shared" si="68"/>
        <v>0.658203125</v>
      </c>
      <c r="H1431" s="7">
        <v>0.46819134197337198</v>
      </c>
      <c r="I1431" s="17">
        <v>1.00000242309936</v>
      </c>
      <c r="J1431" s="3">
        <v>0.375000704925465</v>
      </c>
      <c r="K1431" s="4">
        <v>0.99999185834655901</v>
      </c>
      <c r="L1431" s="7">
        <v>3</v>
      </c>
      <c r="M1431" s="1">
        <v>256</v>
      </c>
      <c r="N1431" s="1">
        <v>65536</v>
      </c>
      <c r="O1431" s="1">
        <v>128</v>
      </c>
      <c r="P1431" s="17">
        <v>1</v>
      </c>
      <c r="Q1431" s="3">
        <v>0.39588692983212898</v>
      </c>
      <c r="R1431" s="4">
        <v>1.00000663783851</v>
      </c>
      <c r="S1431" s="7">
        <f t="shared" si="66"/>
        <v>2.0889999999999999E-2</v>
      </c>
      <c r="T1431" s="17">
        <f t="shared" si="67"/>
        <v>1.0000000000000001E-5</v>
      </c>
      <c r="U1431" s="54" t="b">
        <v>0</v>
      </c>
      <c r="V1431" s="55" t="b">
        <v>0</v>
      </c>
      <c r="W1431" s="10">
        <v>15863244</v>
      </c>
      <c r="Y1431" s="51"/>
    </row>
    <row r="1432" spans="1:25" x14ac:dyDescent="0.2">
      <c r="A1432" s="29" t="s">
        <v>18</v>
      </c>
      <c r="B1432" s="34" t="s">
        <v>4908</v>
      </c>
      <c r="C1432" s="31" t="s">
        <v>5077</v>
      </c>
      <c r="D1432" s="16">
        <v>1</v>
      </c>
      <c r="E1432" s="8">
        <v>1024</v>
      </c>
      <c r="F1432" s="16">
        <v>570</v>
      </c>
      <c r="G1432" s="8">
        <f t="shared" si="68"/>
        <v>0.443359375</v>
      </c>
      <c r="H1432" s="7">
        <v>0.69312455243901205</v>
      </c>
      <c r="I1432" s="17">
        <v>0.999999999999997</v>
      </c>
      <c r="J1432" s="3">
        <v>0.39427249387549002</v>
      </c>
      <c r="K1432" s="4">
        <v>0.99855907412141798</v>
      </c>
      <c r="L1432" s="7">
        <v>1</v>
      </c>
      <c r="M1432" s="1">
        <v>64</v>
      </c>
      <c r="N1432" s="1">
        <v>8192</v>
      </c>
      <c r="O1432" s="1">
        <v>128</v>
      </c>
      <c r="P1432" s="17">
        <v>1</v>
      </c>
      <c r="Q1432" s="3">
        <v>0.45783278472708999</v>
      </c>
      <c r="R1432" s="4">
        <v>0.98582779546260602</v>
      </c>
      <c r="S1432" s="7">
        <f t="shared" si="66"/>
        <v>6.3560000000000005E-2</v>
      </c>
      <c r="T1432" s="17">
        <f t="shared" si="67"/>
        <v>-1.273E-2</v>
      </c>
      <c r="U1432" s="54" t="b">
        <v>0</v>
      </c>
      <c r="V1432" s="55" t="b">
        <v>0</v>
      </c>
      <c r="W1432" s="10">
        <v>12940361</v>
      </c>
      <c r="Y1432" s="51"/>
    </row>
    <row r="1433" spans="1:25" x14ac:dyDescent="0.2">
      <c r="A1433" s="29" t="s">
        <v>57</v>
      </c>
      <c r="B1433" s="34" t="s">
        <v>2427</v>
      </c>
      <c r="C1433" s="31" t="s">
        <v>4339</v>
      </c>
      <c r="D1433" s="16">
        <v>0.5</v>
      </c>
      <c r="E1433" s="8">
        <v>256</v>
      </c>
      <c r="F1433" s="16">
        <v>123</v>
      </c>
      <c r="G1433" s="8">
        <f t="shared" si="68"/>
        <v>0.51953125</v>
      </c>
      <c r="H1433" s="7">
        <v>0.84977148036920402</v>
      </c>
      <c r="I1433" s="17">
        <v>0.99112290044433604</v>
      </c>
      <c r="J1433" s="3">
        <v>0.64319484078435396</v>
      </c>
      <c r="K1433" s="4">
        <v>0.98019595344738797</v>
      </c>
      <c r="L1433" s="7">
        <v>2</v>
      </c>
      <c r="M1433" s="1">
        <v>64</v>
      </c>
      <c r="N1433" s="1">
        <v>8192</v>
      </c>
      <c r="O1433" s="1">
        <v>128</v>
      </c>
      <c r="P1433" s="17">
        <v>1</v>
      </c>
      <c r="Q1433" s="3">
        <v>0.69749578433421999</v>
      </c>
      <c r="R1433" s="4">
        <v>0.98300823467843801</v>
      </c>
      <c r="S1433" s="7">
        <f t="shared" si="66"/>
        <v>5.4300000000000001E-2</v>
      </c>
      <c r="T1433" s="17">
        <f t="shared" si="67"/>
        <v>2.81E-3</v>
      </c>
      <c r="U1433" s="54" t="b">
        <v>0</v>
      </c>
      <c r="V1433" s="55" t="b">
        <v>0</v>
      </c>
      <c r="W1433" s="10">
        <v>5209110</v>
      </c>
      <c r="Y1433" s="51"/>
    </row>
    <row r="1434" spans="1:25" x14ac:dyDescent="0.2">
      <c r="A1434" s="29" t="s">
        <v>36</v>
      </c>
      <c r="B1434" s="34" t="s">
        <v>1644</v>
      </c>
      <c r="C1434" s="31" t="s">
        <v>3556</v>
      </c>
      <c r="D1434" s="16">
        <v>1</v>
      </c>
      <c r="E1434" s="8">
        <v>4096</v>
      </c>
      <c r="F1434" s="16">
        <v>1996</v>
      </c>
      <c r="G1434" s="8">
        <f t="shared" si="68"/>
        <v>0.5126953125</v>
      </c>
      <c r="H1434" s="7">
        <v>0.67385171455205695</v>
      </c>
      <c r="I1434" s="17">
        <v>1</v>
      </c>
      <c r="J1434" s="3">
        <v>0.35009508693072</v>
      </c>
      <c r="K1434" s="4">
        <v>0.99582397516032095</v>
      </c>
      <c r="L1434" s="7">
        <v>3</v>
      </c>
      <c r="M1434" s="1">
        <v>64</v>
      </c>
      <c r="N1434" s="1">
        <v>32768</v>
      </c>
      <c r="O1434" s="1">
        <v>128</v>
      </c>
      <c r="P1434" s="17">
        <v>1</v>
      </c>
      <c r="Q1434" s="3">
        <v>0.35344586989218901</v>
      </c>
      <c r="R1434" s="4">
        <v>0.99595850256083296</v>
      </c>
      <c r="S1434" s="7">
        <f t="shared" si="66"/>
        <v>3.3500000000000001E-3</v>
      </c>
      <c r="T1434" s="17">
        <f t="shared" si="67"/>
        <v>1.2999999999999999E-4</v>
      </c>
      <c r="U1434" s="54" t="b">
        <v>0</v>
      </c>
      <c r="V1434" s="55" t="b">
        <v>0</v>
      </c>
      <c r="W1434" s="10">
        <v>35016243</v>
      </c>
      <c r="Y1434" s="51"/>
    </row>
    <row r="1435" spans="1:25" x14ac:dyDescent="0.2">
      <c r="A1435" s="29" t="s">
        <v>47</v>
      </c>
      <c r="B1435" s="34" t="s">
        <v>2717</v>
      </c>
      <c r="C1435" s="31" t="s">
        <v>4629</v>
      </c>
      <c r="D1435" s="16">
        <v>1</v>
      </c>
      <c r="E1435" s="8">
        <v>2048</v>
      </c>
      <c r="F1435" s="16">
        <v>1004</v>
      </c>
      <c r="G1435" s="8">
        <f t="shared" si="68"/>
        <v>0.509765625</v>
      </c>
      <c r="H1435" s="7">
        <v>0.84695954316102395</v>
      </c>
      <c r="I1435" s="17">
        <v>0.999999999999999</v>
      </c>
      <c r="J1435" s="3">
        <v>0.69188277406978604</v>
      </c>
      <c r="K1435" s="4">
        <v>0.99802951120994499</v>
      </c>
      <c r="L1435" s="7">
        <v>2</v>
      </c>
      <c r="M1435" s="1">
        <v>64</v>
      </c>
      <c r="N1435" s="1">
        <v>16384</v>
      </c>
      <c r="O1435" s="1">
        <v>128</v>
      </c>
      <c r="P1435" s="17">
        <v>1</v>
      </c>
      <c r="Q1435" s="3">
        <v>0.72492338432483505</v>
      </c>
      <c r="R1435" s="4">
        <v>0.99653699364853898</v>
      </c>
      <c r="S1435" s="7">
        <f t="shared" si="66"/>
        <v>3.304E-2</v>
      </c>
      <c r="T1435" s="17">
        <f t="shared" si="67"/>
        <v>-1.49E-3</v>
      </c>
      <c r="U1435" s="54" t="b">
        <v>0</v>
      </c>
      <c r="V1435" s="55" t="b">
        <v>0</v>
      </c>
      <c r="W1435" s="10">
        <v>18540688</v>
      </c>
      <c r="Y1435" s="51"/>
    </row>
    <row r="1436" spans="1:25" x14ac:dyDescent="0.2">
      <c r="A1436" s="29" t="s">
        <v>19</v>
      </c>
      <c r="B1436" s="34" t="s">
        <v>4879</v>
      </c>
      <c r="C1436" s="31" t="s">
        <v>5048</v>
      </c>
      <c r="D1436" s="16">
        <v>0</v>
      </c>
      <c r="E1436" s="8">
        <v>1024</v>
      </c>
      <c r="F1436" s="16">
        <v>366</v>
      </c>
      <c r="G1436" s="8">
        <f t="shared" si="68"/>
        <v>0.642578125</v>
      </c>
      <c r="H1436" s="7">
        <v>0.61601960104242104</v>
      </c>
      <c r="I1436" s="17">
        <v>0.99996829882785299</v>
      </c>
      <c r="J1436" s="3">
        <v>0.52757134945324602</v>
      </c>
      <c r="K1436" s="4">
        <v>1.0003879031546199</v>
      </c>
      <c r="L1436" s="7">
        <v>3</v>
      </c>
      <c r="M1436" s="1">
        <v>64</v>
      </c>
      <c r="N1436" s="1">
        <v>16384</v>
      </c>
      <c r="O1436" s="1">
        <v>128</v>
      </c>
      <c r="P1436" s="17">
        <v>1</v>
      </c>
      <c r="Q1436" s="3">
        <v>0.54079909709654195</v>
      </c>
      <c r="R1436" s="4">
        <v>0.99988478695788696</v>
      </c>
      <c r="S1436" s="7">
        <f t="shared" si="66"/>
        <v>1.323E-2</v>
      </c>
      <c r="T1436" s="17">
        <f t="shared" si="67"/>
        <v>3.4000000000000002E-4</v>
      </c>
      <c r="U1436" s="54" t="b">
        <v>0</v>
      </c>
      <c r="V1436" s="55" t="b">
        <v>1</v>
      </c>
      <c r="W1436" s="10">
        <v>12429214</v>
      </c>
      <c r="Y1436" s="51"/>
    </row>
    <row r="1437" spans="1:25" x14ac:dyDescent="0.2">
      <c r="A1437" s="29" t="s">
        <v>32</v>
      </c>
      <c r="B1437" s="34" t="s">
        <v>1399</v>
      </c>
      <c r="C1437" s="31" t="s">
        <v>3311</v>
      </c>
      <c r="D1437" s="16">
        <v>1</v>
      </c>
      <c r="E1437" s="8">
        <v>512</v>
      </c>
      <c r="F1437" s="16">
        <v>2</v>
      </c>
      <c r="G1437" s="8">
        <f t="shared" si="68"/>
        <v>0.99609375</v>
      </c>
      <c r="H1437" s="7">
        <v>0.49196191765523301</v>
      </c>
      <c r="I1437" s="17">
        <v>1</v>
      </c>
      <c r="J1437" s="3">
        <v>0.491961916979823</v>
      </c>
      <c r="K1437" s="4">
        <v>0.91700404320466899</v>
      </c>
      <c r="L1437" s="7">
        <v>3</v>
      </c>
      <c r="M1437" s="1">
        <v>256</v>
      </c>
      <c r="N1437" s="1">
        <v>32768</v>
      </c>
      <c r="O1437" s="1">
        <v>128</v>
      </c>
      <c r="P1437" s="17">
        <v>1</v>
      </c>
      <c r="Q1437" s="3">
        <v>0.49196191802710798</v>
      </c>
      <c r="R1437" s="4">
        <v>0.91700404492932397</v>
      </c>
      <c r="S1437" s="7">
        <f t="shared" si="66"/>
        <v>0</v>
      </c>
      <c r="T1437" s="17">
        <f t="shared" si="67"/>
        <v>0</v>
      </c>
      <c r="U1437" s="54" t="b">
        <v>0</v>
      </c>
      <c r="V1437" s="55" t="b">
        <v>0</v>
      </c>
      <c r="W1437" s="10">
        <v>653844</v>
      </c>
      <c r="Y1437" s="51"/>
    </row>
    <row r="1438" spans="1:25" x14ac:dyDescent="0.2">
      <c r="A1438" s="29" t="s">
        <v>30</v>
      </c>
      <c r="B1438" s="34" t="s">
        <v>1331</v>
      </c>
      <c r="C1438" s="31" t="s">
        <v>3243</v>
      </c>
      <c r="D1438" s="16">
        <v>0.5</v>
      </c>
      <c r="E1438" s="8">
        <v>4096</v>
      </c>
      <c r="F1438" s="16">
        <v>54</v>
      </c>
      <c r="G1438" s="8">
        <f t="shared" si="68"/>
        <v>0.98681640625</v>
      </c>
      <c r="H1438" s="7">
        <v>0.31890504338405501</v>
      </c>
      <c r="I1438" s="17">
        <v>1</v>
      </c>
      <c r="J1438" s="3">
        <v>0.33387553075230098</v>
      </c>
      <c r="K1438" s="4">
        <v>0.97799150717438599</v>
      </c>
      <c r="L1438" s="7">
        <v>1</v>
      </c>
      <c r="M1438" s="1">
        <v>256</v>
      </c>
      <c r="N1438" s="1">
        <v>65536</v>
      </c>
      <c r="O1438" s="1">
        <v>128</v>
      </c>
      <c r="P1438" s="17">
        <v>1</v>
      </c>
      <c r="Q1438" s="3">
        <v>0.47768763102540901</v>
      </c>
      <c r="R1438" s="4">
        <v>0.96744392174919902</v>
      </c>
      <c r="S1438" s="7">
        <f t="shared" si="66"/>
        <v>-0.14380999999999999</v>
      </c>
      <c r="T1438" s="17">
        <f t="shared" si="67"/>
        <v>-1.055E-2</v>
      </c>
      <c r="U1438" s="54" t="b">
        <v>0</v>
      </c>
      <c r="V1438" s="55" t="b">
        <v>0</v>
      </c>
      <c r="W1438" s="10">
        <v>4331552</v>
      </c>
      <c r="Y1438" s="51"/>
    </row>
    <row r="1439" spans="1:25" x14ac:dyDescent="0.2">
      <c r="A1439" s="29" t="s">
        <v>11</v>
      </c>
      <c r="B1439" s="34" t="s">
        <v>2804</v>
      </c>
      <c r="C1439" s="31" t="s">
        <v>4716</v>
      </c>
      <c r="D1439" s="16">
        <v>0.5</v>
      </c>
      <c r="E1439" s="8">
        <v>4096</v>
      </c>
      <c r="F1439" s="16">
        <v>1155</v>
      </c>
      <c r="G1439" s="8">
        <f t="shared" si="68"/>
        <v>0.718017578125</v>
      </c>
      <c r="H1439" s="7">
        <v>0.44308515261203701</v>
      </c>
      <c r="I1439" s="17">
        <v>1</v>
      </c>
      <c r="J1439" s="3">
        <v>0.34193481714580298</v>
      </c>
      <c r="K1439" s="4">
        <v>1.00000405112714</v>
      </c>
      <c r="L1439" s="7">
        <v>2</v>
      </c>
      <c r="M1439" s="1">
        <v>128</v>
      </c>
      <c r="N1439" s="1">
        <v>32768</v>
      </c>
      <c r="O1439" s="1">
        <v>128</v>
      </c>
      <c r="P1439" s="17">
        <v>1</v>
      </c>
      <c r="Q1439" s="3">
        <v>0.35452603019392998</v>
      </c>
      <c r="R1439" s="4">
        <v>0.99791977538322796</v>
      </c>
      <c r="S1439" s="7">
        <f t="shared" si="66"/>
        <v>1.259E-2</v>
      </c>
      <c r="T1439" s="17">
        <f t="shared" si="67"/>
        <v>-2.0799999999999998E-3</v>
      </c>
      <c r="U1439" s="54" t="b">
        <v>0</v>
      </c>
      <c r="V1439" s="55" t="b">
        <v>0</v>
      </c>
      <c r="W1439" s="10">
        <v>21830266</v>
      </c>
      <c r="Y1439" s="51"/>
    </row>
    <row r="1440" spans="1:25" x14ac:dyDescent="0.2">
      <c r="A1440" s="29" t="s">
        <v>8</v>
      </c>
      <c r="B1440" s="34" t="s">
        <v>1197</v>
      </c>
      <c r="C1440" s="31" t="s">
        <v>3109</v>
      </c>
      <c r="D1440" s="16">
        <v>1</v>
      </c>
      <c r="E1440" s="8">
        <v>4096</v>
      </c>
      <c r="F1440" s="16">
        <v>1186</v>
      </c>
      <c r="G1440" s="8">
        <f t="shared" si="68"/>
        <v>0.71044921875</v>
      </c>
      <c r="H1440" s="7">
        <v>0.42335130012812799</v>
      </c>
      <c r="I1440" s="17">
        <v>0.99999709477452803</v>
      </c>
      <c r="J1440" s="3">
        <v>0.35876712603567601</v>
      </c>
      <c r="K1440" s="4">
        <v>0.99313655134579004</v>
      </c>
      <c r="L1440" s="7">
        <v>3</v>
      </c>
      <c r="M1440" s="1">
        <v>128</v>
      </c>
      <c r="N1440" s="1">
        <v>65536</v>
      </c>
      <c r="O1440" s="1">
        <v>128</v>
      </c>
      <c r="P1440" s="17">
        <v>1</v>
      </c>
      <c r="Q1440" s="3">
        <v>0.37024192357861502</v>
      </c>
      <c r="R1440" s="4">
        <v>0.99382866601388398</v>
      </c>
      <c r="S1440" s="7">
        <f t="shared" si="66"/>
        <v>1.1469999999999999E-2</v>
      </c>
      <c r="T1440" s="17">
        <f t="shared" si="67"/>
        <v>6.8999999999999997E-4</v>
      </c>
      <c r="U1440" s="54" t="b">
        <v>0</v>
      </c>
      <c r="V1440" s="55" t="b">
        <v>0</v>
      </c>
      <c r="W1440" s="10">
        <v>18360551</v>
      </c>
      <c r="Y1440" s="51"/>
    </row>
    <row r="1441" spans="1:25" x14ac:dyDescent="0.2">
      <c r="A1441" s="29" t="s">
        <v>4</v>
      </c>
      <c r="B1441" s="34" t="s">
        <v>2084</v>
      </c>
      <c r="C1441" s="31" t="s">
        <v>3996</v>
      </c>
      <c r="D1441" s="16">
        <v>0.5</v>
      </c>
      <c r="E1441" s="8">
        <v>512</v>
      </c>
      <c r="F1441" s="16">
        <v>178</v>
      </c>
      <c r="G1441" s="8">
        <f t="shared" si="68"/>
        <v>0.65234375</v>
      </c>
      <c r="H1441" s="7">
        <v>0.56003506612193599</v>
      </c>
      <c r="I1441" s="17">
        <v>1.0000053014686201</v>
      </c>
      <c r="J1441" s="3">
        <v>0.46810624320491201</v>
      </c>
      <c r="K1441" s="4">
        <v>1.00030382514395</v>
      </c>
      <c r="L1441" s="7">
        <v>2</v>
      </c>
      <c r="M1441" s="1">
        <v>32</v>
      </c>
      <c r="N1441" s="1">
        <v>16384</v>
      </c>
      <c r="O1441" s="1">
        <v>128</v>
      </c>
      <c r="P1441" s="17">
        <v>1</v>
      </c>
      <c r="Q1441" s="3">
        <v>0.49253956472517602</v>
      </c>
      <c r="R1441" s="4">
        <v>1.00018915410293</v>
      </c>
      <c r="S1441" s="7">
        <f t="shared" si="66"/>
        <v>2.443E-2</v>
      </c>
      <c r="T1441" s="17">
        <f t="shared" si="67"/>
        <v>1.1E-4</v>
      </c>
      <c r="U1441" s="54" t="b">
        <v>0</v>
      </c>
      <c r="V1441" s="55" t="b">
        <v>0</v>
      </c>
      <c r="W1441" s="10">
        <v>7340647</v>
      </c>
      <c r="Y1441" s="51"/>
    </row>
    <row r="1442" spans="1:25" x14ac:dyDescent="0.2">
      <c r="A1442" s="29" t="s">
        <v>36</v>
      </c>
      <c r="B1442" s="34" t="s">
        <v>1887</v>
      </c>
      <c r="C1442" s="31" t="s">
        <v>3799</v>
      </c>
      <c r="D1442" s="16">
        <v>0.5</v>
      </c>
      <c r="E1442" s="8">
        <v>1024</v>
      </c>
      <c r="F1442" s="16">
        <v>598</v>
      </c>
      <c r="G1442" s="8">
        <f t="shared" si="68"/>
        <v>0.416015625</v>
      </c>
      <c r="H1442" s="7">
        <v>0.81445769517775901</v>
      </c>
      <c r="I1442" s="17">
        <v>1</v>
      </c>
      <c r="J1442" s="3">
        <v>0.37803229752710099</v>
      </c>
      <c r="K1442" s="4">
        <v>0.99852726033158601</v>
      </c>
      <c r="L1442" s="7">
        <v>1</v>
      </c>
      <c r="M1442" s="1">
        <v>256</v>
      </c>
      <c r="N1442" s="1">
        <v>8192</v>
      </c>
      <c r="O1442" s="1">
        <v>128</v>
      </c>
      <c r="P1442" s="17">
        <v>1</v>
      </c>
      <c r="Q1442" s="3">
        <v>0.43210566418924101</v>
      </c>
      <c r="R1442" s="4">
        <v>0.99218915098127303</v>
      </c>
      <c r="S1442" s="7">
        <f t="shared" si="66"/>
        <v>5.407E-2</v>
      </c>
      <c r="T1442" s="17">
        <f t="shared" si="67"/>
        <v>-6.3400000000000001E-3</v>
      </c>
      <c r="U1442" s="54" t="b">
        <v>0</v>
      </c>
      <c r="V1442" s="55" t="b">
        <v>0</v>
      </c>
      <c r="W1442" s="10">
        <v>22507856</v>
      </c>
      <c r="Y1442" s="51"/>
    </row>
    <row r="1443" spans="1:25" x14ac:dyDescent="0.2">
      <c r="A1443" s="29" t="s">
        <v>0</v>
      </c>
      <c r="B1443" s="34" t="s">
        <v>2030</v>
      </c>
      <c r="C1443" s="31" t="s">
        <v>3942</v>
      </c>
      <c r="D1443" s="16">
        <v>0.5</v>
      </c>
      <c r="E1443" s="8">
        <v>4096</v>
      </c>
      <c r="F1443" s="16">
        <v>1798</v>
      </c>
      <c r="G1443" s="8">
        <f t="shared" si="68"/>
        <v>0.56103515625</v>
      </c>
      <c r="H1443" s="7">
        <v>0.40248601214256802</v>
      </c>
      <c r="I1443" s="17">
        <v>0.999999999999998</v>
      </c>
      <c r="J1443" s="3">
        <v>0.24406864900569</v>
      </c>
      <c r="K1443" s="4">
        <v>0.99853211064644298</v>
      </c>
      <c r="L1443" s="7">
        <v>2</v>
      </c>
      <c r="M1443" s="1">
        <v>64</v>
      </c>
      <c r="N1443" s="1">
        <v>32768</v>
      </c>
      <c r="O1443" s="1">
        <v>128</v>
      </c>
      <c r="P1443" s="17">
        <v>1</v>
      </c>
      <c r="Q1443" s="3">
        <v>0.256617763046183</v>
      </c>
      <c r="R1443" s="4">
        <v>0.99295643686562496</v>
      </c>
      <c r="S1443" s="7">
        <f t="shared" si="66"/>
        <v>1.255E-2</v>
      </c>
      <c r="T1443" s="17">
        <f t="shared" si="67"/>
        <v>-5.5799999999999999E-3</v>
      </c>
      <c r="U1443" s="54" t="b">
        <v>0</v>
      </c>
      <c r="V1443" s="55" t="b">
        <v>0</v>
      </c>
      <c r="W1443" s="10">
        <v>86777115</v>
      </c>
      <c r="Y1443" s="51"/>
    </row>
    <row r="1444" spans="1:25" x14ac:dyDescent="0.2">
      <c r="A1444" s="29" t="s">
        <v>58</v>
      </c>
      <c r="B1444" s="34" t="s">
        <v>2849</v>
      </c>
      <c r="C1444" s="31" t="s">
        <v>4761</v>
      </c>
      <c r="D1444" s="16">
        <v>0</v>
      </c>
      <c r="E1444" s="8">
        <v>2048</v>
      </c>
      <c r="F1444" s="16">
        <v>195</v>
      </c>
      <c r="G1444" s="8">
        <f t="shared" si="68"/>
        <v>0.90478515625</v>
      </c>
      <c r="H1444" s="7">
        <v>0.61376232117774199</v>
      </c>
      <c r="I1444" s="17">
        <v>1</v>
      </c>
      <c r="J1444" s="3">
        <v>0.58577551825557495</v>
      </c>
      <c r="K1444" s="4">
        <v>0.99999738967962004</v>
      </c>
      <c r="L1444" s="7">
        <v>3</v>
      </c>
      <c r="M1444" s="1">
        <v>64</v>
      </c>
      <c r="N1444" s="1">
        <v>16384</v>
      </c>
      <c r="O1444" s="1">
        <v>128</v>
      </c>
      <c r="P1444" s="17">
        <v>1</v>
      </c>
      <c r="Q1444" s="3">
        <v>0.59325106596742605</v>
      </c>
      <c r="R1444" s="4">
        <v>0.99999990340980804</v>
      </c>
      <c r="S1444" s="7">
        <f t="shared" si="66"/>
        <v>7.4799999999999997E-3</v>
      </c>
      <c r="T1444" s="17">
        <f t="shared" si="67"/>
        <v>0</v>
      </c>
      <c r="U1444" s="54" t="b">
        <v>0</v>
      </c>
      <c r="V1444" s="55" t="b">
        <v>0</v>
      </c>
      <c r="W1444" s="10">
        <v>4507695</v>
      </c>
      <c r="Y1444" s="51"/>
    </row>
    <row r="1445" spans="1:25" x14ac:dyDescent="0.2">
      <c r="A1445" s="29" t="s">
        <v>17</v>
      </c>
      <c r="B1445" s="34" t="s">
        <v>1595</v>
      </c>
      <c r="C1445" s="31" t="s">
        <v>3507</v>
      </c>
      <c r="D1445" s="16">
        <v>1</v>
      </c>
      <c r="E1445" s="8">
        <v>512</v>
      </c>
      <c r="F1445" s="16">
        <v>392</v>
      </c>
      <c r="G1445" s="8">
        <f t="shared" si="68"/>
        <v>0.234375</v>
      </c>
      <c r="H1445" s="7">
        <v>0.86400482620877594</v>
      </c>
      <c r="I1445" s="17">
        <v>0.999999999999998</v>
      </c>
      <c r="J1445" s="3">
        <v>0.404659273722075</v>
      </c>
      <c r="K1445" s="4">
        <v>0.99768520562126795</v>
      </c>
      <c r="L1445" s="7">
        <v>3</v>
      </c>
      <c r="M1445" s="1">
        <v>64</v>
      </c>
      <c r="N1445" s="1">
        <v>32768</v>
      </c>
      <c r="O1445" s="1">
        <v>128</v>
      </c>
      <c r="P1445" s="17">
        <v>1</v>
      </c>
      <c r="Q1445" s="3">
        <v>0.430291080775414</v>
      </c>
      <c r="R1445" s="4">
        <v>0.99819695598102898</v>
      </c>
      <c r="S1445" s="7">
        <f t="shared" si="66"/>
        <v>2.563E-2</v>
      </c>
      <c r="T1445" s="17">
        <f t="shared" si="67"/>
        <v>5.1000000000000004E-4</v>
      </c>
      <c r="U1445" s="54" t="b">
        <v>0</v>
      </c>
      <c r="V1445" s="55" t="b">
        <v>0</v>
      </c>
      <c r="W1445" s="10">
        <v>14912700</v>
      </c>
      <c r="Y1445" s="51"/>
    </row>
    <row r="1446" spans="1:25" x14ac:dyDescent="0.2">
      <c r="A1446" s="29" t="s">
        <v>49</v>
      </c>
      <c r="B1446" s="34" t="s">
        <v>4837</v>
      </c>
      <c r="C1446" s="31" t="s">
        <v>5006</v>
      </c>
      <c r="D1446" s="16">
        <v>0.5</v>
      </c>
      <c r="E1446" s="8">
        <v>512</v>
      </c>
      <c r="F1446" s="16">
        <v>76</v>
      </c>
      <c r="G1446" s="8">
        <f t="shared" si="68"/>
        <v>0.8515625</v>
      </c>
      <c r="H1446" s="7">
        <v>0.57153019764713398</v>
      </c>
      <c r="I1446" s="17">
        <v>0.999999999999997</v>
      </c>
      <c r="J1446" s="3">
        <v>0.53892801387511702</v>
      </c>
      <c r="K1446" s="4">
        <v>0.99688352743653696</v>
      </c>
      <c r="L1446" s="7">
        <v>2</v>
      </c>
      <c r="M1446" s="1">
        <v>32</v>
      </c>
      <c r="N1446" s="1">
        <v>8192</v>
      </c>
      <c r="O1446" s="1">
        <v>128</v>
      </c>
      <c r="P1446" s="17">
        <v>1</v>
      </c>
      <c r="Q1446" s="3">
        <v>0.55246920937199595</v>
      </c>
      <c r="R1446" s="4">
        <v>0.99312620139269103</v>
      </c>
      <c r="S1446" s="7">
        <f t="shared" si="66"/>
        <v>1.354E-2</v>
      </c>
      <c r="T1446" s="17">
        <f t="shared" si="67"/>
        <v>-3.7599999999999999E-3</v>
      </c>
      <c r="U1446" s="54" t="b">
        <v>0</v>
      </c>
      <c r="V1446" s="55" t="b">
        <v>0</v>
      </c>
      <c r="W1446" s="10">
        <v>4318272</v>
      </c>
      <c r="Y1446" s="51"/>
    </row>
    <row r="1447" spans="1:25" x14ac:dyDescent="0.2">
      <c r="A1447" s="29" t="s">
        <v>59</v>
      </c>
      <c r="B1447" s="34" t="s">
        <v>2164</v>
      </c>
      <c r="C1447" s="31" t="s">
        <v>4076</v>
      </c>
      <c r="D1447" s="16">
        <v>1</v>
      </c>
      <c r="E1447" s="8">
        <v>256</v>
      </c>
      <c r="F1447" s="16">
        <v>118</v>
      </c>
      <c r="G1447" s="8">
        <f t="shared" si="68"/>
        <v>0.5390625</v>
      </c>
      <c r="H1447" s="7">
        <v>0.78159005584554098</v>
      </c>
      <c r="I1447" s="17">
        <v>0.98274369943040696</v>
      </c>
      <c r="J1447" s="3">
        <v>0.54350283043561198</v>
      </c>
      <c r="K1447" s="4">
        <v>0.97594777599385496</v>
      </c>
      <c r="L1447" s="7">
        <v>2</v>
      </c>
      <c r="M1447" s="1">
        <v>256</v>
      </c>
      <c r="N1447" s="1">
        <v>65536</v>
      </c>
      <c r="O1447" s="1">
        <v>128</v>
      </c>
      <c r="P1447" s="17">
        <v>1</v>
      </c>
      <c r="Q1447" s="3">
        <v>0.60260935165514296</v>
      </c>
      <c r="R1447" s="4">
        <v>0.94389928469351503</v>
      </c>
      <c r="S1447" s="7">
        <f t="shared" si="66"/>
        <v>5.9110000000000003E-2</v>
      </c>
      <c r="T1447" s="17">
        <f t="shared" si="67"/>
        <v>-3.2050000000000002E-2</v>
      </c>
      <c r="U1447" s="54" t="b">
        <v>0</v>
      </c>
      <c r="V1447" s="55" t="b">
        <v>0</v>
      </c>
      <c r="W1447" s="10">
        <v>6452276</v>
      </c>
      <c r="Y1447" s="51"/>
    </row>
    <row r="1448" spans="1:25" x14ac:dyDescent="0.2">
      <c r="A1448" s="29" t="s">
        <v>41</v>
      </c>
      <c r="B1448" s="34" t="s">
        <v>1940</v>
      </c>
      <c r="C1448" s="31" t="s">
        <v>3852</v>
      </c>
      <c r="D1448" s="16">
        <v>0</v>
      </c>
      <c r="E1448" s="8">
        <v>2048</v>
      </c>
      <c r="F1448" s="16">
        <v>1</v>
      </c>
      <c r="G1448" s="8">
        <f t="shared" si="68"/>
        <v>0.99951171875</v>
      </c>
      <c r="H1448" s="7">
        <v>0.262053481604267</v>
      </c>
      <c r="I1448" s="17">
        <v>1</v>
      </c>
      <c r="J1448" s="3">
        <v>0.262053481604267</v>
      </c>
      <c r="K1448" s="4">
        <v>1</v>
      </c>
      <c r="L1448" s="7">
        <v>2</v>
      </c>
      <c r="M1448" s="1">
        <v>128</v>
      </c>
      <c r="N1448" s="1">
        <v>32768</v>
      </c>
      <c r="O1448" s="1">
        <v>128</v>
      </c>
      <c r="P1448" s="17">
        <v>1</v>
      </c>
      <c r="Q1448" s="3">
        <v>0.262053481604268</v>
      </c>
      <c r="R1448" s="4">
        <v>1</v>
      </c>
      <c r="S1448" s="7">
        <f t="shared" si="66"/>
        <v>0</v>
      </c>
      <c r="T1448" s="17">
        <f t="shared" si="67"/>
        <v>0</v>
      </c>
      <c r="U1448" s="54" t="b">
        <v>0</v>
      </c>
      <c r="V1448" s="55" t="b">
        <v>0</v>
      </c>
      <c r="W1448" s="10">
        <v>422055</v>
      </c>
      <c r="Y1448" s="51"/>
    </row>
    <row r="1449" spans="1:25" x14ac:dyDescent="0.2">
      <c r="A1449" s="29" t="s">
        <v>37</v>
      </c>
      <c r="B1449" s="34" t="s">
        <v>1936</v>
      </c>
      <c r="C1449" s="31" t="s">
        <v>3848</v>
      </c>
      <c r="D1449" s="16">
        <v>1</v>
      </c>
      <c r="E1449" s="8">
        <v>2048</v>
      </c>
      <c r="F1449" s="16">
        <v>191</v>
      </c>
      <c r="G1449" s="8">
        <f t="shared" si="68"/>
        <v>0.90673828125</v>
      </c>
      <c r="H1449" s="7">
        <v>0.36097649831379103</v>
      </c>
      <c r="I1449" s="17">
        <v>0.99999999993384003</v>
      </c>
      <c r="J1449" s="3">
        <v>0.311245985871896</v>
      </c>
      <c r="K1449" s="4">
        <v>0.97973463814668205</v>
      </c>
      <c r="L1449" s="7">
        <v>2</v>
      </c>
      <c r="M1449" s="1">
        <v>256</v>
      </c>
      <c r="N1449" s="1">
        <v>16384</v>
      </c>
      <c r="O1449" s="1">
        <v>128</v>
      </c>
      <c r="P1449" s="17">
        <v>1</v>
      </c>
      <c r="Q1449" s="3">
        <v>0.32537497708744501</v>
      </c>
      <c r="R1449" s="4">
        <v>0.96609364341582804</v>
      </c>
      <c r="S1449" s="7">
        <f t="shared" si="66"/>
        <v>1.413E-2</v>
      </c>
      <c r="T1449" s="17">
        <f t="shared" si="67"/>
        <v>-1.3639999999999999E-2</v>
      </c>
      <c r="U1449" s="54" t="b">
        <v>0</v>
      </c>
      <c r="V1449" s="55" t="b">
        <v>0</v>
      </c>
      <c r="W1449" s="10">
        <v>3581847</v>
      </c>
      <c r="Y1449" s="51"/>
    </row>
    <row r="1450" spans="1:25" x14ac:dyDescent="0.2">
      <c r="A1450" s="29" t="s">
        <v>10</v>
      </c>
      <c r="B1450" s="34" t="s">
        <v>4813</v>
      </c>
      <c r="C1450" s="31" t="s">
        <v>4982</v>
      </c>
      <c r="D1450" s="16">
        <v>0</v>
      </c>
      <c r="E1450" s="8">
        <v>256</v>
      </c>
      <c r="F1450" s="16">
        <v>118</v>
      </c>
      <c r="G1450" s="8">
        <f t="shared" si="68"/>
        <v>0.5390625</v>
      </c>
      <c r="H1450" s="7">
        <v>0.99957483574538197</v>
      </c>
      <c r="I1450" s="17">
        <v>0.999999999999998</v>
      </c>
      <c r="J1450" s="3">
        <v>0.70461058040876701</v>
      </c>
      <c r="K1450" s="4">
        <v>1.0007142062227901</v>
      </c>
      <c r="L1450" s="7">
        <v>2</v>
      </c>
      <c r="M1450" s="1">
        <v>64</v>
      </c>
      <c r="N1450" s="1">
        <v>4096</v>
      </c>
      <c r="O1450" s="1">
        <v>128</v>
      </c>
      <c r="P1450" s="17">
        <v>1</v>
      </c>
      <c r="Q1450" s="3">
        <v>0.74009359239002204</v>
      </c>
      <c r="R1450" s="4">
        <v>0.99996528170977605</v>
      </c>
      <c r="S1450" s="7">
        <f t="shared" si="66"/>
        <v>3.5479999999999998E-2</v>
      </c>
      <c r="T1450" s="17">
        <f t="shared" si="67"/>
        <v>6.8000000000000005E-4</v>
      </c>
      <c r="U1450" s="54" t="b">
        <v>0</v>
      </c>
      <c r="V1450" s="55" t="b">
        <v>0</v>
      </c>
      <c r="W1450" s="10">
        <v>6661064</v>
      </c>
      <c r="Y1450" s="51"/>
    </row>
    <row r="1451" spans="1:25" x14ac:dyDescent="0.2">
      <c r="A1451" s="29" t="s">
        <v>10</v>
      </c>
      <c r="B1451" s="34" t="s">
        <v>2202</v>
      </c>
      <c r="C1451" s="31" t="s">
        <v>4114</v>
      </c>
      <c r="D1451" s="16">
        <v>0.5</v>
      </c>
      <c r="E1451" s="8">
        <v>4096</v>
      </c>
      <c r="F1451" s="16">
        <v>1429</v>
      </c>
      <c r="G1451" s="8">
        <f t="shared" si="68"/>
        <v>0.651123046875</v>
      </c>
      <c r="H1451" s="7">
        <v>0.36134612536416699</v>
      </c>
      <c r="I1451" s="17">
        <v>0.999999999999999</v>
      </c>
      <c r="J1451" s="3">
        <v>0.293820898577769</v>
      </c>
      <c r="K1451" s="4">
        <v>0.99570308421230802</v>
      </c>
      <c r="L1451" s="7">
        <v>1</v>
      </c>
      <c r="M1451" s="1">
        <v>32</v>
      </c>
      <c r="N1451" s="1">
        <v>32768</v>
      </c>
      <c r="O1451" s="1">
        <v>128</v>
      </c>
      <c r="P1451" s="17">
        <v>1</v>
      </c>
      <c r="Q1451" s="3">
        <v>0.35587244179637401</v>
      </c>
      <c r="R1451" s="4">
        <v>0.97526491312720898</v>
      </c>
      <c r="S1451" s="7">
        <f t="shared" si="66"/>
        <v>6.2050000000000001E-2</v>
      </c>
      <c r="T1451" s="17">
        <f t="shared" si="67"/>
        <v>-2.044E-2</v>
      </c>
      <c r="U1451" s="54" t="b">
        <v>0</v>
      </c>
      <c r="V1451" s="55" t="b">
        <v>0</v>
      </c>
      <c r="W1451" s="10">
        <v>126998409</v>
      </c>
      <c r="Y1451" s="51"/>
    </row>
    <row r="1452" spans="1:25" x14ac:dyDescent="0.2">
      <c r="A1452" s="29" t="s">
        <v>10</v>
      </c>
      <c r="B1452" s="34" t="s">
        <v>1497</v>
      </c>
      <c r="C1452" s="31" t="s">
        <v>3409</v>
      </c>
      <c r="D1452" s="16">
        <v>1</v>
      </c>
      <c r="E1452" s="8">
        <v>512</v>
      </c>
      <c r="F1452" s="16">
        <v>216</v>
      </c>
      <c r="G1452" s="8">
        <f t="shared" si="68"/>
        <v>0.578125</v>
      </c>
      <c r="H1452" s="7">
        <v>0.68901748178742495</v>
      </c>
      <c r="I1452" s="17">
        <v>1</v>
      </c>
      <c r="J1452" s="3">
        <v>0.49992605926397599</v>
      </c>
      <c r="K1452" s="4">
        <v>0.99986631249749702</v>
      </c>
      <c r="L1452" s="7">
        <v>3</v>
      </c>
      <c r="M1452" s="1">
        <v>64</v>
      </c>
      <c r="N1452" s="1">
        <v>65536</v>
      </c>
      <c r="O1452" s="1">
        <v>128</v>
      </c>
      <c r="P1452" s="17">
        <v>1</v>
      </c>
      <c r="Q1452" s="3">
        <v>0.52677486411919705</v>
      </c>
      <c r="R1452" s="4">
        <v>0.99996876138173996</v>
      </c>
      <c r="S1452" s="7">
        <f t="shared" si="66"/>
        <v>2.6849999999999999E-2</v>
      </c>
      <c r="T1452" s="17">
        <f t="shared" si="67"/>
        <v>1E-4</v>
      </c>
      <c r="U1452" s="54" t="b">
        <v>0</v>
      </c>
      <c r="V1452" s="55" t="b">
        <v>0</v>
      </c>
      <c r="W1452" s="10">
        <v>13512306</v>
      </c>
      <c r="Y1452" s="51"/>
    </row>
    <row r="1453" spans="1:25" x14ac:dyDescent="0.2">
      <c r="A1453" s="29" t="s">
        <v>22</v>
      </c>
      <c r="B1453" s="34" t="s">
        <v>1257</v>
      </c>
      <c r="C1453" s="31" t="s">
        <v>3169</v>
      </c>
      <c r="D1453" s="16">
        <v>0</v>
      </c>
      <c r="E1453" s="8">
        <v>256</v>
      </c>
      <c r="F1453" s="16">
        <v>175</v>
      </c>
      <c r="G1453" s="8">
        <f t="shared" si="68"/>
        <v>0.31640625</v>
      </c>
      <c r="H1453" s="7">
        <v>0.89837366725979995</v>
      </c>
      <c r="I1453" s="17">
        <v>0.94701495219621301</v>
      </c>
      <c r="J1453" s="3">
        <v>0.62897806717350102</v>
      </c>
      <c r="K1453" s="4">
        <v>0.96799528746261798</v>
      </c>
      <c r="L1453" s="7">
        <v>1</v>
      </c>
      <c r="M1453" s="1">
        <v>64</v>
      </c>
      <c r="N1453" s="1">
        <v>65536</v>
      </c>
      <c r="O1453" s="1">
        <v>128</v>
      </c>
      <c r="P1453" s="17">
        <v>1</v>
      </c>
      <c r="Q1453" s="3">
        <v>0.76509872423755598</v>
      </c>
      <c r="R1453" s="4">
        <v>0.95199688320256304</v>
      </c>
      <c r="S1453" s="7">
        <f t="shared" si="66"/>
        <v>0.13611999999999999</v>
      </c>
      <c r="T1453" s="17">
        <f t="shared" si="67"/>
        <v>1.6E-2</v>
      </c>
      <c r="U1453" s="54" t="b">
        <v>0</v>
      </c>
      <c r="V1453" s="55" t="b">
        <v>1</v>
      </c>
      <c r="W1453" s="10">
        <v>11668268</v>
      </c>
      <c r="Y1453" s="51"/>
    </row>
    <row r="1454" spans="1:25" x14ac:dyDescent="0.2">
      <c r="A1454" s="29" t="s">
        <v>18</v>
      </c>
      <c r="B1454" s="34" t="s">
        <v>4800</v>
      </c>
      <c r="C1454" s="31" t="s">
        <v>4969</v>
      </c>
      <c r="D1454" s="16">
        <v>1</v>
      </c>
      <c r="E1454" s="8">
        <v>256</v>
      </c>
      <c r="F1454" s="16">
        <v>189</v>
      </c>
      <c r="G1454" s="8">
        <f t="shared" si="68"/>
        <v>0.26171875</v>
      </c>
      <c r="H1454" s="7">
        <v>0.968973929667302</v>
      </c>
      <c r="I1454" s="17">
        <v>1</v>
      </c>
      <c r="J1454" s="3">
        <v>0.48620431152883797</v>
      </c>
      <c r="K1454" s="4">
        <v>1.0001049443968499</v>
      </c>
      <c r="L1454" s="7">
        <v>2</v>
      </c>
      <c r="M1454" s="1">
        <v>32</v>
      </c>
      <c r="N1454" s="1">
        <v>8192</v>
      </c>
      <c r="O1454" s="1">
        <v>128</v>
      </c>
      <c r="P1454" s="17">
        <v>1</v>
      </c>
      <c r="Q1454" s="3">
        <v>0.542351223906824</v>
      </c>
      <c r="R1454" s="4">
        <v>0.99999925924370903</v>
      </c>
      <c r="S1454" s="7">
        <f t="shared" si="66"/>
        <v>5.6149999999999999E-2</v>
      </c>
      <c r="T1454" s="17">
        <f t="shared" si="67"/>
        <v>1E-4</v>
      </c>
      <c r="U1454" s="54" t="b">
        <v>0</v>
      </c>
      <c r="V1454" s="55" t="b">
        <v>0</v>
      </c>
      <c r="W1454" s="10">
        <v>7155292</v>
      </c>
      <c r="Y1454" s="51"/>
    </row>
    <row r="1455" spans="1:25" x14ac:dyDescent="0.2">
      <c r="A1455" s="29" t="s">
        <v>50</v>
      </c>
      <c r="B1455" s="34" t="s">
        <v>1270</v>
      </c>
      <c r="C1455" s="31" t="s">
        <v>3182</v>
      </c>
      <c r="D1455" s="16">
        <v>1</v>
      </c>
      <c r="E1455" s="8">
        <v>2048</v>
      </c>
      <c r="F1455" s="16">
        <v>177</v>
      </c>
      <c r="G1455" s="8">
        <f t="shared" si="68"/>
        <v>0.91357421875</v>
      </c>
      <c r="H1455" s="7">
        <v>0.48442378742445302</v>
      </c>
      <c r="I1455" s="17">
        <v>1</v>
      </c>
      <c r="J1455" s="3">
        <v>0.48894185898591003</v>
      </c>
      <c r="K1455" s="4">
        <v>0.99509792580350798</v>
      </c>
      <c r="L1455" s="7">
        <v>3</v>
      </c>
      <c r="M1455" s="1">
        <v>256</v>
      </c>
      <c r="N1455" s="1">
        <v>32768</v>
      </c>
      <c r="O1455" s="1">
        <v>128</v>
      </c>
      <c r="P1455" s="17">
        <v>1</v>
      </c>
      <c r="Q1455" s="3">
        <v>0.499687365009859</v>
      </c>
      <c r="R1455" s="4">
        <v>0.99565294566166396</v>
      </c>
      <c r="S1455" s="7">
        <f t="shared" si="66"/>
        <v>-1.0749999999999999E-2</v>
      </c>
      <c r="T1455" s="17">
        <f t="shared" si="67"/>
        <v>5.5999999999999995E-4</v>
      </c>
      <c r="U1455" s="54" t="b">
        <v>0</v>
      </c>
      <c r="V1455" s="55" t="b">
        <v>0</v>
      </c>
      <c r="W1455" s="10">
        <v>5226106</v>
      </c>
      <c r="Y1455" s="51"/>
    </row>
    <row r="1456" spans="1:25" x14ac:dyDescent="0.2">
      <c r="A1456" s="29" t="s">
        <v>27</v>
      </c>
      <c r="B1456" s="34" t="s">
        <v>2125</v>
      </c>
      <c r="C1456" s="31" t="s">
        <v>4037</v>
      </c>
      <c r="D1456" s="16">
        <v>0</v>
      </c>
      <c r="E1456" s="8">
        <v>256</v>
      </c>
      <c r="F1456" s="16">
        <v>149</v>
      </c>
      <c r="G1456" s="8">
        <f t="shared" si="68"/>
        <v>0.41796875</v>
      </c>
      <c r="H1456" s="7">
        <v>0.88303018868428995</v>
      </c>
      <c r="I1456" s="17">
        <v>0.75702402670953295</v>
      </c>
      <c r="J1456" s="3">
        <v>0.59881979903692395</v>
      </c>
      <c r="K1456" s="4">
        <v>0.96237869991512004</v>
      </c>
      <c r="L1456" s="7">
        <v>2</v>
      </c>
      <c r="M1456" s="1">
        <v>32</v>
      </c>
      <c r="N1456" s="1">
        <v>65536</v>
      </c>
      <c r="O1456" s="1">
        <v>128</v>
      </c>
      <c r="P1456" s="17">
        <v>1</v>
      </c>
      <c r="Q1456" s="3">
        <v>0.63337523086200798</v>
      </c>
      <c r="R1456" s="4">
        <v>0.949239301193187</v>
      </c>
      <c r="S1456" s="7">
        <f t="shared" si="66"/>
        <v>3.456E-2</v>
      </c>
      <c r="T1456" s="17">
        <f t="shared" si="67"/>
        <v>1.3140000000000001E-2</v>
      </c>
      <c r="U1456" s="54" t="b">
        <v>0</v>
      </c>
      <c r="V1456" s="55" t="b">
        <v>1</v>
      </c>
      <c r="W1456" s="10">
        <v>6937102</v>
      </c>
      <c r="Y1456" s="51"/>
    </row>
    <row r="1457" spans="1:25" x14ac:dyDescent="0.2">
      <c r="A1457" s="29" t="s">
        <v>5</v>
      </c>
      <c r="B1457" s="34" t="s">
        <v>1664</v>
      </c>
      <c r="C1457" s="31" t="s">
        <v>3576</v>
      </c>
      <c r="D1457" s="16">
        <v>1</v>
      </c>
      <c r="E1457" s="8">
        <v>256</v>
      </c>
      <c r="F1457" s="16">
        <v>156</v>
      </c>
      <c r="G1457" s="8">
        <f t="shared" si="68"/>
        <v>0.390625</v>
      </c>
      <c r="H1457" s="7">
        <v>0.89444150540796896</v>
      </c>
      <c r="I1457" s="17">
        <v>0.99411911473081205</v>
      </c>
      <c r="J1457" s="3">
        <v>0.67009655291299297</v>
      </c>
      <c r="K1457" s="4">
        <v>0.996768842699154</v>
      </c>
      <c r="L1457" s="7">
        <v>3</v>
      </c>
      <c r="M1457" s="1">
        <v>256</v>
      </c>
      <c r="N1457" s="1">
        <v>16384</v>
      </c>
      <c r="O1457" s="1">
        <v>128</v>
      </c>
      <c r="P1457" s="17">
        <v>1</v>
      </c>
      <c r="Q1457" s="3">
        <v>0.69785170069094804</v>
      </c>
      <c r="R1457" s="4">
        <v>0.994788048211523</v>
      </c>
      <c r="S1457" s="7">
        <f t="shared" si="66"/>
        <v>2.776E-2</v>
      </c>
      <c r="T1457" s="17">
        <f t="shared" si="67"/>
        <v>1.98E-3</v>
      </c>
      <c r="U1457" s="54" t="b">
        <v>0</v>
      </c>
      <c r="V1457" s="55" t="b">
        <v>0</v>
      </c>
      <c r="W1457" s="10">
        <v>6556940</v>
      </c>
      <c r="Y1457" s="51"/>
    </row>
    <row r="1458" spans="1:25" x14ac:dyDescent="0.2">
      <c r="A1458" s="29" t="s">
        <v>58</v>
      </c>
      <c r="B1458" s="34" t="s">
        <v>4914</v>
      </c>
      <c r="C1458" s="31" t="s">
        <v>5083</v>
      </c>
      <c r="D1458" s="16">
        <v>1</v>
      </c>
      <c r="E1458" s="8">
        <v>2048</v>
      </c>
      <c r="F1458" s="16">
        <v>200</v>
      </c>
      <c r="G1458" s="8">
        <f t="shared" si="68"/>
        <v>0.90234375</v>
      </c>
      <c r="H1458" s="7">
        <v>0.57063576272151495</v>
      </c>
      <c r="I1458" s="17">
        <v>0.999999999999997</v>
      </c>
      <c r="J1458" s="3">
        <v>0.54778963310539996</v>
      </c>
      <c r="K1458" s="4">
        <v>0.99267988455896805</v>
      </c>
      <c r="L1458" s="7">
        <v>1</v>
      </c>
      <c r="M1458" s="1">
        <v>64</v>
      </c>
      <c r="N1458" s="1">
        <v>32768</v>
      </c>
      <c r="O1458" s="1">
        <v>128</v>
      </c>
      <c r="P1458" s="17">
        <v>1</v>
      </c>
      <c r="Q1458" s="3">
        <v>0.61433181048645302</v>
      </c>
      <c r="R1458" s="4">
        <v>0.96420096554979995</v>
      </c>
      <c r="S1458" s="7">
        <f t="shared" si="66"/>
        <v>-2.085E-2</v>
      </c>
      <c r="T1458" s="17">
        <f t="shared" si="67"/>
        <v>-2.8479999999999998E-2</v>
      </c>
      <c r="U1458" s="54" t="b">
        <v>0</v>
      </c>
      <c r="V1458" s="55" t="b">
        <v>0</v>
      </c>
      <c r="W1458" s="10">
        <v>5103550</v>
      </c>
      <c r="Y1458" s="51"/>
    </row>
    <row r="1459" spans="1:25" x14ac:dyDescent="0.2">
      <c r="A1459" s="29" t="s">
        <v>3</v>
      </c>
      <c r="B1459" s="34" t="s">
        <v>1980</v>
      </c>
      <c r="C1459" s="31" t="s">
        <v>3892</v>
      </c>
      <c r="D1459" s="16">
        <v>0</v>
      </c>
      <c r="E1459" s="8">
        <v>256</v>
      </c>
      <c r="F1459" s="16">
        <v>209</v>
      </c>
      <c r="G1459" s="8">
        <f t="shared" si="68"/>
        <v>0.18359375</v>
      </c>
      <c r="H1459" s="7">
        <v>0.98231703958963701</v>
      </c>
      <c r="I1459" s="17">
        <v>0.90142866607670902</v>
      </c>
      <c r="J1459" s="3">
        <v>0.55861060261954898</v>
      </c>
      <c r="K1459" s="4">
        <v>0.89447637986758499</v>
      </c>
      <c r="L1459" s="7">
        <v>3</v>
      </c>
      <c r="M1459" s="1">
        <v>128</v>
      </c>
      <c r="N1459" s="1">
        <v>4096</v>
      </c>
      <c r="O1459" s="1">
        <v>128</v>
      </c>
      <c r="P1459" s="17">
        <v>1</v>
      </c>
      <c r="Q1459" s="3">
        <v>0.57700488962070395</v>
      </c>
      <c r="R1459" s="4">
        <v>0.89781110568276901</v>
      </c>
      <c r="S1459" s="7">
        <f t="shared" si="66"/>
        <v>1.839E-2</v>
      </c>
      <c r="T1459" s="17">
        <f t="shared" si="67"/>
        <v>3.3300000000000001E-3</v>
      </c>
      <c r="U1459" s="54" t="b">
        <v>0</v>
      </c>
      <c r="V1459" s="55" t="b">
        <v>0</v>
      </c>
      <c r="W1459" s="10">
        <v>5571607</v>
      </c>
      <c r="Y1459" s="51"/>
    </row>
    <row r="1460" spans="1:25" x14ac:dyDescent="0.2">
      <c r="A1460" s="29" t="s">
        <v>14</v>
      </c>
      <c r="B1460" s="34" t="s">
        <v>1387</v>
      </c>
      <c r="C1460" s="31" t="s">
        <v>3299</v>
      </c>
      <c r="D1460" s="16">
        <v>1</v>
      </c>
      <c r="E1460" s="8">
        <v>512</v>
      </c>
      <c r="F1460" s="16">
        <v>353</v>
      </c>
      <c r="G1460" s="8">
        <f t="shared" si="68"/>
        <v>0.310546875</v>
      </c>
      <c r="H1460" s="7">
        <v>0.89691679902780097</v>
      </c>
      <c r="I1460" s="17">
        <v>1</v>
      </c>
      <c r="J1460" s="3">
        <v>0.45052710747408298</v>
      </c>
      <c r="K1460" s="4">
        <v>0.98239334136138201</v>
      </c>
      <c r="L1460" s="7">
        <v>2</v>
      </c>
      <c r="M1460" s="1">
        <v>64</v>
      </c>
      <c r="N1460" s="1">
        <v>65536</v>
      </c>
      <c r="O1460" s="1">
        <v>128</v>
      </c>
      <c r="P1460" s="17">
        <v>1</v>
      </c>
      <c r="Q1460" s="3">
        <v>0.52560817944878602</v>
      </c>
      <c r="R1460" s="4">
        <v>0.98348458107882997</v>
      </c>
      <c r="S1460" s="7">
        <f t="shared" si="66"/>
        <v>7.5079999999999994E-2</v>
      </c>
      <c r="T1460" s="17">
        <f t="shared" si="67"/>
        <v>1.09E-3</v>
      </c>
      <c r="U1460" s="54" t="b">
        <v>0</v>
      </c>
      <c r="V1460" s="55" t="b">
        <v>0</v>
      </c>
      <c r="W1460" s="10">
        <v>19031971</v>
      </c>
      <c r="Y1460" s="51"/>
    </row>
    <row r="1461" spans="1:25" x14ac:dyDescent="0.2">
      <c r="A1461" s="29" t="s">
        <v>54</v>
      </c>
      <c r="B1461" s="34" t="s">
        <v>2564</v>
      </c>
      <c r="C1461" s="31" t="s">
        <v>4476</v>
      </c>
      <c r="D1461" s="16">
        <v>0</v>
      </c>
      <c r="E1461" s="8">
        <v>1024</v>
      </c>
      <c r="F1461" s="16">
        <v>781</v>
      </c>
      <c r="G1461" s="8">
        <f t="shared" si="68"/>
        <v>0.2373046875</v>
      </c>
      <c r="H1461" s="7">
        <v>0.89703742112730001</v>
      </c>
      <c r="I1461" s="17">
        <v>0.999999999999998</v>
      </c>
      <c r="J1461" s="3">
        <v>0.54201353085981296</v>
      </c>
      <c r="K1461" s="4">
        <v>0.99999998530888401</v>
      </c>
      <c r="L1461" s="7">
        <v>3</v>
      </c>
      <c r="M1461" s="1">
        <v>128</v>
      </c>
      <c r="N1461" s="1">
        <v>16384</v>
      </c>
      <c r="O1461" s="1">
        <v>128</v>
      </c>
      <c r="P1461" s="17">
        <v>1</v>
      </c>
      <c r="Q1461" s="3">
        <v>0.55731926466953297</v>
      </c>
      <c r="R1461" s="4">
        <v>1.00000000021448</v>
      </c>
      <c r="S1461" s="7">
        <f t="shared" si="66"/>
        <v>1.5310000000000001E-2</v>
      </c>
      <c r="T1461" s="17">
        <f t="shared" si="67"/>
        <v>0</v>
      </c>
      <c r="U1461" s="54" t="b">
        <v>0</v>
      </c>
      <c r="V1461" s="55" t="b">
        <v>0</v>
      </c>
      <c r="W1461" s="10">
        <v>31946341</v>
      </c>
      <c r="Y1461" s="51"/>
    </row>
    <row r="1462" spans="1:25" x14ac:dyDescent="0.2">
      <c r="A1462" s="29" t="s">
        <v>4</v>
      </c>
      <c r="B1462" s="34" t="s">
        <v>4915</v>
      </c>
      <c r="C1462" s="31" t="s">
        <v>5084</v>
      </c>
      <c r="D1462" s="16">
        <v>0</v>
      </c>
      <c r="E1462" s="8">
        <v>1024</v>
      </c>
      <c r="F1462" s="16">
        <v>298</v>
      </c>
      <c r="G1462" s="8">
        <f t="shared" si="68"/>
        <v>0.708984375</v>
      </c>
      <c r="H1462" s="7">
        <v>0.41464863190406398</v>
      </c>
      <c r="I1462" s="17">
        <v>0.99999974127507396</v>
      </c>
      <c r="J1462" s="3">
        <v>0.35262558433170599</v>
      </c>
      <c r="K1462" s="4">
        <v>0.9981078553978</v>
      </c>
      <c r="L1462" s="7">
        <v>3</v>
      </c>
      <c r="M1462" s="1">
        <v>64</v>
      </c>
      <c r="N1462" s="1">
        <v>8192</v>
      </c>
      <c r="O1462" s="1">
        <v>128</v>
      </c>
      <c r="P1462" s="17">
        <v>1</v>
      </c>
      <c r="Q1462" s="3">
        <v>0.36382328185019103</v>
      </c>
      <c r="R1462" s="4">
        <v>0.99966640321022504</v>
      </c>
      <c r="S1462" s="7">
        <f t="shared" si="66"/>
        <v>1.12E-2</v>
      </c>
      <c r="T1462" s="17">
        <f t="shared" si="67"/>
        <v>1.56E-3</v>
      </c>
      <c r="U1462" s="54" t="b">
        <v>0</v>
      </c>
      <c r="V1462" s="55" t="b">
        <v>1</v>
      </c>
      <c r="W1462" s="10">
        <v>7437608</v>
      </c>
      <c r="Y1462" s="51"/>
    </row>
    <row r="1463" spans="1:25" x14ac:dyDescent="0.2">
      <c r="A1463" s="29" t="s">
        <v>45</v>
      </c>
      <c r="B1463" s="34" t="s">
        <v>2017</v>
      </c>
      <c r="C1463" s="31" t="s">
        <v>3929</v>
      </c>
      <c r="D1463" s="16">
        <v>0.5</v>
      </c>
      <c r="E1463" s="8">
        <v>512</v>
      </c>
      <c r="F1463" s="16">
        <v>348</v>
      </c>
      <c r="G1463" s="8">
        <f t="shared" si="68"/>
        <v>0.3203125</v>
      </c>
      <c r="H1463" s="7">
        <v>0.87901000135254503</v>
      </c>
      <c r="I1463" s="17">
        <v>0.98758633675058605</v>
      </c>
      <c r="J1463" s="3">
        <v>0.41834160319351998</v>
      </c>
      <c r="K1463" s="4">
        <v>0.99254072568114304</v>
      </c>
      <c r="L1463" s="7">
        <v>1</v>
      </c>
      <c r="M1463" s="1">
        <v>32</v>
      </c>
      <c r="N1463" s="1">
        <v>8192</v>
      </c>
      <c r="O1463" s="1">
        <v>128</v>
      </c>
      <c r="P1463" s="17">
        <v>1</v>
      </c>
      <c r="Q1463" s="3">
        <v>0.48403541539345002</v>
      </c>
      <c r="R1463" s="4">
        <v>0.99242008311198304</v>
      </c>
      <c r="S1463" s="7">
        <f t="shared" si="66"/>
        <v>6.5689999999999998E-2</v>
      </c>
      <c r="T1463" s="17">
        <f t="shared" si="67"/>
        <v>1.2E-4</v>
      </c>
      <c r="U1463" s="54" t="b">
        <v>0</v>
      </c>
      <c r="V1463" s="55" t="b">
        <v>0</v>
      </c>
      <c r="W1463" s="10">
        <v>11158895</v>
      </c>
      <c r="Y1463" s="51"/>
    </row>
    <row r="1464" spans="1:25" x14ac:dyDescent="0.2">
      <c r="A1464" s="29" t="s">
        <v>27</v>
      </c>
      <c r="B1464" s="34" t="s">
        <v>1218</v>
      </c>
      <c r="C1464" s="31" t="s">
        <v>3130</v>
      </c>
      <c r="D1464" s="16">
        <v>1</v>
      </c>
      <c r="E1464" s="8">
        <v>4096</v>
      </c>
      <c r="F1464" s="16">
        <v>1785</v>
      </c>
      <c r="G1464" s="8">
        <f t="shared" si="68"/>
        <v>0.564208984375</v>
      </c>
      <c r="H1464" s="7">
        <v>0.48735140004320099</v>
      </c>
      <c r="I1464" s="17">
        <v>0.999999999999997</v>
      </c>
      <c r="J1464" s="3">
        <v>0.31939521430322798</v>
      </c>
      <c r="K1464" s="4">
        <v>0.99074274506994597</v>
      </c>
      <c r="L1464" s="7">
        <v>2</v>
      </c>
      <c r="M1464" s="1">
        <v>128</v>
      </c>
      <c r="N1464" s="1">
        <v>65536</v>
      </c>
      <c r="O1464" s="1">
        <v>128</v>
      </c>
      <c r="P1464" s="17">
        <v>1</v>
      </c>
      <c r="Q1464" s="3">
        <v>0.33989189673495401</v>
      </c>
      <c r="R1464" s="4">
        <v>0.97949833605910497</v>
      </c>
      <c r="S1464" s="7">
        <f t="shared" si="66"/>
        <v>2.0500000000000001E-2</v>
      </c>
      <c r="T1464" s="17">
        <f t="shared" si="67"/>
        <v>-1.124E-2</v>
      </c>
      <c r="U1464" s="54" t="b">
        <v>0</v>
      </c>
      <c r="V1464" s="55" t="b">
        <v>0</v>
      </c>
      <c r="W1464" s="10">
        <v>175855011</v>
      </c>
      <c r="Y1464" s="51"/>
    </row>
    <row r="1465" spans="1:25" x14ac:dyDescent="0.2">
      <c r="A1465" s="29" t="s">
        <v>56</v>
      </c>
      <c r="B1465" s="34" t="s">
        <v>1026</v>
      </c>
      <c r="C1465" s="31" t="s">
        <v>2938</v>
      </c>
      <c r="D1465" s="16">
        <v>0.5</v>
      </c>
      <c r="E1465" s="8">
        <v>512</v>
      </c>
      <c r="F1465" s="16">
        <v>3</v>
      </c>
      <c r="G1465" s="8">
        <f t="shared" si="68"/>
        <v>0.994140625</v>
      </c>
      <c r="H1465" s="7">
        <v>0.55527656732030595</v>
      </c>
      <c r="I1465" s="17">
        <v>1</v>
      </c>
      <c r="J1465" s="3">
        <v>0.55527656732030395</v>
      </c>
      <c r="K1465" s="4">
        <v>0.93179250937695102</v>
      </c>
      <c r="L1465" s="7">
        <v>2</v>
      </c>
      <c r="M1465" s="1">
        <v>256</v>
      </c>
      <c r="N1465" s="1">
        <v>32768</v>
      </c>
      <c r="O1465" s="1">
        <v>128</v>
      </c>
      <c r="P1465" s="17">
        <v>1</v>
      </c>
      <c r="Q1465" s="3">
        <v>0.55527656732030495</v>
      </c>
      <c r="R1465" s="4">
        <v>0.93179250938105596</v>
      </c>
      <c r="S1465" s="7">
        <f t="shared" si="66"/>
        <v>0</v>
      </c>
      <c r="T1465" s="17">
        <f t="shared" si="67"/>
        <v>0</v>
      </c>
      <c r="U1465" s="54" t="b">
        <v>0</v>
      </c>
      <c r="V1465" s="55" t="b">
        <v>0</v>
      </c>
      <c r="W1465" s="10">
        <v>410938</v>
      </c>
      <c r="Y1465" s="51"/>
    </row>
    <row r="1466" spans="1:25" x14ac:dyDescent="0.2">
      <c r="A1466" s="29" t="s">
        <v>58</v>
      </c>
      <c r="B1466" s="34" t="s">
        <v>2165</v>
      </c>
      <c r="C1466" s="31" t="s">
        <v>4077</v>
      </c>
      <c r="D1466" s="16">
        <v>0.5</v>
      </c>
      <c r="E1466" s="8">
        <v>2048</v>
      </c>
      <c r="F1466" s="16">
        <v>197</v>
      </c>
      <c r="G1466" s="8">
        <f t="shared" si="68"/>
        <v>0.90380859375</v>
      </c>
      <c r="H1466" s="7">
        <v>0.59336924538799496</v>
      </c>
      <c r="I1466" s="17">
        <v>0.999999999999997</v>
      </c>
      <c r="J1466" s="3">
        <v>0.56942448097412501</v>
      </c>
      <c r="K1466" s="4">
        <v>0.99463825620859103</v>
      </c>
      <c r="L1466" s="7">
        <v>2</v>
      </c>
      <c r="M1466" s="1">
        <v>256</v>
      </c>
      <c r="N1466" s="1">
        <v>32768</v>
      </c>
      <c r="O1466" s="1">
        <v>128</v>
      </c>
      <c r="P1466" s="17">
        <v>1</v>
      </c>
      <c r="Q1466" s="3">
        <v>0.58255923175775404</v>
      </c>
      <c r="R1466" s="4">
        <v>0.99522587616682401</v>
      </c>
      <c r="S1466" s="7">
        <f t="shared" si="66"/>
        <v>1.3129999999999999E-2</v>
      </c>
      <c r="T1466" s="17">
        <f t="shared" si="67"/>
        <v>5.9000000000000003E-4</v>
      </c>
      <c r="U1466" s="54" t="b">
        <v>0</v>
      </c>
      <c r="V1466" s="55" t="b">
        <v>0</v>
      </c>
      <c r="W1466" s="10">
        <v>4956686</v>
      </c>
      <c r="Y1466" s="51"/>
    </row>
    <row r="1467" spans="1:25" x14ac:dyDescent="0.2">
      <c r="A1467" s="29" t="s">
        <v>44</v>
      </c>
      <c r="B1467" s="34" t="s">
        <v>4865</v>
      </c>
      <c r="C1467" s="31" t="s">
        <v>5034</v>
      </c>
      <c r="D1467" s="16">
        <v>0</v>
      </c>
      <c r="E1467" s="8">
        <v>512</v>
      </c>
      <c r="F1467" s="16">
        <v>84</v>
      </c>
      <c r="G1467" s="8">
        <f t="shared" si="68"/>
        <v>0.8359375</v>
      </c>
      <c r="H1467" s="7">
        <v>0.60616416297765496</v>
      </c>
      <c r="I1467" s="17">
        <v>1</v>
      </c>
      <c r="J1467" s="3">
        <v>0.56429998311453</v>
      </c>
      <c r="K1467" s="4">
        <v>1.00024886534546</v>
      </c>
      <c r="L1467" s="7">
        <v>2</v>
      </c>
      <c r="M1467" s="1">
        <v>32</v>
      </c>
      <c r="N1467" s="1">
        <v>4096</v>
      </c>
      <c r="O1467" s="1">
        <v>128</v>
      </c>
      <c r="P1467" s="17">
        <v>1</v>
      </c>
      <c r="Q1467" s="3">
        <v>0.57374238910422304</v>
      </c>
      <c r="R1467" s="4">
        <v>0.99941724403808196</v>
      </c>
      <c r="S1467" s="7">
        <f t="shared" si="66"/>
        <v>9.4400000000000005E-3</v>
      </c>
      <c r="T1467" s="17">
        <f t="shared" si="67"/>
        <v>-3.3E-4</v>
      </c>
      <c r="U1467" s="54" t="b">
        <v>0</v>
      </c>
      <c r="V1467" s="55" t="b">
        <v>0</v>
      </c>
      <c r="W1467" s="10">
        <v>5124055</v>
      </c>
      <c r="Y1467" s="51"/>
    </row>
    <row r="1468" spans="1:25" x14ac:dyDescent="0.2">
      <c r="A1468" s="29" t="s">
        <v>47</v>
      </c>
      <c r="B1468" s="34" t="s">
        <v>2343</v>
      </c>
      <c r="C1468" s="31" t="s">
        <v>4255</v>
      </c>
      <c r="D1468" s="16">
        <v>0</v>
      </c>
      <c r="E1468" s="8">
        <v>2048</v>
      </c>
      <c r="F1468" s="16">
        <v>1002</v>
      </c>
      <c r="G1468" s="8">
        <f t="shared" si="68"/>
        <v>0.5107421875</v>
      </c>
      <c r="H1468" s="7">
        <v>0.76987100909245598</v>
      </c>
      <c r="I1468" s="17">
        <v>1</v>
      </c>
      <c r="J1468" s="3">
        <v>0.62914209657482401</v>
      </c>
      <c r="K1468" s="4">
        <v>1.0000000476931801</v>
      </c>
      <c r="L1468" s="7">
        <v>1</v>
      </c>
      <c r="M1468" s="1">
        <v>64</v>
      </c>
      <c r="N1468" s="1">
        <v>32768</v>
      </c>
      <c r="O1468" s="1">
        <v>128</v>
      </c>
      <c r="P1468" s="17">
        <v>1</v>
      </c>
      <c r="Q1468" s="3">
        <v>0.68679322579829305</v>
      </c>
      <c r="R1468" s="4">
        <v>1.00000000185513</v>
      </c>
      <c r="S1468" s="7">
        <f t="shared" si="66"/>
        <v>5.765E-2</v>
      </c>
      <c r="T1468" s="17">
        <f t="shared" si="67"/>
        <v>0</v>
      </c>
      <c r="U1468" s="54" t="b">
        <v>0</v>
      </c>
      <c r="V1468" s="55" t="b">
        <v>0</v>
      </c>
      <c r="W1468" s="10">
        <v>48405410</v>
      </c>
      <c r="Y1468" s="51"/>
    </row>
    <row r="1469" spans="1:25" x14ac:dyDescent="0.2">
      <c r="A1469" s="29" t="s">
        <v>12</v>
      </c>
      <c r="B1469" s="34" t="s">
        <v>1881</v>
      </c>
      <c r="C1469" s="31" t="s">
        <v>3793</v>
      </c>
      <c r="D1469" s="16">
        <v>0</v>
      </c>
      <c r="E1469" s="8">
        <v>256</v>
      </c>
      <c r="F1469" s="16">
        <v>37</v>
      </c>
      <c r="G1469" s="8">
        <f t="shared" si="68"/>
        <v>0.85546875</v>
      </c>
      <c r="H1469" s="7">
        <v>0.58073666635694499</v>
      </c>
      <c r="I1469" s="17">
        <v>0.99999999943330398</v>
      </c>
      <c r="J1469" s="3">
        <v>0.53921788541381099</v>
      </c>
      <c r="K1469" s="4">
        <v>1.00004777039908</v>
      </c>
      <c r="L1469" s="7">
        <v>1</v>
      </c>
      <c r="M1469" s="1">
        <v>32</v>
      </c>
      <c r="N1469" s="1">
        <v>4096</v>
      </c>
      <c r="O1469" s="1">
        <v>128</v>
      </c>
      <c r="P1469" s="17">
        <v>1</v>
      </c>
      <c r="Q1469" s="3">
        <v>0.54840631634079795</v>
      </c>
      <c r="R1469" s="4">
        <v>1.0000214573565001</v>
      </c>
      <c r="S1469" s="7">
        <f t="shared" si="66"/>
        <v>9.1900000000000003E-3</v>
      </c>
      <c r="T1469" s="17">
        <f t="shared" si="67"/>
        <v>3.0000000000000001E-5</v>
      </c>
      <c r="U1469" s="54" t="b">
        <v>0</v>
      </c>
      <c r="V1469" s="55" t="b">
        <v>0</v>
      </c>
      <c r="W1469" s="10">
        <v>4135297</v>
      </c>
      <c r="Y1469" s="51"/>
    </row>
    <row r="1470" spans="1:25" x14ac:dyDescent="0.2">
      <c r="A1470" s="29" t="s">
        <v>57</v>
      </c>
      <c r="B1470" s="34" t="s">
        <v>2779</v>
      </c>
      <c r="C1470" s="31" t="s">
        <v>4691</v>
      </c>
      <c r="D1470" s="16">
        <v>1</v>
      </c>
      <c r="E1470" s="8">
        <v>4096</v>
      </c>
      <c r="F1470" s="16">
        <v>889</v>
      </c>
      <c r="G1470" s="8">
        <f t="shared" si="68"/>
        <v>0.782958984375</v>
      </c>
      <c r="H1470" s="7">
        <v>0.40060254834526599</v>
      </c>
      <c r="I1470" s="17">
        <v>0.999999999999999</v>
      </c>
      <c r="J1470" s="3">
        <v>0.353965761237091</v>
      </c>
      <c r="K1470" s="4">
        <v>0.99513592029047304</v>
      </c>
      <c r="L1470" s="7">
        <v>2</v>
      </c>
      <c r="M1470" s="1">
        <v>32</v>
      </c>
      <c r="N1470" s="1">
        <v>65536</v>
      </c>
      <c r="O1470" s="1">
        <v>128</v>
      </c>
      <c r="P1470" s="17">
        <v>1</v>
      </c>
      <c r="Q1470" s="3">
        <v>0.38191113782891001</v>
      </c>
      <c r="R1470" s="4">
        <v>0.99376372560566695</v>
      </c>
      <c r="S1470" s="7">
        <f t="shared" si="66"/>
        <v>2.7949999999999999E-2</v>
      </c>
      <c r="T1470" s="17">
        <f t="shared" si="67"/>
        <v>-1.3699999999999999E-3</v>
      </c>
      <c r="U1470" s="54" t="b">
        <v>0</v>
      </c>
      <c r="V1470" s="55" t="b">
        <v>0</v>
      </c>
      <c r="W1470" s="10">
        <v>11809426</v>
      </c>
      <c r="Y1470" s="51"/>
    </row>
    <row r="1471" spans="1:25" x14ac:dyDescent="0.2">
      <c r="A1471" s="29" t="s">
        <v>45</v>
      </c>
      <c r="B1471" s="34" t="s">
        <v>2105</v>
      </c>
      <c r="C1471" s="31" t="s">
        <v>4017</v>
      </c>
      <c r="D1471" s="16">
        <v>1</v>
      </c>
      <c r="E1471" s="8">
        <v>512</v>
      </c>
      <c r="F1471" s="16">
        <v>348</v>
      </c>
      <c r="G1471" s="8">
        <f t="shared" si="68"/>
        <v>0.3203125</v>
      </c>
      <c r="H1471" s="7">
        <v>0.82354439540376401</v>
      </c>
      <c r="I1471" s="17">
        <v>0.98548511195691302</v>
      </c>
      <c r="J1471" s="3">
        <v>0.39533868871983402</v>
      </c>
      <c r="K1471" s="4">
        <v>0.99900028830541399</v>
      </c>
      <c r="L1471" s="7">
        <v>1</v>
      </c>
      <c r="M1471" s="1">
        <v>64</v>
      </c>
      <c r="N1471" s="1">
        <v>4096</v>
      </c>
      <c r="O1471" s="1">
        <v>128</v>
      </c>
      <c r="P1471" s="17">
        <v>1</v>
      </c>
      <c r="Q1471" s="3">
        <v>0.44663027023350699</v>
      </c>
      <c r="R1471" s="4">
        <v>0.99718679988358505</v>
      </c>
      <c r="S1471" s="7">
        <f t="shared" si="66"/>
        <v>5.1290000000000002E-2</v>
      </c>
      <c r="T1471" s="17">
        <f t="shared" si="67"/>
        <v>1.81E-3</v>
      </c>
      <c r="U1471" s="54" t="b">
        <v>0</v>
      </c>
      <c r="V1471" s="55" t="b">
        <v>0</v>
      </c>
      <c r="W1471" s="10">
        <v>10126666</v>
      </c>
      <c r="Y1471" s="51"/>
    </row>
    <row r="1472" spans="1:25" x14ac:dyDescent="0.2">
      <c r="A1472" s="29" t="s">
        <v>38</v>
      </c>
      <c r="B1472" s="34" t="s">
        <v>4793</v>
      </c>
      <c r="C1472" s="31" t="s">
        <v>4962</v>
      </c>
      <c r="D1472" s="16">
        <v>0</v>
      </c>
      <c r="E1472" s="8">
        <v>256</v>
      </c>
      <c r="F1472" s="16">
        <v>196</v>
      </c>
      <c r="G1472" s="8">
        <f t="shared" si="68"/>
        <v>0.234375</v>
      </c>
      <c r="H1472" s="7">
        <v>0.881821358630686</v>
      </c>
      <c r="I1472" s="17">
        <v>0.91400253767606299</v>
      </c>
      <c r="J1472" s="3">
        <v>0.47998889972324099</v>
      </c>
      <c r="K1472" s="4">
        <v>0.94709651769388203</v>
      </c>
      <c r="L1472" s="7">
        <v>2</v>
      </c>
      <c r="M1472" s="1">
        <v>32</v>
      </c>
      <c r="N1472" s="1">
        <v>32768</v>
      </c>
      <c r="O1472" s="1">
        <v>128</v>
      </c>
      <c r="P1472" s="17">
        <v>1</v>
      </c>
      <c r="Q1472" s="3">
        <v>0.53061519964381498</v>
      </c>
      <c r="R1472" s="4">
        <v>0.95609326638766001</v>
      </c>
      <c r="S1472" s="7">
        <f t="shared" si="66"/>
        <v>5.0630000000000001E-2</v>
      </c>
      <c r="T1472" s="17">
        <f t="shared" si="67"/>
        <v>-8.9999999999999993E-3</v>
      </c>
      <c r="U1472" s="54" t="b">
        <v>0</v>
      </c>
      <c r="V1472" s="55" t="b">
        <v>0</v>
      </c>
      <c r="W1472" s="10">
        <v>19087261</v>
      </c>
      <c r="Y1472" s="51"/>
    </row>
    <row r="1473" spans="1:25" x14ac:dyDescent="0.2">
      <c r="A1473" s="29" t="s">
        <v>57</v>
      </c>
      <c r="B1473" s="34" t="s">
        <v>996</v>
      </c>
      <c r="C1473" s="31" t="s">
        <v>2908</v>
      </c>
      <c r="D1473" s="16">
        <v>0.5</v>
      </c>
      <c r="E1473" s="8">
        <v>1024</v>
      </c>
      <c r="F1473" s="16">
        <v>332</v>
      </c>
      <c r="G1473" s="8">
        <f t="shared" si="68"/>
        <v>0.67578125</v>
      </c>
      <c r="H1473" s="7">
        <v>0.62018242896491305</v>
      </c>
      <c r="I1473" s="17">
        <v>0.99999999999998201</v>
      </c>
      <c r="J1473" s="3">
        <v>0.50483545464617696</v>
      </c>
      <c r="K1473" s="4">
        <v>0.991025079890133</v>
      </c>
      <c r="L1473" s="7">
        <v>2</v>
      </c>
      <c r="M1473" s="1">
        <v>32</v>
      </c>
      <c r="N1473" s="1">
        <v>16384</v>
      </c>
      <c r="O1473" s="1">
        <v>128</v>
      </c>
      <c r="P1473" s="17">
        <v>1</v>
      </c>
      <c r="Q1473" s="3">
        <v>0.53017781087937399</v>
      </c>
      <c r="R1473" s="4">
        <v>0.99196425023960499</v>
      </c>
      <c r="S1473" s="7">
        <f t="shared" si="66"/>
        <v>2.5340000000000001E-2</v>
      </c>
      <c r="T1473" s="17">
        <f t="shared" si="67"/>
        <v>9.3999999999999997E-4</v>
      </c>
      <c r="U1473" s="54" t="b">
        <v>0</v>
      </c>
      <c r="V1473" s="55" t="b">
        <v>0</v>
      </c>
      <c r="W1473" s="10">
        <v>6738550</v>
      </c>
      <c r="Y1473" s="51"/>
    </row>
    <row r="1474" spans="1:25" x14ac:dyDescent="0.2">
      <c r="A1474" s="29" t="s">
        <v>3</v>
      </c>
      <c r="B1474" s="34" t="s">
        <v>4916</v>
      </c>
      <c r="C1474" s="31" t="s">
        <v>5085</v>
      </c>
      <c r="D1474" s="16">
        <v>0</v>
      </c>
      <c r="E1474" s="8">
        <v>1024</v>
      </c>
      <c r="F1474" s="16">
        <v>750</v>
      </c>
      <c r="G1474" s="8">
        <f t="shared" si="68"/>
        <v>0.267578125</v>
      </c>
      <c r="H1474" s="7">
        <v>0.82339344709794204</v>
      </c>
      <c r="I1474" s="17">
        <v>0.99999999178971699</v>
      </c>
      <c r="J1474" s="3">
        <v>0.56442827578389798</v>
      </c>
      <c r="K1474" s="4">
        <v>1.0000000000926801</v>
      </c>
      <c r="L1474" s="7">
        <v>3</v>
      </c>
      <c r="M1474" s="1">
        <v>128</v>
      </c>
      <c r="N1474" s="1">
        <v>32768</v>
      </c>
      <c r="O1474" s="1">
        <v>128</v>
      </c>
      <c r="P1474" s="17">
        <v>1</v>
      </c>
      <c r="Q1474" s="3">
        <v>0.58711424167557802</v>
      </c>
      <c r="R1474" s="4">
        <v>1.0000000020402999</v>
      </c>
      <c r="S1474" s="7">
        <f t="shared" si="66"/>
        <v>2.2689999999999998E-2</v>
      </c>
      <c r="T1474" s="17">
        <f t="shared" si="67"/>
        <v>0</v>
      </c>
      <c r="U1474" s="54" t="b">
        <v>0</v>
      </c>
      <c r="V1474" s="55" t="b">
        <v>0</v>
      </c>
      <c r="W1474" s="10">
        <v>25086390</v>
      </c>
      <c r="Y1474" s="51"/>
    </row>
    <row r="1475" spans="1:25" x14ac:dyDescent="0.2">
      <c r="A1475" s="29" t="s">
        <v>49</v>
      </c>
      <c r="B1475" s="34" t="s">
        <v>4901</v>
      </c>
      <c r="C1475" s="31" t="s">
        <v>5070</v>
      </c>
      <c r="D1475" s="16">
        <v>1</v>
      </c>
      <c r="E1475" s="8">
        <v>256</v>
      </c>
      <c r="F1475" s="16">
        <v>59</v>
      </c>
      <c r="G1475" s="8">
        <f t="shared" si="68"/>
        <v>0.76953125</v>
      </c>
      <c r="H1475" s="7">
        <v>0.62381291906191905</v>
      </c>
      <c r="I1475" s="17">
        <v>1</v>
      </c>
      <c r="J1475" s="3">
        <v>0.58389413136880897</v>
      </c>
      <c r="K1475" s="4">
        <v>0.983938874952061</v>
      </c>
      <c r="L1475" s="7">
        <v>2</v>
      </c>
      <c r="M1475" s="1">
        <v>128</v>
      </c>
      <c r="N1475" s="1">
        <v>16384</v>
      </c>
      <c r="O1475" s="1">
        <v>128</v>
      </c>
      <c r="P1475" s="17">
        <v>1</v>
      </c>
      <c r="Q1475" s="3">
        <v>0.60688850918748305</v>
      </c>
      <c r="R1475" s="4">
        <v>0.94774702640777497</v>
      </c>
      <c r="S1475" s="7">
        <f t="shared" ref="S1475:S1538" si="69">ROUND(ABS(H1475-J1475)-ABS(H1475-Q1475), $AA$3)</f>
        <v>2.299E-2</v>
      </c>
      <c r="T1475" s="17">
        <f t="shared" ref="T1475:T1538" si="70">ROUND(ABS(I1475-K1475)-ABS(I1475-R1475), $AA$3)</f>
        <v>-3.619E-2</v>
      </c>
      <c r="U1475" s="54" t="b">
        <v>0</v>
      </c>
      <c r="V1475" s="55" t="b">
        <v>0</v>
      </c>
      <c r="W1475" s="10">
        <v>4589144</v>
      </c>
      <c r="Y1475" s="51"/>
    </row>
    <row r="1476" spans="1:25" x14ac:dyDescent="0.2">
      <c r="A1476" s="29" t="s">
        <v>42</v>
      </c>
      <c r="B1476" s="34" t="s">
        <v>4881</v>
      </c>
      <c r="C1476" s="31" t="s">
        <v>5050</v>
      </c>
      <c r="D1476" s="16">
        <v>0.5</v>
      </c>
      <c r="E1476" s="8">
        <v>1024</v>
      </c>
      <c r="F1476" s="16">
        <v>742</v>
      </c>
      <c r="G1476" s="8">
        <f t="shared" ref="G1476:G1539" si="71">1 - F1476/E1476</f>
        <v>0.275390625</v>
      </c>
      <c r="H1476" s="7">
        <v>0.89225129605649001</v>
      </c>
      <c r="I1476" s="17">
        <v>0.999999999999998</v>
      </c>
      <c r="J1476" s="3">
        <v>0.362854475120373</v>
      </c>
      <c r="K1476" s="4">
        <v>0.99605627241430295</v>
      </c>
      <c r="L1476" s="7">
        <v>2</v>
      </c>
      <c r="M1476" s="1">
        <v>128</v>
      </c>
      <c r="N1476" s="1">
        <v>32768</v>
      </c>
      <c r="O1476" s="1">
        <v>128</v>
      </c>
      <c r="P1476" s="17">
        <v>1</v>
      </c>
      <c r="Q1476" s="3">
        <v>0.42358406187872999</v>
      </c>
      <c r="R1476" s="4">
        <v>0.99669723828267598</v>
      </c>
      <c r="S1476" s="7">
        <f t="shared" si="69"/>
        <v>6.0729999999999999E-2</v>
      </c>
      <c r="T1476" s="17">
        <f t="shared" si="70"/>
        <v>6.4000000000000005E-4</v>
      </c>
      <c r="U1476" s="54" t="b">
        <v>0</v>
      </c>
      <c r="V1476" s="55" t="b">
        <v>0</v>
      </c>
      <c r="W1476" s="10">
        <v>141145570</v>
      </c>
      <c r="Y1476" s="51"/>
    </row>
    <row r="1477" spans="1:25" x14ac:dyDescent="0.2">
      <c r="A1477" s="29" t="s">
        <v>1</v>
      </c>
      <c r="B1477" s="34" t="s">
        <v>1012</v>
      </c>
      <c r="C1477" s="31" t="s">
        <v>2924</v>
      </c>
      <c r="D1477" s="16">
        <v>1</v>
      </c>
      <c r="E1477" s="8">
        <v>1024</v>
      </c>
      <c r="F1477" s="16">
        <v>180</v>
      </c>
      <c r="G1477" s="8">
        <f t="shared" si="71"/>
        <v>0.82421875</v>
      </c>
      <c r="H1477" s="7">
        <v>0.494569691172769</v>
      </c>
      <c r="I1477" s="17">
        <v>0.999999999999999</v>
      </c>
      <c r="J1477" s="3">
        <v>0.48053304661129398</v>
      </c>
      <c r="K1477" s="4">
        <v>0.99584863631407305</v>
      </c>
      <c r="L1477" s="7">
        <v>2</v>
      </c>
      <c r="M1477" s="1">
        <v>32</v>
      </c>
      <c r="N1477" s="1">
        <v>32768</v>
      </c>
      <c r="O1477" s="1">
        <v>128</v>
      </c>
      <c r="P1477" s="17">
        <v>1</v>
      </c>
      <c r="Q1477" s="3">
        <v>0.496369662735689</v>
      </c>
      <c r="R1477" s="4">
        <v>0.99259763675283896</v>
      </c>
      <c r="S1477" s="7">
        <f t="shared" si="69"/>
        <v>1.2239999999999999E-2</v>
      </c>
      <c r="T1477" s="17">
        <f t="shared" si="70"/>
        <v>-3.2499999999999999E-3</v>
      </c>
      <c r="U1477" s="54" t="b">
        <v>0</v>
      </c>
      <c r="V1477" s="55" t="b">
        <v>0</v>
      </c>
      <c r="W1477" s="10">
        <v>5601259</v>
      </c>
      <c r="Y1477" s="51"/>
    </row>
    <row r="1478" spans="1:25" x14ac:dyDescent="0.2">
      <c r="A1478" s="29" t="s">
        <v>32</v>
      </c>
      <c r="B1478" s="34" t="s">
        <v>1981</v>
      </c>
      <c r="C1478" s="31" t="s">
        <v>3893</v>
      </c>
      <c r="D1478" s="16">
        <v>0.5</v>
      </c>
      <c r="E1478" s="8">
        <v>512</v>
      </c>
      <c r="F1478" s="16">
        <v>2</v>
      </c>
      <c r="G1478" s="8">
        <f t="shared" si="71"/>
        <v>0.99609375</v>
      </c>
      <c r="H1478" s="7">
        <v>0.34194837780451798</v>
      </c>
      <c r="I1478" s="17">
        <v>1</v>
      </c>
      <c r="J1478" s="3">
        <v>0.372897350168168</v>
      </c>
      <c r="K1478" s="4">
        <v>0.99999991585227399</v>
      </c>
      <c r="L1478" s="7">
        <v>1</v>
      </c>
      <c r="M1478" s="1">
        <v>128</v>
      </c>
      <c r="N1478" s="1">
        <v>8192</v>
      </c>
      <c r="O1478" s="1">
        <v>128</v>
      </c>
      <c r="P1478" s="17">
        <v>1</v>
      </c>
      <c r="Q1478" s="3">
        <v>0.45538134177366202</v>
      </c>
      <c r="R1478" s="4">
        <v>0.99998479285835395</v>
      </c>
      <c r="S1478" s="7">
        <f t="shared" si="69"/>
        <v>-8.2479999999999998E-2</v>
      </c>
      <c r="T1478" s="17">
        <f t="shared" si="70"/>
        <v>-2.0000000000000002E-5</v>
      </c>
      <c r="U1478" s="54" t="b">
        <v>0</v>
      </c>
      <c r="V1478" s="55" t="b">
        <v>0</v>
      </c>
      <c r="W1478" s="10">
        <v>952679</v>
      </c>
      <c r="Y1478" s="51"/>
    </row>
    <row r="1479" spans="1:25" x14ac:dyDescent="0.2">
      <c r="A1479" s="29" t="s">
        <v>41</v>
      </c>
      <c r="B1479" s="34" t="s">
        <v>1940</v>
      </c>
      <c r="C1479" s="31" t="s">
        <v>3852</v>
      </c>
      <c r="D1479" s="16">
        <v>0</v>
      </c>
      <c r="E1479" s="8">
        <v>2048</v>
      </c>
      <c r="F1479" s="16">
        <v>1</v>
      </c>
      <c r="G1479" s="8">
        <f t="shared" si="71"/>
        <v>0.99951171875</v>
      </c>
      <c r="H1479" s="7">
        <v>0.262053481604267</v>
      </c>
      <c r="I1479" s="17">
        <v>1</v>
      </c>
      <c r="J1479" s="3">
        <v>0.262053481604267</v>
      </c>
      <c r="K1479" s="4">
        <v>1</v>
      </c>
      <c r="L1479" s="7">
        <v>3</v>
      </c>
      <c r="M1479" s="1">
        <v>256</v>
      </c>
      <c r="N1479" s="1">
        <v>16384</v>
      </c>
      <c r="O1479" s="1">
        <v>128</v>
      </c>
      <c r="P1479" s="17">
        <v>1</v>
      </c>
      <c r="Q1479" s="3">
        <v>0.262053481604268</v>
      </c>
      <c r="R1479" s="4">
        <v>1</v>
      </c>
      <c r="S1479" s="7">
        <f t="shared" si="69"/>
        <v>0</v>
      </c>
      <c r="T1479" s="17">
        <f t="shared" si="70"/>
        <v>0</v>
      </c>
      <c r="U1479" s="54" t="b">
        <v>0</v>
      </c>
      <c r="V1479" s="55" t="b">
        <v>0</v>
      </c>
      <c r="W1479" s="10">
        <v>290943</v>
      </c>
      <c r="Y1479" s="51"/>
    </row>
    <row r="1480" spans="1:25" x14ac:dyDescent="0.2">
      <c r="A1480" s="29" t="s">
        <v>56</v>
      </c>
      <c r="B1480" s="34" t="s">
        <v>1215</v>
      </c>
      <c r="C1480" s="31" t="s">
        <v>3127</v>
      </c>
      <c r="D1480" s="16">
        <v>1</v>
      </c>
      <c r="E1480" s="8">
        <v>512</v>
      </c>
      <c r="F1480" s="16">
        <v>3</v>
      </c>
      <c r="G1480" s="8">
        <f t="shared" si="71"/>
        <v>0.994140625</v>
      </c>
      <c r="H1480" s="7">
        <v>0.45220148381537401</v>
      </c>
      <c r="I1480" s="17">
        <v>0.999999999999999</v>
      </c>
      <c r="J1480" s="3">
        <v>0.45220148381537401</v>
      </c>
      <c r="K1480" s="4">
        <v>0.93179290097810796</v>
      </c>
      <c r="L1480" s="7">
        <v>1</v>
      </c>
      <c r="M1480" s="1">
        <v>32</v>
      </c>
      <c r="N1480" s="1">
        <v>32768</v>
      </c>
      <c r="O1480" s="1">
        <v>128</v>
      </c>
      <c r="P1480" s="17">
        <v>1</v>
      </c>
      <c r="Q1480" s="3">
        <v>0.51364078905369803</v>
      </c>
      <c r="R1480" s="4">
        <v>0.81593219459544097</v>
      </c>
      <c r="S1480" s="7">
        <f t="shared" si="69"/>
        <v>-6.1440000000000002E-2</v>
      </c>
      <c r="T1480" s="17">
        <f t="shared" si="70"/>
        <v>-0.11586</v>
      </c>
      <c r="U1480" s="54" t="b">
        <v>0</v>
      </c>
      <c r="V1480" s="55" t="b">
        <v>0</v>
      </c>
      <c r="W1480" s="10">
        <v>1050471</v>
      </c>
      <c r="Y1480" s="51"/>
    </row>
    <row r="1481" spans="1:25" x14ac:dyDescent="0.2">
      <c r="A1481" s="29" t="s">
        <v>17</v>
      </c>
      <c r="B1481" s="34" t="s">
        <v>1355</v>
      </c>
      <c r="C1481" s="31" t="s">
        <v>3267</v>
      </c>
      <c r="D1481" s="16">
        <v>1</v>
      </c>
      <c r="E1481" s="8">
        <v>2048</v>
      </c>
      <c r="F1481" s="16">
        <v>1310</v>
      </c>
      <c r="G1481" s="8">
        <f t="shared" si="71"/>
        <v>0.3603515625</v>
      </c>
      <c r="H1481" s="7">
        <v>0.57118382374699295</v>
      </c>
      <c r="I1481" s="17">
        <v>1</v>
      </c>
      <c r="J1481" s="3">
        <v>0.29293506561377602</v>
      </c>
      <c r="K1481" s="4">
        <v>0.991665673759904</v>
      </c>
      <c r="L1481" s="7">
        <v>3</v>
      </c>
      <c r="M1481" s="1">
        <v>64</v>
      </c>
      <c r="N1481" s="1">
        <v>65536</v>
      </c>
      <c r="O1481" s="1">
        <v>128</v>
      </c>
      <c r="P1481" s="17">
        <v>1</v>
      </c>
      <c r="Q1481" s="3">
        <v>0.30793527961799799</v>
      </c>
      <c r="R1481" s="4">
        <v>0.99081259816324896</v>
      </c>
      <c r="S1481" s="7">
        <f t="shared" si="69"/>
        <v>1.4999999999999999E-2</v>
      </c>
      <c r="T1481" s="17">
        <f t="shared" si="70"/>
        <v>-8.4999999999999995E-4</v>
      </c>
      <c r="U1481" s="54" t="b">
        <v>0</v>
      </c>
      <c r="V1481" s="55" t="b">
        <v>0</v>
      </c>
      <c r="W1481" s="10">
        <v>84688302</v>
      </c>
      <c r="Y1481" s="51"/>
    </row>
    <row r="1482" spans="1:25" x14ac:dyDescent="0.2">
      <c r="A1482" s="29" t="s">
        <v>32</v>
      </c>
      <c r="B1482" s="34" t="s">
        <v>4853</v>
      </c>
      <c r="C1482" s="31" t="s">
        <v>5022</v>
      </c>
      <c r="D1482" s="16">
        <v>0</v>
      </c>
      <c r="E1482" s="8">
        <v>512</v>
      </c>
      <c r="F1482" s="16">
        <v>1</v>
      </c>
      <c r="G1482" s="8">
        <f t="shared" si="71"/>
        <v>0.998046875</v>
      </c>
      <c r="H1482" s="7">
        <v>0.54942695480080594</v>
      </c>
      <c r="I1482" s="17">
        <v>1</v>
      </c>
      <c r="J1482" s="3">
        <v>0.54942695480080594</v>
      </c>
      <c r="K1482" s="4">
        <v>1</v>
      </c>
      <c r="L1482" s="7">
        <v>1</v>
      </c>
      <c r="M1482" s="1">
        <v>32</v>
      </c>
      <c r="N1482" s="1">
        <v>8192</v>
      </c>
      <c r="O1482" s="1">
        <v>128</v>
      </c>
      <c r="P1482" s="17">
        <v>1</v>
      </c>
      <c r="Q1482" s="3">
        <v>0.54942695479983295</v>
      </c>
      <c r="R1482" s="4">
        <v>1</v>
      </c>
      <c r="S1482" s="7">
        <f t="shared" si="69"/>
        <v>0</v>
      </c>
      <c r="T1482" s="17">
        <f t="shared" si="70"/>
        <v>0</v>
      </c>
      <c r="U1482" s="54" t="b">
        <v>0</v>
      </c>
      <c r="V1482" s="55" t="b">
        <v>0</v>
      </c>
      <c r="W1482" s="10">
        <v>219389</v>
      </c>
      <c r="Y1482" s="51"/>
    </row>
    <row r="1483" spans="1:25" x14ac:dyDescent="0.2">
      <c r="A1483" s="29" t="s">
        <v>55</v>
      </c>
      <c r="B1483" s="34" t="s">
        <v>1214</v>
      </c>
      <c r="C1483" s="31" t="s">
        <v>3126</v>
      </c>
      <c r="D1483" s="16">
        <v>1</v>
      </c>
      <c r="E1483" s="8">
        <v>256</v>
      </c>
      <c r="F1483" s="16">
        <v>211</v>
      </c>
      <c r="G1483" s="8">
        <f t="shared" si="71"/>
        <v>0.17578125</v>
      </c>
      <c r="H1483" s="7">
        <v>0.99428171047045399</v>
      </c>
      <c r="I1483" s="17">
        <v>0.85283837199756196</v>
      </c>
      <c r="J1483" s="3">
        <v>0.47806735112340798</v>
      </c>
      <c r="K1483" s="4">
        <v>0.89538513884107596</v>
      </c>
      <c r="L1483" s="7">
        <v>3</v>
      </c>
      <c r="M1483" s="1">
        <v>64</v>
      </c>
      <c r="N1483" s="1">
        <v>4096</v>
      </c>
      <c r="O1483" s="1">
        <v>128</v>
      </c>
      <c r="P1483" s="17">
        <v>1</v>
      </c>
      <c r="Q1483" s="3">
        <v>0.48126228095663898</v>
      </c>
      <c r="R1483" s="4">
        <v>0.89561568206657205</v>
      </c>
      <c r="S1483" s="7">
        <f t="shared" si="69"/>
        <v>3.1900000000000001E-3</v>
      </c>
      <c r="T1483" s="17">
        <f t="shared" si="70"/>
        <v>-2.3000000000000001E-4</v>
      </c>
      <c r="U1483" s="54" t="b">
        <v>0</v>
      </c>
      <c r="V1483" s="55" t="b">
        <v>0</v>
      </c>
      <c r="W1483" s="10">
        <v>4775485</v>
      </c>
      <c r="Y1483" s="51"/>
    </row>
    <row r="1484" spans="1:25" x14ac:dyDescent="0.2">
      <c r="A1484" s="29" t="s">
        <v>53</v>
      </c>
      <c r="B1484" s="34" t="s">
        <v>1865</v>
      </c>
      <c r="C1484" s="31" t="s">
        <v>3777</v>
      </c>
      <c r="D1484" s="16">
        <v>0</v>
      </c>
      <c r="E1484" s="8">
        <v>512</v>
      </c>
      <c r="F1484" s="16">
        <v>371</v>
      </c>
      <c r="G1484" s="8">
        <f t="shared" si="71"/>
        <v>0.275390625</v>
      </c>
      <c r="H1484" s="7">
        <v>0.91016542128171196</v>
      </c>
      <c r="I1484" s="17">
        <v>1.0000000019300499</v>
      </c>
      <c r="J1484" s="3">
        <v>0.62833230042838495</v>
      </c>
      <c r="K1484" s="4">
        <v>0.99999999990598498</v>
      </c>
      <c r="L1484" s="7">
        <v>3</v>
      </c>
      <c r="M1484" s="1">
        <v>128</v>
      </c>
      <c r="N1484" s="1">
        <v>32768</v>
      </c>
      <c r="O1484" s="1">
        <v>128</v>
      </c>
      <c r="P1484" s="17">
        <v>1</v>
      </c>
      <c r="Q1484" s="3">
        <v>0.65466426464495697</v>
      </c>
      <c r="R1484" s="4">
        <v>0.99999999998454203</v>
      </c>
      <c r="S1484" s="7">
        <f t="shared" si="69"/>
        <v>2.6329999999999999E-2</v>
      </c>
      <c r="T1484" s="17">
        <f t="shared" si="70"/>
        <v>0</v>
      </c>
      <c r="U1484" s="54" t="b">
        <v>0</v>
      </c>
      <c r="V1484" s="55" t="b">
        <v>0</v>
      </c>
      <c r="W1484" s="10">
        <v>9211860</v>
      </c>
      <c r="Y1484" s="51"/>
    </row>
    <row r="1485" spans="1:25" x14ac:dyDescent="0.2">
      <c r="A1485" s="29" t="s">
        <v>51</v>
      </c>
      <c r="B1485" s="34" t="s">
        <v>1532</v>
      </c>
      <c r="C1485" s="31" t="s">
        <v>3444</v>
      </c>
      <c r="D1485" s="16">
        <v>0</v>
      </c>
      <c r="E1485" s="8">
        <v>2048</v>
      </c>
      <c r="F1485" s="16">
        <v>1547</v>
      </c>
      <c r="G1485" s="8">
        <f t="shared" si="71"/>
        <v>0.24462890625</v>
      </c>
      <c r="H1485" s="7">
        <v>0.81161375032238503</v>
      </c>
      <c r="I1485" s="17">
        <v>0.999999999999999</v>
      </c>
      <c r="J1485" s="3">
        <v>0.41233869237395099</v>
      </c>
      <c r="K1485" s="4">
        <v>1.0000006122017999</v>
      </c>
      <c r="L1485" s="7">
        <v>1</v>
      </c>
      <c r="M1485" s="1">
        <v>32</v>
      </c>
      <c r="N1485" s="1">
        <v>32768</v>
      </c>
      <c r="O1485" s="1">
        <v>128</v>
      </c>
      <c r="P1485" s="17">
        <v>1</v>
      </c>
      <c r="Q1485" s="3">
        <v>0.49257456335454602</v>
      </c>
      <c r="R1485" s="4">
        <v>1.00000000351031</v>
      </c>
      <c r="S1485" s="7">
        <f t="shared" si="69"/>
        <v>8.0240000000000006E-2</v>
      </c>
      <c r="T1485" s="17">
        <f t="shared" si="70"/>
        <v>0</v>
      </c>
      <c r="U1485" s="54" t="b">
        <v>1</v>
      </c>
      <c r="V1485" s="55" t="b">
        <v>0</v>
      </c>
      <c r="W1485" s="10">
        <v>799311640</v>
      </c>
      <c r="Y1485" s="51"/>
    </row>
    <row r="1486" spans="1:25" x14ac:dyDescent="0.2">
      <c r="A1486" s="29" t="s">
        <v>19</v>
      </c>
      <c r="B1486" s="34" t="s">
        <v>1115</v>
      </c>
      <c r="C1486" s="31" t="s">
        <v>3027</v>
      </c>
      <c r="D1486" s="16">
        <v>0</v>
      </c>
      <c r="E1486" s="8">
        <v>512</v>
      </c>
      <c r="F1486" s="16">
        <v>218</v>
      </c>
      <c r="G1486" s="8">
        <f t="shared" si="71"/>
        <v>0.57421875</v>
      </c>
      <c r="H1486" s="7">
        <v>0.58906005257849203</v>
      </c>
      <c r="I1486" s="17">
        <v>0.99998130810051</v>
      </c>
      <c r="J1486" s="3">
        <v>0.491133424491835</v>
      </c>
      <c r="K1486" s="4">
        <v>0.999971327244074</v>
      </c>
      <c r="L1486" s="7">
        <v>2</v>
      </c>
      <c r="M1486" s="1">
        <v>128</v>
      </c>
      <c r="N1486" s="1">
        <v>16384</v>
      </c>
      <c r="O1486" s="1">
        <v>128</v>
      </c>
      <c r="P1486" s="17">
        <v>1</v>
      </c>
      <c r="Q1486" s="3">
        <v>0.52039051358965105</v>
      </c>
      <c r="R1486" s="4">
        <v>0.99992657545155705</v>
      </c>
      <c r="S1486" s="7">
        <f t="shared" si="69"/>
        <v>2.9260000000000001E-2</v>
      </c>
      <c r="T1486" s="17">
        <f t="shared" si="70"/>
        <v>-4.0000000000000003E-5</v>
      </c>
      <c r="U1486" s="54" t="b">
        <v>0</v>
      </c>
      <c r="V1486" s="55" t="b">
        <v>0</v>
      </c>
      <c r="W1486" s="10">
        <v>10041440</v>
      </c>
      <c r="Y1486" s="51"/>
    </row>
    <row r="1487" spans="1:25" x14ac:dyDescent="0.2">
      <c r="A1487" s="29" t="s">
        <v>35</v>
      </c>
      <c r="B1487" s="34" t="s">
        <v>4802</v>
      </c>
      <c r="C1487" s="31" t="s">
        <v>4971</v>
      </c>
      <c r="D1487" s="16">
        <v>0</v>
      </c>
      <c r="E1487" s="8">
        <v>512</v>
      </c>
      <c r="F1487" s="16">
        <v>18</v>
      </c>
      <c r="G1487" s="8">
        <f t="shared" si="71"/>
        <v>0.96484375</v>
      </c>
      <c r="H1487" s="7">
        <v>0.40754816173240199</v>
      </c>
      <c r="I1487" s="17">
        <v>1</v>
      </c>
      <c r="J1487" s="3">
        <v>0.40539859498980502</v>
      </c>
      <c r="K1487" s="4">
        <v>0.99992372809942598</v>
      </c>
      <c r="L1487" s="7">
        <v>3</v>
      </c>
      <c r="M1487" s="1">
        <v>64</v>
      </c>
      <c r="N1487" s="1">
        <v>8192</v>
      </c>
      <c r="O1487" s="1">
        <v>128</v>
      </c>
      <c r="P1487" s="17">
        <v>1</v>
      </c>
      <c r="Q1487" s="3">
        <v>0.40610486195862699</v>
      </c>
      <c r="R1487" s="4">
        <v>1.0000647303773</v>
      </c>
      <c r="S1487" s="7">
        <f t="shared" si="69"/>
        <v>7.1000000000000002E-4</v>
      </c>
      <c r="T1487" s="17">
        <f t="shared" si="70"/>
        <v>1.0000000000000001E-5</v>
      </c>
      <c r="U1487" s="54" t="b">
        <v>0</v>
      </c>
      <c r="V1487" s="55" t="b">
        <v>0</v>
      </c>
      <c r="W1487" s="10">
        <v>2534111</v>
      </c>
      <c r="Y1487" s="51"/>
    </row>
    <row r="1488" spans="1:25" x14ac:dyDescent="0.2">
      <c r="A1488" s="29" t="s">
        <v>47</v>
      </c>
      <c r="B1488" s="34" t="s">
        <v>2343</v>
      </c>
      <c r="C1488" s="31" t="s">
        <v>4255</v>
      </c>
      <c r="D1488" s="16">
        <v>0</v>
      </c>
      <c r="E1488" s="8">
        <v>2048</v>
      </c>
      <c r="F1488" s="16">
        <v>1002</v>
      </c>
      <c r="G1488" s="8">
        <f t="shared" si="71"/>
        <v>0.5107421875</v>
      </c>
      <c r="H1488" s="7">
        <v>0.76987100115607698</v>
      </c>
      <c r="I1488" s="17">
        <v>1</v>
      </c>
      <c r="J1488" s="3">
        <v>0.62914207082859996</v>
      </c>
      <c r="K1488" s="4">
        <v>1.0000000210909701</v>
      </c>
      <c r="L1488" s="7">
        <v>3</v>
      </c>
      <c r="M1488" s="1">
        <v>256</v>
      </c>
      <c r="N1488" s="1">
        <v>16384</v>
      </c>
      <c r="O1488" s="1">
        <v>128</v>
      </c>
      <c r="P1488" s="17">
        <v>1</v>
      </c>
      <c r="Q1488" s="3">
        <v>0.63835618445449505</v>
      </c>
      <c r="R1488" s="4">
        <v>0.99999999538078999</v>
      </c>
      <c r="S1488" s="7">
        <f t="shared" si="69"/>
        <v>9.2099999999999994E-3</v>
      </c>
      <c r="T1488" s="17">
        <f t="shared" si="70"/>
        <v>0</v>
      </c>
      <c r="U1488" s="54" t="b">
        <v>0</v>
      </c>
      <c r="V1488" s="55" t="b">
        <v>0</v>
      </c>
      <c r="W1488" s="10">
        <v>12446198</v>
      </c>
      <c r="Y1488" s="51"/>
    </row>
    <row r="1489" spans="1:25" x14ac:dyDescent="0.2">
      <c r="A1489" s="29" t="s">
        <v>25</v>
      </c>
      <c r="B1489" s="34" t="s">
        <v>1933</v>
      </c>
      <c r="C1489" s="31" t="s">
        <v>3845</v>
      </c>
      <c r="D1489" s="16">
        <v>1</v>
      </c>
      <c r="E1489" s="8">
        <v>256</v>
      </c>
      <c r="F1489" s="16">
        <v>2</v>
      </c>
      <c r="G1489" s="8">
        <f t="shared" si="71"/>
        <v>0.9921875</v>
      </c>
      <c r="H1489" s="7">
        <v>0.58975451230145803</v>
      </c>
      <c r="I1489" s="17">
        <v>1</v>
      </c>
      <c r="J1489" s="3">
        <v>0.58975451230145903</v>
      </c>
      <c r="K1489" s="4">
        <v>0.84089641525371395</v>
      </c>
      <c r="L1489" s="7">
        <v>1</v>
      </c>
      <c r="M1489" s="1">
        <v>64</v>
      </c>
      <c r="N1489" s="1">
        <v>4096</v>
      </c>
      <c r="O1489" s="1">
        <v>128</v>
      </c>
      <c r="P1489" s="17">
        <v>1</v>
      </c>
      <c r="Q1489" s="3">
        <v>0.71993933226156104</v>
      </c>
      <c r="R1489" s="4">
        <v>0.75940183731047595</v>
      </c>
      <c r="S1489" s="7">
        <f t="shared" si="69"/>
        <v>-0.13017999999999999</v>
      </c>
      <c r="T1489" s="17">
        <f t="shared" si="70"/>
        <v>-8.1490000000000007E-2</v>
      </c>
      <c r="U1489" s="54" t="b">
        <v>0</v>
      </c>
      <c r="V1489" s="55" t="b">
        <v>0</v>
      </c>
      <c r="W1489" s="10">
        <v>165421</v>
      </c>
      <c r="Y1489" s="51"/>
    </row>
    <row r="1490" spans="1:25" x14ac:dyDescent="0.2">
      <c r="A1490" s="29" t="s">
        <v>58</v>
      </c>
      <c r="B1490" s="34" t="s">
        <v>1457</v>
      </c>
      <c r="C1490" s="31" t="s">
        <v>3369</v>
      </c>
      <c r="D1490" s="16">
        <v>0.5</v>
      </c>
      <c r="E1490" s="8">
        <v>256</v>
      </c>
      <c r="F1490" s="16">
        <v>73</v>
      </c>
      <c r="G1490" s="8">
        <f t="shared" si="71"/>
        <v>0.71484375</v>
      </c>
      <c r="H1490" s="7">
        <v>1</v>
      </c>
      <c r="I1490" s="17">
        <v>0.93323293831179899</v>
      </c>
      <c r="J1490" s="3">
        <v>0.92362944394050295</v>
      </c>
      <c r="K1490" s="4">
        <v>0.94600661736133496</v>
      </c>
      <c r="L1490" s="7">
        <v>3</v>
      </c>
      <c r="M1490" s="1">
        <v>128</v>
      </c>
      <c r="N1490" s="1">
        <v>2048</v>
      </c>
      <c r="O1490" s="1">
        <v>128</v>
      </c>
      <c r="P1490" s="17">
        <v>1</v>
      </c>
      <c r="Q1490" s="3">
        <v>0.94146022543372299</v>
      </c>
      <c r="R1490" s="4">
        <v>0.94018195306897101</v>
      </c>
      <c r="S1490" s="7">
        <f t="shared" si="69"/>
        <v>1.7829999999999999E-2</v>
      </c>
      <c r="T1490" s="17">
        <f t="shared" si="70"/>
        <v>5.8199999999999997E-3</v>
      </c>
      <c r="U1490" s="54" t="b">
        <v>0</v>
      </c>
      <c r="V1490" s="55" t="b">
        <v>0</v>
      </c>
      <c r="W1490" s="10">
        <v>2738377</v>
      </c>
      <c r="Y1490" s="51"/>
    </row>
    <row r="1491" spans="1:25" x14ac:dyDescent="0.2">
      <c r="A1491" s="29" t="s">
        <v>15</v>
      </c>
      <c r="B1491" s="34" t="s">
        <v>1695</v>
      </c>
      <c r="C1491" s="31" t="s">
        <v>3607</v>
      </c>
      <c r="D1491" s="16">
        <v>0.5</v>
      </c>
      <c r="E1491" s="8">
        <v>256</v>
      </c>
      <c r="F1491" s="16">
        <v>1</v>
      </c>
      <c r="G1491" s="8">
        <f t="shared" si="71"/>
        <v>0.99609375</v>
      </c>
      <c r="H1491" s="7">
        <v>1</v>
      </c>
      <c r="I1491" s="17">
        <v>1</v>
      </c>
      <c r="J1491" s="3">
        <v>1</v>
      </c>
      <c r="K1491" s="4">
        <v>1</v>
      </c>
      <c r="L1491" s="7">
        <v>2</v>
      </c>
      <c r="M1491" s="1">
        <v>256</v>
      </c>
      <c r="N1491" s="1">
        <v>32768</v>
      </c>
      <c r="O1491" s="1">
        <v>128</v>
      </c>
      <c r="P1491" s="17">
        <v>1</v>
      </c>
      <c r="Q1491" s="3">
        <v>1</v>
      </c>
      <c r="R1491" s="4">
        <v>1</v>
      </c>
      <c r="S1491" s="7">
        <f t="shared" si="69"/>
        <v>0</v>
      </c>
      <c r="T1491" s="17">
        <f t="shared" si="70"/>
        <v>0</v>
      </c>
      <c r="U1491" s="54" t="b">
        <v>0</v>
      </c>
      <c r="V1491" s="55" t="b">
        <v>0</v>
      </c>
      <c r="W1491" s="10">
        <v>311152</v>
      </c>
      <c r="Y1491" s="51"/>
    </row>
    <row r="1492" spans="1:25" x14ac:dyDescent="0.2">
      <c r="A1492" s="29" t="s">
        <v>47</v>
      </c>
      <c r="B1492" s="34" t="s">
        <v>2204</v>
      </c>
      <c r="C1492" s="31" t="s">
        <v>4116</v>
      </c>
      <c r="D1492" s="16">
        <v>0</v>
      </c>
      <c r="E1492" s="8">
        <v>512</v>
      </c>
      <c r="F1492" s="16">
        <v>318</v>
      </c>
      <c r="G1492" s="8">
        <f t="shared" si="71"/>
        <v>0.37890625</v>
      </c>
      <c r="H1492" s="7">
        <v>0.90955491510442599</v>
      </c>
      <c r="I1492" s="17">
        <v>0.97851321740979602</v>
      </c>
      <c r="J1492" s="3">
        <v>0.68358321168864</v>
      </c>
      <c r="K1492" s="4">
        <v>0.97954711601456601</v>
      </c>
      <c r="L1492" s="7">
        <v>2</v>
      </c>
      <c r="M1492" s="1">
        <v>256</v>
      </c>
      <c r="N1492" s="1">
        <v>8192</v>
      </c>
      <c r="O1492" s="1">
        <v>128</v>
      </c>
      <c r="P1492" s="17">
        <v>1</v>
      </c>
      <c r="Q1492" s="3">
        <v>0.74207489699784401</v>
      </c>
      <c r="R1492" s="4">
        <v>0.98233766436416703</v>
      </c>
      <c r="S1492" s="7">
        <f t="shared" si="69"/>
        <v>5.849E-2</v>
      </c>
      <c r="T1492" s="17">
        <f t="shared" si="70"/>
        <v>-2.7899999999999999E-3</v>
      </c>
      <c r="U1492" s="54" t="b">
        <v>0</v>
      </c>
      <c r="V1492" s="55" t="b">
        <v>0</v>
      </c>
      <c r="W1492" s="10">
        <v>8823457</v>
      </c>
      <c r="Y1492" s="51"/>
    </row>
    <row r="1493" spans="1:25" x14ac:dyDescent="0.2">
      <c r="A1493" s="29" t="s">
        <v>59</v>
      </c>
      <c r="B1493" s="34" t="s">
        <v>1721</v>
      </c>
      <c r="C1493" s="31" t="s">
        <v>3633</v>
      </c>
      <c r="D1493" s="16">
        <v>1</v>
      </c>
      <c r="E1493" s="8">
        <v>1024</v>
      </c>
      <c r="F1493" s="16">
        <v>314</v>
      </c>
      <c r="G1493" s="8">
        <f t="shared" si="71"/>
        <v>0.693359375</v>
      </c>
      <c r="H1493" s="7">
        <v>0.53316132443117403</v>
      </c>
      <c r="I1493" s="17">
        <v>0.99999999999751898</v>
      </c>
      <c r="J1493" s="3">
        <v>0.39544958541987102</v>
      </c>
      <c r="K1493" s="4">
        <v>0.99813210780998596</v>
      </c>
      <c r="L1493" s="7">
        <v>3</v>
      </c>
      <c r="M1493" s="1">
        <v>128</v>
      </c>
      <c r="N1493" s="1">
        <v>8192</v>
      </c>
      <c r="O1493" s="1">
        <v>128</v>
      </c>
      <c r="P1493" s="17">
        <v>1</v>
      </c>
      <c r="Q1493" s="3">
        <v>0.40539745777868802</v>
      </c>
      <c r="R1493" s="4">
        <v>0.99810584271495295</v>
      </c>
      <c r="S1493" s="7">
        <f t="shared" si="69"/>
        <v>9.9500000000000005E-3</v>
      </c>
      <c r="T1493" s="17">
        <f t="shared" si="70"/>
        <v>-3.0000000000000001E-5</v>
      </c>
      <c r="U1493" s="54" t="b">
        <v>0</v>
      </c>
      <c r="V1493" s="55" t="b">
        <v>0</v>
      </c>
      <c r="W1493" s="10">
        <v>6069748</v>
      </c>
      <c r="Y1493" s="51"/>
    </row>
    <row r="1494" spans="1:25" x14ac:dyDescent="0.2">
      <c r="A1494" s="29" t="s">
        <v>18</v>
      </c>
      <c r="B1494" s="34" t="s">
        <v>1171</v>
      </c>
      <c r="C1494" s="31" t="s">
        <v>3083</v>
      </c>
      <c r="D1494" s="16">
        <v>0</v>
      </c>
      <c r="E1494" s="8">
        <v>256</v>
      </c>
      <c r="F1494" s="16">
        <v>190</v>
      </c>
      <c r="G1494" s="8">
        <f t="shared" si="71"/>
        <v>0.2578125</v>
      </c>
      <c r="H1494" s="7">
        <v>0.868941580014151</v>
      </c>
      <c r="I1494" s="17">
        <v>1</v>
      </c>
      <c r="J1494" s="3">
        <v>0.43779082915664902</v>
      </c>
      <c r="K1494" s="4">
        <v>1.00000124937047</v>
      </c>
      <c r="L1494" s="7">
        <v>3</v>
      </c>
      <c r="M1494" s="1">
        <v>128</v>
      </c>
      <c r="N1494" s="1">
        <v>2048</v>
      </c>
      <c r="O1494" s="1">
        <v>128</v>
      </c>
      <c r="P1494" s="17">
        <v>1</v>
      </c>
      <c r="Q1494" s="3">
        <v>0.44933639216548299</v>
      </c>
      <c r="R1494" s="4">
        <v>0.99999742817422199</v>
      </c>
      <c r="S1494" s="7">
        <f t="shared" si="69"/>
        <v>1.155E-2</v>
      </c>
      <c r="T1494" s="17">
        <f t="shared" si="70"/>
        <v>0</v>
      </c>
      <c r="U1494" s="54" t="b">
        <v>0</v>
      </c>
      <c r="V1494" s="55" t="b">
        <v>0</v>
      </c>
      <c r="W1494" s="10">
        <v>5263544</v>
      </c>
      <c r="Y1494" s="51"/>
    </row>
    <row r="1495" spans="1:25" x14ac:dyDescent="0.2">
      <c r="A1495" s="29" t="s">
        <v>43</v>
      </c>
      <c r="B1495" s="34" t="s">
        <v>2169</v>
      </c>
      <c r="C1495" s="31" t="s">
        <v>4081</v>
      </c>
      <c r="D1495" s="16">
        <v>0.5</v>
      </c>
      <c r="E1495" s="8">
        <v>2048</v>
      </c>
      <c r="F1495" s="16">
        <v>947</v>
      </c>
      <c r="G1495" s="8">
        <f t="shared" si="71"/>
        <v>0.53759765625</v>
      </c>
      <c r="H1495" s="7">
        <v>0.57742721254025797</v>
      </c>
      <c r="I1495" s="17">
        <v>1</v>
      </c>
      <c r="J1495" s="3">
        <v>0.37533549646408398</v>
      </c>
      <c r="K1495" s="4">
        <v>0.99348939544025405</v>
      </c>
      <c r="L1495" s="7">
        <v>2</v>
      </c>
      <c r="M1495" s="1">
        <v>128</v>
      </c>
      <c r="N1495" s="1">
        <v>32768</v>
      </c>
      <c r="O1495" s="1">
        <v>128</v>
      </c>
      <c r="P1495" s="17">
        <v>1</v>
      </c>
      <c r="Q1495" s="3">
        <v>0.398606405807511</v>
      </c>
      <c r="R1495" s="4">
        <v>0.98682553702826303</v>
      </c>
      <c r="S1495" s="7">
        <f t="shared" si="69"/>
        <v>2.3269999999999999E-2</v>
      </c>
      <c r="T1495" s="17">
        <f t="shared" si="70"/>
        <v>-6.6600000000000001E-3</v>
      </c>
      <c r="U1495" s="54" t="b">
        <v>0</v>
      </c>
      <c r="V1495" s="55" t="b">
        <v>0</v>
      </c>
      <c r="W1495" s="10">
        <v>46401926</v>
      </c>
      <c r="Y1495" s="51"/>
    </row>
    <row r="1496" spans="1:25" x14ac:dyDescent="0.2">
      <c r="A1496" s="29" t="s">
        <v>22</v>
      </c>
      <c r="B1496" s="34" t="s">
        <v>1612</v>
      </c>
      <c r="C1496" s="31" t="s">
        <v>3524</v>
      </c>
      <c r="D1496" s="16">
        <v>0.5</v>
      </c>
      <c r="E1496" s="8">
        <v>1024</v>
      </c>
      <c r="F1496" s="16">
        <v>531</v>
      </c>
      <c r="G1496" s="8">
        <f t="shared" si="71"/>
        <v>0.4814453125</v>
      </c>
      <c r="H1496" s="7">
        <v>0.89247846116287599</v>
      </c>
      <c r="I1496" s="17">
        <v>0.999999999999447</v>
      </c>
      <c r="J1496" s="3">
        <v>0.68670667795906204</v>
      </c>
      <c r="K1496" s="4">
        <v>0.99933224279775301</v>
      </c>
      <c r="L1496" s="7">
        <v>3</v>
      </c>
      <c r="M1496" s="1">
        <v>128</v>
      </c>
      <c r="N1496" s="1">
        <v>16384</v>
      </c>
      <c r="O1496" s="1">
        <v>128</v>
      </c>
      <c r="P1496" s="17">
        <v>1</v>
      </c>
      <c r="Q1496" s="3">
        <v>0.70642454221196005</v>
      </c>
      <c r="R1496" s="4">
        <v>0.99937882250749099</v>
      </c>
      <c r="S1496" s="7">
        <f t="shared" si="69"/>
        <v>1.9720000000000001E-2</v>
      </c>
      <c r="T1496" s="17">
        <f t="shared" si="70"/>
        <v>5.0000000000000002E-5</v>
      </c>
      <c r="U1496" s="54" t="b">
        <v>0</v>
      </c>
      <c r="V1496" s="55" t="b">
        <v>0</v>
      </c>
      <c r="W1496" s="10">
        <v>9376605</v>
      </c>
      <c r="Y1496" s="51"/>
    </row>
    <row r="1497" spans="1:25" x14ac:dyDescent="0.2">
      <c r="A1497" s="29" t="s">
        <v>49</v>
      </c>
      <c r="B1497" s="34" t="s">
        <v>1698</v>
      </c>
      <c r="C1497" s="31" t="s">
        <v>3610</v>
      </c>
      <c r="D1497" s="16">
        <v>0.5</v>
      </c>
      <c r="E1497" s="8">
        <v>256</v>
      </c>
      <c r="F1497" s="16">
        <v>58</v>
      </c>
      <c r="G1497" s="8">
        <f t="shared" si="71"/>
        <v>0.7734375</v>
      </c>
      <c r="H1497" s="7">
        <v>0.79899578819806605</v>
      </c>
      <c r="I1497" s="17">
        <v>1</v>
      </c>
      <c r="J1497" s="3">
        <v>0.74896365827616496</v>
      </c>
      <c r="K1497" s="4">
        <v>1.0002026678014599</v>
      </c>
      <c r="L1497" s="7">
        <v>1</v>
      </c>
      <c r="M1497" s="1">
        <v>256</v>
      </c>
      <c r="N1497" s="1">
        <v>65536</v>
      </c>
      <c r="O1497" s="1">
        <v>128</v>
      </c>
      <c r="P1497" s="17">
        <v>1</v>
      </c>
      <c r="Q1497" s="3">
        <v>0.78587779570937399</v>
      </c>
      <c r="R1497" s="4">
        <v>1.0001439044803999</v>
      </c>
      <c r="S1497" s="7">
        <f t="shared" si="69"/>
        <v>3.6909999999999998E-2</v>
      </c>
      <c r="T1497" s="17">
        <f t="shared" si="70"/>
        <v>6.0000000000000002E-5</v>
      </c>
      <c r="U1497" s="54" t="b">
        <v>0</v>
      </c>
      <c r="V1497" s="55" t="b">
        <v>0</v>
      </c>
      <c r="W1497" s="10">
        <v>5456392</v>
      </c>
      <c r="Y1497" s="51"/>
    </row>
    <row r="1498" spans="1:25" x14ac:dyDescent="0.2">
      <c r="A1498" s="29" t="s">
        <v>20</v>
      </c>
      <c r="B1498" s="34" t="s">
        <v>2544</v>
      </c>
      <c r="C1498" s="31" t="s">
        <v>4456</v>
      </c>
      <c r="D1498" s="16">
        <v>0</v>
      </c>
      <c r="E1498" s="8">
        <v>1024</v>
      </c>
      <c r="F1498" s="16">
        <v>476</v>
      </c>
      <c r="G1498" s="8">
        <f t="shared" si="71"/>
        <v>0.53515625</v>
      </c>
      <c r="H1498" s="7">
        <v>0.51260890598843101</v>
      </c>
      <c r="I1498" s="17">
        <v>1</v>
      </c>
      <c r="J1498" s="3">
        <v>0.38058496743124598</v>
      </c>
      <c r="K1498" s="4">
        <v>0.99999017908897203</v>
      </c>
      <c r="L1498" s="7">
        <v>1</v>
      </c>
      <c r="M1498" s="1">
        <v>256</v>
      </c>
      <c r="N1498" s="1">
        <v>32768</v>
      </c>
      <c r="O1498" s="1">
        <v>128</v>
      </c>
      <c r="P1498" s="17">
        <v>1</v>
      </c>
      <c r="Q1498" s="3">
        <v>0.423349070691598</v>
      </c>
      <c r="R1498" s="4">
        <v>1.00000072671632</v>
      </c>
      <c r="S1498" s="7">
        <f t="shared" si="69"/>
        <v>4.2759999999999999E-2</v>
      </c>
      <c r="T1498" s="17">
        <f t="shared" si="70"/>
        <v>1.0000000000000001E-5</v>
      </c>
      <c r="U1498" s="54" t="b">
        <v>0</v>
      </c>
      <c r="V1498" s="55" t="b">
        <v>0</v>
      </c>
      <c r="W1498" s="10">
        <v>32070572</v>
      </c>
      <c r="Y1498" s="51"/>
    </row>
    <row r="1499" spans="1:25" x14ac:dyDescent="0.2">
      <c r="A1499" s="29" t="s">
        <v>32</v>
      </c>
      <c r="B1499" s="34" t="s">
        <v>2475</v>
      </c>
      <c r="C1499" s="31" t="s">
        <v>4387</v>
      </c>
      <c r="D1499" s="16">
        <v>0</v>
      </c>
      <c r="E1499" s="8">
        <v>2048</v>
      </c>
      <c r="F1499" s="16">
        <v>1</v>
      </c>
      <c r="G1499" s="8">
        <f t="shared" si="71"/>
        <v>0.99951171875</v>
      </c>
      <c r="H1499" s="7">
        <v>0.17713301174820401</v>
      </c>
      <c r="I1499" s="17">
        <v>1</v>
      </c>
      <c r="J1499" s="3">
        <v>0.17713301174820401</v>
      </c>
      <c r="K1499" s="4">
        <v>1</v>
      </c>
      <c r="L1499" s="7">
        <v>3</v>
      </c>
      <c r="M1499" s="1">
        <v>128</v>
      </c>
      <c r="N1499" s="1">
        <v>32768</v>
      </c>
      <c r="O1499" s="1">
        <v>128</v>
      </c>
      <c r="P1499" s="17">
        <v>1</v>
      </c>
      <c r="Q1499" s="3">
        <v>0.17713301174820401</v>
      </c>
      <c r="R1499" s="4">
        <v>1</v>
      </c>
      <c r="S1499" s="7">
        <f t="shared" si="69"/>
        <v>0</v>
      </c>
      <c r="T1499" s="17">
        <f t="shared" si="70"/>
        <v>0</v>
      </c>
      <c r="U1499" s="54" t="b">
        <v>0</v>
      </c>
      <c r="V1499" s="55" t="b">
        <v>0</v>
      </c>
      <c r="W1499" s="10">
        <v>479713</v>
      </c>
      <c r="Y1499" s="51"/>
    </row>
    <row r="1500" spans="1:25" x14ac:dyDescent="0.2">
      <c r="A1500" s="29" t="s">
        <v>52</v>
      </c>
      <c r="B1500" s="34" t="s">
        <v>2667</v>
      </c>
      <c r="C1500" s="31" t="s">
        <v>4579</v>
      </c>
      <c r="D1500" s="16">
        <v>0.5</v>
      </c>
      <c r="E1500" s="8">
        <v>256</v>
      </c>
      <c r="F1500" s="16">
        <v>219</v>
      </c>
      <c r="G1500" s="8">
        <f t="shared" si="71"/>
        <v>0.14453125</v>
      </c>
      <c r="H1500" s="7">
        <v>0.95348095170130398</v>
      </c>
      <c r="I1500" s="17">
        <v>0.83904270039137197</v>
      </c>
      <c r="J1500" s="3">
        <v>0.53536917442307996</v>
      </c>
      <c r="K1500" s="4">
        <v>0.95818424820174197</v>
      </c>
      <c r="L1500" s="7">
        <v>2</v>
      </c>
      <c r="M1500" s="1">
        <v>256</v>
      </c>
      <c r="N1500" s="1">
        <v>65536</v>
      </c>
      <c r="O1500" s="1">
        <v>128</v>
      </c>
      <c r="P1500" s="17">
        <v>1</v>
      </c>
      <c r="Q1500" s="3">
        <v>0.63198694028550795</v>
      </c>
      <c r="R1500" s="4">
        <v>0.94647711521313704</v>
      </c>
      <c r="S1500" s="7">
        <f t="shared" si="69"/>
        <v>9.6619999999999998E-2</v>
      </c>
      <c r="T1500" s="17">
        <f t="shared" si="70"/>
        <v>1.171E-2</v>
      </c>
      <c r="U1500" s="54" t="b">
        <v>0</v>
      </c>
      <c r="V1500" s="55" t="b">
        <v>0</v>
      </c>
      <c r="W1500" s="10">
        <v>115842928</v>
      </c>
      <c r="Y1500" s="51"/>
    </row>
    <row r="1501" spans="1:25" x14ac:dyDescent="0.2">
      <c r="A1501" s="29" t="s">
        <v>23</v>
      </c>
      <c r="B1501" s="34" t="s">
        <v>1454</v>
      </c>
      <c r="C1501" s="31" t="s">
        <v>3366</v>
      </c>
      <c r="D1501" s="16">
        <v>0</v>
      </c>
      <c r="E1501" s="8">
        <v>256</v>
      </c>
      <c r="F1501" s="16">
        <v>202</v>
      </c>
      <c r="G1501" s="8">
        <f t="shared" si="71"/>
        <v>0.2109375</v>
      </c>
      <c r="H1501" s="7">
        <v>0.96892655844754505</v>
      </c>
      <c r="I1501" s="17">
        <v>0.90630896625995705</v>
      </c>
      <c r="J1501" s="3">
        <v>0.392146302140567</v>
      </c>
      <c r="K1501" s="4">
        <v>0.95543537852656901</v>
      </c>
      <c r="L1501" s="7">
        <v>2</v>
      </c>
      <c r="M1501" s="1">
        <v>32</v>
      </c>
      <c r="N1501" s="1">
        <v>16384</v>
      </c>
      <c r="O1501" s="1">
        <v>128</v>
      </c>
      <c r="P1501" s="17">
        <v>1</v>
      </c>
      <c r="Q1501" s="3">
        <v>0.44168883347395299</v>
      </c>
      <c r="R1501" s="4">
        <v>0.95998365709008404</v>
      </c>
      <c r="S1501" s="7">
        <f t="shared" si="69"/>
        <v>4.9540000000000001E-2</v>
      </c>
      <c r="T1501" s="17">
        <f t="shared" si="70"/>
        <v>-4.5500000000000002E-3</v>
      </c>
      <c r="U1501" s="54" t="b">
        <v>0</v>
      </c>
      <c r="V1501" s="55" t="b">
        <v>0</v>
      </c>
      <c r="W1501" s="10">
        <v>7950100</v>
      </c>
      <c r="Y1501" s="51"/>
    </row>
    <row r="1502" spans="1:25" x14ac:dyDescent="0.2">
      <c r="A1502" s="29" t="s">
        <v>4</v>
      </c>
      <c r="B1502" s="34" t="s">
        <v>4915</v>
      </c>
      <c r="C1502" s="31" t="s">
        <v>5084</v>
      </c>
      <c r="D1502" s="16">
        <v>0</v>
      </c>
      <c r="E1502" s="8">
        <v>1024</v>
      </c>
      <c r="F1502" s="16">
        <v>298</v>
      </c>
      <c r="G1502" s="8">
        <f t="shared" si="71"/>
        <v>0.708984375</v>
      </c>
      <c r="H1502" s="7">
        <v>0.41464860314996899</v>
      </c>
      <c r="I1502" s="17">
        <v>0.99936419671531296</v>
      </c>
      <c r="J1502" s="3">
        <v>0.35184750741345899</v>
      </c>
      <c r="K1502" s="4">
        <v>1.00107281772626</v>
      </c>
      <c r="L1502" s="7">
        <v>1</v>
      </c>
      <c r="M1502" s="1">
        <v>128</v>
      </c>
      <c r="N1502" s="1">
        <v>32768</v>
      </c>
      <c r="O1502" s="1">
        <v>128</v>
      </c>
      <c r="P1502" s="17">
        <v>1</v>
      </c>
      <c r="Q1502" s="3">
        <v>0.37232256674433101</v>
      </c>
      <c r="R1502" s="4">
        <v>0.99879549933025402</v>
      </c>
      <c r="S1502" s="7">
        <f t="shared" si="69"/>
        <v>2.0480000000000002E-2</v>
      </c>
      <c r="T1502" s="17">
        <f t="shared" si="70"/>
        <v>1.14E-3</v>
      </c>
      <c r="U1502" s="54" t="b">
        <v>0</v>
      </c>
      <c r="V1502" s="55" t="b">
        <v>1</v>
      </c>
      <c r="W1502" s="10">
        <v>12280200</v>
      </c>
      <c r="Y1502" s="51"/>
    </row>
    <row r="1503" spans="1:25" x14ac:dyDescent="0.2">
      <c r="A1503" s="29" t="s">
        <v>19</v>
      </c>
      <c r="B1503" s="34" t="s">
        <v>2635</v>
      </c>
      <c r="C1503" s="31" t="s">
        <v>4547</v>
      </c>
      <c r="D1503" s="16">
        <v>0</v>
      </c>
      <c r="E1503" s="8">
        <v>256</v>
      </c>
      <c r="F1503" s="16">
        <v>113</v>
      </c>
      <c r="G1503" s="8">
        <f t="shared" si="71"/>
        <v>0.55859375</v>
      </c>
      <c r="H1503" s="7">
        <v>0.88032563503966199</v>
      </c>
      <c r="I1503" s="17">
        <v>0.99206272229872905</v>
      </c>
      <c r="J1503" s="3">
        <v>0.71551088641689298</v>
      </c>
      <c r="K1503" s="4">
        <v>0.99899767761580804</v>
      </c>
      <c r="L1503" s="7">
        <v>2</v>
      </c>
      <c r="M1503" s="1">
        <v>256</v>
      </c>
      <c r="N1503" s="1">
        <v>16384</v>
      </c>
      <c r="O1503" s="1">
        <v>128</v>
      </c>
      <c r="P1503" s="17">
        <v>1</v>
      </c>
      <c r="Q1503" s="3">
        <v>0.77333795886946999</v>
      </c>
      <c r="R1503" s="4">
        <v>0.99634914294441501</v>
      </c>
      <c r="S1503" s="7">
        <f t="shared" si="69"/>
        <v>5.7829999999999999E-2</v>
      </c>
      <c r="T1503" s="17">
        <f t="shared" si="70"/>
        <v>2.65E-3</v>
      </c>
      <c r="U1503" s="54" t="b">
        <v>0</v>
      </c>
      <c r="V1503" s="55" t="b">
        <v>0</v>
      </c>
      <c r="W1503" s="10">
        <v>8129784</v>
      </c>
      <c r="Y1503" s="51"/>
    </row>
    <row r="1504" spans="1:25" x14ac:dyDescent="0.2">
      <c r="A1504" s="29" t="s">
        <v>6</v>
      </c>
      <c r="B1504" s="34" t="s">
        <v>1421</v>
      </c>
      <c r="C1504" s="31" t="s">
        <v>3333</v>
      </c>
      <c r="D1504" s="16">
        <v>1</v>
      </c>
      <c r="E1504" s="8">
        <v>512</v>
      </c>
      <c r="F1504" s="16">
        <v>2</v>
      </c>
      <c r="G1504" s="8">
        <f t="shared" si="71"/>
        <v>0.99609375</v>
      </c>
      <c r="H1504" s="7">
        <v>0.499999999999999</v>
      </c>
      <c r="I1504" s="17">
        <v>1</v>
      </c>
      <c r="J1504" s="3">
        <v>0.62996052494743604</v>
      </c>
      <c r="K1504" s="4">
        <v>1</v>
      </c>
      <c r="L1504" s="7">
        <v>3</v>
      </c>
      <c r="M1504" s="1">
        <v>32</v>
      </c>
      <c r="N1504" s="1">
        <v>16384</v>
      </c>
      <c r="O1504" s="1">
        <v>128</v>
      </c>
      <c r="P1504" s="17">
        <v>1</v>
      </c>
      <c r="Q1504" s="3">
        <v>0.62996052494743504</v>
      </c>
      <c r="R1504" s="4">
        <v>1</v>
      </c>
      <c r="S1504" s="7">
        <f t="shared" si="69"/>
        <v>0</v>
      </c>
      <c r="T1504" s="17">
        <f t="shared" si="70"/>
        <v>0</v>
      </c>
      <c r="U1504" s="54" t="b">
        <v>0</v>
      </c>
      <c r="V1504" s="55" t="b">
        <v>0</v>
      </c>
      <c r="W1504" s="10">
        <v>196054</v>
      </c>
      <c r="Y1504" s="51"/>
    </row>
    <row r="1505" spans="1:25" x14ac:dyDescent="0.2">
      <c r="A1505" s="29" t="s">
        <v>2</v>
      </c>
      <c r="B1505" s="34" t="s">
        <v>4917</v>
      </c>
      <c r="C1505" s="31" t="s">
        <v>5086</v>
      </c>
      <c r="D1505" s="16">
        <v>1</v>
      </c>
      <c r="E1505" s="8">
        <v>256</v>
      </c>
      <c r="F1505" s="16">
        <v>193</v>
      </c>
      <c r="G1505" s="8">
        <f t="shared" si="71"/>
        <v>0.24609375</v>
      </c>
      <c r="H1505" s="7">
        <v>0.95372688803847705</v>
      </c>
      <c r="I1505" s="17">
        <v>0.94050128501438601</v>
      </c>
      <c r="J1505" s="3">
        <v>0.37009080631737301</v>
      </c>
      <c r="K1505" s="4">
        <v>0.94696951882537495</v>
      </c>
      <c r="L1505" s="7">
        <v>2</v>
      </c>
      <c r="M1505" s="1">
        <v>64</v>
      </c>
      <c r="N1505" s="1">
        <v>8192</v>
      </c>
      <c r="O1505" s="1">
        <v>128</v>
      </c>
      <c r="P1505" s="17">
        <v>1</v>
      </c>
      <c r="Q1505" s="3">
        <v>0.41846370893388501</v>
      </c>
      <c r="R1505" s="4">
        <v>0.95261099555208395</v>
      </c>
      <c r="S1505" s="7">
        <f t="shared" si="69"/>
        <v>4.8370000000000003E-2</v>
      </c>
      <c r="T1505" s="17">
        <f t="shared" si="70"/>
        <v>-5.64E-3</v>
      </c>
      <c r="U1505" s="54" t="b">
        <v>0</v>
      </c>
      <c r="V1505" s="55" t="b">
        <v>0</v>
      </c>
      <c r="W1505" s="10">
        <v>7758662</v>
      </c>
      <c r="Y1505" s="51"/>
    </row>
    <row r="1506" spans="1:25" x14ac:dyDescent="0.2">
      <c r="A1506" s="29" t="s">
        <v>24</v>
      </c>
      <c r="B1506" s="34" t="s">
        <v>2460</v>
      </c>
      <c r="C1506" s="31" t="s">
        <v>4372</v>
      </c>
      <c r="D1506" s="16">
        <v>0.5</v>
      </c>
      <c r="E1506" s="8">
        <v>4096</v>
      </c>
      <c r="F1506" s="16">
        <v>140</v>
      </c>
      <c r="G1506" s="8">
        <f t="shared" si="71"/>
        <v>0.9658203125</v>
      </c>
      <c r="H1506" s="7">
        <v>0.192264899762221</v>
      </c>
      <c r="I1506" s="17">
        <v>1</v>
      </c>
      <c r="J1506" s="3">
        <v>0.191271311308191</v>
      </c>
      <c r="K1506" s="4">
        <v>0.99875129071725799</v>
      </c>
      <c r="L1506" s="7">
        <v>2</v>
      </c>
      <c r="M1506" s="1">
        <v>256</v>
      </c>
      <c r="N1506" s="1">
        <v>32768</v>
      </c>
      <c r="O1506" s="1">
        <v>128</v>
      </c>
      <c r="P1506" s="17">
        <v>1</v>
      </c>
      <c r="Q1506" s="3">
        <v>0.20343281850487399</v>
      </c>
      <c r="R1506" s="4">
        <v>0.9725670801288</v>
      </c>
      <c r="S1506" s="7">
        <f t="shared" si="69"/>
        <v>-1.017E-2</v>
      </c>
      <c r="T1506" s="17">
        <f t="shared" si="70"/>
        <v>-2.6179999999999998E-2</v>
      </c>
      <c r="U1506" s="54" t="b">
        <v>0</v>
      </c>
      <c r="V1506" s="55" t="b">
        <v>0</v>
      </c>
      <c r="W1506" s="10">
        <v>5238569</v>
      </c>
      <c r="Y1506" s="51"/>
    </row>
    <row r="1507" spans="1:25" x14ac:dyDescent="0.2">
      <c r="A1507" s="29" t="s">
        <v>56</v>
      </c>
      <c r="B1507" s="34" t="s">
        <v>1215</v>
      </c>
      <c r="C1507" s="31" t="s">
        <v>3127</v>
      </c>
      <c r="D1507" s="16">
        <v>1</v>
      </c>
      <c r="E1507" s="8">
        <v>512</v>
      </c>
      <c r="F1507" s="16">
        <v>3</v>
      </c>
      <c r="G1507" s="8">
        <f t="shared" si="71"/>
        <v>0.994140625</v>
      </c>
      <c r="H1507" s="7">
        <v>0.452201483815375</v>
      </c>
      <c r="I1507" s="17">
        <v>1</v>
      </c>
      <c r="J1507" s="3">
        <v>0.452201483815375</v>
      </c>
      <c r="K1507" s="4">
        <v>0.93179249138068598</v>
      </c>
      <c r="L1507" s="7">
        <v>2</v>
      </c>
      <c r="M1507" s="1">
        <v>128</v>
      </c>
      <c r="N1507" s="1">
        <v>8192</v>
      </c>
      <c r="O1507" s="1">
        <v>128</v>
      </c>
      <c r="P1507" s="17">
        <v>1</v>
      </c>
      <c r="Q1507" s="3">
        <v>0.45220148381537401</v>
      </c>
      <c r="R1507" s="4">
        <v>0.93179493121201196</v>
      </c>
      <c r="S1507" s="7">
        <f t="shared" si="69"/>
        <v>0</v>
      </c>
      <c r="T1507" s="17">
        <f t="shared" si="70"/>
        <v>0</v>
      </c>
      <c r="U1507" s="54" t="b">
        <v>0</v>
      </c>
      <c r="V1507" s="55" t="b">
        <v>0</v>
      </c>
      <c r="W1507" s="10">
        <v>390121</v>
      </c>
      <c r="Y1507" s="51"/>
    </row>
    <row r="1508" spans="1:25" x14ac:dyDescent="0.2">
      <c r="A1508" s="29" t="s">
        <v>30</v>
      </c>
      <c r="B1508" s="34" t="s">
        <v>1731</v>
      </c>
      <c r="C1508" s="31" t="s">
        <v>3643</v>
      </c>
      <c r="D1508" s="16">
        <v>1</v>
      </c>
      <c r="E1508" s="8">
        <v>256</v>
      </c>
      <c r="F1508" s="16">
        <v>25</v>
      </c>
      <c r="G1508" s="8">
        <f t="shared" si="71"/>
        <v>0.90234375</v>
      </c>
      <c r="H1508" s="7">
        <v>0.67616288938413605</v>
      </c>
      <c r="I1508" s="17">
        <v>0.999999999999998</v>
      </c>
      <c r="J1508" s="3">
        <v>0.65934609563575997</v>
      </c>
      <c r="K1508" s="4">
        <v>0.99552418177331703</v>
      </c>
      <c r="L1508" s="7">
        <v>3</v>
      </c>
      <c r="M1508" s="1">
        <v>64</v>
      </c>
      <c r="N1508" s="1">
        <v>4096</v>
      </c>
      <c r="O1508" s="1">
        <v>128</v>
      </c>
      <c r="P1508" s="17">
        <v>1</v>
      </c>
      <c r="Q1508" s="3">
        <v>0.66403841453721402</v>
      </c>
      <c r="R1508" s="4">
        <v>0.983240674134362</v>
      </c>
      <c r="S1508" s="7">
        <f t="shared" si="69"/>
        <v>4.6899999999999997E-3</v>
      </c>
      <c r="T1508" s="17">
        <f t="shared" si="70"/>
        <v>-1.2279999999999999E-2</v>
      </c>
      <c r="U1508" s="54" t="b">
        <v>0</v>
      </c>
      <c r="V1508" s="55" t="b">
        <v>0</v>
      </c>
      <c r="W1508" s="10">
        <v>3626559</v>
      </c>
      <c r="Y1508" s="51"/>
    </row>
    <row r="1509" spans="1:25" x14ac:dyDescent="0.2">
      <c r="A1509" s="29" t="s">
        <v>24</v>
      </c>
      <c r="B1509" s="34" t="s">
        <v>1938</v>
      </c>
      <c r="C1509" s="31" t="s">
        <v>3850</v>
      </c>
      <c r="D1509" s="16">
        <v>1</v>
      </c>
      <c r="E1509" s="8">
        <v>256</v>
      </c>
      <c r="F1509" s="16">
        <v>44</v>
      </c>
      <c r="G1509" s="8">
        <f t="shared" si="71"/>
        <v>0.828125</v>
      </c>
      <c r="H1509" s="7">
        <v>0.69449722931568403</v>
      </c>
      <c r="I1509" s="17">
        <v>0.999999999999997</v>
      </c>
      <c r="J1509" s="3">
        <v>0.65167700608632795</v>
      </c>
      <c r="K1509" s="4">
        <v>0.99546958363098204</v>
      </c>
      <c r="L1509" s="7">
        <v>1</v>
      </c>
      <c r="M1509" s="1">
        <v>64</v>
      </c>
      <c r="N1509" s="1">
        <v>2048</v>
      </c>
      <c r="O1509" s="1">
        <v>128</v>
      </c>
      <c r="P1509" s="17">
        <v>1</v>
      </c>
      <c r="Q1509" s="3">
        <v>0.66585409492493197</v>
      </c>
      <c r="R1509" s="4">
        <v>0.96543140700768904</v>
      </c>
      <c r="S1509" s="7">
        <f t="shared" si="69"/>
        <v>1.418E-2</v>
      </c>
      <c r="T1509" s="17">
        <f t="shared" si="70"/>
        <v>-3.0040000000000001E-2</v>
      </c>
      <c r="U1509" s="54" t="b">
        <v>0</v>
      </c>
      <c r="V1509" s="55" t="b">
        <v>0</v>
      </c>
      <c r="W1509" s="10">
        <v>3758161</v>
      </c>
      <c r="Y1509" s="51"/>
    </row>
    <row r="1510" spans="1:25" x14ac:dyDescent="0.2">
      <c r="A1510" s="29" t="s">
        <v>20</v>
      </c>
      <c r="B1510" s="34" t="s">
        <v>2544</v>
      </c>
      <c r="C1510" s="31" t="s">
        <v>4456</v>
      </c>
      <c r="D1510" s="16">
        <v>0</v>
      </c>
      <c r="E1510" s="8">
        <v>1024</v>
      </c>
      <c r="F1510" s="16">
        <v>476</v>
      </c>
      <c r="G1510" s="8">
        <f t="shared" si="71"/>
        <v>0.53515625</v>
      </c>
      <c r="H1510" s="7">
        <v>0.51260890599031095</v>
      </c>
      <c r="I1510" s="17">
        <v>0.999999999999999</v>
      </c>
      <c r="J1510" s="3">
        <v>0.38056171647116699</v>
      </c>
      <c r="K1510" s="4">
        <v>1.0000028292893499</v>
      </c>
      <c r="L1510" s="7">
        <v>1</v>
      </c>
      <c r="M1510" s="1">
        <v>32</v>
      </c>
      <c r="N1510" s="1">
        <v>32768</v>
      </c>
      <c r="O1510" s="1">
        <v>128</v>
      </c>
      <c r="P1510" s="17">
        <v>1</v>
      </c>
      <c r="Q1510" s="3">
        <v>0.41708395354286998</v>
      </c>
      <c r="R1510" s="4">
        <v>0.999996676864083</v>
      </c>
      <c r="S1510" s="7">
        <f t="shared" si="69"/>
        <v>3.6519999999999997E-2</v>
      </c>
      <c r="T1510" s="17">
        <f t="shared" si="70"/>
        <v>0</v>
      </c>
      <c r="U1510" s="54" t="b">
        <v>0</v>
      </c>
      <c r="V1510" s="55" t="b">
        <v>0</v>
      </c>
      <c r="W1510" s="10">
        <v>18851113</v>
      </c>
      <c r="Y1510" s="51"/>
    </row>
    <row r="1511" spans="1:25" x14ac:dyDescent="0.2">
      <c r="A1511" s="29" t="s">
        <v>44</v>
      </c>
      <c r="B1511" s="34" t="s">
        <v>2701</v>
      </c>
      <c r="C1511" s="31" t="s">
        <v>4613</v>
      </c>
      <c r="D1511" s="16">
        <v>1</v>
      </c>
      <c r="E1511" s="8">
        <v>1024</v>
      </c>
      <c r="F1511" s="16">
        <v>130</v>
      </c>
      <c r="G1511" s="8">
        <f t="shared" si="71"/>
        <v>0.873046875</v>
      </c>
      <c r="H1511" s="7">
        <v>0.388494029218728</v>
      </c>
      <c r="I1511" s="17">
        <v>1</v>
      </c>
      <c r="J1511" s="3">
        <v>0.369575059558235</v>
      </c>
      <c r="K1511" s="4">
        <v>0.91737562048291099</v>
      </c>
      <c r="L1511" s="7">
        <v>2</v>
      </c>
      <c r="M1511" s="1">
        <v>256</v>
      </c>
      <c r="N1511" s="1">
        <v>65536</v>
      </c>
      <c r="O1511" s="1">
        <v>128</v>
      </c>
      <c r="P1511" s="17">
        <v>1</v>
      </c>
      <c r="Q1511" s="3">
        <v>0.39017389080575499</v>
      </c>
      <c r="R1511" s="4">
        <v>0.91494665335054504</v>
      </c>
      <c r="S1511" s="7">
        <f t="shared" si="69"/>
        <v>1.7239999999999998E-2</v>
      </c>
      <c r="T1511" s="17">
        <f t="shared" si="70"/>
        <v>-2.4299999999999999E-3</v>
      </c>
      <c r="U1511" s="54" t="b">
        <v>0</v>
      </c>
      <c r="V1511" s="55" t="b">
        <v>0</v>
      </c>
      <c r="W1511" s="10">
        <v>8499049</v>
      </c>
      <c r="Y1511" s="51"/>
    </row>
    <row r="1512" spans="1:25" x14ac:dyDescent="0.2">
      <c r="A1512" s="29" t="s">
        <v>51</v>
      </c>
      <c r="B1512" s="34" t="s">
        <v>4891</v>
      </c>
      <c r="C1512" s="31" t="s">
        <v>5060</v>
      </c>
      <c r="D1512" s="16">
        <v>0</v>
      </c>
      <c r="E1512" s="8">
        <v>256</v>
      </c>
      <c r="F1512" s="16">
        <v>235</v>
      </c>
      <c r="G1512" s="8">
        <f t="shared" si="71"/>
        <v>8.203125E-2</v>
      </c>
      <c r="H1512" s="7">
        <v>1</v>
      </c>
      <c r="I1512" s="17">
        <v>0.97241033005317801</v>
      </c>
      <c r="J1512" s="3">
        <v>0.40926860267256399</v>
      </c>
      <c r="K1512" s="4">
        <v>0.984522137180042</v>
      </c>
      <c r="L1512" s="7">
        <v>3</v>
      </c>
      <c r="M1512" s="1">
        <v>64</v>
      </c>
      <c r="N1512" s="1">
        <v>16384</v>
      </c>
      <c r="O1512" s="1">
        <v>128</v>
      </c>
      <c r="P1512" s="17">
        <v>1</v>
      </c>
      <c r="Q1512" s="3">
        <v>0.4274489203631</v>
      </c>
      <c r="R1512" s="4">
        <v>0.98406513545925001</v>
      </c>
      <c r="S1512" s="7">
        <f t="shared" si="69"/>
        <v>1.8180000000000002E-2</v>
      </c>
      <c r="T1512" s="17">
        <f t="shared" si="70"/>
        <v>4.6000000000000001E-4</v>
      </c>
      <c r="U1512" s="54" t="b">
        <v>0</v>
      </c>
      <c r="V1512" s="55" t="b">
        <v>0</v>
      </c>
      <c r="W1512" s="10">
        <v>8972924</v>
      </c>
      <c r="Y1512" s="51"/>
    </row>
    <row r="1513" spans="1:25" x14ac:dyDescent="0.2">
      <c r="A1513" s="29" t="s">
        <v>4</v>
      </c>
      <c r="B1513" s="34" t="s">
        <v>1927</v>
      </c>
      <c r="C1513" s="31" t="s">
        <v>3839</v>
      </c>
      <c r="D1513" s="16">
        <v>1</v>
      </c>
      <c r="E1513" s="8">
        <v>1024</v>
      </c>
      <c r="F1513" s="16">
        <v>303</v>
      </c>
      <c r="G1513" s="8">
        <f t="shared" si="71"/>
        <v>0.7041015625</v>
      </c>
      <c r="H1513" s="7">
        <v>0.40764979297546899</v>
      </c>
      <c r="I1513" s="17">
        <v>0.999999999999996</v>
      </c>
      <c r="J1513" s="3">
        <v>0.34658828089752303</v>
      </c>
      <c r="K1513" s="4">
        <v>0.992729674102101</v>
      </c>
      <c r="L1513" s="7">
        <v>2</v>
      </c>
      <c r="M1513" s="1">
        <v>256</v>
      </c>
      <c r="N1513" s="1">
        <v>8192</v>
      </c>
      <c r="O1513" s="1">
        <v>128</v>
      </c>
      <c r="P1513" s="17">
        <v>1</v>
      </c>
      <c r="Q1513" s="3">
        <v>0.36023076101407497</v>
      </c>
      <c r="R1513" s="4">
        <v>0.98790517877492601</v>
      </c>
      <c r="S1513" s="7">
        <f t="shared" si="69"/>
        <v>1.3639999999999999E-2</v>
      </c>
      <c r="T1513" s="17">
        <f t="shared" si="70"/>
        <v>-4.8199999999999996E-3</v>
      </c>
      <c r="U1513" s="54" t="b">
        <v>0</v>
      </c>
      <c r="V1513" s="55" t="b">
        <v>0</v>
      </c>
      <c r="W1513" s="10">
        <v>7590218</v>
      </c>
      <c r="Y1513" s="51"/>
    </row>
    <row r="1514" spans="1:25" x14ac:dyDescent="0.2">
      <c r="A1514" s="29" t="s">
        <v>31</v>
      </c>
      <c r="B1514" s="34" t="s">
        <v>4819</v>
      </c>
      <c r="C1514" s="31" t="s">
        <v>4988</v>
      </c>
      <c r="D1514" s="16">
        <v>0.5</v>
      </c>
      <c r="E1514" s="8">
        <v>256</v>
      </c>
      <c r="F1514" s="16">
        <v>185</v>
      </c>
      <c r="G1514" s="8">
        <f t="shared" si="71"/>
        <v>0.27734375</v>
      </c>
      <c r="H1514" s="7">
        <v>0.86073709969467205</v>
      </c>
      <c r="I1514" s="17">
        <v>0.99979237857978598</v>
      </c>
      <c r="J1514" s="3">
        <v>0.50175083574467905</v>
      </c>
      <c r="K1514" s="4">
        <v>0.99998009311067404</v>
      </c>
      <c r="L1514" s="7">
        <v>1</v>
      </c>
      <c r="M1514" s="1">
        <v>64</v>
      </c>
      <c r="N1514" s="1">
        <v>2048</v>
      </c>
      <c r="O1514" s="1">
        <v>128</v>
      </c>
      <c r="P1514" s="17">
        <v>1</v>
      </c>
      <c r="Q1514" s="3">
        <v>0.54865791724105095</v>
      </c>
      <c r="R1514" s="4">
        <v>0.99986369842389899</v>
      </c>
      <c r="S1514" s="7">
        <f t="shared" si="69"/>
        <v>4.691E-2</v>
      </c>
      <c r="T1514" s="17">
        <f t="shared" si="70"/>
        <v>1.2E-4</v>
      </c>
      <c r="U1514" s="54" t="b">
        <v>0</v>
      </c>
      <c r="V1514" s="55" t="b">
        <v>0</v>
      </c>
      <c r="W1514" s="10">
        <v>10847466</v>
      </c>
      <c r="Y1514" s="51"/>
    </row>
    <row r="1515" spans="1:25" x14ac:dyDescent="0.2">
      <c r="A1515" s="29" t="s">
        <v>29</v>
      </c>
      <c r="B1515" s="34" t="s">
        <v>2714</v>
      </c>
      <c r="C1515" s="31" t="s">
        <v>4626</v>
      </c>
      <c r="D1515" s="16">
        <v>0</v>
      </c>
      <c r="E1515" s="8">
        <v>256</v>
      </c>
      <c r="F1515" s="16">
        <v>228</v>
      </c>
      <c r="G1515" s="8">
        <f t="shared" si="71"/>
        <v>0.109375</v>
      </c>
      <c r="H1515" s="7">
        <v>0.97123110816564495</v>
      </c>
      <c r="I1515" s="17">
        <v>0.92353445153936198</v>
      </c>
      <c r="J1515" s="3">
        <v>0.44081572332540597</v>
      </c>
      <c r="K1515" s="4">
        <v>0.93664334193863896</v>
      </c>
      <c r="L1515" s="7">
        <v>2</v>
      </c>
      <c r="M1515" s="1">
        <v>128</v>
      </c>
      <c r="N1515" s="1">
        <v>8192</v>
      </c>
      <c r="O1515" s="1">
        <v>128</v>
      </c>
      <c r="P1515" s="17">
        <v>1</v>
      </c>
      <c r="Q1515" s="3">
        <v>0.54319757531631097</v>
      </c>
      <c r="R1515" s="4">
        <v>0.94245565913402096</v>
      </c>
      <c r="S1515" s="7">
        <f t="shared" si="69"/>
        <v>0.10238</v>
      </c>
      <c r="T1515" s="17">
        <f t="shared" si="70"/>
        <v>-5.8100000000000001E-3</v>
      </c>
      <c r="U1515" s="54" t="b">
        <v>0</v>
      </c>
      <c r="V1515" s="55" t="b">
        <v>0</v>
      </c>
      <c r="W1515" s="10">
        <v>13480069</v>
      </c>
      <c r="Y1515" s="51"/>
    </row>
    <row r="1516" spans="1:25" x14ac:dyDescent="0.2">
      <c r="A1516" s="29" t="s">
        <v>25</v>
      </c>
      <c r="B1516" s="34" t="s">
        <v>1391</v>
      </c>
      <c r="C1516" s="31" t="s">
        <v>3303</v>
      </c>
      <c r="D1516" s="16">
        <v>1</v>
      </c>
      <c r="E1516" s="8">
        <v>4096</v>
      </c>
      <c r="F1516" s="16">
        <v>4</v>
      </c>
      <c r="G1516" s="8">
        <f t="shared" si="71"/>
        <v>0.9990234375</v>
      </c>
      <c r="H1516" s="7">
        <v>0.36602540378443799</v>
      </c>
      <c r="I1516" s="17">
        <v>1</v>
      </c>
      <c r="J1516" s="3">
        <v>0.51763809020504203</v>
      </c>
      <c r="K1516" s="4">
        <v>1</v>
      </c>
      <c r="L1516" s="7">
        <v>3</v>
      </c>
      <c r="M1516" s="1">
        <v>256</v>
      </c>
      <c r="N1516" s="1">
        <v>32768</v>
      </c>
      <c r="O1516" s="1">
        <v>128</v>
      </c>
      <c r="P1516" s="17">
        <v>1</v>
      </c>
      <c r="Q1516" s="3">
        <v>0.51763809020504004</v>
      </c>
      <c r="R1516" s="4">
        <v>1</v>
      </c>
      <c r="S1516" s="7">
        <f t="shared" si="69"/>
        <v>0</v>
      </c>
      <c r="T1516" s="17">
        <f t="shared" si="70"/>
        <v>0</v>
      </c>
      <c r="U1516" s="54" t="b">
        <v>0</v>
      </c>
      <c r="V1516" s="55" t="b">
        <v>0</v>
      </c>
      <c r="W1516" s="10">
        <v>364665</v>
      </c>
      <c r="Y1516" s="51"/>
    </row>
    <row r="1517" spans="1:25" x14ac:dyDescent="0.2">
      <c r="A1517" s="29" t="s">
        <v>29</v>
      </c>
      <c r="B1517" s="34" t="s">
        <v>4834</v>
      </c>
      <c r="C1517" s="31" t="s">
        <v>5003</v>
      </c>
      <c r="D1517" s="16">
        <v>1</v>
      </c>
      <c r="E1517" s="8">
        <v>1024</v>
      </c>
      <c r="F1517" s="16">
        <v>824</v>
      </c>
      <c r="G1517" s="8">
        <f t="shared" si="71"/>
        <v>0.1953125</v>
      </c>
      <c r="H1517" s="7">
        <v>0.94372251002237995</v>
      </c>
      <c r="I1517" s="17">
        <v>0.999999999999999</v>
      </c>
      <c r="J1517" s="3">
        <v>0.50687619463796096</v>
      </c>
      <c r="K1517" s="4">
        <v>0.99936703036167995</v>
      </c>
      <c r="L1517" s="7">
        <v>1</v>
      </c>
      <c r="M1517" s="1">
        <v>64</v>
      </c>
      <c r="N1517" s="1">
        <v>16384</v>
      </c>
      <c r="O1517" s="1">
        <v>128</v>
      </c>
      <c r="P1517" s="17">
        <v>1</v>
      </c>
      <c r="Q1517" s="3">
        <v>0.62373351781970499</v>
      </c>
      <c r="R1517" s="4">
        <v>0.975879617986397</v>
      </c>
      <c r="S1517" s="7">
        <f t="shared" si="69"/>
        <v>0.11686000000000001</v>
      </c>
      <c r="T1517" s="17">
        <f t="shared" si="70"/>
        <v>-2.349E-2</v>
      </c>
      <c r="U1517" s="54" t="b">
        <v>0</v>
      </c>
      <c r="V1517" s="55" t="b">
        <v>0</v>
      </c>
      <c r="W1517" s="10">
        <v>271346438</v>
      </c>
      <c r="Y1517" s="51"/>
    </row>
    <row r="1518" spans="1:25" x14ac:dyDescent="0.2">
      <c r="A1518" s="29" t="s">
        <v>3</v>
      </c>
      <c r="B1518" s="34" t="s">
        <v>4882</v>
      </c>
      <c r="C1518" s="31" t="s">
        <v>5051</v>
      </c>
      <c r="D1518" s="16">
        <v>0</v>
      </c>
      <c r="E1518" s="8">
        <v>512</v>
      </c>
      <c r="F1518" s="16">
        <v>403</v>
      </c>
      <c r="G1518" s="8">
        <f t="shared" si="71"/>
        <v>0.212890625</v>
      </c>
      <c r="H1518" s="7">
        <v>0.89628973332879502</v>
      </c>
      <c r="I1518" s="17">
        <v>0.983300928661619</v>
      </c>
      <c r="J1518" s="3">
        <v>0.57266504953193098</v>
      </c>
      <c r="K1518" s="4">
        <v>0.98896714946289299</v>
      </c>
      <c r="L1518" s="7">
        <v>3</v>
      </c>
      <c r="M1518" s="1">
        <v>32</v>
      </c>
      <c r="N1518" s="1">
        <v>32768</v>
      </c>
      <c r="O1518" s="1">
        <v>128</v>
      </c>
      <c r="P1518" s="17">
        <v>1</v>
      </c>
      <c r="Q1518" s="3">
        <v>0.59231619247326395</v>
      </c>
      <c r="R1518" s="4">
        <v>0.98913253234618903</v>
      </c>
      <c r="S1518" s="7">
        <f t="shared" si="69"/>
        <v>1.9650000000000001E-2</v>
      </c>
      <c r="T1518" s="17">
        <f t="shared" si="70"/>
        <v>-1.7000000000000001E-4</v>
      </c>
      <c r="U1518" s="54" t="b">
        <v>0</v>
      </c>
      <c r="V1518" s="55" t="b">
        <v>0</v>
      </c>
      <c r="W1518" s="10">
        <v>10490883</v>
      </c>
      <c r="Y1518" s="51"/>
    </row>
    <row r="1519" spans="1:25" x14ac:dyDescent="0.2">
      <c r="A1519" s="29" t="s">
        <v>46</v>
      </c>
      <c r="B1519" s="34" t="s">
        <v>1415</v>
      </c>
      <c r="C1519" s="31" t="s">
        <v>3327</v>
      </c>
      <c r="D1519" s="16">
        <v>0.5</v>
      </c>
      <c r="E1519" s="8">
        <v>512</v>
      </c>
      <c r="F1519" s="16">
        <v>2</v>
      </c>
      <c r="G1519" s="8">
        <f t="shared" si="71"/>
        <v>0.99609375</v>
      </c>
      <c r="H1519" s="7">
        <v>0.36602540378443799</v>
      </c>
      <c r="I1519" s="17">
        <v>1</v>
      </c>
      <c r="J1519" s="3">
        <v>0.43528001445219799</v>
      </c>
      <c r="K1519" s="4">
        <v>1</v>
      </c>
      <c r="L1519" s="7">
        <v>1</v>
      </c>
      <c r="M1519" s="1">
        <v>64</v>
      </c>
      <c r="N1519" s="1">
        <v>4096</v>
      </c>
      <c r="O1519" s="1">
        <v>128</v>
      </c>
      <c r="P1519" s="17">
        <v>1</v>
      </c>
      <c r="Q1519" s="3">
        <v>0.57741800581064895</v>
      </c>
      <c r="R1519" s="4">
        <v>0.99999999935458395</v>
      </c>
      <c r="S1519" s="7">
        <f t="shared" si="69"/>
        <v>-0.14213999999999999</v>
      </c>
      <c r="T1519" s="17">
        <f t="shared" si="70"/>
        <v>0</v>
      </c>
      <c r="U1519" s="54" t="b">
        <v>0</v>
      </c>
      <c r="V1519" s="55" t="b">
        <v>0</v>
      </c>
      <c r="W1519" s="10">
        <v>164397</v>
      </c>
      <c r="Y1519" s="51"/>
    </row>
    <row r="1520" spans="1:25" x14ac:dyDescent="0.2">
      <c r="A1520" s="29" t="s">
        <v>4</v>
      </c>
      <c r="B1520" s="34" t="s">
        <v>2084</v>
      </c>
      <c r="C1520" s="31" t="s">
        <v>3996</v>
      </c>
      <c r="D1520" s="16">
        <v>0.5</v>
      </c>
      <c r="E1520" s="8">
        <v>512</v>
      </c>
      <c r="F1520" s="16">
        <v>178</v>
      </c>
      <c r="G1520" s="8">
        <f t="shared" si="71"/>
        <v>0.65234375</v>
      </c>
      <c r="H1520" s="7">
        <v>0.56003506589500096</v>
      </c>
      <c r="I1520" s="17">
        <v>0.999999999999999</v>
      </c>
      <c r="J1520" s="3">
        <v>0.468371754922978</v>
      </c>
      <c r="K1520" s="4">
        <v>0.99718054158154501</v>
      </c>
      <c r="L1520" s="7">
        <v>2</v>
      </c>
      <c r="M1520" s="1">
        <v>256</v>
      </c>
      <c r="N1520" s="1">
        <v>16384</v>
      </c>
      <c r="O1520" s="1">
        <v>128</v>
      </c>
      <c r="P1520" s="17">
        <v>1</v>
      </c>
      <c r="Q1520" s="3">
        <v>0.49752124492317401</v>
      </c>
      <c r="R1520" s="4">
        <v>1.00143279404014</v>
      </c>
      <c r="S1520" s="7">
        <f t="shared" si="69"/>
        <v>2.9149999999999999E-2</v>
      </c>
      <c r="T1520" s="17">
        <f t="shared" si="70"/>
        <v>1.39E-3</v>
      </c>
      <c r="U1520" s="54" t="b">
        <v>0</v>
      </c>
      <c r="V1520" s="55" t="b">
        <v>0</v>
      </c>
      <c r="W1520" s="10">
        <v>8473686</v>
      </c>
      <c r="Y1520" s="51"/>
    </row>
    <row r="1521" spans="1:25" x14ac:dyDescent="0.2">
      <c r="A1521" s="29" t="s">
        <v>59</v>
      </c>
      <c r="B1521" s="34" t="s">
        <v>4895</v>
      </c>
      <c r="C1521" s="31" t="s">
        <v>5064</v>
      </c>
      <c r="D1521" s="16">
        <v>0</v>
      </c>
      <c r="E1521" s="8">
        <v>4096</v>
      </c>
      <c r="F1521" s="16">
        <v>796</v>
      </c>
      <c r="G1521" s="8">
        <f t="shared" si="71"/>
        <v>0.8056640625</v>
      </c>
      <c r="H1521" s="7">
        <v>0.36181604950268897</v>
      </c>
      <c r="I1521" s="17">
        <v>0.999999999999999</v>
      </c>
      <c r="J1521" s="3">
        <v>0.28252144551365699</v>
      </c>
      <c r="K1521" s="4">
        <v>1.00011028098277</v>
      </c>
      <c r="L1521" s="7">
        <v>3</v>
      </c>
      <c r="M1521" s="1">
        <v>128</v>
      </c>
      <c r="N1521" s="1">
        <v>32768</v>
      </c>
      <c r="O1521" s="1">
        <v>128</v>
      </c>
      <c r="P1521" s="17">
        <v>1</v>
      </c>
      <c r="Q1521" s="3">
        <v>0.28848728194079098</v>
      </c>
      <c r="R1521" s="4">
        <v>0.99999099557866</v>
      </c>
      <c r="S1521" s="7">
        <f t="shared" si="69"/>
        <v>5.9699999999999996E-3</v>
      </c>
      <c r="T1521" s="17">
        <f t="shared" si="70"/>
        <v>1E-4</v>
      </c>
      <c r="U1521" s="54" t="b">
        <v>0</v>
      </c>
      <c r="V1521" s="55" t="b">
        <v>1</v>
      </c>
      <c r="W1521" s="10">
        <v>8848759</v>
      </c>
      <c r="Y1521" s="51"/>
    </row>
    <row r="1522" spans="1:25" x14ac:dyDescent="0.2">
      <c r="A1522" s="29" t="s">
        <v>25</v>
      </c>
      <c r="B1522" s="34" t="s">
        <v>1511</v>
      </c>
      <c r="C1522" s="31" t="s">
        <v>3423</v>
      </c>
      <c r="D1522" s="16">
        <v>0</v>
      </c>
      <c r="E1522" s="8">
        <v>4096</v>
      </c>
      <c r="F1522" s="16">
        <v>1</v>
      </c>
      <c r="G1522" s="8">
        <f t="shared" si="71"/>
        <v>0.999755859375</v>
      </c>
      <c r="H1522" s="7">
        <v>0.36602540378443799</v>
      </c>
      <c r="I1522" s="17">
        <v>1</v>
      </c>
      <c r="J1522" s="3">
        <v>0.36602540378443799</v>
      </c>
      <c r="K1522" s="4">
        <v>1</v>
      </c>
      <c r="L1522" s="7">
        <v>3</v>
      </c>
      <c r="M1522" s="1">
        <v>64</v>
      </c>
      <c r="N1522" s="1">
        <v>32768</v>
      </c>
      <c r="O1522" s="1">
        <v>128</v>
      </c>
      <c r="P1522" s="17">
        <v>1</v>
      </c>
      <c r="Q1522" s="3">
        <v>0.36602540378443899</v>
      </c>
      <c r="R1522" s="4">
        <v>1</v>
      </c>
      <c r="S1522" s="7">
        <f t="shared" si="69"/>
        <v>0</v>
      </c>
      <c r="T1522" s="17">
        <f t="shared" si="70"/>
        <v>0</v>
      </c>
      <c r="U1522" s="54" t="b">
        <v>0</v>
      </c>
      <c r="V1522" s="55" t="b">
        <v>0</v>
      </c>
      <c r="W1522" s="10">
        <v>327193</v>
      </c>
      <c r="Y1522" s="51"/>
    </row>
    <row r="1523" spans="1:25" x14ac:dyDescent="0.2">
      <c r="A1523" s="29" t="s">
        <v>18</v>
      </c>
      <c r="B1523" s="34" t="s">
        <v>1487</v>
      </c>
      <c r="C1523" s="31" t="s">
        <v>3399</v>
      </c>
      <c r="D1523" s="16">
        <v>0.5</v>
      </c>
      <c r="E1523" s="8">
        <v>2048</v>
      </c>
      <c r="F1523" s="16">
        <v>1021</v>
      </c>
      <c r="G1523" s="8">
        <f t="shared" si="71"/>
        <v>0.50146484375</v>
      </c>
      <c r="H1523" s="7">
        <v>0.59728632972418405</v>
      </c>
      <c r="I1523" s="17">
        <v>0.999999999999999</v>
      </c>
      <c r="J1523" s="3">
        <v>0.35617437264229002</v>
      </c>
      <c r="K1523" s="4">
        <v>0.99963051878839404</v>
      </c>
      <c r="L1523" s="7">
        <v>2</v>
      </c>
      <c r="M1523" s="1">
        <v>32</v>
      </c>
      <c r="N1523" s="1">
        <v>65536</v>
      </c>
      <c r="O1523" s="1">
        <v>128</v>
      </c>
      <c r="P1523" s="17">
        <v>1</v>
      </c>
      <c r="Q1523" s="3">
        <v>0.38394103055683598</v>
      </c>
      <c r="R1523" s="4">
        <v>0.99645387146550302</v>
      </c>
      <c r="S1523" s="7">
        <f t="shared" si="69"/>
        <v>2.777E-2</v>
      </c>
      <c r="T1523" s="17">
        <f t="shared" si="70"/>
        <v>-3.1800000000000001E-3</v>
      </c>
      <c r="U1523" s="54" t="b">
        <v>0</v>
      </c>
      <c r="V1523" s="55" t="b">
        <v>0</v>
      </c>
      <c r="W1523" s="10">
        <v>31066389</v>
      </c>
      <c r="Y1523" s="51"/>
    </row>
    <row r="1524" spans="1:25" x14ac:dyDescent="0.2">
      <c r="A1524" s="29" t="s">
        <v>57</v>
      </c>
      <c r="B1524" s="34" t="s">
        <v>2493</v>
      </c>
      <c r="C1524" s="31" t="s">
        <v>4405</v>
      </c>
      <c r="D1524" s="16">
        <v>0</v>
      </c>
      <c r="E1524" s="8">
        <v>256</v>
      </c>
      <c r="F1524" s="16">
        <v>123</v>
      </c>
      <c r="G1524" s="8">
        <f t="shared" si="71"/>
        <v>0.51953125</v>
      </c>
      <c r="H1524" s="7">
        <v>1</v>
      </c>
      <c r="I1524" s="17">
        <v>1</v>
      </c>
      <c r="J1524" s="3">
        <v>0.76529931898584402</v>
      </c>
      <c r="K1524" s="4">
        <v>0.99999864680025297</v>
      </c>
      <c r="L1524" s="7">
        <v>2</v>
      </c>
      <c r="M1524" s="1">
        <v>128</v>
      </c>
      <c r="N1524" s="1">
        <v>32768</v>
      </c>
      <c r="O1524" s="1">
        <v>128</v>
      </c>
      <c r="P1524" s="17">
        <v>1</v>
      </c>
      <c r="Q1524" s="3">
        <v>0.84949154478664901</v>
      </c>
      <c r="R1524" s="4">
        <v>0.99999218298707304</v>
      </c>
      <c r="S1524" s="7">
        <f t="shared" si="69"/>
        <v>8.4190000000000001E-2</v>
      </c>
      <c r="T1524" s="17">
        <f t="shared" si="70"/>
        <v>-1.0000000000000001E-5</v>
      </c>
      <c r="U1524" s="54" t="b">
        <v>0</v>
      </c>
      <c r="V1524" s="55" t="b">
        <v>0</v>
      </c>
      <c r="W1524" s="10">
        <v>6432911</v>
      </c>
      <c r="Y1524" s="51"/>
    </row>
    <row r="1525" spans="1:25" x14ac:dyDescent="0.2">
      <c r="A1525" s="29" t="s">
        <v>1</v>
      </c>
      <c r="B1525" s="34" t="s">
        <v>1430</v>
      </c>
      <c r="C1525" s="31" t="s">
        <v>3342</v>
      </c>
      <c r="D1525" s="16">
        <v>1</v>
      </c>
      <c r="E1525" s="8">
        <v>256</v>
      </c>
      <c r="F1525" s="16">
        <v>73</v>
      </c>
      <c r="G1525" s="8">
        <f t="shared" si="71"/>
        <v>0.71484375</v>
      </c>
      <c r="H1525" s="7">
        <v>0.999999999999997</v>
      </c>
      <c r="I1525" s="17">
        <v>0.98671360968295196</v>
      </c>
      <c r="J1525" s="3">
        <v>0.91082715003021697</v>
      </c>
      <c r="K1525" s="4">
        <v>0.97702052472830203</v>
      </c>
      <c r="L1525" s="7">
        <v>2</v>
      </c>
      <c r="M1525" s="1">
        <v>64</v>
      </c>
      <c r="N1525" s="1">
        <v>8192</v>
      </c>
      <c r="O1525" s="1">
        <v>128</v>
      </c>
      <c r="P1525" s="17">
        <v>1</v>
      </c>
      <c r="Q1525" s="3">
        <v>0.95100824652419602</v>
      </c>
      <c r="R1525" s="4">
        <v>0.98134136939317096</v>
      </c>
      <c r="S1525" s="7">
        <f t="shared" si="69"/>
        <v>4.018E-2</v>
      </c>
      <c r="T1525" s="17">
        <f t="shared" si="70"/>
        <v>4.3200000000000001E-3</v>
      </c>
      <c r="U1525" s="54" t="b">
        <v>0</v>
      </c>
      <c r="V1525" s="55" t="b">
        <v>0</v>
      </c>
      <c r="W1525" s="10">
        <v>4468528</v>
      </c>
      <c r="Y1525" s="51"/>
    </row>
    <row r="1526" spans="1:25" x14ac:dyDescent="0.2">
      <c r="A1526" s="29" t="s">
        <v>42</v>
      </c>
      <c r="B1526" s="34" t="s">
        <v>1772</v>
      </c>
      <c r="C1526" s="31" t="s">
        <v>3684</v>
      </c>
      <c r="D1526" s="16">
        <v>1</v>
      </c>
      <c r="E1526" s="8">
        <v>512</v>
      </c>
      <c r="F1526" s="16">
        <v>394</v>
      </c>
      <c r="G1526" s="8">
        <f t="shared" si="71"/>
        <v>0.23046875</v>
      </c>
      <c r="H1526" s="7">
        <v>0.89978108515525401</v>
      </c>
      <c r="I1526" s="17">
        <v>0.965354739776913</v>
      </c>
      <c r="J1526" s="3">
        <v>0.35697283720668999</v>
      </c>
      <c r="K1526" s="4">
        <v>0.99698618776293002</v>
      </c>
      <c r="L1526" s="7">
        <v>1</v>
      </c>
      <c r="M1526" s="1">
        <v>32</v>
      </c>
      <c r="N1526" s="1">
        <v>4096</v>
      </c>
      <c r="O1526" s="1">
        <v>128</v>
      </c>
      <c r="P1526" s="17">
        <v>1</v>
      </c>
      <c r="Q1526" s="3">
        <v>0.40969308742699201</v>
      </c>
      <c r="R1526" s="4">
        <v>0.99352998883391597</v>
      </c>
      <c r="S1526" s="7">
        <f t="shared" si="69"/>
        <v>5.2720000000000003E-2</v>
      </c>
      <c r="T1526" s="17">
        <f t="shared" si="70"/>
        <v>3.46E-3</v>
      </c>
      <c r="U1526" s="54" t="b">
        <v>0</v>
      </c>
      <c r="V1526" s="55" t="b">
        <v>0</v>
      </c>
      <c r="W1526" s="10">
        <v>15281245</v>
      </c>
      <c r="Y1526" s="51"/>
    </row>
    <row r="1527" spans="1:25" x14ac:dyDescent="0.2">
      <c r="A1527" s="29" t="s">
        <v>17</v>
      </c>
      <c r="B1527" s="34" t="s">
        <v>1355</v>
      </c>
      <c r="C1527" s="31" t="s">
        <v>3267</v>
      </c>
      <c r="D1527" s="16">
        <v>1</v>
      </c>
      <c r="E1527" s="8">
        <v>2048</v>
      </c>
      <c r="F1527" s="16">
        <v>1310</v>
      </c>
      <c r="G1527" s="8">
        <f t="shared" si="71"/>
        <v>0.3603515625</v>
      </c>
      <c r="H1527" s="7">
        <v>0.57118382374699395</v>
      </c>
      <c r="I1527" s="17">
        <v>1.0000001517764601</v>
      </c>
      <c r="J1527" s="3">
        <v>0.29286985753971101</v>
      </c>
      <c r="K1527" s="4">
        <v>0.99221267809403002</v>
      </c>
      <c r="L1527" s="7">
        <v>2</v>
      </c>
      <c r="M1527" s="1">
        <v>32</v>
      </c>
      <c r="N1527" s="1">
        <v>32768</v>
      </c>
      <c r="O1527" s="1">
        <v>128</v>
      </c>
      <c r="P1527" s="17">
        <v>1</v>
      </c>
      <c r="Q1527" s="3">
        <v>0.31450528652973597</v>
      </c>
      <c r="R1527" s="4">
        <v>0.97828861110330601</v>
      </c>
      <c r="S1527" s="7">
        <f t="shared" si="69"/>
        <v>2.164E-2</v>
      </c>
      <c r="T1527" s="17">
        <f t="shared" si="70"/>
        <v>-1.392E-2</v>
      </c>
      <c r="U1527" s="54" t="b">
        <v>0</v>
      </c>
      <c r="V1527" s="55" t="b">
        <v>0</v>
      </c>
      <c r="W1527" s="10">
        <v>94995389</v>
      </c>
      <c r="Y1527" s="51"/>
    </row>
    <row r="1528" spans="1:25" x14ac:dyDescent="0.2">
      <c r="A1528" s="29" t="s">
        <v>18</v>
      </c>
      <c r="B1528" s="34" t="s">
        <v>1628</v>
      </c>
      <c r="C1528" s="31" t="s">
        <v>3540</v>
      </c>
      <c r="D1528" s="16">
        <v>0.5</v>
      </c>
      <c r="E1528" s="8">
        <v>512</v>
      </c>
      <c r="F1528" s="16">
        <v>315</v>
      </c>
      <c r="G1528" s="8">
        <f t="shared" si="71"/>
        <v>0.384765625</v>
      </c>
      <c r="H1528" s="7">
        <v>0.853940936729228</v>
      </c>
      <c r="I1528" s="17">
        <v>1</v>
      </c>
      <c r="J1528" s="3">
        <v>0.45797002559517502</v>
      </c>
      <c r="K1528" s="4">
        <v>0.99987490231923604</v>
      </c>
      <c r="L1528" s="7">
        <v>1</v>
      </c>
      <c r="M1528" s="1">
        <v>32</v>
      </c>
      <c r="N1528" s="1">
        <v>32768</v>
      </c>
      <c r="O1528" s="1">
        <v>128</v>
      </c>
      <c r="P1528" s="17">
        <v>1</v>
      </c>
      <c r="Q1528" s="3">
        <v>0.53629297463346104</v>
      </c>
      <c r="R1528" s="4">
        <v>0.99933212397494098</v>
      </c>
      <c r="S1528" s="7">
        <f t="shared" si="69"/>
        <v>7.8320000000000001E-2</v>
      </c>
      <c r="T1528" s="17">
        <f t="shared" si="70"/>
        <v>-5.4000000000000001E-4</v>
      </c>
      <c r="U1528" s="54" t="b">
        <v>0</v>
      </c>
      <c r="V1528" s="55" t="b">
        <v>0</v>
      </c>
      <c r="W1528" s="10">
        <v>13970539</v>
      </c>
      <c r="Y1528" s="51"/>
    </row>
    <row r="1529" spans="1:25" x14ac:dyDescent="0.2">
      <c r="A1529" s="29" t="s">
        <v>19</v>
      </c>
      <c r="B1529" s="34" t="s">
        <v>2242</v>
      </c>
      <c r="C1529" s="31" t="s">
        <v>4154</v>
      </c>
      <c r="D1529" s="16">
        <v>1</v>
      </c>
      <c r="E1529" s="8">
        <v>256</v>
      </c>
      <c r="F1529" s="16">
        <v>114</v>
      </c>
      <c r="G1529" s="8">
        <f t="shared" si="71"/>
        <v>0.5546875</v>
      </c>
      <c r="H1529" s="7">
        <v>0.676276289666779</v>
      </c>
      <c r="I1529" s="17">
        <v>0.964027004586546</v>
      </c>
      <c r="J1529" s="3">
        <v>0.55983677018272904</v>
      </c>
      <c r="K1529" s="4">
        <v>0.98314615511908898</v>
      </c>
      <c r="L1529" s="7">
        <v>2</v>
      </c>
      <c r="M1529" s="1">
        <v>64</v>
      </c>
      <c r="N1529" s="1">
        <v>16384</v>
      </c>
      <c r="O1529" s="1">
        <v>128</v>
      </c>
      <c r="P1529" s="17">
        <v>1</v>
      </c>
      <c r="Q1529" s="3">
        <v>0.60116801750660698</v>
      </c>
      <c r="R1529" s="4">
        <v>0.97532046973970699</v>
      </c>
      <c r="S1529" s="7">
        <f t="shared" si="69"/>
        <v>4.1329999999999999E-2</v>
      </c>
      <c r="T1529" s="17">
        <f t="shared" si="70"/>
        <v>7.8300000000000002E-3</v>
      </c>
      <c r="U1529" s="54" t="b">
        <v>0</v>
      </c>
      <c r="V1529" s="55" t="b">
        <v>0</v>
      </c>
      <c r="W1529" s="10">
        <v>8091642</v>
      </c>
      <c r="Y1529" s="51"/>
    </row>
    <row r="1530" spans="1:25" x14ac:dyDescent="0.2">
      <c r="A1530" s="29" t="s">
        <v>27</v>
      </c>
      <c r="B1530" s="34" t="s">
        <v>1303</v>
      </c>
      <c r="C1530" s="31" t="s">
        <v>3215</v>
      </c>
      <c r="D1530" s="16">
        <v>0.5</v>
      </c>
      <c r="E1530" s="8">
        <v>1024</v>
      </c>
      <c r="F1530" s="16">
        <v>537</v>
      </c>
      <c r="G1530" s="8">
        <f t="shared" si="71"/>
        <v>0.4755859375</v>
      </c>
      <c r="H1530" s="7">
        <v>0.73156874746508105</v>
      </c>
      <c r="I1530" s="17">
        <v>0.999999999999999</v>
      </c>
      <c r="J1530" s="3">
        <v>0.43788447892538401</v>
      </c>
      <c r="K1530" s="4">
        <v>0.99380610716192497</v>
      </c>
      <c r="L1530" s="7">
        <v>1</v>
      </c>
      <c r="M1530" s="1">
        <v>128</v>
      </c>
      <c r="N1530" s="1">
        <v>65536</v>
      </c>
      <c r="O1530" s="1">
        <v>128</v>
      </c>
      <c r="P1530" s="17">
        <v>1</v>
      </c>
      <c r="Q1530" s="3">
        <v>0.51812672806391802</v>
      </c>
      <c r="R1530" s="4">
        <v>0.932183967059524</v>
      </c>
      <c r="S1530" s="7">
        <f t="shared" si="69"/>
        <v>8.0240000000000006E-2</v>
      </c>
      <c r="T1530" s="17">
        <f t="shared" si="70"/>
        <v>-6.1620000000000001E-2</v>
      </c>
      <c r="U1530" s="54" t="b">
        <v>0</v>
      </c>
      <c r="V1530" s="55" t="b">
        <v>0</v>
      </c>
      <c r="W1530" s="10">
        <v>116245121</v>
      </c>
      <c r="Y1530" s="51"/>
    </row>
    <row r="1531" spans="1:25" x14ac:dyDescent="0.2">
      <c r="A1531" s="29" t="s">
        <v>28</v>
      </c>
      <c r="B1531" s="34" t="s">
        <v>2138</v>
      </c>
      <c r="C1531" s="31" t="s">
        <v>4050</v>
      </c>
      <c r="D1531" s="16">
        <v>0.5</v>
      </c>
      <c r="E1531" s="8">
        <v>1024</v>
      </c>
      <c r="F1531" s="16">
        <v>49</v>
      </c>
      <c r="G1531" s="8">
        <f t="shared" si="71"/>
        <v>0.9521484375</v>
      </c>
      <c r="H1531" s="7">
        <v>0.40440728845811502</v>
      </c>
      <c r="I1531" s="17">
        <v>1.00032737145366</v>
      </c>
      <c r="J1531" s="3">
        <v>0.40367141591005501</v>
      </c>
      <c r="K1531" s="4">
        <v>0.99993748075787603</v>
      </c>
      <c r="L1531" s="7">
        <v>3</v>
      </c>
      <c r="M1531" s="1">
        <v>32</v>
      </c>
      <c r="N1531" s="1">
        <v>8192</v>
      </c>
      <c r="O1531" s="1">
        <v>128</v>
      </c>
      <c r="P1531" s="17">
        <v>1</v>
      </c>
      <c r="Q1531" s="3">
        <v>0.40545990574907997</v>
      </c>
      <c r="R1531" s="4">
        <v>1.0000193748917501</v>
      </c>
      <c r="S1531" s="7">
        <f t="shared" si="69"/>
        <v>-3.2000000000000003E-4</v>
      </c>
      <c r="T1531" s="17">
        <f t="shared" si="70"/>
        <v>8.0000000000000007E-5</v>
      </c>
      <c r="U1531" s="54" t="b">
        <v>0</v>
      </c>
      <c r="V1531" s="55" t="b">
        <v>0</v>
      </c>
      <c r="W1531" s="10">
        <v>3592135</v>
      </c>
      <c r="Y1531" s="51"/>
    </row>
    <row r="1532" spans="1:25" x14ac:dyDescent="0.2">
      <c r="A1532" s="29" t="s">
        <v>27</v>
      </c>
      <c r="B1532" s="34" t="s">
        <v>4870</v>
      </c>
      <c r="C1532" s="31" t="s">
        <v>5039</v>
      </c>
      <c r="D1532" s="16">
        <v>1</v>
      </c>
      <c r="E1532" s="8">
        <v>2048</v>
      </c>
      <c r="F1532" s="16">
        <v>958</v>
      </c>
      <c r="G1532" s="8">
        <f t="shared" si="71"/>
        <v>0.5322265625</v>
      </c>
      <c r="H1532" s="7">
        <v>0.69601620975879896</v>
      </c>
      <c r="I1532" s="17">
        <v>1</v>
      </c>
      <c r="J1532" s="3">
        <v>0.43389388982948202</v>
      </c>
      <c r="K1532" s="4">
        <v>0.985721576693803</v>
      </c>
      <c r="L1532" s="7">
        <v>2</v>
      </c>
      <c r="M1532" s="1">
        <v>256</v>
      </c>
      <c r="N1532" s="1">
        <v>16384</v>
      </c>
      <c r="O1532" s="1">
        <v>128</v>
      </c>
      <c r="P1532" s="17">
        <v>1</v>
      </c>
      <c r="Q1532" s="3">
        <v>0.45232898196072902</v>
      </c>
      <c r="R1532" s="4">
        <v>0.97959456904298803</v>
      </c>
      <c r="S1532" s="7">
        <f t="shared" si="69"/>
        <v>1.8440000000000002E-2</v>
      </c>
      <c r="T1532" s="17">
        <f t="shared" si="70"/>
        <v>-6.13E-3</v>
      </c>
      <c r="U1532" s="54" t="b">
        <v>0</v>
      </c>
      <c r="V1532" s="55" t="b">
        <v>0</v>
      </c>
      <c r="W1532" s="10">
        <v>34830012</v>
      </c>
      <c r="Y1532" s="51"/>
    </row>
    <row r="1533" spans="1:25" x14ac:dyDescent="0.2">
      <c r="A1533" s="29" t="s">
        <v>56</v>
      </c>
      <c r="B1533" s="34" t="s">
        <v>1820</v>
      </c>
      <c r="C1533" s="31" t="s">
        <v>3732</v>
      </c>
      <c r="D1533" s="16">
        <v>1</v>
      </c>
      <c r="E1533" s="8">
        <v>2048</v>
      </c>
      <c r="F1533" s="16">
        <v>6</v>
      </c>
      <c r="G1533" s="8">
        <f t="shared" si="71"/>
        <v>0.9970703125</v>
      </c>
      <c r="H1533" s="7">
        <v>0.28432250461537301</v>
      </c>
      <c r="I1533" s="17">
        <v>1</v>
      </c>
      <c r="J1533" s="3">
        <v>0.35822390826487799</v>
      </c>
      <c r="K1533" s="4">
        <v>1</v>
      </c>
      <c r="L1533" s="7">
        <v>3</v>
      </c>
      <c r="M1533" s="1">
        <v>32</v>
      </c>
      <c r="N1533" s="1">
        <v>16384</v>
      </c>
      <c r="O1533" s="1">
        <v>128</v>
      </c>
      <c r="P1533" s="17">
        <v>1</v>
      </c>
      <c r="Q1533" s="3">
        <v>0.35822390852191699</v>
      </c>
      <c r="R1533" s="4">
        <v>1</v>
      </c>
      <c r="S1533" s="7">
        <f t="shared" si="69"/>
        <v>0</v>
      </c>
      <c r="T1533" s="17">
        <f t="shared" si="70"/>
        <v>0</v>
      </c>
      <c r="U1533" s="54" t="b">
        <v>0</v>
      </c>
      <c r="V1533" s="55" t="b">
        <v>0</v>
      </c>
      <c r="W1533" s="10">
        <v>254801</v>
      </c>
      <c r="Y1533" s="51"/>
    </row>
    <row r="1534" spans="1:25" x14ac:dyDescent="0.2">
      <c r="A1534" s="29" t="s">
        <v>54</v>
      </c>
      <c r="B1534" s="34" t="s">
        <v>1079</v>
      </c>
      <c r="C1534" s="31" t="s">
        <v>2991</v>
      </c>
      <c r="D1534" s="16">
        <v>0.5</v>
      </c>
      <c r="E1534" s="8">
        <v>512</v>
      </c>
      <c r="F1534" s="16">
        <v>409</v>
      </c>
      <c r="G1534" s="8">
        <f t="shared" si="71"/>
        <v>0.201171875</v>
      </c>
      <c r="H1534" s="7">
        <v>0.99107243531436295</v>
      </c>
      <c r="I1534" s="17">
        <v>0.999999999999998</v>
      </c>
      <c r="J1534" s="3">
        <v>0.55529833612647905</v>
      </c>
      <c r="K1534" s="4">
        <v>0.99999921044431705</v>
      </c>
      <c r="L1534" s="7">
        <v>2</v>
      </c>
      <c r="M1534" s="1">
        <v>256</v>
      </c>
      <c r="N1534" s="1">
        <v>16384</v>
      </c>
      <c r="O1534" s="1">
        <v>128</v>
      </c>
      <c r="P1534" s="17">
        <v>1</v>
      </c>
      <c r="Q1534" s="3">
        <v>0.66191972463609405</v>
      </c>
      <c r="R1534" s="4">
        <v>0.99996742183283704</v>
      </c>
      <c r="S1534" s="7">
        <f t="shared" si="69"/>
        <v>0.10662000000000001</v>
      </c>
      <c r="T1534" s="17">
        <f t="shared" si="70"/>
        <v>-3.0000000000000001E-5</v>
      </c>
      <c r="U1534" s="54" t="b">
        <v>0</v>
      </c>
      <c r="V1534" s="55" t="b">
        <v>0</v>
      </c>
      <c r="W1534" s="10">
        <v>59053018</v>
      </c>
      <c r="Y1534" s="51"/>
    </row>
    <row r="1535" spans="1:25" x14ac:dyDescent="0.2">
      <c r="A1535" s="29" t="s">
        <v>36</v>
      </c>
      <c r="B1535" s="34" t="s">
        <v>2639</v>
      </c>
      <c r="C1535" s="31" t="s">
        <v>4551</v>
      </c>
      <c r="D1535" s="16">
        <v>1</v>
      </c>
      <c r="E1535" s="8">
        <v>512</v>
      </c>
      <c r="F1535" s="16">
        <v>323</v>
      </c>
      <c r="G1535" s="8">
        <f t="shared" si="71"/>
        <v>0.369140625</v>
      </c>
      <c r="H1535" s="7">
        <v>0.87036771714579197</v>
      </c>
      <c r="I1535" s="17">
        <v>0.926487837309937</v>
      </c>
      <c r="J1535" s="3">
        <v>0.39463953079071301</v>
      </c>
      <c r="K1535" s="4">
        <v>0.97707892446150602</v>
      </c>
      <c r="L1535" s="7">
        <v>3</v>
      </c>
      <c r="M1535" s="1">
        <v>64</v>
      </c>
      <c r="N1535" s="1">
        <v>32768</v>
      </c>
      <c r="O1535" s="1">
        <v>128</v>
      </c>
      <c r="P1535" s="17">
        <v>1</v>
      </c>
      <c r="Q1535" s="3">
        <v>0.408284637234546</v>
      </c>
      <c r="R1535" s="4">
        <v>0.97750635873371094</v>
      </c>
      <c r="S1535" s="7">
        <f t="shared" si="69"/>
        <v>1.3650000000000001E-2</v>
      </c>
      <c r="T1535" s="17">
        <f t="shared" si="70"/>
        <v>-4.2999999999999999E-4</v>
      </c>
      <c r="U1535" s="54" t="b">
        <v>0</v>
      </c>
      <c r="V1535" s="55" t="b">
        <v>0</v>
      </c>
      <c r="W1535" s="10">
        <v>7086282</v>
      </c>
      <c r="Y1535" s="51"/>
    </row>
    <row r="1536" spans="1:25" x14ac:dyDescent="0.2">
      <c r="A1536" s="29" t="s">
        <v>5</v>
      </c>
      <c r="B1536" s="34" t="s">
        <v>2308</v>
      </c>
      <c r="C1536" s="31" t="s">
        <v>4220</v>
      </c>
      <c r="D1536" s="16">
        <v>0</v>
      </c>
      <c r="E1536" s="8">
        <v>1024</v>
      </c>
      <c r="F1536" s="16">
        <v>471</v>
      </c>
      <c r="G1536" s="8">
        <f t="shared" si="71"/>
        <v>0.5400390625</v>
      </c>
      <c r="H1536" s="7">
        <v>0.83097177863375304</v>
      </c>
      <c r="I1536" s="17">
        <v>1</v>
      </c>
      <c r="J1536" s="3">
        <v>0.67492596908305202</v>
      </c>
      <c r="K1536" s="4">
        <v>0.99999955052584699</v>
      </c>
      <c r="L1536" s="7">
        <v>1</v>
      </c>
      <c r="M1536" s="1">
        <v>256</v>
      </c>
      <c r="N1536" s="1">
        <v>8192</v>
      </c>
      <c r="O1536" s="1">
        <v>128</v>
      </c>
      <c r="P1536" s="17">
        <v>1</v>
      </c>
      <c r="Q1536" s="3">
        <v>0.73156933892996001</v>
      </c>
      <c r="R1536" s="4">
        <v>1.00000001320078</v>
      </c>
      <c r="S1536" s="7">
        <f t="shared" si="69"/>
        <v>5.6640000000000003E-2</v>
      </c>
      <c r="T1536" s="17">
        <f t="shared" si="70"/>
        <v>0</v>
      </c>
      <c r="U1536" s="54" t="b">
        <v>0</v>
      </c>
      <c r="V1536" s="55" t="b">
        <v>0</v>
      </c>
      <c r="W1536" s="10">
        <v>11075942</v>
      </c>
      <c r="Y1536" s="51"/>
    </row>
    <row r="1537" spans="1:25" x14ac:dyDescent="0.2">
      <c r="A1537" s="29" t="s">
        <v>17</v>
      </c>
      <c r="B1537" s="34" t="s">
        <v>1352</v>
      </c>
      <c r="C1537" s="31" t="s">
        <v>3264</v>
      </c>
      <c r="D1537" s="16">
        <v>0</v>
      </c>
      <c r="E1537" s="8">
        <v>2048</v>
      </c>
      <c r="F1537" s="16">
        <v>1301</v>
      </c>
      <c r="G1537" s="8">
        <f t="shared" si="71"/>
        <v>0.36474609375</v>
      </c>
      <c r="H1537" s="7">
        <v>0.64465381334023897</v>
      </c>
      <c r="I1537" s="17">
        <v>0.999999999999998</v>
      </c>
      <c r="J1537" s="3">
        <v>0.330032546019493</v>
      </c>
      <c r="K1537" s="4">
        <v>0.99981133371466802</v>
      </c>
      <c r="L1537" s="7">
        <v>3</v>
      </c>
      <c r="M1537" s="1">
        <v>128</v>
      </c>
      <c r="N1537" s="1">
        <v>32768</v>
      </c>
      <c r="O1537" s="1">
        <v>128</v>
      </c>
      <c r="P1537" s="17">
        <v>1</v>
      </c>
      <c r="Q1537" s="3">
        <v>0.34387160629666003</v>
      </c>
      <c r="R1537" s="4">
        <v>0.99997560720980405</v>
      </c>
      <c r="S1537" s="7">
        <f t="shared" si="69"/>
        <v>1.384E-2</v>
      </c>
      <c r="T1537" s="17">
        <f t="shared" si="70"/>
        <v>1.6000000000000001E-4</v>
      </c>
      <c r="U1537" s="54" t="b">
        <v>0</v>
      </c>
      <c r="V1537" s="55" t="b">
        <v>1</v>
      </c>
      <c r="W1537" s="10">
        <v>62422906</v>
      </c>
      <c r="Y1537" s="51"/>
    </row>
    <row r="1538" spans="1:25" x14ac:dyDescent="0.2">
      <c r="A1538" s="29" t="s">
        <v>45</v>
      </c>
      <c r="B1538" s="34" t="s">
        <v>1455</v>
      </c>
      <c r="C1538" s="31" t="s">
        <v>3367</v>
      </c>
      <c r="D1538" s="16">
        <v>1</v>
      </c>
      <c r="E1538" s="8">
        <v>4096</v>
      </c>
      <c r="F1538" s="16">
        <v>2098</v>
      </c>
      <c r="G1538" s="8">
        <f t="shared" si="71"/>
        <v>0.48779296875</v>
      </c>
      <c r="H1538" s="7">
        <v>0.67129245837066398</v>
      </c>
      <c r="I1538" s="17">
        <v>1.0000000982639301</v>
      </c>
      <c r="J1538" s="3">
        <v>0.373134366390663</v>
      </c>
      <c r="K1538" s="4">
        <v>0.99519320482170404</v>
      </c>
      <c r="L1538" s="7">
        <v>3</v>
      </c>
      <c r="M1538" s="1">
        <v>128</v>
      </c>
      <c r="N1538" s="1">
        <v>32768</v>
      </c>
      <c r="O1538" s="1">
        <v>128</v>
      </c>
      <c r="P1538" s="17">
        <v>1</v>
      </c>
      <c r="Q1538" s="3">
        <v>0.37815522991036798</v>
      </c>
      <c r="R1538" s="4">
        <v>0.99546717520167805</v>
      </c>
      <c r="S1538" s="7">
        <f t="shared" si="69"/>
        <v>5.0200000000000002E-3</v>
      </c>
      <c r="T1538" s="17">
        <f t="shared" si="70"/>
        <v>2.7E-4</v>
      </c>
      <c r="U1538" s="54" t="b">
        <v>0</v>
      </c>
      <c r="V1538" s="55" t="b">
        <v>0</v>
      </c>
      <c r="W1538" s="10">
        <v>27020881</v>
      </c>
      <c r="Y1538" s="51"/>
    </row>
    <row r="1539" spans="1:25" x14ac:dyDescent="0.2">
      <c r="A1539" s="29" t="s">
        <v>44</v>
      </c>
      <c r="B1539" s="34" t="s">
        <v>2426</v>
      </c>
      <c r="C1539" s="31" t="s">
        <v>4338</v>
      </c>
      <c r="D1539" s="16">
        <v>0</v>
      </c>
      <c r="E1539" s="8">
        <v>2048</v>
      </c>
      <c r="F1539" s="16">
        <v>212</v>
      </c>
      <c r="G1539" s="8">
        <f t="shared" si="71"/>
        <v>0.896484375</v>
      </c>
      <c r="H1539" s="7">
        <v>0.35967790766379798</v>
      </c>
      <c r="I1539" s="17">
        <v>1.00000000000003</v>
      </c>
      <c r="J1539" s="3">
        <v>0.34265951412205597</v>
      </c>
      <c r="K1539" s="4">
        <v>0.99744511293790505</v>
      </c>
      <c r="L1539" s="7">
        <v>1</v>
      </c>
      <c r="M1539" s="1">
        <v>256</v>
      </c>
      <c r="N1539" s="1">
        <v>16384</v>
      </c>
      <c r="O1539" s="1">
        <v>128</v>
      </c>
      <c r="P1539" s="17">
        <v>1</v>
      </c>
      <c r="Q1539" s="3">
        <v>0.34641200426233798</v>
      </c>
      <c r="R1539" s="4">
        <v>1.00008518220482</v>
      </c>
      <c r="S1539" s="7">
        <f t="shared" ref="S1539:S1602" si="72">ROUND(ABS(H1539-J1539)-ABS(H1539-Q1539), $AA$3)</f>
        <v>3.7499999999999999E-3</v>
      </c>
      <c r="T1539" s="17">
        <f t="shared" ref="T1539:T1602" si="73">ROUND(ABS(I1539-K1539)-ABS(I1539-R1539), $AA$3)</f>
        <v>2.47E-3</v>
      </c>
      <c r="U1539" s="54" t="b">
        <v>0</v>
      </c>
      <c r="V1539" s="55" t="b">
        <v>1</v>
      </c>
      <c r="W1539" s="10">
        <v>7965057</v>
      </c>
      <c r="Y1539" s="51"/>
    </row>
    <row r="1540" spans="1:25" x14ac:dyDescent="0.2">
      <c r="A1540" s="29" t="s">
        <v>10</v>
      </c>
      <c r="B1540" s="34" t="s">
        <v>2788</v>
      </c>
      <c r="C1540" s="31" t="s">
        <v>4700</v>
      </c>
      <c r="D1540" s="16">
        <v>0</v>
      </c>
      <c r="E1540" s="8">
        <v>4096</v>
      </c>
      <c r="F1540" s="16">
        <v>1418</v>
      </c>
      <c r="G1540" s="8">
        <f t="shared" ref="G1540:G1603" si="74">1 - F1540/E1540</f>
        <v>0.65380859375</v>
      </c>
      <c r="H1540" s="7">
        <v>0.38343901662691798</v>
      </c>
      <c r="I1540" s="17">
        <v>1</v>
      </c>
      <c r="J1540" s="3">
        <v>0.30576018029246599</v>
      </c>
      <c r="K1540" s="4">
        <v>0.99975454061698399</v>
      </c>
      <c r="L1540" s="7">
        <v>1</v>
      </c>
      <c r="M1540" s="1">
        <v>32</v>
      </c>
      <c r="N1540" s="1">
        <v>32768</v>
      </c>
      <c r="O1540" s="1">
        <v>128</v>
      </c>
      <c r="P1540" s="17">
        <v>1</v>
      </c>
      <c r="Q1540" s="3">
        <v>0.31901959206017899</v>
      </c>
      <c r="R1540" s="4">
        <v>1.00002822896159</v>
      </c>
      <c r="S1540" s="7">
        <f t="shared" si="72"/>
        <v>1.3259999999999999E-2</v>
      </c>
      <c r="T1540" s="17">
        <f t="shared" si="73"/>
        <v>2.2000000000000001E-4</v>
      </c>
      <c r="U1540" s="54" t="b">
        <v>0</v>
      </c>
      <c r="V1540" s="55" t="b">
        <v>1</v>
      </c>
      <c r="W1540" s="10">
        <v>119018090</v>
      </c>
      <c r="Y1540" s="51"/>
    </row>
    <row r="1541" spans="1:25" x14ac:dyDescent="0.2">
      <c r="A1541" s="29" t="s">
        <v>55</v>
      </c>
      <c r="B1541" s="34" t="s">
        <v>1925</v>
      </c>
      <c r="C1541" s="31" t="s">
        <v>3837</v>
      </c>
      <c r="D1541" s="16">
        <v>0.5</v>
      </c>
      <c r="E1541" s="8">
        <v>256</v>
      </c>
      <c r="F1541" s="16">
        <v>211</v>
      </c>
      <c r="G1541" s="8">
        <f t="shared" si="74"/>
        <v>0.17578125</v>
      </c>
      <c r="H1541" s="7">
        <v>0.986746930303115</v>
      </c>
      <c r="I1541" s="17">
        <v>0.90299828513396596</v>
      </c>
      <c r="J1541" s="3">
        <v>0.465300797414755</v>
      </c>
      <c r="K1541" s="4">
        <v>0.92977632222474804</v>
      </c>
      <c r="L1541" s="7">
        <v>2</v>
      </c>
      <c r="M1541" s="1">
        <v>32</v>
      </c>
      <c r="N1541" s="1">
        <v>65536</v>
      </c>
      <c r="O1541" s="1">
        <v>128</v>
      </c>
      <c r="P1541" s="17">
        <v>1</v>
      </c>
      <c r="Q1541" s="3">
        <v>0.52355466239347304</v>
      </c>
      <c r="R1541" s="4">
        <v>0.93564250923818704</v>
      </c>
      <c r="S1541" s="7">
        <f t="shared" si="72"/>
        <v>5.8250000000000003E-2</v>
      </c>
      <c r="T1541" s="17">
        <f t="shared" si="73"/>
        <v>-5.8700000000000002E-3</v>
      </c>
      <c r="U1541" s="54" t="b">
        <v>0</v>
      </c>
      <c r="V1541" s="55" t="b">
        <v>0</v>
      </c>
      <c r="W1541" s="10">
        <v>7547550</v>
      </c>
      <c r="Y1541" s="51"/>
    </row>
    <row r="1542" spans="1:25" x14ac:dyDescent="0.2">
      <c r="A1542" s="29" t="s">
        <v>8</v>
      </c>
      <c r="B1542" s="34" t="s">
        <v>2816</v>
      </c>
      <c r="C1542" s="31" t="s">
        <v>4728</v>
      </c>
      <c r="D1542" s="16">
        <v>0.5</v>
      </c>
      <c r="E1542" s="8">
        <v>1024</v>
      </c>
      <c r="F1542" s="16">
        <v>407</v>
      </c>
      <c r="G1542" s="8">
        <f t="shared" si="74"/>
        <v>0.6025390625</v>
      </c>
      <c r="H1542" s="7">
        <v>0.55317312020758602</v>
      </c>
      <c r="I1542" s="17">
        <v>1.00000128772049</v>
      </c>
      <c r="J1542" s="3">
        <v>0.43255177938996803</v>
      </c>
      <c r="K1542" s="4">
        <v>0.99305350158084105</v>
      </c>
      <c r="L1542" s="7">
        <v>1</v>
      </c>
      <c r="M1542" s="1">
        <v>32</v>
      </c>
      <c r="N1542" s="1">
        <v>16384</v>
      </c>
      <c r="O1542" s="1">
        <v>128</v>
      </c>
      <c r="P1542" s="17">
        <v>1</v>
      </c>
      <c r="Q1542" s="3">
        <v>0.47093367092084198</v>
      </c>
      <c r="R1542" s="4">
        <v>0.97660697766319104</v>
      </c>
      <c r="S1542" s="7">
        <f t="shared" si="72"/>
        <v>3.8379999999999997E-2</v>
      </c>
      <c r="T1542" s="17">
        <f t="shared" si="73"/>
        <v>-1.6449999999999999E-2</v>
      </c>
      <c r="U1542" s="54" t="b">
        <v>0</v>
      </c>
      <c r="V1542" s="55" t="b">
        <v>0</v>
      </c>
      <c r="W1542" s="10">
        <v>9989478</v>
      </c>
      <c r="Y1542" s="51"/>
    </row>
    <row r="1543" spans="1:25" x14ac:dyDescent="0.2">
      <c r="A1543" s="29" t="s">
        <v>52</v>
      </c>
      <c r="B1543" s="34" t="s">
        <v>1902</v>
      </c>
      <c r="C1543" s="31" t="s">
        <v>3814</v>
      </c>
      <c r="D1543" s="16">
        <v>0</v>
      </c>
      <c r="E1543" s="8">
        <v>256</v>
      </c>
      <c r="F1543" s="16">
        <v>219</v>
      </c>
      <c r="G1543" s="8">
        <f t="shared" si="74"/>
        <v>0.14453125</v>
      </c>
      <c r="H1543" s="7">
        <v>0.90891588700104498</v>
      </c>
      <c r="I1543" s="17">
        <v>0.88227309944907195</v>
      </c>
      <c r="J1543" s="3">
        <v>0.49660442485971101</v>
      </c>
      <c r="K1543" s="4">
        <v>0.98058348868492695</v>
      </c>
      <c r="L1543" s="7">
        <v>3</v>
      </c>
      <c r="M1543" s="1">
        <v>32</v>
      </c>
      <c r="N1543" s="1">
        <v>65536</v>
      </c>
      <c r="O1543" s="1">
        <v>128</v>
      </c>
      <c r="P1543" s="17">
        <v>1</v>
      </c>
      <c r="Q1543" s="3">
        <v>0.52104881742914699</v>
      </c>
      <c r="R1543" s="4">
        <v>0.98186134253588697</v>
      </c>
      <c r="S1543" s="7">
        <f t="shared" si="72"/>
        <v>2.444E-2</v>
      </c>
      <c r="T1543" s="17">
        <f t="shared" si="73"/>
        <v>-1.2800000000000001E-3</v>
      </c>
      <c r="U1543" s="54" t="b">
        <v>0</v>
      </c>
      <c r="V1543" s="55" t="b">
        <v>0</v>
      </c>
      <c r="W1543" s="10">
        <v>15536244</v>
      </c>
      <c r="Y1543" s="51"/>
    </row>
    <row r="1544" spans="1:25" x14ac:dyDescent="0.2">
      <c r="A1544" s="29" t="s">
        <v>52</v>
      </c>
      <c r="B1544" s="34" t="s">
        <v>994</v>
      </c>
      <c r="C1544" s="31" t="s">
        <v>2906</v>
      </c>
      <c r="D1544" s="16">
        <v>1</v>
      </c>
      <c r="E1544" s="8">
        <v>1024</v>
      </c>
      <c r="F1544" s="16">
        <v>782</v>
      </c>
      <c r="G1544" s="8">
        <f t="shared" si="74"/>
        <v>0.236328125</v>
      </c>
      <c r="H1544" s="7">
        <v>0.79391716588841399</v>
      </c>
      <c r="I1544" s="17">
        <v>0.999999999999997</v>
      </c>
      <c r="J1544" s="3">
        <v>0.43424735282229199</v>
      </c>
      <c r="K1544" s="4">
        <v>0.99917782186044701</v>
      </c>
      <c r="L1544" s="7">
        <v>1</v>
      </c>
      <c r="M1544" s="1">
        <v>64</v>
      </c>
      <c r="N1544" s="1">
        <v>8192</v>
      </c>
      <c r="O1544" s="1">
        <v>128</v>
      </c>
      <c r="P1544" s="17">
        <v>1</v>
      </c>
      <c r="Q1544" s="3">
        <v>0.48007068141772102</v>
      </c>
      <c r="R1544" s="4">
        <v>0.96457081521124999</v>
      </c>
      <c r="S1544" s="7">
        <f t="shared" si="72"/>
        <v>4.582E-2</v>
      </c>
      <c r="T1544" s="17">
        <f t="shared" si="73"/>
        <v>-3.4610000000000002E-2</v>
      </c>
      <c r="U1544" s="54" t="b">
        <v>0</v>
      </c>
      <c r="V1544" s="55" t="b">
        <v>0</v>
      </c>
      <c r="W1544" s="10">
        <v>210052100</v>
      </c>
      <c r="Y1544" s="51"/>
    </row>
    <row r="1545" spans="1:25" x14ac:dyDescent="0.2">
      <c r="A1545" s="29" t="s">
        <v>1</v>
      </c>
      <c r="B1545" s="34" t="s">
        <v>977</v>
      </c>
      <c r="C1545" s="31" t="s">
        <v>2889</v>
      </c>
      <c r="D1545" s="16">
        <v>0</v>
      </c>
      <c r="E1545" s="8">
        <v>512</v>
      </c>
      <c r="F1545" s="16">
        <v>119</v>
      </c>
      <c r="G1545" s="8">
        <f t="shared" si="74"/>
        <v>0.767578125</v>
      </c>
      <c r="H1545" s="7">
        <v>0.68806661502145705</v>
      </c>
      <c r="I1545" s="17">
        <v>1</v>
      </c>
      <c r="J1545" s="3">
        <v>0.64522631989596502</v>
      </c>
      <c r="K1545" s="4">
        <v>1.00000588012034</v>
      </c>
      <c r="L1545" s="7">
        <v>3</v>
      </c>
      <c r="M1545" s="1">
        <v>64</v>
      </c>
      <c r="N1545" s="1">
        <v>65536</v>
      </c>
      <c r="O1545" s="1">
        <v>128</v>
      </c>
      <c r="P1545" s="17">
        <v>1</v>
      </c>
      <c r="Q1545" s="3">
        <v>0.664355363964787</v>
      </c>
      <c r="R1545" s="4">
        <v>0.99999812468011195</v>
      </c>
      <c r="S1545" s="7">
        <f t="shared" si="72"/>
        <v>1.9130000000000001E-2</v>
      </c>
      <c r="T1545" s="17">
        <f t="shared" si="73"/>
        <v>0</v>
      </c>
      <c r="U1545" s="54" t="b">
        <v>0</v>
      </c>
      <c r="V1545" s="55" t="b">
        <v>0</v>
      </c>
      <c r="W1545" s="10">
        <v>5631553</v>
      </c>
      <c r="Y1545" s="51"/>
    </row>
    <row r="1546" spans="1:25" x14ac:dyDescent="0.2">
      <c r="A1546" s="29" t="s">
        <v>57</v>
      </c>
      <c r="B1546" s="34" t="s">
        <v>4900</v>
      </c>
      <c r="C1546" s="31" t="s">
        <v>5069</v>
      </c>
      <c r="D1546" s="16">
        <v>0</v>
      </c>
      <c r="E1546" s="8">
        <v>2048</v>
      </c>
      <c r="F1546" s="16">
        <v>523</v>
      </c>
      <c r="G1546" s="8">
        <f t="shared" si="74"/>
        <v>0.74462890625</v>
      </c>
      <c r="H1546" s="7">
        <v>0.46823740319701801</v>
      </c>
      <c r="I1546" s="17">
        <v>0.999999999999997</v>
      </c>
      <c r="J1546" s="3">
        <v>0.39034073109956802</v>
      </c>
      <c r="K1546" s="4">
        <v>1.0000034036530701</v>
      </c>
      <c r="L1546" s="7">
        <v>3</v>
      </c>
      <c r="M1546" s="1">
        <v>32</v>
      </c>
      <c r="N1546" s="1">
        <v>16384</v>
      </c>
      <c r="O1546" s="1">
        <v>128</v>
      </c>
      <c r="P1546" s="17">
        <v>1</v>
      </c>
      <c r="Q1546" s="3">
        <v>0.39897995036143002</v>
      </c>
      <c r="R1546" s="4">
        <v>1.00001120613987</v>
      </c>
      <c r="S1546" s="7">
        <f t="shared" si="72"/>
        <v>8.6400000000000001E-3</v>
      </c>
      <c r="T1546" s="17">
        <f t="shared" si="73"/>
        <v>-1.0000000000000001E-5</v>
      </c>
      <c r="U1546" s="54" t="b">
        <v>0</v>
      </c>
      <c r="V1546" s="55" t="b">
        <v>0</v>
      </c>
      <c r="W1546" s="10">
        <v>6779872</v>
      </c>
      <c r="Y1546" s="51"/>
    </row>
    <row r="1547" spans="1:25" x14ac:dyDescent="0.2">
      <c r="A1547" s="29" t="s">
        <v>18</v>
      </c>
      <c r="B1547" s="34" t="s">
        <v>4805</v>
      </c>
      <c r="C1547" s="31" t="s">
        <v>4974</v>
      </c>
      <c r="D1547" s="16">
        <v>0</v>
      </c>
      <c r="E1547" s="8">
        <v>512</v>
      </c>
      <c r="F1547" s="16">
        <v>315</v>
      </c>
      <c r="G1547" s="8">
        <f t="shared" si="74"/>
        <v>0.384765625</v>
      </c>
      <c r="H1547" s="7">
        <v>0.88151820177227802</v>
      </c>
      <c r="I1547" s="17">
        <v>0.98151955344910502</v>
      </c>
      <c r="J1547" s="3">
        <v>0.47494737059277398</v>
      </c>
      <c r="K1547" s="4">
        <v>0.98608713802900405</v>
      </c>
      <c r="L1547" s="7">
        <v>3</v>
      </c>
      <c r="M1547" s="1">
        <v>64</v>
      </c>
      <c r="N1547" s="1">
        <v>4096</v>
      </c>
      <c r="O1547" s="1">
        <v>128</v>
      </c>
      <c r="P1547" s="17">
        <v>1</v>
      </c>
      <c r="Q1547" s="3">
        <v>0.48379215961424898</v>
      </c>
      <c r="R1547" s="4">
        <v>0.98614195937996496</v>
      </c>
      <c r="S1547" s="7">
        <f t="shared" si="72"/>
        <v>8.8400000000000006E-3</v>
      </c>
      <c r="T1547" s="17">
        <f t="shared" si="73"/>
        <v>-5.0000000000000002E-5</v>
      </c>
      <c r="U1547" s="54" t="b">
        <v>0</v>
      </c>
      <c r="V1547" s="55" t="b">
        <v>0</v>
      </c>
      <c r="W1547" s="10">
        <v>5802547</v>
      </c>
      <c r="Y1547" s="51"/>
    </row>
    <row r="1548" spans="1:25" x14ac:dyDescent="0.2">
      <c r="A1548" s="29" t="s">
        <v>46</v>
      </c>
      <c r="B1548" s="34" t="s">
        <v>4856</v>
      </c>
      <c r="C1548" s="31" t="s">
        <v>5025</v>
      </c>
      <c r="D1548" s="16">
        <v>0.5</v>
      </c>
      <c r="E1548" s="8">
        <v>256</v>
      </c>
      <c r="F1548" s="16">
        <v>1</v>
      </c>
      <c r="G1548" s="8">
        <f t="shared" si="74"/>
        <v>0.99609375</v>
      </c>
      <c r="H1548" s="7">
        <v>1</v>
      </c>
      <c r="I1548" s="17">
        <v>1</v>
      </c>
      <c r="J1548" s="3">
        <v>1</v>
      </c>
      <c r="K1548" s="4">
        <v>1</v>
      </c>
      <c r="L1548" s="7">
        <v>2</v>
      </c>
      <c r="M1548" s="1">
        <v>256</v>
      </c>
      <c r="N1548" s="1">
        <v>16384</v>
      </c>
      <c r="O1548" s="1">
        <v>128</v>
      </c>
      <c r="P1548" s="17">
        <v>1</v>
      </c>
      <c r="Q1548" s="3">
        <v>1</v>
      </c>
      <c r="R1548" s="4">
        <v>1</v>
      </c>
      <c r="S1548" s="7">
        <f t="shared" si="72"/>
        <v>0</v>
      </c>
      <c r="T1548" s="17">
        <f t="shared" si="73"/>
        <v>0</v>
      </c>
      <c r="U1548" s="54" t="b">
        <v>0</v>
      </c>
      <c r="V1548" s="55" t="b">
        <v>0</v>
      </c>
      <c r="W1548" s="10">
        <v>218815</v>
      </c>
      <c r="Y1548" s="51"/>
    </row>
    <row r="1549" spans="1:25" x14ac:dyDescent="0.2">
      <c r="A1549" s="29" t="s">
        <v>32</v>
      </c>
      <c r="B1549" s="34" t="s">
        <v>2354</v>
      </c>
      <c r="C1549" s="31" t="s">
        <v>4266</v>
      </c>
      <c r="D1549" s="16">
        <v>1</v>
      </c>
      <c r="E1549" s="8">
        <v>256</v>
      </c>
      <c r="F1549" s="16">
        <v>1</v>
      </c>
      <c r="G1549" s="8">
        <f t="shared" si="74"/>
        <v>0.99609375</v>
      </c>
      <c r="H1549" s="7">
        <v>0.51145113050811897</v>
      </c>
      <c r="I1549" s="17">
        <v>1</v>
      </c>
      <c r="J1549" s="3">
        <v>0.51145112536176995</v>
      </c>
      <c r="K1549" s="4">
        <v>1</v>
      </c>
      <c r="L1549" s="7">
        <v>2</v>
      </c>
      <c r="M1549" s="1">
        <v>32</v>
      </c>
      <c r="N1549" s="1">
        <v>4096</v>
      </c>
      <c r="O1549" s="1">
        <v>128</v>
      </c>
      <c r="P1549" s="17">
        <v>1</v>
      </c>
      <c r="Q1549" s="3">
        <v>0.51145112555477601</v>
      </c>
      <c r="R1549" s="4">
        <v>1</v>
      </c>
      <c r="S1549" s="7">
        <f t="shared" si="72"/>
        <v>0</v>
      </c>
      <c r="T1549" s="17">
        <f t="shared" si="73"/>
        <v>0</v>
      </c>
      <c r="U1549" s="54" t="b">
        <v>0</v>
      </c>
      <c r="V1549" s="55" t="b">
        <v>0</v>
      </c>
      <c r="W1549" s="10">
        <v>172360</v>
      </c>
      <c r="Y1549" s="51"/>
    </row>
    <row r="1550" spans="1:25" x14ac:dyDescent="0.2">
      <c r="A1550" s="29" t="s">
        <v>22</v>
      </c>
      <c r="B1550" s="34" t="s">
        <v>4831</v>
      </c>
      <c r="C1550" s="31" t="s">
        <v>5000</v>
      </c>
      <c r="D1550" s="16">
        <v>1</v>
      </c>
      <c r="E1550" s="8">
        <v>4096</v>
      </c>
      <c r="F1550" s="16">
        <v>1641</v>
      </c>
      <c r="G1550" s="8">
        <f t="shared" si="74"/>
        <v>0.599365234375</v>
      </c>
      <c r="H1550" s="7">
        <v>0.55563788045764695</v>
      </c>
      <c r="I1550" s="17">
        <v>1.0000000000040601</v>
      </c>
      <c r="J1550" s="3">
        <v>0.46815608687524102</v>
      </c>
      <c r="K1550" s="4">
        <v>0.99953883839761104</v>
      </c>
      <c r="L1550" s="7">
        <v>2</v>
      </c>
      <c r="M1550" s="1">
        <v>256</v>
      </c>
      <c r="N1550" s="1">
        <v>32768</v>
      </c>
      <c r="O1550" s="1">
        <v>128</v>
      </c>
      <c r="P1550" s="17">
        <v>1</v>
      </c>
      <c r="Q1550" s="3">
        <v>0.49077063769099899</v>
      </c>
      <c r="R1550" s="4">
        <v>0.998863460687898</v>
      </c>
      <c r="S1550" s="7">
        <f t="shared" si="72"/>
        <v>2.2610000000000002E-2</v>
      </c>
      <c r="T1550" s="17">
        <f t="shared" si="73"/>
        <v>-6.8000000000000005E-4</v>
      </c>
      <c r="U1550" s="54" t="b">
        <v>0</v>
      </c>
      <c r="V1550" s="55" t="b">
        <v>0</v>
      </c>
      <c r="W1550" s="10">
        <v>52395244</v>
      </c>
      <c r="Y1550" s="51"/>
    </row>
    <row r="1551" spans="1:25" x14ac:dyDescent="0.2">
      <c r="A1551" s="29" t="s">
        <v>55</v>
      </c>
      <c r="B1551" s="34" t="s">
        <v>1290</v>
      </c>
      <c r="C1551" s="31" t="s">
        <v>3202</v>
      </c>
      <c r="D1551" s="16">
        <v>0</v>
      </c>
      <c r="E1551" s="8">
        <v>256</v>
      </c>
      <c r="F1551" s="16">
        <v>211</v>
      </c>
      <c r="G1551" s="8">
        <f t="shared" si="74"/>
        <v>0.17578125</v>
      </c>
      <c r="H1551" s="7">
        <v>0.99999996116654299</v>
      </c>
      <c r="I1551" s="17">
        <v>0.85224971466240496</v>
      </c>
      <c r="J1551" s="3">
        <v>0.50524652536667303</v>
      </c>
      <c r="K1551" s="4">
        <v>0.94022903456939999</v>
      </c>
      <c r="L1551" s="7">
        <v>1</v>
      </c>
      <c r="M1551" s="1">
        <v>256</v>
      </c>
      <c r="N1551" s="1">
        <v>16384</v>
      </c>
      <c r="O1551" s="1">
        <v>128</v>
      </c>
      <c r="P1551" s="17">
        <v>1</v>
      </c>
      <c r="Q1551" s="3">
        <v>0.67913093593220497</v>
      </c>
      <c r="R1551" s="4">
        <v>0.915698795949619</v>
      </c>
      <c r="S1551" s="7">
        <f t="shared" si="72"/>
        <v>0.17388000000000001</v>
      </c>
      <c r="T1551" s="17">
        <f t="shared" si="73"/>
        <v>2.453E-2</v>
      </c>
      <c r="U1551" s="54" t="b">
        <v>1</v>
      </c>
      <c r="V1551" s="55" t="b">
        <v>1</v>
      </c>
      <c r="W1551" s="10">
        <v>17706560</v>
      </c>
      <c r="Y1551" s="51"/>
    </row>
    <row r="1552" spans="1:25" x14ac:dyDescent="0.2">
      <c r="A1552" s="29" t="s">
        <v>56</v>
      </c>
      <c r="B1552" s="34" t="s">
        <v>1215</v>
      </c>
      <c r="C1552" s="31" t="s">
        <v>3127</v>
      </c>
      <c r="D1552" s="16">
        <v>1</v>
      </c>
      <c r="E1552" s="8">
        <v>512</v>
      </c>
      <c r="F1552" s="16">
        <v>3</v>
      </c>
      <c r="G1552" s="8">
        <f t="shared" si="74"/>
        <v>0.994140625</v>
      </c>
      <c r="H1552" s="7">
        <v>0.452201483815375</v>
      </c>
      <c r="I1552" s="17">
        <v>0.999999999999999</v>
      </c>
      <c r="J1552" s="3">
        <v>0.45220148381537401</v>
      </c>
      <c r="K1552" s="4">
        <v>0.93179736841755501</v>
      </c>
      <c r="L1552" s="7">
        <v>3</v>
      </c>
      <c r="M1552" s="1">
        <v>64</v>
      </c>
      <c r="N1552" s="1">
        <v>32768</v>
      </c>
      <c r="O1552" s="1">
        <v>128</v>
      </c>
      <c r="P1552" s="17">
        <v>1</v>
      </c>
      <c r="Q1552" s="3">
        <v>0.45220148381537401</v>
      </c>
      <c r="R1552" s="4">
        <v>0.93179338390221</v>
      </c>
      <c r="S1552" s="7">
        <f t="shared" si="72"/>
        <v>0</v>
      </c>
      <c r="T1552" s="17">
        <f t="shared" si="73"/>
        <v>0</v>
      </c>
      <c r="U1552" s="54" t="b">
        <v>0</v>
      </c>
      <c r="V1552" s="55" t="b">
        <v>0</v>
      </c>
      <c r="W1552" s="10">
        <v>559794</v>
      </c>
      <c r="Y1552" s="51"/>
    </row>
    <row r="1553" spans="1:25" x14ac:dyDescent="0.2">
      <c r="A1553" s="29" t="s">
        <v>51</v>
      </c>
      <c r="B1553" s="34" t="s">
        <v>1067</v>
      </c>
      <c r="C1553" s="31" t="s">
        <v>2979</v>
      </c>
      <c r="D1553" s="16">
        <v>1</v>
      </c>
      <c r="E1553" s="8">
        <v>2048</v>
      </c>
      <c r="F1553" s="16">
        <v>1550</v>
      </c>
      <c r="G1553" s="8">
        <f t="shared" si="74"/>
        <v>0.2431640625</v>
      </c>
      <c r="H1553" s="7">
        <v>0.83177188295695403</v>
      </c>
      <c r="I1553" s="17">
        <v>1</v>
      </c>
      <c r="J1553" s="3">
        <v>0.42332866280645598</v>
      </c>
      <c r="K1553" s="4">
        <v>0.99851076202355404</v>
      </c>
      <c r="L1553" s="7">
        <v>3</v>
      </c>
      <c r="M1553" s="1">
        <v>32</v>
      </c>
      <c r="N1553" s="1">
        <v>16384</v>
      </c>
      <c r="O1553" s="1">
        <v>128</v>
      </c>
      <c r="P1553" s="17">
        <v>1</v>
      </c>
      <c r="Q1553" s="3">
        <v>0.43092952968609699</v>
      </c>
      <c r="R1553" s="4">
        <v>0.99864063025877803</v>
      </c>
      <c r="S1553" s="7">
        <f t="shared" si="72"/>
        <v>7.6E-3</v>
      </c>
      <c r="T1553" s="17">
        <f t="shared" si="73"/>
        <v>1.2999999999999999E-4</v>
      </c>
      <c r="U1553" s="54" t="b">
        <v>0</v>
      </c>
      <c r="V1553" s="55" t="b">
        <v>0</v>
      </c>
      <c r="W1553" s="10">
        <v>83894685</v>
      </c>
      <c r="Y1553" s="51"/>
    </row>
    <row r="1554" spans="1:25" x14ac:dyDescent="0.2">
      <c r="A1554" s="29" t="s">
        <v>3</v>
      </c>
      <c r="B1554" s="34" t="s">
        <v>1862</v>
      </c>
      <c r="C1554" s="31" t="s">
        <v>3774</v>
      </c>
      <c r="D1554" s="16">
        <v>0.5</v>
      </c>
      <c r="E1554" s="8">
        <v>512</v>
      </c>
      <c r="F1554" s="16">
        <v>403</v>
      </c>
      <c r="G1554" s="8">
        <f t="shared" si="74"/>
        <v>0.212890625</v>
      </c>
      <c r="H1554" s="7">
        <v>0.92317828031069604</v>
      </c>
      <c r="I1554" s="17">
        <v>0.98882659892545799</v>
      </c>
      <c r="J1554" s="3">
        <v>0.59265113048245899</v>
      </c>
      <c r="K1554" s="4">
        <v>0.99925660810455097</v>
      </c>
      <c r="L1554" s="7">
        <v>2</v>
      </c>
      <c r="M1554" s="1">
        <v>128</v>
      </c>
      <c r="N1554" s="1">
        <v>8192</v>
      </c>
      <c r="O1554" s="1">
        <v>128</v>
      </c>
      <c r="P1554" s="17">
        <v>1</v>
      </c>
      <c r="Q1554" s="3">
        <v>0.67243497758602</v>
      </c>
      <c r="R1554" s="4">
        <v>0.99872991336514505</v>
      </c>
      <c r="S1554" s="7">
        <f t="shared" si="72"/>
        <v>7.9780000000000004E-2</v>
      </c>
      <c r="T1554" s="17">
        <f t="shared" si="73"/>
        <v>5.2999999999999998E-4</v>
      </c>
      <c r="U1554" s="54" t="b">
        <v>0</v>
      </c>
      <c r="V1554" s="55" t="b">
        <v>0</v>
      </c>
      <c r="W1554" s="10">
        <v>16487349</v>
      </c>
      <c r="Y1554" s="51"/>
    </row>
    <row r="1555" spans="1:25" x14ac:dyDescent="0.2">
      <c r="A1555" s="29" t="s">
        <v>42</v>
      </c>
      <c r="B1555" s="34" t="s">
        <v>1069</v>
      </c>
      <c r="C1555" s="31" t="s">
        <v>2981</v>
      </c>
      <c r="D1555" s="16">
        <v>0.5</v>
      </c>
      <c r="E1555" s="8">
        <v>512</v>
      </c>
      <c r="F1555" s="16">
        <v>394</v>
      </c>
      <c r="G1555" s="8">
        <f t="shared" si="74"/>
        <v>0.23046875</v>
      </c>
      <c r="H1555" s="7">
        <v>0.92601291961455801</v>
      </c>
      <c r="I1555" s="17">
        <v>0.985415259948066</v>
      </c>
      <c r="J1555" s="3">
        <v>0.36060165772306002</v>
      </c>
      <c r="K1555" s="4">
        <v>0.99890838057504805</v>
      </c>
      <c r="L1555" s="7">
        <v>1</v>
      </c>
      <c r="M1555" s="1">
        <v>64</v>
      </c>
      <c r="N1555" s="1">
        <v>32768</v>
      </c>
      <c r="O1555" s="1">
        <v>128</v>
      </c>
      <c r="P1555" s="17">
        <v>1</v>
      </c>
      <c r="Q1555" s="3">
        <v>0.45861642597928398</v>
      </c>
      <c r="R1555" s="4">
        <v>0.99678132365480299</v>
      </c>
      <c r="S1555" s="7">
        <f t="shared" si="72"/>
        <v>9.801E-2</v>
      </c>
      <c r="T1555" s="17">
        <f t="shared" si="73"/>
        <v>2.1299999999999999E-3</v>
      </c>
      <c r="U1555" s="54" t="b">
        <v>0</v>
      </c>
      <c r="V1555" s="55" t="b">
        <v>0</v>
      </c>
      <c r="W1555" s="10">
        <v>98155468</v>
      </c>
      <c r="Y1555" s="51"/>
    </row>
    <row r="1556" spans="1:25" x14ac:dyDescent="0.2">
      <c r="A1556" s="29" t="s">
        <v>14</v>
      </c>
      <c r="B1556" s="34" t="s">
        <v>2591</v>
      </c>
      <c r="C1556" s="31" t="s">
        <v>4503</v>
      </c>
      <c r="D1556" s="16">
        <v>0.5</v>
      </c>
      <c r="E1556" s="8">
        <v>4096</v>
      </c>
      <c r="F1556" s="16">
        <v>2127</v>
      </c>
      <c r="G1556" s="8">
        <f t="shared" si="74"/>
        <v>0.480712890625</v>
      </c>
      <c r="H1556" s="7">
        <v>0.60232395098534897</v>
      </c>
      <c r="I1556" s="17">
        <v>1</v>
      </c>
      <c r="J1556" s="3">
        <v>0.35243384446165898</v>
      </c>
      <c r="K1556" s="4">
        <v>0.98979412380758303</v>
      </c>
      <c r="L1556" s="7">
        <v>1</v>
      </c>
      <c r="M1556" s="1">
        <v>32</v>
      </c>
      <c r="N1556" s="1">
        <v>32768</v>
      </c>
      <c r="O1556" s="1">
        <v>128</v>
      </c>
      <c r="P1556" s="17">
        <v>1</v>
      </c>
      <c r="Q1556" s="3">
        <v>0.40117601279174597</v>
      </c>
      <c r="R1556" s="4">
        <v>0.98726063730990699</v>
      </c>
      <c r="S1556" s="7">
        <f t="shared" si="72"/>
        <v>4.8739999999999999E-2</v>
      </c>
      <c r="T1556" s="17">
        <f t="shared" si="73"/>
        <v>-2.5300000000000001E-3</v>
      </c>
      <c r="U1556" s="54" t="b">
        <v>0</v>
      </c>
      <c r="V1556" s="55" t="b">
        <v>0</v>
      </c>
      <c r="W1556" s="10">
        <v>125328606</v>
      </c>
      <c r="Y1556" s="51"/>
    </row>
    <row r="1557" spans="1:25" x14ac:dyDescent="0.2">
      <c r="A1557" s="29" t="s">
        <v>13</v>
      </c>
      <c r="B1557" s="34" t="s">
        <v>1767</v>
      </c>
      <c r="C1557" s="31" t="s">
        <v>3679</v>
      </c>
      <c r="D1557" s="16">
        <v>0</v>
      </c>
      <c r="E1557" s="8">
        <v>512</v>
      </c>
      <c r="F1557" s="16">
        <v>416</v>
      </c>
      <c r="G1557" s="8">
        <f t="shared" si="74"/>
        <v>0.1875</v>
      </c>
      <c r="H1557" s="7">
        <v>0.91030346739255596</v>
      </c>
      <c r="I1557" s="17">
        <v>0.993361832943085</v>
      </c>
      <c r="J1557" s="3">
        <v>0.52016640177997797</v>
      </c>
      <c r="K1557" s="4">
        <v>0.99852688744149998</v>
      </c>
      <c r="L1557" s="7">
        <v>1</v>
      </c>
      <c r="M1557" s="1">
        <v>256</v>
      </c>
      <c r="N1557" s="1">
        <v>16384</v>
      </c>
      <c r="O1557" s="1">
        <v>128</v>
      </c>
      <c r="P1557" s="17">
        <v>1</v>
      </c>
      <c r="Q1557" s="3">
        <v>0.66767744234922199</v>
      </c>
      <c r="R1557" s="4">
        <v>0.99817546842964799</v>
      </c>
      <c r="S1557" s="65">
        <f t="shared" si="72"/>
        <v>0.14751</v>
      </c>
      <c r="T1557" s="17">
        <f t="shared" si="73"/>
        <v>3.5E-4</v>
      </c>
      <c r="U1557" s="54" t="b">
        <v>1</v>
      </c>
      <c r="V1557" s="55" t="b">
        <v>0</v>
      </c>
      <c r="W1557" s="10">
        <v>101845094</v>
      </c>
      <c r="Y1557" s="51"/>
    </row>
    <row r="1558" spans="1:25" x14ac:dyDescent="0.2">
      <c r="A1558" s="29" t="s">
        <v>10</v>
      </c>
      <c r="B1558" s="34" t="s">
        <v>4828</v>
      </c>
      <c r="C1558" s="31" t="s">
        <v>4997</v>
      </c>
      <c r="D1558" s="16">
        <v>1</v>
      </c>
      <c r="E1558" s="8">
        <v>256</v>
      </c>
      <c r="F1558" s="16">
        <v>118</v>
      </c>
      <c r="G1558" s="8">
        <f t="shared" si="74"/>
        <v>0.5390625</v>
      </c>
      <c r="H1558" s="7">
        <v>0.76056641555972004</v>
      </c>
      <c r="I1558" s="17">
        <v>0.95096243967529404</v>
      </c>
      <c r="J1558" s="3">
        <v>0.56147824942917601</v>
      </c>
      <c r="K1558" s="4">
        <v>0.99630320061052802</v>
      </c>
      <c r="L1558" s="7">
        <v>2</v>
      </c>
      <c r="M1558" s="1">
        <v>256</v>
      </c>
      <c r="N1558" s="1">
        <v>16384</v>
      </c>
      <c r="O1558" s="1">
        <v>128</v>
      </c>
      <c r="P1558" s="17">
        <v>1</v>
      </c>
      <c r="Q1558" s="3">
        <v>0.61172582148337196</v>
      </c>
      <c r="R1558" s="4">
        <v>0.99194193518322205</v>
      </c>
      <c r="S1558" s="7">
        <f t="shared" si="72"/>
        <v>5.0250000000000003E-2</v>
      </c>
      <c r="T1558" s="17">
        <f t="shared" si="73"/>
        <v>4.3600000000000002E-3</v>
      </c>
      <c r="U1558" s="54" t="b">
        <v>0</v>
      </c>
      <c r="V1558" s="55" t="b">
        <v>0</v>
      </c>
      <c r="W1558" s="10">
        <v>7271002</v>
      </c>
      <c r="Y1558" s="51"/>
    </row>
    <row r="1559" spans="1:25" x14ac:dyDescent="0.2">
      <c r="A1559" s="29" t="s">
        <v>26</v>
      </c>
      <c r="B1559" s="34" t="s">
        <v>995</v>
      </c>
      <c r="C1559" s="31" t="s">
        <v>2907</v>
      </c>
      <c r="D1559" s="16">
        <v>1</v>
      </c>
      <c r="E1559" s="8">
        <v>256</v>
      </c>
      <c r="F1559" s="16">
        <v>210</v>
      </c>
      <c r="G1559" s="8">
        <f t="shared" si="74"/>
        <v>0.1796875</v>
      </c>
      <c r="H1559" s="7">
        <v>0.95877510524045495</v>
      </c>
      <c r="I1559" s="17">
        <v>0.93819455617916903</v>
      </c>
      <c r="J1559" s="3">
        <v>0.39807972008903297</v>
      </c>
      <c r="K1559" s="4">
        <v>0.97780517743817197</v>
      </c>
      <c r="L1559" s="7">
        <v>3</v>
      </c>
      <c r="M1559" s="1">
        <v>256</v>
      </c>
      <c r="N1559" s="1">
        <v>16384</v>
      </c>
      <c r="O1559" s="1">
        <v>128</v>
      </c>
      <c r="P1559" s="17">
        <v>1</v>
      </c>
      <c r="Q1559" s="3">
        <v>0.43337876877382098</v>
      </c>
      <c r="R1559" s="4">
        <v>0.98279258083697296</v>
      </c>
      <c r="S1559" s="7">
        <f t="shared" si="72"/>
        <v>3.5299999999999998E-2</v>
      </c>
      <c r="T1559" s="17">
        <f t="shared" si="73"/>
        <v>-4.9899999999999996E-3</v>
      </c>
      <c r="U1559" s="54" t="b">
        <v>0</v>
      </c>
      <c r="V1559" s="55" t="b">
        <v>0</v>
      </c>
      <c r="W1559" s="10">
        <v>8423418</v>
      </c>
      <c r="Y1559" s="51"/>
    </row>
    <row r="1560" spans="1:25" x14ac:dyDescent="0.2">
      <c r="A1560" s="29" t="s">
        <v>40</v>
      </c>
      <c r="B1560" s="34" t="s">
        <v>2094</v>
      </c>
      <c r="C1560" s="31" t="s">
        <v>4006</v>
      </c>
      <c r="D1560" s="16">
        <v>0</v>
      </c>
      <c r="E1560" s="8">
        <v>2048</v>
      </c>
      <c r="F1560" s="16">
        <v>902</v>
      </c>
      <c r="G1560" s="8">
        <f t="shared" si="74"/>
        <v>0.5595703125</v>
      </c>
      <c r="H1560" s="7">
        <v>0.51863542333355706</v>
      </c>
      <c r="I1560" s="17">
        <v>1</v>
      </c>
      <c r="J1560" s="3">
        <v>0.35132651261425002</v>
      </c>
      <c r="K1560" s="4">
        <v>1.00011525734233</v>
      </c>
      <c r="L1560" s="7">
        <v>2</v>
      </c>
      <c r="M1560" s="1">
        <v>64</v>
      </c>
      <c r="N1560" s="1">
        <v>16384</v>
      </c>
      <c r="O1560" s="1">
        <v>128</v>
      </c>
      <c r="P1560" s="17">
        <v>1</v>
      </c>
      <c r="Q1560" s="3">
        <v>0.36491773980916298</v>
      </c>
      <c r="R1560" s="4">
        <v>0.99998102928133503</v>
      </c>
      <c r="S1560" s="7">
        <f t="shared" si="72"/>
        <v>1.359E-2</v>
      </c>
      <c r="T1560" s="17">
        <f t="shared" si="73"/>
        <v>1E-4</v>
      </c>
      <c r="U1560" s="54" t="b">
        <v>0</v>
      </c>
      <c r="V1560" s="55" t="b">
        <v>0</v>
      </c>
      <c r="W1560" s="10">
        <v>95198622</v>
      </c>
      <c r="Y1560" s="51"/>
    </row>
    <row r="1561" spans="1:25" x14ac:dyDescent="0.2">
      <c r="A1561" s="29" t="s">
        <v>0</v>
      </c>
      <c r="B1561" s="34" t="s">
        <v>1492</v>
      </c>
      <c r="C1561" s="31" t="s">
        <v>3404</v>
      </c>
      <c r="D1561" s="16">
        <v>1</v>
      </c>
      <c r="E1561" s="8">
        <v>512</v>
      </c>
      <c r="F1561" s="16">
        <v>320</v>
      </c>
      <c r="G1561" s="8">
        <f t="shared" si="74"/>
        <v>0.375</v>
      </c>
      <c r="H1561" s="7">
        <v>0.79843414368008603</v>
      </c>
      <c r="I1561" s="17">
        <v>0.99999999999599898</v>
      </c>
      <c r="J1561" s="3">
        <v>0.43505569863073801</v>
      </c>
      <c r="K1561" s="4">
        <v>0.99726248445097099</v>
      </c>
      <c r="L1561" s="7">
        <v>1</v>
      </c>
      <c r="M1561" s="1">
        <v>32</v>
      </c>
      <c r="N1561" s="1">
        <v>32768</v>
      </c>
      <c r="O1561" s="1">
        <v>128</v>
      </c>
      <c r="P1561" s="17">
        <v>1</v>
      </c>
      <c r="Q1561" s="3">
        <v>0.496111387189764</v>
      </c>
      <c r="R1561" s="4">
        <v>0.97649570930571095</v>
      </c>
      <c r="S1561" s="7">
        <f t="shared" si="72"/>
        <v>6.1060000000000003E-2</v>
      </c>
      <c r="T1561" s="17">
        <f t="shared" si="73"/>
        <v>-2.077E-2</v>
      </c>
      <c r="U1561" s="54" t="b">
        <v>0</v>
      </c>
      <c r="V1561" s="55" t="b">
        <v>0</v>
      </c>
      <c r="W1561" s="10">
        <v>22362175</v>
      </c>
      <c r="Y1561" s="51"/>
    </row>
    <row r="1562" spans="1:25" x14ac:dyDescent="0.2">
      <c r="A1562" s="29" t="s">
        <v>4</v>
      </c>
      <c r="B1562" s="34" t="s">
        <v>2417</v>
      </c>
      <c r="C1562" s="31" t="s">
        <v>4329</v>
      </c>
      <c r="D1562" s="16">
        <v>0</v>
      </c>
      <c r="E1562" s="8">
        <v>4096</v>
      </c>
      <c r="F1562" s="16">
        <v>827</v>
      </c>
      <c r="G1562" s="8">
        <f t="shared" si="74"/>
        <v>0.798095703125</v>
      </c>
      <c r="H1562" s="7">
        <v>0.25745702645513402</v>
      </c>
      <c r="I1562" s="17">
        <v>1.0003666192709</v>
      </c>
      <c r="J1562" s="3">
        <v>0.226087481927817</v>
      </c>
      <c r="K1562" s="4">
        <v>0.999877277852951</v>
      </c>
      <c r="L1562" s="7">
        <v>3</v>
      </c>
      <c r="M1562" s="1">
        <v>64</v>
      </c>
      <c r="N1562" s="1">
        <v>32768</v>
      </c>
      <c r="O1562" s="1">
        <v>128</v>
      </c>
      <c r="P1562" s="17">
        <v>1</v>
      </c>
      <c r="Q1562" s="3">
        <v>0.23304311271484601</v>
      </c>
      <c r="R1562" s="4">
        <v>1.0001355224046</v>
      </c>
      <c r="S1562" s="7">
        <f t="shared" si="72"/>
        <v>6.96E-3</v>
      </c>
      <c r="T1562" s="17">
        <f t="shared" si="73"/>
        <v>2.5999999999999998E-4</v>
      </c>
      <c r="U1562" s="54" t="b">
        <v>0</v>
      </c>
      <c r="V1562" s="55" t="b">
        <v>1</v>
      </c>
      <c r="W1562" s="10">
        <v>15588346</v>
      </c>
      <c r="Y1562" s="51"/>
    </row>
    <row r="1563" spans="1:25" x14ac:dyDescent="0.2">
      <c r="A1563" s="29" t="s">
        <v>36</v>
      </c>
      <c r="B1563" s="34" t="s">
        <v>1675</v>
      </c>
      <c r="C1563" s="31" t="s">
        <v>3587</v>
      </c>
      <c r="D1563" s="16">
        <v>0.5</v>
      </c>
      <c r="E1563" s="8">
        <v>512</v>
      </c>
      <c r="F1563" s="16">
        <v>323</v>
      </c>
      <c r="G1563" s="8">
        <f t="shared" si="74"/>
        <v>0.369140625</v>
      </c>
      <c r="H1563" s="7">
        <v>0.98981396617969097</v>
      </c>
      <c r="I1563" s="17">
        <v>0.98037544433389301</v>
      </c>
      <c r="J1563" s="3">
        <v>0.41547343172797502</v>
      </c>
      <c r="K1563" s="4">
        <v>0.95714263188316995</v>
      </c>
      <c r="L1563" s="7">
        <v>2</v>
      </c>
      <c r="M1563" s="1">
        <v>128</v>
      </c>
      <c r="N1563" s="1">
        <v>16384</v>
      </c>
      <c r="O1563" s="1">
        <v>128</v>
      </c>
      <c r="P1563" s="17">
        <v>1</v>
      </c>
      <c r="Q1563" s="3">
        <v>0.475864161570623</v>
      </c>
      <c r="R1563" s="4">
        <v>0.95725440917160198</v>
      </c>
      <c r="S1563" s="7">
        <f t="shared" si="72"/>
        <v>6.0389999999999999E-2</v>
      </c>
      <c r="T1563" s="17">
        <f t="shared" si="73"/>
        <v>1.1E-4</v>
      </c>
      <c r="U1563" s="54" t="b">
        <v>0</v>
      </c>
      <c r="V1563" s="55" t="b">
        <v>0</v>
      </c>
      <c r="W1563" s="10">
        <v>11414010</v>
      </c>
      <c r="Y1563" s="51"/>
    </row>
    <row r="1564" spans="1:25" x14ac:dyDescent="0.2">
      <c r="A1564" s="29" t="s">
        <v>35</v>
      </c>
      <c r="B1564" s="34" t="s">
        <v>4835</v>
      </c>
      <c r="C1564" s="31" t="s">
        <v>5004</v>
      </c>
      <c r="D1564" s="16">
        <v>1</v>
      </c>
      <c r="E1564" s="8">
        <v>1024</v>
      </c>
      <c r="F1564" s="16">
        <v>24</v>
      </c>
      <c r="G1564" s="8">
        <f t="shared" si="74"/>
        <v>0.9765625</v>
      </c>
      <c r="H1564" s="7">
        <v>0.36632864112017399</v>
      </c>
      <c r="I1564" s="17">
        <v>0.999999999999998</v>
      </c>
      <c r="J1564" s="3">
        <v>0.39524771853699803</v>
      </c>
      <c r="K1564" s="4">
        <v>0.99333891392957696</v>
      </c>
      <c r="L1564" s="7">
        <v>1</v>
      </c>
      <c r="M1564" s="1">
        <v>128</v>
      </c>
      <c r="N1564" s="1">
        <v>8192</v>
      </c>
      <c r="O1564" s="1">
        <v>128</v>
      </c>
      <c r="P1564" s="17">
        <v>1</v>
      </c>
      <c r="Q1564" s="3">
        <v>0.58657406828575198</v>
      </c>
      <c r="R1564" s="4">
        <v>0.99013344658745095</v>
      </c>
      <c r="S1564" s="7">
        <f t="shared" si="72"/>
        <v>-0.19133</v>
      </c>
      <c r="T1564" s="17">
        <f t="shared" si="73"/>
        <v>-3.2100000000000002E-3</v>
      </c>
      <c r="U1564" s="54" t="b">
        <v>0</v>
      </c>
      <c r="V1564" s="55" t="b">
        <v>0</v>
      </c>
      <c r="W1564" s="10">
        <v>3576689</v>
      </c>
      <c r="Y1564" s="51"/>
    </row>
    <row r="1565" spans="1:25" x14ac:dyDescent="0.2">
      <c r="A1565" s="29" t="s">
        <v>28</v>
      </c>
      <c r="B1565" s="34" t="s">
        <v>2541</v>
      </c>
      <c r="C1565" s="31" t="s">
        <v>4453</v>
      </c>
      <c r="D1565" s="16">
        <v>1</v>
      </c>
      <c r="E1565" s="8">
        <v>1024</v>
      </c>
      <c r="F1565" s="16">
        <v>52</v>
      </c>
      <c r="G1565" s="8">
        <f t="shared" si="74"/>
        <v>0.94921875</v>
      </c>
      <c r="H1565" s="7">
        <v>0.41178070428456598</v>
      </c>
      <c r="I1565" s="17">
        <v>1.0000449058821901</v>
      </c>
      <c r="J1565" s="3">
        <v>0.396127256478426</v>
      </c>
      <c r="K1565" s="4">
        <v>0.93680444160134502</v>
      </c>
      <c r="L1565" s="7">
        <v>2</v>
      </c>
      <c r="M1565" s="1">
        <v>64</v>
      </c>
      <c r="N1565" s="1">
        <v>65536</v>
      </c>
      <c r="O1565" s="1">
        <v>128</v>
      </c>
      <c r="P1565" s="17">
        <v>1</v>
      </c>
      <c r="Q1565" s="3">
        <v>0.43178527650325499</v>
      </c>
      <c r="R1565" s="4">
        <v>0.89866677346291302</v>
      </c>
      <c r="S1565" s="7">
        <f t="shared" si="72"/>
        <v>-4.3499999999999997E-3</v>
      </c>
      <c r="T1565" s="17">
        <f t="shared" si="73"/>
        <v>-3.814E-2</v>
      </c>
      <c r="U1565" s="54" t="b">
        <v>0</v>
      </c>
      <c r="V1565" s="55" t="b">
        <v>0</v>
      </c>
      <c r="W1565" s="10">
        <v>4146528</v>
      </c>
      <c r="Y1565" s="51"/>
    </row>
    <row r="1566" spans="1:25" x14ac:dyDescent="0.2">
      <c r="A1566" s="29" t="s">
        <v>52</v>
      </c>
      <c r="B1566" s="34" t="s">
        <v>1710</v>
      </c>
      <c r="C1566" s="31" t="s">
        <v>3622</v>
      </c>
      <c r="D1566" s="16">
        <v>1</v>
      </c>
      <c r="E1566" s="8">
        <v>256</v>
      </c>
      <c r="F1566" s="16">
        <v>219</v>
      </c>
      <c r="G1566" s="8">
        <f t="shared" si="74"/>
        <v>0.14453125</v>
      </c>
      <c r="H1566" s="7">
        <v>0.94505699754166606</v>
      </c>
      <c r="I1566" s="17">
        <v>0.86317487105326396</v>
      </c>
      <c r="J1566" s="3">
        <v>0.52232414004249905</v>
      </c>
      <c r="K1566" s="4">
        <v>0.97031838304711904</v>
      </c>
      <c r="L1566" s="7">
        <v>3</v>
      </c>
      <c r="M1566" s="1">
        <v>256</v>
      </c>
      <c r="N1566" s="1">
        <v>65536</v>
      </c>
      <c r="O1566" s="1">
        <v>128</v>
      </c>
      <c r="P1566" s="17">
        <v>1</v>
      </c>
      <c r="Q1566" s="3">
        <v>0.57811823783871796</v>
      </c>
      <c r="R1566" s="4">
        <v>0.96875422606292105</v>
      </c>
      <c r="S1566" s="7">
        <f t="shared" si="72"/>
        <v>5.5789999999999999E-2</v>
      </c>
      <c r="T1566" s="17">
        <f t="shared" si="73"/>
        <v>1.56E-3</v>
      </c>
      <c r="U1566" s="54" t="b">
        <v>0</v>
      </c>
      <c r="V1566" s="55" t="b">
        <v>0</v>
      </c>
      <c r="W1566" s="10">
        <v>68329520</v>
      </c>
      <c r="Y1566" s="51"/>
    </row>
    <row r="1567" spans="1:25" x14ac:dyDescent="0.2">
      <c r="A1567" s="29" t="s">
        <v>39</v>
      </c>
      <c r="B1567" s="34" t="s">
        <v>4843</v>
      </c>
      <c r="C1567" s="31" t="s">
        <v>5012</v>
      </c>
      <c r="D1567" s="16">
        <v>1</v>
      </c>
      <c r="E1567" s="8">
        <v>512</v>
      </c>
      <c r="F1567" s="16">
        <v>172</v>
      </c>
      <c r="G1567" s="8">
        <f t="shared" si="74"/>
        <v>0.6640625</v>
      </c>
      <c r="H1567" s="7">
        <v>0.65514474863302796</v>
      </c>
      <c r="I1567" s="17">
        <v>0.999999999999996</v>
      </c>
      <c r="J1567" s="3">
        <v>0.54082288726555205</v>
      </c>
      <c r="K1567" s="4">
        <v>0.99828292604955204</v>
      </c>
      <c r="L1567" s="7">
        <v>3</v>
      </c>
      <c r="M1567" s="1">
        <v>128</v>
      </c>
      <c r="N1567" s="1">
        <v>8192</v>
      </c>
      <c r="O1567" s="1">
        <v>128</v>
      </c>
      <c r="P1567" s="17">
        <v>1</v>
      </c>
      <c r="Q1567" s="3">
        <v>0.55867652790451094</v>
      </c>
      <c r="R1567" s="4">
        <v>0.99987257872772495</v>
      </c>
      <c r="S1567" s="7">
        <f t="shared" si="72"/>
        <v>1.7850000000000001E-2</v>
      </c>
      <c r="T1567" s="17">
        <f t="shared" si="73"/>
        <v>1.5900000000000001E-3</v>
      </c>
      <c r="U1567" s="54" t="b">
        <v>0</v>
      </c>
      <c r="V1567" s="55" t="b">
        <v>0</v>
      </c>
      <c r="W1567" s="10">
        <v>6888306</v>
      </c>
      <c r="Y1567" s="51"/>
    </row>
    <row r="1568" spans="1:25" x14ac:dyDescent="0.2">
      <c r="A1568" s="29" t="s">
        <v>10</v>
      </c>
      <c r="B1568" s="34" t="s">
        <v>4862</v>
      </c>
      <c r="C1568" s="31" t="s">
        <v>5031</v>
      </c>
      <c r="D1568" s="16">
        <v>0.5</v>
      </c>
      <c r="E1568" s="8">
        <v>512</v>
      </c>
      <c r="F1568" s="16">
        <v>216</v>
      </c>
      <c r="G1568" s="8">
        <f t="shared" si="74"/>
        <v>0.578125</v>
      </c>
      <c r="H1568" s="7">
        <v>0.64041885136959598</v>
      </c>
      <c r="I1568" s="17">
        <v>1</v>
      </c>
      <c r="J1568" s="3">
        <v>0.46452621275075801</v>
      </c>
      <c r="K1568" s="4">
        <v>0.99965690025562004</v>
      </c>
      <c r="L1568" s="7">
        <v>3</v>
      </c>
      <c r="M1568" s="1">
        <v>256</v>
      </c>
      <c r="N1568" s="1">
        <v>16384</v>
      </c>
      <c r="O1568" s="1">
        <v>128</v>
      </c>
      <c r="P1568" s="17">
        <v>1</v>
      </c>
      <c r="Q1568" s="3">
        <v>0.487439732166837</v>
      </c>
      <c r="R1568" s="4">
        <v>0.99999734665263296</v>
      </c>
      <c r="S1568" s="7">
        <f t="shared" si="72"/>
        <v>2.291E-2</v>
      </c>
      <c r="T1568" s="17">
        <f t="shared" si="73"/>
        <v>3.4000000000000002E-4</v>
      </c>
      <c r="U1568" s="54" t="b">
        <v>0</v>
      </c>
      <c r="V1568" s="55" t="b">
        <v>0</v>
      </c>
      <c r="W1568" s="10">
        <v>10800216</v>
      </c>
      <c r="Y1568" s="51"/>
    </row>
    <row r="1569" spans="1:25" x14ac:dyDescent="0.2">
      <c r="A1569" s="29" t="s">
        <v>57</v>
      </c>
      <c r="B1569" s="34" t="s">
        <v>2779</v>
      </c>
      <c r="C1569" s="31" t="s">
        <v>4691</v>
      </c>
      <c r="D1569" s="16">
        <v>1</v>
      </c>
      <c r="E1569" s="8">
        <v>4096</v>
      </c>
      <c r="F1569" s="16">
        <v>889</v>
      </c>
      <c r="G1569" s="8">
        <f t="shared" si="74"/>
        <v>0.782958984375</v>
      </c>
      <c r="H1569" s="7">
        <v>0.40060254834526199</v>
      </c>
      <c r="I1569" s="17">
        <v>0.999999999999998</v>
      </c>
      <c r="J1569" s="3">
        <v>0.35396473627394498</v>
      </c>
      <c r="K1569" s="4">
        <v>0.99514978141423704</v>
      </c>
      <c r="L1569" s="7">
        <v>2</v>
      </c>
      <c r="M1569" s="1">
        <v>256</v>
      </c>
      <c r="N1569" s="1">
        <v>32768</v>
      </c>
      <c r="O1569" s="1">
        <v>128</v>
      </c>
      <c r="P1569" s="17">
        <v>1</v>
      </c>
      <c r="Q1569" s="3">
        <v>0.37888099723436902</v>
      </c>
      <c r="R1569" s="4">
        <v>0.99396194009877203</v>
      </c>
      <c r="S1569" s="7">
        <f t="shared" si="72"/>
        <v>2.4920000000000001E-2</v>
      </c>
      <c r="T1569" s="17">
        <f t="shared" si="73"/>
        <v>-1.1900000000000001E-3</v>
      </c>
      <c r="U1569" s="54" t="b">
        <v>0</v>
      </c>
      <c r="V1569" s="55" t="b">
        <v>0</v>
      </c>
      <c r="W1569" s="10">
        <v>10432976</v>
      </c>
      <c r="Y1569" s="51"/>
    </row>
    <row r="1570" spans="1:25" x14ac:dyDescent="0.2">
      <c r="A1570" s="29" t="s">
        <v>14</v>
      </c>
      <c r="B1570" s="34" t="s">
        <v>1828</v>
      </c>
      <c r="C1570" s="31" t="s">
        <v>3740</v>
      </c>
      <c r="D1570" s="16">
        <v>0</v>
      </c>
      <c r="E1570" s="8">
        <v>1024</v>
      </c>
      <c r="F1570" s="16">
        <v>644</v>
      </c>
      <c r="G1570" s="8">
        <f t="shared" si="74"/>
        <v>0.37109375</v>
      </c>
      <c r="H1570" s="7">
        <v>0.82455103729018997</v>
      </c>
      <c r="I1570" s="17">
        <v>0.999999999999998</v>
      </c>
      <c r="J1570" s="3">
        <v>0.43935544601175203</v>
      </c>
      <c r="K1570" s="4">
        <v>0.99999417261587298</v>
      </c>
      <c r="L1570" s="7">
        <v>1</v>
      </c>
      <c r="M1570" s="1">
        <v>256</v>
      </c>
      <c r="N1570" s="1">
        <v>16384</v>
      </c>
      <c r="O1570" s="1">
        <v>128</v>
      </c>
      <c r="P1570" s="17">
        <v>1</v>
      </c>
      <c r="Q1570" s="3">
        <v>0.51017311792734898</v>
      </c>
      <c r="R1570" s="4">
        <v>1.0000001364326001</v>
      </c>
      <c r="S1570" s="7">
        <f t="shared" si="72"/>
        <v>7.0819999999999994E-2</v>
      </c>
      <c r="T1570" s="17">
        <f t="shared" si="73"/>
        <v>1.0000000000000001E-5</v>
      </c>
      <c r="U1570" s="54" t="b">
        <v>0</v>
      </c>
      <c r="V1570" s="55" t="b">
        <v>0</v>
      </c>
      <c r="W1570" s="10">
        <v>38041435</v>
      </c>
      <c r="Y1570" s="51"/>
    </row>
    <row r="1571" spans="1:25" x14ac:dyDescent="0.2">
      <c r="A1571" s="29" t="s">
        <v>46</v>
      </c>
      <c r="B1571" s="34" t="s">
        <v>1763</v>
      </c>
      <c r="C1571" s="31" t="s">
        <v>3675</v>
      </c>
      <c r="D1571" s="16">
        <v>1</v>
      </c>
      <c r="E1571" s="8">
        <v>256</v>
      </c>
      <c r="F1571" s="16">
        <v>1</v>
      </c>
      <c r="G1571" s="8">
        <f t="shared" si="74"/>
        <v>0.99609375</v>
      </c>
      <c r="H1571" s="7">
        <v>0.58975451230145803</v>
      </c>
      <c r="I1571" s="17">
        <v>1</v>
      </c>
      <c r="J1571" s="3">
        <v>0.58975451230145803</v>
      </c>
      <c r="K1571" s="4">
        <v>1</v>
      </c>
      <c r="L1571" s="7">
        <v>3</v>
      </c>
      <c r="M1571" s="1">
        <v>32</v>
      </c>
      <c r="N1571" s="1">
        <v>4096</v>
      </c>
      <c r="O1571" s="1">
        <v>128</v>
      </c>
      <c r="P1571" s="17">
        <v>1</v>
      </c>
      <c r="Q1571" s="3">
        <v>0.58975451230145803</v>
      </c>
      <c r="R1571" s="4">
        <v>1</v>
      </c>
      <c r="S1571" s="7">
        <f t="shared" si="72"/>
        <v>0</v>
      </c>
      <c r="T1571" s="17">
        <f t="shared" si="73"/>
        <v>0</v>
      </c>
      <c r="U1571" s="54" t="b">
        <v>0</v>
      </c>
      <c r="V1571" s="55" t="b">
        <v>0</v>
      </c>
      <c r="W1571" s="10">
        <v>142817</v>
      </c>
      <c r="Y1571" s="51"/>
    </row>
    <row r="1572" spans="1:25" x14ac:dyDescent="0.2">
      <c r="A1572" s="29" t="s">
        <v>58</v>
      </c>
      <c r="B1572" s="34" t="s">
        <v>1605</v>
      </c>
      <c r="C1572" s="31" t="s">
        <v>3517</v>
      </c>
      <c r="D1572" s="16">
        <v>0</v>
      </c>
      <c r="E1572" s="8">
        <v>1024</v>
      </c>
      <c r="F1572" s="16">
        <v>139</v>
      </c>
      <c r="G1572" s="8">
        <f t="shared" si="74"/>
        <v>0.8642578125</v>
      </c>
      <c r="H1572" s="7">
        <v>0.69822466464474398</v>
      </c>
      <c r="I1572" s="17">
        <v>1</v>
      </c>
      <c r="J1572" s="3">
        <v>0.66087889550548096</v>
      </c>
      <c r="K1572" s="4">
        <v>0.999999568752169</v>
      </c>
      <c r="L1572" s="7">
        <v>1</v>
      </c>
      <c r="M1572" s="1">
        <v>128</v>
      </c>
      <c r="N1572" s="1">
        <v>65536</v>
      </c>
      <c r="O1572" s="1">
        <v>128</v>
      </c>
      <c r="P1572" s="17">
        <v>1</v>
      </c>
      <c r="Q1572" s="3">
        <v>0.68485284397103696</v>
      </c>
      <c r="R1572" s="4">
        <v>0.99999964471297298</v>
      </c>
      <c r="S1572" s="7">
        <f t="shared" si="72"/>
        <v>2.3970000000000002E-2</v>
      </c>
      <c r="T1572" s="17">
        <f t="shared" si="73"/>
        <v>0</v>
      </c>
      <c r="U1572" s="54" t="b">
        <v>0</v>
      </c>
      <c r="V1572" s="55" t="b">
        <v>0</v>
      </c>
      <c r="W1572" s="10">
        <v>5311556</v>
      </c>
      <c r="Y1572" s="51"/>
    </row>
    <row r="1573" spans="1:25" x14ac:dyDescent="0.2">
      <c r="A1573" s="29" t="s">
        <v>30</v>
      </c>
      <c r="B1573" s="34" t="s">
        <v>1243</v>
      </c>
      <c r="C1573" s="31" t="s">
        <v>3155</v>
      </c>
      <c r="D1573" s="16">
        <v>0</v>
      </c>
      <c r="E1573" s="8">
        <v>2048</v>
      </c>
      <c r="F1573" s="16">
        <v>40</v>
      </c>
      <c r="G1573" s="8">
        <f t="shared" si="74"/>
        <v>0.98046875</v>
      </c>
      <c r="H1573" s="7">
        <v>0.39978803717710598</v>
      </c>
      <c r="I1573" s="17">
        <v>0.999999999999999</v>
      </c>
      <c r="J1573" s="3">
        <v>0.39794617881426297</v>
      </c>
      <c r="K1573" s="4">
        <v>1.00000239677364</v>
      </c>
      <c r="L1573" s="7">
        <v>2</v>
      </c>
      <c r="M1573" s="1">
        <v>128</v>
      </c>
      <c r="N1573" s="1">
        <v>65536</v>
      </c>
      <c r="O1573" s="1">
        <v>128</v>
      </c>
      <c r="P1573" s="17">
        <v>1</v>
      </c>
      <c r="Q1573" s="3">
        <v>0.399301213463851</v>
      </c>
      <c r="R1573" s="4">
        <v>0.99999965481350395</v>
      </c>
      <c r="S1573" s="7">
        <f t="shared" si="72"/>
        <v>1.3600000000000001E-3</v>
      </c>
      <c r="T1573" s="17">
        <f t="shared" si="73"/>
        <v>0</v>
      </c>
      <c r="U1573" s="54" t="b">
        <v>0</v>
      </c>
      <c r="V1573" s="55" t="b">
        <v>0</v>
      </c>
      <c r="W1573" s="10">
        <v>3955246</v>
      </c>
      <c r="Y1573" s="51"/>
    </row>
    <row r="1574" spans="1:25" x14ac:dyDescent="0.2">
      <c r="A1574" s="29" t="s">
        <v>49</v>
      </c>
      <c r="B1574" s="34" t="s">
        <v>2461</v>
      </c>
      <c r="C1574" s="31" t="s">
        <v>4373</v>
      </c>
      <c r="D1574" s="16">
        <v>0</v>
      </c>
      <c r="E1574" s="8">
        <v>4096</v>
      </c>
      <c r="F1574" s="16">
        <v>263</v>
      </c>
      <c r="G1574" s="8">
        <f t="shared" si="74"/>
        <v>0.935791015625</v>
      </c>
      <c r="H1574" s="7">
        <v>0.28648659163484502</v>
      </c>
      <c r="I1574" s="17">
        <v>0.999999999999999</v>
      </c>
      <c r="J1574" s="3">
        <v>0.27768771151209198</v>
      </c>
      <c r="K1574" s="4">
        <v>1.0002436736708999</v>
      </c>
      <c r="L1574" s="7">
        <v>2</v>
      </c>
      <c r="M1574" s="1">
        <v>32</v>
      </c>
      <c r="N1574" s="1">
        <v>65536</v>
      </c>
      <c r="O1574" s="1">
        <v>128</v>
      </c>
      <c r="P1574" s="17">
        <v>1</v>
      </c>
      <c r="Q1574" s="3">
        <v>0.282419742953677</v>
      </c>
      <c r="R1574" s="4">
        <v>0.99915400467210402</v>
      </c>
      <c r="S1574" s="7">
        <f t="shared" si="72"/>
        <v>4.7299999999999998E-3</v>
      </c>
      <c r="T1574" s="17">
        <f t="shared" si="73"/>
        <v>-5.9999999999999995E-4</v>
      </c>
      <c r="U1574" s="54" t="b">
        <v>0</v>
      </c>
      <c r="V1574" s="55" t="b">
        <v>0</v>
      </c>
      <c r="W1574" s="10">
        <v>5897637</v>
      </c>
      <c r="Y1574" s="51"/>
    </row>
    <row r="1575" spans="1:25" x14ac:dyDescent="0.2">
      <c r="A1575" s="29" t="s">
        <v>34</v>
      </c>
      <c r="B1575" s="34" t="s">
        <v>2316</v>
      </c>
      <c r="C1575" s="31" t="s">
        <v>4228</v>
      </c>
      <c r="D1575" s="16">
        <v>0.5</v>
      </c>
      <c r="E1575" s="8">
        <v>256</v>
      </c>
      <c r="F1575" s="16">
        <v>120</v>
      </c>
      <c r="G1575" s="8">
        <f t="shared" si="74"/>
        <v>0.53125</v>
      </c>
      <c r="H1575" s="7">
        <v>0.93041003217016405</v>
      </c>
      <c r="I1575" s="17">
        <v>0.89502775626026498</v>
      </c>
      <c r="J1575" s="3">
        <v>0.70113627454812399</v>
      </c>
      <c r="K1575" s="4">
        <v>0.93785513975001999</v>
      </c>
      <c r="L1575" s="7">
        <v>1</v>
      </c>
      <c r="M1575" s="1">
        <v>128</v>
      </c>
      <c r="N1575" s="1">
        <v>65536</v>
      </c>
      <c r="O1575" s="1">
        <v>128</v>
      </c>
      <c r="P1575" s="17">
        <v>1</v>
      </c>
      <c r="Q1575" s="3">
        <v>0.84045729365844002</v>
      </c>
      <c r="R1575" s="4">
        <v>0.92652740766771802</v>
      </c>
      <c r="S1575" s="7">
        <f t="shared" si="72"/>
        <v>0.13932</v>
      </c>
      <c r="T1575" s="17">
        <f t="shared" si="73"/>
        <v>1.133E-2</v>
      </c>
      <c r="U1575" s="54" t="b">
        <v>0</v>
      </c>
      <c r="V1575" s="55" t="b">
        <v>0</v>
      </c>
      <c r="W1575" s="10">
        <v>6484481</v>
      </c>
      <c r="Y1575" s="51"/>
    </row>
    <row r="1576" spans="1:25" x14ac:dyDescent="0.2">
      <c r="A1576" s="29" t="s">
        <v>55</v>
      </c>
      <c r="B1576" s="34" t="s">
        <v>4845</v>
      </c>
      <c r="C1576" s="31" t="s">
        <v>5014</v>
      </c>
      <c r="D1576" s="16">
        <v>1</v>
      </c>
      <c r="E1576" s="8">
        <v>2048</v>
      </c>
      <c r="F1576" s="16">
        <v>1357</v>
      </c>
      <c r="G1576" s="8">
        <f t="shared" si="74"/>
        <v>0.33740234375</v>
      </c>
      <c r="H1576" s="7">
        <v>0.89102810656432996</v>
      </c>
      <c r="I1576" s="17">
        <v>1</v>
      </c>
      <c r="J1576" s="3">
        <v>0.51202457786598099</v>
      </c>
      <c r="K1576" s="4">
        <v>0.998492146092821</v>
      </c>
      <c r="L1576" s="7">
        <v>1</v>
      </c>
      <c r="M1576" s="1">
        <v>32</v>
      </c>
      <c r="N1576" s="1">
        <v>32768</v>
      </c>
      <c r="O1576" s="1">
        <v>128</v>
      </c>
      <c r="P1576" s="17">
        <v>1</v>
      </c>
      <c r="Q1576" s="3">
        <v>0.61010494667247595</v>
      </c>
      <c r="R1576" s="4">
        <v>0.99335617728847003</v>
      </c>
      <c r="S1576" s="65">
        <f t="shared" si="72"/>
        <v>9.8080000000000001E-2</v>
      </c>
      <c r="T1576" s="17">
        <f t="shared" si="73"/>
        <v>-5.1399999999999996E-3</v>
      </c>
      <c r="U1576" s="54" t="b">
        <v>1</v>
      </c>
      <c r="V1576" s="55" t="b">
        <v>0</v>
      </c>
      <c r="W1576" s="10">
        <v>203287681</v>
      </c>
      <c r="Y1576" s="51"/>
    </row>
    <row r="1577" spans="1:25" x14ac:dyDescent="0.2">
      <c r="A1577" s="29" t="s">
        <v>16</v>
      </c>
      <c r="B1577" s="34" t="s">
        <v>1153</v>
      </c>
      <c r="C1577" s="31" t="s">
        <v>3065</v>
      </c>
      <c r="D1577" s="16">
        <v>0.5</v>
      </c>
      <c r="E1577" s="8">
        <v>2048</v>
      </c>
      <c r="F1577" s="16">
        <v>508</v>
      </c>
      <c r="G1577" s="8">
        <f t="shared" si="74"/>
        <v>0.751953125</v>
      </c>
      <c r="H1577" s="7">
        <v>0.37888514455788103</v>
      </c>
      <c r="I1577" s="17">
        <v>1</v>
      </c>
      <c r="J1577" s="3">
        <v>0.35038354444092601</v>
      </c>
      <c r="K1577" s="4">
        <v>0.98940940417589596</v>
      </c>
      <c r="L1577" s="7">
        <v>1</v>
      </c>
      <c r="M1577" s="1">
        <v>64</v>
      </c>
      <c r="N1577" s="1">
        <v>65536</v>
      </c>
      <c r="O1577" s="1">
        <v>128</v>
      </c>
      <c r="P1577" s="17">
        <v>1</v>
      </c>
      <c r="Q1577" s="3">
        <v>0.41536636156957002</v>
      </c>
      <c r="R1577" s="4">
        <v>0.96876563135155103</v>
      </c>
      <c r="S1577" s="7">
        <f t="shared" si="72"/>
        <v>-7.9799999999999992E-3</v>
      </c>
      <c r="T1577" s="17">
        <f t="shared" si="73"/>
        <v>-2.0639999999999999E-2</v>
      </c>
      <c r="U1577" s="54" t="b">
        <v>0</v>
      </c>
      <c r="V1577" s="55" t="b">
        <v>0</v>
      </c>
      <c r="W1577" s="10">
        <v>40651610</v>
      </c>
      <c r="Y1577" s="51"/>
    </row>
    <row r="1578" spans="1:25" x14ac:dyDescent="0.2">
      <c r="A1578" s="29" t="s">
        <v>59</v>
      </c>
      <c r="B1578" s="34" t="s">
        <v>1554</v>
      </c>
      <c r="C1578" s="31" t="s">
        <v>3466</v>
      </c>
      <c r="D1578" s="16">
        <v>0.5</v>
      </c>
      <c r="E1578" s="8">
        <v>1024</v>
      </c>
      <c r="F1578" s="16">
        <v>313</v>
      </c>
      <c r="G1578" s="8">
        <f t="shared" si="74"/>
        <v>0.6943359375</v>
      </c>
      <c r="H1578" s="7">
        <v>0.54795638752628795</v>
      </c>
      <c r="I1578" s="17">
        <v>1</v>
      </c>
      <c r="J1578" s="3">
        <v>0.406142341018283</v>
      </c>
      <c r="K1578" s="4">
        <v>0.99846809176578</v>
      </c>
      <c r="L1578" s="7">
        <v>2</v>
      </c>
      <c r="M1578" s="1">
        <v>64</v>
      </c>
      <c r="N1578" s="1">
        <v>16384</v>
      </c>
      <c r="O1578" s="1">
        <v>128</v>
      </c>
      <c r="P1578" s="17">
        <v>1</v>
      </c>
      <c r="Q1578" s="3">
        <v>0.426715369788782</v>
      </c>
      <c r="R1578" s="4">
        <v>0.99487744256670896</v>
      </c>
      <c r="S1578" s="7">
        <f t="shared" si="72"/>
        <v>2.0570000000000001E-2</v>
      </c>
      <c r="T1578" s="17">
        <f t="shared" si="73"/>
        <v>-3.5899999999999999E-3</v>
      </c>
      <c r="U1578" s="54" t="b">
        <v>0</v>
      </c>
      <c r="V1578" s="55" t="b">
        <v>0</v>
      </c>
      <c r="W1578" s="10">
        <v>6921858</v>
      </c>
      <c r="Y1578" s="51"/>
    </row>
    <row r="1579" spans="1:25" x14ac:dyDescent="0.2">
      <c r="A1579" s="29" t="s">
        <v>39</v>
      </c>
      <c r="B1579" s="34" t="s">
        <v>1431</v>
      </c>
      <c r="C1579" s="31" t="s">
        <v>3343</v>
      </c>
      <c r="D1579" s="16">
        <v>0</v>
      </c>
      <c r="E1579" s="8">
        <v>256</v>
      </c>
      <c r="F1579" s="16">
        <v>107</v>
      </c>
      <c r="G1579" s="8">
        <f t="shared" si="74"/>
        <v>0.58203125</v>
      </c>
      <c r="H1579" s="7">
        <v>0.91512055163286099</v>
      </c>
      <c r="I1579" s="17">
        <v>1</v>
      </c>
      <c r="J1579" s="3">
        <v>0.73708828810660498</v>
      </c>
      <c r="K1579" s="4">
        <v>0.99978307086444296</v>
      </c>
      <c r="L1579" s="7">
        <v>1</v>
      </c>
      <c r="M1579" s="1">
        <v>64</v>
      </c>
      <c r="N1579" s="1">
        <v>2048</v>
      </c>
      <c r="O1579" s="1">
        <v>128</v>
      </c>
      <c r="P1579" s="17">
        <v>1</v>
      </c>
      <c r="Q1579" s="3">
        <v>0.77984250978557001</v>
      </c>
      <c r="R1579" s="4">
        <v>0.99998703212861895</v>
      </c>
      <c r="S1579" s="7">
        <f t="shared" si="72"/>
        <v>4.2750000000000003E-2</v>
      </c>
      <c r="T1579" s="17">
        <f t="shared" si="73"/>
        <v>2.0000000000000001E-4</v>
      </c>
      <c r="U1579" s="54" t="b">
        <v>0</v>
      </c>
      <c r="V1579" s="55" t="b">
        <v>0</v>
      </c>
      <c r="W1579" s="10">
        <v>5900367</v>
      </c>
      <c r="Y1579" s="51"/>
    </row>
    <row r="1580" spans="1:25" x14ac:dyDescent="0.2">
      <c r="A1580" s="29" t="s">
        <v>24</v>
      </c>
      <c r="B1580" s="34" t="s">
        <v>1157</v>
      </c>
      <c r="C1580" s="31" t="s">
        <v>3069</v>
      </c>
      <c r="D1580" s="16">
        <v>0</v>
      </c>
      <c r="E1580" s="8">
        <v>4096</v>
      </c>
      <c r="F1580" s="16">
        <v>126</v>
      </c>
      <c r="G1580" s="8">
        <f t="shared" si="74"/>
        <v>0.96923828125</v>
      </c>
      <c r="H1580" s="7">
        <v>0.207411267361399</v>
      </c>
      <c r="I1580" s="17">
        <v>0.999999999999998</v>
      </c>
      <c r="J1580" s="3">
        <v>0.20143303795822701</v>
      </c>
      <c r="K1580" s="4">
        <v>1.00002068613728</v>
      </c>
      <c r="L1580" s="7">
        <v>2</v>
      </c>
      <c r="M1580" s="1">
        <v>256</v>
      </c>
      <c r="N1580" s="1">
        <v>65536</v>
      </c>
      <c r="O1580" s="1">
        <v>128</v>
      </c>
      <c r="P1580" s="17">
        <v>1</v>
      </c>
      <c r="Q1580" s="3">
        <v>0.19985175220037499</v>
      </c>
      <c r="R1580" s="4">
        <v>0.99746720349749296</v>
      </c>
      <c r="S1580" s="7">
        <f t="shared" si="72"/>
        <v>-1.58E-3</v>
      </c>
      <c r="T1580" s="17">
        <f t="shared" si="73"/>
        <v>-2.5100000000000001E-3</v>
      </c>
      <c r="U1580" s="54" t="b">
        <v>0</v>
      </c>
      <c r="V1580" s="55" t="b">
        <v>0</v>
      </c>
      <c r="W1580" s="10">
        <v>5578871</v>
      </c>
      <c r="Y1580" s="51"/>
    </row>
    <row r="1581" spans="1:25" x14ac:dyDescent="0.2">
      <c r="A1581" s="29" t="s">
        <v>22</v>
      </c>
      <c r="B1581" s="34" t="s">
        <v>1394</v>
      </c>
      <c r="C1581" s="31" t="s">
        <v>3306</v>
      </c>
      <c r="D1581" s="16">
        <v>0</v>
      </c>
      <c r="E1581" s="8">
        <v>2048</v>
      </c>
      <c r="F1581" s="16">
        <v>934</v>
      </c>
      <c r="G1581" s="8">
        <f t="shared" si="74"/>
        <v>0.5439453125</v>
      </c>
      <c r="H1581" s="7">
        <v>0.78655287282196495</v>
      </c>
      <c r="I1581" s="17">
        <v>0.99999999909461001</v>
      </c>
      <c r="J1581" s="3">
        <v>0.63211644197319194</v>
      </c>
      <c r="K1581" s="4">
        <v>0.99999999889719604</v>
      </c>
      <c r="L1581" s="7">
        <v>3</v>
      </c>
      <c r="M1581" s="1">
        <v>128</v>
      </c>
      <c r="N1581" s="1">
        <v>32768</v>
      </c>
      <c r="O1581" s="1">
        <v>128</v>
      </c>
      <c r="P1581" s="17">
        <v>1</v>
      </c>
      <c r="Q1581" s="3">
        <v>0.64790676425728899</v>
      </c>
      <c r="R1581" s="4">
        <v>0.99999996349404896</v>
      </c>
      <c r="S1581" s="7">
        <f t="shared" si="72"/>
        <v>1.5789999999999998E-2</v>
      </c>
      <c r="T1581" s="17">
        <f t="shared" si="73"/>
        <v>0</v>
      </c>
      <c r="U1581" s="54" t="b">
        <v>0</v>
      </c>
      <c r="V1581" s="55" t="b">
        <v>0</v>
      </c>
      <c r="W1581" s="10">
        <v>16253779</v>
      </c>
      <c r="Y1581" s="51"/>
    </row>
    <row r="1582" spans="1:25" x14ac:dyDescent="0.2">
      <c r="A1582" s="29" t="s">
        <v>41</v>
      </c>
      <c r="B1582" s="34" t="s">
        <v>1846</v>
      </c>
      <c r="C1582" s="31" t="s">
        <v>3758</v>
      </c>
      <c r="D1582" s="16">
        <v>0</v>
      </c>
      <c r="E1582" s="8">
        <v>1024</v>
      </c>
      <c r="F1582" s="16">
        <v>1</v>
      </c>
      <c r="G1582" s="8">
        <f t="shared" si="74"/>
        <v>0.9990234375</v>
      </c>
      <c r="H1582" s="7">
        <v>0.28671655649123201</v>
      </c>
      <c r="I1582" s="17">
        <v>1</v>
      </c>
      <c r="J1582" s="3">
        <v>0.28671655649123201</v>
      </c>
      <c r="K1582" s="4">
        <v>1</v>
      </c>
      <c r="L1582" s="7">
        <v>2</v>
      </c>
      <c r="M1582" s="1">
        <v>32</v>
      </c>
      <c r="N1582" s="1">
        <v>32768</v>
      </c>
      <c r="O1582" s="1">
        <v>128</v>
      </c>
      <c r="P1582" s="17">
        <v>1</v>
      </c>
      <c r="Q1582" s="3">
        <v>0.28671655649123201</v>
      </c>
      <c r="R1582" s="4">
        <v>1</v>
      </c>
      <c r="S1582" s="7">
        <f t="shared" si="72"/>
        <v>0</v>
      </c>
      <c r="T1582" s="17">
        <f t="shared" si="73"/>
        <v>0</v>
      </c>
      <c r="U1582" s="54" t="b">
        <v>0</v>
      </c>
      <c r="V1582" s="55" t="b">
        <v>0</v>
      </c>
      <c r="W1582" s="10">
        <v>400432</v>
      </c>
      <c r="Y1582" s="51"/>
    </row>
    <row r="1583" spans="1:25" x14ac:dyDescent="0.2">
      <c r="A1583" s="29" t="s">
        <v>8</v>
      </c>
      <c r="B1583" s="34" t="s">
        <v>1197</v>
      </c>
      <c r="C1583" s="31" t="s">
        <v>3109</v>
      </c>
      <c r="D1583" s="16">
        <v>1</v>
      </c>
      <c r="E1583" s="8">
        <v>4096</v>
      </c>
      <c r="F1583" s="16">
        <v>1186</v>
      </c>
      <c r="G1583" s="8">
        <f t="shared" si="74"/>
        <v>0.71044921875</v>
      </c>
      <c r="H1583" s="7">
        <v>0.42335047180402402</v>
      </c>
      <c r="I1583" s="17">
        <v>0.99999927500435204</v>
      </c>
      <c r="J1583" s="3">
        <v>0.35875876978276799</v>
      </c>
      <c r="K1583" s="4">
        <v>0.99313134712835804</v>
      </c>
      <c r="L1583" s="7">
        <v>2</v>
      </c>
      <c r="M1583" s="1">
        <v>64</v>
      </c>
      <c r="N1583" s="1">
        <v>65536</v>
      </c>
      <c r="O1583" s="1">
        <v>128</v>
      </c>
      <c r="P1583" s="17">
        <v>1</v>
      </c>
      <c r="Q1583" s="3">
        <v>0.381620596410504</v>
      </c>
      <c r="R1583" s="4">
        <v>0.98367033669558601</v>
      </c>
      <c r="S1583" s="7">
        <f t="shared" si="72"/>
        <v>2.2859999999999998E-2</v>
      </c>
      <c r="T1583" s="17">
        <f t="shared" si="73"/>
        <v>-9.4599999999999997E-3</v>
      </c>
      <c r="U1583" s="54" t="b">
        <v>0</v>
      </c>
      <c r="V1583" s="55" t="b">
        <v>0</v>
      </c>
      <c r="W1583" s="10">
        <v>23875261</v>
      </c>
      <c r="Y1583" s="51"/>
    </row>
    <row r="1584" spans="1:25" x14ac:dyDescent="0.2">
      <c r="A1584" s="29" t="s">
        <v>10</v>
      </c>
      <c r="B1584" s="34" t="s">
        <v>1497</v>
      </c>
      <c r="C1584" s="31" t="s">
        <v>3409</v>
      </c>
      <c r="D1584" s="16">
        <v>1</v>
      </c>
      <c r="E1584" s="8">
        <v>512</v>
      </c>
      <c r="F1584" s="16">
        <v>216</v>
      </c>
      <c r="G1584" s="8">
        <f t="shared" si="74"/>
        <v>0.578125</v>
      </c>
      <c r="H1584" s="7">
        <v>0.68901837821802403</v>
      </c>
      <c r="I1584" s="17">
        <v>0.999999999999999</v>
      </c>
      <c r="J1584" s="3">
        <v>0.49986088606969198</v>
      </c>
      <c r="K1584" s="4">
        <v>0.99996169015872005</v>
      </c>
      <c r="L1584" s="7">
        <v>3</v>
      </c>
      <c r="M1584" s="1">
        <v>128</v>
      </c>
      <c r="N1584" s="1">
        <v>16384</v>
      </c>
      <c r="O1584" s="1">
        <v>128</v>
      </c>
      <c r="P1584" s="17">
        <v>1</v>
      </c>
      <c r="Q1584" s="3">
        <v>0.52230957798927102</v>
      </c>
      <c r="R1584" s="4">
        <v>1.0000053345177899</v>
      </c>
      <c r="S1584" s="7">
        <f t="shared" si="72"/>
        <v>2.2450000000000001E-2</v>
      </c>
      <c r="T1584" s="17">
        <f t="shared" si="73"/>
        <v>3.0000000000000001E-5</v>
      </c>
      <c r="U1584" s="54" t="b">
        <v>0</v>
      </c>
      <c r="V1584" s="55" t="b">
        <v>0</v>
      </c>
      <c r="W1584" s="10">
        <v>11502978</v>
      </c>
      <c r="Y1584" s="51"/>
    </row>
    <row r="1585" spans="1:25" x14ac:dyDescent="0.2">
      <c r="A1585" s="29" t="s">
        <v>45</v>
      </c>
      <c r="B1585" s="34" t="s">
        <v>1959</v>
      </c>
      <c r="C1585" s="31" t="s">
        <v>3871</v>
      </c>
      <c r="D1585" s="16">
        <v>1</v>
      </c>
      <c r="E1585" s="8">
        <v>256</v>
      </c>
      <c r="F1585" s="16">
        <v>197</v>
      </c>
      <c r="G1585" s="8">
        <f t="shared" si="74"/>
        <v>0.23046875</v>
      </c>
      <c r="H1585" s="7">
        <v>0.97767115037658403</v>
      </c>
      <c r="I1585" s="17">
        <v>0.95529891408511303</v>
      </c>
      <c r="J1585" s="3">
        <v>0.45687677461114101</v>
      </c>
      <c r="K1585" s="4">
        <v>0.99822021637941405</v>
      </c>
      <c r="L1585" s="7">
        <v>3</v>
      </c>
      <c r="M1585" s="1">
        <v>32</v>
      </c>
      <c r="N1585" s="1">
        <v>32768</v>
      </c>
      <c r="O1585" s="1">
        <v>128</v>
      </c>
      <c r="P1585" s="17">
        <v>1</v>
      </c>
      <c r="Q1585" s="3">
        <v>0.465270793472503</v>
      </c>
      <c r="R1585" s="4">
        <v>0.99824231745992398</v>
      </c>
      <c r="S1585" s="7">
        <f t="shared" si="72"/>
        <v>8.3899999999999999E-3</v>
      </c>
      <c r="T1585" s="17">
        <f t="shared" si="73"/>
        <v>-2.0000000000000002E-5</v>
      </c>
      <c r="U1585" s="54" t="b">
        <v>0</v>
      </c>
      <c r="V1585" s="55" t="b">
        <v>0</v>
      </c>
      <c r="W1585" s="10">
        <v>5744739</v>
      </c>
      <c r="Y1585" s="51"/>
    </row>
    <row r="1586" spans="1:25" x14ac:dyDescent="0.2">
      <c r="A1586" s="29" t="s">
        <v>36</v>
      </c>
      <c r="B1586" s="34" t="s">
        <v>1930</v>
      </c>
      <c r="C1586" s="31" t="s">
        <v>3842</v>
      </c>
      <c r="D1586" s="16">
        <v>1</v>
      </c>
      <c r="E1586" s="8">
        <v>1024</v>
      </c>
      <c r="F1586" s="16">
        <v>599</v>
      </c>
      <c r="G1586" s="8">
        <f t="shared" si="74"/>
        <v>0.4150390625</v>
      </c>
      <c r="H1586" s="7">
        <v>0.84548907106784099</v>
      </c>
      <c r="I1586" s="17">
        <v>0.999999999999998</v>
      </c>
      <c r="J1586" s="3">
        <v>0.39198523434591798</v>
      </c>
      <c r="K1586" s="4">
        <v>0.99429925281864295</v>
      </c>
      <c r="L1586" s="7">
        <v>1</v>
      </c>
      <c r="M1586" s="1">
        <v>128</v>
      </c>
      <c r="N1586" s="1">
        <v>16384</v>
      </c>
      <c r="O1586" s="1">
        <v>128</v>
      </c>
      <c r="P1586" s="17">
        <v>1</v>
      </c>
      <c r="Q1586" s="3">
        <v>0.459022079968536</v>
      </c>
      <c r="R1586" s="4">
        <v>0.97046294586616999</v>
      </c>
      <c r="S1586" s="7">
        <f t="shared" si="72"/>
        <v>6.7040000000000002E-2</v>
      </c>
      <c r="T1586" s="17">
        <f t="shared" si="73"/>
        <v>-2.384E-2</v>
      </c>
      <c r="U1586" s="54" t="b">
        <v>0</v>
      </c>
      <c r="V1586" s="55" t="b">
        <v>0</v>
      </c>
      <c r="W1586" s="10">
        <v>41789646</v>
      </c>
      <c r="Y1586" s="51"/>
    </row>
    <row r="1587" spans="1:25" x14ac:dyDescent="0.2">
      <c r="A1587" s="29" t="s">
        <v>43</v>
      </c>
      <c r="B1587" s="34" t="s">
        <v>4872</v>
      </c>
      <c r="C1587" s="31" t="s">
        <v>5041</v>
      </c>
      <c r="D1587" s="16">
        <v>0</v>
      </c>
      <c r="E1587" s="8">
        <v>256</v>
      </c>
      <c r="F1587" s="16">
        <v>154</v>
      </c>
      <c r="G1587" s="8">
        <f t="shared" si="74"/>
        <v>0.3984375</v>
      </c>
      <c r="H1587" s="7">
        <v>0.98662254483380296</v>
      </c>
      <c r="I1587" s="17">
        <v>0.88986961895855299</v>
      </c>
      <c r="J1587" s="3">
        <v>0.61581610535153097</v>
      </c>
      <c r="K1587" s="4">
        <v>0.99645515349899305</v>
      </c>
      <c r="L1587" s="7">
        <v>2</v>
      </c>
      <c r="M1587" s="1">
        <v>32</v>
      </c>
      <c r="N1587" s="1">
        <v>8192</v>
      </c>
      <c r="O1587" s="1">
        <v>128</v>
      </c>
      <c r="P1587" s="17">
        <v>1</v>
      </c>
      <c r="Q1587" s="3">
        <v>0.66096377795046801</v>
      </c>
      <c r="R1587" s="4">
        <v>0.99143318014803605</v>
      </c>
      <c r="S1587" s="7">
        <f t="shared" si="72"/>
        <v>4.5150000000000003E-2</v>
      </c>
      <c r="T1587" s="17">
        <f t="shared" si="73"/>
        <v>5.0200000000000002E-3</v>
      </c>
      <c r="U1587" s="54" t="b">
        <v>0</v>
      </c>
      <c r="V1587" s="55" t="b">
        <v>0</v>
      </c>
      <c r="W1587" s="10">
        <v>5629927</v>
      </c>
      <c r="Y1587" s="51"/>
    </row>
    <row r="1588" spans="1:25" x14ac:dyDescent="0.2">
      <c r="A1588" s="29" t="s">
        <v>47</v>
      </c>
      <c r="B1588" s="34" t="s">
        <v>2204</v>
      </c>
      <c r="C1588" s="31" t="s">
        <v>4116</v>
      </c>
      <c r="D1588" s="16">
        <v>0</v>
      </c>
      <c r="E1588" s="8">
        <v>512</v>
      </c>
      <c r="F1588" s="16">
        <v>318</v>
      </c>
      <c r="G1588" s="8">
        <f t="shared" si="74"/>
        <v>0.37890625</v>
      </c>
      <c r="H1588" s="7">
        <v>0.90955491510442599</v>
      </c>
      <c r="I1588" s="17">
        <v>0.97851321740979702</v>
      </c>
      <c r="J1588" s="3">
        <v>0.68358319391856104</v>
      </c>
      <c r="K1588" s="4">
        <v>0.97954749629267202</v>
      </c>
      <c r="L1588" s="7">
        <v>2</v>
      </c>
      <c r="M1588" s="1">
        <v>128</v>
      </c>
      <c r="N1588" s="1">
        <v>65536</v>
      </c>
      <c r="O1588" s="1">
        <v>128</v>
      </c>
      <c r="P1588" s="17">
        <v>1</v>
      </c>
      <c r="Q1588" s="3">
        <v>0.77493683468847296</v>
      </c>
      <c r="R1588" s="4">
        <v>0.98251409303488701</v>
      </c>
      <c r="S1588" s="7">
        <f t="shared" si="72"/>
        <v>9.1350000000000001E-2</v>
      </c>
      <c r="T1588" s="17">
        <f t="shared" si="73"/>
        <v>-2.97E-3</v>
      </c>
      <c r="U1588" s="54" t="b">
        <v>0</v>
      </c>
      <c r="V1588" s="55" t="b">
        <v>0</v>
      </c>
      <c r="W1588" s="10">
        <v>16014600</v>
      </c>
      <c r="Y1588" s="51"/>
    </row>
    <row r="1589" spans="1:25" x14ac:dyDescent="0.2">
      <c r="A1589" s="29" t="s">
        <v>23</v>
      </c>
      <c r="B1589" s="34" t="s">
        <v>4889</v>
      </c>
      <c r="C1589" s="31" t="s">
        <v>5058</v>
      </c>
      <c r="D1589" s="16">
        <v>0</v>
      </c>
      <c r="E1589" s="8">
        <v>512</v>
      </c>
      <c r="F1589" s="16">
        <v>363</v>
      </c>
      <c r="G1589" s="8">
        <f t="shared" si="74"/>
        <v>0.291015625</v>
      </c>
      <c r="H1589" s="7">
        <v>0.92358497922188598</v>
      </c>
      <c r="I1589" s="17">
        <v>0.92872160761442202</v>
      </c>
      <c r="J1589" s="3">
        <v>0.40957488981831802</v>
      </c>
      <c r="K1589" s="4">
        <v>0.994630888902309</v>
      </c>
      <c r="L1589" s="7">
        <v>2</v>
      </c>
      <c r="M1589" s="1">
        <v>128</v>
      </c>
      <c r="N1589" s="1">
        <v>16384</v>
      </c>
      <c r="O1589" s="1">
        <v>128</v>
      </c>
      <c r="P1589" s="17">
        <v>1</v>
      </c>
      <c r="Q1589" s="3">
        <v>0.46222177960560801</v>
      </c>
      <c r="R1589" s="4">
        <v>0.98880076305156905</v>
      </c>
      <c r="S1589" s="7">
        <f t="shared" si="72"/>
        <v>5.2650000000000002E-2</v>
      </c>
      <c r="T1589" s="17">
        <f t="shared" si="73"/>
        <v>5.8300000000000001E-3</v>
      </c>
      <c r="U1589" s="54" t="b">
        <v>0</v>
      </c>
      <c r="V1589" s="55" t="b">
        <v>1</v>
      </c>
      <c r="W1589" s="10">
        <v>14010346</v>
      </c>
      <c r="Y1589" s="51"/>
    </row>
    <row r="1590" spans="1:25" x14ac:dyDescent="0.2">
      <c r="A1590" s="29" t="s">
        <v>22</v>
      </c>
      <c r="B1590" s="34" t="s">
        <v>2119</v>
      </c>
      <c r="C1590" s="31" t="s">
        <v>4031</v>
      </c>
      <c r="D1590" s="16">
        <v>1</v>
      </c>
      <c r="E1590" s="8">
        <v>256</v>
      </c>
      <c r="F1590" s="16">
        <v>175</v>
      </c>
      <c r="G1590" s="8">
        <f t="shared" si="74"/>
        <v>0.31640625</v>
      </c>
      <c r="H1590" s="7">
        <v>0.96572094172870404</v>
      </c>
      <c r="I1590" s="17">
        <v>0.87585466440728599</v>
      </c>
      <c r="J1590" s="3">
        <v>0.69498071624263302</v>
      </c>
      <c r="K1590" s="4">
        <v>0.92021828550825502</v>
      </c>
      <c r="L1590" s="7">
        <v>3</v>
      </c>
      <c r="M1590" s="1">
        <v>64</v>
      </c>
      <c r="N1590" s="1">
        <v>4096</v>
      </c>
      <c r="O1590" s="1">
        <v>128</v>
      </c>
      <c r="P1590" s="17">
        <v>1</v>
      </c>
      <c r="Q1590" s="3">
        <v>0.70882577456319995</v>
      </c>
      <c r="R1590" s="4">
        <v>0.91580171732693805</v>
      </c>
      <c r="S1590" s="7">
        <f t="shared" si="72"/>
        <v>1.3849999999999999E-2</v>
      </c>
      <c r="T1590" s="17">
        <f t="shared" si="73"/>
        <v>4.4200000000000003E-3</v>
      </c>
      <c r="U1590" s="54" t="b">
        <v>0</v>
      </c>
      <c r="V1590" s="55" t="b">
        <v>0</v>
      </c>
      <c r="W1590" s="10">
        <v>4504058</v>
      </c>
      <c r="Y1590" s="51"/>
    </row>
    <row r="1591" spans="1:25" x14ac:dyDescent="0.2">
      <c r="A1591" s="29" t="s">
        <v>16</v>
      </c>
      <c r="B1591" s="34" t="s">
        <v>1928</v>
      </c>
      <c r="C1591" s="31" t="s">
        <v>3840</v>
      </c>
      <c r="D1591" s="16">
        <v>0.5</v>
      </c>
      <c r="E1591" s="8">
        <v>1024</v>
      </c>
      <c r="F1591" s="16">
        <v>277</v>
      </c>
      <c r="G1591" s="8">
        <f t="shared" si="74"/>
        <v>0.7294921875</v>
      </c>
      <c r="H1591" s="7">
        <v>0.47896646864022902</v>
      </c>
      <c r="I1591" s="17">
        <v>1</v>
      </c>
      <c r="J1591" s="3">
        <v>0.429525802524232</v>
      </c>
      <c r="K1591" s="4">
        <v>0.98975368281346199</v>
      </c>
      <c r="L1591" s="7">
        <v>1</v>
      </c>
      <c r="M1591" s="1">
        <v>256</v>
      </c>
      <c r="N1591" s="1">
        <v>8192</v>
      </c>
      <c r="O1591" s="1">
        <v>128</v>
      </c>
      <c r="P1591" s="17">
        <v>1</v>
      </c>
      <c r="Q1591" s="3">
        <v>0.44515316841046099</v>
      </c>
      <c r="R1591" s="4">
        <v>0.96724091569659099</v>
      </c>
      <c r="S1591" s="7">
        <f t="shared" si="72"/>
        <v>1.5630000000000002E-2</v>
      </c>
      <c r="T1591" s="17">
        <f t="shared" si="73"/>
        <v>-2.2509999999999999E-2</v>
      </c>
      <c r="U1591" s="54" t="b">
        <v>0</v>
      </c>
      <c r="V1591" s="55" t="b">
        <v>0</v>
      </c>
      <c r="W1591" s="10">
        <v>9552254</v>
      </c>
      <c r="Y1591" s="51"/>
    </row>
    <row r="1592" spans="1:25" x14ac:dyDescent="0.2">
      <c r="A1592" s="29" t="s">
        <v>24</v>
      </c>
      <c r="B1592" s="34" t="s">
        <v>1413</v>
      </c>
      <c r="C1592" s="31" t="s">
        <v>3325</v>
      </c>
      <c r="D1592" s="16">
        <v>0.5</v>
      </c>
      <c r="E1592" s="8">
        <v>256</v>
      </c>
      <c r="F1592" s="16">
        <v>43</v>
      </c>
      <c r="G1592" s="8">
        <f t="shared" si="74"/>
        <v>0.83203125</v>
      </c>
      <c r="H1592" s="7">
        <v>0.71824459929720197</v>
      </c>
      <c r="I1592" s="17">
        <v>0.999999999999997</v>
      </c>
      <c r="J1592" s="3">
        <v>0.67110535862522702</v>
      </c>
      <c r="K1592" s="4">
        <v>0.99160159778032997</v>
      </c>
      <c r="L1592" s="7">
        <v>3</v>
      </c>
      <c r="M1592" s="1">
        <v>256</v>
      </c>
      <c r="N1592" s="1">
        <v>8192</v>
      </c>
      <c r="O1592" s="1">
        <v>128</v>
      </c>
      <c r="P1592" s="17">
        <v>1</v>
      </c>
      <c r="Q1592" s="3">
        <v>0.68939470593382401</v>
      </c>
      <c r="R1592" s="4">
        <v>1.0003372006312501</v>
      </c>
      <c r="S1592" s="7">
        <f t="shared" si="72"/>
        <v>1.8290000000000001E-2</v>
      </c>
      <c r="T1592" s="17">
        <f t="shared" si="73"/>
        <v>8.0599999999999995E-3</v>
      </c>
      <c r="U1592" s="54" t="b">
        <v>0</v>
      </c>
      <c r="V1592" s="55" t="b">
        <v>0</v>
      </c>
      <c r="W1592" s="10">
        <v>4277163</v>
      </c>
      <c r="Y1592" s="51"/>
    </row>
    <row r="1593" spans="1:25" x14ac:dyDescent="0.2">
      <c r="A1593" s="29" t="s">
        <v>38</v>
      </c>
      <c r="B1593" s="34" t="s">
        <v>2497</v>
      </c>
      <c r="C1593" s="31" t="s">
        <v>4409</v>
      </c>
      <c r="D1593" s="16">
        <v>0.5</v>
      </c>
      <c r="E1593" s="8">
        <v>256</v>
      </c>
      <c r="F1593" s="16">
        <v>196</v>
      </c>
      <c r="G1593" s="8">
        <f t="shared" si="74"/>
        <v>0.234375</v>
      </c>
      <c r="H1593" s="7">
        <v>0.827581514795516</v>
      </c>
      <c r="I1593" s="17">
        <v>0.90324214741133202</v>
      </c>
      <c r="J1593" s="3">
        <v>0.47490732012312098</v>
      </c>
      <c r="K1593" s="4">
        <v>0.98728796122468299</v>
      </c>
      <c r="L1593" s="7">
        <v>3</v>
      </c>
      <c r="M1593" s="1">
        <v>64</v>
      </c>
      <c r="N1593" s="1">
        <v>8192</v>
      </c>
      <c r="O1593" s="1">
        <v>128</v>
      </c>
      <c r="P1593" s="17">
        <v>1</v>
      </c>
      <c r="Q1593" s="3">
        <v>0.49716718167548501</v>
      </c>
      <c r="R1593" s="4">
        <v>0.98555797594707395</v>
      </c>
      <c r="S1593" s="7">
        <f t="shared" si="72"/>
        <v>2.2259999999999999E-2</v>
      </c>
      <c r="T1593" s="17">
        <f t="shared" si="73"/>
        <v>1.73E-3</v>
      </c>
      <c r="U1593" s="54" t="b">
        <v>0</v>
      </c>
      <c r="V1593" s="55" t="b">
        <v>0</v>
      </c>
      <c r="W1593" s="10">
        <v>15976273</v>
      </c>
      <c r="Y1593" s="51"/>
    </row>
    <row r="1594" spans="1:25" x14ac:dyDescent="0.2">
      <c r="A1594" s="29" t="s">
        <v>40</v>
      </c>
      <c r="B1594" s="34" t="s">
        <v>1080</v>
      </c>
      <c r="C1594" s="31" t="s">
        <v>2992</v>
      </c>
      <c r="D1594" s="16">
        <v>0</v>
      </c>
      <c r="E1594" s="8">
        <v>1024</v>
      </c>
      <c r="F1594" s="16">
        <v>490</v>
      </c>
      <c r="G1594" s="8">
        <f t="shared" si="74"/>
        <v>0.521484375</v>
      </c>
      <c r="H1594" s="7">
        <v>0.70277502160291005</v>
      </c>
      <c r="I1594" s="17">
        <v>1</v>
      </c>
      <c r="J1594" s="3">
        <v>0.45983444213712699</v>
      </c>
      <c r="K1594" s="4">
        <v>1.0000031580303399</v>
      </c>
      <c r="L1594" s="7">
        <v>3</v>
      </c>
      <c r="M1594" s="1">
        <v>256</v>
      </c>
      <c r="N1594" s="1">
        <v>65536</v>
      </c>
      <c r="O1594" s="1">
        <v>128</v>
      </c>
      <c r="P1594" s="17">
        <v>1</v>
      </c>
      <c r="Q1594" s="3">
        <v>0.49502552559791602</v>
      </c>
      <c r="R1594" s="4">
        <v>1.0000385641352101</v>
      </c>
      <c r="S1594" s="7">
        <f t="shared" si="72"/>
        <v>3.5189999999999999E-2</v>
      </c>
      <c r="T1594" s="17">
        <f t="shared" si="73"/>
        <v>-4.0000000000000003E-5</v>
      </c>
      <c r="U1594" s="54" t="b">
        <v>0</v>
      </c>
      <c r="V1594" s="55" t="b">
        <v>0</v>
      </c>
      <c r="W1594" s="10">
        <v>125697624</v>
      </c>
      <c r="Y1594" s="51"/>
    </row>
    <row r="1595" spans="1:25" x14ac:dyDescent="0.2">
      <c r="A1595" s="29" t="s">
        <v>47</v>
      </c>
      <c r="B1595" s="34" t="s">
        <v>4838</v>
      </c>
      <c r="C1595" s="31" t="s">
        <v>5007</v>
      </c>
      <c r="D1595" s="16">
        <v>1</v>
      </c>
      <c r="E1595" s="8">
        <v>256</v>
      </c>
      <c r="F1595" s="16">
        <v>188</v>
      </c>
      <c r="G1595" s="8">
        <f t="shared" si="74"/>
        <v>0.265625</v>
      </c>
      <c r="H1595" s="7">
        <v>0.92554521534602197</v>
      </c>
      <c r="I1595" s="17">
        <v>0.999999999999998</v>
      </c>
      <c r="J1595" s="3">
        <v>0.63363759887672499</v>
      </c>
      <c r="K1595" s="4">
        <v>0.999107082432378</v>
      </c>
      <c r="L1595" s="7">
        <v>1</v>
      </c>
      <c r="M1595" s="1">
        <v>64</v>
      </c>
      <c r="N1595" s="1">
        <v>65536</v>
      </c>
      <c r="O1595" s="1">
        <v>128</v>
      </c>
      <c r="P1595" s="17">
        <v>1</v>
      </c>
      <c r="Q1595" s="3">
        <v>0.80024861580810902</v>
      </c>
      <c r="R1595" s="4">
        <v>0.95245545294505696</v>
      </c>
      <c r="S1595" s="65">
        <f t="shared" si="72"/>
        <v>0.16661000000000001</v>
      </c>
      <c r="T1595" s="17">
        <f t="shared" si="73"/>
        <v>-4.6649999999999997E-2</v>
      </c>
      <c r="U1595" s="54" t="b">
        <v>1</v>
      </c>
      <c r="V1595" s="55" t="b">
        <v>0</v>
      </c>
      <c r="W1595" s="10">
        <v>15964254</v>
      </c>
      <c r="Y1595" s="51"/>
    </row>
    <row r="1596" spans="1:25" x14ac:dyDescent="0.2">
      <c r="A1596" s="29" t="s">
        <v>43</v>
      </c>
      <c r="B1596" s="34" t="s">
        <v>1574</v>
      </c>
      <c r="C1596" s="31" t="s">
        <v>3486</v>
      </c>
      <c r="D1596" s="16">
        <v>0</v>
      </c>
      <c r="E1596" s="8">
        <v>2048</v>
      </c>
      <c r="F1596" s="16">
        <v>945</v>
      </c>
      <c r="G1596" s="8">
        <f t="shared" si="74"/>
        <v>0.53857421875</v>
      </c>
      <c r="H1596" s="7">
        <v>0.56370518544981696</v>
      </c>
      <c r="I1596" s="17">
        <v>1</v>
      </c>
      <c r="J1596" s="3">
        <v>0.366581335934204</v>
      </c>
      <c r="K1596" s="4">
        <v>0.99999132925160505</v>
      </c>
      <c r="L1596" s="7">
        <v>3</v>
      </c>
      <c r="M1596" s="1">
        <v>256</v>
      </c>
      <c r="N1596" s="1">
        <v>65536</v>
      </c>
      <c r="O1596" s="1">
        <v>128</v>
      </c>
      <c r="P1596" s="17">
        <v>1</v>
      </c>
      <c r="Q1596" s="3">
        <v>0.38303693206184097</v>
      </c>
      <c r="R1596" s="4">
        <v>0.99999729431802697</v>
      </c>
      <c r="S1596" s="7">
        <f t="shared" si="72"/>
        <v>1.6459999999999999E-2</v>
      </c>
      <c r="T1596" s="17">
        <f t="shared" si="73"/>
        <v>1.0000000000000001E-5</v>
      </c>
      <c r="U1596" s="54" t="b">
        <v>0</v>
      </c>
      <c r="V1596" s="55" t="b">
        <v>0</v>
      </c>
      <c r="W1596" s="10">
        <v>49907816</v>
      </c>
      <c r="Y1596" s="51"/>
    </row>
    <row r="1597" spans="1:25" x14ac:dyDescent="0.2">
      <c r="A1597" s="29" t="s">
        <v>45</v>
      </c>
      <c r="B1597" s="34" t="s">
        <v>1480</v>
      </c>
      <c r="C1597" s="31" t="s">
        <v>3392</v>
      </c>
      <c r="D1597" s="16">
        <v>0.5</v>
      </c>
      <c r="E1597" s="8">
        <v>4096</v>
      </c>
      <c r="F1597" s="16">
        <v>2094</v>
      </c>
      <c r="G1597" s="8">
        <f t="shared" si="74"/>
        <v>0.48876953125</v>
      </c>
      <c r="H1597" s="7">
        <v>0.67565735471738597</v>
      </c>
      <c r="I1597" s="17">
        <v>0.999999999999999</v>
      </c>
      <c r="J1597" s="3">
        <v>0.37640778874375802</v>
      </c>
      <c r="K1597" s="4">
        <v>0.99968019537487995</v>
      </c>
      <c r="L1597" s="7">
        <v>3</v>
      </c>
      <c r="M1597" s="1">
        <v>256</v>
      </c>
      <c r="N1597" s="1">
        <v>32768</v>
      </c>
      <c r="O1597" s="1">
        <v>128</v>
      </c>
      <c r="P1597" s="17">
        <v>1</v>
      </c>
      <c r="Q1597" s="3">
        <v>0.38168597716081798</v>
      </c>
      <c r="R1597" s="4">
        <v>0.99971199905374997</v>
      </c>
      <c r="S1597" s="7">
        <f t="shared" si="72"/>
        <v>5.28E-3</v>
      </c>
      <c r="T1597" s="17">
        <f t="shared" si="73"/>
        <v>3.0000000000000001E-5</v>
      </c>
      <c r="U1597" s="54" t="b">
        <v>0</v>
      </c>
      <c r="V1597" s="55" t="b">
        <v>0</v>
      </c>
      <c r="W1597" s="10">
        <v>27717246</v>
      </c>
      <c r="Y1597" s="51"/>
    </row>
    <row r="1598" spans="1:25" x14ac:dyDescent="0.2">
      <c r="A1598" s="29" t="s">
        <v>32</v>
      </c>
      <c r="B1598" s="34" t="s">
        <v>1981</v>
      </c>
      <c r="C1598" s="31" t="s">
        <v>3893</v>
      </c>
      <c r="D1598" s="16">
        <v>0.5</v>
      </c>
      <c r="E1598" s="8">
        <v>512</v>
      </c>
      <c r="F1598" s="16">
        <v>2</v>
      </c>
      <c r="G1598" s="8">
        <f t="shared" si="74"/>
        <v>0.99609375</v>
      </c>
      <c r="H1598" s="7">
        <v>0.34194837780438198</v>
      </c>
      <c r="I1598" s="17">
        <v>1</v>
      </c>
      <c r="J1598" s="3">
        <v>0.37289735016816999</v>
      </c>
      <c r="K1598" s="4">
        <v>1</v>
      </c>
      <c r="L1598" s="7">
        <v>1</v>
      </c>
      <c r="M1598" s="1">
        <v>32</v>
      </c>
      <c r="N1598" s="1">
        <v>16384</v>
      </c>
      <c r="O1598" s="1">
        <v>128</v>
      </c>
      <c r="P1598" s="17">
        <v>1</v>
      </c>
      <c r="Q1598" s="3">
        <v>0.455036700316795</v>
      </c>
      <c r="R1598" s="4">
        <v>0.99995696967988301</v>
      </c>
      <c r="S1598" s="7">
        <f t="shared" si="72"/>
        <v>-8.2140000000000005E-2</v>
      </c>
      <c r="T1598" s="17">
        <f t="shared" si="73"/>
        <v>-4.0000000000000003E-5</v>
      </c>
      <c r="U1598" s="54" t="b">
        <v>0</v>
      </c>
      <c r="V1598" s="55" t="b">
        <v>0</v>
      </c>
      <c r="W1598" s="10">
        <v>849577</v>
      </c>
      <c r="Y1598" s="51"/>
    </row>
    <row r="1599" spans="1:25" x14ac:dyDescent="0.2">
      <c r="A1599" s="29" t="s">
        <v>9</v>
      </c>
      <c r="B1599" s="34" t="s">
        <v>1040</v>
      </c>
      <c r="C1599" s="31" t="s">
        <v>2952</v>
      </c>
      <c r="D1599" s="16">
        <v>1</v>
      </c>
      <c r="E1599" s="8">
        <v>256</v>
      </c>
      <c r="F1599" s="16">
        <v>201</v>
      </c>
      <c r="G1599" s="8">
        <f t="shared" si="74"/>
        <v>0.21484375</v>
      </c>
      <c r="H1599" s="7">
        <v>0.94389217747105503</v>
      </c>
      <c r="I1599" s="17">
        <v>0.919507955302307</v>
      </c>
      <c r="J1599" s="3">
        <v>0.57054502497231896</v>
      </c>
      <c r="K1599" s="4">
        <v>0.96197464731618398</v>
      </c>
      <c r="L1599" s="7">
        <v>1</v>
      </c>
      <c r="M1599" s="1">
        <v>128</v>
      </c>
      <c r="N1599" s="1">
        <v>16384</v>
      </c>
      <c r="O1599" s="1">
        <v>128</v>
      </c>
      <c r="P1599" s="17">
        <v>1</v>
      </c>
      <c r="Q1599" s="3">
        <v>0.76417954462483295</v>
      </c>
      <c r="R1599" s="4">
        <v>0.93323082026391102</v>
      </c>
      <c r="S1599" s="65">
        <f t="shared" si="72"/>
        <v>0.19363</v>
      </c>
      <c r="T1599" s="17">
        <f t="shared" si="73"/>
        <v>2.8740000000000002E-2</v>
      </c>
      <c r="U1599" s="54" t="b">
        <v>1</v>
      </c>
      <c r="V1599" s="55" t="b">
        <v>1</v>
      </c>
      <c r="W1599" s="10">
        <v>21001638</v>
      </c>
      <c r="Y1599" s="51"/>
    </row>
    <row r="1600" spans="1:25" x14ac:dyDescent="0.2">
      <c r="A1600" s="29" t="s">
        <v>56</v>
      </c>
      <c r="B1600" s="34" t="s">
        <v>1198</v>
      </c>
      <c r="C1600" s="31" t="s">
        <v>3110</v>
      </c>
      <c r="D1600" s="16">
        <v>0</v>
      </c>
      <c r="E1600" s="8">
        <v>256</v>
      </c>
      <c r="F1600" s="16">
        <v>2</v>
      </c>
      <c r="G1600" s="8">
        <f t="shared" si="74"/>
        <v>0.9921875</v>
      </c>
      <c r="H1600" s="7">
        <v>0.65755806468259004</v>
      </c>
      <c r="I1600" s="17">
        <v>1</v>
      </c>
      <c r="J1600" s="3">
        <v>0.65755806468258904</v>
      </c>
      <c r="K1600" s="4">
        <v>1</v>
      </c>
      <c r="L1600" s="7">
        <v>1</v>
      </c>
      <c r="M1600" s="1">
        <v>32</v>
      </c>
      <c r="N1600" s="1">
        <v>4096</v>
      </c>
      <c r="O1600" s="1">
        <v>128</v>
      </c>
      <c r="P1600" s="17">
        <v>1</v>
      </c>
      <c r="Q1600" s="3">
        <v>0.65755806468259004</v>
      </c>
      <c r="R1600" s="4">
        <v>1</v>
      </c>
      <c r="S1600" s="7">
        <f t="shared" si="72"/>
        <v>0</v>
      </c>
      <c r="T1600" s="17">
        <f t="shared" si="73"/>
        <v>0</v>
      </c>
      <c r="U1600" s="54" t="b">
        <v>0</v>
      </c>
      <c r="V1600" s="55" t="b">
        <v>0</v>
      </c>
      <c r="W1600" s="10">
        <v>163359</v>
      </c>
      <c r="Y1600" s="51"/>
    </row>
    <row r="1601" spans="1:25" x14ac:dyDescent="0.2">
      <c r="A1601" s="29" t="s">
        <v>8</v>
      </c>
      <c r="B1601" s="34" t="s">
        <v>2435</v>
      </c>
      <c r="C1601" s="31" t="s">
        <v>4347</v>
      </c>
      <c r="D1601" s="16">
        <v>0</v>
      </c>
      <c r="E1601" s="8">
        <v>256</v>
      </c>
      <c r="F1601" s="16">
        <v>148</v>
      </c>
      <c r="G1601" s="8">
        <f t="shared" si="74"/>
        <v>0.421875</v>
      </c>
      <c r="H1601" s="7">
        <v>0.79262528557766398</v>
      </c>
      <c r="I1601" s="17">
        <v>0.99999330127395003</v>
      </c>
      <c r="J1601" s="3">
        <v>0.57795656965811804</v>
      </c>
      <c r="K1601" s="4">
        <v>1.00002119093682</v>
      </c>
      <c r="L1601" s="7">
        <v>2</v>
      </c>
      <c r="M1601" s="1">
        <v>64</v>
      </c>
      <c r="N1601" s="1">
        <v>2048</v>
      </c>
      <c r="O1601" s="1">
        <v>128</v>
      </c>
      <c r="P1601" s="17">
        <v>1</v>
      </c>
      <c r="Q1601" s="3">
        <v>0.60758219035689098</v>
      </c>
      <c r="R1601" s="4">
        <v>0.99999883219185104</v>
      </c>
      <c r="S1601" s="7">
        <f t="shared" si="72"/>
        <v>2.963E-2</v>
      </c>
      <c r="T1601" s="17">
        <f t="shared" si="73"/>
        <v>2.0000000000000002E-5</v>
      </c>
      <c r="U1601" s="54" t="b">
        <v>0</v>
      </c>
      <c r="V1601" s="55" t="b">
        <v>0</v>
      </c>
      <c r="W1601" s="10">
        <v>5736912</v>
      </c>
      <c r="Y1601" s="51"/>
    </row>
    <row r="1602" spans="1:25" x14ac:dyDescent="0.2">
      <c r="A1602" s="29" t="s">
        <v>14</v>
      </c>
      <c r="B1602" s="34" t="s">
        <v>2750</v>
      </c>
      <c r="C1602" s="31" t="s">
        <v>4662</v>
      </c>
      <c r="D1602" s="16">
        <v>0.5</v>
      </c>
      <c r="E1602" s="8">
        <v>512</v>
      </c>
      <c r="F1602" s="16">
        <v>351</v>
      </c>
      <c r="G1602" s="8">
        <f t="shared" si="74"/>
        <v>0.314453125</v>
      </c>
      <c r="H1602" s="7">
        <v>0.90832858422357599</v>
      </c>
      <c r="I1602" s="17">
        <v>0.999999999999997</v>
      </c>
      <c r="J1602" s="3">
        <v>0.45625822001167299</v>
      </c>
      <c r="K1602" s="4">
        <v>0.99963998787328001</v>
      </c>
      <c r="L1602" s="7">
        <v>2</v>
      </c>
      <c r="M1602" s="1">
        <v>128</v>
      </c>
      <c r="N1602" s="1">
        <v>16384</v>
      </c>
      <c r="O1602" s="1">
        <v>128</v>
      </c>
      <c r="P1602" s="17">
        <v>1</v>
      </c>
      <c r="Q1602" s="3">
        <v>0.52315839130374497</v>
      </c>
      <c r="R1602" s="4">
        <v>0.99973632811061797</v>
      </c>
      <c r="S1602" s="7">
        <f t="shared" si="72"/>
        <v>6.6900000000000001E-2</v>
      </c>
      <c r="T1602" s="17">
        <f t="shared" si="73"/>
        <v>1E-4</v>
      </c>
      <c r="U1602" s="54" t="b">
        <v>0</v>
      </c>
      <c r="V1602" s="55" t="b">
        <v>0</v>
      </c>
      <c r="W1602" s="10">
        <v>13644917</v>
      </c>
      <c r="Y1602" s="51"/>
    </row>
    <row r="1603" spans="1:25" x14ac:dyDescent="0.2">
      <c r="A1603" s="29" t="s">
        <v>39</v>
      </c>
      <c r="B1603" s="34" t="s">
        <v>1779</v>
      </c>
      <c r="C1603" s="31" t="s">
        <v>3691</v>
      </c>
      <c r="D1603" s="16">
        <v>0.5</v>
      </c>
      <c r="E1603" s="8">
        <v>1024</v>
      </c>
      <c r="F1603" s="16">
        <v>312</v>
      </c>
      <c r="G1603" s="8">
        <f t="shared" si="74"/>
        <v>0.6953125</v>
      </c>
      <c r="H1603" s="7">
        <v>0.52477555163129996</v>
      </c>
      <c r="I1603" s="17">
        <v>1</v>
      </c>
      <c r="J1603" s="3">
        <v>0.44600284473201002</v>
      </c>
      <c r="K1603" s="4">
        <v>0.99360128631871403</v>
      </c>
      <c r="L1603" s="7">
        <v>2</v>
      </c>
      <c r="M1603" s="1">
        <v>64</v>
      </c>
      <c r="N1603" s="1">
        <v>65536</v>
      </c>
      <c r="O1603" s="1">
        <v>128</v>
      </c>
      <c r="P1603" s="17">
        <v>1</v>
      </c>
      <c r="Q1603" s="3">
        <v>0.47111943190682898</v>
      </c>
      <c r="R1603" s="4">
        <v>0.99507442553997105</v>
      </c>
      <c r="S1603" s="7">
        <f t="shared" ref="S1603:S1666" si="75">ROUND(ABS(H1603-J1603)-ABS(H1603-Q1603), $AA$3)</f>
        <v>2.512E-2</v>
      </c>
      <c r="T1603" s="17">
        <f t="shared" ref="T1603:T1666" si="76">ROUND(ABS(I1603-K1603)-ABS(I1603-R1603), $AA$3)</f>
        <v>1.47E-3</v>
      </c>
      <c r="U1603" s="54" t="b">
        <v>0</v>
      </c>
      <c r="V1603" s="55" t="b">
        <v>0</v>
      </c>
      <c r="W1603" s="10">
        <v>13139862</v>
      </c>
      <c r="Y1603" s="51"/>
    </row>
    <row r="1604" spans="1:25" x14ac:dyDescent="0.2">
      <c r="A1604" s="29" t="s">
        <v>3</v>
      </c>
      <c r="B1604" s="34" t="s">
        <v>1005</v>
      </c>
      <c r="C1604" s="31" t="s">
        <v>2917</v>
      </c>
      <c r="D1604" s="16">
        <v>1</v>
      </c>
      <c r="E1604" s="8">
        <v>512</v>
      </c>
      <c r="F1604" s="16">
        <v>404</v>
      </c>
      <c r="G1604" s="8">
        <f t="shared" ref="G1604:G1667" si="77">1 - F1604/E1604</f>
        <v>0.2109375</v>
      </c>
      <c r="H1604" s="7">
        <v>0.97305274531256003</v>
      </c>
      <c r="I1604" s="17">
        <v>0.99313741401549205</v>
      </c>
      <c r="J1604" s="3">
        <v>0.62338666132167297</v>
      </c>
      <c r="K1604" s="4">
        <v>0.99972837293911498</v>
      </c>
      <c r="L1604" s="7">
        <v>2</v>
      </c>
      <c r="M1604" s="1">
        <v>128</v>
      </c>
      <c r="N1604" s="1">
        <v>16384</v>
      </c>
      <c r="O1604" s="1">
        <v>128</v>
      </c>
      <c r="P1604" s="17">
        <v>1</v>
      </c>
      <c r="Q1604" s="3">
        <v>0.72678933087198305</v>
      </c>
      <c r="R1604" s="4">
        <v>0.99901450676294601</v>
      </c>
      <c r="S1604" s="7">
        <f t="shared" si="75"/>
        <v>0.10340000000000001</v>
      </c>
      <c r="T1604" s="17">
        <f t="shared" si="76"/>
        <v>7.1000000000000002E-4</v>
      </c>
      <c r="U1604" s="54" t="b">
        <v>0</v>
      </c>
      <c r="V1604" s="55" t="b">
        <v>0</v>
      </c>
      <c r="W1604" s="10">
        <v>30499602</v>
      </c>
      <c r="Y1604" s="51"/>
    </row>
    <row r="1605" spans="1:25" x14ac:dyDescent="0.2">
      <c r="A1605" s="29" t="s">
        <v>1</v>
      </c>
      <c r="B1605" s="34" t="s">
        <v>1012</v>
      </c>
      <c r="C1605" s="31" t="s">
        <v>2924</v>
      </c>
      <c r="D1605" s="16">
        <v>1</v>
      </c>
      <c r="E1605" s="8">
        <v>1024</v>
      </c>
      <c r="F1605" s="16">
        <v>180</v>
      </c>
      <c r="G1605" s="8">
        <f t="shared" si="77"/>
        <v>0.82421875</v>
      </c>
      <c r="H1605" s="7">
        <v>0.49456969117277</v>
      </c>
      <c r="I1605" s="17">
        <v>1</v>
      </c>
      <c r="J1605" s="3">
        <v>0.48052941557737799</v>
      </c>
      <c r="K1605" s="4">
        <v>0.99585887761013603</v>
      </c>
      <c r="L1605" s="7">
        <v>1</v>
      </c>
      <c r="M1605" s="1">
        <v>128</v>
      </c>
      <c r="N1605" s="1">
        <v>8192</v>
      </c>
      <c r="O1605" s="1">
        <v>128</v>
      </c>
      <c r="P1605" s="17">
        <v>1</v>
      </c>
      <c r="Q1605" s="3">
        <v>0.535812867426253</v>
      </c>
      <c r="R1605" s="4">
        <v>0.98800543802682195</v>
      </c>
      <c r="S1605" s="7">
        <f t="shared" si="75"/>
        <v>-2.7199999999999998E-2</v>
      </c>
      <c r="T1605" s="17">
        <f t="shared" si="76"/>
        <v>-7.8499999999999993E-3</v>
      </c>
      <c r="U1605" s="54" t="b">
        <v>0</v>
      </c>
      <c r="V1605" s="55" t="b">
        <v>0</v>
      </c>
      <c r="W1605" s="10">
        <v>5263171</v>
      </c>
      <c r="Y1605" s="51"/>
    </row>
    <row r="1606" spans="1:25" x14ac:dyDescent="0.2">
      <c r="A1606" s="29" t="s">
        <v>3</v>
      </c>
      <c r="B1606" s="34" t="s">
        <v>1316</v>
      </c>
      <c r="C1606" s="31" t="s">
        <v>3228</v>
      </c>
      <c r="D1606" s="16">
        <v>0.5</v>
      </c>
      <c r="E1606" s="8">
        <v>256</v>
      </c>
      <c r="F1606" s="16">
        <v>209</v>
      </c>
      <c r="G1606" s="8">
        <f t="shared" si="77"/>
        <v>0.18359375</v>
      </c>
      <c r="H1606" s="7">
        <v>0.98202198295604903</v>
      </c>
      <c r="I1606" s="17">
        <v>0.89197258563123105</v>
      </c>
      <c r="J1606" s="3">
        <v>0.58752756956097296</v>
      </c>
      <c r="K1606" s="4">
        <v>0.93119046973417796</v>
      </c>
      <c r="L1606" s="7">
        <v>2</v>
      </c>
      <c r="M1606" s="1">
        <v>128</v>
      </c>
      <c r="N1606" s="1">
        <v>4096</v>
      </c>
      <c r="O1606" s="1">
        <v>128</v>
      </c>
      <c r="P1606" s="17">
        <v>1</v>
      </c>
      <c r="Q1606" s="3">
        <v>0.66843239337474203</v>
      </c>
      <c r="R1606" s="4">
        <v>0.92499231643612001</v>
      </c>
      <c r="S1606" s="7">
        <f t="shared" si="75"/>
        <v>8.09E-2</v>
      </c>
      <c r="T1606" s="17">
        <f t="shared" si="76"/>
        <v>6.1999999999999998E-3</v>
      </c>
      <c r="U1606" s="54" t="b">
        <v>0</v>
      </c>
      <c r="V1606" s="55" t="b">
        <v>0</v>
      </c>
      <c r="W1606" s="10">
        <v>7434971</v>
      </c>
      <c r="Y1606" s="51"/>
    </row>
    <row r="1607" spans="1:25" x14ac:dyDescent="0.2">
      <c r="A1607" s="29" t="s">
        <v>37</v>
      </c>
      <c r="B1607" s="34" t="s">
        <v>1414</v>
      </c>
      <c r="C1607" s="31" t="s">
        <v>3326</v>
      </c>
      <c r="D1607" s="16">
        <v>1</v>
      </c>
      <c r="E1607" s="8">
        <v>1024</v>
      </c>
      <c r="F1607" s="16">
        <v>129</v>
      </c>
      <c r="G1607" s="8">
        <f t="shared" si="77"/>
        <v>0.8740234375</v>
      </c>
      <c r="H1607" s="7">
        <v>0.55403485661179297</v>
      </c>
      <c r="I1607" s="17">
        <v>1.0000000054260501</v>
      </c>
      <c r="J1607" s="3">
        <v>0.46193022154465702</v>
      </c>
      <c r="K1607" s="4">
        <v>0.97927152801072903</v>
      </c>
      <c r="L1607" s="7">
        <v>3</v>
      </c>
      <c r="M1607" s="1">
        <v>64</v>
      </c>
      <c r="N1607" s="1">
        <v>65536</v>
      </c>
      <c r="O1607" s="1">
        <v>128</v>
      </c>
      <c r="P1607" s="17">
        <v>1</v>
      </c>
      <c r="Q1607" s="3">
        <v>0.47137803170619502</v>
      </c>
      <c r="R1607" s="4">
        <v>0.98167071445852505</v>
      </c>
      <c r="S1607" s="7">
        <f t="shared" si="75"/>
        <v>9.4500000000000001E-3</v>
      </c>
      <c r="T1607" s="17">
        <f t="shared" si="76"/>
        <v>2.3999999999999998E-3</v>
      </c>
      <c r="U1607" s="54" t="b">
        <v>0</v>
      </c>
      <c r="V1607" s="55" t="b">
        <v>0</v>
      </c>
      <c r="W1607" s="10">
        <v>4127009</v>
      </c>
      <c r="Y1607" s="51"/>
    </row>
    <row r="1608" spans="1:25" x14ac:dyDescent="0.2">
      <c r="A1608" s="29" t="s">
        <v>41</v>
      </c>
      <c r="B1608" s="34" t="s">
        <v>1884</v>
      </c>
      <c r="C1608" s="31" t="s">
        <v>3796</v>
      </c>
      <c r="D1608" s="16">
        <v>1</v>
      </c>
      <c r="E1608" s="8">
        <v>2048</v>
      </c>
      <c r="F1608" s="16">
        <v>12</v>
      </c>
      <c r="G1608" s="8">
        <f t="shared" si="77"/>
        <v>0.994140625</v>
      </c>
      <c r="H1608" s="7">
        <v>0.29715650817742401</v>
      </c>
      <c r="I1608" s="17">
        <v>1</v>
      </c>
      <c r="J1608" s="3">
        <v>0.41099346813007698</v>
      </c>
      <c r="K1608" s="4">
        <v>0.91408405293355299</v>
      </c>
      <c r="L1608" s="7">
        <v>1</v>
      </c>
      <c r="M1608" s="1">
        <v>64</v>
      </c>
      <c r="N1608" s="1">
        <v>32768</v>
      </c>
      <c r="O1608" s="1">
        <v>128</v>
      </c>
      <c r="P1608" s="17">
        <v>1</v>
      </c>
      <c r="Q1608" s="3">
        <v>0.59746717656611703</v>
      </c>
      <c r="R1608" s="4">
        <v>0.85463852623847403</v>
      </c>
      <c r="S1608" s="7">
        <f t="shared" si="75"/>
        <v>-0.18647</v>
      </c>
      <c r="T1608" s="17">
        <f t="shared" si="76"/>
        <v>-5.9450000000000003E-2</v>
      </c>
      <c r="U1608" s="54" t="b">
        <v>0</v>
      </c>
      <c r="V1608" s="55" t="b">
        <v>0</v>
      </c>
      <c r="W1608" s="10">
        <v>3256286</v>
      </c>
      <c r="Y1608" s="51"/>
    </row>
    <row r="1609" spans="1:25" x14ac:dyDescent="0.2">
      <c r="A1609" s="29" t="s">
        <v>30</v>
      </c>
      <c r="B1609" s="34" t="s">
        <v>2743</v>
      </c>
      <c r="C1609" s="31" t="s">
        <v>4655</v>
      </c>
      <c r="D1609" s="16">
        <v>0</v>
      </c>
      <c r="E1609" s="8">
        <v>4096</v>
      </c>
      <c r="F1609" s="16">
        <v>45</v>
      </c>
      <c r="G1609" s="8">
        <f t="shared" si="77"/>
        <v>0.989013671875</v>
      </c>
      <c r="H1609" s="7">
        <v>0.350439189498778</v>
      </c>
      <c r="I1609" s="17">
        <v>1</v>
      </c>
      <c r="J1609" s="3">
        <v>0.34969048881908499</v>
      </c>
      <c r="K1609" s="4">
        <v>0.999970049354861</v>
      </c>
      <c r="L1609" s="7">
        <v>1</v>
      </c>
      <c r="M1609" s="1">
        <v>256</v>
      </c>
      <c r="N1609" s="1">
        <v>65536</v>
      </c>
      <c r="O1609" s="1">
        <v>128</v>
      </c>
      <c r="P1609" s="17">
        <v>1</v>
      </c>
      <c r="Q1609" s="3">
        <v>0.35010203705364101</v>
      </c>
      <c r="R1609" s="4">
        <v>0.99999963845418605</v>
      </c>
      <c r="S1609" s="7">
        <f t="shared" si="75"/>
        <v>4.0999999999999999E-4</v>
      </c>
      <c r="T1609" s="17">
        <f t="shared" si="76"/>
        <v>3.0000000000000001E-5</v>
      </c>
      <c r="U1609" s="54" t="b">
        <v>0</v>
      </c>
      <c r="V1609" s="55" t="b">
        <v>0</v>
      </c>
      <c r="W1609" s="10">
        <v>4159858</v>
      </c>
      <c r="Y1609" s="51"/>
    </row>
    <row r="1610" spans="1:25" x14ac:dyDescent="0.2">
      <c r="A1610" s="29" t="s">
        <v>2</v>
      </c>
      <c r="B1610" s="34" t="s">
        <v>4917</v>
      </c>
      <c r="C1610" s="31" t="s">
        <v>5086</v>
      </c>
      <c r="D1610" s="16">
        <v>1</v>
      </c>
      <c r="E1610" s="8">
        <v>256</v>
      </c>
      <c r="F1610" s="16">
        <v>193</v>
      </c>
      <c r="G1610" s="8">
        <f t="shared" si="77"/>
        <v>0.24609375</v>
      </c>
      <c r="H1610" s="7">
        <v>0.95372677228330505</v>
      </c>
      <c r="I1610" s="17">
        <v>0.94050127996633603</v>
      </c>
      <c r="J1610" s="3">
        <v>0.37009086102086702</v>
      </c>
      <c r="K1610" s="4">
        <v>0.94701879563008395</v>
      </c>
      <c r="L1610" s="7">
        <v>3</v>
      </c>
      <c r="M1610" s="1">
        <v>64</v>
      </c>
      <c r="N1610" s="1">
        <v>65536</v>
      </c>
      <c r="O1610" s="1">
        <v>128</v>
      </c>
      <c r="P1610" s="17">
        <v>1</v>
      </c>
      <c r="Q1610" s="3">
        <v>0.387360568458398</v>
      </c>
      <c r="R1610" s="4">
        <v>0.95076502559292098</v>
      </c>
      <c r="S1610" s="7">
        <f t="shared" si="75"/>
        <v>1.7270000000000001E-2</v>
      </c>
      <c r="T1610" s="17">
        <f t="shared" si="76"/>
        <v>-3.7499999999999999E-3</v>
      </c>
      <c r="U1610" s="54" t="b">
        <v>0</v>
      </c>
      <c r="V1610" s="55" t="b">
        <v>0</v>
      </c>
      <c r="W1610" s="10">
        <v>7251959</v>
      </c>
      <c r="Y1610" s="51"/>
    </row>
    <row r="1611" spans="1:25" x14ac:dyDescent="0.2">
      <c r="A1611" s="29" t="s">
        <v>31</v>
      </c>
      <c r="B1611" s="34" t="s">
        <v>2259</v>
      </c>
      <c r="C1611" s="31" t="s">
        <v>4171</v>
      </c>
      <c r="D1611" s="16">
        <v>0</v>
      </c>
      <c r="E1611" s="8">
        <v>512</v>
      </c>
      <c r="F1611" s="16">
        <v>342</v>
      </c>
      <c r="G1611" s="8">
        <f t="shared" si="77"/>
        <v>0.33203125</v>
      </c>
      <c r="H1611" s="7">
        <v>0.696829061264163</v>
      </c>
      <c r="I1611" s="17">
        <v>0.99902907596172497</v>
      </c>
      <c r="J1611" s="3">
        <v>0.42357646627283102</v>
      </c>
      <c r="K1611" s="4">
        <v>0.99751493862351104</v>
      </c>
      <c r="L1611" s="7">
        <v>2</v>
      </c>
      <c r="M1611" s="1">
        <v>256</v>
      </c>
      <c r="N1611" s="1">
        <v>65536</v>
      </c>
      <c r="O1611" s="1">
        <v>128</v>
      </c>
      <c r="P1611" s="17">
        <v>1</v>
      </c>
      <c r="Q1611" s="3">
        <v>0.47996508770071999</v>
      </c>
      <c r="R1611" s="4">
        <v>0.99399694454751097</v>
      </c>
      <c r="S1611" s="7">
        <f t="shared" si="75"/>
        <v>5.6390000000000003E-2</v>
      </c>
      <c r="T1611" s="17">
        <f t="shared" si="76"/>
        <v>-3.5200000000000001E-3</v>
      </c>
      <c r="U1611" s="54" t="b">
        <v>0</v>
      </c>
      <c r="V1611" s="55" t="b">
        <v>0</v>
      </c>
      <c r="W1611" s="10">
        <v>119107440</v>
      </c>
      <c r="Y1611" s="51"/>
    </row>
    <row r="1612" spans="1:25" x14ac:dyDescent="0.2">
      <c r="A1612" s="29" t="s">
        <v>50</v>
      </c>
      <c r="B1612" s="34" t="s">
        <v>2528</v>
      </c>
      <c r="C1612" s="31" t="s">
        <v>4440</v>
      </c>
      <c r="D1612" s="16">
        <v>0.5</v>
      </c>
      <c r="E1612" s="8">
        <v>256</v>
      </c>
      <c r="F1612" s="16">
        <v>57</v>
      </c>
      <c r="G1612" s="8">
        <f t="shared" si="77"/>
        <v>0.77734375</v>
      </c>
      <c r="H1612" s="7">
        <v>0.68708681591115295</v>
      </c>
      <c r="I1612" s="17">
        <v>1</v>
      </c>
      <c r="J1612" s="3">
        <v>0.63754221849651704</v>
      </c>
      <c r="K1612" s="4">
        <v>1.0000123850120901</v>
      </c>
      <c r="L1612" s="7">
        <v>2</v>
      </c>
      <c r="M1612" s="1">
        <v>64</v>
      </c>
      <c r="N1612" s="1">
        <v>4096</v>
      </c>
      <c r="O1612" s="1">
        <v>128</v>
      </c>
      <c r="P1612" s="17">
        <v>1</v>
      </c>
      <c r="Q1612" s="3">
        <v>0.65725706432583497</v>
      </c>
      <c r="R1612" s="4">
        <v>1.00000500386049</v>
      </c>
      <c r="S1612" s="7">
        <f t="shared" si="75"/>
        <v>1.9709999999999998E-2</v>
      </c>
      <c r="T1612" s="17">
        <f t="shared" si="76"/>
        <v>1.0000000000000001E-5</v>
      </c>
      <c r="U1612" s="54" t="b">
        <v>0</v>
      </c>
      <c r="V1612" s="55" t="b">
        <v>0</v>
      </c>
      <c r="W1612" s="10">
        <v>4114053</v>
      </c>
      <c r="Y1612" s="51"/>
    </row>
    <row r="1613" spans="1:25" x14ac:dyDescent="0.2">
      <c r="A1613" s="29" t="s">
        <v>0</v>
      </c>
      <c r="B1613" s="34" t="s">
        <v>2342</v>
      </c>
      <c r="C1613" s="31" t="s">
        <v>4254</v>
      </c>
      <c r="D1613" s="16">
        <v>0.5</v>
      </c>
      <c r="E1613" s="8">
        <v>512</v>
      </c>
      <c r="F1613" s="16">
        <v>319</v>
      </c>
      <c r="G1613" s="8">
        <f t="shared" si="77"/>
        <v>0.376953125</v>
      </c>
      <c r="H1613" s="7">
        <v>0.78218250313534898</v>
      </c>
      <c r="I1613" s="17">
        <v>1</v>
      </c>
      <c r="J1613" s="3">
        <v>0.426245252992905</v>
      </c>
      <c r="K1613" s="4">
        <v>0.99937068796139095</v>
      </c>
      <c r="L1613" s="7">
        <v>1</v>
      </c>
      <c r="M1613" s="1">
        <v>64</v>
      </c>
      <c r="N1613" s="1">
        <v>4096</v>
      </c>
      <c r="O1613" s="1">
        <v>128</v>
      </c>
      <c r="P1613" s="17">
        <v>1</v>
      </c>
      <c r="Q1613" s="3">
        <v>0.46344273772973599</v>
      </c>
      <c r="R1613" s="4">
        <v>0.99752180354841802</v>
      </c>
      <c r="S1613" s="7">
        <f t="shared" si="75"/>
        <v>3.7199999999999997E-2</v>
      </c>
      <c r="T1613" s="17">
        <f t="shared" si="76"/>
        <v>-1.8500000000000001E-3</v>
      </c>
      <c r="U1613" s="54" t="b">
        <v>0</v>
      </c>
      <c r="V1613" s="55" t="b">
        <v>0</v>
      </c>
      <c r="W1613" s="10">
        <v>9825343</v>
      </c>
      <c r="Y1613" s="51"/>
    </row>
    <row r="1614" spans="1:25" x14ac:dyDescent="0.2">
      <c r="A1614" s="29" t="s">
        <v>39</v>
      </c>
      <c r="B1614" s="34" t="s">
        <v>2862</v>
      </c>
      <c r="C1614" s="31" t="s">
        <v>4774</v>
      </c>
      <c r="D1614" s="16">
        <v>0</v>
      </c>
      <c r="E1614" s="8">
        <v>1024</v>
      </c>
      <c r="F1614" s="16">
        <v>311</v>
      </c>
      <c r="G1614" s="8">
        <f t="shared" si="77"/>
        <v>0.6962890625</v>
      </c>
      <c r="H1614" s="7">
        <v>0.50314081867215199</v>
      </c>
      <c r="I1614" s="17">
        <v>1</v>
      </c>
      <c r="J1614" s="3">
        <v>0.42761023586989699</v>
      </c>
      <c r="K1614" s="4">
        <v>1.0007140815806901</v>
      </c>
      <c r="L1614" s="7">
        <v>2</v>
      </c>
      <c r="M1614" s="1">
        <v>128</v>
      </c>
      <c r="N1614" s="1">
        <v>32768</v>
      </c>
      <c r="O1614" s="1">
        <v>128</v>
      </c>
      <c r="P1614" s="17">
        <v>1</v>
      </c>
      <c r="Q1614" s="3">
        <v>0.45043658286163901</v>
      </c>
      <c r="R1614" s="4">
        <v>0.99996533298908297</v>
      </c>
      <c r="S1614" s="7">
        <f t="shared" si="75"/>
        <v>2.283E-2</v>
      </c>
      <c r="T1614" s="17">
        <f t="shared" si="76"/>
        <v>6.8000000000000005E-4</v>
      </c>
      <c r="U1614" s="54" t="b">
        <v>0</v>
      </c>
      <c r="V1614" s="55" t="b">
        <v>1</v>
      </c>
      <c r="W1614" s="10">
        <v>12457969</v>
      </c>
      <c r="Y1614" s="51"/>
    </row>
    <row r="1615" spans="1:25" x14ac:dyDescent="0.2">
      <c r="A1615" s="29" t="s">
        <v>2</v>
      </c>
      <c r="B1615" s="34" t="s">
        <v>4798</v>
      </c>
      <c r="C1615" s="31" t="s">
        <v>4967</v>
      </c>
      <c r="D1615" s="16">
        <v>0</v>
      </c>
      <c r="E1615" s="8">
        <v>256</v>
      </c>
      <c r="F1615" s="16">
        <v>192</v>
      </c>
      <c r="G1615" s="8">
        <f t="shared" si="77"/>
        <v>0.25</v>
      </c>
      <c r="H1615" s="7">
        <v>0.97740169601304105</v>
      </c>
      <c r="I1615" s="17">
        <v>0.91040463290478402</v>
      </c>
      <c r="J1615" s="3">
        <v>0.39759905077639002</v>
      </c>
      <c r="K1615" s="4">
        <v>0.96822968992130998</v>
      </c>
      <c r="L1615" s="7">
        <v>3</v>
      </c>
      <c r="M1615" s="1">
        <v>32</v>
      </c>
      <c r="N1615" s="1">
        <v>2048</v>
      </c>
      <c r="O1615" s="1">
        <v>128</v>
      </c>
      <c r="P1615" s="17">
        <v>1</v>
      </c>
      <c r="Q1615" s="3">
        <v>0.40120802385283799</v>
      </c>
      <c r="R1615" s="4">
        <v>0.96771356449679402</v>
      </c>
      <c r="S1615" s="7">
        <f t="shared" si="75"/>
        <v>3.6099999999999999E-3</v>
      </c>
      <c r="T1615" s="17">
        <f t="shared" si="76"/>
        <v>5.1999999999999995E-4</v>
      </c>
      <c r="U1615" s="54" t="b">
        <v>0</v>
      </c>
      <c r="V1615" s="55" t="b">
        <v>0</v>
      </c>
      <c r="W1615" s="10">
        <v>5198573</v>
      </c>
      <c r="Y1615" s="51"/>
    </row>
    <row r="1616" spans="1:25" x14ac:dyDescent="0.2">
      <c r="A1616" s="29" t="s">
        <v>28</v>
      </c>
      <c r="B1616" s="34" t="s">
        <v>2037</v>
      </c>
      <c r="C1616" s="31" t="s">
        <v>3949</v>
      </c>
      <c r="D1616" s="16">
        <v>0.5</v>
      </c>
      <c r="E1616" s="8">
        <v>512</v>
      </c>
      <c r="F1616" s="16">
        <v>43</v>
      </c>
      <c r="G1616" s="8">
        <f t="shared" si="77"/>
        <v>0.916015625</v>
      </c>
      <c r="H1616" s="7">
        <v>0.60604964144732898</v>
      </c>
      <c r="I1616" s="17">
        <v>1.0024806778055</v>
      </c>
      <c r="J1616" s="3">
        <v>0.58058539346276195</v>
      </c>
      <c r="K1616" s="4">
        <v>0.97600583704829902</v>
      </c>
      <c r="L1616" s="7">
        <v>2</v>
      </c>
      <c r="M1616" s="1">
        <v>256</v>
      </c>
      <c r="N1616" s="1">
        <v>16384</v>
      </c>
      <c r="O1616" s="1">
        <v>128</v>
      </c>
      <c r="P1616" s="17">
        <v>1</v>
      </c>
      <c r="Q1616" s="3">
        <v>0.59219814033915097</v>
      </c>
      <c r="R1616" s="4">
        <v>0.97976915960857802</v>
      </c>
      <c r="S1616" s="7">
        <f t="shared" si="75"/>
        <v>1.1610000000000001E-2</v>
      </c>
      <c r="T1616" s="17">
        <f t="shared" si="76"/>
        <v>3.7599999999999999E-3</v>
      </c>
      <c r="U1616" s="54" t="b">
        <v>0</v>
      </c>
      <c r="V1616" s="55" t="b">
        <v>1</v>
      </c>
      <c r="W1616" s="10">
        <v>3776675</v>
      </c>
      <c r="Y1616" s="51"/>
    </row>
    <row r="1617" spans="1:25" x14ac:dyDescent="0.2">
      <c r="A1617" s="29" t="s">
        <v>15</v>
      </c>
      <c r="B1617" s="34" t="s">
        <v>2826</v>
      </c>
      <c r="C1617" s="31" t="s">
        <v>4738</v>
      </c>
      <c r="D1617" s="16">
        <v>1</v>
      </c>
      <c r="E1617" s="8">
        <v>512</v>
      </c>
      <c r="F1617" s="16">
        <v>3</v>
      </c>
      <c r="G1617" s="8">
        <f t="shared" si="77"/>
        <v>0.994140625</v>
      </c>
      <c r="H1617" s="7">
        <v>0.41421356237309398</v>
      </c>
      <c r="I1617" s="17">
        <v>1</v>
      </c>
      <c r="J1617" s="3">
        <v>0.54513570525170696</v>
      </c>
      <c r="K1617" s="4">
        <v>0.999999999999999</v>
      </c>
      <c r="L1617" s="7">
        <v>3</v>
      </c>
      <c r="M1617" s="1">
        <v>128</v>
      </c>
      <c r="N1617" s="1">
        <v>32768</v>
      </c>
      <c r="O1617" s="1">
        <v>128</v>
      </c>
      <c r="P1617" s="17">
        <v>1</v>
      </c>
      <c r="Q1617" s="3">
        <v>0.54513570525170796</v>
      </c>
      <c r="R1617" s="4">
        <v>1</v>
      </c>
      <c r="S1617" s="7">
        <f t="shared" si="75"/>
        <v>0</v>
      </c>
      <c r="T1617" s="17">
        <f t="shared" si="76"/>
        <v>0</v>
      </c>
      <c r="U1617" s="54" t="b">
        <v>0</v>
      </c>
      <c r="V1617" s="55" t="b">
        <v>0</v>
      </c>
      <c r="W1617" s="10">
        <v>336978</v>
      </c>
      <c r="Y1617" s="51"/>
    </row>
    <row r="1618" spans="1:25" x14ac:dyDescent="0.2">
      <c r="A1618" s="29" t="s">
        <v>4</v>
      </c>
      <c r="B1618" s="34" t="s">
        <v>1280</v>
      </c>
      <c r="C1618" s="31" t="s">
        <v>3192</v>
      </c>
      <c r="D1618" s="16">
        <v>0.5</v>
      </c>
      <c r="E1618" s="8">
        <v>256</v>
      </c>
      <c r="F1618" s="16">
        <v>106</v>
      </c>
      <c r="G1618" s="8">
        <f t="shared" si="77"/>
        <v>0.5859375</v>
      </c>
      <c r="H1618" s="7">
        <v>0.87078247991381796</v>
      </c>
      <c r="I1618" s="17">
        <v>0.99999421385762</v>
      </c>
      <c r="J1618" s="3">
        <v>0.71311598210329097</v>
      </c>
      <c r="K1618" s="4">
        <v>1.0022445097506401</v>
      </c>
      <c r="L1618" s="7">
        <v>3</v>
      </c>
      <c r="M1618" s="1">
        <v>32</v>
      </c>
      <c r="N1618" s="1">
        <v>8192</v>
      </c>
      <c r="O1618" s="1">
        <v>128</v>
      </c>
      <c r="P1618" s="17">
        <v>1</v>
      </c>
      <c r="Q1618" s="3">
        <v>0.74547593914265498</v>
      </c>
      <c r="R1618" s="4">
        <v>0.99977390800636801</v>
      </c>
      <c r="S1618" s="7">
        <f t="shared" si="75"/>
        <v>3.236E-2</v>
      </c>
      <c r="T1618" s="17">
        <f t="shared" si="76"/>
        <v>2.0300000000000001E-3</v>
      </c>
      <c r="U1618" s="54" t="b">
        <v>0</v>
      </c>
      <c r="V1618" s="55" t="b">
        <v>0</v>
      </c>
      <c r="W1618" s="10">
        <v>5489566</v>
      </c>
      <c r="Y1618" s="51"/>
    </row>
    <row r="1619" spans="1:25" x14ac:dyDescent="0.2">
      <c r="A1619" s="29" t="s">
        <v>9</v>
      </c>
      <c r="B1619" s="34" t="s">
        <v>1993</v>
      </c>
      <c r="C1619" s="31" t="s">
        <v>3905</v>
      </c>
      <c r="D1619" s="16">
        <v>1</v>
      </c>
      <c r="E1619" s="8">
        <v>4096</v>
      </c>
      <c r="F1619" s="16">
        <v>2616</v>
      </c>
      <c r="G1619" s="8">
        <f t="shared" si="77"/>
        <v>0.361328125</v>
      </c>
      <c r="H1619" s="7">
        <v>0.67446944041660895</v>
      </c>
      <c r="I1619" s="17">
        <v>1</v>
      </c>
      <c r="J1619" s="3">
        <v>0.50195725606154595</v>
      </c>
      <c r="K1619" s="4">
        <v>0.99539417286966103</v>
      </c>
      <c r="L1619" s="7">
        <v>3</v>
      </c>
      <c r="M1619" s="1">
        <v>256</v>
      </c>
      <c r="N1619" s="1">
        <v>65536</v>
      </c>
      <c r="O1619" s="1">
        <v>128</v>
      </c>
      <c r="P1619" s="17">
        <v>1</v>
      </c>
      <c r="Q1619" s="3">
        <v>0.51783869478716205</v>
      </c>
      <c r="R1619" s="4">
        <v>0.99598723980758597</v>
      </c>
      <c r="S1619" s="7">
        <f t="shared" si="75"/>
        <v>1.5879999999999998E-2</v>
      </c>
      <c r="T1619" s="17">
        <f t="shared" si="76"/>
        <v>5.9000000000000003E-4</v>
      </c>
      <c r="U1619" s="54" t="b">
        <v>0</v>
      </c>
      <c r="V1619" s="55" t="b">
        <v>0</v>
      </c>
      <c r="W1619" s="10">
        <v>261557832</v>
      </c>
      <c r="Y1619" s="51"/>
    </row>
    <row r="1620" spans="1:25" x14ac:dyDescent="0.2">
      <c r="A1620" s="29" t="s">
        <v>11</v>
      </c>
      <c r="B1620" s="34" t="s">
        <v>1411</v>
      </c>
      <c r="C1620" s="31" t="s">
        <v>3323</v>
      </c>
      <c r="D1620" s="16">
        <v>0</v>
      </c>
      <c r="E1620" s="8">
        <v>1024</v>
      </c>
      <c r="F1620" s="16">
        <v>363</v>
      </c>
      <c r="G1620" s="8">
        <f t="shared" si="77"/>
        <v>0.6455078125</v>
      </c>
      <c r="H1620" s="7">
        <v>0.68817654537366302</v>
      </c>
      <c r="I1620" s="17">
        <v>0.999999999999998</v>
      </c>
      <c r="J1620" s="3">
        <v>0.48361152156820197</v>
      </c>
      <c r="K1620" s="4">
        <v>0.99998254017543198</v>
      </c>
      <c r="L1620" s="7">
        <v>2</v>
      </c>
      <c r="M1620" s="1">
        <v>128</v>
      </c>
      <c r="N1620" s="1">
        <v>32768</v>
      </c>
      <c r="O1620" s="1">
        <v>128</v>
      </c>
      <c r="P1620" s="17">
        <v>1</v>
      </c>
      <c r="Q1620" s="3">
        <v>0.51835293621155698</v>
      </c>
      <c r="R1620" s="4">
        <v>1.00000009033405</v>
      </c>
      <c r="S1620" s="7">
        <f t="shared" si="75"/>
        <v>3.474E-2</v>
      </c>
      <c r="T1620" s="17">
        <f t="shared" si="76"/>
        <v>2.0000000000000002E-5</v>
      </c>
      <c r="U1620" s="54" t="b">
        <v>0</v>
      </c>
      <c r="V1620" s="55" t="b">
        <v>0</v>
      </c>
      <c r="W1620" s="10">
        <v>11763497</v>
      </c>
      <c r="Y1620" s="51"/>
    </row>
    <row r="1621" spans="1:25" x14ac:dyDescent="0.2">
      <c r="A1621" s="29" t="s">
        <v>36</v>
      </c>
      <c r="B1621" s="34" t="s">
        <v>2104</v>
      </c>
      <c r="C1621" s="31" t="s">
        <v>4016</v>
      </c>
      <c r="D1621" s="16">
        <v>0</v>
      </c>
      <c r="E1621" s="8">
        <v>1024</v>
      </c>
      <c r="F1621" s="16">
        <v>597</v>
      </c>
      <c r="G1621" s="8">
        <f t="shared" si="77"/>
        <v>0.4169921875</v>
      </c>
      <c r="H1621" s="7">
        <v>0.88701846343076296</v>
      </c>
      <c r="I1621" s="17">
        <v>1</v>
      </c>
      <c r="J1621" s="3">
        <v>0.41186942382194203</v>
      </c>
      <c r="K1621" s="4">
        <v>1.0000001093201001</v>
      </c>
      <c r="L1621" s="7">
        <v>2</v>
      </c>
      <c r="M1621" s="1">
        <v>64</v>
      </c>
      <c r="N1621" s="1">
        <v>65536</v>
      </c>
      <c r="O1621" s="1">
        <v>128</v>
      </c>
      <c r="P1621" s="17">
        <v>1</v>
      </c>
      <c r="Q1621" s="3">
        <v>0.46513658936032998</v>
      </c>
      <c r="R1621" s="4">
        <v>1.0000001234674001</v>
      </c>
      <c r="S1621" s="7">
        <f t="shared" si="75"/>
        <v>5.3269999999999998E-2</v>
      </c>
      <c r="T1621" s="17">
        <f t="shared" si="76"/>
        <v>0</v>
      </c>
      <c r="U1621" s="54" t="b">
        <v>0</v>
      </c>
      <c r="V1621" s="55" t="b">
        <v>0</v>
      </c>
      <c r="W1621" s="10">
        <v>38648841</v>
      </c>
      <c r="Y1621" s="51"/>
    </row>
    <row r="1622" spans="1:25" x14ac:dyDescent="0.2">
      <c r="A1622" s="29" t="s">
        <v>28</v>
      </c>
      <c r="B1622" s="34" t="s">
        <v>2541</v>
      </c>
      <c r="C1622" s="31" t="s">
        <v>4453</v>
      </c>
      <c r="D1622" s="16">
        <v>1</v>
      </c>
      <c r="E1622" s="8">
        <v>1024</v>
      </c>
      <c r="F1622" s="16">
        <v>52</v>
      </c>
      <c r="G1622" s="8">
        <f t="shared" si="77"/>
        <v>0.94921875</v>
      </c>
      <c r="H1622" s="7">
        <v>0.41133032215655302</v>
      </c>
      <c r="I1622" s="17">
        <v>0.99967225301858098</v>
      </c>
      <c r="J1622" s="3">
        <v>0.39621905331961099</v>
      </c>
      <c r="K1622" s="4">
        <v>0.93634931262826804</v>
      </c>
      <c r="L1622" s="7">
        <v>3</v>
      </c>
      <c r="M1622" s="1">
        <v>128</v>
      </c>
      <c r="N1622" s="1">
        <v>65536</v>
      </c>
      <c r="O1622" s="1">
        <v>128</v>
      </c>
      <c r="P1622" s="17">
        <v>1</v>
      </c>
      <c r="Q1622" s="3">
        <v>0.40292577604625701</v>
      </c>
      <c r="R1622" s="4">
        <v>0.91718583131517395</v>
      </c>
      <c r="S1622" s="7">
        <f t="shared" si="75"/>
        <v>6.7099999999999998E-3</v>
      </c>
      <c r="T1622" s="17">
        <f t="shared" si="76"/>
        <v>-1.916E-2</v>
      </c>
      <c r="U1622" s="54" t="b">
        <v>0</v>
      </c>
      <c r="V1622" s="55" t="b">
        <v>0</v>
      </c>
      <c r="W1622" s="10">
        <v>4303242</v>
      </c>
      <c r="Y1622" s="51"/>
    </row>
    <row r="1623" spans="1:25" x14ac:dyDescent="0.2">
      <c r="A1623" s="29" t="s">
        <v>53</v>
      </c>
      <c r="B1623" s="34" t="s">
        <v>1472</v>
      </c>
      <c r="C1623" s="31" t="s">
        <v>3384</v>
      </c>
      <c r="D1623" s="16">
        <v>1</v>
      </c>
      <c r="E1623" s="8">
        <v>256</v>
      </c>
      <c r="F1623" s="16">
        <v>212</v>
      </c>
      <c r="G1623" s="8">
        <f t="shared" si="77"/>
        <v>0.171875</v>
      </c>
      <c r="H1623" s="7">
        <v>0.96564004615161603</v>
      </c>
      <c r="I1623" s="17">
        <v>0.81951479860213305</v>
      </c>
      <c r="J1623" s="3">
        <v>0.64740577283204004</v>
      </c>
      <c r="K1623" s="4">
        <v>0.85791666768059105</v>
      </c>
      <c r="L1623" s="7">
        <v>3</v>
      </c>
      <c r="M1623" s="1">
        <v>32</v>
      </c>
      <c r="N1623" s="1">
        <v>16384</v>
      </c>
      <c r="O1623" s="1">
        <v>128</v>
      </c>
      <c r="P1623" s="17">
        <v>1</v>
      </c>
      <c r="Q1623" s="3">
        <v>0.65753226793998898</v>
      </c>
      <c r="R1623" s="4">
        <v>0.85315543738688004</v>
      </c>
      <c r="S1623" s="7">
        <f t="shared" si="75"/>
        <v>1.013E-2</v>
      </c>
      <c r="T1623" s="17">
        <f t="shared" si="76"/>
        <v>4.7600000000000003E-3</v>
      </c>
      <c r="U1623" s="54" t="b">
        <v>0</v>
      </c>
      <c r="V1623" s="55" t="b">
        <v>0</v>
      </c>
      <c r="W1623" s="10">
        <v>5453671</v>
      </c>
      <c r="Y1623" s="51"/>
    </row>
    <row r="1624" spans="1:25" x14ac:dyDescent="0.2">
      <c r="A1624" s="29" t="s">
        <v>43</v>
      </c>
      <c r="B1624" s="34" t="s">
        <v>1229</v>
      </c>
      <c r="C1624" s="31" t="s">
        <v>3141</v>
      </c>
      <c r="D1624" s="16">
        <v>0.5</v>
      </c>
      <c r="E1624" s="8">
        <v>1024</v>
      </c>
      <c r="F1624" s="16">
        <v>514</v>
      </c>
      <c r="G1624" s="8">
        <f t="shared" si="77"/>
        <v>0.498046875</v>
      </c>
      <c r="H1624" s="7">
        <v>0.75732093179974302</v>
      </c>
      <c r="I1624" s="17">
        <v>1</v>
      </c>
      <c r="J1624" s="3">
        <v>0.47029476549086102</v>
      </c>
      <c r="K1624" s="4">
        <v>0.99303747625805705</v>
      </c>
      <c r="L1624" s="7">
        <v>1</v>
      </c>
      <c r="M1624" s="1">
        <v>256</v>
      </c>
      <c r="N1624" s="1">
        <v>65536</v>
      </c>
      <c r="O1624" s="1">
        <v>128</v>
      </c>
      <c r="P1624" s="17">
        <v>1</v>
      </c>
      <c r="Q1624" s="3">
        <v>0.55435456173934905</v>
      </c>
      <c r="R1624" s="4">
        <v>0.88992458992356804</v>
      </c>
      <c r="S1624" s="7">
        <f t="shared" si="75"/>
        <v>8.4059999999999996E-2</v>
      </c>
      <c r="T1624" s="17">
        <f t="shared" si="76"/>
        <v>-0.10310999999999999</v>
      </c>
      <c r="U1624" s="54" t="b">
        <v>0</v>
      </c>
      <c r="V1624" s="55" t="b">
        <v>0</v>
      </c>
      <c r="W1624" s="10">
        <v>108068243</v>
      </c>
      <c r="Y1624" s="51"/>
    </row>
    <row r="1625" spans="1:25" x14ac:dyDescent="0.2">
      <c r="A1625" s="29" t="s">
        <v>10</v>
      </c>
      <c r="B1625" s="34" t="s">
        <v>4885</v>
      </c>
      <c r="C1625" s="31" t="s">
        <v>5054</v>
      </c>
      <c r="D1625" s="16">
        <v>1</v>
      </c>
      <c r="E1625" s="8">
        <v>1024</v>
      </c>
      <c r="F1625" s="16">
        <v>415</v>
      </c>
      <c r="G1625" s="8">
        <f t="shared" si="77"/>
        <v>0.5947265625</v>
      </c>
      <c r="H1625" s="7">
        <v>0.67591400360114795</v>
      </c>
      <c r="I1625" s="17">
        <v>1</v>
      </c>
      <c r="J1625" s="3">
        <v>0.50948133382199701</v>
      </c>
      <c r="K1625" s="4">
        <v>0.98896192602301802</v>
      </c>
      <c r="L1625" s="7">
        <v>3</v>
      </c>
      <c r="M1625" s="1">
        <v>128</v>
      </c>
      <c r="N1625" s="1">
        <v>32768</v>
      </c>
      <c r="O1625" s="1">
        <v>128</v>
      </c>
      <c r="P1625" s="17">
        <v>1</v>
      </c>
      <c r="Q1625" s="3">
        <v>0.53318486882687</v>
      </c>
      <c r="R1625" s="4">
        <v>0.99186105665234803</v>
      </c>
      <c r="S1625" s="7">
        <f t="shared" si="75"/>
        <v>2.3699999999999999E-2</v>
      </c>
      <c r="T1625" s="17">
        <f t="shared" si="76"/>
        <v>2.8999999999999998E-3</v>
      </c>
      <c r="U1625" s="54" t="b">
        <v>0</v>
      </c>
      <c r="V1625" s="55" t="b">
        <v>0</v>
      </c>
      <c r="W1625" s="10">
        <v>24502230</v>
      </c>
      <c r="Y1625" s="51"/>
    </row>
    <row r="1626" spans="1:25" x14ac:dyDescent="0.2">
      <c r="A1626" s="29" t="s">
        <v>46</v>
      </c>
      <c r="B1626" s="34" t="s">
        <v>4912</v>
      </c>
      <c r="C1626" s="31" t="s">
        <v>5081</v>
      </c>
      <c r="D1626" s="16">
        <v>0.5</v>
      </c>
      <c r="E1626" s="8">
        <v>2048</v>
      </c>
      <c r="F1626" s="16">
        <v>4</v>
      </c>
      <c r="G1626" s="8">
        <f t="shared" si="77"/>
        <v>0.998046875</v>
      </c>
      <c r="H1626" s="7">
        <v>0.36602540378443799</v>
      </c>
      <c r="I1626" s="17">
        <v>1</v>
      </c>
      <c r="J1626" s="3">
        <v>0.51763809020504203</v>
      </c>
      <c r="K1626" s="4">
        <v>0.999999999999999</v>
      </c>
      <c r="L1626" s="7">
        <v>3</v>
      </c>
      <c r="M1626" s="1">
        <v>32</v>
      </c>
      <c r="N1626" s="1">
        <v>65536</v>
      </c>
      <c r="O1626" s="1">
        <v>128</v>
      </c>
      <c r="P1626" s="17">
        <v>1</v>
      </c>
      <c r="Q1626" s="3">
        <v>0.51763809020504103</v>
      </c>
      <c r="R1626" s="4">
        <v>1</v>
      </c>
      <c r="S1626" s="7">
        <f t="shared" si="75"/>
        <v>0</v>
      </c>
      <c r="T1626" s="17">
        <f t="shared" si="76"/>
        <v>0</v>
      </c>
      <c r="U1626" s="54" t="b">
        <v>0</v>
      </c>
      <c r="V1626" s="55" t="b">
        <v>0</v>
      </c>
      <c r="W1626" s="10">
        <v>519688</v>
      </c>
      <c r="Y1626" s="51"/>
    </row>
    <row r="1627" spans="1:25" x14ac:dyDescent="0.2">
      <c r="A1627" s="29" t="s">
        <v>30</v>
      </c>
      <c r="B1627" s="34" t="s">
        <v>2765</v>
      </c>
      <c r="C1627" s="31" t="s">
        <v>4677</v>
      </c>
      <c r="D1627" s="16">
        <v>0.5</v>
      </c>
      <c r="E1627" s="8">
        <v>2048</v>
      </c>
      <c r="F1627" s="16">
        <v>44</v>
      </c>
      <c r="G1627" s="8">
        <f t="shared" si="77"/>
        <v>0.978515625</v>
      </c>
      <c r="H1627" s="7">
        <v>0.39911547151711302</v>
      </c>
      <c r="I1627" s="17">
        <v>1</v>
      </c>
      <c r="J1627" s="3">
        <v>0.40260910390964999</v>
      </c>
      <c r="K1627" s="4">
        <v>0.99327281580511895</v>
      </c>
      <c r="L1627" s="7">
        <v>3</v>
      </c>
      <c r="M1627" s="1">
        <v>32</v>
      </c>
      <c r="N1627" s="1">
        <v>32768</v>
      </c>
      <c r="O1627" s="1">
        <v>128</v>
      </c>
      <c r="P1627" s="17">
        <v>1</v>
      </c>
      <c r="Q1627" s="3">
        <v>0.40360944491758499</v>
      </c>
      <c r="R1627" s="4">
        <v>0.993428205871</v>
      </c>
      <c r="S1627" s="7">
        <f t="shared" si="75"/>
        <v>-1E-3</v>
      </c>
      <c r="T1627" s="17">
        <f t="shared" si="76"/>
        <v>1.6000000000000001E-4</v>
      </c>
      <c r="U1627" s="54" t="b">
        <v>0</v>
      </c>
      <c r="V1627" s="55" t="b">
        <v>0</v>
      </c>
      <c r="W1627" s="10">
        <v>3575424</v>
      </c>
      <c r="Y1627" s="51"/>
    </row>
    <row r="1628" spans="1:25" x14ac:dyDescent="0.2">
      <c r="A1628" s="29" t="s">
        <v>50</v>
      </c>
      <c r="B1628" s="34" t="s">
        <v>1529</v>
      </c>
      <c r="C1628" s="31" t="s">
        <v>3441</v>
      </c>
      <c r="D1628" s="16">
        <v>0</v>
      </c>
      <c r="E1628" s="8">
        <v>512</v>
      </c>
      <c r="F1628" s="16">
        <v>75</v>
      </c>
      <c r="G1628" s="8">
        <f t="shared" si="77"/>
        <v>0.853515625</v>
      </c>
      <c r="H1628" s="7">
        <v>0.57573163829112295</v>
      </c>
      <c r="I1628" s="17">
        <v>0.99999999999989997</v>
      </c>
      <c r="J1628" s="3">
        <v>0.53899861845464003</v>
      </c>
      <c r="K1628" s="4">
        <v>0.99999886009668304</v>
      </c>
      <c r="L1628" s="7">
        <v>1</v>
      </c>
      <c r="M1628" s="1">
        <v>64</v>
      </c>
      <c r="N1628" s="1">
        <v>4096</v>
      </c>
      <c r="O1628" s="1">
        <v>128</v>
      </c>
      <c r="P1628" s="17">
        <v>1</v>
      </c>
      <c r="Q1628" s="3">
        <v>0.55461251308234505</v>
      </c>
      <c r="R1628" s="4">
        <v>1.00000006839899</v>
      </c>
      <c r="S1628" s="7">
        <f t="shared" si="75"/>
        <v>1.5610000000000001E-2</v>
      </c>
      <c r="T1628" s="17">
        <f t="shared" si="76"/>
        <v>0</v>
      </c>
      <c r="U1628" s="54" t="b">
        <v>0</v>
      </c>
      <c r="V1628" s="55" t="b">
        <v>0</v>
      </c>
      <c r="W1628" s="10">
        <v>4335074</v>
      </c>
      <c r="Y1628" s="51"/>
    </row>
    <row r="1629" spans="1:25" x14ac:dyDescent="0.2">
      <c r="A1629" s="29" t="s">
        <v>17</v>
      </c>
      <c r="B1629" s="34" t="s">
        <v>1662</v>
      </c>
      <c r="C1629" s="31" t="s">
        <v>3574</v>
      </c>
      <c r="D1629" s="16">
        <v>1</v>
      </c>
      <c r="E1629" s="8">
        <v>1024</v>
      </c>
      <c r="F1629" s="16">
        <v>704</v>
      </c>
      <c r="G1629" s="8">
        <f t="shared" si="77"/>
        <v>0.3125</v>
      </c>
      <c r="H1629" s="7">
        <v>0.69895271115510904</v>
      </c>
      <c r="I1629" s="17">
        <v>1</v>
      </c>
      <c r="J1629" s="3">
        <v>0.34246473601188099</v>
      </c>
      <c r="K1629" s="4">
        <v>0.99739772813851102</v>
      </c>
      <c r="L1629" s="7">
        <v>3</v>
      </c>
      <c r="M1629" s="1">
        <v>64</v>
      </c>
      <c r="N1629" s="1">
        <v>16384</v>
      </c>
      <c r="O1629" s="1">
        <v>128</v>
      </c>
      <c r="P1629" s="17">
        <v>1</v>
      </c>
      <c r="Q1629" s="3">
        <v>0.35569535492050902</v>
      </c>
      <c r="R1629" s="4">
        <v>0.99676112667476202</v>
      </c>
      <c r="S1629" s="7">
        <f t="shared" si="75"/>
        <v>1.323E-2</v>
      </c>
      <c r="T1629" s="17">
        <f t="shared" si="76"/>
        <v>-6.4000000000000005E-4</v>
      </c>
      <c r="U1629" s="54" t="b">
        <v>0</v>
      </c>
      <c r="V1629" s="55" t="b">
        <v>0</v>
      </c>
      <c r="W1629" s="10">
        <v>19072683</v>
      </c>
      <c r="Y1629" s="51"/>
    </row>
    <row r="1630" spans="1:25" x14ac:dyDescent="0.2">
      <c r="A1630" s="29" t="s">
        <v>39</v>
      </c>
      <c r="B1630" s="34" t="s">
        <v>1129</v>
      </c>
      <c r="C1630" s="31" t="s">
        <v>3041</v>
      </c>
      <c r="D1630" s="16">
        <v>1</v>
      </c>
      <c r="E1630" s="8">
        <v>256</v>
      </c>
      <c r="F1630" s="16">
        <v>107</v>
      </c>
      <c r="G1630" s="8">
        <f t="shared" si="77"/>
        <v>0.58203125</v>
      </c>
      <c r="H1630" s="7">
        <v>0.94283852069668395</v>
      </c>
      <c r="I1630" s="17">
        <v>0.94612921039520903</v>
      </c>
      <c r="J1630" s="3">
        <v>0.80071877333197605</v>
      </c>
      <c r="K1630" s="4">
        <v>0.99782713146110902</v>
      </c>
      <c r="L1630" s="7">
        <v>3</v>
      </c>
      <c r="M1630" s="1">
        <v>64</v>
      </c>
      <c r="N1630" s="1">
        <v>2048</v>
      </c>
      <c r="O1630" s="1">
        <v>128</v>
      </c>
      <c r="P1630" s="17">
        <v>1</v>
      </c>
      <c r="Q1630" s="3">
        <v>0.81644304870564899</v>
      </c>
      <c r="R1630" s="4">
        <v>0.99639363434891703</v>
      </c>
      <c r="S1630" s="7">
        <f t="shared" si="75"/>
        <v>1.5720000000000001E-2</v>
      </c>
      <c r="T1630" s="17">
        <f t="shared" si="76"/>
        <v>1.4300000000000001E-3</v>
      </c>
      <c r="U1630" s="54" t="b">
        <v>0</v>
      </c>
      <c r="V1630" s="55" t="b">
        <v>0</v>
      </c>
      <c r="W1630" s="10">
        <v>4852638</v>
      </c>
      <c r="Y1630" s="51"/>
    </row>
    <row r="1631" spans="1:25" x14ac:dyDescent="0.2">
      <c r="A1631" s="29" t="s">
        <v>58</v>
      </c>
      <c r="B1631" s="34" t="s">
        <v>1368</v>
      </c>
      <c r="C1631" s="31" t="s">
        <v>3280</v>
      </c>
      <c r="D1631" s="16">
        <v>0</v>
      </c>
      <c r="E1631" s="8">
        <v>4096</v>
      </c>
      <c r="F1631" s="16">
        <v>295</v>
      </c>
      <c r="G1631" s="8">
        <f t="shared" si="77"/>
        <v>0.927978515625</v>
      </c>
      <c r="H1631" s="7">
        <v>0.49581388360828299</v>
      </c>
      <c r="I1631" s="17">
        <v>1</v>
      </c>
      <c r="J1631" s="3">
        <v>0.477473708221757</v>
      </c>
      <c r="K1631" s="4">
        <v>1.0000018218234401</v>
      </c>
      <c r="L1631" s="7">
        <v>3</v>
      </c>
      <c r="M1631" s="1">
        <v>32</v>
      </c>
      <c r="N1631" s="1">
        <v>32768</v>
      </c>
      <c r="O1631" s="1">
        <v>128</v>
      </c>
      <c r="P1631" s="17">
        <v>1</v>
      </c>
      <c r="Q1631" s="3">
        <v>0.48244553835014098</v>
      </c>
      <c r="R1631" s="4">
        <v>0.99999964673113695</v>
      </c>
      <c r="S1631" s="7">
        <f t="shared" si="75"/>
        <v>4.9699999999999996E-3</v>
      </c>
      <c r="T1631" s="17">
        <f t="shared" si="76"/>
        <v>0</v>
      </c>
      <c r="U1631" s="54" t="b">
        <v>0</v>
      </c>
      <c r="V1631" s="55" t="b">
        <v>0</v>
      </c>
      <c r="W1631" s="10">
        <v>4743421</v>
      </c>
      <c r="Y1631" s="51"/>
    </row>
    <row r="1632" spans="1:25" x14ac:dyDescent="0.2">
      <c r="A1632" s="29" t="s">
        <v>9</v>
      </c>
      <c r="B1632" s="34" t="s">
        <v>4809</v>
      </c>
      <c r="C1632" s="31" t="s">
        <v>4978</v>
      </c>
      <c r="D1632" s="16">
        <v>1</v>
      </c>
      <c r="E1632" s="8">
        <v>512</v>
      </c>
      <c r="F1632" s="16">
        <v>377</v>
      </c>
      <c r="G1632" s="8">
        <f t="shared" si="77"/>
        <v>0.263671875</v>
      </c>
      <c r="H1632" s="7">
        <v>0.91695513696234099</v>
      </c>
      <c r="I1632" s="17">
        <v>0.993584976394145</v>
      </c>
      <c r="J1632" s="3">
        <v>0.56292279462218398</v>
      </c>
      <c r="K1632" s="4">
        <v>0.98504812869206204</v>
      </c>
      <c r="L1632" s="7">
        <v>2</v>
      </c>
      <c r="M1632" s="1">
        <v>64</v>
      </c>
      <c r="N1632" s="1">
        <v>4096</v>
      </c>
      <c r="O1632" s="1">
        <v>128</v>
      </c>
      <c r="P1632" s="17">
        <v>1</v>
      </c>
      <c r="Q1632" s="3">
        <v>0.61437004671192996</v>
      </c>
      <c r="R1632" s="4">
        <v>0.98509816721200405</v>
      </c>
      <c r="S1632" s="7">
        <f t="shared" si="75"/>
        <v>5.1450000000000003E-2</v>
      </c>
      <c r="T1632" s="17">
        <f t="shared" si="76"/>
        <v>5.0000000000000002E-5</v>
      </c>
      <c r="U1632" s="54" t="b">
        <v>0</v>
      </c>
      <c r="V1632" s="55" t="b">
        <v>0</v>
      </c>
      <c r="W1632" s="10">
        <v>11391553</v>
      </c>
      <c r="Y1632" s="51"/>
    </row>
    <row r="1633" spans="1:25" x14ac:dyDescent="0.2">
      <c r="A1633" s="29" t="s">
        <v>11</v>
      </c>
      <c r="B1633" s="34" t="s">
        <v>1810</v>
      </c>
      <c r="C1633" s="31" t="s">
        <v>3722</v>
      </c>
      <c r="D1633" s="16">
        <v>0.5</v>
      </c>
      <c r="E1633" s="8">
        <v>512</v>
      </c>
      <c r="F1633" s="16">
        <v>209</v>
      </c>
      <c r="G1633" s="8">
        <f t="shared" si="77"/>
        <v>0.591796875</v>
      </c>
      <c r="H1633" s="7">
        <v>0.72584840118202798</v>
      </c>
      <c r="I1633" s="17">
        <v>0.98576479267947803</v>
      </c>
      <c r="J1633" s="3">
        <v>0.48864797430449902</v>
      </c>
      <c r="K1633" s="4">
        <v>0.98682837142877999</v>
      </c>
      <c r="L1633" s="7">
        <v>3</v>
      </c>
      <c r="M1633" s="1">
        <v>128</v>
      </c>
      <c r="N1633" s="1">
        <v>8192</v>
      </c>
      <c r="O1633" s="1">
        <v>128</v>
      </c>
      <c r="P1633" s="17">
        <v>1</v>
      </c>
      <c r="Q1633" s="3">
        <v>0.50010162404675096</v>
      </c>
      <c r="R1633" s="4">
        <v>0.98769250206535097</v>
      </c>
      <c r="S1633" s="7">
        <f t="shared" si="75"/>
        <v>1.145E-2</v>
      </c>
      <c r="T1633" s="17">
        <f t="shared" si="76"/>
        <v>-8.5999999999999998E-4</v>
      </c>
      <c r="U1633" s="54" t="b">
        <v>0</v>
      </c>
      <c r="V1633" s="55" t="b">
        <v>0</v>
      </c>
      <c r="W1633" s="10">
        <v>6569623</v>
      </c>
      <c r="Y1633" s="51"/>
    </row>
    <row r="1634" spans="1:25" x14ac:dyDescent="0.2">
      <c r="A1634" s="29" t="s">
        <v>32</v>
      </c>
      <c r="B1634" s="34" t="s">
        <v>2363</v>
      </c>
      <c r="C1634" s="31" t="s">
        <v>4275</v>
      </c>
      <c r="D1634" s="16">
        <v>0.5</v>
      </c>
      <c r="E1634" s="8">
        <v>256</v>
      </c>
      <c r="F1634" s="16">
        <v>1</v>
      </c>
      <c r="G1634" s="8">
        <f t="shared" si="77"/>
        <v>0.99609375</v>
      </c>
      <c r="H1634" s="7">
        <v>0.494664672575575</v>
      </c>
      <c r="I1634" s="17">
        <v>1</v>
      </c>
      <c r="J1634" s="3">
        <v>0.49466467213784099</v>
      </c>
      <c r="K1634" s="4">
        <v>1</v>
      </c>
      <c r="L1634" s="7">
        <v>1</v>
      </c>
      <c r="M1634" s="1">
        <v>32</v>
      </c>
      <c r="N1634" s="1">
        <v>8192</v>
      </c>
      <c r="O1634" s="1">
        <v>128</v>
      </c>
      <c r="P1634" s="17">
        <v>1</v>
      </c>
      <c r="Q1634" s="3">
        <v>0.49466467268771902</v>
      </c>
      <c r="R1634" s="4">
        <v>1</v>
      </c>
      <c r="S1634" s="7">
        <f t="shared" si="75"/>
        <v>0</v>
      </c>
      <c r="T1634" s="17">
        <f t="shared" si="76"/>
        <v>0</v>
      </c>
      <c r="U1634" s="54" t="b">
        <v>0</v>
      </c>
      <c r="V1634" s="55" t="b">
        <v>0</v>
      </c>
      <c r="W1634" s="10">
        <v>211375</v>
      </c>
      <c r="Y1634" s="51"/>
    </row>
    <row r="1635" spans="1:25" x14ac:dyDescent="0.2">
      <c r="A1635" s="29" t="s">
        <v>41</v>
      </c>
      <c r="B1635" s="34" t="s">
        <v>2050</v>
      </c>
      <c r="C1635" s="31" t="s">
        <v>3962</v>
      </c>
      <c r="D1635" s="16">
        <v>1</v>
      </c>
      <c r="E1635" s="8">
        <v>256</v>
      </c>
      <c r="F1635" s="16">
        <v>2</v>
      </c>
      <c r="G1635" s="8">
        <f t="shared" si="77"/>
        <v>0.9921875</v>
      </c>
      <c r="H1635" s="7">
        <v>0.68913946223788303</v>
      </c>
      <c r="I1635" s="17">
        <v>1</v>
      </c>
      <c r="J1635" s="3">
        <v>0.68913946223788403</v>
      </c>
      <c r="K1635" s="4">
        <v>0.89089871804343401</v>
      </c>
      <c r="L1635" s="7">
        <v>3</v>
      </c>
      <c r="M1635" s="1">
        <v>32</v>
      </c>
      <c r="N1635" s="1">
        <v>8192</v>
      </c>
      <c r="O1635" s="1">
        <v>128</v>
      </c>
      <c r="P1635" s="17">
        <v>1</v>
      </c>
      <c r="Q1635" s="3">
        <v>0.68913946223788503</v>
      </c>
      <c r="R1635" s="4">
        <v>0.89089871685426902</v>
      </c>
      <c r="S1635" s="7">
        <f t="shared" si="75"/>
        <v>0</v>
      </c>
      <c r="T1635" s="17">
        <f t="shared" si="76"/>
        <v>0</v>
      </c>
      <c r="U1635" s="54" t="b">
        <v>0</v>
      </c>
      <c r="V1635" s="55" t="b">
        <v>0</v>
      </c>
      <c r="W1635" s="10">
        <v>218543</v>
      </c>
      <c r="Y1635" s="51"/>
    </row>
    <row r="1636" spans="1:25" x14ac:dyDescent="0.2">
      <c r="A1636" s="29" t="s">
        <v>18</v>
      </c>
      <c r="B1636" s="34" t="s">
        <v>1171</v>
      </c>
      <c r="C1636" s="31" t="s">
        <v>3083</v>
      </c>
      <c r="D1636" s="16">
        <v>0</v>
      </c>
      <c r="E1636" s="8">
        <v>256</v>
      </c>
      <c r="F1636" s="16">
        <v>190</v>
      </c>
      <c r="G1636" s="8">
        <f t="shared" si="77"/>
        <v>0.2578125</v>
      </c>
      <c r="H1636" s="7">
        <v>0.868941580014152</v>
      </c>
      <c r="I1636" s="17">
        <v>1</v>
      </c>
      <c r="J1636" s="3">
        <v>0.43780507631913701</v>
      </c>
      <c r="K1636" s="4">
        <v>1.00000817975673</v>
      </c>
      <c r="L1636" s="7">
        <v>1</v>
      </c>
      <c r="M1636" s="1">
        <v>32</v>
      </c>
      <c r="N1636" s="1">
        <v>2048</v>
      </c>
      <c r="O1636" s="1">
        <v>128</v>
      </c>
      <c r="P1636" s="17">
        <v>1</v>
      </c>
      <c r="Q1636" s="3">
        <v>0.49745131395360398</v>
      </c>
      <c r="R1636" s="4">
        <v>1.00000150980738</v>
      </c>
      <c r="S1636" s="7">
        <f t="shared" si="75"/>
        <v>5.9650000000000002E-2</v>
      </c>
      <c r="T1636" s="17">
        <f t="shared" si="76"/>
        <v>1.0000000000000001E-5</v>
      </c>
      <c r="U1636" s="54" t="b">
        <v>0</v>
      </c>
      <c r="V1636" s="55" t="b">
        <v>0</v>
      </c>
      <c r="W1636" s="10">
        <v>6687103</v>
      </c>
      <c r="Y1636" s="51"/>
    </row>
    <row r="1637" spans="1:25" x14ac:dyDescent="0.2">
      <c r="A1637" s="29" t="s">
        <v>1</v>
      </c>
      <c r="B1637" s="34" t="s">
        <v>4779</v>
      </c>
      <c r="C1637" s="31" t="s">
        <v>4948</v>
      </c>
      <c r="D1637" s="16">
        <v>0</v>
      </c>
      <c r="E1637" s="8">
        <v>256</v>
      </c>
      <c r="F1637" s="16">
        <v>73</v>
      </c>
      <c r="G1637" s="8">
        <f t="shared" si="77"/>
        <v>0.71484375</v>
      </c>
      <c r="H1637" s="7">
        <v>0.81055418136611401</v>
      </c>
      <c r="I1637" s="17">
        <v>0.999999999999998</v>
      </c>
      <c r="J1637" s="3">
        <v>0.74560002624909805</v>
      </c>
      <c r="K1637" s="4">
        <v>1.0000048185694099</v>
      </c>
      <c r="L1637" s="7">
        <v>1</v>
      </c>
      <c r="M1637" s="1">
        <v>32</v>
      </c>
      <c r="N1637" s="1">
        <v>65536</v>
      </c>
      <c r="O1637" s="1">
        <v>128</v>
      </c>
      <c r="P1637" s="17">
        <v>1</v>
      </c>
      <c r="Q1637" s="3">
        <v>0.78278013719025596</v>
      </c>
      <c r="R1637" s="4">
        <v>1.0000007708955201</v>
      </c>
      <c r="S1637" s="7">
        <f t="shared" si="75"/>
        <v>3.7179999999999998E-2</v>
      </c>
      <c r="T1637" s="17">
        <f t="shared" si="76"/>
        <v>0</v>
      </c>
      <c r="U1637" s="54" t="b">
        <v>0</v>
      </c>
      <c r="V1637" s="55" t="b">
        <v>0</v>
      </c>
      <c r="W1637" s="10">
        <v>4973045</v>
      </c>
      <c r="Y1637" s="51"/>
    </row>
    <row r="1638" spans="1:25" x14ac:dyDescent="0.2">
      <c r="A1638" s="29" t="s">
        <v>10</v>
      </c>
      <c r="B1638" s="34" t="s">
        <v>1497</v>
      </c>
      <c r="C1638" s="31" t="s">
        <v>3409</v>
      </c>
      <c r="D1638" s="16">
        <v>1</v>
      </c>
      <c r="E1638" s="8">
        <v>512</v>
      </c>
      <c r="F1638" s="16">
        <v>216</v>
      </c>
      <c r="G1638" s="8">
        <f t="shared" si="77"/>
        <v>0.578125</v>
      </c>
      <c r="H1638" s="7">
        <v>0.68901813525845601</v>
      </c>
      <c r="I1638" s="17">
        <v>0.999999999999995</v>
      </c>
      <c r="J1638" s="3">
        <v>0.49980186999392301</v>
      </c>
      <c r="K1638" s="4">
        <v>0.99987763574638</v>
      </c>
      <c r="L1638" s="7">
        <v>3</v>
      </c>
      <c r="M1638" s="1">
        <v>32</v>
      </c>
      <c r="N1638" s="1">
        <v>65536</v>
      </c>
      <c r="O1638" s="1">
        <v>128</v>
      </c>
      <c r="P1638" s="17">
        <v>1</v>
      </c>
      <c r="Q1638" s="3">
        <v>0.51887315796758304</v>
      </c>
      <c r="R1638" s="4">
        <v>0.99997537484685195</v>
      </c>
      <c r="S1638" s="7">
        <f t="shared" si="75"/>
        <v>1.907E-2</v>
      </c>
      <c r="T1638" s="17">
        <f t="shared" si="76"/>
        <v>1E-4</v>
      </c>
      <c r="U1638" s="54" t="b">
        <v>0</v>
      </c>
      <c r="V1638" s="55" t="b">
        <v>0</v>
      </c>
      <c r="W1638" s="10">
        <v>11478351</v>
      </c>
      <c r="Y1638" s="51"/>
    </row>
    <row r="1639" spans="1:25" x14ac:dyDescent="0.2">
      <c r="A1639" s="29" t="s">
        <v>37</v>
      </c>
      <c r="B1639" s="34" t="s">
        <v>1039</v>
      </c>
      <c r="C1639" s="31" t="s">
        <v>2951</v>
      </c>
      <c r="D1639" s="16">
        <v>0.5</v>
      </c>
      <c r="E1639" s="8">
        <v>512</v>
      </c>
      <c r="F1639" s="16">
        <v>92</v>
      </c>
      <c r="G1639" s="8">
        <f t="shared" si="77"/>
        <v>0.8203125</v>
      </c>
      <c r="H1639" s="7">
        <v>0.59825218076751596</v>
      </c>
      <c r="I1639" s="17">
        <v>1.0000000097069199</v>
      </c>
      <c r="J1639" s="3">
        <v>0.489853627288934</v>
      </c>
      <c r="K1639" s="4">
        <v>0.99153251145093801</v>
      </c>
      <c r="L1639" s="7">
        <v>1</v>
      </c>
      <c r="M1639" s="1">
        <v>256</v>
      </c>
      <c r="N1639" s="1">
        <v>16384</v>
      </c>
      <c r="O1639" s="1">
        <v>128</v>
      </c>
      <c r="P1639" s="17">
        <v>1</v>
      </c>
      <c r="Q1639" s="3">
        <v>0.56674017370336305</v>
      </c>
      <c r="R1639" s="4">
        <v>0.94935272084621103</v>
      </c>
      <c r="S1639" s="7">
        <f t="shared" si="75"/>
        <v>7.689E-2</v>
      </c>
      <c r="T1639" s="17">
        <f t="shared" si="76"/>
        <v>-4.2180000000000002E-2</v>
      </c>
      <c r="U1639" s="54" t="b">
        <v>0</v>
      </c>
      <c r="V1639" s="55" t="b">
        <v>0</v>
      </c>
      <c r="W1639" s="10">
        <v>3882411</v>
      </c>
      <c r="Y1639" s="51"/>
    </row>
    <row r="1640" spans="1:25" x14ac:dyDescent="0.2">
      <c r="A1640" s="29" t="s">
        <v>23</v>
      </c>
      <c r="B1640" s="34" t="s">
        <v>4918</v>
      </c>
      <c r="C1640" s="31" t="s">
        <v>5087</v>
      </c>
      <c r="D1640" s="16">
        <v>0</v>
      </c>
      <c r="E1640" s="8">
        <v>4096</v>
      </c>
      <c r="F1640" s="16">
        <v>2335</v>
      </c>
      <c r="G1640" s="8">
        <f t="shared" si="77"/>
        <v>0.429931640625</v>
      </c>
      <c r="H1640" s="7">
        <v>0.715903570173826</v>
      </c>
      <c r="I1640" s="17">
        <v>1.00000000265801</v>
      </c>
      <c r="J1640" s="3">
        <v>0.35096578712644</v>
      </c>
      <c r="K1640" s="4">
        <v>1.00000092019086</v>
      </c>
      <c r="L1640" s="7">
        <v>1</v>
      </c>
      <c r="M1640" s="1">
        <v>128</v>
      </c>
      <c r="N1640" s="1">
        <v>65536</v>
      </c>
      <c r="O1640" s="1">
        <v>128</v>
      </c>
      <c r="P1640" s="17">
        <v>1</v>
      </c>
      <c r="Q1640" s="3">
        <v>0.401669435363531</v>
      </c>
      <c r="R1640" s="4">
        <v>0.99999982975490098</v>
      </c>
      <c r="S1640" s="7">
        <f t="shared" si="75"/>
        <v>5.0700000000000002E-2</v>
      </c>
      <c r="T1640" s="17">
        <f t="shared" si="76"/>
        <v>0</v>
      </c>
      <c r="U1640" s="54" t="b">
        <v>0</v>
      </c>
      <c r="V1640" s="55" t="b">
        <v>0</v>
      </c>
      <c r="W1640" s="10">
        <v>873647909</v>
      </c>
      <c r="Y1640" s="51"/>
    </row>
    <row r="1641" spans="1:25" x14ac:dyDescent="0.2">
      <c r="A1641" s="29" t="s">
        <v>5</v>
      </c>
      <c r="B1641" s="34" t="s">
        <v>4904</v>
      </c>
      <c r="C1641" s="31" t="s">
        <v>5073</v>
      </c>
      <c r="D1641" s="16">
        <v>1</v>
      </c>
      <c r="E1641" s="8">
        <v>512</v>
      </c>
      <c r="F1641" s="16">
        <v>268</v>
      </c>
      <c r="G1641" s="8">
        <f t="shared" si="77"/>
        <v>0.4765625</v>
      </c>
      <c r="H1641" s="7">
        <v>0.88481863830682805</v>
      </c>
      <c r="I1641" s="17">
        <v>0.96419058354061205</v>
      </c>
      <c r="J1641" s="3">
        <v>0.71174982718536595</v>
      </c>
      <c r="K1641" s="4">
        <v>0.98947427896901097</v>
      </c>
      <c r="L1641" s="7">
        <v>3</v>
      </c>
      <c r="M1641" s="1">
        <v>256</v>
      </c>
      <c r="N1641" s="1">
        <v>16384</v>
      </c>
      <c r="O1641" s="1">
        <v>128</v>
      </c>
      <c r="P1641" s="17">
        <v>1</v>
      </c>
      <c r="Q1641" s="3">
        <v>0.73455053713368901</v>
      </c>
      <c r="R1641" s="4">
        <v>0.98716428067398199</v>
      </c>
      <c r="S1641" s="7">
        <f t="shared" si="75"/>
        <v>2.2800000000000001E-2</v>
      </c>
      <c r="T1641" s="17">
        <f t="shared" si="76"/>
        <v>2.31E-3</v>
      </c>
      <c r="U1641" s="54" t="b">
        <v>0</v>
      </c>
      <c r="V1641" s="55" t="b">
        <v>0</v>
      </c>
      <c r="W1641" s="10">
        <v>6895031</v>
      </c>
      <c r="Y1641" s="51"/>
    </row>
    <row r="1642" spans="1:25" x14ac:dyDescent="0.2">
      <c r="A1642" s="29" t="s">
        <v>13</v>
      </c>
      <c r="B1642" s="34" t="s">
        <v>4789</v>
      </c>
      <c r="C1642" s="31" t="s">
        <v>4958</v>
      </c>
      <c r="D1642" s="16">
        <v>0.5</v>
      </c>
      <c r="E1642" s="8">
        <v>1024</v>
      </c>
      <c r="F1642" s="16">
        <v>783</v>
      </c>
      <c r="G1642" s="8">
        <f t="shared" si="77"/>
        <v>0.2353515625</v>
      </c>
      <c r="H1642" s="7">
        <v>0.90162267725900302</v>
      </c>
      <c r="I1642" s="17">
        <v>1</v>
      </c>
      <c r="J1642" s="3">
        <v>0.54773479255269497</v>
      </c>
      <c r="K1642" s="4">
        <v>0.99964866008081699</v>
      </c>
      <c r="L1642" s="7">
        <v>1</v>
      </c>
      <c r="M1642" s="1">
        <v>128</v>
      </c>
      <c r="N1642" s="1">
        <v>32768</v>
      </c>
      <c r="O1642" s="1">
        <v>128</v>
      </c>
      <c r="P1642" s="17">
        <v>1</v>
      </c>
      <c r="Q1642" s="3">
        <v>0.68148847805477197</v>
      </c>
      <c r="R1642" s="4">
        <v>0.99875700112410404</v>
      </c>
      <c r="S1642" s="65">
        <f t="shared" si="75"/>
        <v>0.13375000000000001</v>
      </c>
      <c r="T1642" s="17">
        <f t="shared" si="76"/>
        <v>-8.8999999999999995E-4</v>
      </c>
      <c r="U1642" s="54" t="b">
        <v>1</v>
      </c>
      <c r="V1642" s="55" t="b">
        <v>0</v>
      </c>
      <c r="W1642" s="10">
        <v>361954095</v>
      </c>
      <c r="Y1642" s="51"/>
    </row>
    <row r="1643" spans="1:25" x14ac:dyDescent="0.2">
      <c r="A1643" s="29" t="s">
        <v>22</v>
      </c>
      <c r="B1643" s="34" t="s">
        <v>1325</v>
      </c>
      <c r="C1643" s="31" t="s">
        <v>3237</v>
      </c>
      <c r="D1643" s="16">
        <v>1</v>
      </c>
      <c r="E1643" s="8">
        <v>2048</v>
      </c>
      <c r="F1643" s="16">
        <v>939</v>
      </c>
      <c r="G1643" s="8">
        <f t="shared" si="77"/>
        <v>0.54150390625</v>
      </c>
      <c r="H1643" s="7">
        <v>0.80269835265561595</v>
      </c>
      <c r="I1643" s="17">
        <v>0.99999999999335898</v>
      </c>
      <c r="J1643" s="3">
        <v>0.64505757447419398</v>
      </c>
      <c r="K1643" s="4">
        <v>0.98612233714193998</v>
      </c>
      <c r="L1643" s="7">
        <v>2</v>
      </c>
      <c r="M1643" s="1">
        <v>256</v>
      </c>
      <c r="N1643" s="1">
        <v>65536</v>
      </c>
      <c r="O1643" s="1">
        <v>128</v>
      </c>
      <c r="P1643" s="17">
        <v>1</v>
      </c>
      <c r="Q1643" s="3">
        <v>0.70181811962559004</v>
      </c>
      <c r="R1643" s="4">
        <v>0.98709129612898805</v>
      </c>
      <c r="S1643" s="7">
        <f t="shared" si="75"/>
        <v>5.6759999999999998E-2</v>
      </c>
      <c r="T1643" s="17">
        <f t="shared" si="76"/>
        <v>9.7000000000000005E-4</v>
      </c>
      <c r="U1643" s="54" t="b">
        <v>0</v>
      </c>
      <c r="V1643" s="55" t="b">
        <v>0</v>
      </c>
      <c r="W1643" s="10">
        <v>64192728</v>
      </c>
      <c r="Y1643" s="51"/>
    </row>
    <row r="1644" spans="1:25" x14ac:dyDescent="0.2">
      <c r="A1644" s="29" t="s">
        <v>55</v>
      </c>
      <c r="B1644" s="34" t="s">
        <v>4919</v>
      </c>
      <c r="C1644" s="31" t="s">
        <v>5088</v>
      </c>
      <c r="D1644" s="16">
        <v>0</v>
      </c>
      <c r="E1644" s="8">
        <v>2048</v>
      </c>
      <c r="F1644" s="16">
        <v>1353</v>
      </c>
      <c r="G1644" s="8">
        <f t="shared" si="77"/>
        <v>0.33935546875</v>
      </c>
      <c r="H1644" s="7">
        <v>0.90764989573253496</v>
      </c>
      <c r="I1644" s="17">
        <v>1</v>
      </c>
      <c r="J1644" s="3">
        <v>0.51807740583227702</v>
      </c>
      <c r="K1644" s="4">
        <v>1.0000000097916399</v>
      </c>
      <c r="L1644" s="7">
        <v>2</v>
      </c>
      <c r="M1644" s="1">
        <v>64</v>
      </c>
      <c r="N1644" s="1">
        <v>32768</v>
      </c>
      <c r="O1644" s="1">
        <v>128</v>
      </c>
      <c r="P1644" s="17">
        <v>1</v>
      </c>
      <c r="Q1644" s="3">
        <v>0.56429250504272799</v>
      </c>
      <c r="R1644" s="4">
        <v>1.0000000001107401</v>
      </c>
      <c r="S1644" s="7">
        <f t="shared" si="75"/>
        <v>4.6219999999999997E-2</v>
      </c>
      <c r="T1644" s="17">
        <f t="shared" si="76"/>
        <v>0</v>
      </c>
      <c r="U1644" s="54" t="b">
        <v>0</v>
      </c>
      <c r="V1644" s="55" t="b">
        <v>0</v>
      </c>
      <c r="W1644" s="10">
        <v>97694284</v>
      </c>
      <c r="Y1644" s="51"/>
    </row>
    <row r="1645" spans="1:25" x14ac:dyDescent="0.2">
      <c r="A1645" s="29" t="s">
        <v>12</v>
      </c>
      <c r="B1645" s="34" t="s">
        <v>2270</v>
      </c>
      <c r="C1645" s="31" t="s">
        <v>4182</v>
      </c>
      <c r="D1645" s="16">
        <v>1</v>
      </c>
      <c r="E1645" s="8">
        <v>256</v>
      </c>
      <c r="F1645" s="16">
        <v>38</v>
      </c>
      <c r="G1645" s="8">
        <f t="shared" si="77"/>
        <v>0.8515625</v>
      </c>
      <c r="H1645" s="7">
        <v>0.84451197643043197</v>
      </c>
      <c r="I1645" s="17">
        <v>1.0000000001701199</v>
      </c>
      <c r="J1645" s="3">
        <v>0.78443245538572803</v>
      </c>
      <c r="K1645" s="4">
        <v>0.97703030346983699</v>
      </c>
      <c r="L1645" s="7">
        <v>3</v>
      </c>
      <c r="M1645" s="1">
        <v>64</v>
      </c>
      <c r="N1645" s="1">
        <v>65536</v>
      </c>
      <c r="O1645" s="1">
        <v>128</v>
      </c>
      <c r="P1645" s="17">
        <v>1</v>
      </c>
      <c r="Q1645" s="3">
        <v>0.79734464456836895</v>
      </c>
      <c r="R1645" s="4">
        <v>0.97974443349892504</v>
      </c>
      <c r="S1645" s="7">
        <f t="shared" si="75"/>
        <v>1.291E-2</v>
      </c>
      <c r="T1645" s="17">
        <f t="shared" si="76"/>
        <v>2.7100000000000002E-3</v>
      </c>
      <c r="U1645" s="54" t="b">
        <v>0</v>
      </c>
      <c r="V1645" s="55" t="b">
        <v>0</v>
      </c>
      <c r="W1645" s="10">
        <v>4665869</v>
      </c>
      <c r="Y1645" s="51"/>
    </row>
    <row r="1646" spans="1:25" x14ac:dyDescent="0.2">
      <c r="A1646" s="29" t="s">
        <v>41</v>
      </c>
      <c r="B1646" s="34" t="s">
        <v>1940</v>
      </c>
      <c r="C1646" s="31" t="s">
        <v>3852</v>
      </c>
      <c r="D1646" s="16">
        <v>0</v>
      </c>
      <c r="E1646" s="8">
        <v>2048</v>
      </c>
      <c r="F1646" s="16">
        <v>1</v>
      </c>
      <c r="G1646" s="8">
        <f t="shared" si="77"/>
        <v>0.99951171875</v>
      </c>
      <c r="H1646" s="7">
        <v>0.262053481604268</v>
      </c>
      <c r="I1646" s="17">
        <v>1</v>
      </c>
      <c r="J1646" s="3">
        <v>0.262053481604268</v>
      </c>
      <c r="K1646" s="4">
        <v>1</v>
      </c>
      <c r="L1646" s="7">
        <v>3</v>
      </c>
      <c r="M1646" s="1">
        <v>128</v>
      </c>
      <c r="N1646" s="1">
        <v>32768</v>
      </c>
      <c r="O1646" s="1">
        <v>128</v>
      </c>
      <c r="P1646" s="17">
        <v>1</v>
      </c>
      <c r="Q1646" s="3">
        <v>0.262053481604268</v>
      </c>
      <c r="R1646" s="4">
        <v>1</v>
      </c>
      <c r="S1646" s="7">
        <f t="shared" si="75"/>
        <v>0</v>
      </c>
      <c r="T1646" s="17">
        <f t="shared" si="76"/>
        <v>0</v>
      </c>
      <c r="U1646" s="54" t="b">
        <v>0</v>
      </c>
      <c r="V1646" s="55" t="b">
        <v>0</v>
      </c>
      <c r="W1646" s="10">
        <v>412864</v>
      </c>
      <c r="Y1646" s="51"/>
    </row>
    <row r="1647" spans="1:25" x14ac:dyDescent="0.2">
      <c r="A1647" s="29" t="s">
        <v>39</v>
      </c>
      <c r="B1647" s="34" t="s">
        <v>2862</v>
      </c>
      <c r="C1647" s="31" t="s">
        <v>4774</v>
      </c>
      <c r="D1647" s="16">
        <v>0</v>
      </c>
      <c r="E1647" s="8">
        <v>1024</v>
      </c>
      <c r="F1647" s="16">
        <v>311</v>
      </c>
      <c r="G1647" s="8">
        <f t="shared" si="77"/>
        <v>0.6962890625</v>
      </c>
      <c r="H1647" s="7">
        <v>0.503140818749374</v>
      </c>
      <c r="I1647" s="17">
        <v>1</v>
      </c>
      <c r="J1647" s="3">
        <v>0.42771296997778302</v>
      </c>
      <c r="K1647" s="4">
        <v>1.00062956701733</v>
      </c>
      <c r="L1647" s="7">
        <v>2</v>
      </c>
      <c r="M1647" s="1">
        <v>32</v>
      </c>
      <c r="N1647" s="1">
        <v>16384</v>
      </c>
      <c r="O1647" s="1">
        <v>128</v>
      </c>
      <c r="P1647" s="17">
        <v>1</v>
      </c>
      <c r="Q1647" s="3">
        <v>0.44277011884171702</v>
      </c>
      <c r="R1647" s="4">
        <v>1.00000030636453</v>
      </c>
      <c r="S1647" s="7">
        <f t="shared" si="75"/>
        <v>1.506E-2</v>
      </c>
      <c r="T1647" s="17">
        <f t="shared" si="76"/>
        <v>6.3000000000000003E-4</v>
      </c>
      <c r="U1647" s="54" t="b">
        <v>0</v>
      </c>
      <c r="V1647" s="55" t="b">
        <v>1</v>
      </c>
      <c r="W1647" s="10">
        <v>9389344</v>
      </c>
      <c r="Y1647" s="51"/>
    </row>
    <row r="1648" spans="1:25" x14ac:dyDescent="0.2">
      <c r="A1648" s="29" t="s">
        <v>54</v>
      </c>
      <c r="B1648" s="34" t="s">
        <v>1893</v>
      </c>
      <c r="C1648" s="31" t="s">
        <v>3805</v>
      </c>
      <c r="D1648" s="16">
        <v>1</v>
      </c>
      <c r="E1648" s="8">
        <v>512</v>
      </c>
      <c r="F1648" s="16">
        <v>409</v>
      </c>
      <c r="G1648" s="8">
        <f t="shared" si="77"/>
        <v>0.201171875</v>
      </c>
      <c r="H1648" s="7">
        <v>0.91791205646950402</v>
      </c>
      <c r="I1648" s="17">
        <v>1.0000000004654299</v>
      </c>
      <c r="J1648" s="3">
        <v>0.51430602042602402</v>
      </c>
      <c r="K1648" s="4">
        <v>0.99999825555464605</v>
      </c>
      <c r="L1648" s="7">
        <v>1</v>
      </c>
      <c r="M1648" s="1">
        <v>64</v>
      </c>
      <c r="N1648" s="1">
        <v>4096</v>
      </c>
      <c r="O1648" s="1">
        <v>128</v>
      </c>
      <c r="P1648" s="17">
        <v>1</v>
      </c>
      <c r="Q1648" s="3">
        <v>0.60949831234902496</v>
      </c>
      <c r="R1648" s="4">
        <v>0.99981077061979096</v>
      </c>
      <c r="S1648" s="7">
        <f t="shared" si="75"/>
        <v>9.5189999999999997E-2</v>
      </c>
      <c r="T1648" s="17">
        <f t="shared" si="76"/>
        <v>-1.9000000000000001E-4</v>
      </c>
      <c r="U1648" s="54" t="b">
        <v>0</v>
      </c>
      <c r="V1648" s="55" t="b">
        <v>0</v>
      </c>
      <c r="W1648" s="10">
        <v>23882167</v>
      </c>
      <c r="Y1648" s="51"/>
    </row>
    <row r="1649" spans="1:25" x14ac:dyDescent="0.2">
      <c r="A1649" s="29" t="s">
        <v>32</v>
      </c>
      <c r="B1649" s="34" t="s">
        <v>2475</v>
      </c>
      <c r="C1649" s="31" t="s">
        <v>4387</v>
      </c>
      <c r="D1649" s="16">
        <v>0</v>
      </c>
      <c r="E1649" s="8">
        <v>2048</v>
      </c>
      <c r="F1649" s="16">
        <v>1</v>
      </c>
      <c r="G1649" s="8">
        <f t="shared" si="77"/>
        <v>0.99951171875</v>
      </c>
      <c r="H1649" s="7">
        <v>0.17713301174820401</v>
      </c>
      <c r="I1649" s="17">
        <v>1</v>
      </c>
      <c r="J1649" s="3">
        <v>0.17713301174820401</v>
      </c>
      <c r="K1649" s="4">
        <v>1</v>
      </c>
      <c r="L1649" s="7">
        <v>3</v>
      </c>
      <c r="M1649" s="1">
        <v>128</v>
      </c>
      <c r="N1649" s="1">
        <v>65536</v>
      </c>
      <c r="O1649" s="1">
        <v>128</v>
      </c>
      <c r="P1649" s="17">
        <v>1</v>
      </c>
      <c r="Q1649" s="3">
        <v>0.17713301174820401</v>
      </c>
      <c r="R1649" s="4">
        <v>1</v>
      </c>
      <c r="S1649" s="7">
        <f t="shared" si="75"/>
        <v>0</v>
      </c>
      <c r="T1649" s="17">
        <f t="shared" si="76"/>
        <v>0</v>
      </c>
      <c r="U1649" s="54" t="b">
        <v>0</v>
      </c>
      <c r="V1649" s="55" t="b">
        <v>0</v>
      </c>
      <c r="W1649" s="10">
        <v>826419</v>
      </c>
      <c r="Y1649" s="51"/>
    </row>
    <row r="1650" spans="1:25" x14ac:dyDescent="0.2">
      <c r="A1650" s="29" t="s">
        <v>23</v>
      </c>
      <c r="B1650" s="34" t="s">
        <v>1028</v>
      </c>
      <c r="C1650" s="31" t="s">
        <v>2940</v>
      </c>
      <c r="D1650" s="16">
        <v>0.5</v>
      </c>
      <c r="E1650" s="8">
        <v>512</v>
      </c>
      <c r="F1650" s="16">
        <v>363</v>
      </c>
      <c r="G1650" s="8">
        <f t="shared" si="77"/>
        <v>0.291015625</v>
      </c>
      <c r="H1650" s="7">
        <v>0.93814686111525902</v>
      </c>
      <c r="I1650" s="17">
        <v>0.93751855829801201</v>
      </c>
      <c r="J1650" s="3">
        <v>0.41164471150140303</v>
      </c>
      <c r="K1650" s="4">
        <v>0.99346552051363801</v>
      </c>
      <c r="L1650" s="7">
        <v>2</v>
      </c>
      <c r="M1650" s="1">
        <v>128</v>
      </c>
      <c r="N1650" s="1">
        <v>32768</v>
      </c>
      <c r="O1650" s="1">
        <v>128</v>
      </c>
      <c r="P1650" s="17">
        <v>1</v>
      </c>
      <c r="Q1650" s="3">
        <v>0.475941582169499</v>
      </c>
      <c r="R1650" s="4">
        <v>0.98738749624904998</v>
      </c>
      <c r="S1650" s="7">
        <f t="shared" si="75"/>
        <v>6.4299999999999996E-2</v>
      </c>
      <c r="T1650" s="17">
        <f t="shared" si="76"/>
        <v>6.0800000000000003E-3</v>
      </c>
      <c r="U1650" s="54" t="b">
        <v>0</v>
      </c>
      <c r="V1650" s="55" t="b">
        <v>1</v>
      </c>
      <c r="W1650" s="10">
        <v>18179111</v>
      </c>
      <c r="Y1650" s="51"/>
    </row>
    <row r="1651" spans="1:25" x14ac:dyDescent="0.2">
      <c r="A1651" s="29" t="s">
        <v>8</v>
      </c>
      <c r="B1651" s="34" t="s">
        <v>2435</v>
      </c>
      <c r="C1651" s="31" t="s">
        <v>4347</v>
      </c>
      <c r="D1651" s="16">
        <v>0</v>
      </c>
      <c r="E1651" s="8">
        <v>256</v>
      </c>
      <c r="F1651" s="16">
        <v>148</v>
      </c>
      <c r="G1651" s="8">
        <f t="shared" si="77"/>
        <v>0.421875</v>
      </c>
      <c r="H1651" s="7">
        <v>0.79262457515803897</v>
      </c>
      <c r="I1651" s="17">
        <v>0.99999911190675095</v>
      </c>
      <c r="J1651" s="3">
        <v>0.57793229383725497</v>
      </c>
      <c r="K1651" s="4">
        <v>1.0001058965374101</v>
      </c>
      <c r="L1651" s="7">
        <v>2</v>
      </c>
      <c r="M1651" s="1">
        <v>64</v>
      </c>
      <c r="N1651" s="1">
        <v>16384</v>
      </c>
      <c r="O1651" s="1">
        <v>128</v>
      </c>
      <c r="P1651" s="17">
        <v>1</v>
      </c>
      <c r="Q1651" s="3">
        <v>0.63447404367905902</v>
      </c>
      <c r="R1651" s="4">
        <v>1.0000011709354399</v>
      </c>
      <c r="S1651" s="7">
        <f t="shared" si="75"/>
        <v>5.654E-2</v>
      </c>
      <c r="T1651" s="17">
        <f t="shared" si="76"/>
        <v>1E-4</v>
      </c>
      <c r="U1651" s="54" t="b">
        <v>0</v>
      </c>
      <c r="V1651" s="55" t="b">
        <v>0</v>
      </c>
      <c r="W1651" s="10">
        <v>7051218</v>
      </c>
      <c r="Y1651" s="51"/>
    </row>
    <row r="1652" spans="1:25" x14ac:dyDescent="0.2">
      <c r="A1652" s="29" t="s">
        <v>33</v>
      </c>
      <c r="B1652" s="34" t="s">
        <v>4847</v>
      </c>
      <c r="C1652" s="31" t="s">
        <v>5016</v>
      </c>
      <c r="D1652" s="16">
        <v>0</v>
      </c>
      <c r="E1652" s="8">
        <v>1024</v>
      </c>
      <c r="F1652" s="16">
        <v>831</v>
      </c>
      <c r="G1652" s="8">
        <f t="shared" si="77"/>
        <v>0.1884765625</v>
      </c>
      <c r="H1652" s="7">
        <v>0.960757664740711</v>
      </c>
      <c r="I1652" s="17">
        <v>0.999999999999998</v>
      </c>
      <c r="J1652" s="3">
        <v>0.48977352283916298</v>
      </c>
      <c r="K1652" s="4">
        <v>1.0000000026393701</v>
      </c>
      <c r="L1652" s="7">
        <v>3</v>
      </c>
      <c r="M1652" s="1">
        <v>256</v>
      </c>
      <c r="N1652" s="1">
        <v>8192</v>
      </c>
      <c r="O1652" s="1">
        <v>128</v>
      </c>
      <c r="P1652" s="17">
        <v>1</v>
      </c>
      <c r="Q1652" s="3">
        <v>0.49739354926186102</v>
      </c>
      <c r="R1652" s="4">
        <v>1.0000000037857799</v>
      </c>
      <c r="S1652" s="7">
        <f t="shared" si="75"/>
        <v>7.62E-3</v>
      </c>
      <c r="T1652" s="17">
        <f t="shared" si="76"/>
        <v>0</v>
      </c>
      <c r="U1652" s="54" t="b">
        <v>0</v>
      </c>
      <c r="V1652" s="55" t="b">
        <v>0</v>
      </c>
      <c r="W1652" s="10">
        <v>40170190</v>
      </c>
      <c r="Y1652" s="51"/>
    </row>
    <row r="1653" spans="1:25" x14ac:dyDescent="0.2">
      <c r="A1653" s="29" t="s">
        <v>41</v>
      </c>
      <c r="B1653" s="34" t="s">
        <v>2050</v>
      </c>
      <c r="C1653" s="31" t="s">
        <v>3962</v>
      </c>
      <c r="D1653" s="16">
        <v>1</v>
      </c>
      <c r="E1653" s="8">
        <v>256</v>
      </c>
      <c r="F1653" s="16">
        <v>2</v>
      </c>
      <c r="G1653" s="8">
        <f t="shared" si="77"/>
        <v>0.9921875</v>
      </c>
      <c r="H1653" s="7">
        <v>0.68913946223788303</v>
      </c>
      <c r="I1653" s="17">
        <v>1</v>
      </c>
      <c r="J1653" s="3">
        <v>0.68913946223788403</v>
      </c>
      <c r="K1653" s="4">
        <v>0.89089871814009403</v>
      </c>
      <c r="L1653" s="7">
        <v>3</v>
      </c>
      <c r="M1653" s="1">
        <v>64</v>
      </c>
      <c r="N1653" s="1">
        <v>2048</v>
      </c>
      <c r="O1653" s="1">
        <v>128</v>
      </c>
      <c r="P1653" s="17">
        <v>1</v>
      </c>
      <c r="Q1653" s="3">
        <v>0.68913946223788403</v>
      </c>
      <c r="R1653" s="4">
        <v>0.89175107079518301</v>
      </c>
      <c r="S1653" s="7">
        <f t="shared" si="75"/>
        <v>0</v>
      </c>
      <c r="T1653" s="17">
        <f t="shared" si="76"/>
        <v>8.4999999999999995E-4</v>
      </c>
      <c r="U1653" s="54" t="b">
        <v>0</v>
      </c>
      <c r="V1653" s="55" t="b">
        <v>0</v>
      </c>
      <c r="W1653" s="10">
        <v>159965</v>
      </c>
      <c r="Y1653" s="51"/>
    </row>
    <row r="1654" spans="1:25" x14ac:dyDescent="0.2">
      <c r="A1654" s="29" t="s">
        <v>53</v>
      </c>
      <c r="B1654" s="34" t="s">
        <v>4877</v>
      </c>
      <c r="C1654" s="31" t="s">
        <v>5046</v>
      </c>
      <c r="D1654" s="16">
        <v>0.5</v>
      </c>
      <c r="E1654" s="8">
        <v>256</v>
      </c>
      <c r="F1654" s="16">
        <v>212</v>
      </c>
      <c r="G1654" s="8">
        <f t="shared" si="77"/>
        <v>0.171875</v>
      </c>
      <c r="H1654" s="7">
        <v>0.93769889068994094</v>
      </c>
      <c r="I1654" s="17">
        <v>0.90639331854934801</v>
      </c>
      <c r="J1654" s="3">
        <v>0.63587699448096602</v>
      </c>
      <c r="K1654" s="4">
        <v>0.95973957175288904</v>
      </c>
      <c r="L1654" s="7">
        <v>2</v>
      </c>
      <c r="M1654" s="1">
        <v>64</v>
      </c>
      <c r="N1654" s="1">
        <v>65536</v>
      </c>
      <c r="O1654" s="1">
        <v>128</v>
      </c>
      <c r="P1654" s="17">
        <v>1</v>
      </c>
      <c r="Q1654" s="3">
        <v>0.73352909642504105</v>
      </c>
      <c r="R1654" s="4">
        <v>0.94391650654109605</v>
      </c>
      <c r="S1654" s="7">
        <f t="shared" si="75"/>
        <v>9.7650000000000001E-2</v>
      </c>
      <c r="T1654" s="17">
        <f t="shared" si="76"/>
        <v>1.5820000000000001E-2</v>
      </c>
      <c r="U1654" s="54" t="b">
        <v>0</v>
      </c>
      <c r="V1654" s="55" t="b">
        <v>1</v>
      </c>
      <c r="W1654" s="10">
        <v>7816264</v>
      </c>
      <c r="Y1654" s="51"/>
    </row>
    <row r="1655" spans="1:25" x14ac:dyDescent="0.2">
      <c r="A1655" s="29" t="s">
        <v>23</v>
      </c>
      <c r="B1655" s="34" t="s">
        <v>2360</v>
      </c>
      <c r="C1655" s="31" t="s">
        <v>4272</v>
      </c>
      <c r="D1655" s="16">
        <v>0</v>
      </c>
      <c r="E1655" s="8">
        <v>1024</v>
      </c>
      <c r="F1655" s="16">
        <v>690</v>
      </c>
      <c r="G1655" s="8">
        <f t="shared" si="77"/>
        <v>0.326171875</v>
      </c>
      <c r="H1655" s="7">
        <v>0.86710940578185602</v>
      </c>
      <c r="I1655" s="17">
        <v>1.0000000370884199</v>
      </c>
      <c r="J1655" s="3">
        <v>0.38155834924056797</v>
      </c>
      <c r="K1655" s="4">
        <v>0.99999979998440203</v>
      </c>
      <c r="L1655" s="7">
        <v>1</v>
      </c>
      <c r="M1655" s="1">
        <v>32</v>
      </c>
      <c r="N1655" s="1">
        <v>32768</v>
      </c>
      <c r="O1655" s="1">
        <v>128</v>
      </c>
      <c r="P1655" s="17">
        <v>1</v>
      </c>
      <c r="Q1655" s="3">
        <v>0.451786245421259</v>
      </c>
      <c r="R1655" s="4">
        <v>0.999999831923854</v>
      </c>
      <c r="S1655" s="7">
        <f t="shared" si="75"/>
        <v>7.0230000000000001E-2</v>
      </c>
      <c r="T1655" s="17">
        <f t="shared" si="76"/>
        <v>0</v>
      </c>
      <c r="U1655" s="54" t="b">
        <v>0</v>
      </c>
      <c r="V1655" s="55" t="b">
        <v>0</v>
      </c>
      <c r="W1655" s="10">
        <v>91483689</v>
      </c>
      <c r="Y1655" s="51"/>
    </row>
    <row r="1656" spans="1:25" x14ac:dyDescent="0.2">
      <c r="A1656" s="29" t="s">
        <v>58</v>
      </c>
      <c r="B1656" s="34" t="s">
        <v>2165</v>
      </c>
      <c r="C1656" s="31" t="s">
        <v>4077</v>
      </c>
      <c r="D1656" s="16">
        <v>0.5</v>
      </c>
      <c r="E1656" s="8">
        <v>2048</v>
      </c>
      <c r="F1656" s="16">
        <v>197</v>
      </c>
      <c r="G1656" s="8">
        <f t="shared" si="77"/>
        <v>0.90380859375</v>
      </c>
      <c r="H1656" s="7">
        <v>0.59336924538799496</v>
      </c>
      <c r="I1656" s="17">
        <v>0.999999999999998</v>
      </c>
      <c r="J1656" s="3">
        <v>0.56942385409206797</v>
      </c>
      <c r="K1656" s="4">
        <v>0.99463969238601502</v>
      </c>
      <c r="L1656" s="7">
        <v>1</v>
      </c>
      <c r="M1656" s="1">
        <v>256</v>
      </c>
      <c r="N1656" s="1">
        <v>65536</v>
      </c>
      <c r="O1656" s="1">
        <v>128</v>
      </c>
      <c r="P1656" s="17">
        <v>1</v>
      </c>
      <c r="Q1656" s="3">
        <v>0.628949535630423</v>
      </c>
      <c r="R1656" s="4">
        <v>0.95734505479902798</v>
      </c>
      <c r="S1656" s="7">
        <f t="shared" si="75"/>
        <v>-1.163E-2</v>
      </c>
      <c r="T1656" s="17">
        <f t="shared" si="76"/>
        <v>-3.7289999999999997E-2</v>
      </c>
      <c r="U1656" s="54" t="b">
        <v>0</v>
      </c>
      <c r="V1656" s="55" t="b">
        <v>0</v>
      </c>
      <c r="W1656" s="10">
        <v>5586034</v>
      </c>
      <c r="Y1656" s="51"/>
    </row>
    <row r="1657" spans="1:25" x14ac:dyDescent="0.2">
      <c r="A1657" s="29" t="s">
        <v>12</v>
      </c>
      <c r="B1657" s="34" t="s">
        <v>1444</v>
      </c>
      <c r="C1657" s="31" t="s">
        <v>3356</v>
      </c>
      <c r="D1657" s="16">
        <v>0.5</v>
      </c>
      <c r="E1657" s="8">
        <v>1024</v>
      </c>
      <c r="F1657" s="16">
        <v>87</v>
      </c>
      <c r="G1657" s="8">
        <f t="shared" si="77"/>
        <v>0.9150390625</v>
      </c>
      <c r="H1657" s="7">
        <v>0.41567434462861103</v>
      </c>
      <c r="I1657" s="17">
        <v>1.0000000005084</v>
      </c>
      <c r="J1657" s="3">
        <v>0.39303829694053599</v>
      </c>
      <c r="K1657" s="4">
        <v>1.0002083355168201</v>
      </c>
      <c r="L1657" s="7">
        <v>2</v>
      </c>
      <c r="M1657" s="1">
        <v>32</v>
      </c>
      <c r="N1657" s="1">
        <v>16384</v>
      </c>
      <c r="O1657" s="1">
        <v>128</v>
      </c>
      <c r="P1657" s="17">
        <v>1</v>
      </c>
      <c r="Q1657" s="3">
        <v>0.40304283652662798</v>
      </c>
      <c r="R1657" s="4">
        <v>0.99949329147108101</v>
      </c>
      <c r="S1657" s="7">
        <f t="shared" si="75"/>
        <v>0.01</v>
      </c>
      <c r="T1657" s="17">
        <f t="shared" si="76"/>
        <v>-2.9999999999999997E-4</v>
      </c>
      <c r="U1657" s="54" t="b">
        <v>0</v>
      </c>
      <c r="V1657" s="55" t="b">
        <v>0</v>
      </c>
      <c r="W1657" s="10">
        <v>4406015</v>
      </c>
      <c r="Y1657" s="51"/>
    </row>
    <row r="1658" spans="1:25" x14ac:dyDescent="0.2">
      <c r="A1658" s="29" t="s">
        <v>59</v>
      </c>
      <c r="B1658" s="34" t="s">
        <v>2029</v>
      </c>
      <c r="C1658" s="31" t="s">
        <v>3941</v>
      </c>
      <c r="D1658" s="16">
        <v>0</v>
      </c>
      <c r="E1658" s="8">
        <v>256</v>
      </c>
      <c r="F1658" s="16">
        <v>118</v>
      </c>
      <c r="G1658" s="8">
        <f t="shared" si="77"/>
        <v>0.5390625</v>
      </c>
      <c r="H1658" s="7">
        <v>0.71532991018591896</v>
      </c>
      <c r="I1658" s="17">
        <v>0.86075324408599796</v>
      </c>
      <c r="J1658" s="3">
        <v>0.57190475808796704</v>
      </c>
      <c r="K1658" s="4">
        <v>0.98292424934934597</v>
      </c>
      <c r="L1658" s="7">
        <v>2</v>
      </c>
      <c r="M1658" s="1">
        <v>128</v>
      </c>
      <c r="N1658" s="1">
        <v>2048</v>
      </c>
      <c r="O1658" s="1">
        <v>128</v>
      </c>
      <c r="P1658" s="17">
        <v>1</v>
      </c>
      <c r="Q1658" s="3">
        <v>0.58993530688728801</v>
      </c>
      <c r="R1658" s="4">
        <v>0.97604872551220001</v>
      </c>
      <c r="S1658" s="7">
        <f t="shared" si="75"/>
        <v>1.8030000000000001E-2</v>
      </c>
      <c r="T1658" s="17">
        <f t="shared" si="76"/>
        <v>6.8799999999999998E-3</v>
      </c>
      <c r="U1658" s="54" t="b">
        <v>0</v>
      </c>
      <c r="V1658" s="55" t="b">
        <v>0</v>
      </c>
      <c r="W1658" s="10">
        <v>4750895</v>
      </c>
      <c r="Y1658" s="51"/>
    </row>
    <row r="1659" spans="1:25" x14ac:dyDescent="0.2">
      <c r="A1659" s="29" t="s">
        <v>38</v>
      </c>
      <c r="B1659" s="34" t="s">
        <v>1207</v>
      </c>
      <c r="C1659" s="31" t="s">
        <v>3119</v>
      </c>
      <c r="D1659" s="16">
        <v>1</v>
      </c>
      <c r="E1659" s="8">
        <v>512</v>
      </c>
      <c r="F1659" s="16">
        <v>363</v>
      </c>
      <c r="G1659" s="8">
        <f t="shared" si="77"/>
        <v>0.291015625</v>
      </c>
      <c r="H1659" s="7">
        <v>0.81506698775503805</v>
      </c>
      <c r="I1659" s="17">
        <v>1.00000000001588</v>
      </c>
      <c r="J1659" s="3">
        <v>0.44960834396418797</v>
      </c>
      <c r="K1659" s="4">
        <v>0.99956835439029301</v>
      </c>
      <c r="L1659" s="7">
        <v>1</v>
      </c>
      <c r="M1659" s="1">
        <v>32</v>
      </c>
      <c r="N1659" s="1">
        <v>4096</v>
      </c>
      <c r="O1659" s="1">
        <v>128</v>
      </c>
      <c r="P1659" s="17">
        <v>1</v>
      </c>
      <c r="Q1659" s="3">
        <v>0.49084760865867999</v>
      </c>
      <c r="R1659" s="4">
        <v>0.99995472365565596</v>
      </c>
      <c r="S1659" s="7">
        <f t="shared" si="75"/>
        <v>4.1239999999999999E-2</v>
      </c>
      <c r="T1659" s="17">
        <f t="shared" si="76"/>
        <v>3.8999999999999999E-4</v>
      </c>
      <c r="U1659" s="54" t="b">
        <v>0</v>
      </c>
      <c r="V1659" s="55" t="b">
        <v>0</v>
      </c>
      <c r="W1659" s="10">
        <v>61580810</v>
      </c>
      <c r="Y1659" s="51"/>
    </row>
    <row r="1660" spans="1:25" x14ac:dyDescent="0.2">
      <c r="A1660" s="29" t="s">
        <v>45</v>
      </c>
      <c r="B1660" s="34" t="s">
        <v>2305</v>
      </c>
      <c r="C1660" s="31" t="s">
        <v>4217</v>
      </c>
      <c r="D1660" s="16">
        <v>0.5</v>
      </c>
      <c r="E1660" s="8">
        <v>1024</v>
      </c>
      <c r="F1660" s="16">
        <v>632</v>
      </c>
      <c r="G1660" s="8">
        <f t="shared" si="77"/>
        <v>0.3828125</v>
      </c>
      <c r="H1660" s="7">
        <v>0.90554315714832101</v>
      </c>
      <c r="I1660" s="17">
        <v>0.999999999999998</v>
      </c>
      <c r="J1660" s="3">
        <v>0.45106731781097897</v>
      </c>
      <c r="K1660" s="4">
        <v>0.99999789986666898</v>
      </c>
      <c r="L1660" s="7">
        <v>1</v>
      </c>
      <c r="M1660" s="1">
        <v>32</v>
      </c>
      <c r="N1660" s="1">
        <v>65536</v>
      </c>
      <c r="O1660" s="1">
        <v>128</v>
      </c>
      <c r="P1660" s="17">
        <v>1</v>
      </c>
      <c r="Q1660" s="3">
        <v>0.53499312697601298</v>
      </c>
      <c r="R1660" s="4">
        <v>1.0000000577979</v>
      </c>
      <c r="S1660" s="7">
        <f t="shared" si="75"/>
        <v>8.3930000000000005E-2</v>
      </c>
      <c r="T1660" s="17">
        <f t="shared" si="76"/>
        <v>0</v>
      </c>
      <c r="U1660" s="54" t="b">
        <v>0</v>
      </c>
      <c r="V1660" s="55" t="b">
        <v>0</v>
      </c>
      <c r="W1660" s="10">
        <v>45432335</v>
      </c>
      <c r="Y1660" s="51"/>
    </row>
    <row r="1661" spans="1:25" x14ac:dyDescent="0.2">
      <c r="A1661" s="29" t="s">
        <v>50</v>
      </c>
      <c r="B1661" s="34" t="s">
        <v>2528</v>
      </c>
      <c r="C1661" s="31" t="s">
        <v>4440</v>
      </c>
      <c r="D1661" s="16">
        <v>0.5</v>
      </c>
      <c r="E1661" s="8">
        <v>256</v>
      </c>
      <c r="F1661" s="16">
        <v>57</v>
      </c>
      <c r="G1661" s="8">
        <f t="shared" si="77"/>
        <v>0.77734375</v>
      </c>
      <c r="H1661" s="7">
        <v>0.68708681591113596</v>
      </c>
      <c r="I1661" s="17">
        <v>1</v>
      </c>
      <c r="J1661" s="3">
        <v>0.637542701411275</v>
      </c>
      <c r="K1661" s="4">
        <v>0.99996697373461396</v>
      </c>
      <c r="L1661" s="7">
        <v>2</v>
      </c>
      <c r="M1661" s="1">
        <v>128</v>
      </c>
      <c r="N1661" s="1">
        <v>32768</v>
      </c>
      <c r="O1661" s="1">
        <v>128</v>
      </c>
      <c r="P1661" s="17">
        <v>1</v>
      </c>
      <c r="Q1661" s="3">
        <v>0.66661759050776903</v>
      </c>
      <c r="R1661" s="4">
        <v>0.99999460953403096</v>
      </c>
      <c r="S1661" s="7">
        <f t="shared" si="75"/>
        <v>2.9069999999999999E-2</v>
      </c>
      <c r="T1661" s="17">
        <f t="shared" si="76"/>
        <v>3.0000000000000001E-5</v>
      </c>
      <c r="U1661" s="54" t="b">
        <v>0</v>
      </c>
      <c r="V1661" s="55" t="b">
        <v>0</v>
      </c>
      <c r="W1661" s="10">
        <v>4684099</v>
      </c>
      <c r="Y1661" s="51"/>
    </row>
    <row r="1662" spans="1:25" x14ac:dyDescent="0.2">
      <c r="A1662" s="29" t="s">
        <v>38</v>
      </c>
      <c r="B1662" s="34" t="s">
        <v>2455</v>
      </c>
      <c r="C1662" s="31" t="s">
        <v>4367</v>
      </c>
      <c r="D1662" s="16">
        <v>0.5</v>
      </c>
      <c r="E1662" s="8">
        <v>2048</v>
      </c>
      <c r="F1662" s="16">
        <v>1304</v>
      </c>
      <c r="G1662" s="8">
        <f t="shared" si="77"/>
        <v>0.36328125</v>
      </c>
      <c r="H1662" s="7">
        <v>0.58974987314209504</v>
      </c>
      <c r="I1662" s="17">
        <v>0.99999527566720503</v>
      </c>
      <c r="J1662" s="3">
        <v>0.35456477237283002</v>
      </c>
      <c r="K1662" s="4">
        <v>0.996435908217567</v>
      </c>
      <c r="L1662" s="7">
        <v>2</v>
      </c>
      <c r="M1662" s="1">
        <v>256</v>
      </c>
      <c r="N1662" s="1">
        <v>16384</v>
      </c>
      <c r="O1662" s="1">
        <v>128</v>
      </c>
      <c r="P1662" s="17">
        <v>1</v>
      </c>
      <c r="Q1662" s="3">
        <v>0.37479341221748302</v>
      </c>
      <c r="R1662" s="4">
        <v>0.99715625931959795</v>
      </c>
      <c r="S1662" s="7">
        <f t="shared" si="75"/>
        <v>2.0230000000000001E-2</v>
      </c>
      <c r="T1662" s="17">
        <f t="shared" si="76"/>
        <v>7.2000000000000005E-4</v>
      </c>
      <c r="U1662" s="54" t="b">
        <v>0</v>
      </c>
      <c r="V1662" s="55" t="b">
        <v>0</v>
      </c>
      <c r="W1662" s="10">
        <v>485074592</v>
      </c>
      <c r="Y1662" s="51"/>
    </row>
    <row r="1663" spans="1:25" x14ac:dyDescent="0.2">
      <c r="A1663" s="29" t="s">
        <v>22</v>
      </c>
      <c r="B1663" s="34" t="s">
        <v>2119</v>
      </c>
      <c r="C1663" s="31" t="s">
        <v>4031</v>
      </c>
      <c r="D1663" s="16">
        <v>1</v>
      </c>
      <c r="E1663" s="8">
        <v>256</v>
      </c>
      <c r="F1663" s="16">
        <v>175</v>
      </c>
      <c r="G1663" s="8">
        <f t="shared" si="77"/>
        <v>0.31640625</v>
      </c>
      <c r="H1663" s="7">
        <v>0.96572094172870404</v>
      </c>
      <c r="I1663" s="17">
        <v>0.87585466501431697</v>
      </c>
      <c r="J1663" s="3">
        <v>0.69498064457547803</v>
      </c>
      <c r="K1663" s="4">
        <v>0.92021799279595295</v>
      </c>
      <c r="L1663" s="7">
        <v>2</v>
      </c>
      <c r="M1663" s="1">
        <v>64</v>
      </c>
      <c r="N1663" s="1">
        <v>16384</v>
      </c>
      <c r="O1663" s="1">
        <v>128</v>
      </c>
      <c r="P1663" s="17">
        <v>1</v>
      </c>
      <c r="Q1663" s="3">
        <v>0.79667886679515998</v>
      </c>
      <c r="R1663" s="4">
        <v>0.91695941733047104</v>
      </c>
      <c r="S1663" s="7">
        <f t="shared" si="75"/>
        <v>0.1017</v>
      </c>
      <c r="T1663" s="17">
        <f t="shared" si="76"/>
        <v>3.2599999999999999E-3</v>
      </c>
      <c r="U1663" s="54" t="b">
        <v>0</v>
      </c>
      <c r="V1663" s="55" t="b">
        <v>0</v>
      </c>
      <c r="W1663" s="10">
        <v>5669484</v>
      </c>
      <c r="Y1663" s="51"/>
    </row>
    <row r="1664" spans="1:25" x14ac:dyDescent="0.2">
      <c r="A1664" s="29" t="s">
        <v>21</v>
      </c>
      <c r="B1664" s="34" t="s">
        <v>2061</v>
      </c>
      <c r="C1664" s="31" t="s">
        <v>3973</v>
      </c>
      <c r="D1664" s="16">
        <v>1</v>
      </c>
      <c r="E1664" s="8">
        <v>2048</v>
      </c>
      <c r="F1664" s="16">
        <v>1137</v>
      </c>
      <c r="G1664" s="8">
        <f t="shared" si="77"/>
        <v>0.44482421875</v>
      </c>
      <c r="H1664" s="7">
        <v>0.76281201783483799</v>
      </c>
      <c r="I1664" s="17">
        <v>1</v>
      </c>
      <c r="J1664" s="3">
        <v>0.59350458261774197</v>
      </c>
      <c r="K1664" s="4">
        <v>0.99717216142013598</v>
      </c>
      <c r="L1664" s="7">
        <v>3</v>
      </c>
      <c r="M1664" s="1">
        <v>128</v>
      </c>
      <c r="N1664" s="1">
        <v>16384</v>
      </c>
      <c r="O1664" s="1">
        <v>128</v>
      </c>
      <c r="P1664" s="17">
        <v>1</v>
      </c>
      <c r="Q1664" s="3">
        <v>0.60349281841777502</v>
      </c>
      <c r="R1664" s="4">
        <v>0.997402402948524</v>
      </c>
      <c r="S1664" s="7">
        <f t="shared" si="75"/>
        <v>9.9900000000000006E-3</v>
      </c>
      <c r="T1664" s="17">
        <f t="shared" si="76"/>
        <v>2.3000000000000001E-4</v>
      </c>
      <c r="U1664" s="54" t="b">
        <v>0</v>
      </c>
      <c r="V1664" s="55" t="b">
        <v>0</v>
      </c>
      <c r="W1664" s="10">
        <v>15247432</v>
      </c>
      <c r="Y1664" s="51"/>
    </row>
    <row r="1665" spans="1:25" x14ac:dyDescent="0.2">
      <c r="A1665" s="29" t="s">
        <v>12</v>
      </c>
      <c r="B1665" s="34" t="s">
        <v>2270</v>
      </c>
      <c r="C1665" s="31" t="s">
        <v>4182</v>
      </c>
      <c r="D1665" s="16">
        <v>1</v>
      </c>
      <c r="E1665" s="8">
        <v>256</v>
      </c>
      <c r="F1665" s="16">
        <v>38</v>
      </c>
      <c r="G1665" s="8">
        <f t="shared" si="77"/>
        <v>0.8515625</v>
      </c>
      <c r="H1665" s="7">
        <v>0.84451197635142505</v>
      </c>
      <c r="I1665" s="17">
        <v>0.99999999952270602</v>
      </c>
      <c r="J1665" s="3">
        <v>0.78450234697007404</v>
      </c>
      <c r="K1665" s="4">
        <v>0.97712854855470999</v>
      </c>
      <c r="L1665" s="7">
        <v>1</v>
      </c>
      <c r="M1665" s="1">
        <v>128</v>
      </c>
      <c r="N1665" s="1">
        <v>65536</v>
      </c>
      <c r="O1665" s="1">
        <v>128</v>
      </c>
      <c r="P1665" s="17">
        <v>1</v>
      </c>
      <c r="Q1665" s="3">
        <v>0.80915898960531696</v>
      </c>
      <c r="R1665" s="4">
        <v>0.84535455012259597</v>
      </c>
      <c r="S1665" s="7">
        <f t="shared" si="75"/>
        <v>2.4660000000000001E-2</v>
      </c>
      <c r="T1665" s="17">
        <f t="shared" si="76"/>
        <v>-0.13177</v>
      </c>
      <c r="U1665" s="54" t="b">
        <v>0</v>
      </c>
      <c r="V1665" s="55" t="b">
        <v>0</v>
      </c>
      <c r="W1665" s="10">
        <v>4965101</v>
      </c>
      <c r="Y1665" s="51"/>
    </row>
    <row r="1666" spans="1:25" x14ac:dyDescent="0.2">
      <c r="A1666" s="29" t="s">
        <v>39</v>
      </c>
      <c r="B1666" s="34" t="s">
        <v>1431</v>
      </c>
      <c r="C1666" s="31" t="s">
        <v>3343</v>
      </c>
      <c r="D1666" s="16">
        <v>0</v>
      </c>
      <c r="E1666" s="8">
        <v>256</v>
      </c>
      <c r="F1666" s="16">
        <v>107</v>
      </c>
      <c r="G1666" s="8">
        <f t="shared" si="77"/>
        <v>0.58203125</v>
      </c>
      <c r="H1666" s="7">
        <v>0.915120551632847</v>
      </c>
      <c r="I1666" s="17">
        <v>1</v>
      </c>
      <c r="J1666" s="3">
        <v>0.736760210642184</v>
      </c>
      <c r="K1666" s="4">
        <v>0.99963345566041695</v>
      </c>
      <c r="L1666" s="7">
        <v>2</v>
      </c>
      <c r="M1666" s="1">
        <v>32</v>
      </c>
      <c r="N1666" s="1">
        <v>8192</v>
      </c>
      <c r="O1666" s="1">
        <v>128</v>
      </c>
      <c r="P1666" s="17">
        <v>1</v>
      </c>
      <c r="Q1666" s="3">
        <v>0.77581704126356199</v>
      </c>
      <c r="R1666" s="4">
        <v>0.999993194565715</v>
      </c>
      <c r="S1666" s="7">
        <f t="shared" si="75"/>
        <v>3.9059999999999997E-2</v>
      </c>
      <c r="T1666" s="17">
        <f t="shared" si="76"/>
        <v>3.6000000000000002E-4</v>
      </c>
      <c r="U1666" s="54" t="b">
        <v>0</v>
      </c>
      <c r="V1666" s="55" t="b">
        <v>0</v>
      </c>
      <c r="W1666" s="10">
        <v>6359991</v>
      </c>
      <c r="Y1666" s="51"/>
    </row>
    <row r="1667" spans="1:25" x14ac:dyDescent="0.2">
      <c r="A1667" s="29" t="s">
        <v>2</v>
      </c>
      <c r="B1667" s="34" t="s">
        <v>2775</v>
      </c>
      <c r="C1667" s="31" t="s">
        <v>4687</v>
      </c>
      <c r="D1667" s="16">
        <v>0.5</v>
      </c>
      <c r="E1667" s="8">
        <v>256</v>
      </c>
      <c r="F1667" s="16">
        <v>192</v>
      </c>
      <c r="G1667" s="8">
        <f t="shared" si="77"/>
        <v>0.25</v>
      </c>
      <c r="H1667" s="7">
        <v>0.999135263026665</v>
      </c>
      <c r="I1667" s="17">
        <v>0.878336283103337</v>
      </c>
      <c r="J1667" s="3">
        <v>0.42476660232024199</v>
      </c>
      <c r="K1667" s="4">
        <v>0.97628433670303805</v>
      </c>
      <c r="L1667" s="7">
        <v>2</v>
      </c>
      <c r="M1667" s="1">
        <v>32</v>
      </c>
      <c r="N1667" s="1">
        <v>16384</v>
      </c>
      <c r="O1667" s="1">
        <v>128</v>
      </c>
      <c r="P1667" s="17">
        <v>1</v>
      </c>
      <c r="Q1667" s="3">
        <v>0.47422173110946297</v>
      </c>
      <c r="R1667" s="4">
        <v>0.97270778761507504</v>
      </c>
      <c r="S1667" s="7">
        <f t="shared" ref="S1667:S1730" si="78">ROUND(ABS(H1667-J1667)-ABS(H1667-Q1667), $AA$3)</f>
        <v>4.9459999999999997E-2</v>
      </c>
      <c r="T1667" s="17">
        <f t="shared" ref="T1667:T1730" si="79">ROUND(ABS(I1667-K1667)-ABS(I1667-R1667), $AA$3)</f>
        <v>3.5799999999999998E-3</v>
      </c>
      <c r="U1667" s="54" t="b">
        <v>0</v>
      </c>
      <c r="V1667" s="55" t="b">
        <v>0</v>
      </c>
      <c r="W1667" s="10">
        <v>6596697</v>
      </c>
      <c r="Y1667" s="51"/>
    </row>
    <row r="1668" spans="1:25" x14ac:dyDescent="0.2">
      <c r="A1668" s="29" t="s">
        <v>8</v>
      </c>
      <c r="B1668" s="34" t="s">
        <v>2016</v>
      </c>
      <c r="C1668" s="31" t="s">
        <v>3928</v>
      </c>
      <c r="D1668" s="16">
        <v>1</v>
      </c>
      <c r="E1668" s="8">
        <v>512</v>
      </c>
      <c r="F1668" s="16">
        <v>245</v>
      </c>
      <c r="G1668" s="8">
        <f t="shared" ref="G1668:G1731" si="80">1 - F1668/E1668</f>
        <v>0.521484375</v>
      </c>
      <c r="H1668" s="7">
        <v>0.69942377438456704</v>
      </c>
      <c r="I1668" s="17">
        <v>0.99453210370092704</v>
      </c>
      <c r="J1668" s="3">
        <v>0.52502581995446596</v>
      </c>
      <c r="K1668" s="4">
        <v>0.97682812710123401</v>
      </c>
      <c r="L1668" s="7">
        <v>2</v>
      </c>
      <c r="M1668" s="1">
        <v>32</v>
      </c>
      <c r="N1668" s="1">
        <v>32768</v>
      </c>
      <c r="O1668" s="1">
        <v>128</v>
      </c>
      <c r="P1668" s="17">
        <v>1</v>
      </c>
      <c r="Q1668" s="3">
        <v>0.56209028718298004</v>
      </c>
      <c r="R1668" s="4">
        <v>0.981069860172333</v>
      </c>
      <c r="S1668" s="7">
        <f t="shared" si="78"/>
        <v>3.7060000000000003E-2</v>
      </c>
      <c r="T1668" s="17">
        <f t="shared" si="79"/>
        <v>4.2399999999999998E-3</v>
      </c>
      <c r="U1668" s="54" t="b">
        <v>0</v>
      </c>
      <c r="V1668" s="55" t="b">
        <v>0</v>
      </c>
      <c r="W1668" s="10">
        <v>7745093</v>
      </c>
      <c r="Y1668" s="51"/>
    </row>
    <row r="1669" spans="1:25" x14ac:dyDescent="0.2">
      <c r="A1669" s="29" t="s">
        <v>49</v>
      </c>
      <c r="B1669" s="34" t="s">
        <v>1208</v>
      </c>
      <c r="C1669" s="31" t="s">
        <v>3120</v>
      </c>
      <c r="D1669" s="16">
        <v>0</v>
      </c>
      <c r="E1669" s="8">
        <v>512</v>
      </c>
      <c r="F1669" s="16">
        <v>75</v>
      </c>
      <c r="G1669" s="8">
        <f t="shared" si="80"/>
        <v>0.853515625</v>
      </c>
      <c r="H1669" s="7">
        <v>0.39812812872162601</v>
      </c>
      <c r="I1669" s="17">
        <v>1.00000000000001</v>
      </c>
      <c r="J1669" s="3">
        <v>0.37568011632223403</v>
      </c>
      <c r="K1669" s="4">
        <v>0.99862642875324203</v>
      </c>
      <c r="L1669" s="7">
        <v>1</v>
      </c>
      <c r="M1669" s="1">
        <v>64</v>
      </c>
      <c r="N1669" s="1">
        <v>8192</v>
      </c>
      <c r="O1669" s="1">
        <v>128</v>
      </c>
      <c r="P1669" s="17">
        <v>1</v>
      </c>
      <c r="Q1669" s="3">
        <v>0.386426272351447</v>
      </c>
      <c r="R1669" s="4">
        <v>0.99971264503970303</v>
      </c>
      <c r="S1669" s="7">
        <f t="shared" si="78"/>
        <v>1.0749999999999999E-2</v>
      </c>
      <c r="T1669" s="17">
        <f t="shared" si="79"/>
        <v>1.09E-3</v>
      </c>
      <c r="U1669" s="54" t="b">
        <v>0</v>
      </c>
      <c r="V1669" s="55" t="b">
        <v>1</v>
      </c>
      <c r="W1669" s="10">
        <v>4371021</v>
      </c>
      <c r="Y1669" s="51"/>
    </row>
    <row r="1670" spans="1:25" x14ac:dyDescent="0.2">
      <c r="A1670" s="29" t="s">
        <v>3</v>
      </c>
      <c r="B1670" s="34" t="s">
        <v>1005</v>
      </c>
      <c r="C1670" s="31" t="s">
        <v>2917</v>
      </c>
      <c r="D1670" s="16">
        <v>1</v>
      </c>
      <c r="E1670" s="8">
        <v>512</v>
      </c>
      <c r="F1670" s="16">
        <v>404</v>
      </c>
      <c r="G1670" s="8">
        <f t="shared" si="80"/>
        <v>0.2109375</v>
      </c>
      <c r="H1670" s="7">
        <v>0.97305274531353703</v>
      </c>
      <c r="I1670" s="17">
        <v>0.99313741227857599</v>
      </c>
      <c r="J1670" s="3">
        <v>0.62338655950207</v>
      </c>
      <c r="K1670" s="4">
        <v>0.99972835585159203</v>
      </c>
      <c r="L1670" s="7">
        <v>2</v>
      </c>
      <c r="M1670" s="1">
        <v>32</v>
      </c>
      <c r="N1670" s="1">
        <v>4096</v>
      </c>
      <c r="O1670" s="1">
        <v>128</v>
      </c>
      <c r="P1670" s="17">
        <v>1</v>
      </c>
      <c r="Q1670" s="3">
        <v>0.67585900764884099</v>
      </c>
      <c r="R1670" s="4">
        <v>0.99938891624318205</v>
      </c>
      <c r="S1670" s="7">
        <f t="shared" si="78"/>
        <v>5.2470000000000003E-2</v>
      </c>
      <c r="T1670" s="17">
        <f t="shared" si="79"/>
        <v>3.4000000000000002E-4</v>
      </c>
      <c r="U1670" s="54" t="b">
        <v>0</v>
      </c>
      <c r="V1670" s="55" t="b">
        <v>0</v>
      </c>
      <c r="W1670" s="10">
        <v>11168405</v>
      </c>
      <c r="Y1670" s="51"/>
    </row>
    <row r="1671" spans="1:25" x14ac:dyDescent="0.2">
      <c r="A1671" s="29" t="s">
        <v>45</v>
      </c>
      <c r="B1671" s="34" t="s">
        <v>1892</v>
      </c>
      <c r="C1671" s="31" t="s">
        <v>3804</v>
      </c>
      <c r="D1671" s="16">
        <v>0.5</v>
      </c>
      <c r="E1671" s="8">
        <v>256</v>
      </c>
      <c r="F1671" s="16">
        <v>197</v>
      </c>
      <c r="G1671" s="8">
        <f t="shared" si="80"/>
        <v>0.23046875</v>
      </c>
      <c r="H1671" s="7">
        <v>0.95100893254393104</v>
      </c>
      <c r="I1671" s="17">
        <v>0.95331164224798703</v>
      </c>
      <c r="J1671" s="3">
        <v>0.44310070635382098</v>
      </c>
      <c r="K1671" s="4">
        <v>0.99320185280892204</v>
      </c>
      <c r="L1671" s="7">
        <v>2</v>
      </c>
      <c r="M1671" s="1">
        <v>32</v>
      </c>
      <c r="N1671" s="1">
        <v>8192</v>
      </c>
      <c r="O1671" s="1">
        <v>128</v>
      </c>
      <c r="P1671" s="17">
        <v>1</v>
      </c>
      <c r="Q1671" s="3">
        <v>0.48351795473440601</v>
      </c>
      <c r="R1671" s="4">
        <v>0.99165040595382903</v>
      </c>
      <c r="S1671" s="7">
        <f t="shared" si="78"/>
        <v>4.0419999999999998E-2</v>
      </c>
      <c r="T1671" s="17">
        <f t="shared" si="79"/>
        <v>1.5499999999999999E-3</v>
      </c>
      <c r="U1671" s="54" t="b">
        <v>0</v>
      </c>
      <c r="V1671" s="55" t="b">
        <v>0</v>
      </c>
      <c r="W1671" s="10">
        <v>6787677</v>
      </c>
      <c r="Y1671" s="51"/>
    </row>
    <row r="1672" spans="1:25" x14ac:dyDescent="0.2">
      <c r="A1672" s="29" t="s">
        <v>18</v>
      </c>
      <c r="B1672" s="34" t="s">
        <v>1403</v>
      </c>
      <c r="C1672" s="31" t="s">
        <v>3315</v>
      </c>
      <c r="D1672" s="16">
        <v>0.5</v>
      </c>
      <c r="E1672" s="8">
        <v>4096</v>
      </c>
      <c r="F1672" s="16">
        <v>1834</v>
      </c>
      <c r="G1672" s="8">
        <f t="shared" si="80"/>
        <v>0.55224609375</v>
      </c>
      <c r="H1672" s="7">
        <v>0.52393191719288901</v>
      </c>
      <c r="I1672" s="17">
        <v>1</v>
      </c>
      <c r="J1672" s="3">
        <v>0.32452757685365902</v>
      </c>
      <c r="K1672" s="4">
        <v>0.99877649165128801</v>
      </c>
      <c r="L1672" s="7">
        <v>2</v>
      </c>
      <c r="M1672" s="1">
        <v>32</v>
      </c>
      <c r="N1672" s="1">
        <v>32768</v>
      </c>
      <c r="O1672" s="1">
        <v>128</v>
      </c>
      <c r="P1672" s="17">
        <v>1</v>
      </c>
      <c r="Q1672" s="3">
        <v>0.33969597399595303</v>
      </c>
      <c r="R1672" s="4">
        <v>0.99888000645734398</v>
      </c>
      <c r="S1672" s="7">
        <f t="shared" si="78"/>
        <v>1.5169999999999999E-2</v>
      </c>
      <c r="T1672" s="17">
        <f t="shared" si="79"/>
        <v>1E-4</v>
      </c>
      <c r="U1672" s="54" t="b">
        <v>0</v>
      </c>
      <c r="V1672" s="55" t="b">
        <v>0</v>
      </c>
      <c r="W1672" s="10">
        <v>39481072</v>
      </c>
      <c r="Y1672" s="51"/>
    </row>
    <row r="1673" spans="1:25" x14ac:dyDescent="0.2">
      <c r="A1673" s="29" t="s">
        <v>31</v>
      </c>
      <c r="B1673" s="34" t="s">
        <v>2815</v>
      </c>
      <c r="C1673" s="31" t="s">
        <v>4727</v>
      </c>
      <c r="D1673" s="16">
        <v>1</v>
      </c>
      <c r="E1673" s="8">
        <v>256</v>
      </c>
      <c r="F1673" s="16">
        <v>185</v>
      </c>
      <c r="G1673" s="8">
        <f t="shared" si="80"/>
        <v>0.27734375</v>
      </c>
      <c r="H1673" s="7">
        <v>0.83601961428176796</v>
      </c>
      <c r="I1673" s="17">
        <v>0.99987090623250496</v>
      </c>
      <c r="J1673" s="3">
        <v>0.48722571090563299</v>
      </c>
      <c r="K1673" s="4">
        <v>0.99999539314330799</v>
      </c>
      <c r="L1673" s="7">
        <v>1</v>
      </c>
      <c r="M1673" s="1">
        <v>128</v>
      </c>
      <c r="N1673" s="1">
        <v>32768</v>
      </c>
      <c r="O1673" s="1">
        <v>128</v>
      </c>
      <c r="P1673" s="17">
        <v>1</v>
      </c>
      <c r="Q1673" s="3">
        <v>0.57868558639409695</v>
      </c>
      <c r="R1673" s="4">
        <v>0.99981354526765498</v>
      </c>
      <c r="S1673" s="7">
        <f t="shared" si="78"/>
        <v>9.146E-2</v>
      </c>
      <c r="T1673" s="17">
        <f t="shared" si="79"/>
        <v>6.9999999999999994E-5</v>
      </c>
      <c r="U1673" s="54" t="b">
        <v>0</v>
      </c>
      <c r="V1673" s="55" t="b">
        <v>0</v>
      </c>
      <c r="W1673" s="10">
        <v>65172979</v>
      </c>
      <c r="Y1673" s="51"/>
    </row>
    <row r="1674" spans="1:25" x14ac:dyDescent="0.2">
      <c r="A1674" s="29" t="s">
        <v>14</v>
      </c>
      <c r="B1674" s="34" t="s">
        <v>4794</v>
      </c>
      <c r="C1674" s="31" t="s">
        <v>4963</v>
      </c>
      <c r="D1674" s="16">
        <v>0</v>
      </c>
      <c r="E1674" s="8">
        <v>256</v>
      </c>
      <c r="F1674" s="16">
        <v>198</v>
      </c>
      <c r="G1674" s="8">
        <f t="shared" si="80"/>
        <v>0.2265625</v>
      </c>
      <c r="H1674" s="7">
        <v>0.947408593787331</v>
      </c>
      <c r="I1674" s="17">
        <v>0.936424368244967</v>
      </c>
      <c r="J1674" s="3">
        <v>0.475391590985349</v>
      </c>
      <c r="K1674" s="4">
        <v>0.98719655636560899</v>
      </c>
      <c r="L1674" s="7">
        <v>1</v>
      </c>
      <c r="M1674" s="1">
        <v>128</v>
      </c>
      <c r="N1674" s="1">
        <v>32768</v>
      </c>
      <c r="O1674" s="1">
        <v>128</v>
      </c>
      <c r="P1674" s="17">
        <v>1</v>
      </c>
      <c r="Q1674" s="3">
        <v>0.60658314214395204</v>
      </c>
      <c r="R1674" s="4">
        <v>0.97817063842305796</v>
      </c>
      <c r="S1674" s="7">
        <f t="shared" si="78"/>
        <v>0.13119</v>
      </c>
      <c r="T1674" s="17">
        <f t="shared" si="79"/>
        <v>9.0299999999999998E-3</v>
      </c>
      <c r="U1674" s="54" t="b">
        <v>0</v>
      </c>
      <c r="V1674" s="55" t="b">
        <v>0</v>
      </c>
      <c r="W1674" s="10">
        <v>16659186</v>
      </c>
      <c r="Y1674" s="51"/>
    </row>
    <row r="1675" spans="1:25" x14ac:dyDescent="0.2">
      <c r="A1675" s="29" t="s">
        <v>36</v>
      </c>
      <c r="B1675" s="34" t="s">
        <v>1930</v>
      </c>
      <c r="C1675" s="31" t="s">
        <v>3842</v>
      </c>
      <c r="D1675" s="16">
        <v>1</v>
      </c>
      <c r="E1675" s="8">
        <v>1024</v>
      </c>
      <c r="F1675" s="16">
        <v>599</v>
      </c>
      <c r="G1675" s="8">
        <f t="shared" si="80"/>
        <v>0.4150390625</v>
      </c>
      <c r="H1675" s="7">
        <v>0.84548907106782401</v>
      </c>
      <c r="I1675" s="17">
        <v>0.999999999999999</v>
      </c>
      <c r="J1675" s="3">
        <v>0.39198585785046303</v>
      </c>
      <c r="K1675" s="4">
        <v>0.99429737783566996</v>
      </c>
      <c r="L1675" s="7">
        <v>1</v>
      </c>
      <c r="M1675" s="1">
        <v>64</v>
      </c>
      <c r="N1675" s="1">
        <v>32768</v>
      </c>
      <c r="O1675" s="1">
        <v>128</v>
      </c>
      <c r="P1675" s="17">
        <v>1</v>
      </c>
      <c r="Q1675" s="3">
        <v>0.46819455148146399</v>
      </c>
      <c r="R1675" s="4">
        <v>0.96350188404676596</v>
      </c>
      <c r="S1675" s="7">
        <f t="shared" si="78"/>
        <v>7.621E-2</v>
      </c>
      <c r="T1675" s="17">
        <f t="shared" si="79"/>
        <v>-3.0800000000000001E-2</v>
      </c>
      <c r="U1675" s="54" t="b">
        <v>0</v>
      </c>
      <c r="V1675" s="55" t="b">
        <v>0</v>
      </c>
      <c r="W1675" s="10">
        <v>64294016</v>
      </c>
      <c r="Y1675" s="51"/>
    </row>
    <row r="1676" spans="1:25" x14ac:dyDescent="0.2">
      <c r="A1676" s="29" t="s">
        <v>55</v>
      </c>
      <c r="B1676" s="34" t="s">
        <v>1925</v>
      </c>
      <c r="C1676" s="31" t="s">
        <v>3837</v>
      </c>
      <c r="D1676" s="16">
        <v>0.5</v>
      </c>
      <c r="E1676" s="8">
        <v>256</v>
      </c>
      <c r="F1676" s="16">
        <v>211</v>
      </c>
      <c r="G1676" s="8">
        <f t="shared" si="80"/>
        <v>0.17578125</v>
      </c>
      <c r="H1676" s="7">
        <v>0.98674693021973403</v>
      </c>
      <c r="I1676" s="17">
        <v>0.90299829287493005</v>
      </c>
      <c r="J1676" s="3">
        <v>0.46530074260940202</v>
      </c>
      <c r="K1676" s="4">
        <v>0.92977596338575696</v>
      </c>
      <c r="L1676" s="7">
        <v>2</v>
      </c>
      <c r="M1676" s="1">
        <v>256</v>
      </c>
      <c r="N1676" s="1">
        <v>4096</v>
      </c>
      <c r="O1676" s="1">
        <v>128</v>
      </c>
      <c r="P1676" s="17">
        <v>1</v>
      </c>
      <c r="Q1676" s="3">
        <v>0.51770670823633502</v>
      </c>
      <c r="R1676" s="4">
        <v>0.93476965255599898</v>
      </c>
      <c r="S1676" s="7">
        <f t="shared" si="78"/>
        <v>5.2409999999999998E-2</v>
      </c>
      <c r="T1676" s="17">
        <f t="shared" si="79"/>
        <v>-4.9899999999999996E-3</v>
      </c>
      <c r="U1676" s="54" t="b">
        <v>0</v>
      </c>
      <c r="V1676" s="55" t="b">
        <v>0</v>
      </c>
      <c r="W1676" s="10">
        <v>6689948</v>
      </c>
      <c r="Y1676" s="51"/>
    </row>
    <row r="1677" spans="1:25" x14ac:dyDescent="0.2">
      <c r="A1677" s="29" t="s">
        <v>2</v>
      </c>
      <c r="B1677" s="34" t="s">
        <v>2452</v>
      </c>
      <c r="C1677" s="31" t="s">
        <v>4364</v>
      </c>
      <c r="D1677" s="16">
        <v>0.5</v>
      </c>
      <c r="E1677" s="8">
        <v>512</v>
      </c>
      <c r="F1677" s="16">
        <v>350</v>
      </c>
      <c r="G1677" s="8">
        <f t="shared" si="80"/>
        <v>0.31640625</v>
      </c>
      <c r="H1677" s="7">
        <v>0.92485191951868195</v>
      </c>
      <c r="I1677" s="17">
        <v>1.00000033188236</v>
      </c>
      <c r="J1677" s="3">
        <v>0.37380569395907598</v>
      </c>
      <c r="K1677" s="4">
        <v>0.99738977428303099</v>
      </c>
      <c r="L1677" s="7">
        <v>3</v>
      </c>
      <c r="M1677" s="1">
        <v>32</v>
      </c>
      <c r="N1677" s="1">
        <v>16384</v>
      </c>
      <c r="O1677" s="1">
        <v>128</v>
      </c>
      <c r="P1677" s="17">
        <v>1</v>
      </c>
      <c r="Q1677" s="3">
        <v>0.38310306789249499</v>
      </c>
      <c r="R1677" s="4">
        <v>0.99779443283881697</v>
      </c>
      <c r="S1677" s="7">
        <f t="shared" si="78"/>
        <v>9.2999999999999992E-3</v>
      </c>
      <c r="T1677" s="17">
        <f t="shared" si="79"/>
        <v>4.0000000000000002E-4</v>
      </c>
      <c r="U1677" s="54" t="b">
        <v>0</v>
      </c>
      <c r="V1677" s="55" t="b">
        <v>0</v>
      </c>
      <c r="W1677" s="10">
        <v>8210214</v>
      </c>
      <c r="Y1677" s="51"/>
    </row>
    <row r="1678" spans="1:25" x14ac:dyDescent="0.2">
      <c r="A1678" s="29" t="s">
        <v>30</v>
      </c>
      <c r="B1678" s="34" t="s">
        <v>2314</v>
      </c>
      <c r="C1678" s="31" t="s">
        <v>4226</v>
      </c>
      <c r="D1678" s="16">
        <v>1</v>
      </c>
      <c r="E1678" s="8">
        <v>1024</v>
      </c>
      <c r="F1678" s="16">
        <v>41</v>
      </c>
      <c r="G1678" s="8">
        <f t="shared" si="80"/>
        <v>0.9599609375</v>
      </c>
      <c r="H1678" s="7">
        <v>0.52306492888966105</v>
      </c>
      <c r="I1678" s="17">
        <v>1</v>
      </c>
      <c r="J1678" s="3">
        <v>0.51999041543665703</v>
      </c>
      <c r="K1678" s="4">
        <v>0.98705929407161197</v>
      </c>
      <c r="L1678" s="7">
        <v>3</v>
      </c>
      <c r="M1678" s="1">
        <v>32</v>
      </c>
      <c r="N1678" s="1">
        <v>65536</v>
      </c>
      <c r="O1678" s="1">
        <v>128</v>
      </c>
      <c r="P1678" s="17">
        <v>1</v>
      </c>
      <c r="Q1678" s="3">
        <v>0.52153951124563103</v>
      </c>
      <c r="R1678" s="4">
        <v>0.97237921648388803</v>
      </c>
      <c r="S1678" s="7">
        <f t="shared" si="78"/>
        <v>1.5499999999999999E-3</v>
      </c>
      <c r="T1678" s="17">
        <f t="shared" si="79"/>
        <v>-1.468E-2</v>
      </c>
      <c r="U1678" s="54" t="b">
        <v>0</v>
      </c>
      <c r="V1678" s="55" t="b">
        <v>0</v>
      </c>
      <c r="W1678" s="10">
        <v>3999763</v>
      </c>
      <c r="Y1678" s="51"/>
    </row>
    <row r="1679" spans="1:25" x14ac:dyDescent="0.2">
      <c r="A1679" s="29" t="s">
        <v>11</v>
      </c>
      <c r="B1679" s="34" t="s">
        <v>1991</v>
      </c>
      <c r="C1679" s="31" t="s">
        <v>3903</v>
      </c>
      <c r="D1679" s="16">
        <v>0</v>
      </c>
      <c r="E1679" s="8">
        <v>2048</v>
      </c>
      <c r="F1679" s="16">
        <v>645</v>
      </c>
      <c r="G1679" s="8">
        <f t="shared" si="80"/>
        <v>0.68505859375</v>
      </c>
      <c r="H1679" s="7">
        <v>0.55381472735639403</v>
      </c>
      <c r="I1679" s="17">
        <v>1</v>
      </c>
      <c r="J1679" s="3">
        <v>0.40361976150380402</v>
      </c>
      <c r="K1679" s="4">
        <v>1.00000265292265</v>
      </c>
      <c r="L1679" s="7">
        <v>2</v>
      </c>
      <c r="M1679" s="1">
        <v>256</v>
      </c>
      <c r="N1679" s="1">
        <v>16384</v>
      </c>
      <c r="O1679" s="1">
        <v>128</v>
      </c>
      <c r="P1679" s="17">
        <v>1</v>
      </c>
      <c r="Q1679" s="3">
        <v>0.41796563225707101</v>
      </c>
      <c r="R1679" s="4">
        <v>1.00000189632678</v>
      </c>
      <c r="S1679" s="7">
        <f t="shared" si="78"/>
        <v>1.435E-2</v>
      </c>
      <c r="T1679" s="17">
        <f t="shared" si="79"/>
        <v>0</v>
      </c>
      <c r="U1679" s="54" t="b">
        <v>0</v>
      </c>
      <c r="V1679" s="55" t="b">
        <v>0</v>
      </c>
      <c r="W1679" s="10">
        <v>12135130</v>
      </c>
      <c r="Y1679" s="51"/>
    </row>
    <row r="1680" spans="1:25" x14ac:dyDescent="0.2">
      <c r="A1680" s="29" t="s">
        <v>13</v>
      </c>
      <c r="B1680" s="34" t="s">
        <v>4789</v>
      </c>
      <c r="C1680" s="31" t="s">
        <v>4958</v>
      </c>
      <c r="D1680" s="16">
        <v>0.5</v>
      </c>
      <c r="E1680" s="8">
        <v>1024</v>
      </c>
      <c r="F1680" s="16">
        <v>783</v>
      </c>
      <c r="G1680" s="8">
        <f t="shared" si="80"/>
        <v>0.2353515625</v>
      </c>
      <c r="H1680" s="7">
        <v>0.90162267725900103</v>
      </c>
      <c r="I1680" s="17">
        <v>1</v>
      </c>
      <c r="J1680" s="3">
        <v>0.54773470946144398</v>
      </c>
      <c r="K1680" s="4">
        <v>0.99964887417917703</v>
      </c>
      <c r="L1680" s="7">
        <v>1</v>
      </c>
      <c r="M1680" s="1">
        <v>128</v>
      </c>
      <c r="N1680" s="1">
        <v>65536</v>
      </c>
      <c r="O1680" s="1">
        <v>128</v>
      </c>
      <c r="P1680" s="17">
        <v>1</v>
      </c>
      <c r="Q1680" s="3">
        <v>0.69587805270087999</v>
      </c>
      <c r="R1680" s="4">
        <v>0.99838916265241495</v>
      </c>
      <c r="S1680" s="65">
        <f t="shared" si="78"/>
        <v>0.14813999999999999</v>
      </c>
      <c r="T1680" s="17">
        <f t="shared" si="79"/>
        <v>-1.2600000000000001E-3</v>
      </c>
      <c r="U1680" s="54" t="b">
        <v>1</v>
      </c>
      <c r="V1680" s="55" t="b">
        <v>0</v>
      </c>
      <c r="W1680" s="10">
        <v>760302398</v>
      </c>
      <c r="Y1680" s="51"/>
    </row>
    <row r="1681" spans="1:25" x14ac:dyDescent="0.2">
      <c r="A1681" s="29" t="s">
        <v>13</v>
      </c>
      <c r="B1681" s="34" t="s">
        <v>2547</v>
      </c>
      <c r="C1681" s="31" t="s">
        <v>4459</v>
      </c>
      <c r="D1681" s="16">
        <v>0.5</v>
      </c>
      <c r="E1681" s="8">
        <v>512</v>
      </c>
      <c r="F1681" s="16">
        <v>416</v>
      </c>
      <c r="G1681" s="8">
        <f t="shared" si="80"/>
        <v>0.1875</v>
      </c>
      <c r="H1681" s="7">
        <v>0.95329944007767298</v>
      </c>
      <c r="I1681" s="17">
        <v>0.97979383732873704</v>
      </c>
      <c r="J1681" s="3">
        <v>0.54823392739701804</v>
      </c>
      <c r="K1681" s="4">
        <v>0.99121415692910397</v>
      </c>
      <c r="L1681" s="7">
        <v>3</v>
      </c>
      <c r="M1681" s="1">
        <v>128</v>
      </c>
      <c r="N1681" s="1">
        <v>8192</v>
      </c>
      <c r="O1681" s="1">
        <v>128</v>
      </c>
      <c r="P1681" s="17">
        <v>1</v>
      </c>
      <c r="Q1681" s="3">
        <v>0.56394890011723697</v>
      </c>
      <c r="R1681" s="4">
        <v>0.99109831008095906</v>
      </c>
      <c r="S1681" s="7">
        <f t="shared" si="78"/>
        <v>1.5709999999999998E-2</v>
      </c>
      <c r="T1681" s="17">
        <f t="shared" si="79"/>
        <v>1.2E-4</v>
      </c>
      <c r="U1681" s="54" t="b">
        <v>0</v>
      </c>
      <c r="V1681" s="55" t="b">
        <v>0</v>
      </c>
      <c r="W1681" s="10">
        <v>9989880</v>
      </c>
      <c r="Y1681" s="51"/>
    </row>
    <row r="1682" spans="1:25" x14ac:dyDescent="0.2">
      <c r="A1682" s="29" t="s">
        <v>2</v>
      </c>
      <c r="B1682" s="34" t="s">
        <v>2775</v>
      </c>
      <c r="C1682" s="31" t="s">
        <v>4687</v>
      </c>
      <c r="D1682" s="16">
        <v>0.5</v>
      </c>
      <c r="E1682" s="8">
        <v>256</v>
      </c>
      <c r="F1682" s="16">
        <v>192</v>
      </c>
      <c r="G1682" s="8">
        <f t="shared" si="80"/>
        <v>0.25</v>
      </c>
      <c r="H1682" s="7">
        <v>0.99913519135796602</v>
      </c>
      <c r="I1682" s="17">
        <v>0.87833611291965297</v>
      </c>
      <c r="J1682" s="3">
        <v>0.42478309909741302</v>
      </c>
      <c r="K1682" s="4">
        <v>0.97633646171046495</v>
      </c>
      <c r="L1682" s="7">
        <v>2</v>
      </c>
      <c r="M1682" s="1">
        <v>128</v>
      </c>
      <c r="N1682" s="1">
        <v>4096</v>
      </c>
      <c r="O1682" s="1">
        <v>128</v>
      </c>
      <c r="P1682" s="17">
        <v>1</v>
      </c>
      <c r="Q1682" s="3">
        <v>0.46939214106235599</v>
      </c>
      <c r="R1682" s="4">
        <v>0.97305875184805701</v>
      </c>
      <c r="S1682" s="7">
        <f t="shared" si="78"/>
        <v>4.4609999999999997E-2</v>
      </c>
      <c r="T1682" s="17">
        <f t="shared" si="79"/>
        <v>3.2799999999999999E-3</v>
      </c>
      <c r="U1682" s="54" t="b">
        <v>0</v>
      </c>
      <c r="V1682" s="55" t="b">
        <v>0</v>
      </c>
      <c r="W1682" s="10">
        <v>6130690</v>
      </c>
      <c r="Y1682" s="51"/>
    </row>
    <row r="1683" spans="1:25" x14ac:dyDescent="0.2">
      <c r="A1683" s="29" t="s">
        <v>55</v>
      </c>
      <c r="B1683" s="34" t="s">
        <v>2843</v>
      </c>
      <c r="C1683" s="31" t="s">
        <v>4755</v>
      </c>
      <c r="D1683" s="16">
        <v>0</v>
      </c>
      <c r="E1683" s="8">
        <v>1024</v>
      </c>
      <c r="F1683" s="16">
        <v>742</v>
      </c>
      <c r="G1683" s="8">
        <f t="shared" si="80"/>
        <v>0.275390625</v>
      </c>
      <c r="H1683" s="7">
        <v>0.94720816291147103</v>
      </c>
      <c r="I1683" s="17">
        <v>1.00000000000001</v>
      </c>
      <c r="J1683" s="3">
        <v>0.506033811557278</v>
      </c>
      <c r="K1683" s="4">
        <v>1.0000000043133199</v>
      </c>
      <c r="L1683" s="7">
        <v>2</v>
      </c>
      <c r="M1683" s="1">
        <v>32</v>
      </c>
      <c r="N1683" s="1">
        <v>65536</v>
      </c>
      <c r="O1683" s="1">
        <v>128</v>
      </c>
      <c r="P1683" s="17">
        <v>1</v>
      </c>
      <c r="Q1683" s="3">
        <v>0.56562983923878896</v>
      </c>
      <c r="R1683" s="4">
        <v>1.00000000052474</v>
      </c>
      <c r="S1683" s="7">
        <f t="shared" si="78"/>
        <v>5.96E-2</v>
      </c>
      <c r="T1683" s="17">
        <f t="shared" si="79"/>
        <v>0</v>
      </c>
      <c r="U1683" s="54" t="b">
        <v>0</v>
      </c>
      <c r="V1683" s="55" t="b">
        <v>0</v>
      </c>
      <c r="W1683" s="10">
        <v>43838853</v>
      </c>
      <c r="Y1683" s="51"/>
    </row>
    <row r="1684" spans="1:25" x14ac:dyDescent="0.2">
      <c r="A1684" s="29" t="s">
        <v>6</v>
      </c>
      <c r="B1684" s="34" t="s">
        <v>1744</v>
      </c>
      <c r="C1684" s="31" t="s">
        <v>3656</v>
      </c>
      <c r="D1684" s="16">
        <v>0</v>
      </c>
      <c r="E1684" s="8">
        <v>256</v>
      </c>
      <c r="F1684" s="16">
        <v>1</v>
      </c>
      <c r="G1684" s="8">
        <f t="shared" si="80"/>
        <v>0.99609375</v>
      </c>
      <c r="H1684" s="7">
        <v>0.499999999999999</v>
      </c>
      <c r="I1684" s="17">
        <v>1</v>
      </c>
      <c r="J1684" s="3">
        <v>0.499999999999999</v>
      </c>
      <c r="K1684" s="4">
        <v>1</v>
      </c>
      <c r="L1684" s="7">
        <v>2</v>
      </c>
      <c r="M1684" s="1">
        <v>64</v>
      </c>
      <c r="N1684" s="1">
        <v>32768</v>
      </c>
      <c r="O1684" s="1">
        <v>128</v>
      </c>
      <c r="P1684" s="17">
        <v>1</v>
      </c>
      <c r="Q1684" s="3">
        <v>0.499999999999999</v>
      </c>
      <c r="R1684" s="4">
        <v>1</v>
      </c>
      <c r="S1684" s="7">
        <f t="shared" si="78"/>
        <v>0</v>
      </c>
      <c r="T1684" s="17">
        <f t="shared" si="79"/>
        <v>0</v>
      </c>
      <c r="U1684" s="54" t="b">
        <v>0</v>
      </c>
      <c r="V1684" s="55" t="b">
        <v>0</v>
      </c>
      <c r="W1684" s="10">
        <v>278991</v>
      </c>
      <c r="Y1684" s="51"/>
    </row>
    <row r="1685" spans="1:25" x14ac:dyDescent="0.2">
      <c r="A1685" s="29" t="s">
        <v>4</v>
      </c>
      <c r="B1685" s="34" t="s">
        <v>1864</v>
      </c>
      <c r="C1685" s="31" t="s">
        <v>3776</v>
      </c>
      <c r="D1685" s="16">
        <v>0</v>
      </c>
      <c r="E1685" s="8">
        <v>2048</v>
      </c>
      <c r="F1685" s="16">
        <v>483</v>
      </c>
      <c r="G1685" s="8">
        <f t="shared" si="80"/>
        <v>0.76416015625</v>
      </c>
      <c r="H1685" s="7">
        <v>0.32423264240806199</v>
      </c>
      <c r="I1685" s="17">
        <v>0.999999999999996</v>
      </c>
      <c r="J1685" s="3">
        <v>0.27996524738154699</v>
      </c>
      <c r="K1685" s="4">
        <v>1.00101643087804</v>
      </c>
      <c r="L1685" s="7">
        <v>3</v>
      </c>
      <c r="M1685" s="1">
        <v>256</v>
      </c>
      <c r="N1685" s="1">
        <v>65536</v>
      </c>
      <c r="O1685" s="1">
        <v>128</v>
      </c>
      <c r="P1685" s="17">
        <v>1</v>
      </c>
      <c r="Q1685" s="3">
        <v>0.29466870077830898</v>
      </c>
      <c r="R1685" s="4">
        <v>1.0007206427092701</v>
      </c>
      <c r="S1685" s="7">
        <f t="shared" si="78"/>
        <v>1.47E-2</v>
      </c>
      <c r="T1685" s="17">
        <f t="shared" si="79"/>
        <v>2.9999999999999997E-4</v>
      </c>
      <c r="U1685" s="54" t="b">
        <v>0</v>
      </c>
      <c r="V1685" s="55" t="b">
        <v>1</v>
      </c>
      <c r="W1685" s="10">
        <v>20812813</v>
      </c>
      <c r="Y1685" s="51"/>
    </row>
    <row r="1686" spans="1:25" x14ac:dyDescent="0.2">
      <c r="A1686" s="29" t="s">
        <v>22</v>
      </c>
      <c r="B1686" s="34" t="s">
        <v>1390</v>
      </c>
      <c r="C1686" s="31" t="s">
        <v>3302</v>
      </c>
      <c r="D1686" s="16">
        <v>1</v>
      </c>
      <c r="E1686" s="8">
        <v>512</v>
      </c>
      <c r="F1686" s="16">
        <v>306</v>
      </c>
      <c r="G1686" s="8">
        <f t="shared" si="80"/>
        <v>0.40234375</v>
      </c>
      <c r="H1686" s="7">
        <v>0.919749261376692</v>
      </c>
      <c r="I1686" s="17">
        <v>0.97342596412724303</v>
      </c>
      <c r="J1686" s="3">
        <v>0.69203146712621899</v>
      </c>
      <c r="K1686" s="4">
        <v>0.99509059264280997</v>
      </c>
      <c r="L1686" s="7">
        <v>2</v>
      </c>
      <c r="M1686" s="1">
        <v>64</v>
      </c>
      <c r="N1686" s="1">
        <v>8192</v>
      </c>
      <c r="O1686" s="1">
        <v>128</v>
      </c>
      <c r="P1686" s="17">
        <v>1</v>
      </c>
      <c r="Q1686" s="3">
        <v>0.74877226853211498</v>
      </c>
      <c r="R1686" s="4">
        <v>0.98936573742001499</v>
      </c>
      <c r="S1686" s="7">
        <f t="shared" si="78"/>
        <v>5.6739999999999999E-2</v>
      </c>
      <c r="T1686" s="17">
        <f t="shared" si="79"/>
        <v>5.7200000000000003E-3</v>
      </c>
      <c r="U1686" s="54" t="b">
        <v>0</v>
      </c>
      <c r="V1686" s="55" t="b">
        <v>0</v>
      </c>
      <c r="W1686" s="10">
        <v>8332181</v>
      </c>
      <c r="Y1686" s="51"/>
    </row>
    <row r="1687" spans="1:25" x14ac:dyDescent="0.2">
      <c r="A1687" s="29" t="s">
        <v>55</v>
      </c>
      <c r="B1687" s="34" t="s">
        <v>2304</v>
      </c>
      <c r="C1687" s="31" t="s">
        <v>4216</v>
      </c>
      <c r="D1687" s="16">
        <v>1</v>
      </c>
      <c r="E1687" s="8">
        <v>4096</v>
      </c>
      <c r="F1687" s="16">
        <v>2524</v>
      </c>
      <c r="G1687" s="8">
        <f t="shared" si="80"/>
        <v>0.3837890625</v>
      </c>
      <c r="H1687" s="7">
        <v>0.845438943521998</v>
      </c>
      <c r="I1687" s="17">
        <v>1</v>
      </c>
      <c r="J1687" s="3">
        <v>0.51074986883347395</v>
      </c>
      <c r="K1687" s="4">
        <v>0.99044348834308005</v>
      </c>
      <c r="L1687" s="7">
        <v>2</v>
      </c>
      <c r="M1687" s="1">
        <v>64</v>
      </c>
      <c r="N1687" s="1">
        <v>32768</v>
      </c>
      <c r="O1687" s="1">
        <v>128</v>
      </c>
      <c r="P1687" s="17">
        <v>1</v>
      </c>
      <c r="Q1687" s="3">
        <v>0.54166054134414598</v>
      </c>
      <c r="R1687" s="4">
        <v>0.99218587272772196</v>
      </c>
      <c r="S1687" s="7">
        <f t="shared" si="78"/>
        <v>3.091E-2</v>
      </c>
      <c r="T1687" s="17">
        <f t="shared" si="79"/>
        <v>1.74E-3</v>
      </c>
      <c r="U1687" s="54" t="b">
        <v>0</v>
      </c>
      <c r="V1687" s="55" t="b">
        <v>0</v>
      </c>
      <c r="W1687" s="10">
        <v>198692314</v>
      </c>
      <c r="Y1687" s="51"/>
    </row>
    <row r="1688" spans="1:25" x14ac:dyDescent="0.2">
      <c r="A1688" s="29" t="s">
        <v>32</v>
      </c>
      <c r="B1688" s="34" t="s">
        <v>1399</v>
      </c>
      <c r="C1688" s="31" t="s">
        <v>3311</v>
      </c>
      <c r="D1688" s="16">
        <v>1</v>
      </c>
      <c r="E1688" s="8">
        <v>512</v>
      </c>
      <c r="F1688" s="16">
        <v>2</v>
      </c>
      <c r="G1688" s="8">
        <f t="shared" si="80"/>
        <v>0.99609375</v>
      </c>
      <c r="H1688" s="7">
        <v>0.491961917655234</v>
      </c>
      <c r="I1688" s="17">
        <v>1</v>
      </c>
      <c r="J1688" s="3">
        <v>0.491961917655234</v>
      </c>
      <c r="K1688" s="4">
        <v>0.917004043204668</v>
      </c>
      <c r="L1688" s="7">
        <v>2</v>
      </c>
      <c r="M1688" s="1">
        <v>128</v>
      </c>
      <c r="N1688" s="1">
        <v>16384</v>
      </c>
      <c r="O1688" s="1">
        <v>128</v>
      </c>
      <c r="P1688" s="17">
        <v>1</v>
      </c>
      <c r="Q1688" s="3">
        <v>0.491961917850674</v>
      </c>
      <c r="R1688" s="4">
        <v>0.840895858564772</v>
      </c>
      <c r="S1688" s="7">
        <f t="shared" si="78"/>
        <v>0</v>
      </c>
      <c r="T1688" s="17">
        <f t="shared" si="79"/>
        <v>-7.6109999999999997E-2</v>
      </c>
      <c r="U1688" s="54" t="b">
        <v>0</v>
      </c>
      <c r="V1688" s="55" t="b">
        <v>0</v>
      </c>
      <c r="W1688" s="10">
        <v>351378</v>
      </c>
      <c r="Y1688" s="51"/>
    </row>
    <row r="1689" spans="1:25" x14ac:dyDescent="0.2">
      <c r="A1689" s="29" t="s">
        <v>36</v>
      </c>
      <c r="B1689" s="34" t="s">
        <v>1675</v>
      </c>
      <c r="C1689" s="31" t="s">
        <v>3587</v>
      </c>
      <c r="D1689" s="16">
        <v>0.5</v>
      </c>
      <c r="E1689" s="8">
        <v>512</v>
      </c>
      <c r="F1689" s="16">
        <v>323</v>
      </c>
      <c r="G1689" s="8">
        <f t="shared" si="80"/>
        <v>0.369140625</v>
      </c>
      <c r="H1689" s="7">
        <v>0.98981396617969097</v>
      </c>
      <c r="I1689" s="17">
        <v>0.98037544433389601</v>
      </c>
      <c r="J1689" s="3">
        <v>0.41547366542556902</v>
      </c>
      <c r="K1689" s="4">
        <v>0.95714198916286497</v>
      </c>
      <c r="L1689" s="7">
        <v>3</v>
      </c>
      <c r="M1689" s="1">
        <v>64</v>
      </c>
      <c r="N1689" s="1">
        <v>16384</v>
      </c>
      <c r="O1689" s="1">
        <v>128</v>
      </c>
      <c r="P1689" s="17">
        <v>1</v>
      </c>
      <c r="Q1689" s="3">
        <v>0.42662501090020799</v>
      </c>
      <c r="R1689" s="4">
        <v>0.958190902353389</v>
      </c>
      <c r="S1689" s="7">
        <f t="shared" si="78"/>
        <v>1.115E-2</v>
      </c>
      <c r="T1689" s="17">
        <f t="shared" si="79"/>
        <v>1.0499999999999999E-3</v>
      </c>
      <c r="U1689" s="54" t="b">
        <v>0</v>
      </c>
      <c r="V1689" s="55" t="b">
        <v>0</v>
      </c>
      <c r="W1689" s="10">
        <v>6759276</v>
      </c>
      <c r="Y1689" s="51"/>
    </row>
    <row r="1690" spans="1:25" x14ac:dyDescent="0.2">
      <c r="A1690" s="29" t="s">
        <v>31</v>
      </c>
      <c r="B1690" s="34" t="s">
        <v>4819</v>
      </c>
      <c r="C1690" s="31" t="s">
        <v>4988</v>
      </c>
      <c r="D1690" s="16">
        <v>0.5</v>
      </c>
      <c r="E1690" s="8">
        <v>256</v>
      </c>
      <c r="F1690" s="16">
        <v>185</v>
      </c>
      <c r="G1690" s="8">
        <f t="shared" si="80"/>
        <v>0.27734375</v>
      </c>
      <c r="H1690" s="7">
        <v>0.86073709969418799</v>
      </c>
      <c r="I1690" s="17">
        <v>0.99979237785788599</v>
      </c>
      <c r="J1690" s="3">
        <v>0.501851548189444</v>
      </c>
      <c r="K1690" s="4">
        <v>0.999391137879452</v>
      </c>
      <c r="L1690" s="7">
        <v>3</v>
      </c>
      <c r="M1690" s="1">
        <v>64</v>
      </c>
      <c r="N1690" s="1">
        <v>32768</v>
      </c>
      <c r="O1690" s="1">
        <v>128</v>
      </c>
      <c r="P1690" s="17">
        <v>1</v>
      </c>
      <c r="Q1690" s="3">
        <v>0.53838876856184104</v>
      </c>
      <c r="R1690" s="4">
        <v>0.99976463440537999</v>
      </c>
      <c r="S1690" s="7">
        <f t="shared" si="78"/>
        <v>3.6540000000000003E-2</v>
      </c>
      <c r="T1690" s="17">
        <f t="shared" si="79"/>
        <v>3.6999999999999999E-4</v>
      </c>
      <c r="U1690" s="54" t="b">
        <v>0</v>
      </c>
      <c r="V1690" s="55" t="b">
        <v>0</v>
      </c>
      <c r="W1690" s="10">
        <v>15682038</v>
      </c>
      <c r="Y1690" s="51"/>
    </row>
    <row r="1691" spans="1:25" x14ac:dyDescent="0.2">
      <c r="A1691" s="29" t="s">
        <v>52</v>
      </c>
      <c r="B1691" s="34" t="s">
        <v>1710</v>
      </c>
      <c r="C1691" s="31" t="s">
        <v>3622</v>
      </c>
      <c r="D1691" s="16">
        <v>1</v>
      </c>
      <c r="E1691" s="8">
        <v>256</v>
      </c>
      <c r="F1691" s="16">
        <v>219</v>
      </c>
      <c r="G1691" s="8">
        <f t="shared" si="80"/>
        <v>0.14453125</v>
      </c>
      <c r="H1691" s="7">
        <v>0.94505699754166805</v>
      </c>
      <c r="I1691" s="17">
        <v>0.86317487875246701</v>
      </c>
      <c r="J1691" s="3">
        <v>0.52233223127207196</v>
      </c>
      <c r="K1691" s="4">
        <v>0.97038057912248898</v>
      </c>
      <c r="L1691" s="7">
        <v>1</v>
      </c>
      <c r="M1691" s="1">
        <v>256</v>
      </c>
      <c r="N1691" s="1">
        <v>8192</v>
      </c>
      <c r="O1691" s="1">
        <v>128</v>
      </c>
      <c r="P1691" s="17">
        <v>1</v>
      </c>
      <c r="Q1691" s="3">
        <v>0.61463463948172303</v>
      </c>
      <c r="R1691" s="4">
        <v>0.94964126430101004</v>
      </c>
      <c r="S1691" s="7">
        <f t="shared" si="78"/>
        <v>9.2299999999999993E-2</v>
      </c>
      <c r="T1691" s="17">
        <f t="shared" si="79"/>
        <v>2.0740000000000001E-2</v>
      </c>
      <c r="U1691" s="54" t="b">
        <v>0</v>
      </c>
      <c r="V1691" s="55" t="b">
        <v>1</v>
      </c>
      <c r="W1691" s="10">
        <v>43862362</v>
      </c>
      <c r="Y1691" s="51"/>
    </row>
    <row r="1692" spans="1:25" x14ac:dyDescent="0.2">
      <c r="A1692" s="29" t="s">
        <v>46</v>
      </c>
      <c r="B1692" s="34" t="s">
        <v>2035</v>
      </c>
      <c r="C1692" s="31" t="s">
        <v>3947</v>
      </c>
      <c r="D1692" s="16">
        <v>0</v>
      </c>
      <c r="E1692" s="8">
        <v>2048</v>
      </c>
      <c r="F1692" s="16">
        <v>1</v>
      </c>
      <c r="G1692" s="8">
        <f t="shared" si="80"/>
        <v>0.99951171875</v>
      </c>
      <c r="H1692" s="7">
        <v>0.36602540378443799</v>
      </c>
      <c r="I1692" s="17">
        <v>1</v>
      </c>
      <c r="J1692" s="3">
        <v>0.36602540378443799</v>
      </c>
      <c r="K1692" s="4">
        <v>1</v>
      </c>
      <c r="L1692" s="7">
        <v>1</v>
      </c>
      <c r="M1692" s="1">
        <v>64</v>
      </c>
      <c r="N1692" s="1">
        <v>32768</v>
      </c>
      <c r="O1692" s="1">
        <v>128</v>
      </c>
      <c r="P1692" s="17">
        <v>1</v>
      </c>
      <c r="Q1692" s="3">
        <v>0.36602540378443899</v>
      </c>
      <c r="R1692" s="4">
        <v>1</v>
      </c>
      <c r="S1692" s="7">
        <f t="shared" si="78"/>
        <v>0</v>
      </c>
      <c r="T1692" s="17">
        <f t="shared" si="79"/>
        <v>0</v>
      </c>
      <c r="U1692" s="54" t="b">
        <v>0</v>
      </c>
      <c r="V1692" s="55" t="b">
        <v>0</v>
      </c>
      <c r="W1692" s="10">
        <v>325833</v>
      </c>
      <c r="Y1692" s="51"/>
    </row>
    <row r="1693" spans="1:25" x14ac:dyDescent="0.2">
      <c r="A1693" s="29" t="s">
        <v>37</v>
      </c>
      <c r="B1693" s="34" t="s">
        <v>1414</v>
      </c>
      <c r="C1693" s="31" t="s">
        <v>3326</v>
      </c>
      <c r="D1693" s="16">
        <v>1</v>
      </c>
      <c r="E1693" s="8">
        <v>1024</v>
      </c>
      <c r="F1693" s="16">
        <v>129</v>
      </c>
      <c r="G1693" s="8">
        <f t="shared" si="80"/>
        <v>0.8740234375</v>
      </c>
      <c r="H1693" s="7">
        <v>0.554034855212855</v>
      </c>
      <c r="I1693" s="17">
        <v>0.9999999982469</v>
      </c>
      <c r="J1693" s="3">
        <v>0.46183907554084003</v>
      </c>
      <c r="K1693" s="4">
        <v>0.97945592908741397</v>
      </c>
      <c r="L1693" s="7">
        <v>1</v>
      </c>
      <c r="M1693" s="1">
        <v>64</v>
      </c>
      <c r="N1693" s="1">
        <v>32768</v>
      </c>
      <c r="O1693" s="1">
        <v>128</v>
      </c>
      <c r="P1693" s="17">
        <v>1</v>
      </c>
      <c r="Q1693" s="3">
        <v>0.54456340832897998</v>
      </c>
      <c r="R1693" s="4">
        <v>0.86238172596400697</v>
      </c>
      <c r="S1693" s="7">
        <f t="shared" si="78"/>
        <v>8.2720000000000002E-2</v>
      </c>
      <c r="T1693" s="17">
        <f t="shared" si="79"/>
        <v>-0.11706999999999999</v>
      </c>
      <c r="U1693" s="54" t="b">
        <v>0</v>
      </c>
      <c r="V1693" s="55" t="b">
        <v>0</v>
      </c>
      <c r="W1693" s="10">
        <v>4059733</v>
      </c>
      <c r="Y1693" s="51"/>
    </row>
    <row r="1694" spans="1:25" x14ac:dyDescent="0.2">
      <c r="A1694" s="29" t="s">
        <v>52</v>
      </c>
      <c r="B1694" s="34" t="s">
        <v>2702</v>
      </c>
      <c r="C1694" s="31" t="s">
        <v>4614</v>
      </c>
      <c r="D1694" s="16">
        <v>0.5</v>
      </c>
      <c r="E1694" s="8">
        <v>4096</v>
      </c>
      <c r="F1694" s="16">
        <v>2827</v>
      </c>
      <c r="G1694" s="8">
        <f t="shared" si="80"/>
        <v>0.309814453125</v>
      </c>
      <c r="H1694" s="7">
        <v>0.51224213446857902</v>
      </c>
      <c r="I1694" s="17">
        <v>1</v>
      </c>
      <c r="J1694" s="3">
        <v>0.30732868192458201</v>
      </c>
      <c r="K1694" s="4">
        <v>0.99380574544788802</v>
      </c>
      <c r="L1694" s="7">
        <v>1</v>
      </c>
      <c r="M1694" s="1">
        <v>32</v>
      </c>
      <c r="N1694" s="1">
        <v>65536</v>
      </c>
      <c r="O1694" s="1">
        <v>128</v>
      </c>
      <c r="P1694" s="17">
        <v>1</v>
      </c>
      <c r="Q1694" s="3">
        <v>0.35951087334791698</v>
      </c>
      <c r="R1694" s="4">
        <v>0.97042689684891303</v>
      </c>
      <c r="S1694" s="7">
        <f t="shared" si="78"/>
        <v>5.2179999999999997E-2</v>
      </c>
      <c r="T1694" s="17">
        <f t="shared" si="79"/>
        <v>-2.3380000000000001E-2</v>
      </c>
      <c r="U1694" s="54" t="b">
        <v>0</v>
      </c>
      <c r="V1694" s="55" t="b">
        <v>0</v>
      </c>
      <c r="W1694" s="10">
        <v>6457905148</v>
      </c>
      <c r="Y1694" s="51"/>
    </row>
    <row r="1695" spans="1:25" x14ac:dyDescent="0.2">
      <c r="A1695" s="29" t="s">
        <v>49</v>
      </c>
      <c r="B1695" s="34" t="s">
        <v>1682</v>
      </c>
      <c r="C1695" s="31" t="s">
        <v>3594</v>
      </c>
      <c r="D1695" s="16">
        <v>1</v>
      </c>
      <c r="E1695" s="8">
        <v>512</v>
      </c>
      <c r="F1695" s="16">
        <v>78</v>
      </c>
      <c r="G1695" s="8">
        <f t="shared" si="80"/>
        <v>0.84765625</v>
      </c>
      <c r="H1695" s="7">
        <v>0.54293113687911099</v>
      </c>
      <c r="I1695" s="17">
        <v>1</v>
      </c>
      <c r="J1695" s="3">
        <v>0.51887575000889496</v>
      </c>
      <c r="K1695" s="4">
        <v>0.98459723709469704</v>
      </c>
      <c r="L1695" s="7">
        <v>3</v>
      </c>
      <c r="M1695" s="1">
        <v>128</v>
      </c>
      <c r="N1695" s="1">
        <v>32768</v>
      </c>
      <c r="O1695" s="1">
        <v>128</v>
      </c>
      <c r="P1695" s="17">
        <v>1</v>
      </c>
      <c r="Q1695" s="3">
        <v>0.53411700479396096</v>
      </c>
      <c r="R1695" s="4">
        <v>0.98532933836012304</v>
      </c>
      <c r="S1695" s="7">
        <f t="shared" si="78"/>
        <v>1.524E-2</v>
      </c>
      <c r="T1695" s="17">
        <f t="shared" si="79"/>
        <v>7.2999999999999996E-4</v>
      </c>
      <c r="U1695" s="54" t="b">
        <v>0</v>
      </c>
      <c r="V1695" s="55" t="b">
        <v>0</v>
      </c>
      <c r="W1695" s="10">
        <v>4735095</v>
      </c>
      <c r="Y1695" s="51"/>
    </row>
    <row r="1696" spans="1:25" x14ac:dyDescent="0.2">
      <c r="A1696" s="29" t="s">
        <v>37</v>
      </c>
      <c r="B1696" s="34" t="s">
        <v>2015</v>
      </c>
      <c r="C1696" s="31" t="s">
        <v>3927</v>
      </c>
      <c r="D1696" s="16">
        <v>0</v>
      </c>
      <c r="E1696" s="8">
        <v>1024</v>
      </c>
      <c r="F1696" s="16">
        <v>126</v>
      </c>
      <c r="G1696" s="8">
        <f t="shared" si="80"/>
        <v>0.876953125</v>
      </c>
      <c r="H1696" s="7">
        <v>0.49142820379865698</v>
      </c>
      <c r="I1696" s="17">
        <v>1.0000000000109901</v>
      </c>
      <c r="J1696" s="3">
        <v>0.40871566051126601</v>
      </c>
      <c r="K1696" s="4">
        <v>1.00000075904888</v>
      </c>
      <c r="L1696" s="7">
        <v>3</v>
      </c>
      <c r="M1696" s="1">
        <v>128</v>
      </c>
      <c r="N1696" s="1">
        <v>65536</v>
      </c>
      <c r="O1696" s="1">
        <v>128</v>
      </c>
      <c r="P1696" s="17">
        <v>1</v>
      </c>
      <c r="Q1696" s="3">
        <v>0.41951850175125099</v>
      </c>
      <c r="R1696" s="4">
        <v>1.0000069170744199</v>
      </c>
      <c r="S1696" s="7">
        <f t="shared" si="78"/>
        <v>1.0800000000000001E-2</v>
      </c>
      <c r="T1696" s="17">
        <f t="shared" si="79"/>
        <v>-1.0000000000000001E-5</v>
      </c>
      <c r="U1696" s="54" t="b">
        <v>0</v>
      </c>
      <c r="V1696" s="55" t="b">
        <v>0</v>
      </c>
      <c r="W1696" s="10">
        <v>4549314</v>
      </c>
      <c r="Y1696" s="51"/>
    </row>
    <row r="1697" spans="1:25" x14ac:dyDescent="0.2">
      <c r="A1697" s="29" t="s">
        <v>46</v>
      </c>
      <c r="B1697" s="34" t="s">
        <v>1763</v>
      </c>
      <c r="C1697" s="31" t="s">
        <v>3675</v>
      </c>
      <c r="D1697" s="16">
        <v>1</v>
      </c>
      <c r="E1697" s="8">
        <v>256</v>
      </c>
      <c r="F1697" s="16">
        <v>1</v>
      </c>
      <c r="G1697" s="8">
        <f t="shared" si="80"/>
        <v>0.99609375</v>
      </c>
      <c r="H1697" s="7">
        <v>0.58975451230145803</v>
      </c>
      <c r="I1697" s="17">
        <v>1</v>
      </c>
      <c r="J1697" s="3">
        <v>0.58975451230145803</v>
      </c>
      <c r="K1697" s="4">
        <v>1</v>
      </c>
      <c r="L1697" s="7">
        <v>3</v>
      </c>
      <c r="M1697" s="1">
        <v>128</v>
      </c>
      <c r="N1697" s="1">
        <v>2048</v>
      </c>
      <c r="O1697" s="1">
        <v>128</v>
      </c>
      <c r="P1697" s="17">
        <v>1</v>
      </c>
      <c r="Q1697" s="3">
        <v>0.58975451230145803</v>
      </c>
      <c r="R1697" s="4">
        <v>1</v>
      </c>
      <c r="S1697" s="7">
        <f t="shared" si="78"/>
        <v>0</v>
      </c>
      <c r="T1697" s="17">
        <f t="shared" si="79"/>
        <v>0</v>
      </c>
      <c r="U1697" s="54" t="b">
        <v>0</v>
      </c>
      <c r="V1697" s="55" t="b">
        <v>0</v>
      </c>
      <c r="W1697" s="10">
        <v>130800</v>
      </c>
      <c r="Y1697" s="51"/>
    </row>
    <row r="1698" spans="1:25" x14ac:dyDescent="0.2">
      <c r="A1698" s="29" t="s">
        <v>57</v>
      </c>
      <c r="B1698" s="34" t="s">
        <v>996</v>
      </c>
      <c r="C1698" s="31" t="s">
        <v>2908</v>
      </c>
      <c r="D1698" s="16">
        <v>0.5</v>
      </c>
      <c r="E1698" s="8">
        <v>1024</v>
      </c>
      <c r="F1698" s="16">
        <v>332</v>
      </c>
      <c r="G1698" s="8">
        <f t="shared" si="80"/>
        <v>0.67578125</v>
      </c>
      <c r="H1698" s="7">
        <v>0.62018242896492903</v>
      </c>
      <c r="I1698" s="17">
        <v>0.99999999999998601</v>
      </c>
      <c r="J1698" s="3">
        <v>0.50483536913966498</v>
      </c>
      <c r="K1698" s="4">
        <v>0.99099711706068505</v>
      </c>
      <c r="L1698" s="7">
        <v>3</v>
      </c>
      <c r="M1698" s="1">
        <v>64</v>
      </c>
      <c r="N1698" s="1">
        <v>16384</v>
      </c>
      <c r="O1698" s="1">
        <v>128</v>
      </c>
      <c r="P1698" s="17">
        <v>1</v>
      </c>
      <c r="Q1698" s="3">
        <v>0.52421038763273697</v>
      </c>
      <c r="R1698" s="4">
        <v>0.99279197071964298</v>
      </c>
      <c r="S1698" s="7">
        <f t="shared" si="78"/>
        <v>1.9380000000000001E-2</v>
      </c>
      <c r="T1698" s="17">
        <f t="shared" si="79"/>
        <v>1.7899999999999999E-3</v>
      </c>
      <c r="U1698" s="54" t="b">
        <v>0</v>
      </c>
      <c r="V1698" s="55" t="b">
        <v>0</v>
      </c>
      <c r="W1698" s="10">
        <v>6256139</v>
      </c>
      <c r="Y1698" s="51"/>
    </row>
    <row r="1699" spans="1:25" x14ac:dyDescent="0.2">
      <c r="A1699" s="29" t="s">
        <v>45</v>
      </c>
      <c r="B1699" s="34" t="s">
        <v>2305</v>
      </c>
      <c r="C1699" s="31" t="s">
        <v>4217</v>
      </c>
      <c r="D1699" s="16">
        <v>0.5</v>
      </c>
      <c r="E1699" s="8">
        <v>1024</v>
      </c>
      <c r="F1699" s="16">
        <v>632</v>
      </c>
      <c r="G1699" s="8">
        <f t="shared" si="80"/>
        <v>0.3828125</v>
      </c>
      <c r="H1699" s="7">
        <v>0.90554315702405797</v>
      </c>
      <c r="I1699" s="17">
        <v>1</v>
      </c>
      <c r="J1699" s="3">
        <v>0.45106716801159302</v>
      </c>
      <c r="K1699" s="4">
        <v>0.99999511363680205</v>
      </c>
      <c r="L1699" s="7">
        <v>2</v>
      </c>
      <c r="M1699" s="1">
        <v>64</v>
      </c>
      <c r="N1699" s="1">
        <v>16384</v>
      </c>
      <c r="O1699" s="1">
        <v>128</v>
      </c>
      <c r="P1699" s="17">
        <v>1</v>
      </c>
      <c r="Q1699" s="3">
        <v>0.49296093538108399</v>
      </c>
      <c r="R1699" s="4">
        <v>0.999999997468486</v>
      </c>
      <c r="S1699" s="7">
        <f t="shared" si="78"/>
        <v>4.1889999999999997E-2</v>
      </c>
      <c r="T1699" s="17">
        <f t="shared" si="79"/>
        <v>0</v>
      </c>
      <c r="U1699" s="54" t="b">
        <v>0</v>
      </c>
      <c r="V1699" s="55" t="b">
        <v>0</v>
      </c>
      <c r="W1699" s="10">
        <v>14779885</v>
      </c>
      <c r="Y1699" s="51"/>
    </row>
    <row r="1700" spans="1:25" x14ac:dyDescent="0.2">
      <c r="A1700" s="29" t="s">
        <v>57</v>
      </c>
      <c r="B1700" s="34" t="s">
        <v>2427</v>
      </c>
      <c r="C1700" s="31" t="s">
        <v>4339</v>
      </c>
      <c r="D1700" s="16">
        <v>0.5</v>
      </c>
      <c r="E1700" s="8">
        <v>256</v>
      </c>
      <c r="F1700" s="16">
        <v>123</v>
      </c>
      <c r="G1700" s="8">
        <f t="shared" si="80"/>
        <v>0.51953125</v>
      </c>
      <c r="H1700" s="7">
        <v>0.84977148036920103</v>
      </c>
      <c r="I1700" s="17">
        <v>0.99112290044427098</v>
      </c>
      <c r="J1700" s="3">
        <v>0.64315974484813498</v>
      </c>
      <c r="K1700" s="4">
        <v>0.98018059347424302</v>
      </c>
      <c r="L1700" s="7">
        <v>3</v>
      </c>
      <c r="M1700" s="1">
        <v>256</v>
      </c>
      <c r="N1700" s="1">
        <v>65536</v>
      </c>
      <c r="O1700" s="1">
        <v>128</v>
      </c>
      <c r="P1700" s="17">
        <v>1</v>
      </c>
      <c r="Q1700" s="3">
        <v>0.70375317411706595</v>
      </c>
      <c r="R1700" s="4">
        <v>0.98460811161644501</v>
      </c>
      <c r="S1700" s="7">
        <f t="shared" si="78"/>
        <v>6.0589999999999998E-2</v>
      </c>
      <c r="T1700" s="17">
        <f t="shared" si="79"/>
        <v>4.4299999999999999E-3</v>
      </c>
      <c r="U1700" s="54" t="b">
        <v>0</v>
      </c>
      <c r="V1700" s="55" t="b">
        <v>0</v>
      </c>
      <c r="W1700" s="10">
        <v>6542052</v>
      </c>
      <c r="Y1700" s="51"/>
    </row>
    <row r="1701" spans="1:25" x14ac:dyDescent="0.2">
      <c r="A1701" s="29" t="s">
        <v>31</v>
      </c>
      <c r="B1701" s="34" t="s">
        <v>1395</v>
      </c>
      <c r="C1701" s="31" t="s">
        <v>3307</v>
      </c>
      <c r="D1701" s="16">
        <v>0</v>
      </c>
      <c r="E1701" s="8">
        <v>256</v>
      </c>
      <c r="F1701" s="16">
        <v>185</v>
      </c>
      <c r="G1701" s="8">
        <f t="shared" si="80"/>
        <v>0.27734375</v>
      </c>
      <c r="H1701" s="7">
        <v>0.91047004516632601</v>
      </c>
      <c r="I1701" s="17">
        <v>0.836421457616078</v>
      </c>
      <c r="J1701" s="3">
        <v>0.62564914202577204</v>
      </c>
      <c r="K1701" s="4">
        <v>0.98615110930294403</v>
      </c>
      <c r="L1701" s="7">
        <v>1</v>
      </c>
      <c r="M1701" s="1">
        <v>64</v>
      </c>
      <c r="N1701" s="1">
        <v>8192</v>
      </c>
      <c r="O1701" s="1">
        <v>128</v>
      </c>
      <c r="P1701" s="17">
        <v>1</v>
      </c>
      <c r="Q1701" s="3">
        <v>0.70244983436586905</v>
      </c>
      <c r="R1701" s="4">
        <v>0.96894428385096398</v>
      </c>
      <c r="S1701" s="7">
        <f t="shared" si="78"/>
        <v>7.6799999999999993E-2</v>
      </c>
      <c r="T1701" s="17">
        <f t="shared" si="79"/>
        <v>1.721E-2</v>
      </c>
      <c r="U1701" s="54" t="b">
        <v>0</v>
      </c>
      <c r="V1701" s="55" t="b">
        <v>1</v>
      </c>
      <c r="W1701" s="10">
        <v>15087520</v>
      </c>
      <c r="Y1701" s="51"/>
    </row>
    <row r="1702" spans="1:25" x14ac:dyDescent="0.2">
      <c r="A1702" s="29" t="s">
        <v>29</v>
      </c>
      <c r="B1702" s="34" t="s">
        <v>1706</v>
      </c>
      <c r="C1702" s="31" t="s">
        <v>3618</v>
      </c>
      <c r="D1702" s="16">
        <v>1</v>
      </c>
      <c r="E1702" s="8">
        <v>256</v>
      </c>
      <c r="F1702" s="16">
        <v>228</v>
      </c>
      <c r="G1702" s="8">
        <f t="shared" si="80"/>
        <v>0.109375</v>
      </c>
      <c r="H1702" s="7">
        <v>0.98123003929848596</v>
      </c>
      <c r="I1702" s="17">
        <v>0.89454175614007903</v>
      </c>
      <c r="J1702" s="3">
        <v>0.46066613201479201</v>
      </c>
      <c r="K1702" s="4">
        <v>0.93843106747765304</v>
      </c>
      <c r="L1702" s="7">
        <v>3</v>
      </c>
      <c r="M1702" s="1">
        <v>128</v>
      </c>
      <c r="N1702" s="1">
        <v>32768</v>
      </c>
      <c r="O1702" s="1">
        <v>128</v>
      </c>
      <c r="P1702" s="17">
        <v>1</v>
      </c>
      <c r="Q1702" s="3">
        <v>0.48559532223463198</v>
      </c>
      <c r="R1702" s="4">
        <v>0.93626929745474696</v>
      </c>
      <c r="S1702" s="7">
        <f t="shared" si="78"/>
        <v>2.4930000000000001E-2</v>
      </c>
      <c r="T1702" s="17">
        <f t="shared" si="79"/>
        <v>2.16E-3</v>
      </c>
      <c r="U1702" s="54" t="b">
        <v>0</v>
      </c>
      <c r="V1702" s="55" t="b">
        <v>0</v>
      </c>
      <c r="W1702" s="10">
        <v>8632196</v>
      </c>
      <c r="Y1702" s="51"/>
    </row>
    <row r="1703" spans="1:25" x14ac:dyDescent="0.2">
      <c r="A1703" s="29" t="s">
        <v>2</v>
      </c>
      <c r="B1703" s="34" t="s">
        <v>4817</v>
      </c>
      <c r="C1703" s="31" t="s">
        <v>4986</v>
      </c>
      <c r="D1703" s="16">
        <v>0</v>
      </c>
      <c r="E1703" s="8">
        <v>4096</v>
      </c>
      <c r="F1703" s="16">
        <v>2260</v>
      </c>
      <c r="G1703" s="8">
        <f t="shared" si="80"/>
        <v>0.4482421875</v>
      </c>
      <c r="H1703" s="7">
        <v>0.75611463147679603</v>
      </c>
      <c r="I1703" s="17">
        <v>0.99999998720991501</v>
      </c>
      <c r="J1703" s="3">
        <v>0.35700637926717699</v>
      </c>
      <c r="K1703" s="4">
        <v>0.99999972290671801</v>
      </c>
      <c r="L1703" s="7">
        <v>3</v>
      </c>
      <c r="M1703" s="1">
        <v>256</v>
      </c>
      <c r="N1703" s="1">
        <v>65536</v>
      </c>
      <c r="O1703" s="1">
        <v>128</v>
      </c>
      <c r="P1703" s="17">
        <v>1</v>
      </c>
      <c r="Q1703" s="3">
        <v>0.369306018680779</v>
      </c>
      <c r="R1703" s="4">
        <v>1.0000011881483799</v>
      </c>
      <c r="S1703" s="7">
        <f t="shared" si="78"/>
        <v>1.23E-2</v>
      </c>
      <c r="T1703" s="17">
        <f t="shared" si="79"/>
        <v>0</v>
      </c>
      <c r="U1703" s="54" t="b">
        <v>0</v>
      </c>
      <c r="V1703" s="55" t="b">
        <v>0</v>
      </c>
      <c r="W1703" s="10">
        <v>161548789</v>
      </c>
      <c r="Y1703" s="51"/>
    </row>
    <row r="1704" spans="1:25" x14ac:dyDescent="0.2">
      <c r="A1704" s="29" t="s">
        <v>20</v>
      </c>
      <c r="B1704" s="34" t="s">
        <v>2052</v>
      </c>
      <c r="C1704" s="31" t="s">
        <v>3964</v>
      </c>
      <c r="D1704" s="16">
        <v>0</v>
      </c>
      <c r="E1704" s="8">
        <v>512</v>
      </c>
      <c r="F1704" s="16">
        <v>280</v>
      </c>
      <c r="G1704" s="8">
        <f t="shared" si="80"/>
        <v>0.453125</v>
      </c>
      <c r="H1704" s="7">
        <v>0.70592307147275801</v>
      </c>
      <c r="I1704" s="17">
        <v>1</v>
      </c>
      <c r="J1704" s="3">
        <v>0.50272477349716804</v>
      </c>
      <c r="K1704" s="4">
        <v>1.0000779200923799</v>
      </c>
      <c r="L1704" s="7">
        <v>3</v>
      </c>
      <c r="M1704" s="1">
        <v>32</v>
      </c>
      <c r="N1704" s="1">
        <v>65536</v>
      </c>
      <c r="O1704" s="1">
        <v>128</v>
      </c>
      <c r="P1704" s="17">
        <v>1</v>
      </c>
      <c r="Q1704" s="3">
        <v>0.52799126141432395</v>
      </c>
      <c r="R1704" s="4">
        <v>1.00000508526059</v>
      </c>
      <c r="S1704" s="7">
        <f t="shared" si="78"/>
        <v>2.5270000000000001E-2</v>
      </c>
      <c r="T1704" s="17">
        <f t="shared" si="79"/>
        <v>6.9999999999999994E-5</v>
      </c>
      <c r="U1704" s="54" t="b">
        <v>0</v>
      </c>
      <c r="V1704" s="55" t="b">
        <v>0</v>
      </c>
      <c r="W1704" s="10">
        <v>9649726</v>
      </c>
      <c r="Y1704" s="51"/>
    </row>
    <row r="1705" spans="1:25" x14ac:dyDescent="0.2">
      <c r="A1705" s="29" t="s">
        <v>11</v>
      </c>
      <c r="B1705" s="34" t="s">
        <v>2804</v>
      </c>
      <c r="C1705" s="31" t="s">
        <v>4716</v>
      </c>
      <c r="D1705" s="16">
        <v>0.5</v>
      </c>
      <c r="E1705" s="8">
        <v>4096</v>
      </c>
      <c r="F1705" s="16">
        <v>1155</v>
      </c>
      <c r="G1705" s="8">
        <f t="shared" si="80"/>
        <v>0.718017578125</v>
      </c>
      <c r="H1705" s="7">
        <v>0.44308515261203602</v>
      </c>
      <c r="I1705" s="17">
        <v>0.999999999999997</v>
      </c>
      <c r="J1705" s="3">
        <v>0.34194852887624799</v>
      </c>
      <c r="K1705" s="4">
        <v>0.99996949544681801</v>
      </c>
      <c r="L1705" s="7">
        <v>2</v>
      </c>
      <c r="M1705" s="1">
        <v>256</v>
      </c>
      <c r="N1705" s="1">
        <v>65536</v>
      </c>
      <c r="O1705" s="1">
        <v>128</v>
      </c>
      <c r="P1705" s="17">
        <v>1</v>
      </c>
      <c r="Q1705" s="3">
        <v>0.36132720698332299</v>
      </c>
      <c r="R1705" s="4">
        <v>0.99662940995749305</v>
      </c>
      <c r="S1705" s="7">
        <f t="shared" si="78"/>
        <v>1.9380000000000001E-2</v>
      </c>
      <c r="T1705" s="17">
        <f t="shared" si="79"/>
        <v>-3.3400000000000001E-3</v>
      </c>
      <c r="U1705" s="54" t="b">
        <v>0</v>
      </c>
      <c r="V1705" s="55" t="b">
        <v>0</v>
      </c>
      <c r="W1705" s="10">
        <v>36988074</v>
      </c>
      <c r="Y1705" s="51"/>
    </row>
    <row r="1706" spans="1:25" x14ac:dyDescent="0.2">
      <c r="A1706" s="29" t="s">
        <v>29</v>
      </c>
      <c r="B1706" s="34" t="s">
        <v>2714</v>
      </c>
      <c r="C1706" s="31" t="s">
        <v>4626</v>
      </c>
      <c r="D1706" s="16">
        <v>0</v>
      </c>
      <c r="E1706" s="8">
        <v>256</v>
      </c>
      <c r="F1706" s="16">
        <v>228</v>
      </c>
      <c r="G1706" s="8">
        <f t="shared" si="80"/>
        <v>0.109375</v>
      </c>
      <c r="H1706" s="7">
        <v>0.97123110816564395</v>
      </c>
      <c r="I1706" s="17">
        <v>0.92353445153936098</v>
      </c>
      <c r="J1706" s="3">
        <v>0.44081575735747602</v>
      </c>
      <c r="K1706" s="4">
        <v>0.936642637938781</v>
      </c>
      <c r="L1706" s="7">
        <v>3</v>
      </c>
      <c r="M1706" s="1">
        <v>128</v>
      </c>
      <c r="N1706" s="1">
        <v>4096</v>
      </c>
      <c r="O1706" s="1">
        <v>128</v>
      </c>
      <c r="P1706" s="17">
        <v>1</v>
      </c>
      <c r="Q1706" s="3">
        <v>0.45145587779775798</v>
      </c>
      <c r="R1706" s="4">
        <v>0.94007701495254603</v>
      </c>
      <c r="S1706" s="7">
        <f t="shared" si="78"/>
        <v>1.064E-2</v>
      </c>
      <c r="T1706" s="17">
        <f t="shared" si="79"/>
        <v>-3.4299999999999999E-3</v>
      </c>
      <c r="U1706" s="54" t="b">
        <v>0</v>
      </c>
      <c r="V1706" s="55" t="b">
        <v>0</v>
      </c>
      <c r="W1706" s="10">
        <v>6587445</v>
      </c>
      <c r="Y1706" s="51"/>
    </row>
    <row r="1707" spans="1:25" x14ac:dyDescent="0.2">
      <c r="A1707" s="29" t="s">
        <v>56</v>
      </c>
      <c r="B1707" s="34" t="s">
        <v>2190</v>
      </c>
      <c r="C1707" s="31" t="s">
        <v>4102</v>
      </c>
      <c r="D1707" s="16">
        <v>1</v>
      </c>
      <c r="E1707" s="8">
        <v>1024</v>
      </c>
      <c r="F1707" s="16">
        <v>4</v>
      </c>
      <c r="G1707" s="8">
        <f t="shared" si="80"/>
        <v>0.99609375</v>
      </c>
      <c r="H1707" s="7">
        <v>0.39047839106125198</v>
      </c>
      <c r="I1707" s="17">
        <v>1</v>
      </c>
      <c r="J1707" s="3">
        <v>0.39047839106125098</v>
      </c>
      <c r="K1707" s="4">
        <v>0.83978147380039403</v>
      </c>
      <c r="L1707" s="7">
        <v>2</v>
      </c>
      <c r="M1707" s="1">
        <v>32</v>
      </c>
      <c r="N1707" s="1">
        <v>32768</v>
      </c>
      <c r="O1707" s="1">
        <v>128</v>
      </c>
      <c r="P1707" s="17">
        <v>1</v>
      </c>
      <c r="Q1707" s="3">
        <v>0.39047839106125098</v>
      </c>
      <c r="R1707" s="4">
        <v>0.83978147362564204</v>
      </c>
      <c r="S1707" s="7">
        <f t="shared" si="78"/>
        <v>0</v>
      </c>
      <c r="T1707" s="17">
        <f t="shared" si="79"/>
        <v>0</v>
      </c>
      <c r="U1707" s="54" t="b">
        <v>0</v>
      </c>
      <c r="V1707" s="55" t="b">
        <v>0</v>
      </c>
      <c r="W1707" s="10">
        <v>405418</v>
      </c>
      <c r="Y1707" s="51"/>
    </row>
    <row r="1708" spans="1:25" x14ac:dyDescent="0.2">
      <c r="A1708" s="29" t="s">
        <v>58</v>
      </c>
      <c r="B1708" s="34" t="s">
        <v>2849</v>
      </c>
      <c r="C1708" s="31" t="s">
        <v>4761</v>
      </c>
      <c r="D1708" s="16">
        <v>0</v>
      </c>
      <c r="E1708" s="8">
        <v>2048</v>
      </c>
      <c r="F1708" s="16">
        <v>195</v>
      </c>
      <c r="G1708" s="8">
        <f t="shared" si="80"/>
        <v>0.90478515625</v>
      </c>
      <c r="H1708" s="7">
        <v>0.61376232117774199</v>
      </c>
      <c r="I1708" s="17">
        <v>0.999999999999999</v>
      </c>
      <c r="J1708" s="3">
        <v>0.58577473353519005</v>
      </c>
      <c r="K1708" s="4">
        <v>0.99999841761924002</v>
      </c>
      <c r="L1708" s="7">
        <v>1</v>
      </c>
      <c r="M1708" s="1">
        <v>128</v>
      </c>
      <c r="N1708" s="1">
        <v>32768</v>
      </c>
      <c r="O1708" s="1">
        <v>128</v>
      </c>
      <c r="P1708" s="17">
        <v>1</v>
      </c>
      <c r="Q1708" s="3">
        <v>0.60111977060725397</v>
      </c>
      <c r="R1708" s="4">
        <v>1.00000008340831</v>
      </c>
      <c r="S1708" s="7">
        <f t="shared" si="78"/>
        <v>1.5350000000000001E-2</v>
      </c>
      <c r="T1708" s="17">
        <f t="shared" si="79"/>
        <v>0</v>
      </c>
      <c r="U1708" s="54" t="b">
        <v>0</v>
      </c>
      <c r="V1708" s="55" t="b">
        <v>0</v>
      </c>
      <c r="W1708" s="10">
        <v>5044238</v>
      </c>
      <c r="Y1708" s="51"/>
    </row>
    <row r="1709" spans="1:25" x14ac:dyDescent="0.2">
      <c r="A1709" s="29" t="s">
        <v>35</v>
      </c>
      <c r="B1709" s="34" t="s">
        <v>4835</v>
      </c>
      <c r="C1709" s="31" t="s">
        <v>5004</v>
      </c>
      <c r="D1709" s="16">
        <v>1</v>
      </c>
      <c r="E1709" s="8">
        <v>1024</v>
      </c>
      <c r="F1709" s="16">
        <v>24</v>
      </c>
      <c r="G1709" s="8">
        <f t="shared" si="80"/>
        <v>0.9765625</v>
      </c>
      <c r="H1709" s="7">
        <v>0.36632864112017299</v>
      </c>
      <c r="I1709" s="17">
        <v>0.999999999999997</v>
      </c>
      <c r="J1709" s="3">
        <v>0.39494771412947099</v>
      </c>
      <c r="K1709" s="4">
        <v>0.99317683256842704</v>
      </c>
      <c r="L1709" s="7">
        <v>2</v>
      </c>
      <c r="M1709" s="1">
        <v>32</v>
      </c>
      <c r="N1709" s="1">
        <v>16384</v>
      </c>
      <c r="O1709" s="1">
        <v>128</v>
      </c>
      <c r="P1709" s="17">
        <v>1</v>
      </c>
      <c r="Q1709" s="3">
        <v>0.40574995125564101</v>
      </c>
      <c r="R1709" s="4">
        <v>0.98134097556973399</v>
      </c>
      <c r="S1709" s="7">
        <f t="shared" si="78"/>
        <v>-1.0800000000000001E-2</v>
      </c>
      <c r="T1709" s="17">
        <f t="shared" si="79"/>
        <v>-1.184E-2</v>
      </c>
      <c r="U1709" s="54" t="b">
        <v>0</v>
      </c>
      <c r="V1709" s="55" t="b">
        <v>0</v>
      </c>
      <c r="W1709" s="10">
        <v>3187345</v>
      </c>
      <c r="Y1709" s="51"/>
    </row>
    <row r="1710" spans="1:25" x14ac:dyDescent="0.2">
      <c r="A1710" s="29" t="s">
        <v>42</v>
      </c>
      <c r="B1710" s="34" t="s">
        <v>2368</v>
      </c>
      <c r="C1710" s="31" t="s">
        <v>4280</v>
      </c>
      <c r="D1710" s="16">
        <v>1</v>
      </c>
      <c r="E1710" s="8">
        <v>4096</v>
      </c>
      <c r="F1710" s="16">
        <v>2716</v>
      </c>
      <c r="G1710" s="8">
        <f t="shared" si="80"/>
        <v>0.3369140625</v>
      </c>
      <c r="H1710" s="7">
        <v>0.69234651195141605</v>
      </c>
      <c r="I1710" s="17">
        <v>1</v>
      </c>
      <c r="J1710" s="3">
        <v>0.31946529562496001</v>
      </c>
      <c r="K1710" s="4">
        <v>0.99284411720645604</v>
      </c>
      <c r="L1710" s="7">
        <v>2</v>
      </c>
      <c r="M1710" s="1">
        <v>32</v>
      </c>
      <c r="N1710" s="1">
        <v>65536</v>
      </c>
      <c r="O1710" s="1">
        <v>128</v>
      </c>
      <c r="P1710" s="17">
        <v>1</v>
      </c>
      <c r="Q1710" s="3">
        <v>0.35082582869925799</v>
      </c>
      <c r="R1710" s="4">
        <v>0.99468824979182102</v>
      </c>
      <c r="S1710" s="7">
        <f t="shared" si="78"/>
        <v>3.1359999999999999E-2</v>
      </c>
      <c r="T1710" s="17">
        <f t="shared" si="79"/>
        <v>1.8400000000000001E-3</v>
      </c>
      <c r="U1710" s="54" t="b">
        <v>0</v>
      </c>
      <c r="V1710" s="55" t="b">
        <v>0</v>
      </c>
      <c r="W1710" s="10">
        <v>774045716</v>
      </c>
      <c r="Y1710" s="51"/>
    </row>
    <row r="1711" spans="1:25" x14ac:dyDescent="0.2">
      <c r="A1711" s="29" t="s">
        <v>56</v>
      </c>
      <c r="B1711" s="34" t="s">
        <v>2190</v>
      </c>
      <c r="C1711" s="31" t="s">
        <v>4102</v>
      </c>
      <c r="D1711" s="16">
        <v>1</v>
      </c>
      <c r="E1711" s="8">
        <v>1024</v>
      </c>
      <c r="F1711" s="16">
        <v>4</v>
      </c>
      <c r="G1711" s="8">
        <f t="shared" si="80"/>
        <v>0.99609375</v>
      </c>
      <c r="H1711" s="7">
        <v>0.39047839106125198</v>
      </c>
      <c r="I1711" s="17">
        <v>0.999999999999999</v>
      </c>
      <c r="J1711" s="3">
        <v>0.39047839106125098</v>
      </c>
      <c r="K1711" s="4">
        <v>0.83978147380018497</v>
      </c>
      <c r="L1711" s="7">
        <v>3</v>
      </c>
      <c r="M1711" s="1">
        <v>256</v>
      </c>
      <c r="N1711" s="1">
        <v>32768</v>
      </c>
      <c r="O1711" s="1">
        <v>128</v>
      </c>
      <c r="P1711" s="17">
        <v>1</v>
      </c>
      <c r="Q1711" s="3">
        <v>0.39047839106125098</v>
      </c>
      <c r="R1711" s="4">
        <v>0.83978147361005795</v>
      </c>
      <c r="S1711" s="7">
        <f t="shared" si="78"/>
        <v>0</v>
      </c>
      <c r="T1711" s="17">
        <f t="shared" si="79"/>
        <v>0</v>
      </c>
      <c r="U1711" s="54" t="b">
        <v>0</v>
      </c>
      <c r="V1711" s="55" t="b">
        <v>0</v>
      </c>
      <c r="W1711" s="10">
        <v>416607</v>
      </c>
      <c r="Y1711" s="51"/>
    </row>
    <row r="1712" spans="1:25" x14ac:dyDescent="0.2">
      <c r="A1712" s="29" t="s">
        <v>18</v>
      </c>
      <c r="B1712" s="34" t="s">
        <v>4805</v>
      </c>
      <c r="C1712" s="31" t="s">
        <v>4974</v>
      </c>
      <c r="D1712" s="16">
        <v>0</v>
      </c>
      <c r="E1712" s="8">
        <v>512</v>
      </c>
      <c r="F1712" s="16">
        <v>315</v>
      </c>
      <c r="G1712" s="8">
        <f t="shared" si="80"/>
        <v>0.384765625</v>
      </c>
      <c r="H1712" s="7">
        <v>0.88151820177227902</v>
      </c>
      <c r="I1712" s="17">
        <v>0.98151955344910502</v>
      </c>
      <c r="J1712" s="3">
        <v>0.47495874693121998</v>
      </c>
      <c r="K1712" s="4">
        <v>0.98607562115931102</v>
      </c>
      <c r="L1712" s="7">
        <v>2</v>
      </c>
      <c r="M1712" s="1">
        <v>128</v>
      </c>
      <c r="N1712" s="1">
        <v>4096</v>
      </c>
      <c r="O1712" s="1">
        <v>128</v>
      </c>
      <c r="P1712" s="17">
        <v>1</v>
      </c>
      <c r="Q1712" s="3">
        <v>0.50440754098644502</v>
      </c>
      <c r="R1712" s="4">
        <v>0.98615257930209999</v>
      </c>
      <c r="S1712" s="7">
        <f t="shared" si="78"/>
        <v>2.945E-2</v>
      </c>
      <c r="T1712" s="17">
        <f t="shared" si="79"/>
        <v>-8.0000000000000007E-5</v>
      </c>
      <c r="U1712" s="54" t="b">
        <v>0</v>
      </c>
      <c r="V1712" s="55" t="b">
        <v>0</v>
      </c>
      <c r="W1712" s="10">
        <v>6811495</v>
      </c>
      <c r="Y1712" s="51"/>
    </row>
    <row r="1713" spans="1:25" x14ac:dyDescent="0.2">
      <c r="A1713" s="29" t="s">
        <v>35</v>
      </c>
      <c r="B1713" s="34" t="s">
        <v>2690</v>
      </c>
      <c r="C1713" s="31" t="s">
        <v>4602</v>
      </c>
      <c r="D1713" s="16">
        <v>1</v>
      </c>
      <c r="E1713" s="8">
        <v>512</v>
      </c>
      <c r="F1713" s="16">
        <v>19</v>
      </c>
      <c r="G1713" s="8">
        <f t="shared" si="80"/>
        <v>0.962890625</v>
      </c>
      <c r="H1713" s="7">
        <v>0.56764501037388404</v>
      </c>
      <c r="I1713" s="17">
        <v>1</v>
      </c>
      <c r="J1713" s="3">
        <v>0.56466667573263996</v>
      </c>
      <c r="K1713" s="4">
        <v>0.98983187240544201</v>
      </c>
      <c r="L1713" s="7">
        <v>2</v>
      </c>
      <c r="M1713" s="1">
        <v>128</v>
      </c>
      <c r="N1713" s="1">
        <v>8192</v>
      </c>
      <c r="O1713" s="1">
        <v>128</v>
      </c>
      <c r="P1713" s="17">
        <v>1</v>
      </c>
      <c r="Q1713" s="3">
        <v>0.56611158749706103</v>
      </c>
      <c r="R1713" s="4">
        <v>0.95621618679142595</v>
      </c>
      <c r="S1713" s="7">
        <f t="shared" si="78"/>
        <v>1.4400000000000001E-3</v>
      </c>
      <c r="T1713" s="17">
        <f t="shared" si="79"/>
        <v>-3.3619999999999997E-2</v>
      </c>
      <c r="U1713" s="54" t="b">
        <v>0</v>
      </c>
      <c r="V1713" s="55" t="b">
        <v>0</v>
      </c>
      <c r="W1713" s="10">
        <v>2759703</v>
      </c>
      <c r="Y1713" s="51"/>
    </row>
    <row r="1714" spans="1:25" x14ac:dyDescent="0.2">
      <c r="A1714" s="29" t="s">
        <v>8</v>
      </c>
      <c r="B1714" s="34" t="s">
        <v>1943</v>
      </c>
      <c r="C1714" s="31" t="s">
        <v>3855</v>
      </c>
      <c r="D1714" s="16">
        <v>0</v>
      </c>
      <c r="E1714" s="8">
        <v>1024</v>
      </c>
      <c r="F1714" s="16">
        <v>406</v>
      </c>
      <c r="G1714" s="8">
        <f t="shared" si="80"/>
        <v>0.603515625</v>
      </c>
      <c r="H1714" s="7">
        <v>0.52937176905516303</v>
      </c>
      <c r="I1714" s="17">
        <v>0.99998397755316704</v>
      </c>
      <c r="J1714" s="3">
        <v>0.41393380213692199</v>
      </c>
      <c r="K1714" s="4">
        <v>0.99999014557388499</v>
      </c>
      <c r="L1714" s="7">
        <v>2</v>
      </c>
      <c r="M1714" s="1">
        <v>32</v>
      </c>
      <c r="N1714" s="1">
        <v>8192</v>
      </c>
      <c r="O1714" s="1">
        <v>128</v>
      </c>
      <c r="P1714" s="17">
        <v>1</v>
      </c>
      <c r="Q1714" s="3">
        <v>0.42951933699730599</v>
      </c>
      <c r="R1714" s="4">
        <v>0.99999702762470699</v>
      </c>
      <c r="S1714" s="7">
        <f t="shared" si="78"/>
        <v>1.559E-2</v>
      </c>
      <c r="T1714" s="17">
        <f t="shared" si="79"/>
        <v>-1.0000000000000001E-5</v>
      </c>
      <c r="U1714" s="54" t="b">
        <v>0</v>
      </c>
      <c r="V1714" s="55" t="b">
        <v>0</v>
      </c>
      <c r="W1714" s="10">
        <v>7243343</v>
      </c>
      <c r="Y1714" s="51"/>
    </row>
    <row r="1715" spans="1:25" x14ac:dyDescent="0.2">
      <c r="A1715" s="29" t="s">
        <v>27</v>
      </c>
      <c r="B1715" s="34" t="s">
        <v>1218</v>
      </c>
      <c r="C1715" s="31" t="s">
        <v>3130</v>
      </c>
      <c r="D1715" s="16">
        <v>1</v>
      </c>
      <c r="E1715" s="8">
        <v>4096</v>
      </c>
      <c r="F1715" s="16">
        <v>1785</v>
      </c>
      <c r="G1715" s="8">
        <f t="shared" si="80"/>
        <v>0.564208984375</v>
      </c>
      <c r="H1715" s="7">
        <v>0.48735140004319999</v>
      </c>
      <c r="I1715" s="17">
        <v>0.99999996854158801</v>
      </c>
      <c r="J1715" s="3">
        <v>0.31940042520850298</v>
      </c>
      <c r="K1715" s="4">
        <v>0.99069108814129003</v>
      </c>
      <c r="L1715" s="7">
        <v>1</v>
      </c>
      <c r="M1715" s="1">
        <v>128</v>
      </c>
      <c r="N1715" s="1">
        <v>65536</v>
      </c>
      <c r="O1715" s="1">
        <v>128</v>
      </c>
      <c r="P1715" s="17">
        <v>1</v>
      </c>
      <c r="Q1715" s="3">
        <v>0.41923764485801501</v>
      </c>
      <c r="R1715" s="4">
        <v>0.89332937799328305</v>
      </c>
      <c r="S1715" s="65">
        <f t="shared" si="78"/>
        <v>9.9839999999999998E-2</v>
      </c>
      <c r="T1715" s="17">
        <f t="shared" si="79"/>
        <v>-9.7360000000000002E-2</v>
      </c>
      <c r="U1715" s="54" t="b">
        <v>1</v>
      </c>
      <c r="V1715" s="55" t="b">
        <v>0</v>
      </c>
      <c r="W1715" s="10">
        <v>360729425</v>
      </c>
      <c r="Y1715" s="51"/>
    </row>
    <row r="1716" spans="1:25" x14ac:dyDescent="0.2">
      <c r="A1716" s="29" t="s">
        <v>46</v>
      </c>
      <c r="B1716" s="34" t="s">
        <v>4897</v>
      </c>
      <c r="C1716" s="31" t="s">
        <v>5066</v>
      </c>
      <c r="D1716" s="16">
        <v>1</v>
      </c>
      <c r="E1716" s="8">
        <v>1024</v>
      </c>
      <c r="F1716" s="16">
        <v>4</v>
      </c>
      <c r="G1716" s="8">
        <f t="shared" si="80"/>
        <v>0.99609375</v>
      </c>
      <c r="H1716" s="7">
        <v>0.36602540378443799</v>
      </c>
      <c r="I1716" s="17">
        <v>1</v>
      </c>
      <c r="J1716" s="3">
        <v>0.51763809020504203</v>
      </c>
      <c r="K1716" s="4">
        <v>1</v>
      </c>
      <c r="L1716" s="7">
        <v>3</v>
      </c>
      <c r="M1716" s="1">
        <v>64</v>
      </c>
      <c r="N1716" s="1">
        <v>65536</v>
      </c>
      <c r="O1716" s="1">
        <v>128</v>
      </c>
      <c r="P1716" s="17">
        <v>1</v>
      </c>
      <c r="Q1716" s="3">
        <v>0.51763809020504103</v>
      </c>
      <c r="R1716" s="4">
        <v>1</v>
      </c>
      <c r="S1716" s="7">
        <f t="shared" si="78"/>
        <v>0</v>
      </c>
      <c r="T1716" s="17">
        <f t="shared" si="79"/>
        <v>0</v>
      </c>
      <c r="U1716" s="54" t="b">
        <v>0</v>
      </c>
      <c r="V1716" s="55" t="b">
        <v>0</v>
      </c>
      <c r="W1716" s="10">
        <v>537179</v>
      </c>
      <c r="Y1716" s="51"/>
    </row>
    <row r="1717" spans="1:25" x14ac:dyDescent="0.2">
      <c r="A1717" s="29" t="s">
        <v>25</v>
      </c>
      <c r="B1717" s="34" t="s">
        <v>2225</v>
      </c>
      <c r="C1717" s="31" t="s">
        <v>4137</v>
      </c>
      <c r="D1717" s="16">
        <v>0.5</v>
      </c>
      <c r="E1717" s="8">
        <v>256</v>
      </c>
      <c r="F1717" s="16">
        <v>1</v>
      </c>
      <c r="G1717" s="8">
        <f t="shared" si="80"/>
        <v>0.99609375</v>
      </c>
      <c r="H1717" s="7">
        <v>0.58975451230145803</v>
      </c>
      <c r="I1717" s="17">
        <v>1</v>
      </c>
      <c r="J1717" s="3">
        <v>0.58975451230145903</v>
      </c>
      <c r="K1717" s="4">
        <v>1</v>
      </c>
      <c r="L1717" s="7">
        <v>2</v>
      </c>
      <c r="M1717" s="1">
        <v>64</v>
      </c>
      <c r="N1717" s="1">
        <v>32768</v>
      </c>
      <c r="O1717" s="1">
        <v>128</v>
      </c>
      <c r="P1717" s="17">
        <v>1</v>
      </c>
      <c r="Q1717" s="3">
        <v>0.58975451230145903</v>
      </c>
      <c r="R1717" s="4">
        <v>1</v>
      </c>
      <c r="S1717" s="7">
        <f t="shared" si="78"/>
        <v>0</v>
      </c>
      <c r="T1717" s="17">
        <f t="shared" si="79"/>
        <v>0</v>
      </c>
      <c r="U1717" s="54" t="b">
        <v>0</v>
      </c>
      <c r="V1717" s="55" t="b">
        <v>0</v>
      </c>
      <c r="W1717" s="10">
        <v>324430</v>
      </c>
      <c r="Y1717" s="51"/>
    </row>
    <row r="1718" spans="1:25" x14ac:dyDescent="0.2">
      <c r="A1718" s="29" t="s">
        <v>49</v>
      </c>
      <c r="B1718" s="34" t="s">
        <v>1682</v>
      </c>
      <c r="C1718" s="31" t="s">
        <v>3594</v>
      </c>
      <c r="D1718" s="16">
        <v>1</v>
      </c>
      <c r="E1718" s="8">
        <v>512</v>
      </c>
      <c r="F1718" s="16">
        <v>78</v>
      </c>
      <c r="G1718" s="8">
        <f t="shared" si="80"/>
        <v>0.84765625</v>
      </c>
      <c r="H1718" s="7">
        <v>0.54293113687910999</v>
      </c>
      <c r="I1718" s="17">
        <v>1</v>
      </c>
      <c r="J1718" s="3">
        <v>0.51888717718465904</v>
      </c>
      <c r="K1718" s="4">
        <v>0.98449528790579499</v>
      </c>
      <c r="L1718" s="7">
        <v>1</v>
      </c>
      <c r="M1718" s="1">
        <v>128</v>
      </c>
      <c r="N1718" s="1">
        <v>65536</v>
      </c>
      <c r="O1718" s="1">
        <v>128</v>
      </c>
      <c r="P1718" s="17">
        <v>1</v>
      </c>
      <c r="Q1718" s="3">
        <v>0.67207741713733504</v>
      </c>
      <c r="R1718" s="4">
        <v>0.85783893396792399</v>
      </c>
      <c r="S1718" s="7">
        <f t="shared" si="78"/>
        <v>-0.1051</v>
      </c>
      <c r="T1718" s="17">
        <f t="shared" si="79"/>
        <v>-0.12665999999999999</v>
      </c>
      <c r="U1718" s="54" t="b">
        <v>0</v>
      </c>
      <c r="V1718" s="55" t="b">
        <v>0</v>
      </c>
      <c r="W1718" s="10">
        <v>5815754</v>
      </c>
      <c r="Y1718" s="51"/>
    </row>
    <row r="1719" spans="1:25" x14ac:dyDescent="0.2">
      <c r="A1719" s="29" t="s">
        <v>27</v>
      </c>
      <c r="B1719" s="34" t="s">
        <v>2117</v>
      </c>
      <c r="C1719" s="31" t="s">
        <v>4029</v>
      </c>
      <c r="D1719" s="16">
        <v>1</v>
      </c>
      <c r="E1719" s="8">
        <v>1024</v>
      </c>
      <c r="F1719" s="16">
        <v>539</v>
      </c>
      <c r="G1719" s="8">
        <f t="shared" si="80"/>
        <v>0.4736328125</v>
      </c>
      <c r="H1719" s="7">
        <v>0.75778925614725101</v>
      </c>
      <c r="I1719" s="17">
        <v>0.999999999999998</v>
      </c>
      <c r="J1719" s="3">
        <v>0.45357514285782702</v>
      </c>
      <c r="K1719" s="4">
        <v>0.98718420944401597</v>
      </c>
      <c r="L1719" s="7">
        <v>1</v>
      </c>
      <c r="M1719" s="1">
        <v>256</v>
      </c>
      <c r="N1719" s="1">
        <v>8192</v>
      </c>
      <c r="O1719" s="1">
        <v>128</v>
      </c>
      <c r="P1719" s="17">
        <v>1</v>
      </c>
      <c r="Q1719" s="3">
        <v>0.52645479483108704</v>
      </c>
      <c r="R1719" s="4">
        <v>0.96314284384794902</v>
      </c>
      <c r="S1719" s="7">
        <f t="shared" si="78"/>
        <v>7.288E-2</v>
      </c>
      <c r="T1719" s="17">
        <f t="shared" si="79"/>
        <v>-2.4039999999999999E-2</v>
      </c>
      <c r="U1719" s="54" t="b">
        <v>0</v>
      </c>
      <c r="V1719" s="55" t="b">
        <v>0</v>
      </c>
      <c r="W1719" s="10">
        <v>22445480</v>
      </c>
      <c r="Y1719" s="51"/>
    </row>
    <row r="1720" spans="1:25" x14ac:dyDescent="0.2">
      <c r="A1720" s="29" t="s">
        <v>28</v>
      </c>
      <c r="B1720" s="34" t="s">
        <v>1206</v>
      </c>
      <c r="C1720" s="31" t="s">
        <v>3118</v>
      </c>
      <c r="D1720" s="16">
        <v>1</v>
      </c>
      <c r="E1720" s="8">
        <v>512</v>
      </c>
      <c r="F1720" s="16">
        <v>45</v>
      </c>
      <c r="G1720" s="8">
        <f t="shared" si="80"/>
        <v>0.912109375</v>
      </c>
      <c r="H1720" s="7">
        <v>0.57763754989107596</v>
      </c>
      <c r="I1720" s="17">
        <v>1.0035959364939799</v>
      </c>
      <c r="J1720" s="3">
        <v>0.56612888873461298</v>
      </c>
      <c r="K1720" s="4">
        <v>0.97250898145045594</v>
      </c>
      <c r="L1720" s="7">
        <v>2</v>
      </c>
      <c r="M1720" s="1">
        <v>128</v>
      </c>
      <c r="N1720" s="1">
        <v>32768</v>
      </c>
      <c r="O1720" s="1">
        <v>128</v>
      </c>
      <c r="P1720" s="17">
        <v>1</v>
      </c>
      <c r="Q1720" s="3">
        <v>0.57666816792293896</v>
      </c>
      <c r="R1720" s="4">
        <v>0.90961620668390197</v>
      </c>
      <c r="S1720" s="7">
        <f t="shared" si="78"/>
        <v>1.0540000000000001E-2</v>
      </c>
      <c r="T1720" s="17">
        <f t="shared" si="79"/>
        <v>-6.2890000000000001E-2</v>
      </c>
      <c r="U1720" s="54" t="b">
        <v>0</v>
      </c>
      <c r="V1720" s="55" t="b">
        <v>0</v>
      </c>
      <c r="W1720" s="10">
        <v>3907308</v>
      </c>
      <c r="Y1720" s="51"/>
    </row>
    <row r="1721" spans="1:25" x14ac:dyDescent="0.2">
      <c r="A1721" s="29" t="s">
        <v>35</v>
      </c>
      <c r="B1721" s="34" t="s">
        <v>1490</v>
      </c>
      <c r="C1721" s="31" t="s">
        <v>3402</v>
      </c>
      <c r="D1721" s="16">
        <v>0.5</v>
      </c>
      <c r="E1721" s="8">
        <v>512</v>
      </c>
      <c r="F1721" s="16">
        <v>18</v>
      </c>
      <c r="G1721" s="8">
        <f t="shared" si="80"/>
        <v>0.96484375</v>
      </c>
      <c r="H1721" s="7">
        <v>0.45328360535892998</v>
      </c>
      <c r="I1721" s="17">
        <v>1</v>
      </c>
      <c r="J1721" s="3">
        <v>0.45115923031175398</v>
      </c>
      <c r="K1721" s="4">
        <v>1.00062061895608</v>
      </c>
      <c r="L1721" s="7">
        <v>2</v>
      </c>
      <c r="M1721" s="1">
        <v>128</v>
      </c>
      <c r="N1721" s="1">
        <v>4096</v>
      </c>
      <c r="O1721" s="1">
        <v>128</v>
      </c>
      <c r="P1721" s="17">
        <v>1</v>
      </c>
      <c r="Q1721" s="3">
        <v>0.45171940465960603</v>
      </c>
      <c r="R1721" s="4">
        <v>0.99993577982523896</v>
      </c>
      <c r="S1721" s="7">
        <f t="shared" si="78"/>
        <v>5.5999999999999995E-4</v>
      </c>
      <c r="T1721" s="17">
        <f t="shared" si="79"/>
        <v>5.5999999999999995E-4</v>
      </c>
      <c r="U1721" s="54" t="b">
        <v>0</v>
      </c>
      <c r="V1721" s="55" t="b">
        <v>0</v>
      </c>
      <c r="W1721" s="10">
        <v>2501652</v>
      </c>
      <c r="Y1721" s="51"/>
    </row>
    <row r="1722" spans="1:25" x14ac:dyDescent="0.2">
      <c r="A1722" s="29" t="s">
        <v>57</v>
      </c>
      <c r="B1722" s="34" t="s">
        <v>996</v>
      </c>
      <c r="C1722" s="31" t="s">
        <v>2908</v>
      </c>
      <c r="D1722" s="16">
        <v>0.5</v>
      </c>
      <c r="E1722" s="8">
        <v>1024</v>
      </c>
      <c r="F1722" s="16">
        <v>332</v>
      </c>
      <c r="G1722" s="8">
        <f t="shared" si="80"/>
        <v>0.67578125</v>
      </c>
      <c r="H1722" s="7">
        <v>0.62018242896492703</v>
      </c>
      <c r="I1722" s="17">
        <v>0.999999999999998</v>
      </c>
      <c r="J1722" s="3">
        <v>0.504835302476912</v>
      </c>
      <c r="K1722" s="4">
        <v>0.99106376971466104</v>
      </c>
      <c r="L1722" s="7">
        <v>2</v>
      </c>
      <c r="M1722" s="1">
        <v>256</v>
      </c>
      <c r="N1722" s="1">
        <v>8192</v>
      </c>
      <c r="O1722" s="1">
        <v>128</v>
      </c>
      <c r="P1722" s="17">
        <v>1</v>
      </c>
      <c r="Q1722" s="3">
        <v>0.52769166847851501</v>
      </c>
      <c r="R1722" s="4">
        <v>0.99176990223415895</v>
      </c>
      <c r="S1722" s="7">
        <f t="shared" si="78"/>
        <v>2.2859999999999998E-2</v>
      </c>
      <c r="T1722" s="17">
        <f t="shared" si="79"/>
        <v>7.1000000000000002E-4</v>
      </c>
      <c r="U1722" s="54" t="b">
        <v>0</v>
      </c>
      <c r="V1722" s="55" t="b">
        <v>0</v>
      </c>
      <c r="W1722" s="10">
        <v>6326720</v>
      </c>
      <c r="Y1722" s="51"/>
    </row>
    <row r="1723" spans="1:25" x14ac:dyDescent="0.2">
      <c r="A1723" s="29" t="s">
        <v>26</v>
      </c>
      <c r="B1723" s="34" t="s">
        <v>2560</v>
      </c>
      <c r="C1723" s="31" t="s">
        <v>4472</v>
      </c>
      <c r="D1723" s="16">
        <v>1</v>
      </c>
      <c r="E1723" s="8">
        <v>512</v>
      </c>
      <c r="F1723" s="16">
        <v>403</v>
      </c>
      <c r="G1723" s="8">
        <f t="shared" si="80"/>
        <v>0.212890625</v>
      </c>
      <c r="H1723" s="7">
        <v>0.92656673607189599</v>
      </c>
      <c r="I1723" s="17">
        <v>0.99999999999382805</v>
      </c>
      <c r="J1723" s="3">
        <v>0.39194177781181999</v>
      </c>
      <c r="K1723" s="4">
        <v>0.99845773796184401</v>
      </c>
      <c r="L1723" s="7">
        <v>1</v>
      </c>
      <c r="M1723" s="1">
        <v>256</v>
      </c>
      <c r="N1723" s="1">
        <v>8192</v>
      </c>
      <c r="O1723" s="1">
        <v>128</v>
      </c>
      <c r="P1723" s="17">
        <v>1</v>
      </c>
      <c r="Q1723" s="3">
        <v>0.456940473536676</v>
      </c>
      <c r="R1723" s="4">
        <v>0.98612836775773605</v>
      </c>
      <c r="S1723" s="7">
        <f t="shared" si="78"/>
        <v>6.5000000000000002E-2</v>
      </c>
      <c r="T1723" s="17">
        <f t="shared" si="79"/>
        <v>-1.2330000000000001E-2</v>
      </c>
      <c r="U1723" s="54" t="b">
        <v>0</v>
      </c>
      <c r="V1723" s="55" t="b">
        <v>0</v>
      </c>
      <c r="W1723" s="10">
        <v>38493504</v>
      </c>
      <c r="Y1723" s="51"/>
    </row>
    <row r="1724" spans="1:25" x14ac:dyDescent="0.2">
      <c r="A1724" s="29" t="s">
        <v>29</v>
      </c>
      <c r="B1724" s="34" t="s">
        <v>1706</v>
      </c>
      <c r="C1724" s="31" t="s">
        <v>3618</v>
      </c>
      <c r="D1724" s="16">
        <v>1</v>
      </c>
      <c r="E1724" s="8">
        <v>256</v>
      </c>
      <c r="F1724" s="16">
        <v>228</v>
      </c>
      <c r="G1724" s="8">
        <f t="shared" si="80"/>
        <v>0.109375</v>
      </c>
      <c r="H1724" s="7">
        <v>0.98123003929848795</v>
      </c>
      <c r="I1724" s="17">
        <v>0.89454175614007703</v>
      </c>
      <c r="J1724" s="3">
        <v>0.46066629134839499</v>
      </c>
      <c r="K1724" s="4">
        <v>0.93843140581567897</v>
      </c>
      <c r="L1724" s="7">
        <v>2</v>
      </c>
      <c r="M1724" s="1">
        <v>256</v>
      </c>
      <c r="N1724" s="1">
        <v>16384</v>
      </c>
      <c r="O1724" s="1">
        <v>128</v>
      </c>
      <c r="P1724" s="17">
        <v>1</v>
      </c>
      <c r="Q1724" s="3">
        <v>0.57911982523523997</v>
      </c>
      <c r="R1724" s="4">
        <v>0.91600969004935695</v>
      </c>
      <c r="S1724" s="7">
        <f t="shared" si="78"/>
        <v>0.11845</v>
      </c>
      <c r="T1724" s="17">
        <f t="shared" si="79"/>
        <v>2.2419999999999999E-2</v>
      </c>
      <c r="U1724" s="54" t="b">
        <v>0</v>
      </c>
      <c r="V1724" s="55" t="b">
        <v>1</v>
      </c>
      <c r="W1724" s="10">
        <v>22409036</v>
      </c>
      <c r="Y1724" s="51"/>
    </row>
    <row r="1725" spans="1:25" x14ac:dyDescent="0.2">
      <c r="A1725" s="29" t="s">
        <v>0</v>
      </c>
      <c r="B1725" s="34" t="s">
        <v>2030</v>
      </c>
      <c r="C1725" s="31" t="s">
        <v>3942</v>
      </c>
      <c r="D1725" s="16">
        <v>0.5</v>
      </c>
      <c r="E1725" s="8">
        <v>4096</v>
      </c>
      <c r="F1725" s="16">
        <v>1798</v>
      </c>
      <c r="G1725" s="8">
        <f t="shared" si="80"/>
        <v>0.56103515625</v>
      </c>
      <c r="H1725" s="7">
        <v>0.40248601213407698</v>
      </c>
      <c r="I1725" s="17">
        <v>1</v>
      </c>
      <c r="J1725" s="3">
        <v>0.244160192656355</v>
      </c>
      <c r="K1725" s="4">
        <v>0.99938764357083898</v>
      </c>
      <c r="L1725" s="7">
        <v>3</v>
      </c>
      <c r="M1725" s="1">
        <v>32</v>
      </c>
      <c r="N1725" s="1">
        <v>65536</v>
      </c>
      <c r="O1725" s="1">
        <v>128</v>
      </c>
      <c r="P1725" s="17">
        <v>1</v>
      </c>
      <c r="Q1725" s="3">
        <v>0.25165530544729597</v>
      </c>
      <c r="R1725" s="4">
        <v>0.99739343441841799</v>
      </c>
      <c r="S1725" s="7">
        <f t="shared" si="78"/>
        <v>7.4999999999999997E-3</v>
      </c>
      <c r="T1725" s="17">
        <f t="shared" si="79"/>
        <v>-1.99E-3</v>
      </c>
      <c r="U1725" s="54" t="b">
        <v>0</v>
      </c>
      <c r="V1725" s="55" t="b">
        <v>0</v>
      </c>
      <c r="W1725" s="10">
        <v>76988590</v>
      </c>
      <c r="Y1725" s="51"/>
    </row>
    <row r="1726" spans="1:25" x14ac:dyDescent="0.2">
      <c r="A1726" s="29" t="s">
        <v>33</v>
      </c>
      <c r="B1726" s="34" t="s">
        <v>2408</v>
      </c>
      <c r="C1726" s="31" t="s">
        <v>4320</v>
      </c>
      <c r="D1726" s="16">
        <v>1</v>
      </c>
      <c r="E1726" s="8">
        <v>256</v>
      </c>
      <c r="F1726" s="16">
        <v>225</v>
      </c>
      <c r="G1726" s="8">
        <f t="shared" si="80"/>
        <v>0.12109375</v>
      </c>
      <c r="H1726" s="7">
        <v>0.999999999999999</v>
      </c>
      <c r="I1726" s="17">
        <v>0.964246584470699</v>
      </c>
      <c r="J1726" s="3">
        <v>0.42988135067466099</v>
      </c>
      <c r="K1726" s="4">
        <v>0.97800304734408905</v>
      </c>
      <c r="L1726" s="7">
        <v>3</v>
      </c>
      <c r="M1726" s="1">
        <v>64</v>
      </c>
      <c r="N1726" s="1">
        <v>65536</v>
      </c>
      <c r="O1726" s="1">
        <v>128</v>
      </c>
      <c r="P1726" s="17">
        <v>1</v>
      </c>
      <c r="Q1726" s="3">
        <v>0.44992298181159701</v>
      </c>
      <c r="R1726" s="4">
        <v>0.97791987761990695</v>
      </c>
      <c r="S1726" s="7">
        <f t="shared" si="78"/>
        <v>2.0039999999999999E-2</v>
      </c>
      <c r="T1726" s="17">
        <f t="shared" si="79"/>
        <v>8.0000000000000007E-5</v>
      </c>
      <c r="U1726" s="54" t="b">
        <v>0</v>
      </c>
      <c r="V1726" s="55" t="b">
        <v>0</v>
      </c>
      <c r="W1726" s="10">
        <v>10418335</v>
      </c>
      <c r="Y1726" s="51"/>
    </row>
    <row r="1727" spans="1:25" x14ac:dyDescent="0.2">
      <c r="A1727" s="29" t="s">
        <v>40</v>
      </c>
      <c r="B1727" s="34" t="s">
        <v>2094</v>
      </c>
      <c r="C1727" s="31" t="s">
        <v>4006</v>
      </c>
      <c r="D1727" s="16">
        <v>0</v>
      </c>
      <c r="E1727" s="8">
        <v>2048</v>
      </c>
      <c r="F1727" s="16">
        <v>902</v>
      </c>
      <c r="G1727" s="8">
        <f t="shared" si="80"/>
        <v>0.5595703125</v>
      </c>
      <c r="H1727" s="7">
        <v>0.51863542542798402</v>
      </c>
      <c r="I1727" s="17">
        <v>1</v>
      </c>
      <c r="J1727" s="3">
        <v>0.35128390536711801</v>
      </c>
      <c r="K1727" s="4">
        <v>0.99998731190659396</v>
      </c>
      <c r="L1727" s="7">
        <v>1</v>
      </c>
      <c r="M1727" s="1">
        <v>128</v>
      </c>
      <c r="N1727" s="1">
        <v>65536</v>
      </c>
      <c r="O1727" s="1">
        <v>128</v>
      </c>
      <c r="P1727" s="17">
        <v>1</v>
      </c>
      <c r="Q1727" s="3">
        <v>0.38422212619574903</v>
      </c>
      <c r="R1727" s="4">
        <v>0.99999167338565498</v>
      </c>
      <c r="S1727" s="7">
        <f t="shared" si="78"/>
        <v>3.2939999999999997E-2</v>
      </c>
      <c r="T1727" s="17">
        <f t="shared" si="79"/>
        <v>0</v>
      </c>
      <c r="U1727" s="54" t="b">
        <v>0</v>
      </c>
      <c r="V1727" s="55" t="b">
        <v>0</v>
      </c>
      <c r="W1727" s="10">
        <v>604009825</v>
      </c>
      <c r="Y1727" s="51"/>
    </row>
    <row r="1728" spans="1:25" x14ac:dyDescent="0.2">
      <c r="A1728" s="29" t="s">
        <v>47</v>
      </c>
      <c r="B1728" s="34" t="s">
        <v>1219</v>
      </c>
      <c r="C1728" s="31" t="s">
        <v>3131</v>
      </c>
      <c r="D1728" s="16">
        <v>0</v>
      </c>
      <c r="E1728" s="8">
        <v>4096</v>
      </c>
      <c r="F1728" s="16">
        <v>1815</v>
      </c>
      <c r="G1728" s="8">
        <f t="shared" si="80"/>
        <v>0.556884765625</v>
      </c>
      <c r="H1728" s="7">
        <v>0.68650345198709695</v>
      </c>
      <c r="I1728" s="17">
        <v>0.999999999999998</v>
      </c>
      <c r="J1728" s="3">
        <v>0.579020430634408</v>
      </c>
      <c r="K1728" s="4">
        <v>1.00000009812319</v>
      </c>
      <c r="L1728" s="7">
        <v>1</v>
      </c>
      <c r="M1728" s="1">
        <v>256</v>
      </c>
      <c r="N1728" s="1">
        <v>65536</v>
      </c>
      <c r="O1728" s="1">
        <v>128</v>
      </c>
      <c r="P1728" s="17">
        <v>1</v>
      </c>
      <c r="Q1728" s="3">
        <v>0.62436227575328396</v>
      </c>
      <c r="R1728" s="4">
        <v>1.0000000122039601</v>
      </c>
      <c r="S1728" s="7">
        <f t="shared" si="78"/>
        <v>4.5339999999999998E-2</v>
      </c>
      <c r="T1728" s="17">
        <f t="shared" si="79"/>
        <v>0</v>
      </c>
      <c r="U1728" s="54" t="b">
        <v>0</v>
      </c>
      <c r="V1728" s="55" t="b">
        <v>0</v>
      </c>
      <c r="W1728" s="10">
        <v>145570200</v>
      </c>
      <c r="Y1728" s="51"/>
    </row>
    <row r="1729" spans="1:25" x14ac:dyDescent="0.2">
      <c r="A1729" s="29" t="s">
        <v>35</v>
      </c>
      <c r="B1729" s="34" t="s">
        <v>4920</v>
      </c>
      <c r="C1729" s="31" t="s">
        <v>5089</v>
      </c>
      <c r="D1729" s="16">
        <v>0</v>
      </c>
      <c r="E1729" s="8">
        <v>4096</v>
      </c>
      <c r="F1729" s="16">
        <v>25</v>
      </c>
      <c r="G1729" s="8">
        <f t="shared" si="80"/>
        <v>0.993896484375</v>
      </c>
      <c r="H1729" s="7">
        <v>0.27867007676578998</v>
      </c>
      <c r="I1729" s="17">
        <v>0.999999999999999</v>
      </c>
      <c r="J1729" s="3">
        <v>0.27855508543426299</v>
      </c>
      <c r="K1729" s="4">
        <v>1.0001234179772001</v>
      </c>
      <c r="L1729" s="7">
        <v>2</v>
      </c>
      <c r="M1729" s="1">
        <v>32</v>
      </c>
      <c r="N1729" s="1">
        <v>32768</v>
      </c>
      <c r="O1729" s="1">
        <v>128</v>
      </c>
      <c r="P1729" s="17">
        <v>1</v>
      </c>
      <c r="Q1729" s="3">
        <v>0.27843971597196998</v>
      </c>
      <c r="R1729" s="4">
        <v>0.99982365187128697</v>
      </c>
      <c r="S1729" s="7">
        <f t="shared" si="78"/>
        <v>-1.2E-4</v>
      </c>
      <c r="T1729" s="17">
        <f t="shared" si="79"/>
        <v>-5.0000000000000002E-5</v>
      </c>
      <c r="U1729" s="54" t="b">
        <v>0</v>
      </c>
      <c r="V1729" s="55" t="b">
        <v>0</v>
      </c>
      <c r="W1729" s="10">
        <v>3074211</v>
      </c>
      <c r="Y1729" s="51"/>
    </row>
    <row r="1730" spans="1:25" x14ac:dyDescent="0.2">
      <c r="A1730" s="29" t="s">
        <v>17</v>
      </c>
      <c r="B1730" s="34" t="s">
        <v>2620</v>
      </c>
      <c r="C1730" s="31" t="s">
        <v>4532</v>
      </c>
      <c r="D1730" s="16">
        <v>0.5</v>
      </c>
      <c r="E1730" s="8">
        <v>1024</v>
      </c>
      <c r="F1730" s="16">
        <v>703</v>
      </c>
      <c r="G1730" s="8">
        <f t="shared" si="80"/>
        <v>0.3134765625</v>
      </c>
      <c r="H1730" s="7">
        <v>0.71455416700004304</v>
      </c>
      <c r="I1730" s="17">
        <v>1</v>
      </c>
      <c r="J1730" s="3">
        <v>0.350259017938511</v>
      </c>
      <c r="K1730" s="4">
        <v>0.99780521521146404</v>
      </c>
      <c r="L1730" s="7">
        <v>2</v>
      </c>
      <c r="M1730" s="1">
        <v>32</v>
      </c>
      <c r="N1730" s="1">
        <v>8192</v>
      </c>
      <c r="O1730" s="1">
        <v>128</v>
      </c>
      <c r="P1730" s="17">
        <v>1</v>
      </c>
      <c r="Q1730" s="3">
        <v>0.369758766397075</v>
      </c>
      <c r="R1730" s="4">
        <v>0.99451304560624099</v>
      </c>
      <c r="S1730" s="7">
        <f t="shared" si="78"/>
        <v>1.95E-2</v>
      </c>
      <c r="T1730" s="17">
        <f t="shared" si="79"/>
        <v>-3.29E-3</v>
      </c>
      <c r="U1730" s="54" t="b">
        <v>0</v>
      </c>
      <c r="V1730" s="55" t="b">
        <v>0</v>
      </c>
      <c r="W1730" s="10">
        <v>20163384</v>
      </c>
      <c r="Y1730" s="51"/>
    </row>
    <row r="1731" spans="1:25" x14ac:dyDescent="0.2">
      <c r="A1731" s="29" t="s">
        <v>59</v>
      </c>
      <c r="B1731" s="34" t="s">
        <v>2021</v>
      </c>
      <c r="C1731" s="31" t="s">
        <v>3933</v>
      </c>
      <c r="D1731" s="16">
        <v>0</v>
      </c>
      <c r="E1731" s="8">
        <v>2048</v>
      </c>
      <c r="F1731" s="16">
        <v>505</v>
      </c>
      <c r="G1731" s="8">
        <f t="shared" si="80"/>
        <v>0.75341796875</v>
      </c>
      <c r="H1731" s="7">
        <v>0.48745651170653298</v>
      </c>
      <c r="I1731" s="17">
        <v>1.0000001119216599</v>
      </c>
      <c r="J1731" s="3">
        <v>0.37204201973721002</v>
      </c>
      <c r="K1731" s="4">
        <v>0.99986991711884998</v>
      </c>
      <c r="L1731" s="7">
        <v>3</v>
      </c>
      <c r="M1731" s="1">
        <v>32</v>
      </c>
      <c r="N1731" s="1">
        <v>65536</v>
      </c>
      <c r="O1731" s="1">
        <v>128</v>
      </c>
      <c r="P1731" s="17">
        <v>1</v>
      </c>
      <c r="Q1731" s="3">
        <v>0.38311782239525699</v>
      </c>
      <c r="R1731" s="4">
        <v>1.00000281641483</v>
      </c>
      <c r="S1731" s="7">
        <f t="shared" ref="S1731:S1794" si="81">ROUND(ABS(H1731-J1731)-ABS(H1731-Q1731), $AA$3)</f>
        <v>1.108E-2</v>
      </c>
      <c r="T1731" s="17">
        <f t="shared" ref="T1731:T1794" si="82">ROUND(ABS(I1731-K1731)-ABS(I1731-R1731), $AA$3)</f>
        <v>1.2999999999999999E-4</v>
      </c>
      <c r="U1731" s="54" t="b">
        <v>0</v>
      </c>
      <c r="V1731" s="55" t="b">
        <v>1</v>
      </c>
      <c r="W1731" s="10">
        <v>8492529</v>
      </c>
      <c r="Y1731" s="51"/>
    </row>
    <row r="1732" spans="1:25" x14ac:dyDescent="0.2">
      <c r="A1732" s="29" t="s">
        <v>24</v>
      </c>
      <c r="B1732" s="34" t="s">
        <v>2176</v>
      </c>
      <c r="C1732" s="31" t="s">
        <v>4088</v>
      </c>
      <c r="D1732" s="16">
        <v>0</v>
      </c>
      <c r="E1732" s="8">
        <v>1024</v>
      </c>
      <c r="F1732" s="16">
        <v>73</v>
      </c>
      <c r="G1732" s="8">
        <f t="shared" ref="G1732:G1795" si="83">1 - F1732/E1732</f>
        <v>0.9287109375</v>
      </c>
      <c r="H1732" s="7">
        <v>0.39855978244554802</v>
      </c>
      <c r="I1732" s="17">
        <v>1</v>
      </c>
      <c r="J1732" s="3">
        <v>0.37566106666841798</v>
      </c>
      <c r="K1732" s="4">
        <v>1.00930879852672</v>
      </c>
      <c r="L1732" s="7">
        <v>1</v>
      </c>
      <c r="M1732" s="1">
        <v>256</v>
      </c>
      <c r="N1732" s="1">
        <v>8192</v>
      </c>
      <c r="O1732" s="1">
        <v>128</v>
      </c>
      <c r="P1732" s="17">
        <v>1</v>
      </c>
      <c r="Q1732" s="3">
        <v>0.38359222640176499</v>
      </c>
      <c r="R1732" s="4">
        <v>1.00168364081029</v>
      </c>
      <c r="S1732" s="7">
        <f t="shared" si="81"/>
        <v>7.9299999999999995E-3</v>
      </c>
      <c r="T1732" s="17">
        <f t="shared" si="82"/>
        <v>7.6299999999999996E-3</v>
      </c>
      <c r="U1732" s="54" t="b">
        <v>0</v>
      </c>
      <c r="V1732" s="55" t="b">
        <v>1</v>
      </c>
      <c r="W1732" s="10">
        <v>4477256</v>
      </c>
      <c r="Y1732" s="51"/>
    </row>
    <row r="1733" spans="1:25" x14ac:dyDescent="0.2">
      <c r="A1733" s="29" t="s">
        <v>36</v>
      </c>
      <c r="B1733" s="34" t="s">
        <v>2805</v>
      </c>
      <c r="C1733" s="31" t="s">
        <v>4717</v>
      </c>
      <c r="D1733" s="16">
        <v>1</v>
      </c>
      <c r="E1733" s="8">
        <v>2048</v>
      </c>
      <c r="F1733" s="16">
        <v>1086</v>
      </c>
      <c r="G1733" s="8">
        <f t="shared" si="83"/>
        <v>0.4697265625</v>
      </c>
      <c r="H1733" s="7">
        <v>0.71569143240174704</v>
      </c>
      <c r="I1733" s="17">
        <v>1</v>
      </c>
      <c r="J1733" s="3">
        <v>0.34923308797895602</v>
      </c>
      <c r="K1733" s="4">
        <v>0.99536204017506003</v>
      </c>
      <c r="L1733" s="7">
        <v>1</v>
      </c>
      <c r="M1733" s="1">
        <v>128</v>
      </c>
      <c r="N1733" s="1">
        <v>16384</v>
      </c>
      <c r="O1733" s="1">
        <v>128</v>
      </c>
      <c r="P1733" s="17">
        <v>1</v>
      </c>
      <c r="Q1733" s="3">
        <v>0.39710357706695998</v>
      </c>
      <c r="R1733" s="4">
        <v>0.98705619917156795</v>
      </c>
      <c r="S1733" s="7">
        <f t="shared" si="81"/>
        <v>4.7870000000000003E-2</v>
      </c>
      <c r="T1733" s="17">
        <f t="shared" si="82"/>
        <v>-8.3099999999999997E-3</v>
      </c>
      <c r="U1733" s="54" t="b">
        <v>0</v>
      </c>
      <c r="V1733" s="55" t="b">
        <v>0</v>
      </c>
      <c r="W1733" s="10">
        <v>63210687</v>
      </c>
      <c r="Y1733" s="51"/>
    </row>
    <row r="1734" spans="1:25" x14ac:dyDescent="0.2">
      <c r="A1734" s="29" t="s">
        <v>37</v>
      </c>
      <c r="B1734" s="34" t="s">
        <v>2385</v>
      </c>
      <c r="C1734" s="31" t="s">
        <v>4297</v>
      </c>
      <c r="D1734" s="16">
        <v>1</v>
      </c>
      <c r="E1734" s="8">
        <v>512</v>
      </c>
      <c r="F1734" s="16">
        <v>93</v>
      </c>
      <c r="G1734" s="8">
        <f t="shared" si="83"/>
        <v>0.818359375</v>
      </c>
      <c r="H1734" s="7">
        <v>0.65997972196658405</v>
      </c>
      <c r="I1734" s="17">
        <v>1.00000000187517</v>
      </c>
      <c r="J1734" s="3">
        <v>0.54042439877440196</v>
      </c>
      <c r="K1734" s="4">
        <v>0.98914906155401605</v>
      </c>
      <c r="L1734" s="7">
        <v>3</v>
      </c>
      <c r="M1734" s="1">
        <v>32</v>
      </c>
      <c r="N1734" s="1">
        <v>16384</v>
      </c>
      <c r="O1734" s="1">
        <v>128</v>
      </c>
      <c r="P1734" s="17">
        <v>1</v>
      </c>
      <c r="Q1734" s="3">
        <v>0.54603219650481005</v>
      </c>
      <c r="R1734" s="4">
        <v>0.98973997833206595</v>
      </c>
      <c r="S1734" s="7">
        <f t="shared" si="81"/>
        <v>5.6100000000000004E-3</v>
      </c>
      <c r="T1734" s="17">
        <f t="shared" si="82"/>
        <v>5.9000000000000003E-4</v>
      </c>
      <c r="U1734" s="54" t="b">
        <v>0</v>
      </c>
      <c r="V1734" s="55" t="b">
        <v>0</v>
      </c>
      <c r="W1734" s="10">
        <v>3551674</v>
      </c>
      <c r="Y1734" s="51"/>
    </row>
    <row r="1735" spans="1:25" x14ac:dyDescent="0.2">
      <c r="A1735" s="29" t="s">
        <v>58</v>
      </c>
      <c r="B1735" s="34" t="s">
        <v>1605</v>
      </c>
      <c r="C1735" s="31" t="s">
        <v>3517</v>
      </c>
      <c r="D1735" s="16">
        <v>0</v>
      </c>
      <c r="E1735" s="8">
        <v>1024</v>
      </c>
      <c r="F1735" s="16">
        <v>139</v>
      </c>
      <c r="G1735" s="8">
        <f t="shared" si="83"/>
        <v>0.8642578125</v>
      </c>
      <c r="H1735" s="7">
        <v>0.69822466464474198</v>
      </c>
      <c r="I1735" s="17">
        <v>1</v>
      </c>
      <c r="J1735" s="3">
        <v>0.66087886241545502</v>
      </c>
      <c r="K1735" s="4">
        <v>1.0000001512263501</v>
      </c>
      <c r="L1735" s="7">
        <v>2</v>
      </c>
      <c r="M1735" s="1">
        <v>256</v>
      </c>
      <c r="N1735" s="1">
        <v>32768</v>
      </c>
      <c r="O1735" s="1">
        <v>128</v>
      </c>
      <c r="P1735" s="17">
        <v>1</v>
      </c>
      <c r="Q1735" s="3">
        <v>0.68044087893113603</v>
      </c>
      <c r="R1735" s="4">
        <v>1.00000063014806</v>
      </c>
      <c r="S1735" s="7">
        <f t="shared" si="81"/>
        <v>1.9560000000000001E-2</v>
      </c>
      <c r="T1735" s="17">
        <f t="shared" si="82"/>
        <v>0</v>
      </c>
      <c r="U1735" s="54" t="b">
        <v>0</v>
      </c>
      <c r="V1735" s="55" t="b">
        <v>0</v>
      </c>
      <c r="W1735" s="10">
        <v>4719660</v>
      </c>
      <c r="Y1735" s="51"/>
    </row>
    <row r="1736" spans="1:25" x14ac:dyDescent="0.2">
      <c r="A1736" s="29" t="s">
        <v>5</v>
      </c>
      <c r="B1736" s="34" t="s">
        <v>1381</v>
      </c>
      <c r="C1736" s="31" t="s">
        <v>3293</v>
      </c>
      <c r="D1736" s="16">
        <v>0.5</v>
      </c>
      <c r="E1736" s="8">
        <v>256</v>
      </c>
      <c r="F1736" s="16">
        <v>156</v>
      </c>
      <c r="G1736" s="8">
        <f t="shared" si="83"/>
        <v>0.390625</v>
      </c>
      <c r="H1736" s="7">
        <v>0.87779538229979204</v>
      </c>
      <c r="I1736" s="17">
        <v>0.93229084596996703</v>
      </c>
      <c r="J1736" s="3">
        <v>0.68818483100711703</v>
      </c>
      <c r="K1736" s="4">
        <v>0.97821359128600804</v>
      </c>
      <c r="L1736" s="7">
        <v>3</v>
      </c>
      <c r="M1736" s="1">
        <v>32</v>
      </c>
      <c r="N1736" s="1">
        <v>4096</v>
      </c>
      <c r="O1736" s="1">
        <v>128</v>
      </c>
      <c r="P1736" s="17">
        <v>1</v>
      </c>
      <c r="Q1736" s="3">
        <v>0.69778233047344596</v>
      </c>
      <c r="R1736" s="4">
        <v>0.97730530830809004</v>
      </c>
      <c r="S1736" s="7">
        <f t="shared" si="81"/>
        <v>9.5999999999999992E-3</v>
      </c>
      <c r="T1736" s="17">
        <f t="shared" si="82"/>
        <v>9.1E-4</v>
      </c>
      <c r="U1736" s="54" t="b">
        <v>0</v>
      </c>
      <c r="V1736" s="55" t="b">
        <v>0</v>
      </c>
      <c r="W1736" s="10">
        <v>4856161</v>
      </c>
      <c r="Y1736" s="51"/>
    </row>
    <row r="1737" spans="1:25" x14ac:dyDescent="0.2">
      <c r="A1737" s="29" t="s">
        <v>40</v>
      </c>
      <c r="B1737" s="34" t="s">
        <v>2500</v>
      </c>
      <c r="C1737" s="31" t="s">
        <v>4412</v>
      </c>
      <c r="D1737" s="16">
        <v>1</v>
      </c>
      <c r="E1737" s="8">
        <v>512</v>
      </c>
      <c r="F1737" s="16">
        <v>273</v>
      </c>
      <c r="G1737" s="8">
        <f t="shared" si="83"/>
        <v>0.466796875</v>
      </c>
      <c r="H1737" s="7">
        <v>0.79994450082645796</v>
      </c>
      <c r="I1737" s="17">
        <v>0.999999999999999</v>
      </c>
      <c r="J1737" s="3">
        <v>0.50833702255750102</v>
      </c>
      <c r="K1737" s="4">
        <v>0.99407134873085901</v>
      </c>
      <c r="L1737" s="7">
        <v>2</v>
      </c>
      <c r="M1737" s="1">
        <v>128</v>
      </c>
      <c r="N1737" s="1">
        <v>32768</v>
      </c>
      <c r="O1737" s="1">
        <v>128</v>
      </c>
      <c r="P1737" s="17">
        <v>1</v>
      </c>
      <c r="Q1737" s="3">
        <v>0.55994047652448498</v>
      </c>
      <c r="R1737" s="4">
        <v>0.99457421845191896</v>
      </c>
      <c r="S1737" s="7">
        <f t="shared" si="81"/>
        <v>5.16E-2</v>
      </c>
      <c r="T1737" s="17">
        <f t="shared" si="82"/>
        <v>5.0000000000000001E-4</v>
      </c>
      <c r="U1737" s="54" t="b">
        <v>0</v>
      </c>
      <c r="V1737" s="55" t="b">
        <v>0</v>
      </c>
      <c r="W1737" s="10">
        <v>54660284</v>
      </c>
      <c r="Y1737" s="51"/>
    </row>
    <row r="1738" spans="1:25" x14ac:dyDescent="0.2">
      <c r="A1738" s="29" t="s">
        <v>32</v>
      </c>
      <c r="B1738" s="34" t="s">
        <v>1770</v>
      </c>
      <c r="C1738" s="31" t="s">
        <v>3682</v>
      </c>
      <c r="D1738" s="16">
        <v>0.5</v>
      </c>
      <c r="E1738" s="8">
        <v>4096</v>
      </c>
      <c r="F1738" s="16">
        <v>14</v>
      </c>
      <c r="G1738" s="8">
        <f t="shared" si="83"/>
        <v>0.99658203125</v>
      </c>
      <c r="H1738" s="7">
        <v>0.15850901789685901</v>
      </c>
      <c r="I1738" s="17">
        <v>1</v>
      </c>
      <c r="J1738" s="3">
        <v>0.21624776665879999</v>
      </c>
      <c r="K1738" s="4">
        <v>0.98091562509508701</v>
      </c>
      <c r="L1738" s="7">
        <v>1</v>
      </c>
      <c r="M1738" s="1">
        <v>128</v>
      </c>
      <c r="N1738" s="1">
        <v>32768</v>
      </c>
      <c r="O1738" s="1">
        <v>128</v>
      </c>
      <c r="P1738" s="17">
        <v>1</v>
      </c>
      <c r="Q1738" s="3">
        <v>0.28864363739326099</v>
      </c>
      <c r="R1738" s="4">
        <v>0.96226877049551096</v>
      </c>
      <c r="S1738" s="7">
        <f t="shared" si="81"/>
        <v>-7.2400000000000006E-2</v>
      </c>
      <c r="T1738" s="17">
        <f t="shared" si="82"/>
        <v>-1.865E-2</v>
      </c>
      <c r="U1738" s="54" t="b">
        <v>0</v>
      </c>
      <c r="V1738" s="55" t="b">
        <v>0</v>
      </c>
      <c r="W1738" s="10">
        <v>4020374</v>
      </c>
      <c r="Y1738" s="51"/>
    </row>
    <row r="1739" spans="1:25" x14ac:dyDescent="0.2">
      <c r="A1739" s="29" t="s">
        <v>43</v>
      </c>
      <c r="B1739" s="34" t="s">
        <v>1229</v>
      </c>
      <c r="C1739" s="31" t="s">
        <v>3141</v>
      </c>
      <c r="D1739" s="16">
        <v>0.5</v>
      </c>
      <c r="E1739" s="8">
        <v>1024</v>
      </c>
      <c r="F1739" s="16">
        <v>514</v>
      </c>
      <c r="G1739" s="8">
        <f t="shared" si="83"/>
        <v>0.498046875</v>
      </c>
      <c r="H1739" s="7">
        <v>0.75732095146165801</v>
      </c>
      <c r="I1739" s="17">
        <v>0.99999995695608301</v>
      </c>
      <c r="J1739" s="3">
        <v>0.47026914104945999</v>
      </c>
      <c r="K1739" s="4">
        <v>0.99304838035901799</v>
      </c>
      <c r="L1739" s="7">
        <v>2</v>
      </c>
      <c r="M1739" s="1">
        <v>128</v>
      </c>
      <c r="N1739" s="1">
        <v>8192</v>
      </c>
      <c r="O1739" s="1">
        <v>128</v>
      </c>
      <c r="P1739" s="17">
        <v>1</v>
      </c>
      <c r="Q1739" s="3">
        <v>0.49252496200969997</v>
      </c>
      <c r="R1739" s="4">
        <v>0.99228996966929695</v>
      </c>
      <c r="S1739" s="7">
        <f t="shared" si="81"/>
        <v>2.2259999999999999E-2</v>
      </c>
      <c r="T1739" s="17">
        <f t="shared" si="82"/>
        <v>-7.6000000000000004E-4</v>
      </c>
      <c r="U1739" s="54" t="b">
        <v>0</v>
      </c>
      <c r="V1739" s="55" t="b">
        <v>0</v>
      </c>
      <c r="W1739" s="10">
        <v>12629340</v>
      </c>
      <c r="Y1739" s="51"/>
    </row>
    <row r="1740" spans="1:25" x14ac:dyDescent="0.2">
      <c r="A1740" s="29" t="s">
        <v>19</v>
      </c>
      <c r="B1740" s="34" t="s">
        <v>1407</v>
      </c>
      <c r="C1740" s="31" t="s">
        <v>3319</v>
      </c>
      <c r="D1740" s="16">
        <v>0.5</v>
      </c>
      <c r="E1740" s="8">
        <v>512</v>
      </c>
      <c r="F1740" s="16">
        <v>218</v>
      </c>
      <c r="G1740" s="8">
        <f t="shared" si="83"/>
        <v>0.57421875</v>
      </c>
      <c r="H1740" s="7">
        <v>0.53356120600385304</v>
      </c>
      <c r="I1740" s="17">
        <v>1.00006730437738</v>
      </c>
      <c r="J1740" s="3">
        <v>0.444854981721029</v>
      </c>
      <c r="K1740" s="4">
        <v>0.99972957030240595</v>
      </c>
      <c r="L1740" s="7">
        <v>1</v>
      </c>
      <c r="M1740" s="1">
        <v>128</v>
      </c>
      <c r="N1740" s="1">
        <v>16384</v>
      </c>
      <c r="O1740" s="1">
        <v>128</v>
      </c>
      <c r="P1740" s="17">
        <v>1</v>
      </c>
      <c r="Q1740" s="3">
        <v>0.47795745456916899</v>
      </c>
      <c r="R1740" s="4">
        <v>0.99874823573200999</v>
      </c>
      <c r="S1740" s="7">
        <f t="shared" si="81"/>
        <v>3.3099999999999997E-2</v>
      </c>
      <c r="T1740" s="17">
        <f t="shared" si="82"/>
        <v>-9.7999999999999997E-4</v>
      </c>
      <c r="U1740" s="54" t="b">
        <v>0</v>
      </c>
      <c r="V1740" s="55" t="b">
        <v>0</v>
      </c>
      <c r="W1740" s="10">
        <v>13489851</v>
      </c>
      <c r="Y1740" s="51"/>
    </row>
    <row r="1741" spans="1:25" x14ac:dyDescent="0.2">
      <c r="A1741" s="29" t="s">
        <v>10</v>
      </c>
      <c r="B1741" s="34" t="s">
        <v>2788</v>
      </c>
      <c r="C1741" s="31" t="s">
        <v>4700</v>
      </c>
      <c r="D1741" s="16">
        <v>0</v>
      </c>
      <c r="E1741" s="8">
        <v>4096</v>
      </c>
      <c r="F1741" s="16">
        <v>1418</v>
      </c>
      <c r="G1741" s="8">
        <f t="shared" si="83"/>
        <v>0.65380859375</v>
      </c>
      <c r="H1741" s="7">
        <v>0.383439016997702</v>
      </c>
      <c r="I1741" s="17">
        <v>0.999999999999999</v>
      </c>
      <c r="J1741" s="3">
        <v>0.30578977042115602</v>
      </c>
      <c r="K1741" s="4">
        <v>0.99986216940391703</v>
      </c>
      <c r="L1741" s="7">
        <v>2</v>
      </c>
      <c r="M1741" s="1">
        <v>32</v>
      </c>
      <c r="N1741" s="1">
        <v>32768</v>
      </c>
      <c r="O1741" s="1">
        <v>128</v>
      </c>
      <c r="P1741" s="17">
        <v>1</v>
      </c>
      <c r="Q1741" s="3">
        <v>0.314513016527317</v>
      </c>
      <c r="R1741" s="4">
        <v>0.99998964101838905</v>
      </c>
      <c r="S1741" s="7">
        <f t="shared" si="81"/>
        <v>8.7200000000000003E-3</v>
      </c>
      <c r="T1741" s="17">
        <f t="shared" si="82"/>
        <v>1.2999999999999999E-4</v>
      </c>
      <c r="U1741" s="54" t="b">
        <v>0</v>
      </c>
      <c r="V1741" s="55" t="b">
        <v>1</v>
      </c>
      <c r="W1741" s="10">
        <v>79911437</v>
      </c>
      <c r="Y1741" s="51"/>
    </row>
    <row r="1742" spans="1:25" x14ac:dyDescent="0.2">
      <c r="A1742" s="29" t="s">
        <v>53</v>
      </c>
      <c r="B1742" s="34" t="s">
        <v>1472</v>
      </c>
      <c r="C1742" s="31" t="s">
        <v>3384</v>
      </c>
      <c r="D1742" s="16">
        <v>1</v>
      </c>
      <c r="E1742" s="8">
        <v>256</v>
      </c>
      <c r="F1742" s="16">
        <v>212</v>
      </c>
      <c r="G1742" s="8">
        <f t="shared" si="83"/>
        <v>0.171875</v>
      </c>
      <c r="H1742" s="7">
        <v>0.96564004568330897</v>
      </c>
      <c r="I1742" s="17">
        <v>0.81951479857124998</v>
      </c>
      <c r="J1742" s="3">
        <v>0.64740579898505601</v>
      </c>
      <c r="K1742" s="4">
        <v>0.85791665993423205</v>
      </c>
      <c r="L1742" s="7">
        <v>2</v>
      </c>
      <c r="M1742" s="1">
        <v>128</v>
      </c>
      <c r="N1742" s="1">
        <v>8192</v>
      </c>
      <c r="O1742" s="1">
        <v>128</v>
      </c>
      <c r="P1742" s="17">
        <v>1</v>
      </c>
      <c r="Q1742" s="3">
        <v>0.72801284565533997</v>
      </c>
      <c r="R1742" s="4">
        <v>0.84091907692740997</v>
      </c>
      <c r="S1742" s="7">
        <f t="shared" si="81"/>
        <v>8.0610000000000001E-2</v>
      </c>
      <c r="T1742" s="17">
        <f t="shared" si="82"/>
        <v>1.7000000000000001E-2</v>
      </c>
      <c r="U1742" s="54" t="b">
        <v>0</v>
      </c>
      <c r="V1742" s="55" t="b">
        <v>1</v>
      </c>
      <c r="W1742" s="10">
        <v>6819511</v>
      </c>
      <c r="Y1742" s="51"/>
    </row>
    <row r="1743" spans="1:25" x14ac:dyDescent="0.2">
      <c r="A1743" s="29" t="s">
        <v>46</v>
      </c>
      <c r="B1743" s="34" t="s">
        <v>2651</v>
      </c>
      <c r="C1743" s="31" t="s">
        <v>4563</v>
      </c>
      <c r="D1743" s="16">
        <v>0.5</v>
      </c>
      <c r="E1743" s="8">
        <v>1024</v>
      </c>
      <c r="F1743" s="16">
        <v>4</v>
      </c>
      <c r="G1743" s="8">
        <f t="shared" si="83"/>
        <v>0.99609375</v>
      </c>
      <c r="H1743" s="7">
        <v>0.33333333333333298</v>
      </c>
      <c r="I1743" s="17">
        <v>1</v>
      </c>
      <c r="J1743" s="3">
        <v>0.47140452079103101</v>
      </c>
      <c r="K1743" s="4">
        <v>0.999999999999999</v>
      </c>
      <c r="L1743" s="7">
        <v>3</v>
      </c>
      <c r="M1743" s="1">
        <v>256</v>
      </c>
      <c r="N1743" s="1">
        <v>8192</v>
      </c>
      <c r="O1743" s="1">
        <v>128</v>
      </c>
      <c r="P1743" s="17">
        <v>1</v>
      </c>
      <c r="Q1743" s="3">
        <v>0.47140452079103201</v>
      </c>
      <c r="R1743" s="4">
        <v>0.999999999999999</v>
      </c>
      <c r="S1743" s="7">
        <f t="shared" si="81"/>
        <v>0</v>
      </c>
      <c r="T1743" s="17">
        <f t="shared" si="82"/>
        <v>0</v>
      </c>
      <c r="U1743" s="54" t="b">
        <v>0</v>
      </c>
      <c r="V1743" s="55" t="b">
        <v>0</v>
      </c>
      <c r="W1743" s="10">
        <v>197387</v>
      </c>
      <c r="Y1743" s="51"/>
    </row>
    <row r="1744" spans="1:25" x14ac:dyDescent="0.2">
      <c r="A1744" s="29" t="s">
        <v>47</v>
      </c>
      <c r="B1744" s="34" t="s">
        <v>2218</v>
      </c>
      <c r="C1744" s="31" t="s">
        <v>4130</v>
      </c>
      <c r="D1744" s="16">
        <v>0.5</v>
      </c>
      <c r="E1744" s="8">
        <v>256</v>
      </c>
      <c r="F1744" s="16">
        <v>187</v>
      </c>
      <c r="G1744" s="8">
        <f t="shared" si="83"/>
        <v>0.26953125</v>
      </c>
      <c r="H1744" s="7">
        <v>0.962770375017727</v>
      </c>
      <c r="I1744" s="17">
        <v>0.99794374819005605</v>
      </c>
      <c r="J1744" s="3">
        <v>0.65963820914203897</v>
      </c>
      <c r="K1744" s="4">
        <v>0.99872501855931195</v>
      </c>
      <c r="L1744" s="7">
        <v>2</v>
      </c>
      <c r="M1744" s="1">
        <v>128</v>
      </c>
      <c r="N1744" s="1">
        <v>2048</v>
      </c>
      <c r="O1744" s="1">
        <v>128</v>
      </c>
      <c r="P1744" s="17">
        <v>1</v>
      </c>
      <c r="Q1744" s="3">
        <v>0.71825760080610102</v>
      </c>
      <c r="R1744" s="4">
        <v>0.997615403120239</v>
      </c>
      <c r="S1744" s="7">
        <f t="shared" si="81"/>
        <v>5.8619999999999998E-2</v>
      </c>
      <c r="T1744" s="17">
        <f t="shared" si="82"/>
        <v>4.4999999999999999E-4</v>
      </c>
      <c r="U1744" s="54" t="b">
        <v>0</v>
      </c>
      <c r="V1744" s="55" t="b">
        <v>0</v>
      </c>
      <c r="W1744" s="10">
        <v>6030567</v>
      </c>
      <c r="Y1744" s="51"/>
    </row>
    <row r="1745" spans="1:25" x14ac:dyDescent="0.2">
      <c r="A1745" s="29" t="s">
        <v>26</v>
      </c>
      <c r="B1745" s="34" t="s">
        <v>1717</v>
      </c>
      <c r="C1745" s="31" t="s">
        <v>3629</v>
      </c>
      <c r="D1745" s="16">
        <v>0</v>
      </c>
      <c r="E1745" s="8">
        <v>256</v>
      </c>
      <c r="F1745" s="16">
        <v>210</v>
      </c>
      <c r="G1745" s="8">
        <f t="shared" si="83"/>
        <v>0.1796875</v>
      </c>
      <c r="H1745" s="7">
        <v>0.94113903319169001</v>
      </c>
      <c r="I1745" s="17">
        <v>0.96271651760868104</v>
      </c>
      <c r="J1745" s="3">
        <v>0.38254559337868699</v>
      </c>
      <c r="K1745" s="4">
        <v>0.98258829399325998</v>
      </c>
      <c r="L1745" s="7">
        <v>2</v>
      </c>
      <c r="M1745" s="1">
        <v>128</v>
      </c>
      <c r="N1745" s="1">
        <v>4096</v>
      </c>
      <c r="O1745" s="1">
        <v>128</v>
      </c>
      <c r="P1745" s="17">
        <v>1</v>
      </c>
      <c r="Q1745" s="3">
        <v>0.42187245389529399</v>
      </c>
      <c r="R1745" s="4">
        <v>0.98110354797166899</v>
      </c>
      <c r="S1745" s="7">
        <f t="shared" si="81"/>
        <v>3.9329999999999997E-2</v>
      </c>
      <c r="T1745" s="17">
        <f t="shared" si="82"/>
        <v>1.48E-3</v>
      </c>
      <c r="U1745" s="54" t="b">
        <v>0</v>
      </c>
      <c r="V1745" s="55" t="b">
        <v>0</v>
      </c>
      <c r="W1745" s="10">
        <v>7823961</v>
      </c>
      <c r="Y1745" s="51"/>
    </row>
    <row r="1746" spans="1:25" x14ac:dyDescent="0.2">
      <c r="A1746" s="29" t="s">
        <v>23</v>
      </c>
      <c r="B1746" s="34" t="s">
        <v>4796</v>
      </c>
      <c r="C1746" s="31" t="s">
        <v>4965</v>
      </c>
      <c r="D1746" s="16">
        <v>1</v>
      </c>
      <c r="E1746" s="8">
        <v>256</v>
      </c>
      <c r="F1746" s="16">
        <v>202</v>
      </c>
      <c r="G1746" s="8">
        <f t="shared" si="83"/>
        <v>0.2109375</v>
      </c>
      <c r="H1746" s="7">
        <v>0.96997537715915405</v>
      </c>
      <c r="I1746" s="17">
        <v>0.88858646375561801</v>
      </c>
      <c r="J1746" s="3">
        <v>0.40880678349430799</v>
      </c>
      <c r="K1746" s="4">
        <v>0.97551172577471301</v>
      </c>
      <c r="L1746" s="7">
        <v>2</v>
      </c>
      <c r="M1746" s="1">
        <v>64</v>
      </c>
      <c r="N1746" s="1">
        <v>32768</v>
      </c>
      <c r="O1746" s="1">
        <v>128</v>
      </c>
      <c r="P1746" s="17">
        <v>1</v>
      </c>
      <c r="Q1746" s="3">
        <v>0.47555028908640501</v>
      </c>
      <c r="R1746" s="4">
        <v>0.97545140113484796</v>
      </c>
      <c r="S1746" s="7">
        <f t="shared" si="81"/>
        <v>6.6739999999999994E-2</v>
      </c>
      <c r="T1746" s="17">
        <f t="shared" si="82"/>
        <v>6.0000000000000002E-5</v>
      </c>
      <c r="U1746" s="54" t="b">
        <v>0</v>
      </c>
      <c r="V1746" s="55" t="b">
        <v>0</v>
      </c>
      <c r="W1746" s="10">
        <v>9506078</v>
      </c>
      <c r="Y1746" s="51"/>
    </row>
    <row r="1747" spans="1:25" x14ac:dyDescent="0.2">
      <c r="A1747" s="29" t="s">
        <v>33</v>
      </c>
      <c r="B1747" s="34" t="s">
        <v>4852</v>
      </c>
      <c r="C1747" s="31" t="s">
        <v>5021</v>
      </c>
      <c r="D1747" s="16">
        <v>0</v>
      </c>
      <c r="E1747" s="8">
        <v>256</v>
      </c>
      <c r="F1747" s="16">
        <v>225</v>
      </c>
      <c r="G1747" s="8">
        <f t="shared" si="83"/>
        <v>0.12109375</v>
      </c>
      <c r="H1747" s="7">
        <v>0.96450738494933697</v>
      </c>
      <c r="I1747" s="17">
        <v>0.90976280007770005</v>
      </c>
      <c r="J1747" s="3">
        <v>0.42281903369327101</v>
      </c>
      <c r="K1747" s="4">
        <v>0.94098031549409999</v>
      </c>
      <c r="L1747" s="7">
        <v>3</v>
      </c>
      <c r="M1747" s="1">
        <v>128</v>
      </c>
      <c r="N1747" s="1">
        <v>65536</v>
      </c>
      <c r="O1747" s="1">
        <v>128</v>
      </c>
      <c r="P1747" s="17">
        <v>1</v>
      </c>
      <c r="Q1747" s="3">
        <v>0.45443155665999002</v>
      </c>
      <c r="R1747" s="4">
        <v>0.94592848507642702</v>
      </c>
      <c r="S1747" s="7">
        <f t="shared" si="81"/>
        <v>3.1609999999999999E-2</v>
      </c>
      <c r="T1747" s="17">
        <f t="shared" si="82"/>
        <v>-4.9500000000000004E-3</v>
      </c>
      <c r="U1747" s="54" t="b">
        <v>0</v>
      </c>
      <c r="V1747" s="55" t="b">
        <v>0</v>
      </c>
      <c r="W1747" s="10">
        <v>9939139</v>
      </c>
      <c r="Y1747" s="51"/>
    </row>
    <row r="1748" spans="1:25" x14ac:dyDescent="0.2">
      <c r="A1748" s="29" t="s">
        <v>49</v>
      </c>
      <c r="B1748" s="34" t="s">
        <v>4901</v>
      </c>
      <c r="C1748" s="31" t="s">
        <v>5070</v>
      </c>
      <c r="D1748" s="16">
        <v>1</v>
      </c>
      <c r="E1748" s="8">
        <v>256</v>
      </c>
      <c r="F1748" s="16">
        <v>59</v>
      </c>
      <c r="G1748" s="8">
        <f t="shared" si="83"/>
        <v>0.76953125</v>
      </c>
      <c r="H1748" s="7">
        <v>0.62381291906192105</v>
      </c>
      <c r="I1748" s="17">
        <v>0.999999999999999</v>
      </c>
      <c r="J1748" s="3">
        <v>0.58393092552530101</v>
      </c>
      <c r="K1748" s="4">
        <v>0.98599131909595095</v>
      </c>
      <c r="L1748" s="7">
        <v>2</v>
      </c>
      <c r="M1748" s="1">
        <v>128</v>
      </c>
      <c r="N1748" s="1">
        <v>2048</v>
      </c>
      <c r="O1748" s="1">
        <v>128</v>
      </c>
      <c r="P1748" s="17">
        <v>1</v>
      </c>
      <c r="Q1748" s="3">
        <v>0.599067261503339</v>
      </c>
      <c r="R1748" s="4">
        <v>0.95461009756863402</v>
      </c>
      <c r="S1748" s="7">
        <f t="shared" si="81"/>
        <v>1.5140000000000001E-2</v>
      </c>
      <c r="T1748" s="17">
        <f t="shared" si="82"/>
        <v>-3.1379999999999998E-2</v>
      </c>
      <c r="U1748" s="54" t="b">
        <v>0</v>
      </c>
      <c r="V1748" s="55" t="b">
        <v>0</v>
      </c>
      <c r="W1748" s="10">
        <v>4119811</v>
      </c>
      <c r="Y1748" s="51"/>
    </row>
    <row r="1749" spans="1:25" x14ac:dyDescent="0.2">
      <c r="A1749" s="29" t="s">
        <v>47</v>
      </c>
      <c r="B1749" s="34" t="s">
        <v>971</v>
      </c>
      <c r="C1749" s="31" t="s">
        <v>2883</v>
      </c>
      <c r="D1749" s="16">
        <v>0</v>
      </c>
      <c r="E1749" s="8">
        <v>1024</v>
      </c>
      <c r="F1749" s="16">
        <v>573</v>
      </c>
      <c r="G1749" s="8">
        <f t="shared" si="83"/>
        <v>0.4404296875</v>
      </c>
      <c r="H1749" s="7">
        <v>0.85773938027523999</v>
      </c>
      <c r="I1749" s="17">
        <v>1</v>
      </c>
      <c r="J1749" s="3">
        <v>0.67429249551721204</v>
      </c>
      <c r="K1749" s="4">
        <v>1.00000005287433</v>
      </c>
      <c r="L1749" s="7">
        <v>2</v>
      </c>
      <c r="M1749" s="1">
        <v>128</v>
      </c>
      <c r="N1749" s="1">
        <v>32768</v>
      </c>
      <c r="O1749" s="1">
        <v>128</v>
      </c>
      <c r="P1749" s="17">
        <v>1</v>
      </c>
      <c r="Q1749" s="3">
        <v>0.73771964034953896</v>
      </c>
      <c r="R1749" s="4">
        <v>0.99999999734159895</v>
      </c>
      <c r="S1749" s="7">
        <f t="shared" si="81"/>
        <v>6.343E-2</v>
      </c>
      <c r="T1749" s="17">
        <f t="shared" si="82"/>
        <v>0</v>
      </c>
      <c r="U1749" s="54" t="b">
        <v>0</v>
      </c>
      <c r="V1749" s="55" t="b">
        <v>0</v>
      </c>
      <c r="W1749" s="10">
        <v>19868813</v>
      </c>
      <c r="Y1749" s="51"/>
    </row>
    <row r="1750" spans="1:25" x14ac:dyDescent="0.2">
      <c r="A1750" s="29" t="s">
        <v>54</v>
      </c>
      <c r="B1750" s="34" t="s">
        <v>2801</v>
      </c>
      <c r="C1750" s="31" t="s">
        <v>4713</v>
      </c>
      <c r="D1750" s="16">
        <v>0</v>
      </c>
      <c r="E1750" s="8">
        <v>256</v>
      </c>
      <c r="F1750" s="16">
        <v>221</v>
      </c>
      <c r="G1750" s="8">
        <f t="shared" si="83"/>
        <v>0.13671875</v>
      </c>
      <c r="H1750" s="7">
        <v>0.98687149913431105</v>
      </c>
      <c r="I1750" s="17">
        <v>0.90512786085968</v>
      </c>
      <c r="J1750" s="3">
        <v>0.50624663924476399</v>
      </c>
      <c r="K1750" s="4">
        <v>0.91309733936040305</v>
      </c>
      <c r="L1750" s="7">
        <v>1</v>
      </c>
      <c r="M1750" s="1">
        <v>256</v>
      </c>
      <c r="N1750" s="1">
        <v>32768</v>
      </c>
      <c r="O1750" s="1">
        <v>128</v>
      </c>
      <c r="P1750" s="17">
        <v>1</v>
      </c>
      <c r="Q1750" s="3">
        <v>0.72672462256898296</v>
      </c>
      <c r="R1750" s="4">
        <v>0.91981759522510598</v>
      </c>
      <c r="S1750" s="65">
        <f t="shared" si="81"/>
        <v>0.22048000000000001</v>
      </c>
      <c r="T1750" s="17">
        <f t="shared" si="82"/>
        <v>-6.7200000000000003E-3</v>
      </c>
      <c r="U1750" s="54" t="b">
        <v>1</v>
      </c>
      <c r="V1750" s="55" t="b">
        <v>0</v>
      </c>
      <c r="W1750" s="10">
        <v>85969982</v>
      </c>
      <c r="Y1750" s="51"/>
    </row>
    <row r="1751" spans="1:25" x14ac:dyDescent="0.2">
      <c r="A1751" s="29" t="s">
        <v>49</v>
      </c>
      <c r="B1751" s="34" t="s">
        <v>2551</v>
      </c>
      <c r="C1751" s="31" t="s">
        <v>4463</v>
      </c>
      <c r="D1751" s="16">
        <v>0.5</v>
      </c>
      <c r="E1751" s="8">
        <v>1024</v>
      </c>
      <c r="F1751" s="16">
        <v>115</v>
      </c>
      <c r="G1751" s="8">
        <f t="shared" si="83"/>
        <v>0.8876953125</v>
      </c>
      <c r="H1751" s="7">
        <v>0.49894320073215098</v>
      </c>
      <c r="I1751" s="17">
        <v>1</v>
      </c>
      <c r="J1751" s="3">
        <v>0.47663341741043402</v>
      </c>
      <c r="K1751" s="4">
        <v>0.97820598885777998</v>
      </c>
      <c r="L1751" s="7">
        <v>3</v>
      </c>
      <c r="M1751" s="1">
        <v>128</v>
      </c>
      <c r="N1751" s="1">
        <v>65536</v>
      </c>
      <c r="O1751" s="1">
        <v>128</v>
      </c>
      <c r="P1751" s="17">
        <v>1</v>
      </c>
      <c r="Q1751" s="3">
        <v>0.490151437875607</v>
      </c>
      <c r="R1751" s="4">
        <v>0.97997204102708402</v>
      </c>
      <c r="S1751" s="7">
        <f t="shared" si="81"/>
        <v>1.3520000000000001E-2</v>
      </c>
      <c r="T1751" s="17">
        <f t="shared" si="82"/>
        <v>1.7700000000000001E-3</v>
      </c>
      <c r="U1751" s="54" t="b">
        <v>0</v>
      </c>
      <c r="V1751" s="55" t="b">
        <v>0</v>
      </c>
      <c r="W1751" s="10">
        <v>5409708</v>
      </c>
      <c r="Y1751" s="51"/>
    </row>
    <row r="1752" spans="1:25" x14ac:dyDescent="0.2">
      <c r="A1752" s="29" t="s">
        <v>35</v>
      </c>
      <c r="B1752" s="34" t="s">
        <v>4802</v>
      </c>
      <c r="C1752" s="31" t="s">
        <v>4971</v>
      </c>
      <c r="D1752" s="16">
        <v>0</v>
      </c>
      <c r="E1752" s="8">
        <v>512</v>
      </c>
      <c r="F1752" s="16">
        <v>18</v>
      </c>
      <c r="G1752" s="8">
        <f t="shared" si="83"/>
        <v>0.96484375</v>
      </c>
      <c r="H1752" s="7">
        <v>0.40754816173240299</v>
      </c>
      <c r="I1752" s="17">
        <v>0.999999999999998</v>
      </c>
      <c r="J1752" s="3">
        <v>0.40555867198573398</v>
      </c>
      <c r="K1752" s="4">
        <v>0.99967532269883697</v>
      </c>
      <c r="L1752" s="7">
        <v>3</v>
      </c>
      <c r="M1752" s="1">
        <v>256</v>
      </c>
      <c r="N1752" s="1">
        <v>16384</v>
      </c>
      <c r="O1752" s="1">
        <v>128</v>
      </c>
      <c r="P1752" s="17">
        <v>1</v>
      </c>
      <c r="Q1752" s="3">
        <v>0.406525443160136</v>
      </c>
      <c r="R1752" s="4">
        <v>1.00014145073128</v>
      </c>
      <c r="S1752" s="7">
        <f t="shared" si="81"/>
        <v>9.7000000000000005E-4</v>
      </c>
      <c r="T1752" s="17">
        <f t="shared" si="82"/>
        <v>1.8000000000000001E-4</v>
      </c>
      <c r="U1752" s="54" t="b">
        <v>0</v>
      </c>
      <c r="V1752" s="55" t="b">
        <v>0</v>
      </c>
      <c r="W1752" s="10">
        <v>2595309</v>
      </c>
      <c r="Y1752" s="51"/>
    </row>
    <row r="1753" spans="1:25" x14ac:dyDescent="0.2">
      <c r="A1753" s="29" t="s">
        <v>8</v>
      </c>
      <c r="B1753" s="34" t="s">
        <v>2380</v>
      </c>
      <c r="C1753" s="31" t="s">
        <v>4292</v>
      </c>
      <c r="D1753" s="16">
        <v>1</v>
      </c>
      <c r="E1753" s="8">
        <v>256</v>
      </c>
      <c r="F1753" s="16">
        <v>149</v>
      </c>
      <c r="G1753" s="8">
        <f t="shared" si="83"/>
        <v>0.41796875</v>
      </c>
      <c r="H1753" s="7">
        <v>0.81652596505670805</v>
      </c>
      <c r="I1753" s="17">
        <v>1.0000039304691899</v>
      </c>
      <c r="J1753" s="3">
        <v>0.59538176378107499</v>
      </c>
      <c r="K1753" s="4">
        <v>0.9951119086936</v>
      </c>
      <c r="L1753" s="7">
        <v>3</v>
      </c>
      <c r="M1753" s="1">
        <v>32</v>
      </c>
      <c r="N1753" s="1">
        <v>8192</v>
      </c>
      <c r="O1753" s="1">
        <v>128</v>
      </c>
      <c r="P1753" s="17">
        <v>1</v>
      </c>
      <c r="Q1753" s="3">
        <v>0.61712338554690305</v>
      </c>
      <c r="R1753" s="4">
        <v>0.99611469733816804</v>
      </c>
      <c r="S1753" s="7">
        <f t="shared" si="81"/>
        <v>2.1739999999999999E-2</v>
      </c>
      <c r="T1753" s="17">
        <f t="shared" si="82"/>
        <v>1E-3</v>
      </c>
      <c r="U1753" s="54" t="b">
        <v>0</v>
      </c>
      <c r="V1753" s="55" t="b">
        <v>0</v>
      </c>
      <c r="W1753" s="10">
        <v>5750322</v>
      </c>
      <c r="Y1753" s="51"/>
    </row>
    <row r="1754" spans="1:25" x14ac:dyDescent="0.2">
      <c r="A1754" s="29" t="s">
        <v>24</v>
      </c>
      <c r="B1754" s="34" t="s">
        <v>1413</v>
      </c>
      <c r="C1754" s="31" t="s">
        <v>3325</v>
      </c>
      <c r="D1754" s="16">
        <v>0.5</v>
      </c>
      <c r="E1754" s="8">
        <v>256</v>
      </c>
      <c r="F1754" s="16">
        <v>43</v>
      </c>
      <c r="G1754" s="8">
        <f t="shared" si="83"/>
        <v>0.83203125</v>
      </c>
      <c r="H1754" s="7">
        <v>0.71827736620701699</v>
      </c>
      <c r="I1754" s="17">
        <v>0.999999999999997</v>
      </c>
      <c r="J1754" s="3">
        <v>0.66662018639917198</v>
      </c>
      <c r="K1754" s="4">
        <v>0.98882764391593903</v>
      </c>
      <c r="L1754" s="7">
        <v>3</v>
      </c>
      <c r="M1754" s="1">
        <v>64</v>
      </c>
      <c r="N1754" s="1">
        <v>16384</v>
      </c>
      <c r="O1754" s="1">
        <v>128</v>
      </c>
      <c r="P1754" s="17">
        <v>1</v>
      </c>
      <c r="Q1754" s="3">
        <v>0.68908655040332401</v>
      </c>
      <c r="R1754" s="4">
        <v>0.99838059764836795</v>
      </c>
      <c r="S1754" s="7">
        <f t="shared" si="81"/>
        <v>2.247E-2</v>
      </c>
      <c r="T1754" s="17">
        <f t="shared" si="82"/>
        <v>9.5499999999999995E-3</v>
      </c>
      <c r="U1754" s="54" t="b">
        <v>0</v>
      </c>
      <c r="V1754" s="55" t="b">
        <v>0</v>
      </c>
      <c r="W1754" s="10">
        <v>4293300</v>
      </c>
      <c r="Y1754" s="51"/>
    </row>
    <row r="1755" spans="1:25" x14ac:dyDescent="0.2">
      <c r="A1755" s="29" t="s">
        <v>41</v>
      </c>
      <c r="B1755" s="34" t="s">
        <v>1994</v>
      </c>
      <c r="C1755" s="31" t="s">
        <v>3906</v>
      </c>
      <c r="D1755" s="16">
        <v>1</v>
      </c>
      <c r="E1755" s="8">
        <v>4096</v>
      </c>
      <c r="F1755" s="16">
        <v>12</v>
      </c>
      <c r="G1755" s="8">
        <f t="shared" si="83"/>
        <v>0.9970703125</v>
      </c>
      <c r="H1755" s="7">
        <v>0.2</v>
      </c>
      <c r="I1755" s="17">
        <v>1</v>
      </c>
      <c r="J1755" s="3">
        <v>0.30261714988457999</v>
      </c>
      <c r="K1755" s="4">
        <v>1</v>
      </c>
      <c r="L1755" s="7">
        <v>2</v>
      </c>
      <c r="M1755" s="1">
        <v>64</v>
      </c>
      <c r="N1755" s="1">
        <v>65536</v>
      </c>
      <c r="O1755" s="1">
        <v>128</v>
      </c>
      <c r="P1755" s="17">
        <v>1</v>
      </c>
      <c r="Q1755" s="3">
        <v>0.32568538158743698</v>
      </c>
      <c r="R1755" s="4">
        <v>0.99999999999997802</v>
      </c>
      <c r="S1755" s="7">
        <f t="shared" si="81"/>
        <v>-2.307E-2</v>
      </c>
      <c r="T1755" s="17">
        <f t="shared" si="82"/>
        <v>0</v>
      </c>
      <c r="U1755" s="54" t="b">
        <v>0</v>
      </c>
      <c r="V1755" s="55" t="b">
        <v>0</v>
      </c>
      <c r="W1755" s="10">
        <v>764652</v>
      </c>
      <c r="Y1755" s="51"/>
    </row>
    <row r="1756" spans="1:25" x14ac:dyDescent="0.2">
      <c r="A1756" s="29" t="s">
        <v>9</v>
      </c>
      <c r="B1756" s="34" t="s">
        <v>1913</v>
      </c>
      <c r="C1756" s="31" t="s">
        <v>3825</v>
      </c>
      <c r="D1756" s="16">
        <v>1</v>
      </c>
      <c r="E1756" s="8">
        <v>1024</v>
      </c>
      <c r="F1756" s="16">
        <v>712</v>
      </c>
      <c r="G1756" s="8">
        <f t="shared" si="83"/>
        <v>0.3046875</v>
      </c>
      <c r="H1756" s="7">
        <v>0.852751371343905</v>
      </c>
      <c r="I1756" s="17">
        <v>1</v>
      </c>
      <c r="J1756" s="3">
        <v>0.56436612503181804</v>
      </c>
      <c r="K1756" s="4">
        <v>0.99435237135297605</v>
      </c>
      <c r="L1756" s="7">
        <v>2</v>
      </c>
      <c r="M1756" s="1">
        <v>64</v>
      </c>
      <c r="N1756" s="1">
        <v>16384</v>
      </c>
      <c r="O1756" s="1">
        <v>128</v>
      </c>
      <c r="P1756" s="17">
        <v>1</v>
      </c>
      <c r="Q1756" s="3">
        <v>0.62887391651502</v>
      </c>
      <c r="R1756" s="4">
        <v>0.99440613022662505</v>
      </c>
      <c r="S1756" s="7">
        <f t="shared" si="81"/>
        <v>6.4509999999999998E-2</v>
      </c>
      <c r="T1756" s="17">
        <f t="shared" si="82"/>
        <v>5.0000000000000002E-5</v>
      </c>
      <c r="U1756" s="54" t="b">
        <v>0</v>
      </c>
      <c r="V1756" s="55" t="b">
        <v>0</v>
      </c>
      <c r="W1756" s="10">
        <v>54213018</v>
      </c>
      <c r="Y1756" s="51"/>
    </row>
    <row r="1757" spans="1:25" x14ac:dyDescent="0.2">
      <c r="A1757" s="29" t="s">
        <v>9</v>
      </c>
      <c r="B1757" s="34" t="s">
        <v>2851</v>
      </c>
      <c r="C1757" s="31" t="s">
        <v>4763</v>
      </c>
      <c r="D1757" s="16">
        <v>0</v>
      </c>
      <c r="E1757" s="8">
        <v>512</v>
      </c>
      <c r="F1757" s="16">
        <v>376</v>
      </c>
      <c r="G1757" s="8">
        <f t="shared" si="83"/>
        <v>0.265625</v>
      </c>
      <c r="H1757" s="7">
        <v>0.95490928003644604</v>
      </c>
      <c r="I1757" s="17">
        <v>0.99614785324256605</v>
      </c>
      <c r="J1757" s="3">
        <v>0.58864385673397701</v>
      </c>
      <c r="K1757" s="4">
        <v>0.99849285473148297</v>
      </c>
      <c r="L1757" s="7">
        <v>2</v>
      </c>
      <c r="M1757" s="1">
        <v>128</v>
      </c>
      <c r="N1757" s="1">
        <v>8192</v>
      </c>
      <c r="O1757" s="1">
        <v>128</v>
      </c>
      <c r="P1757" s="17">
        <v>1</v>
      </c>
      <c r="Q1757" s="3">
        <v>0.66978622265585597</v>
      </c>
      <c r="R1757" s="4">
        <v>0.998464883869561</v>
      </c>
      <c r="S1757" s="7">
        <f t="shared" si="81"/>
        <v>8.1140000000000004E-2</v>
      </c>
      <c r="T1757" s="17">
        <f t="shared" si="82"/>
        <v>3.0000000000000001E-5</v>
      </c>
      <c r="U1757" s="54" t="b">
        <v>0</v>
      </c>
      <c r="V1757" s="55" t="b">
        <v>0</v>
      </c>
      <c r="W1757" s="10">
        <v>15907217</v>
      </c>
      <c r="Y1757" s="51"/>
    </row>
    <row r="1758" spans="1:25" x14ac:dyDescent="0.2">
      <c r="A1758" s="29" t="s">
        <v>41</v>
      </c>
      <c r="B1758" s="34" t="s">
        <v>2050</v>
      </c>
      <c r="C1758" s="31" t="s">
        <v>3962</v>
      </c>
      <c r="D1758" s="16">
        <v>1</v>
      </c>
      <c r="E1758" s="8">
        <v>256</v>
      </c>
      <c r="F1758" s="16">
        <v>2</v>
      </c>
      <c r="G1758" s="8">
        <f t="shared" si="83"/>
        <v>0.9921875</v>
      </c>
      <c r="H1758" s="7">
        <v>0.68913946223788303</v>
      </c>
      <c r="I1758" s="17">
        <v>1</v>
      </c>
      <c r="J1758" s="3">
        <v>0.68913946223788403</v>
      </c>
      <c r="K1758" s="4">
        <v>0.89089871791109898</v>
      </c>
      <c r="L1758" s="7">
        <v>1</v>
      </c>
      <c r="M1758" s="1">
        <v>128</v>
      </c>
      <c r="N1758" s="1">
        <v>16384</v>
      </c>
      <c r="O1758" s="1">
        <v>128</v>
      </c>
      <c r="P1758" s="17">
        <v>1</v>
      </c>
      <c r="Q1758" s="3">
        <v>0.68913946223788403</v>
      </c>
      <c r="R1758" s="4">
        <v>0.72848425679323603</v>
      </c>
      <c r="S1758" s="7">
        <f t="shared" si="81"/>
        <v>0</v>
      </c>
      <c r="T1758" s="17">
        <f t="shared" si="82"/>
        <v>-0.16241</v>
      </c>
      <c r="U1758" s="54" t="b">
        <v>0</v>
      </c>
      <c r="V1758" s="55" t="b">
        <v>0</v>
      </c>
      <c r="W1758" s="10">
        <v>334881</v>
      </c>
      <c r="Y1758" s="51"/>
    </row>
    <row r="1759" spans="1:25" x14ac:dyDescent="0.2">
      <c r="A1759" s="29" t="s">
        <v>10</v>
      </c>
      <c r="B1759" s="34" t="s">
        <v>1482</v>
      </c>
      <c r="C1759" s="31" t="s">
        <v>3394</v>
      </c>
      <c r="D1759" s="16">
        <v>0.5</v>
      </c>
      <c r="E1759" s="8">
        <v>1024</v>
      </c>
      <c r="F1759" s="16">
        <v>413</v>
      </c>
      <c r="G1759" s="8">
        <f t="shared" si="83"/>
        <v>0.5966796875</v>
      </c>
      <c r="H1759" s="7">
        <v>0.54850871338353802</v>
      </c>
      <c r="I1759" s="17">
        <v>1</v>
      </c>
      <c r="J1759" s="3">
        <v>0.41355693052074199</v>
      </c>
      <c r="K1759" s="4">
        <v>0.99346789057718599</v>
      </c>
      <c r="L1759" s="7">
        <v>3</v>
      </c>
      <c r="M1759" s="1">
        <v>128</v>
      </c>
      <c r="N1759" s="1">
        <v>16384</v>
      </c>
      <c r="O1759" s="1">
        <v>128</v>
      </c>
      <c r="P1759" s="17">
        <v>1</v>
      </c>
      <c r="Q1759" s="3">
        <v>0.42767494345170798</v>
      </c>
      <c r="R1759" s="4">
        <v>0.99502892624929695</v>
      </c>
      <c r="S1759" s="7">
        <f t="shared" si="81"/>
        <v>1.4120000000000001E-2</v>
      </c>
      <c r="T1759" s="17">
        <f t="shared" si="82"/>
        <v>1.56E-3</v>
      </c>
      <c r="U1759" s="54" t="b">
        <v>0</v>
      </c>
      <c r="V1759" s="55" t="b">
        <v>0</v>
      </c>
      <c r="W1759" s="10">
        <v>17602198</v>
      </c>
      <c r="Y1759" s="51"/>
    </row>
    <row r="1760" spans="1:25" x14ac:dyDescent="0.2">
      <c r="A1760" s="29" t="s">
        <v>38</v>
      </c>
      <c r="B1760" s="34" t="s">
        <v>1173</v>
      </c>
      <c r="C1760" s="31" t="s">
        <v>3085</v>
      </c>
      <c r="D1760" s="16">
        <v>0</v>
      </c>
      <c r="E1760" s="8">
        <v>512</v>
      </c>
      <c r="F1760" s="16">
        <v>363</v>
      </c>
      <c r="G1760" s="8">
        <f t="shared" si="83"/>
        <v>0.291015625</v>
      </c>
      <c r="H1760" s="7">
        <v>0.79621605833922704</v>
      </c>
      <c r="I1760" s="17">
        <v>0.99922987462189305</v>
      </c>
      <c r="J1760" s="3">
        <v>0.438921441351945</v>
      </c>
      <c r="K1760" s="4">
        <v>0.99974078136063704</v>
      </c>
      <c r="L1760" s="7">
        <v>1</v>
      </c>
      <c r="M1760" s="1">
        <v>128</v>
      </c>
      <c r="N1760" s="1">
        <v>32768</v>
      </c>
      <c r="O1760" s="1">
        <v>128</v>
      </c>
      <c r="P1760" s="17">
        <v>1</v>
      </c>
      <c r="Q1760" s="3">
        <v>0.51980688451774903</v>
      </c>
      <c r="R1760" s="4">
        <v>0.999954620372138</v>
      </c>
      <c r="S1760" s="7">
        <f t="shared" si="81"/>
        <v>8.0890000000000004E-2</v>
      </c>
      <c r="T1760" s="17">
        <f t="shared" si="82"/>
        <v>-2.1000000000000001E-4</v>
      </c>
      <c r="U1760" s="54" t="b">
        <v>0</v>
      </c>
      <c r="V1760" s="55" t="b">
        <v>0</v>
      </c>
      <c r="W1760" s="10">
        <v>386966999</v>
      </c>
      <c r="Y1760" s="51"/>
    </row>
    <row r="1761" spans="1:25" x14ac:dyDescent="0.2">
      <c r="A1761" s="29" t="s">
        <v>55</v>
      </c>
      <c r="B1761" s="34" t="s">
        <v>2361</v>
      </c>
      <c r="C1761" s="31" t="s">
        <v>4273</v>
      </c>
      <c r="D1761" s="16">
        <v>0</v>
      </c>
      <c r="E1761" s="8">
        <v>512</v>
      </c>
      <c r="F1761" s="16">
        <v>399</v>
      </c>
      <c r="G1761" s="8">
        <f t="shared" si="83"/>
        <v>0.220703125</v>
      </c>
      <c r="H1761" s="7">
        <v>0.97790405472074504</v>
      </c>
      <c r="I1761" s="17">
        <v>0.94009903618346402</v>
      </c>
      <c r="J1761" s="3">
        <v>0.509532938314329</v>
      </c>
      <c r="K1761" s="4">
        <v>0.98546235796278103</v>
      </c>
      <c r="L1761" s="7">
        <v>3</v>
      </c>
      <c r="M1761" s="1">
        <v>32</v>
      </c>
      <c r="N1761" s="1">
        <v>8192</v>
      </c>
      <c r="O1761" s="1">
        <v>128</v>
      </c>
      <c r="P1761" s="17">
        <v>1</v>
      </c>
      <c r="Q1761" s="3">
        <v>0.51376666426569995</v>
      </c>
      <c r="R1761" s="4">
        <v>0.98540542093236905</v>
      </c>
      <c r="S1761" s="7">
        <f t="shared" si="81"/>
        <v>4.2300000000000003E-3</v>
      </c>
      <c r="T1761" s="17">
        <f t="shared" si="82"/>
        <v>6.0000000000000002E-5</v>
      </c>
      <c r="U1761" s="54" t="b">
        <v>0</v>
      </c>
      <c r="V1761" s="55" t="b">
        <v>0</v>
      </c>
      <c r="W1761" s="10">
        <v>7137427</v>
      </c>
      <c r="Y1761" s="51"/>
    </row>
    <row r="1762" spans="1:25" x14ac:dyDescent="0.2">
      <c r="A1762" s="29" t="s">
        <v>8</v>
      </c>
      <c r="B1762" s="34" t="s">
        <v>2016</v>
      </c>
      <c r="C1762" s="31" t="s">
        <v>3928</v>
      </c>
      <c r="D1762" s="16">
        <v>1</v>
      </c>
      <c r="E1762" s="8">
        <v>512</v>
      </c>
      <c r="F1762" s="16">
        <v>245</v>
      </c>
      <c r="G1762" s="8">
        <f t="shared" si="83"/>
        <v>0.521484375</v>
      </c>
      <c r="H1762" s="7">
        <v>0.69941242619876598</v>
      </c>
      <c r="I1762" s="17">
        <v>0.99452828974274898</v>
      </c>
      <c r="J1762" s="3">
        <v>0.52508013405003795</v>
      </c>
      <c r="K1762" s="4">
        <v>0.97680366018061704</v>
      </c>
      <c r="L1762" s="7">
        <v>3</v>
      </c>
      <c r="M1762" s="1">
        <v>32</v>
      </c>
      <c r="N1762" s="1">
        <v>8192</v>
      </c>
      <c r="O1762" s="1">
        <v>128</v>
      </c>
      <c r="P1762" s="17">
        <v>1</v>
      </c>
      <c r="Q1762" s="3">
        <v>0.53991190370447995</v>
      </c>
      <c r="R1762" s="4">
        <v>0.97891723209132697</v>
      </c>
      <c r="S1762" s="7">
        <f t="shared" si="81"/>
        <v>1.4829999999999999E-2</v>
      </c>
      <c r="T1762" s="17">
        <f t="shared" si="82"/>
        <v>2.1099999999999999E-3</v>
      </c>
      <c r="U1762" s="54" t="b">
        <v>0</v>
      </c>
      <c r="V1762" s="55" t="b">
        <v>0</v>
      </c>
      <c r="W1762" s="10">
        <v>6145777</v>
      </c>
      <c r="Y1762" s="51"/>
    </row>
    <row r="1763" spans="1:25" x14ac:dyDescent="0.2">
      <c r="A1763" s="29" t="s">
        <v>26</v>
      </c>
      <c r="B1763" s="34" t="s">
        <v>1319</v>
      </c>
      <c r="C1763" s="31" t="s">
        <v>3231</v>
      </c>
      <c r="D1763" s="16">
        <v>0</v>
      </c>
      <c r="E1763" s="8">
        <v>512</v>
      </c>
      <c r="F1763" s="16">
        <v>402</v>
      </c>
      <c r="G1763" s="8">
        <f t="shared" si="83"/>
        <v>0.21484375</v>
      </c>
      <c r="H1763" s="7">
        <v>0.88878642285725695</v>
      </c>
      <c r="I1763" s="17">
        <v>0.99569502775548901</v>
      </c>
      <c r="J1763" s="3">
        <v>0.37606503221507598</v>
      </c>
      <c r="K1763" s="4">
        <v>0.99612113912296196</v>
      </c>
      <c r="L1763" s="7">
        <v>2</v>
      </c>
      <c r="M1763" s="1">
        <v>128</v>
      </c>
      <c r="N1763" s="1">
        <v>65536</v>
      </c>
      <c r="O1763" s="1">
        <v>128</v>
      </c>
      <c r="P1763" s="17">
        <v>1</v>
      </c>
      <c r="Q1763" s="3">
        <v>0.442297735989438</v>
      </c>
      <c r="R1763" s="4">
        <v>0.99540408851862405</v>
      </c>
      <c r="S1763" s="7">
        <f t="shared" si="81"/>
        <v>6.6229999999999997E-2</v>
      </c>
      <c r="T1763" s="17">
        <f t="shared" si="82"/>
        <v>1.3999999999999999E-4</v>
      </c>
      <c r="U1763" s="54" t="b">
        <v>0</v>
      </c>
      <c r="V1763" s="55" t="b">
        <v>0</v>
      </c>
      <c r="W1763" s="10">
        <v>75346870</v>
      </c>
      <c r="Y1763" s="51"/>
    </row>
    <row r="1764" spans="1:25" x14ac:dyDescent="0.2">
      <c r="A1764" s="29" t="s">
        <v>35</v>
      </c>
      <c r="B1764" s="34" t="s">
        <v>1490</v>
      </c>
      <c r="C1764" s="31" t="s">
        <v>3402</v>
      </c>
      <c r="D1764" s="16">
        <v>0.5</v>
      </c>
      <c r="E1764" s="8">
        <v>512</v>
      </c>
      <c r="F1764" s="16">
        <v>18</v>
      </c>
      <c r="G1764" s="8">
        <f t="shared" si="83"/>
        <v>0.96484375</v>
      </c>
      <c r="H1764" s="7">
        <v>0.45328360535892898</v>
      </c>
      <c r="I1764" s="17">
        <v>1</v>
      </c>
      <c r="J1764" s="3">
        <v>0.45114818275646501</v>
      </c>
      <c r="K1764" s="4">
        <v>1.00045065898548</v>
      </c>
      <c r="L1764" s="7">
        <v>3</v>
      </c>
      <c r="M1764" s="1">
        <v>128</v>
      </c>
      <c r="N1764" s="1">
        <v>32768</v>
      </c>
      <c r="O1764" s="1">
        <v>128</v>
      </c>
      <c r="P1764" s="17">
        <v>1</v>
      </c>
      <c r="Q1764" s="3">
        <v>0.45227285523753802</v>
      </c>
      <c r="R1764" s="4">
        <v>0.99987906787621195</v>
      </c>
      <c r="S1764" s="7">
        <f t="shared" si="81"/>
        <v>1.1199999999999999E-3</v>
      </c>
      <c r="T1764" s="17">
        <f t="shared" si="82"/>
        <v>3.3E-4</v>
      </c>
      <c r="U1764" s="54" t="b">
        <v>0</v>
      </c>
      <c r="V1764" s="55" t="b">
        <v>0</v>
      </c>
      <c r="W1764" s="10">
        <v>2862541</v>
      </c>
      <c r="Y1764" s="51"/>
    </row>
    <row r="1765" spans="1:25" x14ac:dyDescent="0.2">
      <c r="A1765" s="29" t="s">
        <v>30</v>
      </c>
      <c r="B1765" s="34" t="s">
        <v>1258</v>
      </c>
      <c r="C1765" s="31" t="s">
        <v>3170</v>
      </c>
      <c r="D1765" s="16">
        <v>1</v>
      </c>
      <c r="E1765" s="8">
        <v>4096</v>
      </c>
      <c r="F1765" s="16">
        <v>62</v>
      </c>
      <c r="G1765" s="8">
        <f t="shared" si="83"/>
        <v>0.98486328125</v>
      </c>
      <c r="H1765" s="7">
        <v>0.341592640738828</v>
      </c>
      <c r="I1765" s="17">
        <v>0.999999999999999</v>
      </c>
      <c r="J1765" s="3">
        <v>0.37686846586959999</v>
      </c>
      <c r="K1765" s="4">
        <v>0.96459295667670697</v>
      </c>
      <c r="L1765" s="7">
        <v>3</v>
      </c>
      <c r="M1765" s="1">
        <v>32</v>
      </c>
      <c r="N1765" s="1">
        <v>32768</v>
      </c>
      <c r="O1765" s="1">
        <v>128</v>
      </c>
      <c r="P1765" s="17">
        <v>1</v>
      </c>
      <c r="Q1765" s="3">
        <v>0.37877931194692099</v>
      </c>
      <c r="R1765" s="4">
        <v>0.96555190025804405</v>
      </c>
      <c r="S1765" s="7">
        <f t="shared" si="81"/>
        <v>-1.91E-3</v>
      </c>
      <c r="T1765" s="17">
        <f t="shared" si="82"/>
        <v>9.6000000000000002E-4</v>
      </c>
      <c r="U1765" s="54" t="b">
        <v>0</v>
      </c>
      <c r="V1765" s="55" t="b">
        <v>0</v>
      </c>
      <c r="W1765" s="10">
        <v>4096358</v>
      </c>
      <c r="Y1765" s="51"/>
    </row>
    <row r="1766" spans="1:25" x14ac:dyDescent="0.2">
      <c r="A1766" s="29" t="s">
        <v>23</v>
      </c>
      <c r="B1766" s="34" t="s">
        <v>4889</v>
      </c>
      <c r="C1766" s="31" t="s">
        <v>5058</v>
      </c>
      <c r="D1766" s="16">
        <v>0</v>
      </c>
      <c r="E1766" s="8">
        <v>512</v>
      </c>
      <c r="F1766" s="16">
        <v>363</v>
      </c>
      <c r="G1766" s="8">
        <f t="shared" si="83"/>
        <v>0.291015625</v>
      </c>
      <c r="H1766" s="7">
        <v>0.92358499071915401</v>
      </c>
      <c r="I1766" s="17">
        <v>0.92872162067505204</v>
      </c>
      <c r="J1766" s="3">
        <v>0.40957471101951798</v>
      </c>
      <c r="K1766" s="4">
        <v>0.99463119034326397</v>
      </c>
      <c r="L1766" s="7">
        <v>2</v>
      </c>
      <c r="M1766" s="1">
        <v>128</v>
      </c>
      <c r="N1766" s="1">
        <v>4096</v>
      </c>
      <c r="O1766" s="1">
        <v>128</v>
      </c>
      <c r="P1766" s="17">
        <v>1</v>
      </c>
      <c r="Q1766" s="3">
        <v>0.43693347207690703</v>
      </c>
      <c r="R1766" s="4">
        <v>0.99152423387958899</v>
      </c>
      <c r="S1766" s="7">
        <f t="shared" si="81"/>
        <v>2.7359999999999999E-2</v>
      </c>
      <c r="T1766" s="17">
        <f t="shared" si="82"/>
        <v>3.1099999999999999E-3</v>
      </c>
      <c r="U1766" s="54" t="b">
        <v>0</v>
      </c>
      <c r="V1766" s="55" t="b">
        <v>1</v>
      </c>
      <c r="W1766" s="10">
        <v>9219829</v>
      </c>
      <c r="Y1766" s="51"/>
    </row>
    <row r="1767" spans="1:25" x14ac:dyDescent="0.2">
      <c r="A1767" s="29" t="s">
        <v>5</v>
      </c>
      <c r="B1767" s="34" t="s">
        <v>2209</v>
      </c>
      <c r="C1767" s="31" t="s">
        <v>4121</v>
      </c>
      <c r="D1767" s="16">
        <v>0</v>
      </c>
      <c r="E1767" s="8">
        <v>256</v>
      </c>
      <c r="F1767" s="16">
        <v>156</v>
      </c>
      <c r="G1767" s="8">
        <f t="shared" si="83"/>
        <v>0.390625</v>
      </c>
      <c r="H1767" s="7">
        <v>0.89360062601857104</v>
      </c>
      <c r="I1767" s="17">
        <v>0.84303753630224898</v>
      </c>
      <c r="J1767" s="3">
        <v>0.73226838469125699</v>
      </c>
      <c r="K1767" s="4">
        <v>0.92457833467422201</v>
      </c>
      <c r="L1767" s="7">
        <v>2</v>
      </c>
      <c r="M1767" s="1">
        <v>32</v>
      </c>
      <c r="N1767" s="1">
        <v>2048</v>
      </c>
      <c r="O1767" s="1">
        <v>128</v>
      </c>
      <c r="P1767" s="17">
        <v>1</v>
      </c>
      <c r="Q1767" s="3">
        <v>0.76495997218246004</v>
      </c>
      <c r="R1767" s="4">
        <v>0.916644626682665</v>
      </c>
      <c r="S1767" s="7">
        <f t="shared" si="81"/>
        <v>3.2689999999999997E-2</v>
      </c>
      <c r="T1767" s="17">
        <f t="shared" si="82"/>
        <v>7.9299999999999995E-3</v>
      </c>
      <c r="U1767" s="54" t="b">
        <v>0</v>
      </c>
      <c r="V1767" s="55" t="b">
        <v>0</v>
      </c>
      <c r="W1767" s="10">
        <v>4883701</v>
      </c>
      <c r="Y1767" s="51"/>
    </row>
    <row r="1768" spans="1:25" x14ac:dyDescent="0.2">
      <c r="A1768" s="29" t="s">
        <v>52</v>
      </c>
      <c r="B1768" s="34" t="s">
        <v>1573</v>
      </c>
      <c r="C1768" s="31" t="s">
        <v>3485</v>
      </c>
      <c r="D1768" s="16">
        <v>0</v>
      </c>
      <c r="E1768" s="8">
        <v>1024</v>
      </c>
      <c r="F1768" s="16">
        <v>781</v>
      </c>
      <c r="G1768" s="8">
        <f t="shared" si="83"/>
        <v>0.2373046875</v>
      </c>
      <c r="H1768" s="7">
        <v>0.69042548895935196</v>
      </c>
      <c r="I1768" s="17">
        <v>1</v>
      </c>
      <c r="J1768" s="3">
        <v>0.37784639734411601</v>
      </c>
      <c r="K1768" s="4">
        <v>0.999905163881325</v>
      </c>
      <c r="L1768" s="7">
        <v>3</v>
      </c>
      <c r="M1768" s="1">
        <v>128</v>
      </c>
      <c r="N1768" s="1">
        <v>32768</v>
      </c>
      <c r="O1768" s="1">
        <v>128</v>
      </c>
      <c r="P1768" s="17">
        <v>1</v>
      </c>
      <c r="Q1768" s="3">
        <v>0.400400681643583</v>
      </c>
      <c r="R1768" s="4">
        <v>1.0000027013706001</v>
      </c>
      <c r="S1768" s="7">
        <f t="shared" si="81"/>
        <v>2.2550000000000001E-2</v>
      </c>
      <c r="T1768" s="17">
        <f t="shared" si="82"/>
        <v>9.0000000000000006E-5</v>
      </c>
      <c r="U1768" s="54" t="b">
        <v>0</v>
      </c>
      <c r="V1768" s="55" t="b">
        <v>0</v>
      </c>
      <c r="W1768" s="10">
        <v>338163375</v>
      </c>
      <c r="Y1768" s="51"/>
    </row>
    <row r="1769" spans="1:25" x14ac:dyDescent="0.2">
      <c r="A1769" s="29" t="s">
        <v>29</v>
      </c>
      <c r="B1769" s="34" t="s">
        <v>1410</v>
      </c>
      <c r="C1769" s="31" t="s">
        <v>3322</v>
      </c>
      <c r="D1769" s="16">
        <v>0</v>
      </c>
      <c r="E1769" s="8">
        <v>512</v>
      </c>
      <c r="F1769" s="16">
        <v>432</v>
      </c>
      <c r="G1769" s="8">
        <f t="shared" si="83"/>
        <v>0.15625</v>
      </c>
      <c r="H1769" s="7">
        <v>0.963770797632859</v>
      </c>
      <c r="I1769" s="17">
        <v>0.999999999999999</v>
      </c>
      <c r="J1769" s="3">
        <v>0.47652190989694898</v>
      </c>
      <c r="K1769" s="4">
        <v>0.99999997765196902</v>
      </c>
      <c r="L1769" s="7">
        <v>2</v>
      </c>
      <c r="M1769" s="1">
        <v>256</v>
      </c>
      <c r="N1769" s="1">
        <v>32768</v>
      </c>
      <c r="O1769" s="1">
        <v>128</v>
      </c>
      <c r="P1769" s="17">
        <v>1</v>
      </c>
      <c r="Q1769" s="3">
        <v>0.59653995165171103</v>
      </c>
      <c r="R1769" s="4">
        <v>0.99999999492102798</v>
      </c>
      <c r="S1769" s="7">
        <f t="shared" si="81"/>
        <v>0.12002</v>
      </c>
      <c r="T1769" s="17">
        <f t="shared" si="82"/>
        <v>0</v>
      </c>
      <c r="U1769" s="54" t="b">
        <v>0</v>
      </c>
      <c r="V1769" s="55" t="b">
        <v>0</v>
      </c>
      <c r="W1769" s="10">
        <v>214607188</v>
      </c>
      <c r="Y1769" s="51"/>
    </row>
    <row r="1770" spans="1:25" x14ac:dyDescent="0.2">
      <c r="A1770" s="29" t="s">
        <v>40</v>
      </c>
      <c r="B1770" s="34" t="s">
        <v>1489</v>
      </c>
      <c r="C1770" s="31" t="s">
        <v>3401</v>
      </c>
      <c r="D1770" s="16">
        <v>0.5</v>
      </c>
      <c r="E1770" s="8">
        <v>4096</v>
      </c>
      <c r="F1770" s="16">
        <v>1681</v>
      </c>
      <c r="G1770" s="8">
        <f t="shared" si="83"/>
        <v>0.589599609375</v>
      </c>
      <c r="H1770" s="7">
        <v>0.46423351203156699</v>
      </c>
      <c r="I1770" s="17">
        <v>0.999999999999999</v>
      </c>
      <c r="J1770" s="3">
        <v>0.325256445825573</v>
      </c>
      <c r="K1770" s="4">
        <v>0.98793113044374103</v>
      </c>
      <c r="L1770" s="7">
        <v>2</v>
      </c>
      <c r="M1770" s="1">
        <v>32</v>
      </c>
      <c r="N1770" s="1">
        <v>65536</v>
      </c>
      <c r="O1770" s="1">
        <v>128</v>
      </c>
      <c r="P1770" s="17">
        <v>1</v>
      </c>
      <c r="Q1770" s="3">
        <v>0.33969784981423401</v>
      </c>
      <c r="R1770" s="4">
        <v>0.981517504104786</v>
      </c>
      <c r="S1770" s="7">
        <f t="shared" si="81"/>
        <v>1.444E-2</v>
      </c>
      <c r="T1770" s="17">
        <f t="shared" si="82"/>
        <v>-6.4099999999999999E-3</v>
      </c>
      <c r="U1770" s="54" t="b">
        <v>0</v>
      </c>
      <c r="V1770" s="55" t="b">
        <v>0</v>
      </c>
      <c r="W1770" s="10">
        <v>429029107</v>
      </c>
      <c r="Y1770" s="51"/>
    </row>
    <row r="1771" spans="1:25" x14ac:dyDescent="0.2">
      <c r="A1771" s="29" t="s">
        <v>42</v>
      </c>
      <c r="B1771" s="34" t="s">
        <v>4921</v>
      </c>
      <c r="C1771" s="31" t="s">
        <v>5090</v>
      </c>
      <c r="D1771" s="16">
        <v>1</v>
      </c>
      <c r="E1771" s="8">
        <v>2048</v>
      </c>
      <c r="F1771" s="16">
        <v>1400</v>
      </c>
      <c r="G1771" s="8">
        <f t="shared" si="83"/>
        <v>0.31640625</v>
      </c>
      <c r="H1771" s="7">
        <v>0.78466886666978397</v>
      </c>
      <c r="I1771" s="17">
        <v>1</v>
      </c>
      <c r="J1771" s="3">
        <v>0.34328933962013097</v>
      </c>
      <c r="K1771" s="4">
        <v>0.99917406598978498</v>
      </c>
      <c r="L1771" s="7">
        <v>3</v>
      </c>
      <c r="M1771" s="1">
        <v>64</v>
      </c>
      <c r="N1771" s="1">
        <v>65536</v>
      </c>
      <c r="O1771" s="1">
        <v>128</v>
      </c>
      <c r="P1771" s="17">
        <v>1</v>
      </c>
      <c r="Q1771" s="3">
        <v>0.35825528952165098</v>
      </c>
      <c r="R1771" s="4">
        <v>0.99935533216175498</v>
      </c>
      <c r="S1771" s="7">
        <f t="shared" si="81"/>
        <v>1.4970000000000001E-2</v>
      </c>
      <c r="T1771" s="17">
        <f t="shared" si="82"/>
        <v>1.8000000000000001E-4</v>
      </c>
      <c r="U1771" s="54" t="b">
        <v>0</v>
      </c>
      <c r="V1771" s="55" t="b">
        <v>0</v>
      </c>
      <c r="W1771" s="10">
        <v>100261710</v>
      </c>
      <c r="Y1771" s="51"/>
    </row>
    <row r="1772" spans="1:25" x14ac:dyDescent="0.2">
      <c r="A1772" s="29" t="s">
        <v>18</v>
      </c>
      <c r="B1772" s="34" t="s">
        <v>1171</v>
      </c>
      <c r="C1772" s="31" t="s">
        <v>3083</v>
      </c>
      <c r="D1772" s="16">
        <v>0</v>
      </c>
      <c r="E1772" s="8">
        <v>256</v>
      </c>
      <c r="F1772" s="16">
        <v>190</v>
      </c>
      <c r="G1772" s="8">
        <f t="shared" si="83"/>
        <v>0.2578125</v>
      </c>
      <c r="H1772" s="7">
        <v>0.868941580014152</v>
      </c>
      <c r="I1772" s="17">
        <v>1</v>
      </c>
      <c r="J1772" s="3">
        <v>0.43781674735398102</v>
      </c>
      <c r="K1772" s="4">
        <v>0.99993851542788204</v>
      </c>
      <c r="L1772" s="7">
        <v>3</v>
      </c>
      <c r="M1772" s="1">
        <v>256</v>
      </c>
      <c r="N1772" s="1">
        <v>8192</v>
      </c>
      <c r="O1772" s="1">
        <v>128</v>
      </c>
      <c r="P1772" s="17">
        <v>1</v>
      </c>
      <c r="Q1772" s="3">
        <v>0.46663959393607801</v>
      </c>
      <c r="R1772" s="4">
        <v>1.0000037200518901</v>
      </c>
      <c r="S1772" s="7">
        <f t="shared" si="81"/>
        <v>2.8819999999999998E-2</v>
      </c>
      <c r="T1772" s="17">
        <f t="shared" si="82"/>
        <v>6.0000000000000002E-5</v>
      </c>
      <c r="U1772" s="54" t="b">
        <v>0</v>
      </c>
      <c r="V1772" s="55" t="b">
        <v>0</v>
      </c>
      <c r="W1772" s="10">
        <v>6344859</v>
      </c>
      <c r="Y1772" s="51"/>
    </row>
    <row r="1773" spans="1:25" x14ac:dyDescent="0.2">
      <c r="A1773" s="29" t="s">
        <v>7</v>
      </c>
      <c r="B1773" s="34" t="s">
        <v>1222</v>
      </c>
      <c r="C1773" s="31" t="s">
        <v>3134</v>
      </c>
      <c r="D1773" s="16">
        <v>0</v>
      </c>
      <c r="E1773" s="8">
        <v>2048</v>
      </c>
      <c r="F1773" s="16">
        <v>1255</v>
      </c>
      <c r="G1773" s="8">
        <f t="shared" si="83"/>
        <v>0.38720703125</v>
      </c>
      <c r="H1773" s="7">
        <v>0.62348660921215504</v>
      </c>
      <c r="I1773" s="17">
        <v>1</v>
      </c>
      <c r="J1773" s="3">
        <v>0.383069273066241</v>
      </c>
      <c r="K1773" s="4">
        <v>0.99984427115569896</v>
      </c>
      <c r="L1773" s="7">
        <v>2</v>
      </c>
      <c r="M1773" s="1">
        <v>256</v>
      </c>
      <c r="N1773" s="1">
        <v>65536</v>
      </c>
      <c r="O1773" s="1">
        <v>128</v>
      </c>
      <c r="P1773" s="17">
        <v>1</v>
      </c>
      <c r="Q1773" s="3">
        <v>0.41696267406101201</v>
      </c>
      <c r="R1773" s="4">
        <v>1.0000012803271701</v>
      </c>
      <c r="S1773" s="7">
        <f t="shared" si="81"/>
        <v>3.3890000000000003E-2</v>
      </c>
      <c r="T1773" s="17">
        <f t="shared" si="82"/>
        <v>1.4999999999999999E-4</v>
      </c>
      <c r="U1773" s="54" t="b">
        <v>0</v>
      </c>
      <c r="V1773" s="55" t="b">
        <v>1</v>
      </c>
      <c r="W1773" s="10">
        <v>303407120</v>
      </c>
      <c r="Y1773" s="51"/>
    </row>
    <row r="1774" spans="1:25" x14ac:dyDescent="0.2">
      <c r="A1774" s="29" t="s">
        <v>15</v>
      </c>
      <c r="B1774" s="34" t="s">
        <v>2384</v>
      </c>
      <c r="C1774" s="31" t="s">
        <v>4296</v>
      </c>
      <c r="D1774" s="16">
        <v>0.5</v>
      </c>
      <c r="E1774" s="8">
        <v>2048</v>
      </c>
      <c r="F1774" s="16">
        <v>4</v>
      </c>
      <c r="G1774" s="8">
        <f t="shared" si="83"/>
        <v>0.998046875</v>
      </c>
      <c r="H1774" s="7">
        <v>0.36602540378443799</v>
      </c>
      <c r="I1774" s="17">
        <v>1</v>
      </c>
      <c r="J1774" s="3">
        <v>0.51763809020504203</v>
      </c>
      <c r="K1774" s="4">
        <v>1</v>
      </c>
      <c r="L1774" s="7">
        <v>2</v>
      </c>
      <c r="M1774" s="1">
        <v>128</v>
      </c>
      <c r="N1774" s="1">
        <v>65536</v>
      </c>
      <c r="O1774" s="1">
        <v>128</v>
      </c>
      <c r="P1774" s="17">
        <v>1</v>
      </c>
      <c r="Q1774" s="3">
        <v>0.52843583104777503</v>
      </c>
      <c r="R1774" s="4">
        <v>1</v>
      </c>
      <c r="S1774" s="7">
        <f t="shared" si="81"/>
        <v>-1.0800000000000001E-2</v>
      </c>
      <c r="T1774" s="17">
        <f t="shared" si="82"/>
        <v>0</v>
      </c>
      <c r="U1774" s="54" t="b">
        <v>0</v>
      </c>
      <c r="V1774" s="55" t="b">
        <v>0</v>
      </c>
      <c r="W1774" s="10">
        <v>524280</v>
      </c>
      <c r="Y1774" s="51"/>
    </row>
    <row r="1775" spans="1:25" x14ac:dyDescent="0.2">
      <c r="A1775" s="29" t="s">
        <v>54</v>
      </c>
      <c r="B1775" s="34" t="s">
        <v>1685</v>
      </c>
      <c r="C1775" s="31" t="s">
        <v>3597</v>
      </c>
      <c r="D1775" s="16">
        <v>0</v>
      </c>
      <c r="E1775" s="8">
        <v>512</v>
      </c>
      <c r="F1775" s="16">
        <v>409</v>
      </c>
      <c r="G1775" s="8">
        <f t="shared" si="83"/>
        <v>0.201171875</v>
      </c>
      <c r="H1775" s="7">
        <v>0.92134205568346095</v>
      </c>
      <c r="I1775" s="17">
        <v>0.98091625211126199</v>
      </c>
      <c r="J1775" s="3">
        <v>0.52443858370461005</v>
      </c>
      <c r="K1775" s="4">
        <v>0.99651613900949798</v>
      </c>
      <c r="L1775" s="7">
        <v>1</v>
      </c>
      <c r="M1775" s="1">
        <v>32</v>
      </c>
      <c r="N1775" s="1">
        <v>65536</v>
      </c>
      <c r="O1775" s="1">
        <v>128</v>
      </c>
      <c r="P1775" s="17">
        <v>1</v>
      </c>
      <c r="Q1775" s="3">
        <v>0.66784676174406898</v>
      </c>
      <c r="R1775" s="4">
        <v>0.99384744667676905</v>
      </c>
      <c r="S1775" s="65">
        <f t="shared" si="81"/>
        <v>0.14341000000000001</v>
      </c>
      <c r="T1775" s="17">
        <f t="shared" si="82"/>
        <v>2.6700000000000001E-3</v>
      </c>
      <c r="U1775" s="54" t="b">
        <v>1</v>
      </c>
      <c r="V1775" s="55" t="b">
        <v>1</v>
      </c>
      <c r="W1775" s="10">
        <v>82354631</v>
      </c>
      <c r="Y1775" s="51"/>
    </row>
    <row r="1776" spans="1:25" x14ac:dyDescent="0.2">
      <c r="A1776" s="29" t="s">
        <v>42</v>
      </c>
      <c r="B1776" s="34" t="s">
        <v>1002</v>
      </c>
      <c r="C1776" s="31" t="s">
        <v>2914</v>
      </c>
      <c r="D1776" s="16">
        <v>1</v>
      </c>
      <c r="E1776" s="8">
        <v>1024</v>
      </c>
      <c r="F1776" s="16">
        <v>742</v>
      </c>
      <c r="G1776" s="8">
        <f t="shared" si="83"/>
        <v>0.275390625</v>
      </c>
      <c r="H1776" s="7">
        <v>0.91144007211981704</v>
      </c>
      <c r="I1776" s="17">
        <v>1</v>
      </c>
      <c r="J1776" s="3">
        <v>0.37196689925134402</v>
      </c>
      <c r="K1776" s="4">
        <v>0.99954327757397998</v>
      </c>
      <c r="L1776" s="7">
        <v>3</v>
      </c>
      <c r="M1776" s="1">
        <v>32</v>
      </c>
      <c r="N1776" s="1">
        <v>65536</v>
      </c>
      <c r="O1776" s="1">
        <v>128</v>
      </c>
      <c r="P1776" s="17">
        <v>1</v>
      </c>
      <c r="Q1776" s="3">
        <v>0.38577078751541599</v>
      </c>
      <c r="R1776" s="4">
        <v>0.99963510758012397</v>
      </c>
      <c r="S1776" s="7">
        <f t="shared" si="81"/>
        <v>1.38E-2</v>
      </c>
      <c r="T1776" s="17">
        <f t="shared" si="82"/>
        <v>9.0000000000000006E-5</v>
      </c>
      <c r="U1776" s="54" t="b">
        <v>0</v>
      </c>
      <c r="V1776" s="55" t="b">
        <v>0</v>
      </c>
      <c r="W1776" s="10">
        <v>29472459</v>
      </c>
      <c r="Y1776" s="51"/>
    </row>
    <row r="1777" spans="1:25" x14ac:dyDescent="0.2">
      <c r="A1777" s="29" t="s">
        <v>7</v>
      </c>
      <c r="B1777" s="34" t="s">
        <v>2115</v>
      </c>
      <c r="C1777" s="31" t="s">
        <v>4027</v>
      </c>
      <c r="D1777" s="16">
        <v>0.5</v>
      </c>
      <c r="E1777" s="8">
        <v>256</v>
      </c>
      <c r="F1777" s="16">
        <v>197</v>
      </c>
      <c r="G1777" s="8">
        <f t="shared" si="83"/>
        <v>0.23046875</v>
      </c>
      <c r="H1777" s="7">
        <v>0.800567854351657</v>
      </c>
      <c r="I1777" s="17">
        <v>0.81111294364650199</v>
      </c>
      <c r="J1777" s="3">
        <v>0.48887844799976998</v>
      </c>
      <c r="K1777" s="4">
        <v>0.96241330412860704</v>
      </c>
      <c r="L1777" s="7">
        <v>1</v>
      </c>
      <c r="M1777" s="1">
        <v>32</v>
      </c>
      <c r="N1777" s="1">
        <v>65536</v>
      </c>
      <c r="O1777" s="1">
        <v>128</v>
      </c>
      <c r="P1777" s="17">
        <v>1</v>
      </c>
      <c r="Q1777" s="3">
        <v>0.56035588111225398</v>
      </c>
      <c r="R1777" s="4">
        <v>0.93277480835651805</v>
      </c>
      <c r="S1777" s="7">
        <f t="shared" si="81"/>
        <v>7.1480000000000002E-2</v>
      </c>
      <c r="T1777" s="17">
        <f t="shared" si="82"/>
        <v>2.964E-2</v>
      </c>
      <c r="U1777" s="54" t="b">
        <v>0</v>
      </c>
      <c r="V1777" s="55" t="b">
        <v>1</v>
      </c>
      <c r="W1777" s="10">
        <v>12922061</v>
      </c>
      <c r="Y1777" s="51"/>
    </row>
    <row r="1778" spans="1:25" x14ac:dyDescent="0.2">
      <c r="A1778" s="29" t="s">
        <v>23</v>
      </c>
      <c r="B1778" s="34" t="s">
        <v>1454</v>
      </c>
      <c r="C1778" s="31" t="s">
        <v>3366</v>
      </c>
      <c r="D1778" s="16">
        <v>0</v>
      </c>
      <c r="E1778" s="8">
        <v>256</v>
      </c>
      <c r="F1778" s="16">
        <v>202</v>
      </c>
      <c r="G1778" s="8">
        <f t="shared" si="83"/>
        <v>0.2109375</v>
      </c>
      <c r="H1778" s="7">
        <v>0.96892662660941098</v>
      </c>
      <c r="I1778" s="17">
        <v>0.90630893222128905</v>
      </c>
      <c r="J1778" s="3">
        <v>0.39214578060367999</v>
      </c>
      <c r="K1778" s="4">
        <v>0.95544444891801805</v>
      </c>
      <c r="L1778" s="7">
        <v>1</v>
      </c>
      <c r="M1778" s="1">
        <v>64</v>
      </c>
      <c r="N1778" s="1">
        <v>32768</v>
      </c>
      <c r="O1778" s="1">
        <v>128</v>
      </c>
      <c r="P1778" s="17">
        <v>1</v>
      </c>
      <c r="Q1778" s="3">
        <v>0.50815174809245101</v>
      </c>
      <c r="R1778" s="4">
        <v>0.95816717987252398</v>
      </c>
      <c r="S1778" s="7">
        <f t="shared" si="81"/>
        <v>0.11601</v>
      </c>
      <c r="T1778" s="17">
        <f t="shared" si="82"/>
        <v>-2.7200000000000002E-3</v>
      </c>
      <c r="U1778" s="54" t="b">
        <v>0</v>
      </c>
      <c r="V1778" s="55" t="b">
        <v>0</v>
      </c>
      <c r="W1778" s="10">
        <v>16900907</v>
      </c>
      <c r="Y1778" s="51"/>
    </row>
    <row r="1779" spans="1:25" x14ac:dyDescent="0.2">
      <c r="A1779" s="29" t="s">
        <v>47</v>
      </c>
      <c r="B1779" s="34" t="s">
        <v>2218</v>
      </c>
      <c r="C1779" s="31" t="s">
        <v>4130</v>
      </c>
      <c r="D1779" s="16">
        <v>0.5</v>
      </c>
      <c r="E1779" s="8">
        <v>256</v>
      </c>
      <c r="F1779" s="16">
        <v>187</v>
      </c>
      <c r="G1779" s="8">
        <f t="shared" si="83"/>
        <v>0.26953125</v>
      </c>
      <c r="H1779" s="7">
        <v>0.962770375017727</v>
      </c>
      <c r="I1779" s="17">
        <v>0.99794374819005505</v>
      </c>
      <c r="J1779" s="3">
        <v>0.65963820920031102</v>
      </c>
      <c r="K1779" s="4">
        <v>0.99872488072236698</v>
      </c>
      <c r="L1779" s="7">
        <v>1</v>
      </c>
      <c r="M1779" s="1">
        <v>32</v>
      </c>
      <c r="N1779" s="1">
        <v>65536</v>
      </c>
      <c r="O1779" s="1">
        <v>128</v>
      </c>
      <c r="P1779" s="17">
        <v>1</v>
      </c>
      <c r="Q1779" s="3">
        <v>0.81465662750714596</v>
      </c>
      <c r="R1779" s="4">
        <v>0.99750441702496495</v>
      </c>
      <c r="S1779" s="65">
        <f t="shared" si="81"/>
        <v>0.15501999999999999</v>
      </c>
      <c r="T1779" s="17">
        <f t="shared" si="82"/>
        <v>3.4000000000000002E-4</v>
      </c>
      <c r="U1779" s="54" t="b">
        <v>1</v>
      </c>
      <c r="V1779" s="55" t="b">
        <v>0</v>
      </c>
      <c r="W1779" s="10">
        <v>11347478</v>
      </c>
      <c r="Y1779" s="51"/>
    </row>
    <row r="1780" spans="1:25" x14ac:dyDescent="0.2">
      <c r="A1780" s="29" t="s">
        <v>29</v>
      </c>
      <c r="B1780" s="34" t="s">
        <v>4922</v>
      </c>
      <c r="C1780" s="31" t="s">
        <v>5091</v>
      </c>
      <c r="D1780" s="16">
        <v>0.5</v>
      </c>
      <c r="E1780" s="8">
        <v>2048</v>
      </c>
      <c r="F1780" s="16">
        <v>1586</v>
      </c>
      <c r="G1780" s="8">
        <f t="shared" si="83"/>
        <v>0.2255859375</v>
      </c>
      <c r="H1780" s="7">
        <v>0.84172081188563097</v>
      </c>
      <c r="I1780" s="17">
        <v>1</v>
      </c>
      <c r="J1780" s="3">
        <v>0.48337793125532902</v>
      </c>
      <c r="K1780" s="4">
        <v>0.995455881660405</v>
      </c>
      <c r="L1780" s="7">
        <v>1</v>
      </c>
      <c r="M1780" s="1">
        <v>32</v>
      </c>
      <c r="N1780" s="1">
        <v>32768</v>
      </c>
      <c r="O1780" s="1">
        <v>128</v>
      </c>
      <c r="P1780" s="17">
        <v>1</v>
      </c>
      <c r="Q1780" s="3">
        <v>0.58274277140528596</v>
      </c>
      <c r="R1780" s="4">
        <v>0.98297243484859498</v>
      </c>
      <c r="S1780" s="7">
        <f t="shared" si="81"/>
        <v>9.9360000000000004E-2</v>
      </c>
      <c r="T1780" s="17">
        <f t="shared" si="82"/>
        <v>-1.248E-2</v>
      </c>
      <c r="U1780" s="54" t="b">
        <v>0</v>
      </c>
      <c r="V1780" s="55" t="b">
        <v>0</v>
      </c>
      <c r="W1780" s="10">
        <v>788896944</v>
      </c>
      <c r="Y1780" s="51"/>
    </row>
    <row r="1781" spans="1:25" x14ac:dyDescent="0.2">
      <c r="A1781" s="29" t="s">
        <v>0</v>
      </c>
      <c r="B1781" s="34" t="s">
        <v>2206</v>
      </c>
      <c r="C1781" s="31" t="s">
        <v>4118</v>
      </c>
      <c r="D1781" s="16">
        <v>1</v>
      </c>
      <c r="E1781" s="8">
        <v>1024</v>
      </c>
      <c r="F1781" s="16">
        <v>591</v>
      </c>
      <c r="G1781" s="8">
        <f t="shared" si="83"/>
        <v>0.4228515625</v>
      </c>
      <c r="H1781" s="7">
        <v>0.633203833711796</v>
      </c>
      <c r="I1781" s="17">
        <v>0.999999999999999</v>
      </c>
      <c r="J1781" s="3">
        <v>0.35864008035290601</v>
      </c>
      <c r="K1781" s="4">
        <v>0.99459409799662502</v>
      </c>
      <c r="L1781" s="7">
        <v>1</v>
      </c>
      <c r="M1781" s="1">
        <v>128</v>
      </c>
      <c r="N1781" s="1">
        <v>16384</v>
      </c>
      <c r="O1781" s="1">
        <v>128</v>
      </c>
      <c r="P1781" s="17">
        <v>1</v>
      </c>
      <c r="Q1781" s="3">
        <v>0.404103453693823</v>
      </c>
      <c r="R1781" s="4">
        <v>0.95121365214446796</v>
      </c>
      <c r="S1781" s="7">
        <f t="shared" si="81"/>
        <v>4.546E-2</v>
      </c>
      <c r="T1781" s="17">
        <f t="shared" si="82"/>
        <v>-4.3380000000000002E-2</v>
      </c>
      <c r="U1781" s="54" t="b">
        <v>0</v>
      </c>
      <c r="V1781" s="55" t="b">
        <v>0</v>
      </c>
      <c r="W1781" s="10">
        <v>39016181</v>
      </c>
      <c r="Y1781" s="51"/>
    </row>
    <row r="1782" spans="1:25" x14ac:dyDescent="0.2">
      <c r="A1782" s="29" t="s">
        <v>39</v>
      </c>
      <c r="B1782" s="34" t="s">
        <v>2271</v>
      </c>
      <c r="C1782" s="31" t="s">
        <v>4183</v>
      </c>
      <c r="D1782" s="16">
        <v>0.5</v>
      </c>
      <c r="E1782" s="8">
        <v>4096</v>
      </c>
      <c r="F1782" s="16">
        <v>935</v>
      </c>
      <c r="G1782" s="8">
        <f t="shared" si="83"/>
        <v>0.771728515625</v>
      </c>
      <c r="H1782" s="7">
        <v>0.307901576256147</v>
      </c>
      <c r="I1782" s="17">
        <v>1</v>
      </c>
      <c r="J1782" s="3">
        <v>0.28317666473807801</v>
      </c>
      <c r="K1782" s="4">
        <v>0.98126715321137603</v>
      </c>
      <c r="L1782" s="7">
        <v>1</v>
      </c>
      <c r="M1782" s="1">
        <v>128</v>
      </c>
      <c r="N1782" s="1">
        <v>32768</v>
      </c>
      <c r="O1782" s="1">
        <v>128</v>
      </c>
      <c r="P1782" s="17">
        <v>1</v>
      </c>
      <c r="Q1782" s="3">
        <v>0.368801029116194</v>
      </c>
      <c r="R1782" s="4">
        <v>0.92532106245927703</v>
      </c>
      <c r="S1782" s="7">
        <f t="shared" si="81"/>
        <v>-3.6170000000000001E-2</v>
      </c>
      <c r="T1782" s="17">
        <f t="shared" si="82"/>
        <v>-5.595E-2</v>
      </c>
      <c r="U1782" s="54" t="b">
        <v>0</v>
      </c>
      <c r="V1782" s="55" t="b">
        <v>0</v>
      </c>
      <c r="W1782" s="10">
        <v>29635678</v>
      </c>
      <c r="Y1782" s="51"/>
    </row>
    <row r="1783" spans="1:25" x14ac:dyDescent="0.2">
      <c r="A1783" s="29" t="s">
        <v>1</v>
      </c>
      <c r="B1783" s="34" t="s">
        <v>1992</v>
      </c>
      <c r="C1783" s="31" t="s">
        <v>3904</v>
      </c>
      <c r="D1783" s="16">
        <v>0</v>
      </c>
      <c r="E1783" s="8">
        <v>2048</v>
      </c>
      <c r="F1783" s="16">
        <v>281</v>
      </c>
      <c r="G1783" s="8">
        <f t="shared" si="83"/>
        <v>0.86279296875</v>
      </c>
      <c r="H1783" s="7">
        <v>0.48448403855695699</v>
      </c>
      <c r="I1783" s="17">
        <v>1</v>
      </c>
      <c r="J1783" s="3">
        <v>0.46579464531019299</v>
      </c>
      <c r="K1783" s="4">
        <v>1.0000481659523801</v>
      </c>
      <c r="L1783" s="7">
        <v>1</v>
      </c>
      <c r="M1783" s="1">
        <v>128</v>
      </c>
      <c r="N1783" s="1">
        <v>16384</v>
      </c>
      <c r="O1783" s="1">
        <v>128</v>
      </c>
      <c r="P1783" s="17">
        <v>1</v>
      </c>
      <c r="Q1783" s="3">
        <v>0.47526913004598798</v>
      </c>
      <c r="R1783" s="4">
        <v>1.0000034576241701</v>
      </c>
      <c r="S1783" s="7">
        <f t="shared" si="81"/>
        <v>9.4699999999999993E-3</v>
      </c>
      <c r="T1783" s="17">
        <f t="shared" si="82"/>
        <v>4.0000000000000003E-5</v>
      </c>
      <c r="U1783" s="54" t="b">
        <v>0</v>
      </c>
      <c r="V1783" s="55" t="b">
        <v>0</v>
      </c>
      <c r="W1783" s="10">
        <v>6170218</v>
      </c>
      <c r="Y1783" s="51"/>
    </row>
    <row r="1784" spans="1:25" x14ac:dyDescent="0.2">
      <c r="A1784" s="29" t="s">
        <v>22</v>
      </c>
      <c r="B1784" s="34" t="s">
        <v>1390</v>
      </c>
      <c r="C1784" s="31" t="s">
        <v>3302</v>
      </c>
      <c r="D1784" s="16">
        <v>1</v>
      </c>
      <c r="E1784" s="8">
        <v>512</v>
      </c>
      <c r="F1784" s="16">
        <v>306</v>
      </c>
      <c r="G1784" s="8">
        <f t="shared" si="83"/>
        <v>0.40234375</v>
      </c>
      <c r="H1784" s="7">
        <v>0.919749261641291</v>
      </c>
      <c r="I1784" s="17">
        <v>0.97342597357247695</v>
      </c>
      <c r="J1784" s="3">
        <v>0.69203123725453897</v>
      </c>
      <c r="K1784" s="4">
        <v>0.99509059909470898</v>
      </c>
      <c r="L1784" s="7">
        <v>2</v>
      </c>
      <c r="M1784" s="1">
        <v>128</v>
      </c>
      <c r="N1784" s="1">
        <v>32768</v>
      </c>
      <c r="O1784" s="1">
        <v>128</v>
      </c>
      <c r="P1784" s="17">
        <v>1</v>
      </c>
      <c r="Q1784" s="3">
        <v>0.779215439600635</v>
      </c>
      <c r="R1784" s="4">
        <v>0.987545091473092</v>
      </c>
      <c r="S1784" s="7">
        <f t="shared" si="81"/>
        <v>8.7179999999999994E-2</v>
      </c>
      <c r="T1784" s="17">
        <f t="shared" si="82"/>
        <v>7.5500000000000003E-3</v>
      </c>
      <c r="U1784" s="54" t="b">
        <v>0</v>
      </c>
      <c r="V1784" s="55" t="b">
        <v>1</v>
      </c>
      <c r="W1784" s="10">
        <v>12804733</v>
      </c>
      <c r="Y1784" s="51"/>
    </row>
    <row r="1785" spans="1:25" x14ac:dyDescent="0.2">
      <c r="A1785" s="29" t="s">
        <v>33</v>
      </c>
      <c r="B1785" s="34" t="s">
        <v>4847</v>
      </c>
      <c r="C1785" s="31" t="s">
        <v>5016</v>
      </c>
      <c r="D1785" s="16">
        <v>0</v>
      </c>
      <c r="E1785" s="8">
        <v>1024</v>
      </c>
      <c r="F1785" s="16">
        <v>831</v>
      </c>
      <c r="G1785" s="8">
        <f t="shared" si="83"/>
        <v>0.1884765625</v>
      </c>
      <c r="H1785" s="7">
        <v>0.960757664740712</v>
      </c>
      <c r="I1785" s="17">
        <v>0.999999999999999</v>
      </c>
      <c r="J1785" s="3">
        <v>0.48977357511139302</v>
      </c>
      <c r="K1785" s="4">
        <v>0.99999999413415697</v>
      </c>
      <c r="L1785" s="7">
        <v>2</v>
      </c>
      <c r="M1785" s="1">
        <v>256</v>
      </c>
      <c r="N1785" s="1">
        <v>65536</v>
      </c>
      <c r="O1785" s="1">
        <v>128</v>
      </c>
      <c r="P1785" s="17">
        <v>1</v>
      </c>
      <c r="Q1785" s="3">
        <v>0.607070823741788</v>
      </c>
      <c r="R1785" s="4">
        <v>0.99999999787377003</v>
      </c>
      <c r="S1785" s="7">
        <f t="shared" si="81"/>
        <v>0.1173</v>
      </c>
      <c r="T1785" s="17">
        <f t="shared" si="82"/>
        <v>0</v>
      </c>
      <c r="U1785" s="54" t="b">
        <v>1</v>
      </c>
      <c r="V1785" s="55" t="b">
        <v>0</v>
      </c>
      <c r="W1785" s="10">
        <v>1019126716</v>
      </c>
      <c r="Y1785" s="51"/>
    </row>
    <row r="1786" spans="1:25" x14ac:dyDescent="0.2">
      <c r="A1786" s="29" t="s">
        <v>11</v>
      </c>
      <c r="B1786" s="34" t="s">
        <v>4780</v>
      </c>
      <c r="C1786" s="31" t="s">
        <v>4949</v>
      </c>
      <c r="D1786" s="16">
        <v>0</v>
      </c>
      <c r="E1786" s="8">
        <v>256</v>
      </c>
      <c r="F1786" s="16">
        <v>119</v>
      </c>
      <c r="G1786" s="8">
        <f t="shared" si="83"/>
        <v>0.53515625</v>
      </c>
      <c r="H1786" s="7">
        <v>0.79384363125458002</v>
      </c>
      <c r="I1786" s="17">
        <v>0.999999999999998</v>
      </c>
      <c r="J1786" s="3">
        <v>0.51238165730860397</v>
      </c>
      <c r="K1786" s="4">
        <v>0.99995078857224795</v>
      </c>
      <c r="L1786" s="7">
        <v>2</v>
      </c>
      <c r="M1786" s="1">
        <v>32</v>
      </c>
      <c r="N1786" s="1">
        <v>2048</v>
      </c>
      <c r="O1786" s="1">
        <v>128</v>
      </c>
      <c r="P1786" s="17">
        <v>1</v>
      </c>
      <c r="Q1786" s="3">
        <v>0.52700787764372004</v>
      </c>
      <c r="R1786" s="4">
        <v>0.999994950131599</v>
      </c>
      <c r="S1786" s="7">
        <f t="shared" si="81"/>
        <v>1.4630000000000001E-2</v>
      </c>
      <c r="T1786" s="17">
        <f t="shared" si="82"/>
        <v>4.0000000000000003E-5</v>
      </c>
      <c r="U1786" s="54" t="b">
        <v>0</v>
      </c>
      <c r="V1786" s="55" t="b">
        <v>0</v>
      </c>
      <c r="W1786" s="10">
        <v>5532002</v>
      </c>
      <c r="Y1786" s="51"/>
    </row>
    <row r="1787" spans="1:25" x14ac:dyDescent="0.2">
      <c r="A1787" s="29" t="s">
        <v>47</v>
      </c>
      <c r="B1787" s="34" t="s">
        <v>971</v>
      </c>
      <c r="C1787" s="31" t="s">
        <v>2883</v>
      </c>
      <c r="D1787" s="16">
        <v>0</v>
      </c>
      <c r="E1787" s="8">
        <v>1024</v>
      </c>
      <c r="F1787" s="16">
        <v>573</v>
      </c>
      <c r="G1787" s="8">
        <f t="shared" si="83"/>
        <v>0.4404296875</v>
      </c>
      <c r="H1787" s="7">
        <v>0.85773955771616694</v>
      </c>
      <c r="I1787" s="17">
        <v>1</v>
      </c>
      <c r="J1787" s="3">
        <v>0.67429252187090605</v>
      </c>
      <c r="K1787" s="4">
        <v>1.0000000141275101</v>
      </c>
      <c r="L1787" s="7">
        <v>1</v>
      </c>
      <c r="M1787" s="1">
        <v>128</v>
      </c>
      <c r="N1787" s="1">
        <v>8192</v>
      </c>
      <c r="O1787" s="1">
        <v>128</v>
      </c>
      <c r="P1787" s="17">
        <v>1</v>
      </c>
      <c r="Q1787" s="3">
        <v>0.73701226693123101</v>
      </c>
      <c r="R1787" s="4">
        <v>0.99999999952135499</v>
      </c>
      <c r="S1787" s="7">
        <f t="shared" si="81"/>
        <v>6.2719999999999998E-2</v>
      </c>
      <c r="T1787" s="17">
        <f t="shared" si="82"/>
        <v>0</v>
      </c>
      <c r="U1787" s="54" t="b">
        <v>0</v>
      </c>
      <c r="V1787" s="55" t="b">
        <v>0</v>
      </c>
      <c r="W1787" s="10">
        <v>12869957</v>
      </c>
      <c r="Y1787" s="51"/>
    </row>
    <row r="1788" spans="1:25" x14ac:dyDescent="0.2">
      <c r="A1788" s="29" t="s">
        <v>40</v>
      </c>
      <c r="B1788" s="34" t="s">
        <v>2337</v>
      </c>
      <c r="C1788" s="31" t="s">
        <v>4249</v>
      </c>
      <c r="D1788" s="16">
        <v>1</v>
      </c>
      <c r="E1788" s="8">
        <v>1024</v>
      </c>
      <c r="F1788" s="16">
        <v>493</v>
      </c>
      <c r="G1788" s="8">
        <f t="shared" si="83"/>
        <v>0.5185546875</v>
      </c>
      <c r="H1788" s="7">
        <v>0.69172934962519395</v>
      </c>
      <c r="I1788" s="17">
        <v>1</v>
      </c>
      <c r="J1788" s="3">
        <v>0.457048039658422</v>
      </c>
      <c r="K1788" s="4">
        <v>0.99260080600549006</v>
      </c>
      <c r="L1788" s="7">
        <v>2</v>
      </c>
      <c r="M1788" s="1">
        <v>128</v>
      </c>
      <c r="N1788" s="1">
        <v>16384</v>
      </c>
      <c r="O1788" s="1">
        <v>128</v>
      </c>
      <c r="P1788" s="17">
        <v>1</v>
      </c>
      <c r="Q1788" s="3">
        <v>0.48566660723884503</v>
      </c>
      <c r="R1788" s="4">
        <v>0.98764056878240603</v>
      </c>
      <c r="S1788" s="7">
        <f t="shared" si="81"/>
        <v>2.862E-2</v>
      </c>
      <c r="T1788" s="17">
        <f t="shared" si="82"/>
        <v>-4.96E-3</v>
      </c>
      <c r="U1788" s="54" t="b">
        <v>0</v>
      </c>
      <c r="V1788" s="55" t="b">
        <v>0</v>
      </c>
      <c r="W1788" s="10">
        <v>54408387</v>
      </c>
      <c r="Y1788" s="51"/>
    </row>
    <row r="1789" spans="1:25" x14ac:dyDescent="0.2">
      <c r="A1789" s="29" t="s">
        <v>42</v>
      </c>
      <c r="B1789" s="34" t="s">
        <v>2422</v>
      </c>
      <c r="C1789" s="31" t="s">
        <v>4334</v>
      </c>
      <c r="D1789" s="16">
        <v>1</v>
      </c>
      <c r="E1789" s="8">
        <v>256</v>
      </c>
      <c r="F1789" s="16">
        <v>211</v>
      </c>
      <c r="G1789" s="8">
        <f t="shared" si="83"/>
        <v>0.17578125</v>
      </c>
      <c r="H1789" s="7">
        <v>0.94773560662737799</v>
      </c>
      <c r="I1789" s="17">
        <v>0.91961854702645496</v>
      </c>
      <c r="J1789" s="3">
        <v>0.36029513480007802</v>
      </c>
      <c r="K1789" s="4">
        <v>0.97294286701670796</v>
      </c>
      <c r="L1789" s="7">
        <v>3</v>
      </c>
      <c r="M1789" s="1">
        <v>64</v>
      </c>
      <c r="N1789" s="1">
        <v>8192</v>
      </c>
      <c r="O1789" s="1">
        <v>128</v>
      </c>
      <c r="P1789" s="17">
        <v>1</v>
      </c>
      <c r="Q1789" s="3">
        <v>0.37414393102706001</v>
      </c>
      <c r="R1789" s="4">
        <v>0.97284062652883296</v>
      </c>
      <c r="S1789" s="7">
        <f t="shared" si="81"/>
        <v>1.3849999999999999E-2</v>
      </c>
      <c r="T1789" s="17">
        <f t="shared" si="82"/>
        <v>1E-4</v>
      </c>
      <c r="U1789" s="54" t="b">
        <v>0</v>
      </c>
      <c r="V1789" s="55" t="b">
        <v>0</v>
      </c>
      <c r="W1789" s="10">
        <v>6670034</v>
      </c>
      <c r="Y1789" s="51"/>
    </row>
    <row r="1790" spans="1:25" x14ac:dyDescent="0.2">
      <c r="A1790" s="29" t="s">
        <v>43</v>
      </c>
      <c r="B1790" s="34" t="s">
        <v>1334</v>
      </c>
      <c r="C1790" s="31" t="s">
        <v>3246</v>
      </c>
      <c r="D1790" s="16">
        <v>0</v>
      </c>
      <c r="E1790" s="8">
        <v>1024</v>
      </c>
      <c r="F1790" s="16">
        <v>513</v>
      </c>
      <c r="G1790" s="8">
        <f t="shared" si="83"/>
        <v>0.4990234375</v>
      </c>
      <c r="H1790" s="7">
        <v>0.75423309683379303</v>
      </c>
      <c r="I1790" s="17">
        <v>0.999999999999999</v>
      </c>
      <c r="J1790" s="3">
        <v>0.468638398741413</v>
      </c>
      <c r="K1790" s="4">
        <v>0.99998765261098399</v>
      </c>
      <c r="L1790" s="7">
        <v>3</v>
      </c>
      <c r="M1790" s="1">
        <v>256</v>
      </c>
      <c r="N1790" s="1">
        <v>65536</v>
      </c>
      <c r="O1790" s="1">
        <v>128</v>
      </c>
      <c r="P1790" s="17">
        <v>1</v>
      </c>
      <c r="Q1790" s="3">
        <v>0.49934102368051397</v>
      </c>
      <c r="R1790" s="4">
        <v>1.0000024145941599</v>
      </c>
      <c r="S1790" s="7">
        <f t="shared" si="81"/>
        <v>3.0700000000000002E-2</v>
      </c>
      <c r="T1790" s="17">
        <f t="shared" si="82"/>
        <v>1.0000000000000001E-5</v>
      </c>
      <c r="U1790" s="54" t="b">
        <v>0</v>
      </c>
      <c r="V1790" s="55" t="b">
        <v>0</v>
      </c>
      <c r="W1790" s="10">
        <v>24700732</v>
      </c>
      <c r="Y1790" s="51"/>
    </row>
    <row r="1791" spans="1:25" x14ac:dyDescent="0.2">
      <c r="A1791" s="29" t="s">
        <v>29</v>
      </c>
      <c r="B1791" s="34" t="s">
        <v>1410</v>
      </c>
      <c r="C1791" s="31" t="s">
        <v>3322</v>
      </c>
      <c r="D1791" s="16">
        <v>0</v>
      </c>
      <c r="E1791" s="8">
        <v>512</v>
      </c>
      <c r="F1791" s="16">
        <v>432</v>
      </c>
      <c r="G1791" s="8">
        <f t="shared" si="83"/>
        <v>0.15625</v>
      </c>
      <c r="H1791" s="7">
        <v>0.963770797632859</v>
      </c>
      <c r="I1791" s="17">
        <v>1</v>
      </c>
      <c r="J1791" s="3">
        <v>0.47652187423776898</v>
      </c>
      <c r="K1791" s="4">
        <v>0.99999977581221999</v>
      </c>
      <c r="L1791" s="7">
        <v>1</v>
      </c>
      <c r="M1791" s="1">
        <v>64</v>
      </c>
      <c r="N1791" s="1">
        <v>8192</v>
      </c>
      <c r="O1791" s="1">
        <v>128</v>
      </c>
      <c r="P1791" s="17">
        <v>1</v>
      </c>
      <c r="Q1791" s="3">
        <v>0.60402187102872895</v>
      </c>
      <c r="R1791" s="4">
        <v>1.00000000014691</v>
      </c>
      <c r="S1791" s="7">
        <f t="shared" si="81"/>
        <v>0.1275</v>
      </c>
      <c r="T1791" s="17">
        <f t="shared" si="82"/>
        <v>0</v>
      </c>
      <c r="U1791" s="54" t="b">
        <v>1</v>
      </c>
      <c r="V1791" s="55" t="b">
        <v>0</v>
      </c>
      <c r="W1791" s="10">
        <v>75176452</v>
      </c>
      <c r="Y1791" s="51"/>
    </row>
    <row r="1792" spans="1:25" x14ac:dyDescent="0.2">
      <c r="A1792" s="29" t="s">
        <v>10</v>
      </c>
      <c r="B1792" s="34" t="s">
        <v>4813</v>
      </c>
      <c r="C1792" s="31" t="s">
        <v>4982</v>
      </c>
      <c r="D1792" s="16">
        <v>0</v>
      </c>
      <c r="E1792" s="8">
        <v>256</v>
      </c>
      <c r="F1792" s="16">
        <v>118</v>
      </c>
      <c r="G1792" s="8">
        <f t="shared" si="83"/>
        <v>0.5390625</v>
      </c>
      <c r="H1792" s="7">
        <v>0.99957483574538497</v>
      </c>
      <c r="I1792" s="17">
        <v>0.999999999999998</v>
      </c>
      <c r="J1792" s="3">
        <v>0.70404011652175202</v>
      </c>
      <c r="K1792" s="4">
        <v>1.00007488036877</v>
      </c>
      <c r="L1792" s="7">
        <v>3</v>
      </c>
      <c r="M1792" s="1">
        <v>128</v>
      </c>
      <c r="N1792" s="1">
        <v>16384</v>
      </c>
      <c r="O1792" s="1">
        <v>128</v>
      </c>
      <c r="P1792" s="17">
        <v>1</v>
      </c>
      <c r="Q1792" s="3">
        <v>0.74019883929824304</v>
      </c>
      <c r="R1792" s="4">
        <v>0.99999977146946994</v>
      </c>
      <c r="S1792" s="7">
        <f t="shared" si="81"/>
        <v>3.6159999999999998E-2</v>
      </c>
      <c r="T1792" s="17">
        <f t="shared" si="82"/>
        <v>6.9999999999999994E-5</v>
      </c>
      <c r="U1792" s="54" t="b">
        <v>0</v>
      </c>
      <c r="V1792" s="55" t="b">
        <v>0</v>
      </c>
      <c r="W1792" s="10">
        <v>8182583</v>
      </c>
      <c r="Y1792" s="51"/>
    </row>
    <row r="1793" spans="1:25" x14ac:dyDescent="0.2">
      <c r="A1793" s="29" t="s">
        <v>37</v>
      </c>
      <c r="B1793" s="34" t="s">
        <v>1691</v>
      </c>
      <c r="C1793" s="31" t="s">
        <v>3603</v>
      </c>
      <c r="D1793" s="16">
        <v>1</v>
      </c>
      <c r="E1793" s="8">
        <v>4096</v>
      </c>
      <c r="F1793" s="16">
        <v>269</v>
      </c>
      <c r="G1793" s="8">
        <f t="shared" si="83"/>
        <v>0.934326171875</v>
      </c>
      <c r="H1793" s="7">
        <v>0.32165906738191902</v>
      </c>
      <c r="I1793" s="17">
        <v>0.99999999275995199</v>
      </c>
      <c r="J1793" s="3">
        <v>0.293744397418291</v>
      </c>
      <c r="K1793" s="4">
        <v>0.98504415251780297</v>
      </c>
      <c r="L1793" s="7">
        <v>2</v>
      </c>
      <c r="M1793" s="1">
        <v>64</v>
      </c>
      <c r="N1793" s="1">
        <v>65536</v>
      </c>
      <c r="O1793" s="1">
        <v>128</v>
      </c>
      <c r="P1793" s="17">
        <v>1</v>
      </c>
      <c r="Q1793" s="3">
        <v>0.31501520653674298</v>
      </c>
      <c r="R1793" s="4">
        <v>0.98160127152119303</v>
      </c>
      <c r="S1793" s="7">
        <f t="shared" si="81"/>
        <v>2.1270000000000001E-2</v>
      </c>
      <c r="T1793" s="17">
        <f t="shared" si="82"/>
        <v>-3.4399999999999999E-3</v>
      </c>
      <c r="U1793" s="54" t="b">
        <v>0</v>
      </c>
      <c r="V1793" s="55" t="b">
        <v>0</v>
      </c>
      <c r="W1793" s="10">
        <v>4015628</v>
      </c>
      <c r="Y1793" s="51"/>
    </row>
    <row r="1794" spans="1:25" x14ac:dyDescent="0.2">
      <c r="A1794" s="29" t="s">
        <v>21</v>
      </c>
      <c r="B1794" s="34" t="s">
        <v>4874</v>
      </c>
      <c r="C1794" s="31" t="s">
        <v>5043</v>
      </c>
      <c r="D1794" s="16">
        <v>1</v>
      </c>
      <c r="E1794" s="8">
        <v>256</v>
      </c>
      <c r="F1794" s="16">
        <v>195</v>
      </c>
      <c r="G1794" s="8">
        <f t="shared" si="83"/>
        <v>0.23828125</v>
      </c>
      <c r="H1794" s="7">
        <v>0.999999999999998</v>
      </c>
      <c r="I1794" s="17">
        <v>0.95311445863394095</v>
      </c>
      <c r="J1794" s="3">
        <v>0.65892814862996096</v>
      </c>
      <c r="K1794" s="4">
        <v>0.97649494188625596</v>
      </c>
      <c r="L1794" s="7">
        <v>3</v>
      </c>
      <c r="M1794" s="1">
        <v>32</v>
      </c>
      <c r="N1794" s="1">
        <v>4096</v>
      </c>
      <c r="O1794" s="1">
        <v>128</v>
      </c>
      <c r="P1794" s="17">
        <v>1</v>
      </c>
      <c r="Q1794" s="3">
        <v>0.67100973456490698</v>
      </c>
      <c r="R1794" s="4">
        <v>0.97566056042624005</v>
      </c>
      <c r="S1794" s="7">
        <f t="shared" si="81"/>
        <v>1.208E-2</v>
      </c>
      <c r="T1794" s="17">
        <f t="shared" si="82"/>
        <v>8.3000000000000001E-4</v>
      </c>
      <c r="U1794" s="54" t="b">
        <v>0</v>
      </c>
      <c r="V1794" s="55" t="b">
        <v>0</v>
      </c>
      <c r="W1794" s="10">
        <v>5172281</v>
      </c>
      <c r="Y1794" s="51"/>
    </row>
    <row r="1795" spans="1:25" x14ac:dyDescent="0.2">
      <c r="A1795" s="29" t="s">
        <v>54</v>
      </c>
      <c r="B1795" s="34" t="s">
        <v>2665</v>
      </c>
      <c r="C1795" s="31" t="s">
        <v>4577</v>
      </c>
      <c r="D1795" s="16">
        <v>0</v>
      </c>
      <c r="E1795" s="8">
        <v>4096</v>
      </c>
      <c r="F1795" s="16">
        <v>2800</v>
      </c>
      <c r="G1795" s="8">
        <f t="shared" si="83"/>
        <v>0.31640625</v>
      </c>
      <c r="H1795" s="7">
        <v>0.68973080650125596</v>
      </c>
      <c r="I1795" s="17">
        <v>1</v>
      </c>
      <c r="J1795" s="3">
        <v>0.46904999539343301</v>
      </c>
      <c r="K1795" s="4">
        <v>0.99999985988095297</v>
      </c>
      <c r="L1795" s="7">
        <v>1</v>
      </c>
      <c r="M1795" s="1">
        <v>256</v>
      </c>
      <c r="N1795" s="1">
        <v>32768</v>
      </c>
      <c r="O1795" s="1">
        <v>128</v>
      </c>
      <c r="P1795" s="17">
        <v>1</v>
      </c>
      <c r="Q1795" s="3">
        <v>0.52198321457929897</v>
      </c>
      <c r="R1795" s="4">
        <v>1.00000000120902</v>
      </c>
      <c r="S1795" s="7">
        <f t="shared" ref="S1795:S1858" si="84">ROUND(ABS(H1795-J1795)-ABS(H1795-Q1795), $AA$3)</f>
        <v>5.2929999999999998E-2</v>
      </c>
      <c r="T1795" s="17">
        <f t="shared" ref="T1795:T1858" si="85">ROUND(ABS(I1795-K1795)-ABS(I1795-R1795), $AA$3)</f>
        <v>0</v>
      </c>
      <c r="U1795" s="54" t="b">
        <v>0</v>
      </c>
      <c r="V1795" s="55" t="b">
        <v>0</v>
      </c>
      <c r="W1795" s="10">
        <v>1058438544</v>
      </c>
      <c r="Y1795" s="51"/>
    </row>
    <row r="1796" spans="1:25" x14ac:dyDescent="0.2">
      <c r="A1796" s="29" t="s">
        <v>4</v>
      </c>
      <c r="B1796" s="34" t="s">
        <v>1964</v>
      </c>
      <c r="C1796" s="31" t="s">
        <v>3876</v>
      </c>
      <c r="D1796" s="16">
        <v>0</v>
      </c>
      <c r="E1796" s="8">
        <v>256</v>
      </c>
      <c r="F1796" s="16">
        <v>106</v>
      </c>
      <c r="G1796" s="8">
        <f t="shared" ref="G1796:G1859" si="86">1 - F1796/E1796</f>
        <v>0.5859375</v>
      </c>
      <c r="H1796" s="7">
        <v>0.683876110993479</v>
      </c>
      <c r="I1796" s="17">
        <v>1.0000000001827101</v>
      </c>
      <c r="J1796" s="3">
        <v>0.56082917527336995</v>
      </c>
      <c r="K1796" s="4">
        <v>1.00293949671174</v>
      </c>
      <c r="L1796" s="7">
        <v>1</v>
      </c>
      <c r="M1796" s="1">
        <v>128</v>
      </c>
      <c r="N1796" s="1">
        <v>8192</v>
      </c>
      <c r="O1796" s="1">
        <v>128</v>
      </c>
      <c r="P1796" s="17">
        <v>1</v>
      </c>
      <c r="Q1796" s="3">
        <v>0.60081592884321799</v>
      </c>
      <c r="R1796" s="4">
        <v>1.0006733824909599</v>
      </c>
      <c r="S1796" s="7">
        <f t="shared" si="84"/>
        <v>3.9989999999999998E-2</v>
      </c>
      <c r="T1796" s="17">
        <f t="shared" si="85"/>
        <v>2.2699999999999999E-3</v>
      </c>
      <c r="U1796" s="54" t="b">
        <v>0</v>
      </c>
      <c r="V1796" s="55" t="b">
        <v>0</v>
      </c>
      <c r="W1796" s="10">
        <v>6652984</v>
      </c>
      <c r="Y1796" s="51"/>
    </row>
    <row r="1797" spans="1:25" x14ac:dyDescent="0.2">
      <c r="A1797" s="29" t="s">
        <v>23</v>
      </c>
      <c r="B1797" s="34" t="s">
        <v>1527</v>
      </c>
      <c r="C1797" s="31" t="s">
        <v>3439</v>
      </c>
      <c r="D1797" s="16">
        <v>1</v>
      </c>
      <c r="E1797" s="8">
        <v>2048</v>
      </c>
      <c r="F1797" s="16">
        <v>1270</v>
      </c>
      <c r="G1797" s="8">
        <f t="shared" si="86"/>
        <v>0.3798828125</v>
      </c>
      <c r="H1797" s="7">
        <v>0.80972511951270898</v>
      </c>
      <c r="I1797" s="17">
        <v>1.00000000474155</v>
      </c>
      <c r="J1797" s="3">
        <v>0.37927075887297701</v>
      </c>
      <c r="K1797" s="4">
        <v>0.98557082830641796</v>
      </c>
      <c r="L1797" s="7">
        <v>1</v>
      </c>
      <c r="M1797" s="1">
        <v>64</v>
      </c>
      <c r="N1797" s="1">
        <v>32768</v>
      </c>
      <c r="O1797" s="1">
        <v>128</v>
      </c>
      <c r="P1797" s="17">
        <v>1</v>
      </c>
      <c r="Q1797" s="3">
        <v>0.44324038784316999</v>
      </c>
      <c r="R1797" s="4">
        <v>0.95269339368617201</v>
      </c>
      <c r="S1797" s="7">
        <f t="shared" si="84"/>
        <v>6.3969999999999999E-2</v>
      </c>
      <c r="T1797" s="17">
        <f t="shared" si="85"/>
        <v>-3.288E-2</v>
      </c>
      <c r="U1797" s="54" t="b">
        <v>0</v>
      </c>
      <c r="V1797" s="55" t="b">
        <v>0</v>
      </c>
      <c r="W1797" s="10">
        <v>227157227</v>
      </c>
      <c r="Y1797" s="51"/>
    </row>
    <row r="1798" spans="1:25" x14ac:dyDescent="0.2">
      <c r="A1798" s="29" t="s">
        <v>18</v>
      </c>
      <c r="B1798" s="34" t="s">
        <v>2081</v>
      </c>
      <c r="C1798" s="31" t="s">
        <v>3993</v>
      </c>
      <c r="D1798" s="16">
        <v>1</v>
      </c>
      <c r="E1798" s="8">
        <v>512</v>
      </c>
      <c r="F1798" s="16">
        <v>316</v>
      </c>
      <c r="G1798" s="8">
        <f t="shared" si="86"/>
        <v>0.3828125</v>
      </c>
      <c r="H1798" s="7">
        <v>0.88449021415279305</v>
      </c>
      <c r="I1798" s="17">
        <v>0.999999999999998</v>
      </c>
      <c r="J1798" s="3">
        <v>0.47433165225656698</v>
      </c>
      <c r="K1798" s="4">
        <v>0.99330589342579101</v>
      </c>
      <c r="L1798" s="7">
        <v>2</v>
      </c>
      <c r="M1798" s="1">
        <v>32</v>
      </c>
      <c r="N1798" s="1">
        <v>8192</v>
      </c>
      <c r="O1798" s="1">
        <v>128</v>
      </c>
      <c r="P1798" s="17">
        <v>1</v>
      </c>
      <c r="Q1798" s="3">
        <v>0.50834533266010895</v>
      </c>
      <c r="R1798" s="4">
        <v>0.99515219000286104</v>
      </c>
      <c r="S1798" s="7">
        <f t="shared" si="84"/>
        <v>3.4009999999999999E-2</v>
      </c>
      <c r="T1798" s="17">
        <f t="shared" si="85"/>
        <v>1.8500000000000001E-3</v>
      </c>
      <c r="U1798" s="54" t="b">
        <v>0</v>
      </c>
      <c r="V1798" s="55" t="b">
        <v>0</v>
      </c>
      <c r="W1798" s="10">
        <v>7676257</v>
      </c>
      <c r="Y1798" s="51"/>
    </row>
    <row r="1799" spans="1:25" x14ac:dyDescent="0.2">
      <c r="A1799" s="29" t="s">
        <v>14</v>
      </c>
      <c r="B1799" s="34" t="s">
        <v>1463</v>
      </c>
      <c r="C1799" s="31" t="s">
        <v>3375</v>
      </c>
      <c r="D1799" s="16">
        <v>0.5</v>
      </c>
      <c r="E1799" s="8">
        <v>1024</v>
      </c>
      <c r="F1799" s="16">
        <v>644</v>
      </c>
      <c r="G1799" s="8">
        <f t="shared" si="86"/>
        <v>0.37109375</v>
      </c>
      <c r="H1799" s="7">
        <v>0.78173399880814998</v>
      </c>
      <c r="I1799" s="17">
        <v>1</v>
      </c>
      <c r="J1799" s="3">
        <v>0.416212830025462</v>
      </c>
      <c r="K1799" s="4">
        <v>0.999228578321668</v>
      </c>
      <c r="L1799" s="7">
        <v>1</v>
      </c>
      <c r="M1799" s="1">
        <v>64</v>
      </c>
      <c r="N1799" s="1">
        <v>32768</v>
      </c>
      <c r="O1799" s="1">
        <v>128</v>
      </c>
      <c r="P1799" s="17">
        <v>1</v>
      </c>
      <c r="Q1799" s="3">
        <v>0.493285204321946</v>
      </c>
      <c r="R1799" s="4">
        <v>0.98487219444451202</v>
      </c>
      <c r="S1799" s="7">
        <f t="shared" si="84"/>
        <v>7.707E-2</v>
      </c>
      <c r="T1799" s="17">
        <f t="shared" si="85"/>
        <v>-1.436E-2</v>
      </c>
      <c r="U1799" s="54" t="b">
        <v>0</v>
      </c>
      <c r="V1799" s="55" t="b">
        <v>0</v>
      </c>
      <c r="W1799" s="10">
        <v>57210244</v>
      </c>
      <c r="Y1799" s="51"/>
    </row>
    <row r="1800" spans="1:25" x14ac:dyDescent="0.2">
      <c r="A1800" s="29" t="s">
        <v>11</v>
      </c>
      <c r="B1800" s="34" t="s">
        <v>1971</v>
      </c>
      <c r="C1800" s="31" t="s">
        <v>3883</v>
      </c>
      <c r="D1800" s="16">
        <v>0.5</v>
      </c>
      <c r="E1800" s="8">
        <v>256</v>
      </c>
      <c r="F1800" s="16">
        <v>119</v>
      </c>
      <c r="G1800" s="8">
        <f t="shared" si="86"/>
        <v>0.53515625</v>
      </c>
      <c r="H1800" s="7">
        <v>0.81309738850795399</v>
      </c>
      <c r="I1800" s="17">
        <v>0.75865576305300597</v>
      </c>
      <c r="J1800" s="3">
        <v>0.63715191578339503</v>
      </c>
      <c r="K1800" s="4">
        <v>0.92111405196566798</v>
      </c>
      <c r="L1800" s="7">
        <v>1</v>
      </c>
      <c r="M1800" s="1">
        <v>32</v>
      </c>
      <c r="N1800" s="1">
        <v>4096</v>
      </c>
      <c r="O1800" s="1">
        <v>128</v>
      </c>
      <c r="P1800" s="17">
        <v>1</v>
      </c>
      <c r="Q1800" s="3">
        <v>0.67654644969263</v>
      </c>
      <c r="R1800" s="4">
        <v>0.89632157277228197</v>
      </c>
      <c r="S1800" s="7">
        <f t="shared" si="84"/>
        <v>3.9390000000000001E-2</v>
      </c>
      <c r="T1800" s="17">
        <f t="shared" si="85"/>
        <v>2.479E-2</v>
      </c>
      <c r="U1800" s="54" t="b">
        <v>0</v>
      </c>
      <c r="V1800" s="55" t="b">
        <v>1</v>
      </c>
      <c r="W1800" s="10">
        <v>5031585</v>
      </c>
      <c r="Y1800" s="51"/>
    </row>
    <row r="1801" spans="1:25" x14ac:dyDescent="0.2">
      <c r="A1801" s="29" t="s">
        <v>16</v>
      </c>
      <c r="B1801" s="34" t="s">
        <v>4883</v>
      </c>
      <c r="C1801" s="31" t="s">
        <v>5052</v>
      </c>
      <c r="D1801" s="16">
        <v>0</v>
      </c>
      <c r="E1801" s="8">
        <v>1024</v>
      </c>
      <c r="F1801" s="16">
        <v>276</v>
      </c>
      <c r="G1801" s="8">
        <f t="shared" si="86"/>
        <v>0.73046875</v>
      </c>
      <c r="H1801" s="7">
        <v>0.47431733717171298</v>
      </c>
      <c r="I1801" s="17">
        <v>0.999999999999997</v>
      </c>
      <c r="J1801" s="3">
        <v>0.42555369513723701</v>
      </c>
      <c r="K1801" s="4">
        <v>0.99849225233121996</v>
      </c>
      <c r="L1801" s="7">
        <v>1</v>
      </c>
      <c r="M1801" s="1">
        <v>32</v>
      </c>
      <c r="N1801" s="1">
        <v>32768</v>
      </c>
      <c r="O1801" s="1">
        <v>128</v>
      </c>
      <c r="P1801" s="17">
        <v>1</v>
      </c>
      <c r="Q1801" s="3">
        <v>0.44511092996910701</v>
      </c>
      <c r="R1801" s="4">
        <v>1.00008258191207</v>
      </c>
      <c r="S1801" s="7">
        <f t="shared" si="84"/>
        <v>1.9560000000000001E-2</v>
      </c>
      <c r="T1801" s="17">
        <f t="shared" si="85"/>
        <v>1.4300000000000001E-3</v>
      </c>
      <c r="U1801" s="54" t="b">
        <v>0</v>
      </c>
      <c r="V1801" s="55" t="b">
        <v>1</v>
      </c>
      <c r="W1801" s="10">
        <v>11037138</v>
      </c>
      <c r="Y1801" s="51"/>
    </row>
    <row r="1802" spans="1:25" x14ac:dyDescent="0.2">
      <c r="A1802" s="29" t="s">
        <v>9</v>
      </c>
      <c r="B1802" s="34" t="s">
        <v>1762</v>
      </c>
      <c r="C1802" s="31" t="s">
        <v>3674</v>
      </c>
      <c r="D1802" s="16">
        <v>1</v>
      </c>
      <c r="E1802" s="8">
        <v>2048</v>
      </c>
      <c r="F1802" s="16">
        <v>1383</v>
      </c>
      <c r="G1802" s="8">
        <f t="shared" si="86"/>
        <v>0.32470703125</v>
      </c>
      <c r="H1802" s="7">
        <v>0.69134303100088201</v>
      </c>
      <c r="I1802" s="17">
        <v>0.999999999999999</v>
      </c>
      <c r="J1802" s="3">
        <v>0.48793114948204502</v>
      </c>
      <c r="K1802" s="4">
        <v>0.99761120416760796</v>
      </c>
      <c r="L1802" s="7">
        <v>3</v>
      </c>
      <c r="M1802" s="1">
        <v>256</v>
      </c>
      <c r="N1802" s="1">
        <v>16384</v>
      </c>
      <c r="O1802" s="1">
        <v>128</v>
      </c>
      <c r="P1802" s="17">
        <v>1</v>
      </c>
      <c r="Q1802" s="3">
        <v>0.49715918008253601</v>
      </c>
      <c r="R1802" s="4">
        <v>0.99783997991400697</v>
      </c>
      <c r="S1802" s="7">
        <f t="shared" si="84"/>
        <v>9.2300000000000004E-3</v>
      </c>
      <c r="T1802" s="17">
        <f t="shared" si="85"/>
        <v>2.3000000000000001E-4</v>
      </c>
      <c r="U1802" s="54" t="b">
        <v>0</v>
      </c>
      <c r="V1802" s="55" t="b">
        <v>0</v>
      </c>
      <c r="W1802" s="10">
        <v>46516084</v>
      </c>
      <c r="Y1802" s="51"/>
    </row>
    <row r="1803" spans="1:25" x14ac:dyDescent="0.2">
      <c r="A1803" s="29" t="s">
        <v>46</v>
      </c>
      <c r="B1803" s="34" t="s">
        <v>2700</v>
      </c>
      <c r="C1803" s="31" t="s">
        <v>4612</v>
      </c>
      <c r="D1803" s="16">
        <v>0</v>
      </c>
      <c r="E1803" s="8">
        <v>512</v>
      </c>
      <c r="F1803" s="16">
        <v>1</v>
      </c>
      <c r="G1803" s="8">
        <f t="shared" si="86"/>
        <v>0.998046875</v>
      </c>
      <c r="H1803" s="7">
        <v>0.36602540378443799</v>
      </c>
      <c r="I1803" s="17">
        <v>1</v>
      </c>
      <c r="J1803" s="3">
        <v>0.36602540378443799</v>
      </c>
      <c r="K1803" s="4">
        <v>1</v>
      </c>
      <c r="L1803" s="7">
        <v>2</v>
      </c>
      <c r="M1803" s="1">
        <v>256</v>
      </c>
      <c r="N1803" s="1">
        <v>8192</v>
      </c>
      <c r="O1803" s="1">
        <v>128</v>
      </c>
      <c r="P1803" s="17">
        <v>1</v>
      </c>
      <c r="Q1803" s="3">
        <v>0.36602540378443899</v>
      </c>
      <c r="R1803" s="4">
        <v>1</v>
      </c>
      <c r="S1803" s="7">
        <f t="shared" si="84"/>
        <v>0</v>
      </c>
      <c r="T1803" s="17">
        <f t="shared" si="85"/>
        <v>0</v>
      </c>
      <c r="U1803" s="54" t="b">
        <v>0</v>
      </c>
      <c r="V1803" s="55" t="b">
        <v>0</v>
      </c>
      <c r="W1803" s="10">
        <v>166905</v>
      </c>
      <c r="Y1803" s="51"/>
    </row>
    <row r="1804" spans="1:25" x14ac:dyDescent="0.2">
      <c r="A1804" s="29" t="s">
        <v>28</v>
      </c>
      <c r="B1804" s="34" t="s">
        <v>2514</v>
      </c>
      <c r="C1804" s="31" t="s">
        <v>4426</v>
      </c>
      <c r="D1804" s="16">
        <v>1</v>
      </c>
      <c r="E1804" s="8">
        <v>256</v>
      </c>
      <c r="F1804" s="16">
        <v>33</v>
      </c>
      <c r="G1804" s="8">
        <f t="shared" si="86"/>
        <v>0.87109375</v>
      </c>
      <c r="H1804" s="7">
        <v>0.603152391773213</v>
      </c>
      <c r="I1804" s="17">
        <v>0.99995038837203598</v>
      </c>
      <c r="J1804" s="3">
        <v>0.56922041656428402</v>
      </c>
      <c r="K1804" s="4">
        <v>0.99328700284375804</v>
      </c>
      <c r="L1804" s="7">
        <v>3</v>
      </c>
      <c r="M1804" s="1">
        <v>32</v>
      </c>
      <c r="N1804" s="1">
        <v>8192</v>
      </c>
      <c r="O1804" s="1">
        <v>128</v>
      </c>
      <c r="P1804" s="17">
        <v>1</v>
      </c>
      <c r="Q1804" s="3">
        <v>0.57722960484723895</v>
      </c>
      <c r="R1804" s="4">
        <v>0.99418628187857505</v>
      </c>
      <c r="S1804" s="7">
        <f t="shared" si="84"/>
        <v>8.0099999999999998E-3</v>
      </c>
      <c r="T1804" s="17">
        <f t="shared" si="85"/>
        <v>8.9999999999999998E-4</v>
      </c>
      <c r="U1804" s="54" t="b">
        <v>0</v>
      </c>
      <c r="V1804" s="55" t="b">
        <v>0</v>
      </c>
      <c r="W1804" s="10">
        <v>3538031</v>
      </c>
      <c r="Y1804" s="51"/>
    </row>
    <row r="1805" spans="1:25" x14ac:dyDescent="0.2">
      <c r="A1805" s="29" t="s">
        <v>24</v>
      </c>
      <c r="B1805" s="34" t="s">
        <v>2176</v>
      </c>
      <c r="C1805" s="31" t="s">
        <v>4088</v>
      </c>
      <c r="D1805" s="16">
        <v>0</v>
      </c>
      <c r="E1805" s="8">
        <v>1024</v>
      </c>
      <c r="F1805" s="16">
        <v>73</v>
      </c>
      <c r="G1805" s="8">
        <f t="shared" si="86"/>
        <v>0.9287109375</v>
      </c>
      <c r="H1805" s="7">
        <v>0.398560621308026</v>
      </c>
      <c r="I1805" s="17">
        <v>1</v>
      </c>
      <c r="J1805" s="3">
        <v>0.375766073941256</v>
      </c>
      <c r="K1805" s="4">
        <v>0.98829367535120904</v>
      </c>
      <c r="L1805" s="7">
        <v>1</v>
      </c>
      <c r="M1805" s="1">
        <v>256</v>
      </c>
      <c r="N1805" s="1">
        <v>65536</v>
      </c>
      <c r="O1805" s="1">
        <v>128</v>
      </c>
      <c r="P1805" s="17">
        <v>1</v>
      </c>
      <c r="Q1805" s="3">
        <v>0.38344877008655298</v>
      </c>
      <c r="R1805" s="4">
        <v>0.99897644596282897</v>
      </c>
      <c r="S1805" s="7">
        <f t="shared" si="84"/>
        <v>7.6800000000000002E-3</v>
      </c>
      <c r="T1805" s="17">
        <f t="shared" si="85"/>
        <v>1.068E-2</v>
      </c>
      <c r="U1805" s="54" t="b">
        <v>0</v>
      </c>
      <c r="V1805" s="55" t="b">
        <v>1</v>
      </c>
      <c r="W1805" s="10">
        <v>5521272</v>
      </c>
      <c r="Y1805" s="51"/>
    </row>
    <row r="1806" spans="1:25" x14ac:dyDescent="0.2">
      <c r="A1806" s="29" t="s">
        <v>21</v>
      </c>
      <c r="B1806" s="34" t="s">
        <v>1528</v>
      </c>
      <c r="C1806" s="31" t="s">
        <v>3440</v>
      </c>
      <c r="D1806" s="16">
        <v>0</v>
      </c>
      <c r="E1806" s="8">
        <v>4096</v>
      </c>
      <c r="F1806" s="16">
        <v>2074</v>
      </c>
      <c r="G1806" s="8">
        <f t="shared" si="86"/>
        <v>0.49365234375</v>
      </c>
      <c r="H1806" s="7">
        <v>0.65543105017693004</v>
      </c>
      <c r="I1806" s="17">
        <v>1</v>
      </c>
      <c r="J1806" s="3">
        <v>0.52739996762072205</v>
      </c>
      <c r="K1806" s="4">
        <v>1.00000002430553</v>
      </c>
      <c r="L1806" s="7">
        <v>1</v>
      </c>
      <c r="M1806" s="1">
        <v>32</v>
      </c>
      <c r="N1806" s="1">
        <v>65536</v>
      </c>
      <c r="O1806" s="1">
        <v>128</v>
      </c>
      <c r="P1806" s="17">
        <v>1</v>
      </c>
      <c r="Q1806" s="3">
        <v>0.57475844140677301</v>
      </c>
      <c r="R1806" s="4">
        <v>0.999999995409946</v>
      </c>
      <c r="S1806" s="7">
        <f t="shared" si="84"/>
        <v>4.7359999999999999E-2</v>
      </c>
      <c r="T1806" s="17">
        <f t="shared" si="85"/>
        <v>0</v>
      </c>
      <c r="U1806" s="54" t="b">
        <v>0</v>
      </c>
      <c r="V1806" s="55" t="b">
        <v>0</v>
      </c>
      <c r="W1806" s="10">
        <v>215882155</v>
      </c>
      <c r="Y1806" s="51"/>
    </row>
    <row r="1807" spans="1:25" x14ac:dyDescent="0.2">
      <c r="A1807" s="29" t="s">
        <v>24</v>
      </c>
      <c r="B1807" s="34" t="s">
        <v>1349</v>
      </c>
      <c r="C1807" s="31" t="s">
        <v>3261</v>
      </c>
      <c r="D1807" s="16">
        <v>1</v>
      </c>
      <c r="E1807" s="8">
        <v>1024</v>
      </c>
      <c r="F1807" s="16">
        <v>79</v>
      </c>
      <c r="G1807" s="8">
        <f t="shared" si="86"/>
        <v>0.9228515625</v>
      </c>
      <c r="H1807" s="7">
        <v>0.384444538269679</v>
      </c>
      <c r="I1807" s="17">
        <v>1</v>
      </c>
      <c r="J1807" s="3">
        <v>0.36137788708396901</v>
      </c>
      <c r="K1807" s="4">
        <v>0.98663360687698998</v>
      </c>
      <c r="L1807" s="7">
        <v>2</v>
      </c>
      <c r="M1807" s="1">
        <v>128</v>
      </c>
      <c r="N1807" s="1">
        <v>32768</v>
      </c>
      <c r="O1807" s="1">
        <v>128</v>
      </c>
      <c r="P1807" s="17">
        <v>1</v>
      </c>
      <c r="Q1807" s="3">
        <v>0.370256334429581</v>
      </c>
      <c r="R1807" s="4">
        <v>0.90390359980643498</v>
      </c>
      <c r="S1807" s="7">
        <f t="shared" si="84"/>
        <v>8.8800000000000007E-3</v>
      </c>
      <c r="T1807" s="17">
        <f t="shared" si="85"/>
        <v>-8.2729999999999998E-2</v>
      </c>
      <c r="U1807" s="54" t="b">
        <v>0</v>
      </c>
      <c r="V1807" s="55" t="b">
        <v>0</v>
      </c>
      <c r="W1807" s="10">
        <v>4712432</v>
      </c>
      <c r="Y1807" s="51"/>
    </row>
    <row r="1808" spans="1:25" x14ac:dyDescent="0.2">
      <c r="A1808" s="29" t="s">
        <v>14</v>
      </c>
      <c r="B1808" s="34" t="s">
        <v>1264</v>
      </c>
      <c r="C1808" s="31" t="s">
        <v>3176</v>
      </c>
      <c r="D1808" s="16">
        <v>0.5</v>
      </c>
      <c r="E1808" s="8">
        <v>2048</v>
      </c>
      <c r="F1808" s="16">
        <v>1172</v>
      </c>
      <c r="G1808" s="8">
        <f t="shared" si="86"/>
        <v>0.427734375</v>
      </c>
      <c r="H1808" s="7">
        <v>0.69242601664131598</v>
      </c>
      <c r="I1808" s="17">
        <v>0.999999999999999</v>
      </c>
      <c r="J1808" s="3">
        <v>0.38783092004450098</v>
      </c>
      <c r="K1808" s="4">
        <v>0.99641397220335803</v>
      </c>
      <c r="L1808" s="7">
        <v>2</v>
      </c>
      <c r="M1808" s="1">
        <v>64</v>
      </c>
      <c r="N1808" s="1">
        <v>32768</v>
      </c>
      <c r="O1808" s="1">
        <v>128</v>
      </c>
      <c r="P1808" s="17">
        <v>1</v>
      </c>
      <c r="Q1808" s="3">
        <v>0.423558319382836</v>
      </c>
      <c r="R1808" s="4">
        <v>0.99725990741552595</v>
      </c>
      <c r="S1808" s="7">
        <f t="shared" si="84"/>
        <v>3.5729999999999998E-2</v>
      </c>
      <c r="T1808" s="17">
        <f t="shared" si="85"/>
        <v>8.4999999999999995E-4</v>
      </c>
      <c r="U1808" s="54" t="b">
        <v>0</v>
      </c>
      <c r="V1808" s="55" t="b">
        <v>0</v>
      </c>
      <c r="W1808" s="10">
        <v>57293498</v>
      </c>
      <c r="Y1808" s="51"/>
    </row>
    <row r="1809" spans="1:25" x14ac:dyDescent="0.2">
      <c r="A1809" s="29" t="s">
        <v>35</v>
      </c>
      <c r="B1809" s="34" t="s">
        <v>1377</v>
      </c>
      <c r="C1809" s="31" t="s">
        <v>3289</v>
      </c>
      <c r="D1809" s="16">
        <v>0.5</v>
      </c>
      <c r="E1809" s="8">
        <v>1024</v>
      </c>
      <c r="F1809" s="16">
        <v>22</v>
      </c>
      <c r="G1809" s="8">
        <f t="shared" si="86"/>
        <v>0.978515625</v>
      </c>
      <c r="H1809" s="7">
        <v>0.369527463876832</v>
      </c>
      <c r="I1809" s="17">
        <v>1</v>
      </c>
      <c r="J1809" s="3">
        <v>0.37587596248246902</v>
      </c>
      <c r="K1809" s="4">
        <v>0.96980891992532803</v>
      </c>
      <c r="L1809" s="7">
        <v>2</v>
      </c>
      <c r="M1809" s="1">
        <v>128</v>
      </c>
      <c r="N1809" s="1">
        <v>16384</v>
      </c>
      <c r="O1809" s="1">
        <v>128</v>
      </c>
      <c r="P1809" s="17">
        <v>1</v>
      </c>
      <c r="Q1809" s="3">
        <v>0.383572130364351</v>
      </c>
      <c r="R1809" s="4">
        <v>0.972376673153593</v>
      </c>
      <c r="S1809" s="7">
        <f t="shared" si="84"/>
        <v>-7.7000000000000002E-3</v>
      </c>
      <c r="T1809" s="17">
        <f t="shared" si="85"/>
        <v>2.5699999999999998E-3</v>
      </c>
      <c r="U1809" s="54" t="b">
        <v>0</v>
      </c>
      <c r="V1809" s="55" t="b">
        <v>0</v>
      </c>
      <c r="W1809" s="10">
        <v>3244985</v>
      </c>
      <c r="Y1809" s="51"/>
    </row>
    <row r="1810" spans="1:25" x14ac:dyDescent="0.2">
      <c r="A1810" s="29" t="s">
        <v>31</v>
      </c>
      <c r="B1810" s="34" t="s">
        <v>2815</v>
      </c>
      <c r="C1810" s="31" t="s">
        <v>4727</v>
      </c>
      <c r="D1810" s="16">
        <v>1</v>
      </c>
      <c r="E1810" s="8">
        <v>256</v>
      </c>
      <c r="F1810" s="16">
        <v>185</v>
      </c>
      <c r="G1810" s="8">
        <f t="shared" si="86"/>
        <v>0.27734375</v>
      </c>
      <c r="H1810" s="7">
        <v>0.83601961428176697</v>
      </c>
      <c r="I1810" s="17">
        <v>0.99987090341579299</v>
      </c>
      <c r="J1810" s="3">
        <v>0.487225918368133</v>
      </c>
      <c r="K1810" s="4">
        <v>0.99953837573910298</v>
      </c>
      <c r="L1810" s="7">
        <v>3</v>
      </c>
      <c r="M1810" s="1">
        <v>128</v>
      </c>
      <c r="N1810" s="1">
        <v>2048</v>
      </c>
      <c r="O1810" s="1">
        <v>128</v>
      </c>
      <c r="P1810" s="17">
        <v>1</v>
      </c>
      <c r="Q1810" s="3">
        <v>0.50142305785556895</v>
      </c>
      <c r="R1810" s="4">
        <v>0.99974915438445999</v>
      </c>
      <c r="S1810" s="7">
        <f t="shared" si="84"/>
        <v>1.4200000000000001E-2</v>
      </c>
      <c r="T1810" s="17">
        <f t="shared" si="85"/>
        <v>2.1000000000000001E-4</v>
      </c>
      <c r="U1810" s="54" t="b">
        <v>0</v>
      </c>
      <c r="V1810" s="55" t="b">
        <v>0</v>
      </c>
      <c r="W1810" s="10">
        <v>8052301</v>
      </c>
      <c r="Y1810" s="51"/>
    </row>
    <row r="1811" spans="1:25" x14ac:dyDescent="0.2">
      <c r="A1811" s="29" t="s">
        <v>59</v>
      </c>
      <c r="B1811" s="34" t="s">
        <v>2145</v>
      </c>
      <c r="C1811" s="31" t="s">
        <v>4057</v>
      </c>
      <c r="D1811" s="16">
        <v>1</v>
      </c>
      <c r="E1811" s="8">
        <v>512</v>
      </c>
      <c r="F1811" s="16">
        <v>193</v>
      </c>
      <c r="G1811" s="8">
        <f t="shared" si="86"/>
        <v>0.623046875</v>
      </c>
      <c r="H1811" s="7">
        <v>0.71855654348022702</v>
      </c>
      <c r="I1811" s="17">
        <v>1.00000071840048</v>
      </c>
      <c r="J1811" s="3">
        <v>0.52080662666270205</v>
      </c>
      <c r="K1811" s="4">
        <v>0.999452913577347</v>
      </c>
      <c r="L1811" s="7">
        <v>1</v>
      </c>
      <c r="M1811" s="1">
        <v>64</v>
      </c>
      <c r="N1811" s="1">
        <v>16384</v>
      </c>
      <c r="O1811" s="1">
        <v>128</v>
      </c>
      <c r="P1811" s="17">
        <v>1</v>
      </c>
      <c r="Q1811" s="3">
        <v>0.60991239970379596</v>
      </c>
      <c r="R1811" s="4">
        <v>0.94580038960372204</v>
      </c>
      <c r="S1811" s="7">
        <f t="shared" si="84"/>
        <v>8.9109999999999995E-2</v>
      </c>
      <c r="T1811" s="17">
        <f t="shared" si="85"/>
        <v>-5.3650000000000003E-2</v>
      </c>
      <c r="U1811" s="54" t="b">
        <v>0</v>
      </c>
      <c r="V1811" s="55" t="b">
        <v>0</v>
      </c>
      <c r="W1811" s="10">
        <v>7000536</v>
      </c>
      <c r="Y1811" s="51"/>
    </row>
    <row r="1812" spans="1:25" x14ac:dyDescent="0.2">
      <c r="A1812" s="29" t="s">
        <v>24</v>
      </c>
      <c r="B1812" s="34" t="s">
        <v>1726</v>
      </c>
      <c r="C1812" s="31" t="s">
        <v>3638</v>
      </c>
      <c r="D1812" s="16">
        <v>0</v>
      </c>
      <c r="E1812" s="8">
        <v>512</v>
      </c>
      <c r="F1812" s="16">
        <v>59</v>
      </c>
      <c r="G1812" s="8">
        <f t="shared" si="86"/>
        <v>0.884765625</v>
      </c>
      <c r="H1812" s="7">
        <v>0.55806272925662803</v>
      </c>
      <c r="I1812" s="17">
        <v>1</v>
      </c>
      <c r="J1812" s="3">
        <v>0.51698140398479497</v>
      </c>
      <c r="K1812" s="4">
        <v>1.00477888047582</v>
      </c>
      <c r="L1812" s="7">
        <v>3</v>
      </c>
      <c r="M1812" s="1">
        <v>128</v>
      </c>
      <c r="N1812" s="1">
        <v>65536</v>
      </c>
      <c r="O1812" s="1">
        <v>128</v>
      </c>
      <c r="P1812" s="17">
        <v>1</v>
      </c>
      <c r="Q1812" s="3">
        <v>0.53713297102576596</v>
      </c>
      <c r="R1812" s="4">
        <v>0.99781752396443102</v>
      </c>
      <c r="S1812" s="7">
        <f t="shared" si="84"/>
        <v>2.0150000000000001E-2</v>
      </c>
      <c r="T1812" s="17">
        <f t="shared" si="85"/>
        <v>2.5999999999999999E-3</v>
      </c>
      <c r="U1812" s="54" t="b">
        <v>0</v>
      </c>
      <c r="V1812" s="55" t="b">
        <v>1</v>
      </c>
      <c r="W1812" s="10">
        <v>5322477</v>
      </c>
      <c r="Y1812" s="51"/>
    </row>
    <row r="1813" spans="1:25" x14ac:dyDescent="0.2">
      <c r="A1813" s="29" t="s">
        <v>54</v>
      </c>
      <c r="B1813" s="34" t="s">
        <v>2548</v>
      </c>
      <c r="C1813" s="31" t="s">
        <v>4460</v>
      </c>
      <c r="D1813" s="16">
        <v>0.5</v>
      </c>
      <c r="E1813" s="8">
        <v>256</v>
      </c>
      <c r="F1813" s="16">
        <v>221</v>
      </c>
      <c r="G1813" s="8">
        <f t="shared" si="86"/>
        <v>0.13671875</v>
      </c>
      <c r="H1813" s="7">
        <v>0.94628744705456602</v>
      </c>
      <c r="I1813" s="17">
        <v>0.99554897048541302</v>
      </c>
      <c r="J1813" s="3">
        <v>0.48191427280550603</v>
      </c>
      <c r="K1813" s="4">
        <v>0.997045676882372</v>
      </c>
      <c r="L1813" s="7">
        <v>1</v>
      </c>
      <c r="M1813" s="1">
        <v>64</v>
      </c>
      <c r="N1813" s="1">
        <v>65536</v>
      </c>
      <c r="O1813" s="1">
        <v>128</v>
      </c>
      <c r="P1813" s="17">
        <v>1</v>
      </c>
      <c r="Q1813" s="3">
        <v>0.66740166218608798</v>
      </c>
      <c r="R1813" s="4">
        <v>0.99482086062148301</v>
      </c>
      <c r="S1813" s="7">
        <f t="shared" si="84"/>
        <v>0.18548999999999999</v>
      </c>
      <c r="T1813" s="17">
        <f t="shared" si="85"/>
        <v>7.6999999999999996E-4</v>
      </c>
      <c r="U1813" s="54" t="b">
        <v>1</v>
      </c>
      <c r="V1813" s="55" t="b">
        <v>0</v>
      </c>
      <c r="W1813" s="10">
        <v>82623823</v>
      </c>
      <c r="Y1813" s="51"/>
    </row>
    <row r="1814" spans="1:25" x14ac:dyDescent="0.2">
      <c r="A1814" s="29" t="s">
        <v>22</v>
      </c>
      <c r="B1814" s="34" t="s">
        <v>4831</v>
      </c>
      <c r="C1814" s="31" t="s">
        <v>5000</v>
      </c>
      <c r="D1814" s="16">
        <v>1</v>
      </c>
      <c r="E1814" s="8">
        <v>4096</v>
      </c>
      <c r="F1814" s="16">
        <v>1641</v>
      </c>
      <c r="G1814" s="8">
        <f t="shared" si="86"/>
        <v>0.599365234375</v>
      </c>
      <c r="H1814" s="7">
        <v>0.55563788044019302</v>
      </c>
      <c r="I1814" s="17">
        <v>0.99999999999899303</v>
      </c>
      <c r="J1814" s="3">
        <v>0.46815602287717001</v>
      </c>
      <c r="K1814" s="4">
        <v>0.99953845530337904</v>
      </c>
      <c r="L1814" s="7">
        <v>1</v>
      </c>
      <c r="M1814" s="1">
        <v>128</v>
      </c>
      <c r="N1814" s="1">
        <v>32768</v>
      </c>
      <c r="O1814" s="1">
        <v>128</v>
      </c>
      <c r="P1814" s="17">
        <v>1</v>
      </c>
      <c r="Q1814" s="3">
        <v>0.53920702086219596</v>
      </c>
      <c r="R1814" s="4">
        <v>0.99321261394177096</v>
      </c>
      <c r="S1814" s="7">
        <f t="shared" si="84"/>
        <v>7.1050000000000002E-2</v>
      </c>
      <c r="T1814" s="17">
        <f t="shared" si="85"/>
        <v>-6.3299999999999997E-3</v>
      </c>
      <c r="U1814" s="54" t="b">
        <v>0</v>
      </c>
      <c r="V1814" s="55" t="b">
        <v>0</v>
      </c>
      <c r="W1814" s="10">
        <v>66169988</v>
      </c>
      <c r="Y1814" s="51"/>
    </row>
    <row r="1815" spans="1:25" x14ac:dyDescent="0.2">
      <c r="A1815" s="29" t="s">
        <v>43</v>
      </c>
      <c r="B1815" s="34" t="s">
        <v>2829</v>
      </c>
      <c r="C1815" s="31" t="s">
        <v>4741</v>
      </c>
      <c r="D1815" s="16">
        <v>1</v>
      </c>
      <c r="E1815" s="8">
        <v>1024</v>
      </c>
      <c r="F1815" s="16">
        <v>517</v>
      </c>
      <c r="G1815" s="8">
        <f t="shared" si="86"/>
        <v>0.4951171875</v>
      </c>
      <c r="H1815" s="7">
        <v>0.66043079829137696</v>
      </c>
      <c r="I1815" s="17">
        <v>1</v>
      </c>
      <c r="J1815" s="3">
        <v>0.41542429776170903</v>
      </c>
      <c r="K1815" s="4">
        <v>0.99876335964421303</v>
      </c>
      <c r="L1815" s="7">
        <v>2</v>
      </c>
      <c r="M1815" s="1">
        <v>64</v>
      </c>
      <c r="N1815" s="1">
        <v>32768</v>
      </c>
      <c r="O1815" s="1">
        <v>128</v>
      </c>
      <c r="P1815" s="17">
        <v>1</v>
      </c>
      <c r="Q1815" s="3">
        <v>0.44967886361510101</v>
      </c>
      <c r="R1815" s="4">
        <v>0.99502665230171305</v>
      </c>
      <c r="S1815" s="7">
        <f t="shared" si="84"/>
        <v>3.4250000000000003E-2</v>
      </c>
      <c r="T1815" s="17">
        <f t="shared" si="85"/>
        <v>-3.7399999999999998E-3</v>
      </c>
      <c r="U1815" s="54" t="b">
        <v>0</v>
      </c>
      <c r="V1815" s="55" t="b">
        <v>0</v>
      </c>
      <c r="W1815" s="10">
        <v>20298480</v>
      </c>
      <c r="Y1815" s="51"/>
    </row>
    <row r="1816" spans="1:25" x14ac:dyDescent="0.2">
      <c r="A1816" s="29" t="s">
        <v>55</v>
      </c>
      <c r="B1816" s="34" t="s">
        <v>2843</v>
      </c>
      <c r="C1816" s="31" t="s">
        <v>4755</v>
      </c>
      <c r="D1816" s="16">
        <v>0</v>
      </c>
      <c r="E1816" s="8">
        <v>1024</v>
      </c>
      <c r="F1816" s="16">
        <v>742</v>
      </c>
      <c r="G1816" s="8">
        <f t="shared" si="86"/>
        <v>0.275390625</v>
      </c>
      <c r="H1816" s="7">
        <v>0.94720816291147802</v>
      </c>
      <c r="I1816" s="17">
        <v>0.999999999999999</v>
      </c>
      <c r="J1816" s="3">
        <v>0.50603380705577305</v>
      </c>
      <c r="K1816" s="4">
        <v>1.0000001274814201</v>
      </c>
      <c r="L1816" s="7">
        <v>1</v>
      </c>
      <c r="M1816" s="1">
        <v>32</v>
      </c>
      <c r="N1816" s="1">
        <v>16384</v>
      </c>
      <c r="O1816" s="1">
        <v>128</v>
      </c>
      <c r="P1816" s="17">
        <v>1</v>
      </c>
      <c r="Q1816" s="3">
        <v>0.60921822937066294</v>
      </c>
      <c r="R1816" s="4">
        <v>1.00000000001504</v>
      </c>
      <c r="S1816" s="7">
        <f t="shared" si="84"/>
        <v>0.10317999999999999</v>
      </c>
      <c r="T1816" s="17">
        <f t="shared" si="85"/>
        <v>0</v>
      </c>
      <c r="U1816" s="54" t="b">
        <v>1</v>
      </c>
      <c r="V1816" s="55" t="b">
        <v>0</v>
      </c>
      <c r="W1816" s="10">
        <v>65476198</v>
      </c>
      <c r="Y1816" s="51"/>
    </row>
    <row r="1817" spans="1:25" x14ac:dyDescent="0.2">
      <c r="A1817" s="29" t="s">
        <v>5</v>
      </c>
      <c r="B1817" s="34" t="s">
        <v>2308</v>
      </c>
      <c r="C1817" s="31" t="s">
        <v>4220</v>
      </c>
      <c r="D1817" s="16">
        <v>0</v>
      </c>
      <c r="E1817" s="8">
        <v>1024</v>
      </c>
      <c r="F1817" s="16">
        <v>471</v>
      </c>
      <c r="G1817" s="8">
        <f t="shared" si="86"/>
        <v>0.5400390625</v>
      </c>
      <c r="H1817" s="7">
        <v>0.83097178718688502</v>
      </c>
      <c r="I1817" s="17">
        <v>0.999999999999998</v>
      </c>
      <c r="J1817" s="3">
        <v>0.67492602809927305</v>
      </c>
      <c r="K1817" s="4">
        <v>0.99999970035844599</v>
      </c>
      <c r="L1817" s="7">
        <v>2</v>
      </c>
      <c r="M1817" s="1">
        <v>32</v>
      </c>
      <c r="N1817" s="1">
        <v>8192</v>
      </c>
      <c r="O1817" s="1">
        <v>128</v>
      </c>
      <c r="P1817" s="17">
        <v>1</v>
      </c>
      <c r="Q1817" s="3">
        <v>0.70802277622450405</v>
      </c>
      <c r="R1817" s="4">
        <v>0.99999998208003904</v>
      </c>
      <c r="S1817" s="7">
        <f t="shared" si="84"/>
        <v>3.3099999999999997E-2</v>
      </c>
      <c r="T1817" s="17">
        <f t="shared" si="85"/>
        <v>0</v>
      </c>
      <c r="U1817" s="54" t="b">
        <v>0</v>
      </c>
      <c r="V1817" s="55" t="b">
        <v>0</v>
      </c>
      <c r="W1817" s="10">
        <v>9035694</v>
      </c>
      <c r="Y1817" s="51"/>
    </row>
    <row r="1818" spans="1:25" x14ac:dyDescent="0.2">
      <c r="A1818" s="29" t="s">
        <v>39</v>
      </c>
      <c r="B1818" s="34" t="s">
        <v>1972</v>
      </c>
      <c r="C1818" s="31" t="s">
        <v>3884</v>
      </c>
      <c r="D1818" s="16">
        <v>1</v>
      </c>
      <c r="E1818" s="8">
        <v>2048</v>
      </c>
      <c r="F1818" s="16">
        <v>536</v>
      </c>
      <c r="G1818" s="8">
        <f t="shared" si="86"/>
        <v>0.73828125</v>
      </c>
      <c r="H1818" s="7">
        <v>0.39185921483476499</v>
      </c>
      <c r="I1818" s="17">
        <v>1</v>
      </c>
      <c r="J1818" s="3">
        <v>0.35235729150147999</v>
      </c>
      <c r="K1818" s="4">
        <v>0.97571089796400401</v>
      </c>
      <c r="L1818" s="7">
        <v>3</v>
      </c>
      <c r="M1818" s="1">
        <v>32</v>
      </c>
      <c r="N1818" s="1">
        <v>16384</v>
      </c>
      <c r="O1818" s="1">
        <v>128</v>
      </c>
      <c r="P1818" s="17">
        <v>1</v>
      </c>
      <c r="Q1818" s="3">
        <v>0.35712950472916299</v>
      </c>
      <c r="R1818" s="4">
        <v>0.97827513998315097</v>
      </c>
      <c r="S1818" s="7">
        <f t="shared" si="84"/>
        <v>4.7699999999999999E-3</v>
      </c>
      <c r="T1818" s="17">
        <f t="shared" si="85"/>
        <v>2.5600000000000002E-3</v>
      </c>
      <c r="U1818" s="54" t="b">
        <v>0</v>
      </c>
      <c r="V1818" s="55" t="b">
        <v>0</v>
      </c>
      <c r="W1818" s="10">
        <v>10336899</v>
      </c>
      <c r="Y1818" s="51"/>
    </row>
    <row r="1819" spans="1:25" x14ac:dyDescent="0.2">
      <c r="A1819" s="29" t="s">
        <v>16</v>
      </c>
      <c r="B1819" s="34" t="s">
        <v>1108</v>
      </c>
      <c r="C1819" s="31" t="s">
        <v>3020</v>
      </c>
      <c r="D1819" s="16">
        <v>1</v>
      </c>
      <c r="E1819" s="8">
        <v>2048</v>
      </c>
      <c r="F1819" s="16">
        <v>514</v>
      </c>
      <c r="G1819" s="8">
        <f t="shared" si="86"/>
        <v>0.7490234375</v>
      </c>
      <c r="H1819" s="7">
        <v>0.410402135582699</v>
      </c>
      <c r="I1819" s="17">
        <v>0.999999999999999</v>
      </c>
      <c r="J1819" s="3">
        <v>0.38772425327723298</v>
      </c>
      <c r="K1819" s="4">
        <v>0.97627199947224397</v>
      </c>
      <c r="L1819" s="7">
        <v>2</v>
      </c>
      <c r="M1819" s="1">
        <v>64</v>
      </c>
      <c r="N1819" s="1">
        <v>16384</v>
      </c>
      <c r="O1819" s="1">
        <v>128</v>
      </c>
      <c r="P1819" s="17">
        <v>1</v>
      </c>
      <c r="Q1819" s="3">
        <v>0.39651289667127498</v>
      </c>
      <c r="R1819" s="4">
        <v>0.95768204758503395</v>
      </c>
      <c r="S1819" s="7">
        <f t="shared" si="84"/>
        <v>8.7899999999999992E-3</v>
      </c>
      <c r="T1819" s="17">
        <f t="shared" si="85"/>
        <v>-1.8589999999999999E-2</v>
      </c>
      <c r="U1819" s="54" t="b">
        <v>0</v>
      </c>
      <c r="V1819" s="55" t="b">
        <v>0</v>
      </c>
      <c r="W1819" s="10">
        <v>12760295</v>
      </c>
      <c r="Y1819" s="51"/>
    </row>
    <row r="1820" spans="1:25" x14ac:dyDescent="0.2">
      <c r="A1820" s="29" t="s">
        <v>23</v>
      </c>
      <c r="B1820" s="34" t="s">
        <v>2329</v>
      </c>
      <c r="C1820" s="31" t="s">
        <v>4241</v>
      </c>
      <c r="D1820" s="16">
        <v>0.5</v>
      </c>
      <c r="E1820" s="8">
        <v>4096</v>
      </c>
      <c r="F1820" s="16">
        <v>2342</v>
      </c>
      <c r="G1820" s="8">
        <f t="shared" si="86"/>
        <v>0.42822265625</v>
      </c>
      <c r="H1820" s="7">
        <v>0.720523956977145</v>
      </c>
      <c r="I1820" s="17">
        <v>1.00000000792753</v>
      </c>
      <c r="J1820" s="3">
        <v>0.35738571872860703</v>
      </c>
      <c r="K1820" s="4">
        <v>0.99585407830915296</v>
      </c>
      <c r="L1820" s="7">
        <v>1</v>
      </c>
      <c r="M1820" s="1">
        <v>64</v>
      </c>
      <c r="N1820" s="1">
        <v>65536</v>
      </c>
      <c r="O1820" s="1">
        <v>128</v>
      </c>
      <c r="P1820" s="17">
        <v>1</v>
      </c>
      <c r="Q1820" s="3">
        <v>0.42522840362992298</v>
      </c>
      <c r="R1820" s="4">
        <v>0.98144799916023295</v>
      </c>
      <c r="S1820" s="7">
        <f t="shared" si="84"/>
        <v>6.7839999999999998E-2</v>
      </c>
      <c r="T1820" s="17">
        <f t="shared" si="85"/>
        <v>-1.4409999999999999E-2</v>
      </c>
      <c r="U1820" s="54" t="b">
        <v>0</v>
      </c>
      <c r="V1820" s="55" t="b">
        <v>0</v>
      </c>
      <c r="W1820" s="10">
        <v>777407805</v>
      </c>
      <c r="Y1820" s="51"/>
    </row>
    <row r="1821" spans="1:25" x14ac:dyDescent="0.2">
      <c r="A1821" s="29" t="s">
        <v>56</v>
      </c>
      <c r="B1821" s="34" t="s">
        <v>2798</v>
      </c>
      <c r="C1821" s="31" t="s">
        <v>4710</v>
      </c>
      <c r="D1821" s="16">
        <v>0.5</v>
      </c>
      <c r="E1821" s="8">
        <v>4096</v>
      </c>
      <c r="F1821" s="16">
        <v>8</v>
      </c>
      <c r="G1821" s="8">
        <f t="shared" si="86"/>
        <v>0.998046875</v>
      </c>
      <c r="H1821" s="7">
        <v>0.25394601842678199</v>
      </c>
      <c r="I1821" s="17">
        <v>1</v>
      </c>
      <c r="J1821" s="3">
        <v>0.326836446888496</v>
      </c>
      <c r="K1821" s="4">
        <v>0.981723692989519</v>
      </c>
      <c r="L1821" s="7">
        <v>2</v>
      </c>
      <c r="M1821" s="1">
        <v>256</v>
      </c>
      <c r="N1821" s="1">
        <v>32768</v>
      </c>
      <c r="O1821" s="1">
        <v>128</v>
      </c>
      <c r="P1821" s="17">
        <v>1</v>
      </c>
      <c r="Q1821" s="3">
        <v>0.34730397818950998</v>
      </c>
      <c r="R1821" s="4">
        <v>0.98777722315702898</v>
      </c>
      <c r="S1821" s="7">
        <f t="shared" si="84"/>
        <v>-2.0469999999999999E-2</v>
      </c>
      <c r="T1821" s="17">
        <f t="shared" si="85"/>
        <v>6.0499999999999998E-3</v>
      </c>
      <c r="U1821" s="54" t="b">
        <v>0</v>
      </c>
      <c r="V1821" s="55" t="b">
        <v>0</v>
      </c>
      <c r="W1821" s="10">
        <v>455595</v>
      </c>
      <c r="Y1821" s="51"/>
    </row>
    <row r="1822" spans="1:25" x14ac:dyDescent="0.2">
      <c r="A1822" s="29" t="s">
        <v>47</v>
      </c>
      <c r="B1822" s="34" t="s">
        <v>4838</v>
      </c>
      <c r="C1822" s="31" t="s">
        <v>5007</v>
      </c>
      <c r="D1822" s="16">
        <v>1</v>
      </c>
      <c r="E1822" s="8">
        <v>256</v>
      </c>
      <c r="F1822" s="16">
        <v>188</v>
      </c>
      <c r="G1822" s="8">
        <f t="shared" si="86"/>
        <v>0.265625</v>
      </c>
      <c r="H1822" s="7">
        <v>0.92554521534601897</v>
      </c>
      <c r="I1822" s="17">
        <v>1</v>
      </c>
      <c r="J1822" s="3">
        <v>0.63363755856083104</v>
      </c>
      <c r="K1822" s="4">
        <v>0.99910712275423597</v>
      </c>
      <c r="L1822" s="7">
        <v>2</v>
      </c>
      <c r="M1822" s="1">
        <v>32</v>
      </c>
      <c r="N1822" s="1">
        <v>65536</v>
      </c>
      <c r="O1822" s="1">
        <v>128</v>
      </c>
      <c r="P1822" s="17">
        <v>1</v>
      </c>
      <c r="Q1822" s="3">
        <v>0.72313452343404905</v>
      </c>
      <c r="R1822" s="4">
        <v>0.99796371534228201</v>
      </c>
      <c r="S1822" s="7">
        <f t="shared" si="84"/>
        <v>8.9499999999999996E-2</v>
      </c>
      <c r="T1822" s="17">
        <f t="shared" si="85"/>
        <v>-1.14E-3</v>
      </c>
      <c r="U1822" s="54" t="b">
        <v>0</v>
      </c>
      <c r="V1822" s="55" t="b">
        <v>0</v>
      </c>
      <c r="W1822" s="10">
        <v>8652557</v>
      </c>
      <c r="Y1822" s="51"/>
    </row>
    <row r="1823" spans="1:25" x14ac:dyDescent="0.2">
      <c r="A1823" s="29" t="s">
        <v>40</v>
      </c>
      <c r="B1823" s="34" t="s">
        <v>4923</v>
      </c>
      <c r="C1823" s="31" t="s">
        <v>5092</v>
      </c>
      <c r="D1823" s="16">
        <v>0.5</v>
      </c>
      <c r="E1823" s="8">
        <v>1024</v>
      </c>
      <c r="F1823" s="16">
        <v>491</v>
      </c>
      <c r="G1823" s="8">
        <f t="shared" si="86"/>
        <v>0.5205078125</v>
      </c>
      <c r="H1823" s="7">
        <v>0.63904044473986799</v>
      </c>
      <c r="I1823" s="17">
        <v>1</v>
      </c>
      <c r="J1823" s="3">
        <v>0.41806712479246799</v>
      </c>
      <c r="K1823" s="4">
        <v>0.99010361588063001</v>
      </c>
      <c r="L1823" s="7">
        <v>1</v>
      </c>
      <c r="M1823" s="1">
        <v>256</v>
      </c>
      <c r="N1823" s="1">
        <v>16384</v>
      </c>
      <c r="O1823" s="1">
        <v>128</v>
      </c>
      <c r="P1823" s="17">
        <v>1</v>
      </c>
      <c r="Q1823" s="3">
        <v>0.46450958764558098</v>
      </c>
      <c r="R1823" s="4">
        <v>0.97523749236111401</v>
      </c>
      <c r="S1823" s="7">
        <f t="shared" si="84"/>
        <v>4.6440000000000002E-2</v>
      </c>
      <c r="T1823" s="17">
        <f t="shared" si="85"/>
        <v>-1.487E-2</v>
      </c>
      <c r="U1823" s="54" t="b">
        <v>0</v>
      </c>
      <c r="V1823" s="55" t="b">
        <v>0</v>
      </c>
      <c r="W1823" s="10">
        <v>102326328</v>
      </c>
      <c r="Y1823" s="51"/>
    </row>
    <row r="1824" spans="1:25" x14ac:dyDescent="0.2">
      <c r="A1824" s="29" t="s">
        <v>25</v>
      </c>
      <c r="B1824" s="34" t="s">
        <v>1491</v>
      </c>
      <c r="C1824" s="31" t="s">
        <v>3403</v>
      </c>
      <c r="D1824" s="16">
        <v>0</v>
      </c>
      <c r="E1824" s="8">
        <v>1024</v>
      </c>
      <c r="F1824" s="16">
        <v>1</v>
      </c>
      <c r="G1824" s="8">
        <f t="shared" si="86"/>
        <v>0.9990234375</v>
      </c>
      <c r="H1824" s="7">
        <v>0.41421356237309498</v>
      </c>
      <c r="I1824" s="17">
        <v>1</v>
      </c>
      <c r="J1824" s="3">
        <v>0.41421356237309498</v>
      </c>
      <c r="K1824" s="4">
        <v>1</v>
      </c>
      <c r="L1824" s="7">
        <v>2</v>
      </c>
      <c r="M1824" s="1">
        <v>32</v>
      </c>
      <c r="N1824" s="1">
        <v>32768</v>
      </c>
      <c r="O1824" s="1">
        <v>128</v>
      </c>
      <c r="P1824" s="17">
        <v>1</v>
      </c>
      <c r="Q1824" s="3">
        <v>0.41421356237309398</v>
      </c>
      <c r="R1824" s="4">
        <v>1</v>
      </c>
      <c r="S1824" s="7">
        <f t="shared" si="84"/>
        <v>0</v>
      </c>
      <c r="T1824" s="17">
        <f t="shared" si="85"/>
        <v>0</v>
      </c>
      <c r="U1824" s="54" t="b">
        <v>0</v>
      </c>
      <c r="V1824" s="55" t="b">
        <v>0</v>
      </c>
      <c r="W1824" s="10">
        <v>321384</v>
      </c>
      <c r="Y1824" s="51"/>
    </row>
    <row r="1825" spans="1:25" x14ac:dyDescent="0.2">
      <c r="A1825" s="29" t="s">
        <v>37</v>
      </c>
      <c r="B1825" s="34" t="s">
        <v>2385</v>
      </c>
      <c r="C1825" s="31" t="s">
        <v>4297</v>
      </c>
      <c r="D1825" s="16">
        <v>1</v>
      </c>
      <c r="E1825" s="8">
        <v>512</v>
      </c>
      <c r="F1825" s="16">
        <v>93</v>
      </c>
      <c r="G1825" s="8">
        <f t="shared" si="86"/>
        <v>0.818359375</v>
      </c>
      <c r="H1825" s="7">
        <v>0.659979725242402</v>
      </c>
      <c r="I1825" s="17">
        <v>1.0000000008918</v>
      </c>
      <c r="J1825" s="3">
        <v>0.54042433128626499</v>
      </c>
      <c r="K1825" s="4">
        <v>0.98889893172969401</v>
      </c>
      <c r="L1825" s="7">
        <v>1</v>
      </c>
      <c r="M1825" s="1">
        <v>256</v>
      </c>
      <c r="N1825" s="1">
        <v>16384</v>
      </c>
      <c r="O1825" s="1">
        <v>128</v>
      </c>
      <c r="P1825" s="17">
        <v>1</v>
      </c>
      <c r="Q1825" s="3">
        <v>0.59448214827646395</v>
      </c>
      <c r="R1825" s="4">
        <v>0.86448014328005895</v>
      </c>
      <c r="S1825" s="7">
        <f t="shared" si="84"/>
        <v>5.4059999999999997E-2</v>
      </c>
      <c r="T1825" s="17">
        <f t="shared" si="85"/>
        <v>-0.12442</v>
      </c>
      <c r="U1825" s="54" t="b">
        <v>0</v>
      </c>
      <c r="V1825" s="55" t="b">
        <v>0</v>
      </c>
      <c r="W1825" s="10">
        <v>3872637</v>
      </c>
      <c r="Y1825" s="51"/>
    </row>
    <row r="1826" spans="1:25" x14ac:dyDescent="0.2">
      <c r="A1826" s="29" t="s">
        <v>31</v>
      </c>
      <c r="B1826" s="34" t="s">
        <v>4819</v>
      </c>
      <c r="C1826" s="31" t="s">
        <v>4988</v>
      </c>
      <c r="D1826" s="16">
        <v>0.5</v>
      </c>
      <c r="E1826" s="8">
        <v>256</v>
      </c>
      <c r="F1826" s="16">
        <v>185</v>
      </c>
      <c r="G1826" s="8">
        <f t="shared" si="86"/>
        <v>0.27734375</v>
      </c>
      <c r="H1826" s="7">
        <v>0.86073710139443305</v>
      </c>
      <c r="I1826" s="17">
        <v>0.99979237759900896</v>
      </c>
      <c r="J1826" s="3">
        <v>0.50186893749343098</v>
      </c>
      <c r="K1826" s="4">
        <v>1.00004153181495</v>
      </c>
      <c r="L1826" s="7">
        <v>2</v>
      </c>
      <c r="M1826" s="1">
        <v>32</v>
      </c>
      <c r="N1826" s="1">
        <v>8192</v>
      </c>
      <c r="O1826" s="1">
        <v>128</v>
      </c>
      <c r="P1826" s="17">
        <v>1</v>
      </c>
      <c r="Q1826" s="3">
        <v>0.54059708236538895</v>
      </c>
      <c r="R1826" s="4">
        <v>0.99983456218111399</v>
      </c>
      <c r="S1826" s="7">
        <f t="shared" si="84"/>
        <v>3.8730000000000001E-2</v>
      </c>
      <c r="T1826" s="17">
        <f t="shared" si="85"/>
        <v>2.1000000000000001E-4</v>
      </c>
      <c r="U1826" s="54" t="b">
        <v>0</v>
      </c>
      <c r="V1826" s="55" t="b">
        <v>0</v>
      </c>
      <c r="W1826" s="10">
        <v>11664499</v>
      </c>
      <c r="Y1826" s="51"/>
    </row>
    <row r="1827" spans="1:25" x14ac:dyDescent="0.2">
      <c r="A1827" s="29" t="s">
        <v>58</v>
      </c>
      <c r="B1827" s="34" t="s">
        <v>4924</v>
      </c>
      <c r="C1827" s="31" t="s">
        <v>5093</v>
      </c>
      <c r="D1827" s="16">
        <v>0.5</v>
      </c>
      <c r="E1827" s="8">
        <v>512</v>
      </c>
      <c r="F1827" s="16">
        <v>101</v>
      </c>
      <c r="G1827" s="8">
        <f t="shared" si="86"/>
        <v>0.802734375</v>
      </c>
      <c r="H1827" s="7">
        <v>0.89187916424223102</v>
      </c>
      <c r="I1827" s="17">
        <v>0.999999999999999</v>
      </c>
      <c r="J1827" s="3">
        <v>0.83012466429980003</v>
      </c>
      <c r="K1827" s="4">
        <v>1.0000000022889901</v>
      </c>
      <c r="L1827" s="7">
        <v>1</v>
      </c>
      <c r="M1827" s="1">
        <v>256</v>
      </c>
      <c r="N1827" s="1">
        <v>4096</v>
      </c>
      <c r="O1827" s="1">
        <v>128</v>
      </c>
      <c r="P1827" s="17">
        <v>1</v>
      </c>
      <c r="Q1827" s="3">
        <v>0.85822738426850198</v>
      </c>
      <c r="R1827" s="4">
        <v>1.0000000357569701</v>
      </c>
      <c r="S1827" s="7">
        <f t="shared" si="84"/>
        <v>2.81E-2</v>
      </c>
      <c r="T1827" s="17">
        <f t="shared" si="85"/>
        <v>0</v>
      </c>
      <c r="U1827" s="54" t="b">
        <v>0</v>
      </c>
      <c r="V1827" s="55" t="b">
        <v>0</v>
      </c>
      <c r="W1827" s="10">
        <v>4201425</v>
      </c>
      <c r="Y1827" s="51"/>
    </row>
    <row r="1828" spans="1:25" x14ac:dyDescent="0.2">
      <c r="A1828" s="29" t="s">
        <v>20</v>
      </c>
      <c r="B1828" s="34" t="s">
        <v>1011</v>
      </c>
      <c r="C1828" s="31" t="s">
        <v>2923</v>
      </c>
      <c r="D1828" s="16">
        <v>1</v>
      </c>
      <c r="E1828" s="8">
        <v>256</v>
      </c>
      <c r="F1828" s="16">
        <v>162</v>
      </c>
      <c r="G1828" s="8">
        <f t="shared" si="86"/>
        <v>0.3671875</v>
      </c>
      <c r="H1828" s="7">
        <v>0.87408004977592402</v>
      </c>
      <c r="I1828" s="17">
        <v>1</v>
      </c>
      <c r="J1828" s="3">
        <v>0.58611196374080698</v>
      </c>
      <c r="K1828" s="4">
        <v>0.99853614906591803</v>
      </c>
      <c r="L1828" s="7">
        <v>3</v>
      </c>
      <c r="M1828" s="1">
        <v>32</v>
      </c>
      <c r="N1828" s="1">
        <v>32768</v>
      </c>
      <c r="O1828" s="1">
        <v>128</v>
      </c>
      <c r="P1828" s="17">
        <v>1</v>
      </c>
      <c r="Q1828" s="3">
        <v>0.62190805363916701</v>
      </c>
      <c r="R1828" s="4">
        <v>0.99916223158741102</v>
      </c>
      <c r="S1828" s="7">
        <f t="shared" si="84"/>
        <v>3.5799999999999998E-2</v>
      </c>
      <c r="T1828" s="17">
        <f t="shared" si="85"/>
        <v>6.3000000000000003E-4</v>
      </c>
      <c r="U1828" s="54" t="b">
        <v>0</v>
      </c>
      <c r="V1828" s="55" t="b">
        <v>0</v>
      </c>
      <c r="W1828" s="10">
        <v>6545989</v>
      </c>
      <c r="Y1828" s="51"/>
    </row>
    <row r="1829" spans="1:25" x14ac:dyDescent="0.2">
      <c r="A1829" s="29" t="s">
        <v>32</v>
      </c>
      <c r="B1829" s="34" t="s">
        <v>1863</v>
      </c>
      <c r="C1829" s="31" t="s">
        <v>3775</v>
      </c>
      <c r="D1829" s="16">
        <v>0</v>
      </c>
      <c r="E1829" s="8">
        <v>256</v>
      </c>
      <c r="F1829" s="16">
        <v>1</v>
      </c>
      <c r="G1829" s="8">
        <f t="shared" si="86"/>
        <v>0.99609375</v>
      </c>
      <c r="H1829" s="7">
        <v>0.58951641957860101</v>
      </c>
      <c r="I1829" s="17">
        <v>1</v>
      </c>
      <c r="J1829" s="3">
        <v>0.58951642642730695</v>
      </c>
      <c r="K1829" s="4">
        <v>1</v>
      </c>
      <c r="L1829" s="7">
        <v>1</v>
      </c>
      <c r="M1829" s="1">
        <v>128</v>
      </c>
      <c r="N1829" s="1">
        <v>2048</v>
      </c>
      <c r="O1829" s="1">
        <v>128</v>
      </c>
      <c r="P1829" s="17">
        <v>1</v>
      </c>
      <c r="Q1829" s="3">
        <v>0.58951642448845398</v>
      </c>
      <c r="R1829" s="4">
        <v>1</v>
      </c>
      <c r="S1829" s="7">
        <f t="shared" si="84"/>
        <v>0</v>
      </c>
      <c r="T1829" s="17">
        <f t="shared" si="85"/>
        <v>0</v>
      </c>
      <c r="U1829" s="54" t="b">
        <v>0</v>
      </c>
      <c r="V1829" s="55" t="b">
        <v>0</v>
      </c>
      <c r="W1829" s="10">
        <v>155198</v>
      </c>
      <c r="Y1829" s="51"/>
    </row>
    <row r="1830" spans="1:25" x14ac:dyDescent="0.2">
      <c r="A1830" s="29" t="s">
        <v>20</v>
      </c>
      <c r="B1830" s="34" t="s">
        <v>2544</v>
      </c>
      <c r="C1830" s="31" t="s">
        <v>4456</v>
      </c>
      <c r="D1830" s="16">
        <v>0</v>
      </c>
      <c r="E1830" s="8">
        <v>1024</v>
      </c>
      <c r="F1830" s="16">
        <v>476</v>
      </c>
      <c r="G1830" s="8">
        <f t="shared" si="86"/>
        <v>0.53515625</v>
      </c>
      <c r="H1830" s="7">
        <v>0.512608905966215</v>
      </c>
      <c r="I1830" s="17">
        <v>0.999999999999998</v>
      </c>
      <c r="J1830" s="3">
        <v>0.38056929855903099</v>
      </c>
      <c r="K1830" s="4">
        <v>0.999945447144996</v>
      </c>
      <c r="L1830" s="7">
        <v>1</v>
      </c>
      <c r="M1830" s="1">
        <v>32</v>
      </c>
      <c r="N1830" s="1">
        <v>16384</v>
      </c>
      <c r="O1830" s="1">
        <v>128</v>
      </c>
      <c r="P1830" s="17">
        <v>1</v>
      </c>
      <c r="Q1830" s="3">
        <v>0.41239282765840102</v>
      </c>
      <c r="R1830" s="4">
        <v>1.00000331397578</v>
      </c>
      <c r="S1830" s="7">
        <f t="shared" si="84"/>
        <v>3.1820000000000001E-2</v>
      </c>
      <c r="T1830" s="17">
        <f t="shared" si="85"/>
        <v>5.0000000000000002E-5</v>
      </c>
      <c r="U1830" s="54" t="b">
        <v>0</v>
      </c>
      <c r="V1830" s="55" t="b">
        <v>0</v>
      </c>
      <c r="W1830" s="10">
        <v>14055931</v>
      </c>
      <c r="Y1830" s="51"/>
    </row>
    <row r="1831" spans="1:25" x14ac:dyDescent="0.2">
      <c r="A1831" s="29" t="s">
        <v>51</v>
      </c>
      <c r="B1831" s="34" t="s">
        <v>2617</v>
      </c>
      <c r="C1831" s="31" t="s">
        <v>4529</v>
      </c>
      <c r="D1831" s="16">
        <v>0</v>
      </c>
      <c r="E1831" s="8">
        <v>512</v>
      </c>
      <c r="F1831" s="16">
        <v>440</v>
      </c>
      <c r="G1831" s="8">
        <f t="shared" si="86"/>
        <v>0.140625</v>
      </c>
      <c r="H1831" s="7">
        <v>0.95438981001057899</v>
      </c>
      <c r="I1831" s="17">
        <v>0.97446900166198902</v>
      </c>
      <c r="J1831" s="3">
        <v>0.42711200004025401</v>
      </c>
      <c r="K1831" s="4">
        <v>0.99027694618514805</v>
      </c>
      <c r="L1831" s="7">
        <v>1</v>
      </c>
      <c r="M1831" s="1">
        <v>32</v>
      </c>
      <c r="N1831" s="1">
        <v>4096</v>
      </c>
      <c r="O1831" s="1">
        <v>128</v>
      </c>
      <c r="P1831" s="17">
        <v>1</v>
      </c>
      <c r="Q1831" s="3">
        <v>0.50625392319611895</v>
      </c>
      <c r="R1831" s="4">
        <v>0.98355891129365003</v>
      </c>
      <c r="S1831" s="7">
        <f t="shared" si="84"/>
        <v>7.9140000000000002E-2</v>
      </c>
      <c r="T1831" s="17">
        <f t="shared" si="85"/>
        <v>6.7200000000000003E-3</v>
      </c>
      <c r="U1831" s="54" t="b">
        <v>0</v>
      </c>
      <c r="V1831" s="55" t="b">
        <v>1</v>
      </c>
      <c r="W1831" s="10">
        <v>35458599</v>
      </c>
      <c r="Y1831" s="51"/>
    </row>
    <row r="1832" spans="1:25" x14ac:dyDescent="0.2">
      <c r="A1832" s="29" t="s">
        <v>4</v>
      </c>
      <c r="B1832" s="34" t="s">
        <v>1596</v>
      </c>
      <c r="C1832" s="31" t="s">
        <v>3508</v>
      </c>
      <c r="D1832" s="16">
        <v>0</v>
      </c>
      <c r="E1832" s="8">
        <v>512</v>
      </c>
      <c r="F1832" s="16">
        <v>178</v>
      </c>
      <c r="G1832" s="8">
        <f t="shared" si="86"/>
        <v>0.65234375</v>
      </c>
      <c r="H1832" s="7">
        <v>0.59261003575336602</v>
      </c>
      <c r="I1832" s="17">
        <v>1.0000054933403599</v>
      </c>
      <c r="J1832" s="3">
        <v>0.49398459167556102</v>
      </c>
      <c r="K1832" s="4">
        <v>0.99257963979280295</v>
      </c>
      <c r="L1832" s="7">
        <v>1</v>
      </c>
      <c r="M1832" s="1">
        <v>64</v>
      </c>
      <c r="N1832" s="1">
        <v>4096</v>
      </c>
      <c r="O1832" s="1">
        <v>128</v>
      </c>
      <c r="P1832" s="17">
        <v>1</v>
      </c>
      <c r="Q1832" s="3">
        <v>0.51618282414690697</v>
      </c>
      <c r="R1832" s="4">
        <v>1.0001790111450299</v>
      </c>
      <c r="S1832" s="7">
        <f t="shared" si="84"/>
        <v>2.2200000000000001E-2</v>
      </c>
      <c r="T1832" s="17">
        <f t="shared" si="85"/>
        <v>7.2500000000000004E-3</v>
      </c>
      <c r="U1832" s="54" t="b">
        <v>0</v>
      </c>
      <c r="V1832" s="55" t="b">
        <v>1</v>
      </c>
      <c r="W1832" s="10">
        <v>6504614</v>
      </c>
      <c r="Y1832" s="51"/>
    </row>
    <row r="1833" spans="1:25" x14ac:dyDescent="0.2">
      <c r="A1833" s="29" t="s">
        <v>42</v>
      </c>
      <c r="B1833" s="34" t="s">
        <v>2422</v>
      </c>
      <c r="C1833" s="31" t="s">
        <v>4334</v>
      </c>
      <c r="D1833" s="16">
        <v>1</v>
      </c>
      <c r="E1833" s="8">
        <v>256</v>
      </c>
      <c r="F1833" s="16">
        <v>211</v>
      </c>
      <c r="G1833" s="8">
        <f t="shared" si="86"/>
        <v>0.17578125</v>
      </c>
      <c r="H1833" s="7">
        <v>0.94773560662738998</v>
      </c>
      <c r="I1833" s="17">
        <v>0.91961854702645496</v>
      </c>
      <c r="J1833" s="3">
        <v>0.36028930699592998</v>
      </c>
      <c r="K1833" s="4">
        <v>0.97294961674257596</v>
      </c>
      <c r="L1833" s="7">
        <v>1</v>
      </c>
      <c r="M1833" s="1">
        <v>64</v>
      </c>
      <c r="N1833" s="1">
        <v>8192</v>
      </c>
      <c r="O1833" s="1">
        <v>128</v>
      </c>
      <c r="P1833" s="17">
        <v>1</v>
      </c>
      <c r="Q1833" s="3">
        <v>0.452383095846835</v>
      </c>
      <c r="R1833" s="4">
        <v>0.96763385051231299</v>
      </c>
      <c r="S1833" s="7">
        <f t="shared" si="84"/>
        <v>9.2090000000000005E-2</v>
      </c>
      <c r="T1833" s="17">
        <f t="shared" si="85"/>
        <v>5.3200000000000001E-3</v>
      </c>
      <c r="U1833" s="54" t="b">
        <v>0</v>
      </c>
      <c r="V1833" s="55" t="b">
        <v>0</v>
      </c>
      <c r="W1833" s="10">
        <v>14934020</v>
      </c>
      <c r="Y1833" s="51"/>
    </row>
    <row r="1834" spans="1:25" x14ac:dyDescent="0.2">
      <c r="A1834" s="29" t="s">
        <v>49</v>
      </c>
      <c r="B1834" s="34" t="s">
        <v>1208</v>
      </c>
      <c r="C1834" s="31" t="s">
        <v>3120</v>
      </c>
      <c r="D1834" s="16">
        <v>0</v>
      </c>
      <c r="E1834" s="8">
        <v>512</v>
      </c>
      <c r="F1834" s="16">
        <v>75</v>
      </c>
      <c r="G1834" s="8">
        <f t="shared" si="86"/>
        <v>0.853515625</v>
      </c>
      <c r="H1834" s="7">
        <v>0.39812812872162601</v>
      </c>
      <c r="I1834" s="17">
        <v>0.99999999999998801</v>
      </c>
      <c r="J1834" s="3">
        <v>0.37538635716341201</v>
      </c>
      <c r="K1834" s="4">
        <v>0.997726182067881</v>
      </c>
      <c r="L1834" s="7">
        <v>2</v>
      </c>
      <c r="M1834" s="1">
        <v>32</v>
      </c>
      <c r="N1834" s="1">
        <v>65536</v>
      </c>
      <c r="O1834" s="1">
        <v>128</v>
      </c>
      <c r="P1834" s="17">
        <v>1</v>
      </c>
      <c r="Q1834" s="3">
        <v>0.387028680720924</v>
      </c>
      <c r="R1834" s="4">
        <v>1.00018517193759</v>
      </c>
      <c r="S1834" s="7">
        <f t="shared" si="84"/>
        <v>1.1639999999999999E-2</v>
      </c>
      <c r="T1834" s="17">
        <f t="shared" si="85"/>
        <v>2.0899999999999998E-3</v>
      </c>
      <c r="U1834" s="54" t="b">
        <v>0</v>
      </c>
      <c r="V1834" s="55" t="b">
        <v>1</v>
      </c>
      <c r="W1834" s="10">
        <v>4833911</v>
      </c>
      <c r="Y1834" s="51"/>
    </row>
    <row r="1835" spans="1:25" x14ac:dyDescent="0.2">
      <c r="A1835" s="29" t="s">
        <v>21</v>
      </c>
      <c r="B1835" s="34" t="s">
        <v>972</v>
      </c>
      <c r="C1835" s="31" t="s">
        <v>2884</v>
      </c>
      <c r="D1835" s="16">
        <v>0.5</v>
      </c>
      <c r="E1835" s="8">
        <v>512</v>
      </c>
      <c r="F1835" s="16">
        <v>354</v>
      </c>
      <c r="G1835" s="8">
        <f t="shared" si="86"/>
        <v>0.30859375</v>
      </c>
      <c r="H1835" s="7">
        <v>0.87983375215742299</v>
      </c>
      <c r="I1835" s="17">
        <v>1</v>
      </c>
      <c r="J1835" s="3">
        <v>0.61705574810203501</v>
      </c>
      <c r="K1835" s="4">
        <v>0.999999804442254</v>
      </c>
      <c r="L1835" s="7">
        <v>3</v>
      </c>
      <c r="M1835" s="1">
        <v>32</v>
      </c>
      <c r="N1835" s="1">
        <v>8192</v>
      </c>
      <c r="O1835" s="1">
        <v>128</v>
      </c>
      <c r="P1835" s="17">
        <v>1</v>
      </c>
      <c r="Q1835" s="3">
        <v>0.62807243796581103</v>
      </c>
      <c r="R1835" s="4">
        <v>1.0000000000779501</v>
      </c>
      <c r="S1835" s="7">
        <f t="shared" si="84"/>
        <v>1.102E-2</v>
      </c>
      <c r="T1835" s="17">
        <f t="shared" si="85"/>
        <v>0</v>
      </c>
      <c r="U1835" s="54" t="b">
        <v>0</v>
      </c>
      <c r="V1835" s="55" t="b">
        <v>0</v>
      </c>
      <c r="W1835" s="10">
        <v>7173594</v>
      </c>
      <c r="Y1835" s="51"/>
    </row>
    <row r="1836" spans="1:25" x14ac:dyDescent="0.2">
      <c r="A1836" s="29" t="s">
        <v>45</v>
      </c>
      <c r="B1836" s="34" t="s">
        <v>2105</v>
      </c>
      <c r="C1836" s="31" t="s">
        <v>4017</v>
      </c>
      <c r="D1836" s="16">
        <v>1</v>
      </c>
      <c r="E1836" s="8">
        <v>512</v>
      </c>
      <c r="F1836" s="16">
        <v>348</v>
      </c>
      <c r="G1836" s="8">
        <f t="shared" si="86"/>
        <v>0.3203125</v>
      </c>
      <c r="H1836" s="7">
        <v>0.82354439556352299</v>
      </c>
      <c r="I1836" s="17">
        <v>0.98548511195691202</v>
      </c>
      <c r="J1836" s="3">
        <v>0.395338622676427</v>
      </c>
      <c r="K1836" s="4">
        <v>0.99900396885327603</v>
      </c>
      <c r="L1836" s="7">
        <v>2</v>
      </c>
      <c r="M1836" s="1">
        <v>256</v>
      </c>
      <c r="N1836" s="1">
        <v>4096</v>
      </c>
      <c r="O1836" s="1">
        <v>128</v>
      </c>
      <c r="P1836" s="17">
        <v>1</v>
      </c>
      <c r="Q1836" s="3">
        <v>0.42295283169208697</v>
      </c>
      <c r="R1836" s="4">
        <v>0.99821385140069696</v>
      </c>
      <c r="S1836" s="7">
        <f t="shared" si="84"/>
        <v>2.7609999999999999E-2</v>
      </c>
      <c r="T1836" s="17">
        <f t="shared" si="85"/>
        <v>7.9000000000000001E-4</v>
      </c>
      <c r="U1836" s="54" t="b">
        <v>0</v>
      </c>
      <c r="V1836" s="55" t="b">
        <v>0</v>
      </c>
      <c r="W1836" s="10">
        <v>8451776</v>
      </c>
      <c r="Y1836" s="51"/>
    </row>
    <row r="1837" spans="1:25" x14ac:dyDescent="0.2">
      <c r="A1837" s="29" t="s">
        <v>56</v>
      </c>
      <c r="B1837" s="34" t="s">
        <v>1026</v>
      </c>
      <c r="C1837" s="31" t="s">
        <v>2938</v>
      </c>
      <c r="D1837" s="16">
        <v>0.5</v>
      </c>
      <c r="E1837" s="8">
        <v>512</v>
      </c>
      <c r="F1837" s="16">
        <v>3</v>
      </c>
      <c r="G1837" s="8">
        <f t="shared" si="86"/>
        <v>0.994140625</v>
      </c>
      <c r="H1837" s="7">
        <v>0.55527656732030495</v>
      </c>
      <c r="I1837" s="17">
        <v>0.999999999999998</v>
      </c>
      <c r="J1837" s="3">
        <v>0.55527656732030495</v>
      </c>
      <c r="K1837" s="4">
        <v>0.93179250938316505</v>
      </c>
      <c r="L1837" s="7">
        <v>1</v>
      </c>
      <c r="M1837" s="1">
        <v>64</v>
      </c>
      <c r="N1837" s="1">
        <v>32768</v>
      </c>
      <c r="O1837" s="1">
        <v>128</v>
      </c>
      <c r="P1837" s="17">
        <v>1</v>
      </c>
      <c r="Q1837" s="3">
        <v>0.60397240925139095</v>
      </c>
      <c r="R1837" s="4">
        <v>0.876698246432566</v>
      </c>
      <c r="S1837" s="7">
        <f t="shared" si="84"/>
        <v>-4.87E-2</v>
      </c>
      <c r="T1837" s="17">
        <f t="shared" si="85"/>
        <v>-5.509E-2</v>
      </c>
      <c r="U1837" s="54" t="b">
        <v>0</v>
      </c>
      <c r="V1837" s="55" t="b">
        <v>0</v>
      </c>
      <c r="W1837" s="10">
        <v>419129</v>
      </c>
      <c r="Y1837" s="51"/>
    </row>
    <row r="1838" spans="1:25" x14ac:dyDescent="0.2">
      <c r="A1838" s="29" t="s">
        <v>15</v>
      </c>
      <c r="B1838" s="34" t="s">
        <v>1378</v>
      </c>
      <c r="C1838" s="31" t="s">
        <v>3290</v>
      </c>
      <c r="D1838" s="16">
        <v>0.5</v>
      </c>
      <c r="E1838" s="8">
        <v>1024</v>
      </c>
      <c r="F1838" s="16">
        <v>3</v>
      </c>
      <c r="G1838" s="8">
        <f t="shared" si="86"/>
        <v>0.9970703125</v>
      </c>
      <c r="H1838" s="7">
        <v>0.36602540378443799</v>
      </c>
      <c r="I1838" s="17">
        <v>1</v>
      </c>
      <c r="J1838" s="3">
        <v>0.48171652200114201</v>
      </c>
      <c r="K1838" s="4">
        <v>0.999999999999997</v>
      </c>
      <c r="L1838" s="7">
        <v>2</v>
      </c>
      <c r="M1838" s="1">
        <v>128</v>
      </c>
      <c r="N1838" s="1">
        <v>32768</v>
      </c>
      <c r="O1838" s="1">
        <v>128</v>
      </c>
      <c r="P1838" s="17">
        <v>1</v>
      </c>
      <c r="Q1838" s="3">
        <v>0.48518237137808601</v>
      </c>
      <c r="R1838" s="4">
        <v>0.999999999999999</v>
      </c>
      <c r="S1838" s="7">
        <f t="shared" si="84"/>
        <v>-3.47E-3</v>
      </c>
      <c r="T1838" s="17">
        <f t="shared" si="85"/>
        <v>0</v>
      </c>
      <c r="U1838" s="54" t="b">
        <v>0</v>
      </c>
      <c r="V1838" s="55" t="b">
        <v>0</v>
      </c>
      <c r="W1838" s="10">
        <v>343365</v>
      </c>
      <c r="Y1838" s="51"/>
    </row>
    <row r="1839" spans="1:25" x14ac:dyDescent="0.2">
      <c r="A1839" s="29" t="s">
        <v>2</v>
      </c>
      <c r="B1839" s="34" t="s">
        <v>4917</v>
      </c>
      <c r="C1839" s="31" t="s">
        <v>5086</v>
      </c>
      <c r="D1839" s="16">
        <v>1</v>
      </c>
      <c r="E1839" s="8">
        <v>256</v>
      </c>
      <c r="F1839" s="16">
        <v>193</v>
      </c>
      <c r="G1839" s="8">
        <f t="shared" si="86"/>
        <v>0.24609375</v>
      </c>
      <c r="H1839" s="7">
        <v>0.95372696297285098</v>
      </c>
      <c r="I1839" s="17">
        <v>0.94050102937876401</v>
      </c>
      <c r="J1839" s="3">
        <v>0.37009061820294498</v>
      </c>
      <c r="K1839" s="4">
        <v>0.94694770754912705</v>
      </c>
      <c r="L1839" s="7">
        <v>1</v>
      </c>
      <c r="M1839" s="1">
        <v>64</v>
      </c>
      <c r="N1839" s="1">
        <v>8192</v>
      </c>
      <c r="O1839" s="1">
        <v>128</v>
      </c>
      <c r="P1839" s="17">
        <v>1</v>
      </c>
      <c r="Q1839" s="3">
        <v>0.45607437824946301</v>
      </c>
      <c r="R1839" s="4">
        <v>0.91818116812257899</v>
      </c>
      <c r="S1839" s="7">
        <f t="shared" si="84"/>
        <v>8.5980000000000001E-2</v>
      </c>
      <c r="T1839" s="17">
        <f t="shared" si="85"/>
        <v>-1.5869999999999999E-2</v>
      </c>
      <c r="U1839" s="54" t="b">
        <v>0</v>
      </c>
      <c r="V1839" s="55" t="b">
        <v>0</v>
      </c>
      <c r="W1839" s="10">
        <v>10869277</v>
      </c>
      <c r="Y1839" s="51"/>
    </row>
    <row r="1840" spans="1:25" x14ac:dyDescent="0.2">
      <c r="A1840" s="29" t="s">
        <v>40</v>
      </c>
      <c r="B1840" s="34" t="s">
        <v>1141</v>
      </c>
      <c r="C1840" s="31" t="s">
        <v>3053</v>
      </c>
      <c r="D1840" s="16">
        <v>1</v>
      </c>
      <c r="E1840" s="8">
        <v>256</v>
      </c>
      <c r="F1840" s="16">
        <v>148</v>
      </c>
      <c r="G1840" s="8">
        <f t="shared" si="86"/>
        <v>0.421875</v>
      </c>
      <c r="H1840" s="7">
        <v>0.72709295145407404</v>
      </c>
      <c r="I1840" s="17">
        <v>0.62393393192143598</v>
      </c>
      <c r="J1840" s="3">
        <v>0.64376831076768704</v>
      </c>
      <c r="K1840" s="4">
        <v>0.89489801038247696</v>
      </c>
      <c r="L1840" s="7">
        <v>1</v>
      </c>
      <c r="M1840" s="1">
        <v>32</v>
      </c>
      <c r="N1840" s="1">
        <v>16384</v>
      </c>
      <c r="O1840" s="1">
        <v>128</v>
      </c>
      <c r="P1840" s="17">
        <v>1</v>
      </c>
      <c r="Q1840" s="3">
        <v>0.68344494880640205</v>
      </c>
      <c r="R1840" s="4">
        <v>0.84610209929522195</v>
      </c>
      <c r="S1840" s="7">
        <f t="shared" si="84"/>
        <v>3.968E-2</v>
      </c>
      <c r="T1840" s="17">
        <f t="shared" si="85"/>
        <v>4.8800000000000003E-2</v>
      </c>
      <c r="U1840" s="54" t="b">
        <v>0</v>
      </c>
      <c r="V1840" s="55" t="b">
        <v>1</v>
      </c>
      <c r="W1840" s="10">
        <v>8839926</v>
      </c>
      <c r="Y1840" s="51"/>
    </row>
    <row r="1841" spans="1:25" x14ac:dyDescent="0.2">
      <c r="A1841" s="29" t="s">
        <v>11</v>
      </c>
      <c r="B1841" s="34" t="s">
        <v>1971</v>
      </c>
      <c r="C1841" s="31" t="s">
        <v>3883</v>
      </c>
      <c r="D1841" s="16">
        <v>0.5</v>
      </c>
      <c r="E1841" s="8">
        <v>256</v>
      </c>
      <c r="F1841" s="16">
        <v>119</v>
      </c>
      <c r="G1841" s="8">
        <f t="shared" si="86"/>
        <v>0.53515625</v>
      </c>
      <c r="H1841" s="7">
        <v>0.81310345943461004</v>
      </c>
      <c r="I1841" s="17">
        <v>0.75865576305300697</v>
      </c>
      <c r="J1841" s="3">
        <v>0.63715498750704802</v>
      </c>
      <c r="K1841" s="4">
        <v>0.92108624094762903</v>
      </c>
      <c r="L1841" s="7">
        <v>3</v>
      </c>
      <c r="M1841" s="1">
        <v>64</v>
      </c>
      <c r="N1841" s="1">
        <v>16384</v>
      </c>
      <c r="O1841" s="1">
        <v>128</v>
      </c>
      <c r="P1841" s="17">
        <v>1</v>
      </c>
      <c r="Q1841" s="3">
        <v>0.64792694897592795</v>
      </c>
      <c r="R1841" s="4">
        <v>0.90961012249386097</v>
      </c>
      <c r="S1841" s="7">
        <f t="shared" si="84"/>
        <v>1.077E-2</v>
      </c>
      <c r="T1841" s="17">
        <f t="shared" si="85"/>
        <v>1.1480000000000001E-2</v>
      </c>
      <c r="U1841" s="54" t="b">
        <v>0</v>
      </c>
      <c r="V1841" s="55" t="b">
        <v>0</v>
      </c>
      <c r="W1841" s="10">
        <v>5023344</v>
      </c>
      <c r="Y1841" s="51"/>
    </row>
    <row r="1842" spans="1:25" x14ac:dyDescent="0.2">
      <c r="A1842" s="29" t="s">
        <v>29</v>
      </c>
      <c r="B1842" s="34" t="s">
        <v>1899</v>
      </c>
      <c r="C1842" s="31" t="s">
        <v>3811</v>
      </c>
      <c r="D1842" s="16">
        <v>1</v>
      </c>
      <c r="E1842" s="8">
        <v>512</v>
      </c>
      <c r="F1842" s="16">
        <v>432</v>
      </c>
      <c r="G1842" s="8">
        <f t="shared" si="86"/>
        <v>0.15625</v>
      </c>
      <c r="H1842" s="7">
        <v>0.94690260346398203</v>
      </c>
      <c r="I1842" s="17">
        <v>0.98023053857660702</v>
      </c>
      <c r="J1842" s="3">
        <v>0.47084599131292498</v>
      </c>
      <c r="K1842" s="4">
        <v>0.98580875299167003</v>
      </c>
      <c r="L1842" s="7">
        <v>3</v>
      </c>
      <c r="M1842" s="1">
        <v>256</v>
      </c>
      <c r="N1842" s="1">
        <v>65536</v>
      </c>
      <c r="O1842" s="1">
        <v>128</v>
      </c>
      <c r="P1842" s="17">
        <v>1</v>
      </c>
      <c r="Q1842" s="3">
        <v>0.50773437692600498</v>
      </c>
      <c r="R1842" s="4">
        <v>0.98688656493199001</v>
      </c>
      <c r="S1842" s="7">
        <f t="shared" si="84"/>
        <v>3.6889999999999999E-2</v>
      </c>
      <c r="T1842" s="17">
        <f t="shared" si="85"/>
        <v>-1.08E-3</v>
      </c>
      <c r="U1842" s="54" t="b">
        <v>0</v>
      </c>
      <c r="V1842" s="55" t="b">
        <v>0</v>
      </c>
      <c r="W1842" s="10">
        <v>41250257</v>
      </c>
      <c r="Y1842" s="51"/>
    </row>
    <row r="1843" spans="1:25" x14ac:dyDescent="0.2">
      <c r="A1843" s="29" t="s">
        <v>1</v>
      </c>
      <c r="B1843" s="34" t="s">
        <v>2660</v>
      </c>
      <c r="C1843" s="31" t="s">
        <v>4572</v>
      </c>
      <c r="D1843" s="16">
        <v>1</v>
      </c>
      <c r="E1843" s="8">
        <v>512</v>
      </c>
      <c r="F1843" s="16">
        <v>120</v>
      </c>
      <c r="G1843" s="8">
        <f t="shared" si="86"/>
        <v>0.765625</v>
      </c>
      <c r="H1843" s="7">
        <v>0.77021729430010499</v>
      </c>
      <c r="I1843" s="17">
        <v>1</v>
      </c>
      <c r="J1843" s="3">
        <v>0.72224666084567501</v>
      </c>
      <c r="K1843" s="4">
        <v>0.99586061635700796</v>
      </c>
      <c r="L1843" s="7">
        <v>2</v>
      </c>
      <c r="M1843" s="1">
        <v>256</v>
      </c>
      <c r="N1843" s="1">
        <v>8192</v>
      </c>
      <c r="O1843" s="1">
        <v>128</v>
      </c>
      <c r="P1843" s="17">
        <v>1</v>
      </c>
      <c r="Q1843" s="3">
        <v>0.74656637326698005</v>
      </c>
      <c r="R1843" s="4">
        <v>0.99548627953239099</v>
      </c>
      <c r="S1843" s="7">
        <f t="shared" si="84"/>
        <v>2.4320000000000001E-2</v>
      </c>
      <c r="T1843" s="17">
        <f t="shared" si="85"/>
        <v>-3.6999999999999999E-4</v>
      </c>
      <c r="U1843" s="54" t="b">
        <v>0</v>
      </c>
      <c r="V1843" s="55" t="b">
        <v>0</v>
      </c>
      <c r="W1843" s="10">
        <v>4939464</v>
      </c>
      <c r="Y1843" s="51"/>
    </row>
    <row r="1844" spans="1:25" x14ac:dyDescent="0.2">
      <c r="A1844" s="29" t="s">
        <v>53</v>
      </c>
      <c r="B1844" s="34" t="s">
        <v>2449</v>
      </c>
      <c r="C1844" s="31" t="s">
        <v>4361</v>
      </c>
      <c r="D1844" s="16">
        <v>0.5</v>
      </c>
      <c r="E1844" s="8">
        <v>1024</v>
      </c>
      <c r="F1844" s="16">
        <v>664</v>
      </c>
      <c r="G1844" s="8">
        <f t="shared" si="86"/>
        <v>0.3515625</v>
      </c>
      <c r="H1844" s="7">
        <v>0.87257142862905301</v>
      </c>
      <c r="I1844" s="17">
        <v>1</v>
      </c>
      <c r="J1844" s="3">
        <v>0.63526403060871495</v>
      </c>
      <c r="K1844" s="4">
        <v>0.99469565207851196</v>
      </c>
      <c r="L1844" s="7">
        <v>1</v>
      </c>
      <c r="M1844" s="1">
        <v>256</v>
      </c>
      <c r="N1844" s="1">
        <v>65536</v>
      </c>
      <c r="O1844" s="1">
        <v>128</v>
      </c>
      <c r="P1844" s="17">
        <v>1</v>
      </c>
      <c r="Q1844" s="3">
        <v>0.76980592798314695</v>
      </c>
      <c r="R1844" s="4">
        <v>0.97881076035621495</v>
      </c>
      <c r="S1844" s="7">
        <f t="shared" si="84"/>
        <v>0.13453999999999999</v>
      </c>
      <c r="T1844" s="17">
        <f t="shared" si="85"/>
        <v>-1.5879999999999998E-2</v>
      </c>
      <c r="U1844" s="54" t="b">
        <v>1</v>
      </c>
      <c r="V1844" s="55" t="b">
        <v>0</v>
      </c>
      <c r="W1844" s="10">
        <v>181995765</v>
      </c>
      <c r="Y1844" s="51"/>
    </row>
    <row r="1845" spans="1:25" x14ac:dyDescent="0.2">
      <c r="A1845" s="29" t="s">
        <v>14</v>
      </c>
      <c r="B1845" s="34" t="s">
        <v>4826</v>
      </c>
      <c r="C1845" s="31" t="s">
        <v>4995</v>
      </c>
      <c r="D1845" s="16">
        <v>0</v>
      </c>
      <c r="E1845" s="8">
        <v>512</v>
      </c>
      <c r="F1845" s="16">
        <v>351</v>
      </c>
      <c r="G1845" s="8">
        <f t="shared" si="86"/>
        <v>0.314453125</v>
      </c>
      <c r="H1845" s="7">
        <v>0.90214665818117601</v>
      </c>
      <c r="I1845" s="17">
        <v>0.98936304395854202</v>
      </c>
      <c r="J1845" s="3">
        <v>0.45692799067484802</v>
      </c>
      <c r="K1845" s="4">
        <v>0.997295918720706</v>
      </c>
      <c r="L1845" s="7">
        <v>3</v>
      </c>
      <c r="M1845" s="1">
        <v>128</v>
      </c>
      <c r="N1845" s="1">
        <v>65536</v>
      </c>
      <c r="O1845" s="1">
        <v>128</v>
      </c>
      <c r="P1845" s="17">
        <v>1</v>
      </c>
      <c r="Q1845" s="3">
        <v>0.49062499148730399</v>
      </c>
      <c r="R1845" s="4">
        <v>0.99625942975479198</v>
      </c>
      <c r="S1845" s="7">
        <f t="shared" si="84"/>
        <v>3.3700000000000001E-2</v>
      </c>
      <c r="T1845" s="17">
        <f t="shared" si="85"/>
        <v>1.0399999999999999E-3</v>
      </c>
      <c r="U1845" s="54" t="b">
        <v>0</v>
      </c>
      <c r="V1845" s="55" t="b">
        <v>1</v>
      </c>
      <c r="W1845" s="10">
        <v>10621388</v>
      </c>
      <c r="Y1845" s="51"/>
    </row>
    <row r="1846" spans="1:25" x14ac:dyDescent="0.2">
      <c r="A1846" s="29" t="s">
        <v>55</v>
      </c>
      <c r="B1846" s="34" t="s">
        <v>1290</v>
      </c>
      <c r="C1846" s="31" t="s">
        <v>3202</v>
      </c>
      <c r="D1846" s="16">
        <v>0</v>
      </c>
      <c r="E1846" s="8">
        <v>256</v>
      </c>
      <c r="F1846" s="16">
        <v>211</v>
      </c>
      <c r="G1846" s="8">
        <f t="shared" si="86"/>
        <v>0.17578125</v>
      </c>
      <c r="H1846" s="7">
        <v>1.0000001460194201</v>
      </c>
      <c r="I1846" s="17">
        <v>0.85224973545964999</v>
      </c>
      <c r="J1846" s="3">
        <v>0.50524653783338702</v>
      </c>
      <c r="K1846" s="4">
        <v>0.940229117804112</v>
      </c>
      <c r="L1846" s="7">
        <v>1</v>
      </c>
      <c r="M1846" s="1">
        <v>256</v>
      </c>
      <c r="N1846" s="1">
        <v>8192</v>
      </c>
      <c r="O1846" s="1">
        <v>128</v>
      </c>
      <c r="P1846" s="17">
        <v>1</v>
      </c>
      <c r="Q1846" s="3">
        <v>0.658373281075876</v>
      </c>
      <c r="R1846" s="4">
        <v>0.91965869599093997</v>
      </c>
      <c r="S1846" s="7">
        <f t="shared" si="84"/>
        <v>0.15312999999999999</v>
      </c>
      <c r="T1846" s="17">
        <f t="shared" si="85"/>
        <v>2.0570000000000001E-2</v>
      </c>
      <c r="U1846" s="54" t="b">
        <v>0</v>
      </c>
      <c r="V1846" s="55" t="b">
        <v>1</v>
      </c>
      <c r="W1846" s="10">
        <v>10981563</v>
      </c>
      <c r="Y1846" s="51"/>
    </row>
    <row r="1847" spans="1:25" x14ac:dyDescent="0.2">
      <c r="A1847" s="29" t="s">
        <v>32</v>
      </c>
      <c r="B1847" s="34" t="s">
        <v>2363</v>
      </c>
      <c r="C1847" s="31" t="s">
        <v>4275</v>
      </c>
      <c r="D1847" s="16">
        <v>0.5</v>
      </c>
      <c r="E1847" s="8">
        <v>256</v>
      </c>
      <c r="F1847" s="16">
        <v>1</v>
      </c>
      <c r="G1847" s="8">
        <f t="shared" si="86"/>
        <v>0.99609375</v>
      </c>
      <c r="H1847" s="7">
        <v>0.49466466924333002</v>
      </c>
      <c r="I1847" s="17">
        <v>1</v>
      </c>
      <c r="J1847" s="3">
        <v>0.49466467245179402</v>
      </c>
      <c r="K1847" s="4">
        <v>1</v>
      </c>
      <c r="L1847" s="7">
        <v>1</v>
      </c>
      <c r="M1847" s="1">
        <v>64</v>
      </c>
      <c r="N1847" s="1">
        <v>16384</v>
      </c>
      <c r="O1847" s="1">
        <v>128</v>
      </c>
      <c r="P1847" s="17">
        <v>1</v>
      </c>
      <c r="Q1847" s="3">
        <v>0.49466467290884503</v>
      </c>
      <c r="R1847" s="4">
        <v>1</v>
      </c>
      <c r="S1847" s="7">
        <f t="shared" si="84"/>
        <v>0</v>
      </c>
      <c r="T1847" s="17">
        <f t="shared" si="85"/>
        <v>0</v>
      </c>
      <c r="U1847" s="54" t="b">
        <v>0</v>
      </c>
      <c r="V1847" s="55" t="b">
        <v>0</v>
      </c>
      <c r="W1847" s="10">
        <v>301784</v>
      </c>
      <c r="Y1847" s="51"/>
    </row>
    <row r="1848" spans="1:25" x14ac:dyDescent="0.2">
      <c r="A1848" s="29" t="s">
        <v>20</v>
      </c>
      <c r="B1848" s="34" t="s">
        <v>2264</v>
      </c>
      <c r="C1848" s="31" t="s">
        <v>4176</v>
      </c>
      <c r="D1848" s="16">
        <v>0.5</v>
      </c>
      <c r="E1848" s="8">
        <v>512</v>
      </c>
      <c r="F1848" s="16">
        <v>281</v>
      </c>
      <c r="G1848" s="8">
        <f t="shared" si="86"/>
        <v>0.451171875</v>
      </c>
      <c r="H1848" s="7">
        <v>0.638027659746918</v>
      </c>
      <c r="I1848" s="17">
        <v>0.999999999999998</v>
      </c>
      <c r="J1848" s="3">
        <v>0.45437621104187598</v>
      </c>
      <c r="K1848" s="4">
        <v>0.99603317902529898</v>
      </c>
      <c r="L1848" s="7">
        <v>1</v>
      </c>
      <c r="M1848" s="1">
        <v>128</v>
      </c>
      <c r="N1848" s="1">
        <v>65536</v>
      </c>
      <c r="O1848" s="1">
        <v>128</v>
      </c>
      <c r="P1848" s="17">
        <v>1</v>
      </c>
      <c r="Q1848" s="3">
        <v>0.52677702781188496</v>
      </c>
      <c r="R1848" s="4">
        <v>0.98207327438218905</v>
      </c>
      <c r="S1848" s="7">
        <f t="shared" si="84"/>
        <v>7.2400000000000006E-2</v>
      </c>
      <c r="T1848" s="17">
        <f t="shared" si="85"/>
        <v>-1.396E-2</v>
      </c>
      <c r="U1848" s="54" t="b">
        <v>0</v>
      </c>
      <c r="V1848" s="55" t="b">
        <v>0</v>
      </c>
      <c r="W1848" s="10">
        <v>35529280</v>
      </c>
      <c r="Y1848" s="51"/>
    </row>
    <row r="1849" spans="1:25" x14ac:dyDescent="0.2">
      <c r="A1849" s="29" t="s">
        <v>29</v>
      </c>
      <c r="B1849" s="34" t="s">
        <v>4922</v>
      </c>
      <c r="C1849" s="31" t="s">
        <v>5091</v>
      </c>
      <c r="D1849" s="16">
        <v>0.5</v>
      </c>
      <c r="E1849" s="8">
        <v>2048</v>
      </c>
      <c r="F1849" s="16">
        <v>1586</v>
      </c>
      <c r="G1849" s="8">
        <f t="shared" si="86"/>
        <v>0.2255859375</v>
      </c>
      <c r="H1849" s="7">
        <v>0.84172081188563197</v>
      </c>
      <c r="I1849" s="17">
        <v>0.999999999999998</v>
      </c>
      <c r="J1849" s="3">
        <v>0.48337793125532902</v>
      </c>
      <c r="K1849" s="4">
        <v>0.995455880713222</v>
      </c>
      <c r="L1849" s="7">
        <v>2</v>
      </c>
      <c r="M1849" s="1">
        <v>128</v>
      </c>
      <c r="N1849" s="1">
        <v>65536</v>
      </c>
      <c r="O1849" s="1">
        <v>128</v>
      </c>
      <c r="P1849" s="17">
        <v>1</v>
      </c>
      <c r="Q1849" s="3">
        <v>0.56307134276006299</v>
      </c>
      <c r="R1849" s="4">
        <v>0.99611307346925704</v>
      </c>
      <c r="S1849" s="7">
        <f t="shared" si="84"/>
        <v>7.9689999999999997E-2</v>
      </c>
      <c r="T1849" s="17">
        <f t="shared" si="85"/>
        <v>6.6E-4</v>
      </c>
      <c r="U1849" s="54" t="b">
        <v>0</v>
      </c>
      <c r="V1849" s="55" t="b">
        <v>0</v>
      </c>
      <c r="W1849" s="10">
        <v>1153003668</v>
      </c>
      <c r="Y1849" s="51"/>
    </row>
    <row r="1850" spans="1:25" x14ac:dyDescent="0.2">
      <c r="A1850" s="29" t="s">
        <v>6</v>
      </c>
      <c r="B1850" s="34" t="s">
        <v>1744</v>
      </c>
      <c r="C1850" s="31" t="s">
        <v>3656</v>
      </c>
      <c r="D1850" s="16">
        <v>0</v>
      </c>
      <c r="E1850" s="8">
        <v>256</v>
      </c>
      <c r="F1850" s="16">
        <v>1</v>
      </c>
      <c r="G1850" s="8">
        <f t="shared" si="86"/>
        <v>0.99609375</v>
      </c>
      <c r="H1850" s="7">
        <v>0.499999999999999</v>
      </c>
      <c r="I1850" s="17">
        <v>1</v>
      </c>
      <c r="J1850" s="3">
        <v>0.499999999999999</v>
      </c>
      <c r="K1850" s="4">
        <v>1</v>
      </c>
      <c r="L1850" s="7">
        <v>2</v>
      </c>
      <c r="M1850" s="1">
        <v>256</v>
      </c>
      <c r="N1850" s="1">
        <v>8192</v>
      </c>
      <c r="O1850" s="1">
        <v>128</v>
      </c>
      <c r="P1850" s="17">
        <v>1</v>
      </c>
      <c r="Q1850" s="3">
        <v>0.499999999999999</v>
      </c>
      <c r="R1850" s="4">
        <v>1</v>
      </c>
      <c r="S1850" s="7">
        <f t="shared" si="84"/>
        <v>0</v>
      </c>
      <c r="T1850" s="17">
        <f t="shared" si="85"/>
        <v>0</v>
      </c>
      <c r="U1850" s="54" t="b">
        <v>0</v>
      </c>
      <c r="V1850" s="55" t="b">
        <v>0</v>
      </c>
      <c r="W1850" s="10">
        <v>157183</v>
      </c>
      <c r="Y1850" s="51"/>
    </row>
    <row r="1851" spans="1:25" x14ac:dyDescent="0.2">
      <c r="A1851" s="29" t="s">
        <v>50</v>
      </c>
      <c r="B1851" s="34" t="s">
        <v>1529</v>
      </c>
      <c r="C1851" s="31" t="s">
        <v>3441</v>
      </c>
      <c r="D1851" s="16">
        <v>0</v>
      </c>
      <c r="E1851" s="8">
        <v>512</v>
      </c>
      <c r="F1851" s="16">
        <v>75</v>
      </c>
      <c r="G1851" s="8">
        <f t="shared" si="86"/>
        <v>0.853515625</v>
      </c>
      <c r="H1851" s="7">
        <v>0.57573163829114005</v>
      </c>
      <c r="I1851" s="17">
        <v>1</v>
      </c>
      <c r="J1851" s="3">
        <v>0.53901483922619697</v>
      </c>
      <c r="K1851" s="4">
        <v>0.99994082837331699</v>
      </c>
      <c r="L1851" s="7">
        <v>1</v>
      </c>
      <c r="M1851" s="1">
        <v>256</v>
      </c>
      <c r="N1851" s="1">
        <v>8192</v>
      </c>
      <c r="O1851" s="1">
        <v>128</v>
      </c>
      <c r="P1851" s="17">
        <v>1</v>
      </c>
      <c r="Q1851" s="3">
        <v>0.55827303227138902</v>
      </c>
      <c r="R1851" s="4">
        <v>0.99999875524207005</v>
      </c>
      <c r="S1851" s="7">
        <f t="shared" si="84"/>
        <v>1.9259999999999999E-2</v>
      </c>
      <c r="T1851" s="17">
        <f t="shared" si="85"/>
        <v>6.0000000000000002E-5</v>
      </c>
      <c r="U1851" s="54" t="b">
        <v>0</v>
      </c>
      <c r="V1851" s="55" t="b">
        <v>0</v>
      </c>
      <c r="W1851" s="10">
        <v>4607949</v>
      </c>
      <c r="Y1851" s="51"/>
    </row>
    <row r="1852" spans="1:25" x14ac:dyDescent="0.2">
      <c r="A1852" s="29" t="s">
        <v>52</v>
      </c>
      <c r="B1852" s="34" t="s">
        <v>1902</v>
      </c>
      <c r="C1852" s="31" t="s">
        <v>3814</v>
      </c>
      <c r="D1852" s="16">
        <v>0</v>
      </c>
      <c r="E1852" s="8">
        <v>256</v>
      </c>
      <c r="F1852" s="16">
        <v>219</v>
      </c>
      <c r="G1852" s="8">
        <f t="shared" si="86"/>
        <v>0.14453125</v>
      </c>
      <c r="H1852" s="7">
        <v>0.90891588700104498</v>
      </c>
      <c r="I1852" s="17">
        <v>0.88227309944907595</v>
      </c>
      <c r="J1852" s="3">
        <v>0.49657787927937003</v>
      </c>
      <c r="K1852" s="4">
        <v>0.98048954355320705</v>
      </c>
      <c r="L1852" s="7">
        <v>1</v>
      </c>
      <c r="M1852" s="1">
        <v>128</v>
      </c>
      <c r="N1852" s="1">
        <v>4096</v>
      </c>
      <c r="O1852" s="1">
        <v>128</v>
      </c>
      <c r="P1852" s="17">
        <v>1</v>
      </c>
      <c r="Q1852" s="3">
        <v>0.57217610246373496</v>
      </c>
      <c r="R1852" s="4">
        <v>0.97471860013438705</v>
      </c>
      <c r="S1852" s="7">
        <f t="shared" si="84"/>
        <v>7.5600000000000001E-2</v>
      </c>
      <c r="T1852" s="17">
        <f t="shared" si="85"/>
        <v>5.77E-3</v>
      </c>
      <c r="U1852" s="54" t="b">
        <v>0</v>
      </c>
      <c r="V1852" s="55" t="b">
        <v>0</v>
      </c>
      <c r="W1852" s="10">
        <v>22691276</v>
      </c>
      <c r="Y1852" s="51"/>
    </row>
    <row r="1853" spans="1:25" x14ac:dyDescent="0.2">
      <c r="A1853" s="29" t="s">
        <v>49</v>
      </c>
      <c r="B1853" s="34" t="s">
        <v>1698</v>
      </c>
      <c r="C1853" s="31" t="s">
        <v>3610</v>
      </c>
      <c r="D1853" s="16">
        <v>0.5</v>
      </c>
      <c r="E1853" s="8">
        <v>256</v>
      </c>
      <c r="F1853" s="16">
        <v>58</v>
      </c>
      <c r="G1853" s="8">
        <f t="shared" si="86"/>
        <v>0.7734375</v>
      </c>
      <c r="H1853" s="7">
        <v>0.79899578819807504</v>
      </c>
      <c r="I1853" s="17">
        <v>1</v>
      </c>
      <c r="J1853" s="3">
        <v>0.74783475358246998</v>
      </c>
      <c r="K1853" s="4">
        <v>0.99910602348251498</v>
      </c>
      <c r="L1853" s="7">
        <v>2</v>
      </c>
      <c r="M1853" s="1">
        <v>64</v>
      </c>
      <c r="N1853" s="1">
        <v>2048</v>
      </c>
      <c r="O1853" s="1">
        <v>128</v>
      </c>
      <c r="P1853" s="17">
        <v>1</v>
      </c>
      <c r="Q1853" s="3">
        <v>0.766478379551499</v>
      </c>
      <c r="R1853" s="4">
        <v>1.00005338026164</v>
      </c>
      <c r="S1853" s="7">
        <f t="shared" si="84"/>
        <v>1.864E-2</v>
      </c>
      <c r="T1853" s="17">
        <f t="shared" si="85"/>
        <v>8.4000000000000003E-4</v>
      </c>
      <c r="U1853" s="54" t="b">
        <v>0</v>
      </c>
      <c r="V1853" s="55" t="b">
        <v>0</v>
      </c>
      <c r="W1853" s="10">
        <v>4091946</v>
      </c>
      <c r="Y1853" s="51"/>
    </row>
    <row r="1854" spans="1:25" x14ac:dyDescent="0.2">
      <c r="A1854" s="29" t="s">
        <v>3</v>
      </c>
      <c r="B1854" s="34" t="s">
        <v>1613</v>
      </c>
      <c r="C1854" s="31" t="s">
        <v>3525</v>
      </c>
      <c r="D1854" s="16">
        <v>0</v>
      </c>
      <c r="E1854" s="8">
        <v>4096</v>
      </c>
      <c r="F1854" s="16">
        <v>2531</v>
      </c>
      <c r="G1854" s="8">
        <f t="shared" si="86"/>
        <v>0.382080078125</v>
      </c>
      <c r="H1854" s="7">
        <v>0.68252489895495805</v>
      </c>
      <c r="I1854" s="17">
        <v>0.99999999995975097</v>
      </c>
      <c r="J1854" s="3">
        <v>0.51266017861439805</v>
      </c>
      <c r="K1854" s="4">
        <v>1.0000000007658001</v>
      </c>
      <c r="L1854" s="7">
        <v>1</v>
      </c>
      <c r="M1854" s="1">
        <v>256</v>
      </c>
      <c r="N1854" s="1">
        <v>32768</v>
      </c>
      <c r="O1854" s="1">
        <v>128</v>
      </c>
      <c r="P1854" s="17">
        <v>1</v>
      </c>
      <c r="Q1854" s="3">
        <v>0.56182417787037198</v>
      </c>
      <c r="R1854" s="4">
        <v>1.00000000430096</v>
      </c>
      <c r="S1854" s="7">
        <f t="shared" si="84"/>
        <v>4.9160000000000002E-2</v>
      </c>
      <c r="T1854" s="17">
        <f t="shared" si="85"/>
        <v>0</v>
      </c>
      <c r="U1854" s="54" t="b">
        <v>0</v>
      </c>
      <c r="V1854" s="55" t="b">
        <v>0</v>
      </c>
      <c r="W1854" s="10">
        <v>494814525</v>
      </c>
      <c r="Y1854" s="51"/>
    </row>
    <row r="1855" spans="1:25" x14ac:dyDescent="0.2">
      <c r="A1855" s="29" t="s">
        <v>37</v>
      </c>
      <c r="B1855" s="34" t="s">
        <v>4839</v>
      </c>
      <c r="C1855" s="31" t="s">
        <v>5008</v>
      </c>
      <c r="D1855" s="16">
        <v>0</v>
      </c>
      <c r="E1855" s="8">
        <v>512</v>
      </c>
      <c r="F1855" s="16">
        <v>91</v>
      </c>
      <c r="G1855" s="8">
        <f t="shared" si="86"/>
        <v>0.822265625</v>
      </c>
      <c r="H1855" s="7">
        <v>0.62154705398089505</v>
      </c>
      <c r="I1855" s="17">
        <v>1.0000000070063899</v>
      </c>
      <c r="J1855" s="3">
        <v>0.50894396881294302</v>
      </c>
      <c r="K1855" s="4">
        <v>1.00002977287869</v>
      </c>
      <c r="L1855" s="7">
        <v>3</v>
      </c>
      <c r="M1855" s="1">
        <v>256</v>
      </c>
      <c r="N1855" s="1">
        <v>8192</v>
      </c>
      <c r="O1855" s="1">
        <v>128</v>
      </c>
      <c r="P1855" s="17">
        <v>1</v>
      </c>
      <c r="Q1855" s="3">
        <v>0.51492947689838797</v>
      </c>
      <c r="R1855" s="4">
        <v>1.0000235541603499</v>
      </c>
      <c r="S1855" s="7">
        <f t="shared" si="84"/>
        <v>5.9899999999999997E-3</v>
      </c>
      <c r="T1855" s="17">
        <f t="shared" si="85"/>
        <v>1.0000000000000001E-5</v>
      </c>
      <c r="U1855" s="54" t="b">
        <v>0</v>
      </c>
      <c r="V1855" s="55" t="b">
        <v>0</v>
      </c>
      <c r="W1855" s="10">
        <v>3743160</v>
      </c>
      <c r="Y1855" s="51"/>
    </row>
    <row r="1856" spans="1:25" x14ac:dyDescent="0.2">
      <c r="A1856" s="29" t="s">
        <v>55</v>
      </c>
      <c r="B1856" s="34" t="s">
        <v>1925</v>
      </c>
      <c r="C1856" s="31" t="s">
        <v>3837</v>
      </c>
      <c r="D1856" s="16">
        <v>0.5</v>
      </c>
      <c r="E1856" s="8">
        <v>256</v>
      </c>
      <c r="F1856" s="16">
        <v>211</v>
      </c>
      <c r="G1856" s="8">
        <f t="shared" si="86"/>
        <v>0.17578125</v>
      </c>
      <c r="H1856" s="7">
        <v>0.98674693022628901</v>
      </c>
      <c r="I1856" s="17">
        <v>0.90299828490284495</v>
      </c>
      <c r="J1856" s="3">
        <v>0.46530079983148898</v>
      </c>
      <c r="K1856" s="4">
        <v>0.92977617289937298</v>
      </c>
      <c r="L1856" s="7">
        <v>3</v>
      </c>
      <c r="M1856" s="1">
        <v>64</v>
      </c>
      <c r="N1856" s="1">
        <v>65536</v>
      </c>
      <c r="O1856" s="1">
        <v>128</v>
      </c>
      <c r="P1856" s="17">
        <v>1</v>
      </c>
      <c r="Q1856" s="3">
        <v>0.47163193503246098</v>
      </c>
      <c r="R1856" s="4">
        <v>0.92779650573168604</v>
      </c>
      <c r="S1856" s="7">
        <f t="shared" si="84"/>
        <v>6.3299999999999997E-3</v>
      </c>
      <c r="T1856" s="17">
        <f t="shared" si="85"/>
        <v>1.98E-3</v>
      </c>
      <c r="U1856" s="54" t="b">
        <v>0</v>
      </c>
      <c r="V1856" s="55" t="b">
        <v>0</v>
      </c>
      <c r="W1856" s="10">
        <v>6203799</v>
      </c>
      <c r="Y1856" s="51"/>
    </row>
    <row r="1857" spans="1:25" x14ac:dyDescent="0.2">
      <c r="A1857" s="29" t="s">
        <v>6</v>
      </c>
      <c r="B1857" s="34" t="s">
        <v>2040</v>
      </c>
      <c r="C1857" s="31" t="s">
        <v>3952</v>
      </c>
      <c r="D1857" s="16">
        <v>0.5</v>
      </c>
      <c r="E1857" s="8">
        <v>512</v>
      </c>
      <c r="F1857" s="16">
        <v>1</v>
      </c>
      <c r="G1857" s="8">
        <f t="shared" si="86"/>
        <v>0.998046875</v>
      </c>
      <c r="H1857" s="7">
        <v>0.499999999999999</v>
      </c>
      <c r="I1857" s="17">
        <v>1</v>
      </c>
      <c r="J1857" s="3">
        <v>0.499999999999999</v>
      </c>
      <c r="K1857" s="4">
        <v>1</v>
      </c>
      <c r="L1857" s="7">
        <v>3</v>
      </c>
      <c r="M1857" s="1">
        <v>128</v>
      </c>
      <c r="N1857" s="1">
        <v>65536</v>
      </c>
      <c r="O1857" s="1">
        <v>128</v>
      </c>
      <c r="P1857" s="17">
        <v>1</v>
      </c>
      <c r="Q1857" s="3">
        <v>0.499999999999999</v>
      </c>
      <c r="R1857" s="4">
        <v>1</v>
      </c>
      <c r="S1857" s="7">
        <f t="shared" si="84"/>
        <v>0</v>
      </c>
      <c r="T1857" s="17">
        <f t="shared" si="85"/>
        <v>0</v>
      </c>
      <c r="U1857" s="54" t="b">
        <v>0</v>
      </c>
      <c r="V1857" s="55" t="b">
        <v>0</v>
      </c>
      <c r="W1857" s="10">
        <v>422528</v>
      </c>
      <c r="Y1857" s="51"/>
    </row>
    <row r="1858" spans="1:25" x14ac:dyDescent="0.2">
      <c r="A1858" s="29" t="s">
        <v>31</v>
      </c>
      <c r="B1858" s="34" t="s">
        <v>1686</v>
      </c>
      <c r="C1858" s="31" t="s">
        <v>3598</v>
      </c>
      <c r="D1858" s="16">
        <v>0.5</v>
      </c>
      <c r="E1858" s="8">
        <v>512</v>
      </c>
      <c r="F1858" s="16">
        <v>342</v>
      </c>
      <c r="G1858" s="8">
        <f t="shared" si="86"/>
        <v>0.33203125</v>
      </c>
      <c r="H1858" s="7">
        <v>0.87038111252558104</v>
      </c>
      <c r="I1858" s="17">
        <v>0.96802769755481699</v>
      </c>
      <c r="J1858" s="3">
        <v>0.53761504298390295</v>
      </c>
      <c r="K1858" s="4">
        <v>0.98248907469873603</v>
      </c>
      <c r="L1858" s="7">
        <v>2</v>
      </c>
      <c r="M1858" s="1">
        <v>128</v>
      </c>
      <c r="N1858" s="1">
        <v>8192</v>
      </c>
      <c r="O1858" s="1">
        <v>128</v>
      </c>
      <c r="P1858" s="17">
        <v>1</v>
      </c>
      <c r="Q1858" s="3">
        <v>0.57801922724681598</v>
      </c>
      <c r="R1858" s="4">
        <v>0.984899065215605</v>
      </c>
      <c r="S1858" s="7">
        <f t="shared" si="84"/>
        <v>4.0399999999999998E-2</v>
      </c>
      <c r="T1858" s="17">
        <f t="shared" si="85"/>
        <v>-2.4099999999999998E-3</v>
      </c>
      <c r="U1858" s="54" t="b">
        <v>0</v>
      </c>
      <c r="V1858" s="55" t="b">
        <v>0</v>
      </c>
      <c r="W1858" s="10">
        <v>22888098</v>
      </c>
      <c r="Y1858" s="51"/>
    </row>
    <row r="1859" spans="1:25" x14ac:dyDescent="0.2">
      <c r="A1859" s="29" t="s">
        <v>59</v>
      </c>
      <c r="B1859" s="34" t="s">
        <v>1689</v>
      </c>
      <c r="C1859" s="31" t="s">
        <v>3601</v>
      </c>
      <c r="D1859" s="16">
        <v>0.5</v>
      </c>
      <c r="E1859" s="8">
        <v>256</v>
      </c>
      <c r="F1859" s="16">
        <v>118</v>
      </c>
      <c r="G1859" s="8">
        <f t="shared" si="86"/>
        <v>0.5390625</v>
      </c>
      <c r="H1859" s="7">
        <v>0.70293528668574601</v>
      </c>
      <c r="I1859" s="17">
        <v>0.81184282245504402</v>
      </c>
      <c r="J1859" s="3">
        <v>0.56460637216055498</v>
      </c>
      <c r="K1859" s="4">
        <v>0.93146164488122696</v>
      </c>
      <c r="L1859" s="7">
        <v>2</v>
      </c>
      <c r="M1859" s="1">
        <v>64</v>
      </c>
      <c r="N1859" s="1">
        <v>4096</v>
      </c>
      <c r="O1859" s="1">
        <v>128</v>
      </c>
      <c r="P1859" s="17">
        <v>1</v>
      </c>
      <c r="Q1859" s="3">
        <v>0.594386739448729</v>
      </c>
      <c r="R1859" s="4">
        <v>0.93295368978501603</v>
      </c>
      <c r="S1859" s="7">
        <f t="shared" ref="S1859:S1922" si="87">ROUND(ABS(H1859-J1859)-ABS(H1859-Q1859), $AA$3)</f>
        <v>2.9780000000000001E-2</v>
      </c>
      <c r="T1859" s="17">
        <f t="shared" ref="T1859:T1922" si="88">ROUND(ABS(I1859-K1859)-ABS(I1859-R1859), $AA$3)</f>
        <v>-1.49E-3</v>
      </c>
      <c r="U1859" s="54" t="b">
        <v>0</v>
      </c>
      <c r="V1859" s="55" t="b">
        <v>0</v>
      </c>
      <c r="W1859" s="10">
        <v>4475553</v>
      </c>
      <c r="Y1859" s="51"/>
    </row>
    <row r="1860" spans="1:25" x14ac:dyDescent="0.2">
      <c r="A1860" s="29" t="s">
        <v>47</v>
      </c>
      <c r="B1860" s="34" t="s">
        <v>2075</v>
      </c>
      <c r="C1860" s="31" t="s">
        <v>3987</v>
      </c>
      <c r="D1860" s="16">
        <v>0.5</v>
      </c>
      <c r="E1860" s="8">
        <v>512</v>
      </c>
      <c r="F1860" s="16">
        <v>318</v>
      </c>
      <c r="G1860" s="8">
        <f t="shared" ref="G1860:G1923" si="89">1 - F1860/E1860</f>
        <v>0.37890625</v>
      </c>
      <c r="H1860" s="7">
        <v>0.96278833576440304</v>
      </c>
      <c r="I1860" s="17">
        <v>0.999999999999998</v>
      </c>
      <c r="J1860" s="3">
        <v>0.72282718366059695</v>
      </c>
      <c r="K1860" s="4">
        <v>1.0000000696384801</v>
      </c>
      <c r="L1860" s="7">
        <v>3</v>
      </c>
      <c r="M1860" s="1">
        <v>64</v>
      </c>
      <c r="N1860" s="1">
        <v>16384</v>
      </c>
      <c r="O1860" s="1">
        <v>128</v>
      </c>
      <c r="P1860" s="17">
        <v>1</v>
      </c>
      <c r="Q1860" s="3">
        <v>0.74000352283031801</v>
      </c>
      <c r="R1860" s="4">
        <v>0.99999999990739497</v>
      </c>
      <c r="S1860" s="7">
        <f t="shared" si="87"/>
        <v>1.7180000000000001E-2</v>
      </c>
      <c r="T1860" s="17">
        <f t="shared" si="88"/>
        <v>0</v>
      </c>
      <c r="U1860" s="54" t="b">
        <v>0</v>
      </c>
      <c r="V1860" s="55" t="b">
        <v>0</v>
      </c>
      <c r="W1860" s="10">
        <v>7520537</v>
      </c>
      <c r="Y1860" s="51"/>
    </row>
    <row r="1861" spans="1:25" x14ac:dyDescent="0.2">
      <c r="A1861" s="29" t="s">
        <v>17</v>
      </c>
      <c r="B1861" s="34" t="s">
        <v>2620</v>
      </c>
      <c r="C1861" s="31" t="s">
        <v>4532</v>
      </c>
      <c r="D1861" s="16">
        <v>0.5</v>
      </c>
      <c r="E1861" s="8">
        <v>1024</v>
      </c>
      <c r="F1861" s="16">
        <v>703</v>
      </c>
      <c r="G1861" s="8">
        <f t="shared" si="89"/>
        <v>0.3134765625</v>
      </c>
      <c r="H1861" s="7">
        <v>0.71455416701868002</v>
      </c>
      <c r="I1861" s="17">
        <v>1.0000000102473601</v>
      </c>
      <c r="J1861" s="3">
        <v>0.35023912569411297</v>
      </c>
      <c r="K1861" s="4">
        <v>0.99796889426860003</v>
      </c>
      <c r="L1861" s="7">
        <v>1</v>
      </c>
      <c r="M1861" s="1">
        <v>32</v>
      </c>
      <c r="N1861" s="1">
        <v>8192</v>
      </c>
      <c r="O1861" s="1">
        <v>128</v>
      </c>
      <c r="P1861" s="17">
        <v>1</v>
      </c>
      <c r="Q1861" s="3">
        <v>0.38498702388417799</v>
      </c>
      <c r="R1861" s="4">
        <v>0.98369632616965796</v>
      </c>
      <c r="S1861" s="7">
        <f t="shared" si="87"/>
        <v>3.4750000000000003E-2</v>
      </c>
      <c r="T1861" s="17">
        <f t="shared" si="88"/>
        <v>-1.427E-2</v>
      </c>
      <c r="U1861" s="54" t="b">
        <v>0</v>
      </c>
      <c r="V1861" s="55" t="b">
        <v>0</v>
      </c>
      <c r="W1861" s="10">
        <v>32670685</v>
      </c>
      <c r="Y1861" s="51"/>
    </row>
    <row r="1862" spans="1:25" x14ac:dyDescent="0.2">
      <c r="A1862" s="29" t="s">
        <v>33</v>
      </c>
      <c r="B1862" s="34" t="s">
        <v>2850</v>
      </c>
      <c r="C1862" s="31" t="s">
        <v>4762</v>
      </c>
      <c r="D1862" s="16">
        <v>0.5</v>
      </c>
      <c r="E1862" s="8">
        <v>512</v>
      </c>
      <c r="F1862" s="16">
        <v>432</v>
      </c>
      <c r="G1862" s="8">
        <f t="shared" si="89"/>
        <v>0.15625</v>
      </c>
      <c r="H1862" s="7">
        <v>0.98275717852400302</v>
      </c>
      <c r="I1862" s="17">
        <v>0.97584640555880098</v>
      </c>
      <c r="J1862" s="3">
        <v>0.47392562676943001</v>
      </c>
      <c r="K1862" s="4">
        <v>0.98864226524355103</v>
      </c>
      <c r="L1862" s="7">
        <v>3</v>
      </c>
      <c r="M1862" s="1">
        <v>32</v>
      </c>
      <c r="N1862" s="1">
        <v>32768</v>
      </c>
      <c r="O1862" s="1">
        <v>128</v>
      </c>
      <c r="P1862" s="17">
        <v>1</v>
      </c>
      <c r="Q1862" s="3">
        <v>0.48478832852808901</v>
      </c>
      <c r="R1862" s="4">
        <v>0.98793061372259405</v>
      </c>
      <c r="S1862" s="7">
        <f t="shared" si="87"/>
        <v>1.086E-2</v>
      </c>
      <c r="T1862" s="17">
        <f t="shared" si="88"/>
        <v>7.1000000000000002E-4</v>
      </c>
      <c r="U1862" s="54" t="b">
        <v>0</v>
      </c>
      <c r="V1862" s="55" t="b">
        <v>0</v>
      </c>
      <c r="W1862" s="10">
        <v>14815887</v>
      </c>
      <c r="Y1862" s="51"/>
    </row>
    <row r="1863" spans="1:25" x14ac:dyDescent="0.2">
      <c r="A1863" s="29" t="s">
        <v>36</v>
      </c>
      <c r="B1863" s="34" t="s">
        <v>1963</v>
      </c>
      <c r="C1863" s="31" t="s">
        <v>3875</v>
      </c>
      <c r="D1863" s="16">
        <v>0</v>
      </c>
      <c r="E1863" s="8">
        <v>512</v>
      </c>
      <c r="F1863" s="16">
        <v>323</v>
      </c>
      <c r="G1863" s="8">
        <f t="shared" si="89"/>
        <v>0.369140625</v>
      </c>
      <c r="H1863" s="7">
        <v>0.96051050511484903</v>
      </c>
      <c r="I1863" s="17">
        <v>0.98154272654169294</v>
      </c>
      <c r="J1863" s="3">
        <v>0.41991859045295898</v>
      </c>
      <c r="K1863" s="4">
        <v>0.99808555027369295</v>
      </c>
      <c r="L1863" s="7">
        <v>3</v>
      </c>
      <c r="M1863" s="1">
        <v>256</v>
      </c>
      <c r="N1863" s="1">
        <v>32768</v>
      </c>
      <c r="O1863" s="1">
        <v>128</v>
      </c>
      <c r="P1863" s="17">
        <v>1</v>
      </c>
      <c r="Q1863" s="3">
        <v>0.44114632537656401</v>
      </c>
      <c r="R1863" s="4">
        <v>0.99664140211406504</v>
      </c>
      <c r="S1863" s="7">
        <f t="shared" si="87"/>
        <v>2.1229999999999999E-2</v>
      </c>
      <c r="T1863" s="17">
        <f t="shared" si="88"/>
        <v>1.4400000000000001E-3</v>
      </c>
      <c r="U1863" s="54" t="b">
        <v>0</v>
      </c>
      <c r="V1863" s="55" t="b">
        <v>1</v>
      </c>
      <c r="W1863" s="10">
        <v>9608137</v>
      </c>
      <c r="Y1863" s="51"/>
    </row>
    <row r="1864" spans="1:25" x14ac:dyDescent="0.2">
      <c r="A1864" s="29" t="s">
        <v>0</v>
      </c>
      <c r="B1864" s="34" t="s">
        <v>2030</v>
      </c>
      <c r="C1864" s="31" t="s">
        <v>3942</v>
      </c>
      <c r="D1864" s="16">
        <v>0.5</v>
      </c>
      <c r="E1864" s="8">
        <v>4096</v>
      </c>
      <c r="F1864" s="16">
        <v>1798</v>
      </c>
      <c r="G1864" s="8">
        <f t="shared" si="89"/>
        <v>0.56103515625</v>
      </c>
      <c r="H1864" s="7">
        <v>0.40248601214256902</v>
      </c>
      <c r="I1864" s="17">
        <v>1</v>
      </c>
      <c r="J1864" s="3">
        <v>0.24411175637214</v>
      </c>
      <c r="K1864" s="4">
        <v>0.99859977848277004</v>
      </c>
      <c r="L1864" s="7">
        <v>3</v>
      </c>
      <c r="M1864" s="1">
        <v>64</v>
      </c>
      <c r="N1864" s="1">
        <v>65536</v>
      </c>
      <c r="O1864" s="1">
        <v>128</v>
      </c>
      <c r="P1864" s="17">
        <v>1</v>
      </c>
      <c r="Q1864" s="3">
        <v>0.25291108416921998</v>
      </c>
      <c r="R1864" s="4">
        <v>0.99749884890989204</v>
      </c>
      <c r="S1864" s="7">
        <f t="shared" si="87"/>
        <v>8.8000000000000005E-3</v>
      </c>
      <c r="T1864" s="17">
        <f t="shared" si="88"/>
        <v>-1.1000000000000001E-3</v>
      </c>
      <c r="U1864" s="54" t="b">
        <v>0</v>
      </c>
      <c r="V1864" s="55" t="b">
        <v>0</v>
      </c>
      <c r="W1864" s="10">
        <v>93570784</v>
      </c>
      <c r="Y1864" s="51"/>
    </row>
    <row r="1865" spans="1:25" x14ac:dyDescent="0.2">
      <c r="A1865" s="29" t="s">
        <v>4</v>
      </c>
      <c r="B1865" s="34" t="s">
        <v>2084</v>
      </c>
      <c r="C1865" s="31" t="s">
        <v>3996</v>
      </c>
      <c r="D1865" s="16">
        <v>0.5</v>
      </c>
      <c r="E1865" s="8">
        <v>512</v>
      </c>
      <c r="F1865" s="16">
        <v>178</v>
      </c>
      <c r="G1865" s="8">
        <f t="shared" si="89"/>
        <v>0.65234375</v>
      </c>
      <c r="H1865" s="7">
        <v>0.56003506612082199</v>
      </c>
      <c r="I1865" s="17">
        <v>0.999999999999999</v>
      </c>
      <c r="J1865" s="3">
        <v>0.46549492657149399</v>
      </c>
      <c r="K1865" s="4">
        <v>0.99924426677476297</v>
      </c>
      <c r="L1865" s="7">
        <v>3</v>
      </c>
      <c r="M1865" s="1">
        <v>256</v>
      </c>
      <c r="N1865" s="1">
        <v>4096</v>
      </c>
      <c r="O1865" s="1">
        <v>128</v>
      </c>
      <c r="P1865" s="17">
        <v>1</v>
      </c>
      <c r="Q1865" s="3">
        <v>0.48314885332009</v>
      </c>
      <c r="R1865" s="4">
        <v>1.0000072959978701</v>
      </c>
      <c r="S1865" s="7">
        <f t="shared" si="87"/>
        <v>1.7649999999999999E-2</v>
      </c>
      <c r="T1865" s="17">
        <f t="shared" si="88"/>
        <v>7.5000000000000002E-4</v>
      </c>
      <c r="U1865" s="54" t="b">
        <v>0</v>
      </c>
      <c r="V1865" s="55" t="b">
        <v>0</v>
      </c>
      <c r="W1865" s="10">
        <v>5846594</v>
      </c>
      <c r="Y1865" s="51"/>
    </row>
    <row r="1866" spans="1:25" x14ac:dyDescent="0.2">
      <c r="A1866" s="29" t="s">
        <v>56</v>
      </c>
      <c r="B1866" s="34" t="s">
        <v>1340</v>
      </c>
      <c r="C1866" s="31" t="s">
        <v>3252</v>
      </c>
      <c r="D1866" s="16">
        <v>0.5</v>
      </c>
      <c r="E1866" s="8">
        <v>256</v>
      </c>
      <c r="F1866" s="16">
        <v>2</v>
      </c>
      <c r="G1866" s="8">
        <f t="shared" si="89"/>
        <v>0.9921875</v>
      </c>
      <c r="H1866" s="7">
        <v>0.58121154509842299</v>
      </c>
      <c r="I1866" s="17">
        <v>1</v>
      </c>
      <c r="J1866" s="3">
        <v>0.58121154509672901</v>
      </c>
      <c r="K1866" s="4">
        <v>0.999999999999999</v>
      </c>
      <c r="L1866" s="7">
        <v>1</v>
      </c>
      <c r="M1866" s="1">
        <v>64</v>
      </c>
      <c r="N1866" s="1">
        <v>2048</v>
      </c>
      <c r="O1866" s="1">
        <v>128</v>
      </c>
      <c r="P1866" s="17">
        <v>1</v>
      </c>
      <c r="Q1866" s="3">
        <v>0.58121154509850403</v>
      </c>
      <c r="R1866" s="4">
        <v>1</v>
      </c>
      <c r="S1866" s="7">
        <f t="shared" si="87"/>
        <v>0</v>
      </c>
      <c r="T1866" s="17">
        <f t="shared" si="88"/>
        <v>0</v>
      </c>
      <c r="U1866" s="54" t="b">
        <v>0</v>
      </c>
      <c r="V1866" s="55" t="b">
        <v>0</v>
      </c>
      <c r="W1866" s="10">
        <v>146137</v>
      </c>
      <c r="Y1866" s="51"/>
    </row>
    <row r="1867" spans="1:25" x14ac:dyDescent="0.2">
      <c r="A1867" s="29" t="s">
        <v>40</v>
      </c>
      <c r="B1867" s="34" t="s">
        <v>1141</v>
      </c>
      <c r="C1867" s="31" t="s">
        <v>3053</v>
      </c>
      <c r="D1867" s="16">
        <v>1</v>
      </c>
      <c r="E1867" s="8">
        <v>256</v>
      </c>
      <c r="F1867" s="16">
        <v>148</v>
      </c>
      <c r="G1867" s="8">
        <f t="shared" si="89"/>
        <v>0.421875</v>
      </c>
      <c r="H1867" s="7">
        <v>0.72709295145407404</v>
      </c>
      <c r="I1867" s="17">
        <v>0.62393393192143598</v>
      </c>
      <c r="J1867" s="3">
        <v>0.64376917734863504</v>
      </c>
      <c r="K1867" s="4">
        <v>0.89493709793895404</v>
      </c>
      <c r="L1867" s="7">
        <v>2</v>
      </c>
      <c r="M1867" s="1">
        <v>256</v>
      </c>
      <c r="N1867" s="1">
        <v>8192</v>
      </c>
      <c r="O1867" s="1">
        <v>128</v>
      </c>
      <c r="P1867" s="17">
        <v>1</v>
      </c>
      <c r="Q1867" s="3">
        <v>0.67827157036289998</v>
      </c>
      <c r="R1867" s="4">
        <v>0.86682250345405698</v>
      </c>
      <c r="S1867" s="7">
        <f t="shared" si="87"/>
        <v>3.4500000000000003E-2</v>
      </c>
      <c r="T1867" s="17">
        <f t="shared" si="88"/>
        <v>2.811E-2</v>
      </c>
      <c r="U1867" s="54" t="b">
        <v>0</v>
      </c>
      <c r="V1867" s="55" t="b">
        <v>1</v>
      </c>
      <c r="W1867" s="10">
        <v>7525355</v>
      </c>
      <c r="Y1867" s="51"/>
    </row>
    <row r="1868" spans="1:25" x14ac:dyDescent="0.2">
      <c r="A1868" s="29" t="s">
        <v>43</v>
      </c>
      <c r="B1868" s="34" t="s">
        <v>1334</v>
      </c>
      <c r="C1868" s="31" t="s">
        <v>3246</v>
      </c>
      <c r="D1868" s="16">
        <v>0</v>
      </c>
      <c r="E1868" s="8">
        <v>1024</v>
      </c>
      <c r="F1868" s="16">
        <v>513</v>
      </c>
      <c r="G1868" s="8">
        <f t="shared" si="89"/>
        <v>0.4990234375</v>
      </c>
      <c r="H1868" s="7">
        <v>0.75423315672044</v>
      </c>
      <c r="I1868" s="17">
        <v>0.999999999999998</v>
      </c>
      <c r="J1868" s="3">
        <v>0.46863275129714899</v>
      </c>
      <c r="K1868" s="4">
        <v>1.0000224656612</v>
      </c>
      <c r="L1868" s="7">
        <v>2</v>
      </c>
      <c r="M1868" s="1">
        <v>256</v>
      </c>
      <c r="N1868" s="1">
        <v>65536</v>
      </c>
      <c r="O1868" s="1">
        <v>128</v>
      </c>
      <c r="P1868" s="17">
        <v>1</v>
      </c>
      <c r="Q1868" s="3">
        <v>0.52398919364585905</v>
      </c>
      <c r="R1868" s="4">
        <v>0.99999675992840897</v>
      </c>
      <c r="S1868" s="7">
        <f t="shared" si="87"/>
        <v>5.5359999999999999E-2</v>
      </c>
      <c r="T1868" s="17">
        <f t="shared" si="88"/>
        <v>2.0000000000000002E-5</v>
      </c>
      <c r="U1868" s="54" t="b">
        <v>0</v>
      </c>
      <c r="V1868" s="55" t="b">
        <v>0</v>
      </c>
      <c r="W1868" s="10">
        <v>44688674</v>
      </c>
      <c r="Y1868" s="51"/>
    </row>
    <row r="1869" spans="1:25" x14ac:dyDescent="0.2">
      <c r="A1869" s="29" t="s">
        <v>40</v>
      </c>
      <c r="B1869" s="34" t="s">
        <v>2500</v>
      </c>
      <c r="C1869" s="31" t="s">
        <v>4412</v>
      </c>
      <c r="D1869" s="16">
        <v>1</v>
      </c>
      <c r="E1869" s="8">
        <v>512</v>
      </c>
      <c r="F1869" s="16">
        <v>273</v>
      </c>
      <c r="G1869" s="8">
        <f t="shared" si="89"/>
        <v>0.466796875</v>
      </c>
      <c r="H1869" s="7">
        <v>0.79994455181308899</v>
      </c>
      <c r="I1869" s="17">
        <v>0.999999999999999</v>
      </c>
      <c r="J1869" s="3">
        <v>0.50819611176653401</v>
      </c>
      <c r="K1869" s="4">
        <v>0.99429002590791005</v>
      </c>
      <c r="L1869" s="7">
        <v>3</v>
      </c>
      <c r="M1869" s="1">
        <v>128</v>
      </c>
      <c r="N1869" s="1">
        <v>65536</v>
      </c>
      <c r="O1869" s="1">
        <v>128</v>
      </c>
      <c r="P1869" s="17">
        <v>1</v>
      </c>
      <c r="Q1869" s="3">
        <v>0.55068385426835798</v>
      </c>
      <c r="R1869" s="4">
        <v>0.99641079565298196</v>
      </c>
      <c r="S1869" s="7">
        <f t="shared" si="87"/>
        <v>4.249E-2</v>
      </c>
      <c r="T1869" s="17">
        <f t="shared" si="88"/>
        <v>2.1199999999999999E-3</v>
      </c>
      <c r="U1869" s="54" t="b">
        <v>0</v>
      </c>
      <c r="V1869" s="55" t="b">
        <v>0</v>
      </c>
      <c r="W1869" s="10">
        <v>54228305</v>
      </c>
      <c r="Y1869" s="51"/>
    </row>
    <row r="1870" spans="1:25" x14ac:dyDescent="0.2">
      <c r="A1870" s="29" t="s">
        <v>46</v>
      </c>
      <c r="B1870" s="34" t="s">
        <v>2035</v>
      </c>
      <c r="C1870" s="31" t="s">
        <v>3947</v>
      </c>
      <c r="D1870" s="16">
        <v>0</v>
      </c>
      <c r="E1870" s="8">
        <v>2048</v>
      </c>
      <c r="F1870" s="16">
        <v>1</v>
      </c>
      <c r="G1870" s="8">
        <f t="shared" si="89"/>
        <v>0.99951171875</v>
      </c>
      <c r="H1870" s="7">
        <v>0.36602540378443799</v>
      </c>
      <c r="I1870" s="17">
        <v>1</v>
      </c>
      <c r="J1870" s="3">
        <v>0.36602540378443799</v>
      </c>
      <c r="K1870" s="4">
        <v>1</v>
      </c>
      <c r="L1870" s="7">
        <v>1</v>
      </c>
      <c r="M1870" s="1">
        <v>128</v>
      </c>
      <c r="N1870" s="1">
        <v>32768</v>
      </c>
      <c r="O1870" s="1">
        <v>128</v>
      </c>
      <c r="P1870" s="17">
        <v>1</v>
      </c>
      <c r="Q1870" s="3">
        <v>0.36602540378443899</v>
      </c>
      <c r="R1870" s="4">
        <v>1</v>
      </c>
      <c r="S1870" s="7">
        <f t="shared" si="87"/>
        <v>0</v>
      </c>
      <c r="T1870" s="17">
        <f t="shared" si="88"/>
        <v>0</v>
      </c>
      <c r="U1870" s="54" t="b">
        <v>0</v>
      </c>
      <c r="V1870" s="55" t="b">
        <v>0</v>
      </c>
      <c r="W1870" s="10">
        <v>320158</v>
      </c>
      <c r="Y1870" s="51"/>
    </row>
    <row r="1871" spans="1:25" x14ac:dyDescent="0.2">
      <c r="A1871" s="29" t="s">
        <v>0</v>
      </c>
      <c r="B1871" s="34" t="s">
        <v>4860</v>
      </c>
      <c r="C1871" s="31" t="s">
        <v>5029</v>
      </c>
      <c r="D1871" s="16">
        <v>0</v>
      </c>
      <c r="E1871" s="8">
        <v>512</v>
      </c>
      <c r="F1871" s="16">
        <v>319</v>
      </c>
      <c r="G1871" s="8">
        <f t="shared" si="89"/>
        <v>0.376953125</v>
      </c>
      <c r="H1871" s="7">
        <v>0.74669445848809501</v>
      </c>
      <c r="I1871" s="17">
        <v>0.999999999999999</v>
      </c>
      <c r="J1871" s="3">
        <v>0.40658170851769798</v>
      </c>
      <c r="K1871" s="4">
        <v>1.00030403801934</v>
      </c>
      <c r="L1871" s="7">
        <v>1</v>
      </c>
      <c r="M1871" s="1">
        <v>256</v>
      </c>
      <c r="N1871" s="1">
        <v>32768</v>
      </c>
      <c r="O1871" s="1">
        <v>128</v>
      </c>
      <c r="P1871" s="17">
        <v>1</v>
      </c>
      <c r="Q1871" s="3">
        <v>0.47387203364040098</v>
      </c>
      <c r="R1871" s="4">
        <v>1.0000441087087499</v>
      </c>
      <c r="S1871" s="7">
        <f t="shared" si="87"/>
        <v>6.7290000000000003E-2</v>
      </c>
      <c r="T1871" s="17">
        <f t="shared" si="88"/>
        <v>2.5999999999999998E-4</v>
      </c>
      <c r="U1871" s="54" t="b">
        <v>0</v>
      </c>
      <c r="V1871" s="55" t="b">
        <v>0</v>
      </c>
      <c r="W1871" s="10">
        <v>56835483</v>
      </c>
      <c r="Y1871" s="51"/>
    </row>
    <row r="1872" spans="1:25" x14ac:dyDescent="0.2">
      <c r="A1872" s="29" t="s">
        <v>14</v>
      </c>
      <c r="B1872" s="34" t="s">
        <v>4826</v>
      </c>
      <c r="C1872" s="31" t="s">
        <v>4995</v>
      </c>
      <c r="D1872" s="16">
        <v>0</v>
      </c>
      <c r="E1872" s="8">
        <v>512</v>
      </c>
      <c r="F1872" s="16">
        <v>351</v>
      </c>
      <c r="G1872" s="8">
        <f t="shared" si="89"/>
        <v>0.314453125</v>
      </c>
      <c r="H1872" s="7">
        <v>0.90214665818120499</v>
      </c>
      <c r="I1872" s="17">
        <v>0.98936304395854102</v>
      </c>
      <c r="J1872" s="3">
        <v>0.45694002402929002</v>
      </c>
      <c r="K1872" s="4">
        <v>0.99728406035134798</v>
      </c>
      <c r="L1872" s="7">
        <v>1</v>
      </c>
      <c r="M1872" s="1">
        <v>256</v>
      </c>
      <c r="N1872" s="1">
        <v>65536</v>
      </c>
      <c r="O1872" s="1">
        <v>128</v>
      </c>
      <c r="P1872" s="17">
        <v>1</v>
      </c>
      <c r="Q1872" s="3">
        <v>0.58159907097691299</v>
      </c>
      <c r="R1872" s="4">
        <v>0.99574865612011898</v>
      </c>
      <c r="S1872" s="7">
        <f t="shared" si="87"/>
        <v>0.12466000000000001</v>
      </c>
      <c r="T1872" s="17">
        <f t="shared" si="88"/>
        <v>1.5399999999999999E-3</v>
      </c>
      <c r="U1872" s="54" t="b">
        <v>0</v>
      </c>
      <c r="V1872" s="55" t="b">
        <v>1</v>
      </c>
      <c r="W1872" s="10">
        <v>79895235</v>
      </c>
      <c r="Y1872" s="51"/>
    </row>
    <row r="1873" spans="1:25" x14ac:dyDescent="0.2">
      <c r="A1873" s="29" t="s">
        <v>34</v>
      </c>
      <c r="B1873" s="34" t="s">
        <v>2593</v>
      </c>
      <c r="C1873" s="31" t="s">
        <v>4505</v>
      </c>
      <c r="D1873" s="16">
        <v>0</v>
      </c>
      <c r="E1873" s="8">
        <v>256</v>
      </c>
      <c r="F1873" s="16">
        <v>120</v>
      </c>
      <c r="G1873" s="8">
        <f t="shared" si="89"/>
        <v>0.53125</v>
      </c>
      <c r="H1873" s="7">
        <v>0.852206561738868</v>
      </c>
      <c r="I1873" s="17">
        <v>0.94729564507946196</v>
      </c>
      <c r="J1873" s="3">
        <v>0.63791813106949102</v>
      </c>
      <c r="K1873" s="4">
        <v>0.98600006426525699</v>
      </c>
      <c r="L1873" s="7">
        <v>3</v>
      </c>
      <c r="M1873" s="1">
        <v>32</v>
      </c>
      <c r="N1873" s="1">
        <v>16384</v>
      </c>
      <c r="O1873" s="1">
        <v>128</v>
      </c>
      <c r="P1873" s="17">
        <v>1</v>
      </c>
      <c r="Q1873" s="3">
        <v>0.64959311806549702</v>
      </c>
      <c r="R1873" s="4">
        <v>0.977128704401383</v>
      </c>
      <c r="S1873" s="7">
        <f t="shared" si="87"/>
        <v>1.167E-2</v>
      </c>
      <c r="T1873" s="17">
        <f t="shared" si="88"/>
        <v>8.8699999999999994E-3</v>
      </c>
      <c r="U1873" s="54" t="b">
        <v>0</v>
      </c>
      <c r="V1873" s="55" t="b">
        <v>0</v>
      </c>
      <c r="W1873" s="10">
        <v>4310009</v>
      </c>
      <c r="Y1873" s="51"/>
    </row>
    <row r="1874" spans="1:25" x14ac:dyDescent="0.2">
      <c r="A1874" s="29" t="s">
        <v>36</v>
      </c>
      <c r="B1874" s="34" t="s">
        <v>1930</v>
      </c>
      <c r="C1874" s="31" t="s">
        <v>3842</v>
      </c>
      <c r="D1874" s="16">
        <v>1</v>
      </c>
      <c r="E1874" s="8">
        <v>1024</v>
      </c>
      <c r="F1874" s="16">
        <v>599</v>
      </c>
      <c r="G1874" s="8">
        <f t="shared" si="89"/>
        <v>0.4150390625</v>
      </c>
      <c r="H1874" s="7">
        <v>0.84548907106782401</v>
      </c>
      <c r="I1874" s="17">
        <v>0.999999999999999</v>
      </c>
      <c r="J1874" s="3">
        <v>0.39198591703257002</v>
      </c>
      <c r="K1874" s="4">
        <v>0.99429997996893205</v>
      </c>
      <c r="L1874" s="7">
        <v>2</v>
      </c>
      <c r="M1874" s="1">
        <v>32</v>
      </c>
      <c r="N1874" s="1">
        <v>8192</v>
      </c>
      <c r="O1874" s="1">
        <v>128</v>
      </c>
      <c r="P1874" s="17">
        <v>1</v>
      </c>
      <c r="Q1874" s="3">
        <v>0.41334156331240302</v>
      </c>
      <c r="R1874" s="4">
        <v>0.994277374260086</v>
      </c>
      <c r="S1874" s="7">
        <f t="shared" si="87"/>
        <v>2.1360000000000001E-2</v>
      </c>
      <c r="T1874" s="17">
        <f t="shared" si="88"/>
        <v>-2.0000000000000002E-5</v>
      </c>
      <c r="U1874" s="54" t="b">
        <v>0</v>
      </c>
      <c r="V1874" s="55" t="b">
        <v>0</v>
      </c>
      <c r="W1874" s="10">
        <v>12811852</v>
      </c>
      <c r="Y1874" s="51"/>
    </row>
    <row r="1875" spans="1:25" x14ac:dyDescent="0.2">
      <c r="A1875" s="29" t="s">
        <v>31</v>
      </c>
      <c r="B1875" s="34" t="s">
        <v>1090</v>
      </c>
      <c r="C1875" s="31" t="s">
        <v>3002</v>
      </c>
      <c r="D1875" s="16">
        <v>1</v>
      </c>
      <c r="E1875" s="8">
        <v>512</v>
      </c>
      <c r="F1875" s="16">
        <v>342</v>
      </c>
      <c r="G1875" s="8">
        <f t="shared" si="89"/>
        <v>0.33203125</v>
      </c>
      <c r="H1875" s="7">
        <v>0.88553577966586905</v>
      </c>
      <c r="I1875" s="17">
        <v>0.99999999999895095</v>
      </c>
      <c r="J1875" s="3">
        <v>0.53950585336148404</v>
      </c>
      <c r="K1875" s="4">
        <v>0.99994061678882395</v>
      </c>
      <c r="L1875" s="7">
        <v>1</v>
      </c>
      <c r="M1875" s="1">
        <v>128</v>
      </c>
      <c r="N1875" s="1">
        <v>8192</v>
      </c>
      <c r="O1875" s="1">
        <v>128</v>
      </c>
      <c r="P1875" s="17">
        <v>1</v>
      </c>
      <c r="Q1875" s="3">
        <v>0.59976774727325999</v>
      </c>
      <c r="R1875" s="4">
        <v>0.99937292941922096</v>
      </c>
      <c r="S1875" s="7">
        <f t="shared" si="87"/>
        <v>6.0260000000000001E-2</v>
      </c>
      <c r="T1875" s="17">
        <f t="shared" si="88"/>
        <v>-5.6999999999999998E-4</v>
      </c>
      <c r="U1875" s="54" t="b">
        <v>0</v>
      </c>
      <c r="V1875" s="55" t="b">
        <v>0</v>
      </c>
      <c r="W1875" s="10">
        <v>51009391</v>
      </c>
      <c r="Y1875" s="51"/>
    </row>
    <row r="1876" spans="1:25" x14ac:dyDescent="0.2">
      <c r="A1876" s="29" t="s">
        <v>41</v>
      </c>
      <c r="B1876" s="34" t="s">
        <v>1940</v>
      </c>
      <c r="C1876" s="31" t="s">
        <v>3852</v>
      </c>
      <c r="D1876" s="16">
        <v>0</v>
      </c>
      <c r="E1876" s="8">
        <v>2048</v>
      </c>
      <c r="F1876" s="16">
        <v>1</v>
      </c>
      <c r="G1876" s="8">
        <f t="shared" si="89"/>
        <v>0.99951171875</v>
      </c>
      <c r="H1876" s="7">
        <v>0.262053481604267</v>
      </c>
      <c r="I1876" s="17">
        <v>1</v>
      </c>
      <c r="J1876" s="3">
        <v>0.262053481604267</v>
      </c>
      <c r="K1876" s="4">
        <v>1</v>
      </c>
      <c r="L1876" s="7">
        <v>2</v>
      </c>
      <c r="M1876" s="1">
        <v>32</v>
      </c>
      <c r="N1876" s="1">
        <v>65536</v>
      </c>
      <c r="O1876" s="1">
        <v>128</v>
      </c>
      <c r="P1876" s="17">
        <v>1</v>
      </c>
      <c r="Q1876" s="3">
        <v>0.262053481604268</v>
      </c>
      <c r="R1876" s="4">
        <v>1</v>
      </c>
      <c r="S1876" s="7">
        <f t="shared" si="87"/>
        <v>0</v>
      </c>
      <c r="T1876" s="17">
        <f t="shared" si="88"/>
        <v>0</v>
      </c>
      <c r="U1876" s="54" t="b">
        <v>0</v>
      </c>
      <c r="V1876" s="55" t="b">
        <v>0</v>
      </c>
      <c r="W1876" s="10">
        <v>664623</v>
      </c>
      <c r="Y1876" s="51"/>
    </row>
    <row r="1877" spans="1:25" x14ac:dyDescent="0.2">
      <c r="A1877" s="29" t="s">
        <v>19</v>
      </c>
      <c r="B1877" s="34" t="s">
        <v>1407</v>
      </c>
      <c r="C1877" s="31" t="s">
        <v>3319</v>
      </c>
      <c r="D1877" s="16">
        <v>0.5</v>
      </c>
      <c r="E1877" s="8">
        <v>512</v>
      </c>
      <c r="F1877" s="16">
        <v>218</v>
      </c>
      <c r="G1877" s="8">
        <f t="shared" si="89"/>
        <v>0.57421875</v>
      </c>
      <c r="H1877" s="7">
        <v>0.53358947392141598</v>
      </c>
      <c r="I1877" s="17">
        <v>0.99998549505615097</v>
      </c>
      <c r="J1877" s="3">
        <v>0.444642390510196</v>
      </c>
      <c r="K1877" s="4">
        <v>0.99985095989386097</v>
      </c>
      <c r="L1877" s="7">
        <v>2</v>
      </c>
      <c r="M1877" s="1">
        <v>64</v>
      </c>
      <c r="N1877" s="1">
        <v>4096</v>
      </c>
      <c r="O1877" s="1">
        <v>128</v>
      </c>
      <c r="P1877" s="17">
        <v>1</v>
      </c>
      <c r="Q1877" s="3">
        <v>0.46070611864585198</v>
      </c>
      <c r="R1877" s="4">
        <v>0.99998147424213002</v>
      </c>
      <c r="S1877" s="7">
        <f t="shared" si="87"/>
        <v>1.6060000000000001E-2</v>
      </c>
      <c r="T1877" s="17">
        <f t="shared" si="88"/>
        <v>1.2999999999999999E-4</v>
      </c>
      <c r="U1877" s="54" t="b">
        <v>0</v>
      </c>
      <c r="V1877" s="55" t="b">
        <v>0</v>
      </c>
      <c r="W1877" s="10">
        <v>8555761</v>
      </c>
      <c r="Y1877" s="51"/>
    </row>
    <row r="1878" spans="1:25" x14ac:dyDescent="0.2">
      <c r="A1878" s="29" t="s">
        <v>38</v>
      </c>
      <c r="B1878" s="34" t="s">
        <v>4925</v>
      </c>
      <c r="C1878" s="31" t="s">
        <v>5094</v>
      </c>
      <c r="D1878" s="16">
        <v>0.5</v>
      </c>
      <c r="E1878" s="8">
        <v>1024</v>
      </c>
      <c r="F1878" s="16">
        <v>683</v>
      </c>
      <c r="G1878" s="8">
        <f t="shared" si="89"/>
        <v>0.3330078125</v>
      </c>
      <c r="H1878" s="7">
        <v>0.80366795620318199</v>
      </c>
      <c r="I1878" s="17">
        <v>1.00000011713433</v>
      </c>
      <c r="J1878" s="3">
        <v>0.46498922057240299</v>
      </c>
      <c r="K1878" s="4">
        <v>0.99996178934553503</v>
      </c>
      <c r="L1878" s="7">
        <v>1</v>
      </c>
      <c r="M1878" s="1">
        <v>64</v>
      </c>
      <c r="N1878" s="1">
        <v>16384</v>
      </c>
      <c r="O1878" s="1">
        <v>128</v>
      </c>
      <c r="P1878" s="17">
        <v>1</v>
      </c>
      <c r="Q1878" s="3">
        <v>0.51833248977861601</v>
      </c>
      <c r="R1878" s="4">
        <v>0.99997607845314995</v>
      </c>
      <c r="S1878" s="7">
        <f t="shared" si="87"/>
        <v>5.3339999999999999E-2</v>
      </c>
      <c r="T1878" s="17">
        <f t="shared" si="88"/>
        <v>1.0000000000000001E-5</v>
      </c>
      <c r="U1878" s="54" t="b">
        <v>0</v>
      </c>
      <c r="V1878" s="55" t="b">
        <v>0</v>
      </c>
      <c r="W1878" s="10">
        <v>340420135</v>
      </c>
      <c r="Y1878" s="51"/>
    </row>
    <row r="1879" spans="1:25" x14ac:dyDescent="0.2">
      <c r="A1879" s="29" t="s">
        <v>43</v>
      </c>
      <c r="B1879" s="34" t="s">
        <v>4872</v>
      </c>
      <c r="C1879" s="31" t="s">
        <v>5041</v>
      </c>
      <c r="D1879" s="16">
        <v>0</v>
      </c>
      <c r="E1879" s="8">
        <v>256</v>
      </c>
      <c r="F1879" s="16">
        <v>154</v>
      </c>
      <c r="G1879" s="8">
        <f t="shared" si="89"/>
        <v>0.3984375</v>
      </c>
      <c r="H1879" s="7">
        <v>0.98662255945473398</v>
      </c>
      <c r="I1879" s="17">
        <v>0.88986961895855499</v>
      </c>
      <c r="J1879" s="3">
        <v>0.61579979367659199</v>
      </c>
      <c r="K1879" s="4">
        <v>0.996405125360601</v>
      </c>
      <c r="L1879" s="7">
        <v>2</v>
      </c>
      <c r="M1879" s="1">
        <v>32</v>
      </c>
      <c r="N1879" s="1">
        <v>2048</v>
      </c>
      <c r="O1879" s="1">
        <v>128</v>
      </c>
      <c r="P1879" s="17">
        <v>1</v>
      </c>
      <c r="Q1879" s="3">
        <v>0.64108984001824698</v>
      </c>
      <c r="R1879" s="4">
        <v>0.99340313057761598</v>
      </c>
      <c r="S1879" s="7">
        <f t="shared" si="87"/>
        <v>2.529E-2</v>
      </c>
      <c r="T1879" s="17">
        <f t="shared" si="88"/>
        <v>3.0000000000000001E-3</v>
      </c>
      <c r="U1879" s="54" t="b">
        <v>0</v>
      </c>
      <c r="V1879" s="55" t="b">
        <v>0</v>
      </c>
      <c r="W1879" s="10">
        <v>4961738</v>
      </c>
      <c r="Y1879" s="51"/>
    </row>
    <row r="1880" spans="1:25" x14ac:dyDescent="0.2">
      <c r="A1880" s="29" t="s">
        <v>25</v>
      </c>
      <c r="B1880" s="34" t="s">
        <v>4873</v>
      </c>
      <c r="C1880" s="31" t="s">
        <v>5042</v>
      </c>
      <c r="D1880" s="16">
        <v>1</v>
      </c>
      <c r="E1880" s="8">
        <v>512</v>
      </c>
      <c r="F1880" s="16">
        <v>3</v>
      </c>
      <c r="G1880" s="8">
        <f t="shared" si="89"/>
        <v>0.994140625</v>
      </c>
      <c r="H1880" s="7">
        <v>0.41421356237309398</v>
      </c>
      <c r="I1880" s="17">
        <v>1</v>
      </c>
      <c r="J1880" s="3">
        <v>0.54513570525170696</v>
      </c>
      <c r="K1880" s="4">
        <v>1</v>
      </c>
      <c r="L1880" s="7">
        <v>3</v>
      </c>
      <c r="M1880" s="1">
        <v>256</v>
      </c>
      <c r="N1880" s="1">
        <v>8192</v>
      </c>
      <c r="O1880" s="1">
        <v>128</v>
      </c>
      <c r="P1880" s="17">
        <v>1</v>
      </c>
      <c r="Q1880" s="3">
        <v>0.54513570525170796</v>
      </c>
      <c r="R1880" s="4">
        <v>1</v>
      </c>
      <c r="S1880" s="7">
        <f t="shared" si="87"/>
        <v>0</v>
      </c>
      <c r="T1880" s="17">
        <f t="shared" si="88"/>
        <v>0</v>
      </c>
      <c r="U1880" s="54" t="b">
        <v>0</v>
      </c>
      <c r="V1880" s="55" t="b">
        <v>0</v>
      </c>
      <c r="W1880" s="10">
        <v>190851</v>
      </c>
      <c r="Y1880" s="51"/>
    </row>
    <row r="1881" spans="1:25" x14ac:dyDescent="0.2">
      <c r="A1881" s="29" t="s">
        <v>44</v>
      </c>
      <c r="B1881" s="34" t="s">
        <v>2701</v>
      </c>
      <c r="C1881" s="31" t="s">
        <v>4613</v>
      </c>
      <c r="D1881" s="16">
        <v>1</v>
      </c>
      <c r="E1881" s="8">
        <v>1024</v>
      </c>
      <c r="F1881" s="16">
        <v>130</v>
      </c>
      <c r="G1881" s="8">
        <f t="shared" si="89"/>
        <v>0.873046875</v>
      </c>
      <c r="H1881" s="7">
        <v>0.388494029218727</v>
      </c>
      <c r="I1881" s="17">
        <v>1</v>
      </c>
      <c r="J1881" s="3">
        <v>0.36920170980004202</v>
      </c>
      <c r="K1881" s="4">
        <v>0.92590551269590804</v>
      </c>
      <c r="L1881" s="7">
        <v>1</v>
      </c>
      <c r="M1881" s="1">
        <v>128</v>
      </c>
      <c r="N1881" s="1">
        <v>65536</v>
      </c>
      <c r="O1881" s="1">
        <v>128</v>
      </c>
      <c r="P1881" s="17">
        <v>1</v>
      </c>
      <c r="Q1881" s="3">
        <v>0.49932990670692801</v>
      </c>
      <c r="R1881" s="4">
        <v>0.843972598499933</v>
      </c>
      <c r="S1881" s="7">
        <f t="shared" si="87"/>
        <v>-9.1539999999999996E-2</v>
      </c>
      <c r="T1881" s="17">
        <f t="shared" si="88"/>
        <v>-8.1930000000000003E-2</v>
      </c>
      <c r="U1881" s="54" t="b">
        <v>0</v>
      </c>
      <c r="V1881" s="55" t="b">
        <v>0</v>
      </c>
      <c r="W1881" s="10">
        <v>9458885</v>
      </c>
      <c r="Y1881" s="51"/>
    </row>
    <row r="1882" spans="1:25" x14ac:dyDescent="0.2">
      <c r="A1882" s="29" t="s">
        <v>31</v>
      </c>
      <c r="B1882" s="34" t="s">
        <v>4819</v>
      </c>
      <c r="C1882" s="31" t="s">
        <v>4988</v>
      </c>
      <c r="D1882" s="16">
        <v>0.5</v>
      </c>
      <c r="E1882" s="8">
        <v>256</v>
      </c>
      <c r="F1882" s="16">
        <v>185</v>
      </c>
      <c r="G1882" s="8">
        <f t="shared" si="89"/>
        <v>0.27734375</v>
      </c>
      <c r="H1882" s="7">
        <v>0.86073709965808698</v>
      </c>
      <c r="I1882" s="17">
        <v>0.99979237832892798</v>
      </c>
      <c r="J1882" s="3">
        <v>0.50186566277007305</v>
      </c>
      <c r="K1882" s="4">
        <v>0.99979013728004795</v>
      </c>
      <c r="L1882" s="7">
        <v>2</v>
      </c>
      <c r="M1882" s="1">
        <v>64</v>
      </c>
      <c r="N1882" s="1">
        <v>32768</v>
      </c>
      <c r="O1882" s="1">
        <v>128</v>
      </c>
      <c r="P1882" s="17">
        <v>1</v>
      </c>
      <c r="Q1882" s="3">
        <v>0.56014829369646302</v>
      </c>
      <c r="R1882" s="4">
        <v>0.99983554026422905</v>
      </c>
      <c r="S1882" s="7">
        <f t="shared" si="87"/>
        <v>5.8279999999999998E-2</v>
      </c>
      <c r="T1882" s="17">
        <f t="shared" si="88"/>
        <v>-4.0000000000000003E-5</v>
      </c>
      <c r="U1882" s="54" t="b">
        <v>0</v>
      </c>
      <c r="V1882" s="55" t="b">
        <v>0</v>
      </c>
      <c r="W1882" s="10">
        <v>19982072</v>
      </c>
      <c r="Y1882" s="51"/>
    </row>
    <row r="1883" spans="1:25" x14ac:dyDescent="0.2">
      <c r="A1883" s="29" t="s">
        <v>43</v>
      </c>
      <c r="B1883" s="34" t="s">
        <v>1229</v>
      </c>
      <c r="C1883" s="31" t="s">
        <v>3141</v>
      </c>
      <c r="D1883" s="16">
        <v>0.5</v>
      </c>
      <c r="E1883" s="8">
        <v>1024</v>
      </c>
      <c r="F1883" s="16">
        <v>514</v>
      </c>
      <c r="G1883" s="8">
        <f t="shared" si="89"/>
        <v>0.498046875</v>
      </c>
      <c r="H1883" s="7">
        <v>0.75732095195888105</v>
      </c>
      <c r="I1883" s="17">
        <v>1</v>
      </c>
      <c r="J1883" s="3">
        <v>0.47028487519568601</v>
      </c>
      <c r="K1883" s="4">
        <v>0.99304844375538803</v>
      </c>
      <c r="L1883" s="7">
        <v>3</v>
      </c>
      <c r="M1883" s="1">
        <v>256</v>
      </c>
      <c r="N1883" s="1">
        <v>65536</v>
      </c>
      <c r="O1883" s="1">
        <v>128</v>
      </c>
      <c r="P1883" s="17">
        <v>1</v>
      </c>
      <c r="Q1883" s="3">
        <v>0.50125948896056205</v>
      </c>
      <c r="R1883" s="4">
        <v>0.99278282518799799</v>
      </c>
      <c r="S1883" s="7">
        <f t="shared" si="87"/>
        <v>3.0970000000000001E-2</v>
      </c>
      <c r="T1883" s="17">
        <f t="shared" si="88"/>
        <v>-2.7E-4</v>
      </c>
      <c r="U1883" s="54" t="b">
        <v>0</v>
      </c>
      <c r="V1883" s="55" t="b">
        <v>0</v>
      </c>
      <c r="W1883" s="10">
        <v>25206000</v>
      </c>
      <c r="Y1883" s="51"/>
    </row>
    <row r="1884" spans="1:25" x14ac:dyDescent="0.2">
      <c r="A1884" s="29" t="s">
        <v>28</v>
      </c>
      <c r="B1884" s="34" t="s">
        <v>1042</v>
      </c>
      <c r="C1884" s="31" t="s">
        <v>2954</v>
      </c>
      <c r="D1884" s="16">
        <v>0</v>
      </c>
      <c r="E1884" s="8">
        <v>256</v>
      </c>
      <c r="F1884" s="16">
        <v>32</v>
      </c>
      <c r="G1884" s="8">
        <f t="shared" si="89"/>
        <v>0.875</v>
      </c>
      <c r="H1884" s="7">
        <v>0.63653108051297203</v>
      </c>
      <c r="I1884" s="17">
        <v>0.99780239739541898</v>
      </c>
      <c r="J1884" s="3">
        <v>0.60290070739599899</v>
      </c>
      <c r="K1884" s="4">
        <v>1.0001345535299999</v>
      </c>
      <c r="L1884" s="7">
        <v>3</v>
      </c>
      <c r="M1884" s="1">
        <v>128</v>
      </c>
      <c r="N1884" s="1">
        <v>8192</v>
      </c>
      <c r="O1884" s="1">
        <v>128</v>
      </c>
      <c r="P1884" s="17">
        <v>1</v>
      </c>
      <c r="Q1884" s="3">
        <v>0.61516131194768697</v>
      </c>
      <c r="R1884" s="4">
        <v>1.00000633550052</v>
      </c>
      <c r="S1884" s="7">
        <f t="shared" si="87"/>
        <v>1.226E-2</v>
      </c>
      <c r="T1884" s="17">
        <f t="shared" si="88"/>
        <v>1.2999999999999999E-4</v>
      </c>
      <c r="U1884" s="54" t="b">
        <v>0</v>
      </c>
      <c r="V1884" s="55" t="b">
        <v>0</v>
      </c>
      <c r="W1884" s="10">
        <v>3846921</v>
      </c>
      <c r="Y1884" s="51"/>
    </row>
    <row r="1885" spans="1:25" x14ac:dyDescent="0.2">
      <c r="A1885" s="29" t="s">
        <v>17</v>
      </c>
      <c r="B1885" s="34" t="s">
        <v>1806</v>
      </c>
      <c r="C1885" s="31" t="s">
        <v>3718</v>
      </c>
      <c r="D1885" s="16">
        <v>1</v>
      </c>
      <c r="E1885" s="8">
        <v>256</v>
      </c>
      <c r="F1885" s="16">
        <v>214</v>
      </c>
      <c r="G1885" s="8">
        <f t="shared" si="89"/>
        <v>0.1640625</v>
      </c>
      <c r="H1885" s="7">
        <v>0.99966581465781201</v>
      </c>
      <c r="I1885" s="17">
        <v>0.94545824547294699</v>
      </c>
      <c r="J1885" s="3">
        <v>0.461082279030817</v>
      </c>
      <c r="K1885" s="4">
        <v>0.98715655966490801</v>
      </c>
      <c r="L1885" s="7">
        <v>3</v>
      </c>
      <c r="M1885" s="1">
        <v>256</v>
      </c>
      <c r="N1885" s="1">
        <v>32768</v>
      </c>
      <c r="O1885" s="1">
        <v>128</v>
      </c>
      <c r="P1885" s="17">
        <v>1</v>
      </c>
      <c r="Q1885" s="3">
        <v>0.51443129574948498</v>
      </c>
      <c r="R1885" s="4">
        <v>0.99188014710010897</v>
      </c>
      <c r="S1885" s="7">
        <f t="shared" si="87"/>
        <v>5.3350000000000002E-2</v>
      </c>
      <c r="T1885" s="17">
        <f t="shared" si="88"/>
        <v>-4.7200000000000002E-3</v>
      </c>
      <c r="U1885" s="54" t="b">
        <v>0</v>
      </c>
      <c r="V1885" s="55" t="b">
        <v>0</v>
      </c>
      <c r="W1885" s="10">
        <v>11499866</v>
      </c>
      <c r="Y1885" s="51"/>
    </row>
    <row r="1886" spans="1:25" x14ac:dyDescent="0.2">
      <c r="A1886" s="29" t="s">
        <v>12</v>
      </c>
      <c r="B1886" s="34" t="s">
        <v>2270</v>
      </c>
      <c r="C1886" s="31" t="s">
        <v>4182</v>
      </c>
      <c r="D1886" s="16">
        <v>1</v>
      </c>
      <c r="E1886" s="8">
        <v>256</v>
      </c>
      <c r="F1886" s="16">
        <v>38</v>
      </c>
      <c r="G1886" s="8">
        <f t="shared" si="89"/>
        <v>0.8515625</v>
      </c>
      <c r="H1886" s="7">
        <v>0.84451197688619395</v>
      </c>
      <c r="I1886" s="17">
        <v>0.99999999989437205</v>
      </c>
      <c r="J1886" s="3">
        <v>0.78480009789770899</v>
      </c>
      <c r="K1886" s="4">
        <v>0.97688545490018797</v>
      </c>
      <c r="L1886" s="7">
        <v>1</v>
      </c>
      <c r="M1886" s="1">
        <v>256</v>
      </c>
      <c r="N1886" s="1">
        <v>16384</v>
      </c>
      <c r="O1886" s="1">
        <v>128</v>
      </c>
      <c r="P1886" s="17">
        <v>1</v>
      </c>
      <c r="Q1886" s="3">
        <v>0.80713676572967896</v>
      </c>
      <c r="R1886" s="4">
        <v>0.84982407137388405</v>
      </c>
      <c r="S1886" s="7">
        <f t="shared" si="87"/>
        <v>2.2339999999999999E-2</v>
      </c>
      <c r="T1886" s="17">
        <f t="shared" si="88"/>
        <v>-0.12706000000000001</v>
      </c>
      <c r="U1886" s="54" t="b">
        <v>0</v>
      </c>
      <c r="V1886" s="55" t="b">
        <v>0</v>
      </c>
      <c r="W1886" s="10">
        <v>4526353</v>
      </c>
      <c r="Y1886" s="51"/>
    </row>
    <row r="1887" spans="1:25" x14ac:dyDescent="0.2">
      <c r="A1887" s="29" t="s">
        <v>25</v>
      </c>
      <c r="B1887" s="34" t="s">
        <v>1511</v>
      </c>
      <c r="C1887" s="31" t="s">
        <v>3423</v>
      </c>
      <c r="D1887" s="16">
        <v>0</v>
      </c>
      <c r="E1887" s="8">
        <v>4096</v>
      </c>
      <c r="F1887" s="16">
        <v>1</v>
      </c>
      <c r="G1887" s="8">
        <f t="shared" si="89"/>
        <v>0.999755859375</v>
      </c>
      <c r="H1887" s="7">
        <v>0.36602540378443799</v>
      </c>
      <c r="I1887" s="17">
        <v>1</v>
      </c>
      <c r="J1887" s="3">
        <v>0.36602540378443799</v>
      </c>
      <c r="K1887" s="4">
        <v>1</v>
      </c>
      <c r="L1887" s="7">
        <v>1</v>
      </c>
      <c r="M1887" s="1">
        <v>64</v>
      </c>
      <c r="N1887" s="1">
        <v>32768</v>
      </c>
      <c r="O1887" s="1">
        <v>128</v>
      </c>
      <c r="P1887" s="17">
        <v>1</v>
      </c>
      <c r="Q1887" s="3">
        <v>0.36602540378443899</v>
      </c>
      <c r="R1887" s="4">
        <v>1</v>
      </c>
      <c r="S1887" s="7">
        <f t="shared" si="87"/>
        <v>0</v>
      </c>
      <c r="T1887" s="17">
        <f t="shared" si="88"/>
        <v>0</v>
      </c>
      <c r="U1887" s="54" t="b">
        <v>0</v>
      </c>
      <c r="V1887" s="55" t="b">
        <v>0</v>
      </c>
      <c r="W1887" s="10">
        <v>334565</v>
      </c>
      <c r="Y1887" s="51"/>
    </row>
    <row r="1888" spans="1:25" x14ac:dyDescent="0.2">
      <c r="A1888" s="29" t="s">
        <v>44</v>
      </c>
      <c r="B1888" s="34" t="s">
        <v>4806</v>
      </c>
      <c r="C1888" s="31" t="s">
        <v>4975</v>
      </c>
      <c r="D1888" s="16">
        <v>0.5</v>
      </c>
      <c r="E1888" s="8">
        <v>1024</v>
      </c>
      <c r="F1888" s="16">
        <v>125</v>
      </c>
      <c r="G1888" s="8">
        <f t="shared" si="89"/>
        <v>0.8779296875</v>
      </c>
      <c r="H1888" s="7">
        <v>0.49819411337819403</v>
      </c>
      <c r="I1888" s="17">
        <v>1.00000000000002</v>
      </c>
      <c r="J1888" s="3">
        <v>0.47102523275658298</v>
      </c>
      <c r="K1888" s="4">
        <v>1.0068048664640501</v>
      </c>
      <c r="L1888" s="7">
        <v>1</v>
      </c>
      <c r="M1888" s="1">
        <v>32</v>
      </c>
      <c r="N1888" s="1">
        <v>65536</v>
      </c>
      <c r="O1888" s="1">
        <v>128</v>
      </c>
      <c r="P1888" s="17">
        <v>1</v>
      </c>
      <c r="Q1888" s="3">
        <v>0.48297877177481502</v>
      </c>
      <c r="R1888" s="4">
        <v>0.87173709242644004</v>
      </c>
      <c r="S1888" s="7">
        <f t="shared" si="87"/>
        <v>1.1950000000000001E-2</v>
      </c>
      <c r="T1888" s="17">
        <f t="shared" si="88"/>
        <v>-0.12146</v>
      </c>
      <c r="U1888" s="54" t="b">
        <v>0</v>
      </c>
      <c r="V1888" s="55" t="b">
        <v>0</v>
      </c>
      <c r="W1888" s="10">
        <v>7883315</v>
      </c>
      <c r="Y1888" s="51"/>
    </row>
    <row r="1889" spans="1:25" x14ac:dyDescent="0.2">
      <c r="A1889" s="29" t="s">
        <v>27</v>
      </c>
      <c r="B1889" s="34" t="s">
        <v>2749</v>
      </c>
      <c r="C1889" s="31" t="s">
        <v>4661</v>
      </c>
      <c r="D1889" s="16">
        <v>0.5</v>
      </c>
      <c r="E1889" s="8">
        <v>4096</v>
      </c>
      <c r="F1889" s="16">
        <v>1777</v>
      </c>
      <c r="G1889" s="8">
        <f t="shared" si="89"/>
        <v>0.566162109375</v>
      </c>
      <c r="H1889" s="7">
        <v>0.49885637867191202</v>
      </c>
      <c r="I1889" s="17">
        <v>1</v>
      </c>
      <c r="J1889" s="3">
        <v>0.32531361132182401</v>
      </c>
      <c r="K1889" s="4">
        <v>0.998602361249323</v>
      </c>
      <c r="L1889" s="7">
        <v>2</v>
      </c>
      <c r="M1889" s="1">
        <v>64</v>
      </c>
      <c r="N1889" s="1">
        <v>32768</v>
      </c>
      <c r="O1889" s="1">
        <v>128</v>
      </c>
      <c r="P1889" s="17">
        <v>1</v>
      </c>
      <c r="Q1889" s="3">
        <v>0.33990301833905301</v>
      </c>
      <c r="R1889" s="4">
        <v>0.99816248773974703</v>
      </c>
      <c r="S1889" s="7">
        <f t="shared" si="87"/>
        <v>1.4590000000000001E-2</v>
      </c>
      <c r="T1889" s="17">
        <f t="shared" si="88"/>
        <v>-4.4000000000000002E-4</v>
      </c>
      <c r="U1889" s="54" t="b">
        <v>0</v>
      </c>
      <c r="V1889" s="55" t="b">
        <v>0</v>
      </c>
      <c r="W1889" s="10">
        <v>94798545</v>
      </c>
      <c r="Y1889" s="51"/>
    </row>
    <row r="1890" spans="1:25" x14ac:dyDescent="0.2">
      <c r="A1890" s="29" t="s">
        <v>47</v>
      </c>
      <c r="B1890" s="34" t="s">
        <v>4838</v>
      </c>
      <c r="C1890" s="31" t="s">
        <v>5007</v>
      </c>
      <c r="D1890" s="16">
        <v>1</v>
      </c>
      <c r="E1890" s="8">
        <v>256</v>
      </c>
      <c r="F1890" s="16">
        <v>188</v>
      </c>
      <c r="G1890" s="8">
        <f t="shared" si="89"/>
        <v>0.265625</v>
      </c>
      <c r="H1890" s="7">
        <v>0.92554521534601997</v>
      </c>
      <c r="I1890" s="17">
        <v>1</v>
      </c>
      <c r="J1890" s="3">
        <v>0.63363765486156098</v>
      </c>
      <c r="K1890" s="4">
        <v>0.99910714672137402</v>
      </c>
      <c r="L1890" s="7">
        <v>2</v>
      </c>
      <c r="M1890" s="1">
        <v>128</v>
      </c>
      <c r="N1890" s="1">
        <v>65536</v>
      </c>
      <c r="O1890" s="1">
        <v>128</v>
      </c>
      <c r="P1890" s="17">
        <v>1</v>
      </c>
      <c r="Q1890" s="3">
        <v>0.75988828783409301</v>
      </c>
      <c r="R1890" s="4">
        <v>0.99737042843771995</v>
      </c>
      <c r="S1890" s="7">
        <f t="shared" si="87"/>
        <v>0.12625</v>
      </c>
      <c r="T1890" s="17">
        <f t="shared" si="88"/>
        <v>-1.74E-3</v>
      </c>
      <c r="U1890" s="54" t="b">
        <v>0</v>
      </c>
      <c r="V1890" s="55" t="b">
        <v>0</v>
      </c>
      <c r="W1890" s="10">
        <v>13756335</v>
      </c>
      <c r="Y1890" s="51"/>
    </row>
    <row r="1891" spans="1:25" x14ac:dyDescent="0.2">
      <c r="A1891" s="29" t="s">
        <v>38</v>
      </c>
      <c r="B1891" s="34" t="s">
        <v>2497</v>
      </c>
      <c r="C1891" s="31" t="s">
        <v>4409</v>
      </c>
      <c r="D1891" s="16">
        <v>0.5</v>
      </c>
      <c r="E1891" s="8">
        <v>256</v>
      </c>
      <c r="F1891" s="16">
        <v>196</v>
      </c>
      <c r="G1891" s="8">
        <f t="shared" si="89"/>
        <v>0.234375</v>
      </c>
      <c r="H1891" s="7">
        <v>0.82758136348559697</v>
      </c>
      <c r="I1891" s="17">
        <v>0.90324214774774003</v>
      </c>
      <c r="J1891" s="3">
        <v>0.474869903051578</v>
      </c>
      <c r="K1891" s="4">
        <v>0.98736603578692494</v>
      </c>
      <c r="L1891" s="7">
        <v>2</v>
      </c>
      <c r="M1891" s="1">
        <v>64</v>
      </c>
      <c r="N1891" s="1">
        <v>8192</v>
      </c>
      <c r="O1891" s="1">
        <v>128</v>
      </c>
      <c r="P1891" s="17">
        <v>1</v>
      </c>
      <c r="Q1891" s="3">
        <v>0.51872647602673505</v>
      </c>
      <c r="R1891" s="4">
        <v>0.983159862771113</v>
      </c>
      <c r="S1891" s="7">
        <f t="shared" si="87"/>
        <v>4.3860000000000003E-2</v>
      </c>
      <c r="T1891" s="17">
        <f t="shared" si="88"/>
        <v>4.2100000000000002E-3</v>
      </c>
      <c r="U1891" s="54" t="b">
        <v>0</v>
      </c>
      <c r="V1891" s="55" t="b">
        <v>0</v>
      </c>
      <c r="W1891" s="10">
        <v>20007420</v>
      </c>
      <c r="Y1891" s="51"/>
    </row>
    <row r="1892" spans="1:25" x14ac:dyDescent="0.2">
      <c r="A1892" s="29" t="s">
        <v>31</v>
      </c>
      <c r="B1892" s="34" t="s">
        <v>4819</v>
      </c>
      <c r="C1892" s="31" t="s">
        <v>4988</v>
      </c>
      <c r="D1892" s="16">
        <v>0.5</v>
      </c>
      <c r="E1892" s="8">
        <v>256</v>
      </c>
      <c r="F1892" s="16">
        <v>185</v>
      </c>
      <c r="G1892" s="8">
        <f t="shared" si="89"/>
        <v>0.27734375</v>
      </c>
      <c r="H1892" s="7">
        <v>0.86073695094077296</v>
      </c>
      <c r="I1892" s="17">
        <v>0.99979237839838198</v>
      </c>
      <c r="J1892" s="3">
        <v>0.50180615811650298</v>
      </c>
      <c r="K1892" s="4">
        <v>0.99993950724173297</v>
      </c>
      <c r="L1892" s="7">
        <v>2</v>
      </c>
      <c r="M1892" s="1">
        <v>128</v>
      </c>
      <c r="N1892" s="1">
        <v>32768</v>
      </c>
      <c r="O1892" s="1">
        <v>128</v>
      </c>
      <c r="P1892" s="17">
        <v>1</v>
      </c>
      <c r="Q1892" s="3">
        <v>0.56949302581906802</v>
      </c>
      <c r="R1892" s="4">
        <v>0.99971000028902901</v>
      </c>
      <c r="S1892" s="7">
        <f t="shared" si="87"/>
        <v>6.769E-2</v>
      </c>
      <c r="T1892" s="17">
        <f t="shared" si="88"/>
        <v>6.0000000000000002E-5</v>
      </c>
      <c r="U1892" s="54" t="b">
        <v>0</v>
      </c>
      <c r="V1892" s="55" t="b">
        <v>0</v>
      </c>
      <c r="W1892" s="10">
        <v>30041964</v>
      </c>
      <c r="Y1892" s="51"/>
    </row>
    <row r="1893" spans="1:25" x14ac:dyDescent="0.2">
      <c r="A1893" s="29" t="s">
        <v>29</v>
      </c>
      <c r="B1893" s="34" t="s">
        <v>2228</v>
      </c>
      <c r="C1893" s="31" t="s">
        <v>4140</v>
      </c>
      <c r="D1893" s="16">
        <v>0.5</v>
      </c>
      <c r="E1893" s="8">
        <v>256</v>
      </c>
      <c r="F1893" s="16">
        <v>228</v>
      </c>
      <c r="G1893" s="8">
        <f t="shared" si="89"/>
        <v>0.109375</v>
      </c>
      <c r="H1893" s="7">
        <v>0.98649694307022295</v>
      </c>
      <c r="I1893" s="17">
        <v>0.967902276500619</v>
      </c>
      <c r="J1893" s="3">
        <v>0.44599151337957499</v>
      </c>
      <c r="K1893" s="4">
        <v>0.97779653114781795</v>
      </c>
      <c r="L1893" s="7">
        <v>2</v>
      </c>
      <c r="M1893" s="1">
        <v>32</v>
      </c>
      <c r="N1893" s="1">
        <v>2048</v>
      </c>
      <c r="O1893" s="1">
        <v>128</v>
      </c>
      <c r="P1893" s="17">
        <v>1</v>
      </c>
      <c r="Q1893" s="3">
        <v>0.49141500599246901</v>
      </c>
      <c r="R1893" s="4">
        <v>0.98147880555160005</v>
      </c>
      <c r="S1893" s="7">
        <f t="shared" si="87"/>
        <v>4.5420000000000002E-2</v>
      </c>
      <c r="T1893" s="17">
        <f t="shared" si="88"/>
        <v>-3.6800000000000001E-3</v>
      </c>
      <c r="U1893" s="54" t="b">
        <v>0</v>
      </c>
      <c r="V1893" s="55" t="b">
        <v>0</v>
      </c>
      <c r="W1893" s="10">
        <v>8852563</v>
      </c>
      <c r="Y1893" s="51"/>
    </row>
    <row r="1894" spans="1:25" x14ac:dyDescent="0.2">
      <c r="A1894" s="29" t="s">
        <v>1</v>
      </c>
      <c r="B1894" s="34" t="s">
        <v>4779</v>
      </c>
      <c r="C1894" s="31" t="s">
        <v>4948</v>
      </c>
      <c r="D1894" s="16">
        <v>0</v>
      </c>
      <c r="E1894" s="8">
        <v>256</v>
      </c>
      <c r="F1894" s="16">
        <v>73</v>
      </c>
      <c r="G1894" s="8">
        <f t="shared" si="89"/>
        <v>0.71484375</v>
      </c>
      <c r="H1894" s="7">
        <v>0.81055418136611201</v>
      </c>
      <c r="I1894" s="17">
        <v>0.999999999999999</v>
      </c>
      <c r="J1894" s="3">
        <v>0.74559976132260197</v>
      </c>
      <c r="K1894" s="4">
        <v>1.00000606348757</v>
      </c>
      <c r="L1894" s="7">
        <v>3</v>
      </c>
      <c r="M1894" s="1">
        <v>32</v>
      </c>
      <c r="N1894" s="1">
        <v>4096</v>
      </c>
      <c r="O1894" s="1">
        <v>128</v>
      </c>
      <c r="P1894" s="17">
        <v>1</v>
      </c>
      <c r="Q1894" s="3">
        <v>0.75440892441735397</v>
      </c>
      <c r="R1894" s="4">
        <v>1.0000013655841999</v>
      </c>
      <c r="S1894" s="7">
        <f t="shared" si="87"/>
        <v>8.8100000000000001E-3</v>
      </c>
      <c r="T1894" s="17">
        <f t="shared" si="88"/>
        <v>0</v>
      </c>
      <c r="U1894" s="54" t="b">
        <v>0</v>
      </c>
      <c r="V1894" s="55" t="b">
        <v>0</v>
      </c>
      <c r="W1894" s="10">
        <v>4193134</v>
      </c>
      <c r="Y1894" s="51"/>
    </row>
    <row r="1895" spans="1:25" x14ac:dyDescent="0.2">
      <c r="A1895" s="29" t="s">
        <v>30</v>
      </c>
      <c r="B1895" s="34" t="s">
        <v>4864</v>
      </c>
      <c r="C1895" s="31" t="s">
        <v>5033</v>
      </c>
      <c r="D1895" s="16">
        <v>0.5</v>
      </c>
      <c r="E1895" s="8">
        <v>1024</v>
      </c>
      <c r="F1895" s="16">
        <v>38</v>
      </c>
      <c r="G1895" s="8">
        <f t="shared" si="89"/>
        <v>0.962890625</v>
      </c>
      <c r="H1895" s="7">
        <v>0.41973271294425302</v>
      </c>
      <c r="I1895" s="17">
        <v>1</v>
      </c>
      <c r="J1895" s="3">
        <v>0.41726864753562198</v>
      </c>
      <c r="K1895" s="4">
        <v>0.99781690409982304</v>
      </c>
      <c r="L1895" s="7">
        <v>3</v>
      </c>
      <c r="M1895" s="1">
        <v>128</v>
      </c>
      <c r="N1895" s="1">
        <v>16384</v>
      </c>
      <c r="O1895" s="1">
        <v>128</v>
      </c>
      <c r="P1895" s="17">
        <v>1</v>
      </c>
      <c r="Q1895" s="3">
        <v>0.41832515241336998</v>
      </c>
      <c r="R1895" s="4">
        <v>0.99643968756850998</v>
      </c>
      <c r="S1895" s="7">
        <f t="shared" si="87"/>
        <v>1.06E-3</v>
      </c>
      <c r="T1895" s="17">
        <f t="shared" si="88"/>
        <v>-1.3799999999999999E-3</v>
      </c>
      <c r="U1895" s="54" t="b">
        <v>0</v>
      </c>
      <c r="V1895" s="55" t="b">
        <v>0</v>
      </c>
      <c r="W1895" s="10">
        <v>3699689</v>
      </c>
      <c r="Y1895" s="51"/>
    </row>
    <row r="1896" spans="1:25" x14ac:dyDescent="0.2">
      <c r="A1896" s="29" t="s">
        <v>3</v>
      </c>
      <c r="B1896" s="34" t="s">
        <v>2519</v>
      </c>
      <c r="C1896" s="31" t="s">
        <v>4431</v>
      </c>
      <c r="D1896" s="16">
        <v>0.5</v>
      </c>
      <c r="E1896" s="8">
        <v>2048</v>
      </c>
      <c r="F1896" s="16">
        <v>1366</v>
      </c>
      <c r="G1896" s="8">
        <f t="shared" si="89"/>
        <v>0.3330078125</v>
      </c>
      <c r="H1896" s="7">
        <v>0.76071537785440002</v>
      </c>
      <c r="I1896" s="17">
        <v>0.99999997071192104</v>
      </c>
      <c r="J1896" s="3">
        <v>0.55073682173427996</v>
      </c>
      <c r="K1896" s="4">
        <v>0.99998176604482603</v>
      </c>
      <c r="L1896" s="7">
        <v>3</v>
      </c>
      <c r="M1896" s="1">
        <v>256</v>
      </c>
      <c r="N1896" s="1">
        <v>65536</v>
      </c>
      <c r="O1896" s="1">
        <v>128</v>
      </c>
      <c r="P1896" s="17">
        <v>1</v>
      </c>
      <c r="Q1896" s="3">
        <v>0.57553059892014602</v>
      </c>
      <c r="R1896" s="4">
        <v>0.99995539731711403</v>
      </c>
      <c r="S1896" s="7">
        <f t="shared" si="87"/>
        <v>2.479E-2</v>
      </c>
      <c r="T1896" s="17">
        <f t="shared" si="88"/>
        <v>-3.0000000000000001E-5</v>
      </c>
      <c r="U1896" s="54" t="b">
        <v>0</v>
      </c>
      <c r="V1896" s="55" t="b">
        <v>0</v>
      </c>
      <c r="W1896" s="10">
        <v>101245411</v>
      </c>
      <c r="Y1896" s="51"/>
    </row>
    <row r="1897" spans="1:25" x14ac:dyDescent="0.2">
      <c r="A1897" s="29" t="s">
        <v>22</v>
      </c>
      <c r="B1897" s="34" t="s">
        <v>2064</v>
      </c>
      <c r="C1897" s="31" t="s">
        <v>3976</v>
      </c>
      <c r="D1897" s="16">
        <v>0.5</v>
      </c>
      <c r="E1897" s="8">
        <v>512</v>
      </c>
      <c r="F1897" s="16">
        <v>306</v>
      </c>
      <c r="G1897" s="8">
        <f t="shared" si="89"/>
        <v>0.40234375</v>
      </c>
      <c r="H1897" s="7">
        <v>0.95381053917258596</v>
      </c>
      <c r="I1897" s="17">
        <v>0.941118089340513</v>
      </c>
      <c r="J1897" s="3">
        <v>0.73877169186747005</v>
      </c>
      <c r="K1897" s="4">
        <v>0.99036595987116705</v>
      </c>
      <c r="L1897" s="7">
        <v>3</v>
      </c>
      <c r="M1897" s="1">
        <v>128</v>
      </c>
      <c r="N1897" s="1">
        <v>16384</v>
      </c>
      <c r="O1897" s="1">
        <v>128</v>
      </c>
      <c r="P1897" s="17">
        <v>1</v>
      </c>
      <c r="Q1897" s="3">
        <v>0.76543279782127904</v>
      </c>
      <c r="R1897" s="4">
        <v>0.98813905137912295</v>
      </c>
      <c r="S1897" s="7">
        <f t="shared" si="87"/>
        <v>2.666E-2</v>
      </c>
      <c r="T1897" s="17">
        <f t="shared" si="88"/>
        <v>2.2300000000000002E-3</v>
      </c>
      <c r="U1897" s="54" t="b">
        <v>0</v>
      </c>
      <c r="V1897" s="55" t="b">
        <v>1</v>
      </c>
      <c r="W1897" s="10">
        <v>7105340</v>
      </c>
      <c r="Y1897" s="51"/>
    </row>
    <row r="1898" spans="1:25" x14ac:dyDescent="0.2">
      <c r="A1898" s="29" t="s">
        <v>32</v>
      </c>
      <c r="B1898" s="34" t="s">
        <v>1053</v>
      </c>
      <c r="C1898" s="31" t="s">
        <v>2965</v>
      </c>
      <c r="D1898" s="16">
        <v>0</v>
      </c>
      <c r="E1898" s="8">
        <v>1024</v>
      </c>
      <c r="F1898" s="16">
        <v>1</v>
      </c>
      <c r="G1898" s="8">
        <f t="shared" si="89"/>
        <v>0.9990234375</v>
      </c>
      <c r="H1898" s="7">
        <v>0.224995458935384</v>
      </c>
      <c r="I1898" s="17">
        <v>1</v>
      </c>
      <c r="J1898" s="3">
        <v>0.224995458935383</v>
      </c>
      <c r="K1898" s="4">
        <v>1</v>
      </c>
      <c r="L1898" s="7">
        <v>3</v>
      </c>
      <c r="M1898" s="1">
        <v>128</v>
      </c>
      <c r="N1898" s="1">
        <v>65536</v>
      </c>
      <c r="O1898" s="1">
        <v>128</v>
      </c>
      <c r="P1898" s="17">
        <v>1</v>
      </c>
      <c r="Q1898" s="3">
        <v>0.224995458934932</v>
      </c>
      <c r="R1898" s="4">
        <v>1</v>
      </c>
      <c r="S1898" s="7">
        <f t="shared" si="87"/>
        <v>0</v>
      </c>
      <c r="T1898" s="17">
        <f t="shared" si="88"/>
        <v>0</v>
      </c>
      <c r="U1898" s="54" t="b">
        <v>0</v>
      </c>
      <c r="V1898" s="55" t="b">
        <v>0</v>
      </c>
      <c r="W1898" s="10">
        <v>832180</v>
      </c>
      <c r="Y1898" s="51"/>
    </row>
    <row r="1899" spans="1:25" x14ac:dyDescent="0.2">
      <c r="A1899" s="29" t="s">
        <v>50</v>
      </c>
      <c r="B1899" s="34" t="s">
        <v>2413</v>
      </c>
      <c r="C1899" s="31" t="s">
        <v>4325</v>
      </c>
      <c r="D1899" s="16">
        <v>0.5</v>
      </c>
      <c r="E1899" s="8">
        <v>2048</v>
      </c>
      <c r="F1899" s="16">
        <v>174</v>
      </c>
      <c r="G1899" s="8">
        <f t="shared" si="89"/>
        <v>0.9150390625</v>
      </c>
      <c r="H1899" s="7">
        <v>0.54282216086690105</v>
      </c>
      <c r="I1899" s="17">
        <v>0.99999999999998102</v>
      </c>
      <c r="J1899" s="3">
        <v>0.53873915474359302</v>
      </c>
      <c r="K1899" s="4">
        <v>0.99616025714073297</v>
      </c>
      <c r="L1899" s="7">
        <v>3</v>
      </c>
      <c r="M1899" s="1">
        <v>256</v>
      </c>
      <c r="N1899" s="1">
        <v>16384</v>
      </c>
      <c r="O1899" s="1">
        <v>128</v>
      </c>
      <c r="P1899" s="17">
        <v>1</v>
      </c>
      <c r="Q1899" s="3">
        <v>0.54442086596110895</v>
      </c>
      <c r="R1899" s="4">
        <v>0.99018545689142001</v>
      </c>
      <c r="S1899" s="7">
        <f t="shared" si="87"/>
        <v>2.48E-3</v>
      </c>
      <c r="T1899" s="17">
        <f t="shared" si="88"/>
        <v>-5.9699999999999996E-3</v>
      </c>
      <c r="U1899" s="54" t="b">
        <v>0</v>
      </c>
      <c r="V1899" s="55" t="b">
        <v>0</v>
      </c>
      <c r="W1899" s="10">
        <v>4920643</v>
      </c>
      <c r="Y1899" s="51"/>
    </row>
    <row r="1900" spans="1:25" x14ac:dyDescent="0.2">
      <c r="A1900" s="29" t="s">
        <v>12</v>
      </c>
      <c r="B1900" s="34" t="s">
        <v>4886</v>
      </c>
      <c r="C1900" s="31" t="s">
        <v>5055</v>
      </c>
      <c r="D1900" s="16">
        <v>1</v>
      </c>
      <c r="E1900" s="8">
        <v>2048</v>
      </c>
      <c r="F1900" s="16">
        <v>128</v>
      </c>
      <c r="G1900" s="8">
        <f t="shared" si="89"/>
        <v>0.9375</v>
      </c>
      <c r="H1900" s="7">
        <v>0.34940690756152898</v>
      </c>
      <c r="I1900" s="17">
        <v>0.99999999463081002</v>
      </c>
      <c r="J1900" s="3">
        <v>0.37161317114613401</v>
      </c>
      <c r="K1900" s="4">
        <v>0.99759791763456196</v>
      </c>
      <c r="L1900" s="7">
        <v>3</v>
      </c>
      <c r="M1900" s="1">
        <v>64</v>
      </c>
      <c r="N1900" s="1">
        <v>16384</v>
      </c>
      <c r="O1900" s="1">
        <v>128</v>
      </c>
      <c r="P1900" s="17">
        <v>1</v>
      </c>
      <c r="Q1900" s="3">
        <v>0.376029396615089</v>
      </c>
      <c r="R1900" s="4">
        <v>0.99788277046079699</v>
      </c>
      <c r="S1900" s="7">
        <f t="shared" si="87"/>
        <v>-4.4200000000000003E-3</v>
      </c>
      <c r="T1900" s="17">
        <f t="shared" si="88"/>
        <v>2.7999999999999998E-4</v>
      </c>
      <c r="U1900" s="54" t="b">
        <v>0</v>
      </c>
      <c r="V1900" s="55" t="b">
        <v>0</v>
      </c>
      <c r="W1900" s="10">
        <v>4590502</v>
      </c>
      <c r="Y1900" s="51"/>
    </row>
    <row r="1901" spans="1:25" x14ac:dyDescent="0.2">
      <c r="A1901" s="29" t="s">
        <v>21</v>
      </c>
      <c r="B1901" s="34" t="s">
        <v>2077</v>
      </c>
      <c r="C1901" s="31" t="s">
        <v>3989</v>
      </c>
      <c r="D1901" s="16">
        <v>1</v>
      </c>
      <c r="E1901" s="8">
        <v>4096</v>
      </c>
      <c r="F1901" s="16">
        <v>2086</v>
      </c>
      <c r="G1901" s="8">
        <f t="shared" si="89"/>
        <v>0.49072265625</v>
      </c>
      <c r="H1901" s="7">
        <v>0.66026277099825803</v>
      </c>
      <c r="I1901" s="17">
        <v>1</v>
      </c>
      <c r="J1901" s="3">
        <v>0.53525573009212801</v>
      </c>
      <c r="K1901" s="4">
        <v>0.99695374663055303</v>
      </c>
      <c r="L1901" s="7">
        <v>3</v>
      </c>
      <c r="M1901" s="1">
        <v>256</v>
      </c>
      <c r="N1901" s="1">
        <v>65536</v>
      </c>
      <c r="O1901" s="1">
        <v>128</v>
      </c>
      <c r="P1901" s="17">
        <v>1</v>
      </c>
      <c r="Q1901" s="3">
        <v>0.54961729775427404</v>
      </c>
      <c r="R1901" s="4">
        <v>0.997359575899749</v>
      </c>
      <c r="S1901" s="7">
        <f t="shared" si="87"/>
        <v>1.436E-2</v>
      </c>
      <c r="T1901" s="17">
        <f t="shared" si="88"/>
        <v>4.0999999999999999E-4</v>
      </c>
      <c r="U1901" s="54" t="b">
        <v>0</v>
      </c>
      <c r="V1901" s="55" t="b">
        <v>0</v>
      </c>
      <c r="W1901" s="10">
        <v>65644114</v>
      </c>
      <c r="Y1901" s="51"/>
    </row>
    <row r="1902" spans="1:25" x14ac:dyDescent="0.2">
      <c r="A1902" s="29" t="s">
        <v>46</v>
      </c>
      <c r="B1902" s="34" t="s">
        <v>1666</v>
      </c>
      <c r="C1902" s="31" t="s">
        <v>3578</v>
      </c>
      <c r="D1902" s="16">
        <v>1</v>
      </c>
      <c r="E1902" s="8">
        <v>512</v>
      </c>
      <c r="F1902" s="16">
        <v>2</v>
      </c>
      <c r="G1902" s="8">
        <f t="shared" si="89"/>
        <v>0.99609375</v>
      </c>
      <c r="H1902" s="7">
        <v>0.36602540378443799</v>
      </c>
      <c r="I1902" s="17">
        <v>1</v>
      </c>
      <c r="J1902" s="3">
        <v>0.43528001445219799</v>
      </c>
      <c r="K1902" s="4">
        <v>1</v>
      </c>
      <c r="L1902" s="7">
        <v>2</v>
      </c>
      <c r="M1902" s="1">
        <v>64</v>
      </c>
      <c r="N1902" s="1">
        <v>4096</v>
      </c>
      <c r="O1902" s="1">
        <v>128</v>
      </c>
      <c r="P1902" s="17">
        <v>1</v>
      </c>
      <c r="Q1902" s="3">
        <v>0.43528001445219799</v>
      </c>
      <c r="R1902" s="4">
        <v>1</v>
      </c>
      <c r="S1902" s="7">
        <f t="shared" si="87"/>
        <v>0</v>
      </c>
      <c r="T1902" s="17">
        <f t="shared" si="88"/>
        <v>0</v>
      </c>
      <c r="U1902" s="54" t="b">
        <v>0</v>
      </c>
      <c r="V1902" s="55" t="b">
        <v>0</v>
      </c>
      <c r="W1902" s="10">
        <v>165964</v>
      </c>
      <c r="Y1902" s="51"/>
    </row>
    <row r="1903" spans="1:25" x14ac:dyDescent="0.2">
      <c r="A1903" s="29" t="s">
        <v>56</v>
      </c>
      <c r="B1903" s="34" t="s">
        <v>4896</v>
      </c>
      <c r="C1903" s="31" t="s">
        <v>5065</v>
      </c>
      <c r="D1903" s="16">
        <v>0.5</v>
      </c>
      <c r="E1903" s="8">
        <v>1024</v>
      </c>
      <c r="F1903" s="16">
        <v>3</v>
      </c>
      <c r="G1903" s="8">
        <f t="shared" si="89"/>
        <v>0.9970703125</v>
      </c>
      <c r="H1903" s="7">
        <v>0.421327538493869</v>
      </c>
      <c r="I1903" s="17">
        <v>1</v>
      </c>
      <c r="J1903" s="3">
        <v>0.42132753849387</v>
      </c>
      <c r="K1903" s="4">
        <v>0.93179250938168701</v>
      </c>
      <c r="L1903" s="7">
        <v>1</v>
      </c>
      <c r="M1903" s="1">
        <v>32</v>
      </c>
      <c r="N1903" s="1">
        <v>16384</v>
      </c>
      <c r="O1903" s="1">
        <v>128</v>
      </c>
      <c r="P1903" s="17">
        <v>1</v>
      </c>
      <c r="Q1903" s="3">
        <v>0.42352795131528098</v>
      </c>
      <c r="R1903" s="4">
        <v>0.83800020333312897</v>
      </c>
      <c r="S1903" s="7">
        <f t="shared" si="87"/>
        <v>-2.2000000000000001E-3</v>
      </c>
      <c r="T1903" s="17">
        <f t="shared" si="88"/>
        <v>-9.3789999999999998E-2</v>
      </c>
      <c r="U1903" s="54" t="b">
        <v>0</v>
      </c>
      <c r="V1903" s="55" t="b">
        <v>0</v>
      </c>
      <c r="W1903" s="10">
        <v>335226</v>
      </c>
      <c r="Y1903" s="51"/>
    </row>
    <row r="1904" spans="1:25" x14ac:dyDescent="0.2">
      <c r="A1904" s="29" t="s">
        <v>18</v>
      </c>
      <c r="B1904" s="34" t="s">
        <v>4908</v>
      </c>
      <c r="C1904" s="31" t="s">
        <v>5077</v>
      </c>
      <c r="D1904" s="16">
        <v>1</v>
      </c>
      <c r="E1904" s="8">
        <v>1024</v>
      </c>
      <c r="F1904" s="16">
        <v>570</v>
      </c>
      <c r="G1904" s="8">
        <f t="shared" si="89"/>
        <v>0.443359375</v>
      </c>
      <c r="H1904" s="7">
        <v>0.69312455243467397</v>
      </c>
      <c r="I1904" s="17">
        <v>1</v>
      </c>
      <c r="J1904" s="3">
        <v>0.39427911237157398</v>
      </c>
      <c r="K1904" s="4">
        <v>0.99851473096861898</v>
      </c>
      <c r="L1904" s="7">
        <v>3</v>
      </c>
      <c r="M1904" s="1">
        <v>32</v>
      </c>
      <c r="N1904" s="1">
        <v>8192</v>
      </c>
      <c r="O1904" s="1">
        <v>128</v>
      </c>
      <c r="P1904" s="17">
        <v>1</v>
      </c>
      <c r="Q1904" s="3">
        <v>0.40082412362091402</v>
      </c>
      <c r="R1904" s="4">
        <v>0.998574492628027</v>
      </c>
      <c r="S1904" s="7">
        <f t="shared" si="87"/>
        <v>6.5500000000000003E-3</v>
      </c>
      <c r="T1904" s="17">
        <f t="shared" si="88"/>
        <v>6.0000000000000002E-5</v>
      </c>
      <c r="U1904" s="54" t="b">
        <v>0</v>
      </c>
      <c r="V1904" s="55" t="b">
        <v>0</v>
      </c>
      <c r="W1904" s="10">
        <v>8514677</v>
      </c>
      <c r="Y1904" s="51"/>
    </row>
    <row r="1905" spans="1:25" x14ac:dyDescent="0.2">
      <c r="A1905" s="29" t="s">
        <v>18</v>
      </c>
      <c r="B1905" s="34" t="s">
        <v>2081</v>
      </c>
      <c r="C1905" s="31" t="s">
        <v>3993</v>
      </c>
      <c r="D1905" s="16">
        <v>1</v>
      </c>
      <c r="E1905" s="8">
        <v>512</v>
      </c>
      <c r="F1905" s="16">
        <v>316</v>
      </c>
      <c r="G1905" s="8">
        <f t="shared" si="89"/>
        <v>0.3828125</v>
      </c>
      <c r="H1905" s="7">
        <v>0.88449021415279605</v>
      </c>
      <c r="I1905" s="17">
        <v>0.999999999999997</v>
      </c>
      <c r="J1905" s="3">
        <v>0.47434720189919799</v>
      </c>
      <c r="K1905" s="4">
        <v>0.99338847119468099</v>
      </c>
      <c r="L1905" s="7">
        <v>2</v>
      </c>
      <c r="M1905" s="1">
        <v>32</v>
      </c>
      <c r="N1905" s="1">
        <v>65536</v>
      </c>
      <c r="O1905" s="1">
        <v>128</v>
      </c>
      <c r="P1905" s="17">
        <v>1</v>
      </c>
      <c r="Q1905" s="3">
        <v>0.52383521825283597</v>
      </c>
      <c r="R1905" s="4">
        <v>0.99571186779544796</v>
      </c>
      <c r="S1905" s="7">
        <f t="shared" si="87"/>
        <v>4.9489999999999999E-2</v>
      </c>
      <c r="T1905" s="17">
        <f t="shared" si="88"/>
        <v>2.32E-3</v>
      </c>
      <c r="U1905" s="54" t="b">
        <v>0</v>
      </c>
      <c r="V1905" s="55" t="b">
        <v>0</v>
      </c>
      <c r="W1905" s="10">
        <v>10085396</v>
      </c>
      <c r="Y1905" s="51"/>
    </row>
    <row r="1906" spans="1:25" x14ac:dyDescent="0.2">
      <c r="A1906" s="29" t="s">
        <v>4</v>
      </c>
      <c r="B1906" s="34" t="s">
        <v>2084</v>
      </c>
      <c r="C1906" s="31" t="s">
        <v>3996</v>
      </c>
      <c r="D1906" s="16">
        <v>0.5</v>
      </c>
      <c r="E1906" s="8">
        <v>512</v>
      </c>
      <c r="F1906" s="16">
        <v>178</v>
      </c>
      <c r="G1906" s="8">
        <f t="shared" si="89"/>
        <v>0.65234375</v>
      </c>
      <c r="H1906" s="7">
        <v>0.56003506612193599</v>
      </c>
      <c r="I1906" s="17">
        <v>1.00000000000001</v>
      </c>
      <c r="J1906" s="3">
        <v>0.46599233618011598</v>
      </c>
      <c r="K1906" s="4">
        <v>1.00197122641641</v>
      </c>
      <c r="L1906" s="7">
        <v>1</v>
      </c>
      <c r="M1906" s="1">
        <v>64</v>
      </c>
      <c r="N1906" s="1">
        <v>65536</v>
      </c>
      <c r="O1906" s="1">
        <v>128</v>
      </c>
      <c r="P1906" s="17">
        <v>1</v>
      </c>
      <c r="Q1906" s="3">
        <v>0.50242685444097501</v>
      </c>
      <c r="R1906" s="4">
        <v>1.00244494624335</v>
      </c>
      <c r="S1906" s="7">
        <f t="shared" si="87"/>
        <v>3.6429999999999997E-2</v>
      </c>
      <c r="T1906" s="17">
        <f t="shared" si="88"/>
        <v>-4.6999999999999999E-4</v>
      </c>
      <c r="U1906" s="54" t="b">
        <v>0</v>
      </c>
      <c r="V1906" s="55" t="b">
        <v>0</v>
      </c>
      <c r="W1906" s="10">
        <v>11321615</v>
      </c>
      <c r="Y1906" s="51"/>
    </row>
    <row r="1907" spans="1:25" x14ac:dyDescent="0.2">
      <c r="A1907" s="29" t="s">
        <v>8</v>
      </c>
      <c r="B1907" s="34" t="s">
        <v>2016</v>
      </c>
      <c r="C1907" s="31" t="s">
        <v>3928</v>
      </c>
      <c r="D1907" s="16">
        <v>1</v>
      </c>
      <c r="E1907" s="8">
        <v>512</v>
      </c>
      <c r="F1907" s="16">
        <v>245</v>
      </c>
      <c r="G1907" s="8">
        <f t="shared" si="89"/>
        <v>0.521484375</v>
      </c>
      <c r="H1907" s="7">
        <v>0.69942406409983404</v>
      </c>
      <c r="I1907" s="17">
        <v>0.99450885642578801</v>
      </c>
      <c r="J1907" s="3">
        <v>0.52505240403299502</v>
      </c>
      <c r="K1907" s="4">
        <v>0.97692305643036703</v>
      </c>
      <c r="L1907" s="7">
        <v>2</v>
      </c>
      <c r="M1907" s="1">
        <v>256</v>
      </c>
      <c r="N1907" s="1">
        <v>32768</v>
      </c>
      <c r="O1907" s="1">
        <v>128</v>
      </c>
      <c r="P1907" s="17">
        <v>1</v>
      </c>
      <c r="Q1907" s="3">
        <v>0.57738827993028297</v>
      </c>
      <c r="R1907" s="4">
        <v>0.98233397643231701</v>
      </c>
      <c r="S1907" s="7">
        <f t="shared" si="87"/>
        <v>5.2339999999999998E-2</v>
      </c>
      <c r="T1907" s="17">
        <f t="shared" si="88"/>
        <v>5.4099999999999999E-3</v>
      </c>
      <c r="U1907" s="54" t="b">
        <v>0</v>
      </c>
      <c r="V1907" s="55" t="b">
        <v>0</v>
      </c>
      <c r="W1907" s="10">
        <v>10164988</v>
      </c>
      <c r="Y1907" s="51"/>
    </row>
    <row r="1908" spans="1:25" x14ac:dyDescent="0.2">
      <c r="A1908" s="29" t="s">
        <v>11</v>
      </c>
      <c r="B1908" s="34" t="s">
        <v>4803</v>
      </c>
      <c r="C1908" s="31" t="s">
        <v>4972</v>
      </c>
      <c r="D1908" s="16">
        <v>0</v>
      </c>
      <c r="E1908" s="8">
        <v>512</v>
      </c>
      <c r="F1908" s="16">
        <v>209</v>
      </c>
      <c r="G1908" s="8">
        <f t="shared" si="89"/>
        <v>0.591796875</v>
      </c>
      <c r="H1908" s="7">
        <v>0.86842247353439594</v>
      </c>
      <c r="I1908" s="17">
        <v>0.936208137908073</v>
      </c>
      <c r="J1908" s="3">
        <v>0.62070005877227197</v>
      </c>
      <c r="K1908" s="4">
        <v>0.99502820497871802</v>
      </c>
      <c r="L1908" s="7">
        <v>2</v>
      </c>
      <c r="M1908" s="1">
        <v>64</v>
      </c>
      <c r="N1908" s="1">
        <v>32768</v>
      </c>
      <c r="O1908" s="1">
        <v>128</v>
      </c>
      <c r="P1908" s="17">
        <v>1</v>
      </c>
      <c r="Q1908" s="3">
        <v>0.669774466759958</v>
      </c>
      <c r="R1908" s="4">
        <v>0.98987609041496305</v>
      </c>
      <c r="S1908" s="7">
        <f t="shared" si="87"/>
        <v>4.9070000000000003E-2</v>
      </c>
      <c r="T1908" s="17">
        <f t="shared" si="88"/>
        <v>5.1500000000000001E-3</v>
      </c>
      <c r="U1908" s="54" t="b">
        <v>0</v>
      </c>
      <c r="V1908" s="55" t="b">
        <v>1</v>
      </c>
      <c r="W1908" s="10">
        <v>7614005</v>
      </c>
      <c r="Y1908" s="51"/>
    </row>
    <row r="1909" spans="1:25" x14ac:dyDescent="0.2">
      <c r="A1909" s="29" t="s">
        <v>26</v>
      </c>
      <c r="B1909" s="34" t="s">
        <v>1704</v>
      </c>
      <c r="C1909" s="31" t="s">
        <v>3616</v>
      </c>
      <c r="D1909" s="16">
        <v>0</v>
      </c>
      <c r="E1909" s="8">
        <v>4096</v>
      </c>
      <c r="F1909" s="16">
        <v>2691</v>
      </c>
      <c r="G1909" s="8">
        <f t="shared" si="89"/>
        <v>0.343017578125</v>
      </c>
      <c r="H1909" s="7">
        <v>0.58006504305421103</v>
      </c>
      <c r="I1909" s="17">
        <v>1.0000000000020199</v>
      </c>
      <c r="J1909" s="3">
        <v>0.28244194530546402</v>
      </c>
      <c r="K1909" s="4">
        <v>1.0000170880158601</v>
      </c>
      <c r="L1909" s="7">
        <v>1</v>
      </c>
      <c r="M1909" s="1">
        <v>64</v>
      </c>
      <c r="N1909" s="1">
        <v>65536</v>
      </c>
      <c r="O1909" s="1">
        <v>128</v>
      </c>
      <c r="P1909" s="17">
        <v>1</v>
      </c>
      <c r="Q1909" s="3">
        <v>0.31884005011447297</v>
      </c>
      <c r="R1909" s="4">
        <v>1.0000026169313501</v>
      </c>
      <c r="S1909" s="7">
        <f t="shared" si="87"/>
        <v>3.6400000000000002E-2</v>
      </c>
      <c r="T1909" s="17">
        <f t="shared" si="88"/>
        <v>1.0000000000000001E-5</v>
      </c>
      <c r="U1909" s="54" t="b">
        <v>0</v>
      </c>
      <c r="V1909" s="55" t="b">
        <v>0</v>
      </c>
      <c r="W1909" s="10">
        <v>1428835100</v>
      </c>
      <c r="Y1909" s="51"/>
    </row>
    <row r="1910" spans="1:25" x14ac:dyDescent="0.2">
      <c r="A1910" s="29" t="s">
        <v>15</v>
      </c>
      <c r="B1910" s="34" t="s">
        <v>1749</v>
      </c>
      <c r="C1910" s="31" t="s">
        <v>3661</v>
      </c>
      <c r="D1910" s="16">
        <v>0</v>
      </c>
      <c r="E1910" s="8">
        <v>1024</v>
      </c>
      <c r="F1910" s="16">
        <v>1</v>
      </c>
      <c r="G1910" s="8">
        <f t="shared" si="89"/>
        <v>0.9990234375</v>
      </c>
      <c r="H1910" s="7">
        <v>0.36602540378443799</v>
      </c>
      <c r="I1910" s="17">
        <v>1</v>
      </c>
      <c r="J1910" s="3">
        <v>0.36602540378443799</v>
      </c>
      <c r="K1910" s="4">
        <v>1</v>
      </c>
      <c r="L1910" s="7">
        <v>1</v>
      </c>
      <c r="M1910" s="1">
        <v>128</v>
      </c>
      <c r="N1910" s="1">
        <v>8192</v>
      </c>
      <c r="O1910" s="1">
        <v>128</v>
      </c>
      <c r="P1910" s="17">
        <v>1</v>
      </c>
      <c r="Q1910" s="3">
        <v>0.36602540378443899</v>
      </c>
      <c r="R1910" s="4">
        <v>1</v>
      </c>
      <c r="S1910" s="7">
        <f t="shared" si="87"/>
        <v>0</v>
      </c>
      <c r="T1910" s="17">
        <f t="shared" si="88"/>
        <v>0</v>
      </c>
      <c r="U1910" s="54" t="b">
        <v>0</v>
      </c>
      <c r="V1910" s="55" t="b">
        <v>0</v>
      </c>
      <c r="W1910" s="10">
        <v>176610</v>
      </c>
      <c r="Y1910" s="51"/>
    </row>
    <row r="1911" spans="1:25" x14ac:dyDescent="0.2">
      <c r="A1911" s="29" t="s">
        <v>29</v>
      </c>
      <c r="B1911" s="34" t="s">
        <v>2228</v>
      </c>
      <c r="C1911" s="31" t="s">
        <v>4140</v>
      </c>
      <c r="D1911" s="16">
        <v>0.5</v>
      </c>
      <c r="E1911" s="8">
        <v>256</v>
      </c>
      <c r="F1911" s="16">
        <v>228</v>
      </c>
      <c r="G1911" s="8">
        <f t="shared" si="89"/>
        <v>0.109375</v>
      </c>
      <c r="H1911" s="7">
        <v>0.98649694307022295</v>
      </c>
      <c r="I1911" s="17">
        <v>0.967902276500619</v>
      </c>
      <c r="J1911" s="3">
        <v>0.44599147717938697</v>
      </c>
      <c r="K1911" s="4">
        <v>0.97779666671404997</v>
      </c>
      <c r="L1911" s="7">
        <v>1</v>
      </c>
      <c r="M1911" s="1">
        <v>32</v>
      </c>
      <c r="N1911" s="1">
        <v>16384</v>
      </c>
      <c r="O1911" s="1">
        <v>128</v>
      </c>
      <c r="P1911" s="17">
        <v>1</v>
      </c>
      <c r="Q1911" s="3">
        <v>0.61736293909297801</v>
      </c>
      <c r="R1911" s="4">
        <v>0.98306723634848903</v>
      </c>
      <c r="S1911" s="7">
        <f t="shared" si="87"/>
        <v>0.17136999999999999</v>
      </c>
      <c r="T1911" s="17">
        <f t="shared" si="88"/>
        <v>-5.2700000000000004E-3</v>
      </c>
      <c r="U1911" s="54" t="b">
        <v>1</v>
      </c>
      <c r="V1911" s="55" t="b">
        <v>0</v>
      </c>
      <c r="W1911" s="10">
        <v>27926653</v>
      </c>
      <c r="Y1911" s="51"/>
    </row>
    <row r="1912" spans="1:25" x14ac:dyDescent="0.2">
      <c r="A1912" s="29" t="s">
        <v>35</v>
      </c>
      <c r="B1912" s="34" t="s">
        <v>1490</v>
      </c>
      <c r="C1912" s="31" t="s">
        <v>3402</v>
      </c>
      <c r="D1912" s="16">
        <v>0.5</v>
      </c>
      <c r="E1912" s="8">
        <v>512</v>
      </c>
      <c r="F1912" s="16">
        <v>18</v>
      </c>
      <c r="G1912" s="8">
        <f t="shared" si="89"/>
        <v>0.96484375</v>
      </c>
      <c r="H1912" s="7">
        <v>0.45328360535892898</v>
      </c>
      <c r="I1912" s="17">
        <v>1</v>
      </c>
      <c r="J1912" s="3">
        <v>0.45086930351466697</v>
      </c>
      <c r="K1912" s="4">
        <v>1.00015777639225</v>
      </c>
      <c r="L1912" s="7">
        <v>1</v>
      </c>
      <c r="M1912" s="1">
        <v>64</v>
      </c>
      <c r="N1912" s="1">
        <v>4096</v>
      </c>
      <c r="O1912" s="1">
        <v>128</v>
      </c>
      <c r="P1912" s="17">
        <v>1</v>
      </c>
      <c r="Q1912" s="3">
        <v>0.45194525494215998</v>
      </c>
      <c r="R1912" s="4">
        <v>0.99992063660032304</v>
      </c>
      <c r="S1912" s="7">
        <f t="shared" si="87"/>
        <v>1.08E-3</v>
      </c>
      <c r="T1912" s="17">
        <f t="shared" si="88"/>
        <v>8.0000000000000007E-5</v>
      </c>
      <c r="U1912" s="54" t="b">
        <v>0</v>
      </c>
      <c r="V1912" s="55" t="b">
        <v>0</v>
      </c>
      <c r="W1912" s="10">
        <v>2598218</v>
      </c>
      <c r="Y1912" s="51"/>
    </row>
    <row r="1913" spans="1:25" x14ac:dyDescent="0.2">
      <c r="A1913" s="29" t="s">
        <v>13</v>
      </c>
      <c r="B1913" s="34" t="s">
        <v>4824</v>
      </c>
      <c r="C1913" s="31" t="s">
        <v>4993</v>
      </c>
      <c r="D1913" s="16">
        <v>1</v>
      </c>
      <c r="E1913" s="8">
        <v>2048</v>
      </c>
      <c r="F1913" s="16">
        <v>1485</v>
      </c>
      <c r="G1913" s="8">
        <f t="shared" si="89"/>
        <v>0.27490234375</v>
      </c>
      <c r="H1913" s="7">
        <v>0.766904244273651</v>
      </c>
      <c r="I1913" s="17">
        <v>0.999999999999998</v>
      </c>
      <c r="J1913" s="3">
        <v>0.49736162035815901</v>
      </c>
      <c r="K1913" s="4">
        <v>0.99520347946837395</v>
      </c>
      <c r="L1913" s="7">
        <v>1</v>
      </c>
      <c r="M1913" s="1">
        <v>64</v>
      </c>
      <c r="N1913" s="1">
        <v>16384</v>
      </c>
      <c r="O1913" s="1">
        <v>128</v>
      </c>
      <c r="P1913" s="17">
        <v>1</v>
      </c>
      <c r="Q1913" s="3">
        <v>0.57822878311174897</v>
      </c>
      <c r="R1913" s="4">
        <v>0.97261285501863304</v>
      </c>
      <c r="S1913" s="7">
        <f t="shared" si="87"/>
        <v>8.0869999999999997E-2</v>
      </c>
      <c r="T1913" s="17">
        <f t="shared" si="88"/>
        <v>-2.2589999999999999E-2</v>
      </c>
      <c r="U1913" s="54" t="b">
        <v>0</v>
      </c>
      <c r="V1913" s="55" t="b">
        <v>0</v>
      </c>
      <c r="W1913" s="10">
        <v>256534295</v>
      </c>
      <c r="Y1913" s="51"/>
    </row>
    <row r="1914" spans="1:25" x14ac:dyDescent="0.2">
      <c r="A1914" s="29" t="s">
        <v>17</v>
      </c>
      <c r="B1914" s="34" t="s">
        <v>1908</v>
      </c>
      <c r="C1914" s="31" t="s">
        <v>3820</v>
      </c>
      <c r="D1914" s="16">
        <v>0</v>
      </c>
      <c r="E1914" s="8">
        <v>1024</v>
      </c>
      <c r="F1914" s="16">
        <v>702</v>
      </c>
      <c r="G1914" s="8">
        <f t="shared" si="89"/>
        <v>0.314453125</v>
      </c>
      <c r="H1914" s="7">
        <v>0.71343850708154199</v>
      </c>
      <c r="I1914" s="17">
        <v>1</v>
      </c>
      <c r="J1914" s="3">
        <v>0.349701428173676</v>
      </c>
      <c r="K1914" s="4">
        <v>0.999197024756174</v>
      </c>
      <c r="L1914" s="7">
        <v>2</v>
      </c>
      <c r="M1914" s="1">
        <v>64</v>
      </c>
      <c r="N1914" s="1">
        <v>32768</v>
      </c>
      <c r="O1914" s="1">
        <v>128</v>
      </c>
      <c r="P1914" s="17">
        <v>1</v>
      </c>
      <c r="Q1914" s="3">
        <v>0.38630028931467802</v>
      </c>
      <c r="R1914" s="4">
        <v>0.99995695437384802</v>
      </c>
      <c r="S1914" s="7">
        <f t="shared" si="87"/>
        <v>3.6600000000000001E-2</v>
      </c>
      <c r="T1914" s="17">
        <f t="shared" si="88"/>
        <v>7.6000000000000004E-4</v>
      </c>
      <c r="U1914" s="54" t="b">
        <v>0</v>
      </c>
      <c r="V1914" s="55" t="b">
        <v>1</v>
      </c>
      <c r="W1914" s="10">
        <v>63544098</v>
      </c>
      <c r="Y1914" s="51"/>
    </row>
    <row r="1915" spans="1:25" x14ac:dyDescent="0.2">
      <c r="A1915" s="29" t="s">
        <v>44</v>
      </c>
      <c r="B1915" s="34" t="s">
        <v>4910</v>
      </c>
      <c r="C1915" s="31" t="s">
        <v>5079</v>
      </c>
      <c r="D1915" s="16">
        <v>1</v>
      </c>
      <c r="E1915" s="8">
        <v>2048</v>
      </c>
      <c r="F1915" s="16">
        <v>222</v>
      </c>
      <c r="G1915" s="8">
        <f t="shared" si="89"/>
        <v>0.8916015625</v>
      </c>
      <c r="H1915" s="7">
        <v>0.44462748088762599</v>
      </c>
      <c r="I1915" s="17">
        <v>1</v>
      </c>
      <c r="J1915" s="3">
        <v>0.46971350532542799</v>
      </c>
      <c r="K1915" s="4">
        <v>0.96268048807015005</v>
      </c>
      <c r="L1915" s="7">
        <v>2</v>
      </c>
      <c r="M1915" s="1">
        <v>256</v>
      </c>
      <c r="N1915" s="1">
        <v>16384</v>
      </c>
      <c r="O1915" s="1">
        <v>128</v>
      </c>
      <c r="P1915" s="17">
        <v>1</v>
      </c>
      <c r="Q1915" s="3">
        <v>0.48343815425889902</v>
      </c>
      <c r="R1915" s="4">
        <v>0.963678461526152</v>
      </c>
      <c r="S1915" s="7">
        <f t="shared" si="87"/>
        <v>-1.372E-2</v>
      </c>
      <c r="T1915" s="17">
        <f t="shared" si="88"/>
        <v>1E-3</v>
      </c>
      <c r="U1915" s="54" t="b">
        <v>0</v>
      </c>
      <c r="V1915" s="55" t="b">
        <v>0</v>
      </c>
      <c r="W1915" s="10">
        <v>7460750</v>
      </c>
      <c r="Y1915" s="51"/>
    </row>
    <row r="1916" spans="1:25" x14ac:dyDescent="0.2">
      <c r="A1916" s="29" t="s">
        <v>1</v>
      </c>
      <c r="B1916" s="34" t="s">
        <v>1012</v>
      </c>
      <c r="C1916" s="31" t="s">
        <v>2924</v>
      </c>
      <c r="D1916" s="16">
        <v>1</v>
      </c>
      <c r="E1916" s="8">
        <v>1024</v>
      </c>
      <c r="F1916" s="16">
        <v>180</v>
      </c>
      <c r="G1916" s="8">
        <f t="shared" si="89"/>
        <v>0.82421875</v>
      </c>
      <c r="H1916" s="7">
        <v>0.49456969117277</v>
      </c>
      <c r="I1916" s="17">
        <v>1</v>
      </c>
      <c r="J1916" s="3">
        <v>0.48052867609050998</v>
      </c>
      <c r="K1916" s="4">
        <v>0.99584723875043402</v>
      </c>
      <c r="L1916" s="7">
        <v>2</v>
      </c>
      <c r="M1916" s="1">
        <v>256</v>
      </c>
      <c r="N1916" s="1">
        <v>65536</v>
      </c>
      <c r="O1916" s="1">
        <v>128</v>
      </c>
      <c r="P1916" s="17">
        <v>1</v>
      </c>
      <c r="Q1916" s="3">
        <v>0.50236829697208796</v>
      </c>
      <c r="R1916" s="4">
        <v>0.98907706962279496</v>
      </c>
      <c r="S1916" s="7">
        <f t="shared" si="87"/>
        <v>6.2399999999999999E-3</v>
      </c>
      <c r="T1916" s="17">
        <f t="shared" si="88"/>
        <v>-6.77E-3</v>
      </c>
      <c r="U1916" s="54" t="b">
        <v>0</v>
      </c>
      <c r="V1916" s="55" t="b">
        <v>0</v>
      </c>
      <c r="W1916" s="10">
        <v>6950395</v>
      </c>
      <c r="Y1916" s="51"/>
    </row>
    <row r="1917" spans="1:25" x14ac:dyDescent="0.2">
      <c r="A1917" s="29" t="s">
        <v>31</v>
      </c>
      <c r="B1917" s="34" t="s">
        <v>2848</v>
      </c>
      <c r="C1917" s="31" t="s">
        <v>4760</v>
      </c>
      <c r="D1917" s="16">
        <v>0</v>
      </c>
      <c r="E1917" s="8">
        <v>4096</v>
      </c>
      <c r="F1917" s="16">
        <v>2184</v>
      </c>
      <c r="G1917" s="8">
        <f t="shared" si="89"/>
        <v>0.466796875</v>
      </c>
      <c r="H1917" s="7">
        <v>0.42288939739817</v>
      </c>
      <c r="I1917" s="17">
        <v>0.99999999977890097</v>
      </c>
      <c r="J1917" s="3">
        <v>0.28828902562863601</v>
      </c>
      <c r="K1917" s="4">
        <v>0.99995138544722495</v>
      </c>
      <c r="L1917" s="7">
        <v>1</v>
      </c>
      <c r="M1917" s="1">
        <v>64</v>
      </c>
      <c r="N1917" s="1">
        <v>65536</v>
      </c>
      <c r="O1917" s="1">
        <v>128</v>
      </c>
      <c r="P1917" s="17">
        <v>1</v>
      </c>
      <c r="Q1917" s="3">
        <v>0.31153413736963897</v>
      </c>
      <c r="R1917" s="4">
        <v>1.0000173591528401</v>
      </c>
      <c r="S1917" s="7">
        <f t="shared" si="87"/>
        <v>2.325E-2</v>
      </c>
      <c r="T1917" s="17">
        <f t="shared" si="88"/>
        <v>3.0000000000000001E-5</v>
      </c>
      <c r="U1917" s="54" t="b">
        <v>0</v>
      </c>
      <c r="V1917" s="55" t="b">
        <v>0</v>
      </c>
      <c r="W1917" s="10">
        <v>1472442090</v>
      </c>
      <c r="Y1917" s="51"/>
    </row>
    <row r="1918" spans="1:25" x14ac:dyDescent="0.2">
      <c r="A1918" s="29" t="s">
        <v>34</v>
      </c>
      <c r="B1918" s="34" t="s">
        <v>2316</v>
      </c>
      <c r="C1918" s="31" t="s">
        <v>4228</v>
      </c>
      <c r="D1918" s="16">
        <v>0.5</v>
      </c>
      <c r="E1918" s="8">
        <v>256</v>
      </c>
      <c r="F1918" s="16">
        <v>120</v>
      </c>
      <c r="G1918" s="8">
        <f t="shared" si="89"/>
        <v>0.53125</v>
      </c>
      <c r="H1918" s="7">
        <v>0.93041003217016605</v>
      </c>
      <c r="I1918" s="17">
        <v>0.89502775626026698</v>
      </c>
      <c r="J1918" s="3">
        <v>0.70113627484748398</v>
      </c>
      <c r="K1918" s="4">
        <v>0.93785520020232505</v>
      </c>
      <c r="L1918" s="7">
        <v>1</v>
      </c>
      <c r="M1918" s="1">
        <v>32</v>
      </c>
      <c r="N1918" s="1">
        <v>2048</v>
      </c>
      <c r="O1918" s="1">
        <v>128</v>
      </c>
      <c r="P1918" s="17">
        <v>1</v>
      </c>
      <c r="Q1918" s="3">
        <v>0.78644253955785803</v>
      </c>
      <c r="R1918" s="4">
        <v>0.93944775749492704</v>
      </c>
      <c r="S1918" s="7">
        <f t="shared" si="87"/>
        <v>8.5309999999999997E-2</v>
      </c>
      <c r="T1918" s="17">
        <f t="shared" si="88"/>
        <v>-1.5900000000000001E-3</v>
      </c>
      <c r="U1918" s="54" t="b">
        <v>0</v>
      </c>
      <c r="V1918" s="55" t="b">
        <v>0</v>
      </c>
      <c r="W1918" s="10">
        <v>4316677</v>
      </c>
      <c r="Y1918" s="51"/>
    </row>
    <row r="1919" spans="1:25" x14ac:dyDescent="0.2">
      <c r="A1919" s="29" t="s">
        <v>30</v>
      </c>
      <c r="B1919" s="34" t="s">
        <v>2743</v>
      </c>
      <c r="C1919" s="31" t="s">
        <v>4655</v>
      </c>
      <c r="D1919" s="16">
        <v>0</v>
      </c>
      <c r="E1919" s="8">
        <v>4096</v>
      </c>
      <c r="F1919" s="16">
        <v>45</v>
      </c>
      <c r="G1919" s="8">
        <f t="shared" si="89"/>
        <v>0.989013671875</v>
      </c>
      <c r="H1919" s="7">
        <v>0.35043925353887101</v>
      </c>
      <c r="I1919" s="17">
        <v>1</v>
      </c>
      <c r="J1919" s="3">
        <v>0.34971475503485899</v>
      </c>
      <c r="K1919" s="4">
        <v>0.99993439677833496</v>
      </c>
      <c r="L1919" s="7">
        <v>2</v>
      </c>
      <c r="M1919" s="1">
        <v>256</v>
      </c>
      <c r="N1919" s="1">
        <v>65536</v>
      </c>
      <c r="O1919" s="1">
        <v>128</v>
      </c>
      <c r="P1919" s="17">
        <v>1</v>
      </c>
      <c r="Q1919" s="3">
        <v>0.350028135714061</v>
      </c>
      <c r="R1919" s="4">
        <v>1.00000493586085</v>
      </c>
      <c r="S1919" s="7">
        <f t="shared" si="87"/>
        <v>3.1E-4</v>
      </c>
      <c r="T1919" s="17">
        <f t="shared" si="88"/>
        <v>6.0000000000000002E-5</v>
      </c>
      <c r="U1919" s="54" t="b">
        <v>0</v>
      </c>
      <c r="V1919" s="55" t="b">
        <v>0</v>
      </c>
      <c r="W1919" s="10">
        <v>4233886</v>
      </c>
      <c r="Y1919" s="51"/>
    </row>
    <row r="1920" spans="1:25" x14ac:dyDescent="0.2">
      <c r="A1920" s="29" t="s">
        <v>20</v>
      </c>
      <c r="B1920" s="34" t="s">
        <v>2264</v>
      </c>
      <c r="C1920" s="31" t="s">
        <v>4176</v>
      </c>
      <c r="D1920" s="16">
        <v>0.5</v>
      </c>
      <c r="E1920" s="8">
        <v>512</v>
      </c>
      <c r="F1920" s="16">
        <v>281</v>
      </c>
      <c r="G1920" s="8">
        <f t="shared" si="89"/>
        <v>0.451171875</v>
      </c>
      <c r="H1920" s="7">
        <v>0.638027433546837</v>
      </c>
      <c r="I1920" s="17">
        <v>1</v>
      </c>
      <c r="J1920" s="3">
        <v>0.454391414581511</v>
      </c>
      <c r="K1920" s="4">
        <v>0.99619257358023705</v>
      </c>
      <c r="L1920" s="7">
        <v>1</v>
      </c>
      <c r="M1920" s="1">
        <v>64</v>
      </c>
      <c r="N1920" s="1">
        <v>8192</v>
      </c>
      <c r="O1920" s="1">
        <v>128</v>
      </c>
      <c r="P1920" s="17">
        <v>1</v>
      </c>
      <c r="Q1920" s="3">
        <v>0.50330417461987498</v>
      </c>
      <c r="R1920" s="4">
        <v>0.99161084441963898</v>
      </c>
      <c r="S1920" s="7">
        <f t="shared" si="87"/>
        <v>4.8910000000000002E-2</v>
      </c>
      <c r="T1920" s="17">
        <f t="shared" si="88"/>
        <v>-4.5799999999999999E-3</v>
      </c>
      <c r="U1920" s="54" t="b">
        <v>0</v>
      </c>
      <c r="V1920" s="55" t="b">
        <v>0</v>
      </c>
      <c r="W1920" s="10">
        <v>10893856</v>
      </c>
      <c r="Y1920" s="51"/>
    </row>
    <row r="1921" spans="1:25" x14ac:dyDescent="0.2">
      <c r="A1921" s="29" t="s">
        <v>22</v>
      </c>
      <c r="B1921" s="34" t="s">
        <v>2119</v>
      </c>
      <c r="C1921" s="31" t="s">
        <v>4031</v>
      </c>
      <c r="D1921" s="16">
        <v>1</v>
      </c>
      <c r="E1921" s="8">
        <v>256</v>
      </c>
      <c r="F1921" s="16">
        <v>175</v>
      </c>
      <c r="G1921" s="8">
        <f t="shared" si="89"/>
        <v>0.31640625</v>
      </c>
      <c r="H1921" s="7">
        <v>0.96572094172870404</v>
      </c>
      <c r="I1921" s="17">
        <v>0.87585466496923503</v>
      </c>
      <c r="J1921" s="3">
        <v>0.69498069941338803</v>
      </c>
      <c r="K1921" s="4">
        <v>0.920218625871981</v>
      </c>
      <c r="L1921" s="7">
        <v>3</v>
      </c>
      <c r="M1921" s="1">
        <v>64</v>
      </c>
      <c r="N1921" s="1">
        <v>65536</v>
      </c>
      <c r="O1921" s="1">
        <v>128</v>
      </c>
      <c r="P1921" s="17">
        <v>1</v>
      </c>
      <c r="Q1921" s="3">
        <v>0.724005991422905</v>
      </c>
      <c r="R1921" s="4">
        <v>0.91213109711819496</v>
      </c>
      <c r="S1921" s="7">
        <f t="shared" si="87"/>
        <v>2.903E-2</v>
      </c>
      <c r="T1921" s="17">
        <f t="shared" si="88"/>
        <v>8.09E-3</v>
      </c>
      <c r="U1921" s="54" t="b">
        <v>0</v>
      </c>
      <c r="V1921" s="55" t="b">
        <v>0</v>
      </c>
      <c r="W1921" s="10">
        <v>5475654</v>
      </c>
      <c r="Y1921" s="51"/>
    </row>
    <row r="1922" spans="1:25" x14ac:dyDescent="0.2">
      <c r="A1922" s="29" t="s">
        <v>4</v>
      </c>
      <c r="B1922" s="34" t="s">
        <v>1280</v>
      </c>
      <c r="C1922" s="31" t="s">
        <v>3192</v>
      </c>
      <c r="D1922" s="16">
        <v>0.5</v>
      </c>
      <c r="E1922" s="8">
        <v>256</v>
      </c>
      <c r="F1922" s="16">
        <v>106</v>
      </c>
      <c r="G1922" s="8">
        <f t="shared" si="89"/>
        <v>0.5859375</v>
      </c>
      <c r="H1922" s="7">
        <v>0.87078247991381996</v>
      </c>
      <c r="I1922" s="17">
        <v>1</v>
      </c>
      <c r="J1922" s="3">
        <v>0.71571903631165901</v>
      </c>
      <c r="K1922" s="4">
        <v>1.0041018153368699</v>
      </c>
      <c r="L1922" s="7">
        <v>1</v>
      </c>
      <c r="M1922" s="1">
        <v>128</v>
      </c>
      <c r="N1922" s="1">
        <v>65536</v>
      </c>
      <c r="O1922" s="1">
        <v>128</v>
      </c>
      <c r="P1922" s="17">
        <v>1</v>
      </c>
      <c r="Q1922" s="3">
        <v>0.77866941212143304</v>
      </c>
      <c r="R1922" s="4">
        <v>0.99808803398647405</v>
      </c>
      <c r="S1922" s="7">
        <f t="shared" si="87"/>
        <v>6.2950000000000006E-2</v>
      </c>
      <c r="T1922" s="17">
        <f t="shared" si="88"/>
        <v>2.1900000000000001E-3</v>
      </c>
      <c r="U1922" s="54" t="b">
        <v>0</v>
      </c>
      <c r="V1922" s="55" t="b">
        <v>0</v>
      </c>
      <c r="W1922" s="10">
        <v>10524176</v>
      </c>
      <c r="Y1922" s="51"/>
    </row>
    <row r="1923" spans="1:25" x14ac:dyDescent="0.2">
      <c r="A1923" s="29" t="s">
        <v>51</v>
      </c>
      <c r="B1923" s="34" t="s">
        <v>1424</v>
      </c>
      <c r="C1923" s="31" t="s">
        <v>3336</v>
      </c>
      <c r="D1923" s="16">
        <v>0.5</v>
      </c>
      <c r="E1923" s="8">
        <v>1024</v>
      </c>
      <c r="F1923" s="16">
        <v>834</v>
      </c>
      <c r="G1923" s="8">
        <f t="shared" si="89"/>
        <v>0.185546875</v>
      </c>
      <c r="H1923" s="7">
        <v>0.94358345892044404</v>
      </c>
      <c r="I1923" s="17">
        <v>1.00000000088654</v>
      </c>
      <c r="J1923" s="3">
        <v>0.45476171092422901</v>
      </c>
      <c r="K1923" s="4">
        <v>0.99999966732130396</v>
      </c>
      <c r="L1923" s="7">
        <v>3</v>
      </c>
      <c r="M1923" s="1">
        <v>256</v>
      </c>
      <c r="N1923" s="1">
        <v>32768</v>
      </c>
      <c r="O1923" s="1">
        <v>128</v>
      </c>
      <c r="P1923" s="17">
        <v>1</v>
      </c>
      <c r="Q1923" s="3">
        <v>0.48018769732162198</v>
      </c>
      <c r="R1923" s="4">
        <v>0.99999518461083303</v>
      </c>
      <c r="S1923" s="7">
        <f t="shared" ref="S1923:S1986" si="90">ROUND(ABS(H1923-J1923)-ABS(H1923-Q1923), $AA$3)</f>
        <v>2.5430000000000001E-2</v>
      </c>
      <c r="T1923" s="17">
        <f t="shared" ref="T1923:T1986" si="91">ROUND(ABS(I1923-K1923)-ABS(I1923-R1923), $AA$3)</f>
        <v>0</v>
      </c>
      <c r="U1923" s="54" t="b">
        <v>0</v>
      </c>
      <c r="V1923" s="55" t="b">
        <v>0</v>
      </c>
      <c r="W1923" s="10">
        <v>96336127</v>
      </c>
      <c r="Y1923" s="51"/>
    </row>
    <row r="1924" spans="1:25" x14ac:dyDescent="0.2">
      <c r="A1924" s="29" t="s">
        <v>34</v>
      </c>
      <c r="B1924" s="34" t="s">
        <v>2593</v>
      </c>
      <c r="C1924" s="31" t="s">
        <v>4505</v>
      </c>
      <c r="D1924" s="16">
        <v>0</v>
      </c>
      <c r="E1924" s="8">
        <v>256</v>
      </c>
      <c r="F1924" s="16">
        <v>120</v>
      </c>
      <c r="G1924" s="8">
        <f t="shared" ref="G1924:G1987" si="92">1 - F1924/E1924</f>
        <v>0.53125</v>
      </c>
      <c r="H1924" s="7">
        <v>0.85220656174713205</v>
      </c>
      <c r="I1924" s="17">
        <v>0.94729564507946296</v>
      </c>
      <c r="J1924" s="3">
        <v>0.63791815497330995</v>
      </c>
      <c r="K1924" s="4">
        <v>0.98599994178183603</v>
      </c>
      <c r="L1924" s="7">
        <v>1</v>
      </c>
      <c r="M1924" s="1">
        <v>64</v>
      </c>
      <c r="N1924" s="1">
        <v>65536</v>
      </c>
      <c r="O1924" s="1">
        <v>128</v>
      </c>
      <c r="P1924" s="17">
        <v>1</v>
      </c>
      <c r="Q1924" s="3">
        <v>0.74122866668452803</v>
      </c>
      <c r="R1924" s="4">
        <v>0.95684355174481694</v>
      </c>
      <c r="S1924" s="7">
        <f t="shared" si="90"/>
        <v>0.10331</v>
      </c>
      <c r="T1924" s="17">
        <f t="shared" si="91"/>
        <v>2.9159999999999998E-2</v>
      </c>
      <c r="U1924" s="54" t="b">
        <v>0</v>
      </c>
      <c r="V1924" s="55" t="b">
        <v>1</v>
      </c>
      <c r="W1924" s="10">
        <v>6536777</v>
      </c>
      <c r="Y1924" s="51"/>
    </row>
    <row r="1925" spans="1:25" x14ac:dyDescent="0.2">
      <c r="A1925" s="29" t="s">
        <v>51</v>
      </c>
      <c r="B1925" s="34" t="s">
        <v>2733</v>
      </c>
      <c r="C1925" s="31" t="s">
        <v>4645</v>
      </c>
      <c r="D1925" s="16">
        <v>1</v>
      </c>
      <c r="E1925" s="8">
        <v>512</v>
      </c>
      <c r="F1925" s="16">
        <v>440</v>
      </c>
      <c r="G1925" s="8">
        <f t="shared" si="92"/>
        <v>0.140625</v>
      </c>
      <c r="H1925" s="7">
        <v>0.99372227694654403</v>
      </c>
      <c r="I1925" s="17">
        <v>0.99198697226022203</v>
      </c>
      <c r="J1925" s="3">
        <v>0.44048912295871501</v>
      </c>
      <c r="K1925" s="4">
        <v>0.99850122773989103</v>
      </c>
      <c r="L1925" s="7">
        <v>3</v>
      </c>
      <c r="M1925" s="1">
        <v>128</v>
      </c>
      <c r="N1925" s="1">
        <v>4096</v>
      </c>
      <c r="O1925" s="1">
        <v>128</v>
      </c>
      <c r="P1925" s="17">
        <v>1</v>
      </c>
      <c r="Q1925" s="3">
        <v>0.44949984891515699</v>
      </c>
      <c r="R1925" s="4">
        <v>0.99782745998718603</v>
      </c>
      <c r="S1925" s="7">
        <f t="shared" si="90"/>
        <v>9.0100000000000006E-3</v>
      </c>
      <c r="T1925" s="17">
        <f t="shared" si="91"/>
        <v>6.7000000000000002E-4</v>
      </c>
      <c r="U1925" s="54" t="b">
        <v>0</v>
      </c>
      <c r="V1925" s="55" t="b">
        <v>0</v>
      </c>
      <c r="W1925" s="10">
        <v>10604821</v>
      </c>
      <c r="Y1925" s="51"/>
    </row>
    <row r="1926" spans="1:25" x14ac:dyDescent="0.2">
      <c r="A1926" s="29" t="s">
        <v>34</v>
      </c>
      <c r="B1926" s="34" t="s">
        <v>4842</v>
      </c>
      <c r="C1926" s="31" t="s">
        <v>5011</v>
      </c>
      <c r="D1926" s="16">
        <v>0.5</v>
      </c>
      <c r="E1926" s="8">
        <v>512</v>
      </c>
      <c r="F1926" s="16">
        <v>216</v>
      </c>
      <c r="G1926" s="8">
        <f t="shared" si="92"/>
        <v>0.578125</v>
      </c>
      <c r="H1926" s="7">
        <v>0.88912518814617802</v>
      </c>
      <c r="I1926" s="17">
        <v>0.999999999999998</v>
      </c>
      <c r="J1926" s="3">
        <v>0.68372274036633596</v>
      </c>
      <c r="K1926" s="4">
        <v>1.0000000185835101</v>
      </c>
      <c r="L1926" s="7">
        <v>2</v>
      </c>
      <c r="M1926" s="1">
        <v>256</v>
      </c>
      <c r="N1926" s="1">
        <v>32768</v>
      </c>
      <c r="O1926" s="1">
        <v>128</v>
      </c>
      <c r="P1926" s="17">
        <v>1</v>
      </c>
      <c r="Q1926" s="3">
        <v>0.76604646657570596</v>
      </c>
      <c r="R1926" s="4">
        <v>1.0000000310289501</v>
      </c>
      <c r="S1926" s="7">
        <f t="shared" si="90"/>
        <v>8.2320000000000004E-2</v>
      </c>
      <c r="T1926" s="17">
        <f t="shared" si="91"/>
        <v>0</v>
      </c>
      <c r="U1926" s="54" t="b">
        <v>0</v>
      </c>
      <c r="V1926" s="55" t="b">
        <v>0</v>
      </c>
      <c r="W1926" s="10">
        <v>7711396</v>
      </c>
      <c r="Y1926" s="51"/>
    </row>
    <row r="1927" spans="1:25" x14ac:dyDescent="0.2">
      <c r="A1927" s="29" t="s">
        <v>47</v>
      </c>
      <c r="B1927" s="34" t="s">
        <v>1700</v>
      </c>
      <c r="C1927" s="31" t="s">
        <v>3612</v>
      </c>
      <c r="D1927" s="16">
        <v>1</v>
      </c>
      <c r="E1927" s="8">
        <v>512</v>
      </c>
      <c r="F1927" s="16">
        <v>319</v>
      </c>
      <c r="G1927" s="8">
        <f t="shared" si="92"/>
        <v>0.376953125</v>
      </c>
      <c r="H1927" s="7">
        <v>0.89753199982156995</v>
      </c>
      <c r="I1927" s="17">
        <v>0.999999999999998</v>
      </c>
      <c r="J1927" s="3">
        <v>0.67383487601061798</v>
      </c>
      <c r="K1927" s="4">
        <v>0.99944680833686195</v>
      </c>
      <c r="L1927" s="7">
        <v>2</v>
      </c>
      <c r="M1927" s="1">
        <v>32</v>
      </c>
      <c r="N1927" s="1">
        <v>4096</v>
      </c>
      <c r="O1927" s="1">
        <v>128</v>
      </c>
      <c r="P1927" s="17">
        <v>1</v>
      </c>
      <c r="Q1927" s="3">
        <v>0.70638379805107798</v>
      </c>
      <c r="R1927" s="4">
        <v>0.99835914852681495</v>
      </c>
      <c r="S1927" s="7">
        <f t="shared" si="90"/>
        <v>3.2550000000000003E-2</v>
      </c>
      <c r="T1927" s="17">
        <f t="shared" si="91"/>
        <v>-1.09E-3</v>
      </c>
      <c r="U1927" s="54" t="b">
        <v>0</v>
      </c>
      <c r="V1927" s="55" t="b">
        <v>0</v>
      </c>
      <c r="W1927" s="10">
        <v>7491063</v>
      </c>
      <c r="Y1927" s="51"/>
    </row>
    <row r="1928" spans="1:25" x14ac:dyDescent="0.2">
      <c r="A1928" s="29" t="s">
        <v>34</v>
      </c>
      <c r="B1928" s="34" t="s">
        <v>1163</v>
      </c>
      <c r="C1928" s="31" t="s">
        <v>3075</v>
      </c>
      <c r="D1928" s="16">
        <v>0</v>
      </c>
      <c r="E1928" s="8">
        <v>1024</v>
      </c>
      <c r="F1928" s="16">
        <v>347</v>
      </c>
      <c r="G1928" s="8">
        <f t="shared" si="92"/>
        <v>0.6611328125</v>
      </c>
      <c r="H1928" s="7">
        <v>0.78371400026687699</v>
      </c>
      <c r="I1928" s="17">
        <v>0.999999999999997</v>
      </c>
      <c r="J1928" s="3">
        <v>0.62083318604919402</v>
      </c>
      <c r="K1928" s="4">
        <v>1.0000015752245499</v>
      </c>
      <c r="L1928" s="7">
        <v>3</v>
      </c>
      <c r="M1928" s="1">
        <v>64</v>
      </c>
      <c r="N1928" s="1">
        <v>8192</v>
      </c>
      <c r="O1928" s="1">
        <v>128</v>
      </c>
      <c r="P1928" s="17">
        <v>1</v>
      </c>
      <c r="Q1928" s="3">
        <v>0.63173254128668399</v>
      </c>
      <c r="R1928" s="4">
        <v>1.0000000443065</v>
      </c>
      <c r="S1928" s="7">
        <f t="shared" si="90"/>
        <v>1.09E-2</v>
      </c>
      <c r="T1928" s="17">
        <f t="shared" si="91"/>
        <v>0</v>
      </c>
      <c r="U1928" s="54" t="b">
        <v>0</v>
      </c>
      <c r="V1928" s="55" t="b">
        <v>0</v>
      </c>
      <c r="W1928" s="10">
        <v>5350919</v>
      </c>
      <c r="Y1928" s="51"/>
    </row>
    <row r="1929" spans="1:25" x14ac:dyDescent="0.2">
      <c r="A1929" s="29" t="s">
        <v>11</v>
      </c>
      <c r="B1929" s="34" t="s">
        <v>1411</v>
      </c>
      <c r="C1929" s="31" t="s">
        <v>3323</v>
      </c>
      <c r="D1929" s="16">
        <v>0</v>
      </c>
      <c r="E1929" s="8">
        <v>1024</v>
      </c>
      <c r="F1929" s="16">
        <v>363</v>
      </c>
      <c r="G1929" s="8">
        <f t="shared" si="92"/>
        <v>0.6455078125</v>
      </c>
      <c r="H1929" s="7">
        <v>0.68817652824695696</v>
      </c>
      <c r="I1929" s="17">
        <v>0.999999999999998</v>
      </c>
      <c r="J1929" s="3">
        <v>0.48361150208681303</v>
      </c>
      <c r="K1929" s="4">
        <v>1.0000072976495999</v>
      </c>
      <c r="L1929" s="7">
        <v>2</v>
      </c>
      <c r="M1929" s="1">
        <v>64</v>
      </c>
      <c r="N1929" s="1">
        <v>16384</v>
      </c>
      <c r="O1929" s="1">
        <v>128</v>
      </c>
      <c r="P1929" s="17">
        <v>1</v>
      </c>
      <c r="Q1929" s="3">
        <v>0.50677332185839796</v>
      </c>
      <c r="R1929" s="4">
        <v>0.999997997834004</v>
      </c>
      <c r="S1929" s="7">
        <f t="shared" si="90"/>
        <v>2.316E-2</v>
      </c>
      <c r="T1929" s="17">
        <f t="shared" si="91"/>
        <v>1.0000000000000001E-5</v>
      </c>
      <c r="U1929" s="54" t="b">
        <v>0</v>
      </c>
      <c r="V1929" s="55" t="b">
        <v>0</v>
      </c>
      <c r="W1929" s="10">
        <v>9671160</v>
      </c>
      <c r="Y1929" s="51"/>
    </row>
    <row r="1930" spans="1:25" x14ac:dyDescent="0.2">
      <c r="A1930" s="29" t="s">
        <v>40</v>
      </c>
      <c r="B1930" s="34" t="s">
        <v>1489</v>
      </c>
      <c r="C1930" s="31" t="s">
        <v>3401</v>
      </c>
      <c r="D1930" s="16">
        <v>0.5</v>
      </c>
      <c r="E1930" s="8">
        <v>4096</v>
      </c>
      <c r="F1930" s="16">
        <v>1681</v>
      </c>
      <c r="G1930" s="8">
        <f t="shared" si="92"/>
        <v>0.589599609375</v>
      </c>
      <c r="H1930" s="7">
        <v>0.46423351204764302</v>
      </c>
      <c r="I1930" s="17">
        <v>0.999999999999999</v>
      </c>
      <c r="J1930" s="3">
        <v>0.32527623705062803</v>
      </c>
      <c r="K1930" s="4">
        <v>0.98789985118415602</v>
      </c>
      <c r="L1930" s="7">
        <v>1</v>
      </c>
      <c r="M1930" s="1">
        <v>32</v>
      </c>
      <c r="N1930" s="1">
        <v>32768</v>
      </c>
      <c r="O1930" s="1">
        <v>128</v>
      </c>
      <c r="P1930" s="17">
        <v>1</v>
      </c>
      <c r="Q1930" s="3">
        <v>0.37491430138527798</v>
      </c>
      <c r="R1930" s="4">
        <v>0.95949720609365796</v>
      </c>
      <c r="S1930" s="7">
        <f t="shared" si="90"/>
        <v>4.9639999999999997E-2</v>
      </c>
      <c r="T1930" s="17">
        <f t="shared" si="91"/>
        <v>-2.8400000000000002E-2</v>
      </c>
      <c r="U1930" s="54" t="b">
        <v>0</v>
      </c>
      <c r="V1930" s="55" t="b">
        <v>0</v>
      </c>
      <c r="W1930" s="10">
        <v>435139273</v>
      </c>
      <c r="Y1930" s="51"/>
    </row>
    <row r="1931" spans="1:25" x14ac:dyDescent="0.2">
      <c r="A1931" s="29" t="s">
        <v>44</v>
      </c>
      <c r="B1931" s="34" t="s">
        <v>2430</v>
      </c>
      <c r="C1931" s="31" t="s">
        <v>4342</v>
      </c>
      <c r="D1931" s="16">
        <v>0.5</v>
      </c>
      <c r="E1931" s="8">
        <v>256</v>
      </c>
      <c r="F1931" s="16">
        <v>52</v>
      </c>
      <c r="G1931" s="8">
        <f t="shared" si="92"/>
        <v>0.796875</v>
      </c>
      <c r="H1931" s="7">
        <v>0.75391180258621704</v>
      </c>
      <c r="I1931" s="17">
        <v>1</v>
      </c>
      <c r="J1931" s="3">
        <v>0.70208701772926196</v>
      </c>
      <c r="K1931" s="4">
        <v>1.00082145455975</v>
      </c>
      <c r="L1931" s="7">
        <v>3</v>
      </c>
      <c r="M1931" s="1">
        <v>64</v>
      </c>
      <c r="N1931" s="1">
        <v>65536</v>
      </c>
      <c r="O1931" s="1">
        <v>128</v>
      </c>
      <c r="P1931" s="17">
        <v>1</v>
      </c>
      <c r="Q1931" s="3">
        <v>0.717529577087611</v>
      </c>
      <c r="R1931" s="4">
        <v>1.0000179825324</v>
      </c>
      <c r="S1931" s="7">
        <f t="shared" si="90"/>
        <v>1.5440000000000001E-2</v>
      </c>
      <c r="T1931" s="17">
        <f t="shared" si="91"/>
        <v>8.0000000000000004E-4</v>
      </c>
      <c r="U1931" s="54" t="b">
        <v>0</v>
      </c>
      <c r="V1931" s="55" t="b">
        <v>0</v>
      </c>
      <c r="W1931" s="10">
        <v>6200924</v>
      </c>
      <c r="Y1931" s="51"/>
    </row>
    <row r="1932" spans="1:25" x14ac:dyDescent="0.2">
      <c r="A1932" s="29" t="s">
        <v>56</v>
      </c>
      <c r="B1932" s="34" t="s">
        <v>1340</v>
      </c>
      <c r="C1932" s="31" t="s">
        <v>3252</v>
      </c>
      <c r="D1932" s="16">
        <v>0.5</v>
      </c>
      <c r="E1932" s="8">
        <v>256</v>
      </c>
      <c r="F1932" s="16">
        <v>2</v>
      </c>
      <c r="G1932" s="8">
        <f t="shared" si="92"/>
        <v>0.9921875</v>
      </c>
      <c r="H1932" s="7">
        <v>0.58121154509867701</v>
      </c>
      <c r="I1932" s="17">
        <v>0.999999999999997</v>
      </c>
      <c r="J1932" s="3">
        <v>0.58121154509845196</v>
      </c>
      <c r="K1932" s="4">
        <v>1</v>
      </c>
      <c r="L1932" s="7">
        <v>2</v>
      </c>
      <c r="M1932" s="1">
        <v>32</v>
      </c>
      <c r="N1932" s="1">
        <v>4096</v>
      </c>
      <c r="O1932" s="1">
        <v>128</v>
      </c>
      <c r="P1932" s="17">
        <v>1</v>
      </c>
      <c r="Q1932" s="3">
        <v>0.58121154509850004</v>
      </c>
      <c r="R1932" s="4">
        <v>0.999999999999999</v>
      </c>
      <c r="S1932" s="7">
        <f t="shared" si="90"/>
        <v>0</v>
      </c>
      <c r="T1932" s="17">
        <f t="shared" si="91"/>
        <v>0</v>
      </c>
      <c r="U1932" s="54" t="b">
        <v>0</v>
      </c>
      <c r="V1932" s="55" t="b">
        <v>0</v>
      </c>
      <c r="W1932" s="10">
        <v>163239</v>
      </c>
      <c r="Y1932" s="51"/>
    </row>
    <row r="1933" spans="1:25" x14ac:dyDescent="0.2">
      <c r="A1933" s="29" t="s">
        <v>23</v>
      </c>
      <c r="B1933" s="34" t="s">
        <v>1468</v>
      </c>
      <c r="C1933" s="31" t="s">
        <v>3380</v>
      </c>
      <c r="D1933" s="16">
        <v>1</v>
      </c>
      <c r="E1933" s="8">
        <v>512</v>
      </c>
      <c r="F1933" s="16">
        <v>363</v>
      </c>
      <c r="G1933" s="8">
        <f t="shared" si="92"/>
        <v>0.291015625</v>
      </c>
      <c r="H1933" s="7">
        <v>0.96479676803242598</v>
      </c>
      <c r="I1933" s="17">
        <v>0.93527394878296999</v>
      </c>
      <c r="J1933" s="3">
        <v>0.42470724936098903</v>
      </c>
      <c r="K1933" s="4">
        <v>0.99428646084375805</v>
      </c>
      <c r="L1933" s="7">
        <v>3</v>
      </c>
      <c r="M1933" s="1">
        <v>64</v>
      </c>
      <c r="N1933" s="1">
        <v>4096</v>
      </c>
      <c r="O1933" s="1">
        <v>128</v>
      </c>
      <c r="P1933" s="17">
        <v>1</v>
      </c>
      <c r="Q1933" s="3">
        <v>0.42870354892697798</v>
      </c>
      <c r="R1933" s="4">
        <v>0.99359194310334997</v>
      </c>
      <c r="S1933" s="7">
        <f t="shared" si="90"/>
        <v>4.0000000000000001E-3</v>
      </c>
      <c r="T1933" s="17">
        <f t="shared" si="91"/>
        <v>6.8999999999999997E-4</v>
      </c>
      <c r="U1933" s="54" t="b">
        <v>0</v>
      </c>
      <c r="V1933" s="55" t="b">
        <v>0</v>
      </c>
      <c r="W1933" s="10">
        <v>7462384</v>
      </c>
      <c r="Y1933" s="51"/>
    </row>
    <row r="1934" spans="1:25" x14ac:dyDescent="0.2">
      <c r="A1934" s="29" t="s">
        <v>2</v>
      </c>
      <c r="B1934" s="34" t="s">
        <v>2349</v>
      </c>
      <c r="C1934" s="31" t="s">
        <v>4261</v>
      </c>
      <c r="D1934" s="16">
        <v>1</v>
      </c>
      <c r="E1934" s="8">
        <v>512</v>
      </c>
      <c r="F1934" s="16">
        <v>352</v>
      </c>
      <c r="G1934" s="8">
        <f t="shared" si="92"/>
        <v>0.3125</v>
      </c>
      <c r="H1934" s="7">
        <v>0.88536154613809404</v>
      </c>
      <c r="I1934" s="17">
        <v>0.98651369734477201</v>
      </c>
      <c r="J1934" s="3">
        <v>0.36180469828120199</v>
      </c>
      <c r="K1934" s="4">
        <v>0.98649816533317602</v>
      </c>
      <c r="L1934" s="7">
        <v>2</v>
      </c>
      <c r="M1934" s="1">
        <v>256</v>
      </c>
      <c r="N1934" s="1">
        <v>32768</v>
      </c>
      <c r="O1934" s="1">
        <v>128</v>
      </c>
      <c r="P1934" s="17">
        <v>1</v>
      </c>
      <c r="Q1934" s="3">
        <v>0.427329649376189</v>
      </c>
      <c r="R1934" s="4">
        <v>0.99181605975837805</v>
      </c>
      <c r="S1934" s="7">
        <f t="shared" si="90"/>
        <v>6.5519999999999995E-2</v>
      </c>
      <c r="T1934" s="17">
        <f t="shared" si="91"/>
        <v>-5.2900000000000004E-3</v>
      </c>
      <c r="U1934" s="54" t="b">
        <v>0</v>
      </c>
      <c r="V1934" s="55" t="b">
        <v>0</v>
      </c>
      <c r="W1934" s="10">
        <v>29610803</v>
      </c>
      <c r="Y1934" s="51"/>
    </row>
    <row r="1935" spans="1:25" x14ac:dyDescent="0.2">
      <c r="A1935" s="29" t="s">
        <v>25</v>
      </c>
      <c r="B1935" s="34" t="s">
        <v>2358</v>
      </c>
      <c r="C1935" s="31" t="s">
        <v>4270</v>
      </c>
      <c r="D1935" s="16">
        <v>0</v>
      </c>
      <c r="E1935" s="8">
        <v>2048</v>
      </c>
      <c r="F1935" s="16">
        <v>1</v>
      </c>
      <c r="G1935" s="8">
        <f t="shared" si="92"/>
        <v>0.99951171875</v>
      </c>
      <c r="H1935" s="7">
        <v>0.36602540378443799</v>
      </c>
      <c r="I1935" s="17">
        <v>1</v>
      </c>
      <c r="J1935" s="3">
        <v>0.36602540378443799</v>
      </c>
      <c r="K1935" s="4">
        <v>1</v>
      </c>
      <c r="L1935" s="7">
        <v>2</v>
      </c>
      <c r="M1935" s="1">
        <v>32</v>
      </c>
      <c r="N1935" s="1">
        <v>32768</v>
      </c>
      <c r="O1935" s="1">
        <v>128</v>
      </c>
      <c r="P1935" s="17">
        <v>1</v>
      </c>
      <c r="Q1935" s="3">
        <v>0.36602540378443899</v>
      </c>
      <c r="R1935" s="4">
        <v>1</v>
      </c>
      <c r="S1935" s="7">
        <f t="shared" si="90"/>
        <v>0</v>
      </c>
      <c r="T1935" s="17">
        <f t="shared" si="91"/>
        <v>0</v>
      </c>
      <c r="U1935" s="54" t="b">
        <v>0</v>
      </c>
      <c r="V1935" s="55" t="b">
        <v>0</v>
      </c>
      <c r="W1935" s="10">
        <v>320727</v>
      </c>
      <c r="Y1935" s="51"/>
    </row>
    <row r="1936" spans="1:25" x14ac:dyDescent="0.2">
      <c r="A1936" s="29" t="s">
        <v>45</v>
      </c>
      <c r="B1936" s="34" t="s">
        <v>1948</v>
      </c>
      <c r="C1936" s="31" t="s">
        <v>3860</v>
      </c>
      <c r="D1936" s="16">
        <v>0.5</v>
      </c>
      <c r="E1936" s="8">
        <v>2048</v>
      </c>
      <c r="F1936" s="16">
        <v>1153</v>
      </c>
      <c r="G1936" s="8">
        <f t="shared" si="92"/>
        <v>0.43701171875</v>
      </c>
      <c r="H1936" s="7">
        <v>0.76277123332086205</v>
      </c>
      <c r="I1936" s="17">
        <v>1.0000000004843601</v>
      </c>
      <c r="J1936" s="3">
        <v>0.40317834550707299</v>
      </c>
      <c r="K1936" s="4">
        <v>0.99719776000442795</v>
      </c>
      <c r="L1936" s="7">
        <v>1</v>
      </c>
      <c r="M1936" s="1">
        <v>128</v>
      </c>
      <c r="N1936" s="1">
        <v>65536</v>
      </c>
      <c r="O1936" s="1">
        <v>128</v>
      </c>
      <c r="P1936" s="17">
        <v>1</v>
      </c>
      <c r="Q1936" s="3">
        <v>0.49203314082595601</v>
      </c>
      <c r="R1936" s="4">
        <v>0.98349789748276195</v>
      </c>
      <c r="S1936" s="7">
        <f t="shared" si="90"/>
        <v>8.8849999999999998E-2</v>
      </c>
      <c r="T1936" s="17">
        <f t="shared" si="91"/>
        <v>-1.37E-2</v>
      </c>
      <c r="U1936" s="54" t="b">
        <v>0</v>
      </c>
      <c r="V1936" s="55" t="b">
        <v>0</v>
      </c>
      <c r="W1936" s="10">
        <v>159385139</v>
      </c>
      <c r="Y1936" s="51"/>
    </row>
    <row r="1937" spans="1:25" x14ac:dyDescent="0.2">
      <c r="A1937" s="29" t="s">
        <v>45</v>
      </c>
      <c r="B1937" s="34" t="s">
        <v>1514</v>
      </c>
      <c r="C1937" s="31" t="s">
        <v>3426</v>
      </c>
      <c r="D1937" s="16">
        <v>0</v>
      </c>
      <c r="E1937" s="8">
        <v>512</v>
      </c>
      <c r="F1937" s="16">
        <v>348</v>
      </c>
      <c r="G1937" s="8">
        <f t="shared" si="92"/>
        <v>0.3203125</v>
      </c>
      <c r="H1937" s="7">
        <v>0.90508760544451305</v>
      </c>
      <c r="I1937" s="17">
        <v>0.96861960654109902</v>
      </c>
      <c r="J1937" s="3">
        <v>0.43888236013374698</v>
      </c>
      <c r="K1937" s="4">
        <v>0.99184813179266396</v>
      </c>
      <c r="L1937" s="7">
        <v>3</v>
      </c>
      <c r="M1937" s="1">
        <v>128</v>
      </c>
      <c r="N1937" s="1">
        <v>16384</v>
      </c>
      <c r="O1937" s="1">
        <v>128</v>
      </c>
      <c r="P1937" s="17">
        <v>1</v>
      </c>
      <c r="Q1937" s="3">
        <v>0.45131227391262102</v>
      </c>
      <c r="R1937" s="4">
        <v>0.99082648608225599</v>
      </c>
      <c r="S1937" s="7">
        <f t="shared" si="90"/>
        <v>1.243E-2</v>
      </c>
      <c r="T1937" s="17">
        <f t="shared" si="91"/>
        <v>1.0200000000000001E-3</v>
      </c>
      <c r="U1937" s="54" t="b">
        <v>0</v>
      </c>
      <c r="V1937" s="55" t="b">
        <v>1</v>
      </c>
      <c r="W1937" s="10">
        <v>6973352</v>
      </c>
      <c r="Y1937" s="51"/>
    </row>
    <row r="1938" spans="1:25" x14ac:dyDescent="0.2">
      <c r="A1938" s="29" t="s">
        <v>10</v>
      </c>
      <c r="B1938" s="34" t="s">
        <v>4862</v>
      </c>
      <c r="C1938" s="31" t="s">
        <v>5031</v>
      </c>
      <c r="D1938" s="16">
        <v>0.5</v>
      </c>
      <c r="E1938" s="8">
        <v>512</v>
      </c>
      <c r="F1938" s="16">
        <v>216</v>
      </c>
      <c r="G1938" s="8">
        <f t="shared" si="92"/>
        <v>0.578125</v>
      </c>
      <c r="H1938" s="7">
        <v>0.64041885136959298</v>
      </c>
      <c r="I1938" s="17">
        <v>1</v>
      </c>
      <c r="J1938" s="3">
        <v>0.46450857038024301</v>
      </c>
      <c r="K1938" s="4">
        <v>1.0004393395367099</v>
      </c>
      <c r="L1938" s="7">
        <v>2</v>
      </c>
      <c r="M1938" s="1">
        <v>256</v>
      </c>
      <c r="N1938" s="1">
        <v>16384</v>
      </c>
      <c r="O1938" s="1">
        <v>128</v>
      </c>
      <c r="P1938" s="17">
        <v>1</v>
      </c>
      <c r="Q1938" s="3">
        <v>0.50164393208262203</v>
      </c>
      <c r="R1938" s="4">
        <v>1.0000325905072101</v>
      </c>
      <c r="S1938" s="7">
        <f t="shared" si="90"/>
        <v>3.7139999999999999E-2</v>
      </c>
      <c r="T1938" s="17">
        <f t="shared" si="91"/>
        <v>4.0999999999999999E-4</v>
      </c>
      <c r="U1938" s="54" t="b">
        <v>0</v>
      </c>
      <c r="V1938" s="55" t="b">
        <v>0</v>
      </c>
      <c r="W1938" s="10">
        <v>11710770</v>
      </c>
      <c r="Y1938" s="51"/>
    </row>
    <row r="1939" spans="1:25" x14ac:dyDescent="0.2">
      <c r="A1939" s="29" t="s">
        <v>35</v>
      </c>
      <c r="B1939" s="34" t="s">
        <v>4835</v>
      </c>
      <c r="C1939" s="31" t="s">
        <v>5004</v>
      </c>
      <c r="D1939" s="16">
        <v>1</v>
      </c>
      <c r="E1939" s="8">
        <v>1024</v>
      </c>
      <c r="F1939" s="16">
        <v>24</v>
      </c>
      <c r="G1939" s="8">
        <f t="shared" si="92"/>
        <v>0.9765625</v>
      </c>
      <c r="H1939" s="7">
        <v>0.36632864112017399</v>
      </c>
      <c r="I1939" s="17">
        <v>0.999999999999998</v>
      </c>
      <c r="J1939" s="3">
        <v>0.39519452077378298</v>
      </c>
      <c r="K1939" s="4">
        <v>0.99334463827763897</v>
      </c>
      <c r="L1939" s="7">
        <v>1</v>
      </c>
      <c r="M1939" s="1">
        <v>64</v>
      </c>
      <c r="N1939" s="1">
        <v>32768</v>
      </c>
      <c r="O1939" s="1">
        <v>128</v>
      </c>
      <c r="P1939" s="17">
        <v>1</v>
      </c>
      <c r="Q1939" s="3">
        <v>0.62129909480479395</v>
      </c>
      <c r="R1939" s="4">
        <v>0.98866929181353103</v>
      </c>
      <c r="S1939" s="7">
        <f t="shared" si="90"/>
        <v>-0.2261</v>
      </c>
      <c r="T1939" s="17">
        <f t="shared" si="91"/>
        <v>-4.6800000000000001E-3</v>
      </c>
      <c r="U1939" s="54" t="b">
        <v>0</v>
      </c>
      <c r="V1939" s="55" t="b">
        <v>0</v>
      </c>
      <c r="W1939" s="10">
        <v>4002038</v>
      </c>
      <c r="Y1939" s="51"/>
    </row>
    <row r="1940" spans="1:25" x14ac:dyDescent="0.2">
      <c r="A1940" s="29" t="s">
        <v>22</v>
      </c>
      <c r="B1940" s="34" t="s">
        <v>1257</v>
      </c>
      <c r="C1940" s="31" t="s">
        <v>3169</v>
      </c>
      <c r="D1940" s="16">
        <v>0</v>
      </c>
      <c r="E1940" s="8">
        <v>256</v>
      </c>
      <c r="F1940" s="16">
        <v>175</v>
      </c>
      <c r="G1940" s="8">
        <f t="shared" si="92"/>
        <v>0.31640625</v>
      </c>
      <c r="H1940" s="7">
        <v>0.89837365059750396</v>
      </c>
      <c r="I1940" s="17">
        <v>0.94701500972401498</v>
      </c>
      <c r="J1940" s="3">
        <v>0.62897769667641701</v>
      </c>
      <c r="K1940" s="4">
        <v>0.96799558291743004</v>
      </c>
      <c r="L1940" s="7">
        <v>1</v>
      </c>
      <c r="M1940" s="1">
        <v>64</v>
      </c>
      <c r="N1940" s="1">
        <v>8192</v>
      </c>
      <c r="O1940" s="1">
        <v>128</v>
      </c>
      <c r="P1940" s="17">
        <v>1</v>
      </c>
      <c r="Q1940" s="3">
        <v>0.74657618936782999</v>
      </c>
      <c r="R1940" s="4">
        <v>0.95318890750706498</v>
      </c>
      <c r="S1940" s="7">
        <f t="shared" si="90"/>
        <v>0.1176</v>
      </c>
      <c r="T1940" s="17">
        <f t="shared" si="91"/>
        <v>1.481E-2</v>
      </c>
      <c r="U1940" s="54" t="b">
        <v>0</v>
      </c>
      <c r="V1940" s="55" t="b">
        <v>1</v>
      </c>
      <c r="W1940" s="10">
        <v>8329352</v>
      </c>
      <c r="Y1940" s="51"/>
    </row>
    <row r="1941" spans="1:25" x14ac:dyDescent="0.2">
      <c r="A1941" s="29" t="s">
        <v>44</v>
      </c>
      <c r="B1941" s="34" t="s">
        <v>2213</v>
      </c>
      <c r="C1941" s="31" t="s">
        <v>4125</v>
      </c>
      <c r="D1941" s="16">
        <v>0</v>
      </c>
      <c r="E1941" s="8">
        <v>256</v>
      </c>
      <c r="F1941" s="16">
        <v>52</v>
      </c>
      <c r="G1941" s="8">
        <f t="shared" si="92"/>
        <v>0.796875</v>
      </c>
      <c r="H1941" s="7">
        <v>0.78514450789903201</v>
      </c>
      <c r="I1941" s="17">
        <v>1</v>
      </c>
      <c r="J1941" s="3">
        <v>0.73220630042693502</v>
      </c>
      <c r="K1941" s="4">
        <v>1.0025511802070599</v>
      </c>
      <c r="L1941" s="7">
        <v>3</v>
      </c>
      <c r="M1941" s="1">
        <v>32</v>
      </c>
      <c r="N1941" s="1">
        <v>16384</v>
      </c>
      <c r="O1941" s="1">
        <v>128</v>
      </c>
      <c r="P1941" s="17">
        <v>1</v>
      </c>
      <c r="Q1941" s="3">
        <v>0.74313613213630003</v>
      </c>
      <c r="R1941" s="4">
        <v>0.99984158788909105</v>
      </c>
      <c r="S1941" s="7">
        <f t="shared" si="90"/>
        <v>1.093E-2</v>
      </c>
      <c r="T1941" s="17">
        <f t="shared" si="91"/>
        <v>2.3900000000000002E-3</v>
      </c>
      <c r="U1941" s="54" t="b">
        <v>0</v>
      </c>
      <c r="V1941" s="55" t="b">
        <v>0</v>
      </c>
      <c r="W1941" s="10">
        <v>4994697</v>
      </c>
      <c r="Y1941" s="51"/>
    </row>
    <row r="1942" spans="1:25" x14ac:dyDescent="0.2">
      <c r="A1942" s="29" t="s">
        <v>17</v>
      </c>
      <c r="B1942" s="34" t="s">
        <v>1662</v>
      </c>
      <c r="C1942" s="31" t="s">
        <v>3574</v>
      </c>
      <c r="D1942" s="16">
        <v>1</v>
      </c>
      <c r="E1942" s="8">
        <v>1024</v>
      </c>
      <c r="F1942" s="16">
        <v>704</v>
      </c>
      <c r="G1942" s="8">
        <f t="shared" si="92"/>
        <v>0.3125</v>
      </c>
      <c r="H1942" s="7">
        <v>0.69895271115510804</v>
      </c>
      <c r="I1942" s="17">
        <v>1</v>
      </c>
      <c r="J1942" s="3">
        <v>0.342499959405557</v>
      </c>
      <c r="K1942" s="4">
        <v>0.99736246930319195</v>
      </c>
      <c r="L1942" s="7">
        <v>2</v>
      </c>
      <c r="M1942" s="1">
        <v>32</v>
      </c>
      <c r="N1942" s="1">
        <v>16384</v>
      </c>
      <c r="O1942" s="1">
        <v>128</v>
      </c>
      <c r="P1942" s="17">
        <v>1</v>
      </c>
      <c r="Q1942" s="3">
        <v>0.36834279625946897</v>
      </c>
      <c r="R1942" s="4">
        <v>0.99099175285267804</v>
      </c>
      <c r="S1942" s="7">
        <f t="shared" si="90"/>
        <v>2.5839999999999998E-2</v>
      </c>
      <c r="T1942" s="17">
        <f t="shared" si="91"/>
        <v>-6.3699999999999998E-3</v>
      </c>
      <c r="U1942" s="54" t="b">
        <v>0</v>
      </c>
      <c r="V1942" s="55" t="b">
        <v>0</v>
      </c>
      <c r="W1942" s="10">
        <v>31445077</v>
      </c>
      <c r="Y1942" s="51"/>
    </row>
    <row r="1943" spans="1:25" x14ac:dyDescent="0.2">
      <c r="A1943" s="29" t="s">
        <v>9</v>
      </c>
      <c r="B1943" s="34" t="s">
        <v>1958</v>
      </c>
      <c r="C1943" s="31" t="s">
        <v>3870</v>
      </c>
      <c r="D1943" s="16">
        <v>0</v>
      </c>
      <c r="E1943" s="8">
        <v>256</v>
      </c>
      <c r="F1943" s="16">
        <v>200</v>
      </c>
      <c r="G1943" s="8">
        <f t="shared" si="92"/>
        <v>0.21875</v>
      </c>
      <c r="H1943" s="7">
        <v>1</v>
      </c>
      <c r="I1943" s="17">
        <v>0.88840881685356798</v>
      </c>
      <c r="J1943" s="3">
        <v>0.63034252118080603</v>
      </c>
      <c r="K1943" s="4">
        <v>0.97792670262360704</v>
      </c>
      <c r="L1943" s="7">
        <v>3</v>
      </c>
      <c r="M1943" s="1">
        <v>128</v>
      </c>
      <c r="N1943" s="1">
        <v>32768</v>
      </c>
      <c r="O1943" s="1">
        <v>128</v>
      </c>
      <c r="P1943" s="17">
        <v>1</v>
      </c>
      <c r="Q1943" s="3">
        <v>0.66323903846515198</v>
      </c>
      <c r="R1943" s="4">
        <v>0.96405463451086004</v>
      </c>
      <c r="S1943" s="7">
        <f t="shared" si="90"/>
        <v>3.2899999999999999E-2</v>
      </c>
      <c r="T1943" s="17">
        <f t="shared" si="91"/>
        <v>1.387E-2</v>
      </c>
      <c r="U1943" s="54" t="b">
        <v>0</v>
      </c>
      <c r="V1943" s="55" t="b">
        <v>1</v>
      </c>
      <c r="W1943" s="10">
        <v>7068108</v>
      </c>
      <c r="Y1943" s="51"/>
    </row>
    <row r="1944" spans="1:25" x14ac:dyDescent="0.2">
      <c r="A1944" s="29" t="s">
        <v>11</v>
      </c>
      <c r="B1944" s="34" t="s">
        <v>1679</v>
      </c>
      <c r="C1944" s="31" t="s">
        <v>3591</v>
      </c>
      <c r="D1944" s="16">
        <v>0.5</v>
      </c>
      <c r="E1944" s="8">
        <v>2048</v>
      </c>
      <c r="F1944" s="16">
        <v>648</v>
      </c>
      <c r="G1944" s="8">
        <f t="shared" si="92"/>
        <v>0.68359375</v>
      </c>
      <c r="H1944" s="7">
        <v>0.541290767182938</v>
      </c>
      <c r="I1944" s="17">
        <v>0.999999999999998</v>
      </c>
      <c r="J1944" s="3">
        <v>0.39652913174243398</v>
      </c>
      <c r="K1944" s="4">
        <v>0.99745915658830697</v>
      </c>
      <c r="L1944" s="7">
        <v>3</v>
      </c>
      <c r="M1944" s="1">
        <v>128</v>
      </c>
      <c r="N1944" s="1">
        <v>32768</v>
      </c>
      <c r="O1944" s="1">
        <v>128</v>
      </c>
      <c r="P1944" s="17">
        <v>1</v>
      </c>
      <c r="Q1944" s="3">
        <v>0.40510058387665698</v>
      </c>
      <c r="R1944" s="4">
        <v>0.99780546566222905</v>
      </c>
      <c r="S1944" s="7">
        <f t="shared" si="90"/>
        <v>8.5699999999999995E-3</v>
      </c>
      <c r="T1944" s="17">
        <f t="shared" si="91"/>
        <v>3.5E-4</v>
      </c>
      <c r="U1944" s="54" t="b">
        <v>0</v>
      </c>
      <c r="V1944" s="55" t="b">
        <v>0</v>
      </c>
      <c r="W1944" s="10">
        <v>12188168</v>
      </c>
      <c r="Y1944" s="51"/>
    </row>
    <row r="1945" spans="1:25" x14ac:dyDescent="0.2">
      <c r="A1945" s="29" t="s">
        <v>58</v>
      </c>
      <c r="B1945" s="34" t="s">
        <v>2849</v>
      </c>
      <c r="C1945" s="31" t="s">
        <v>4761</v>
      </c>
      <c r="D1945" s="16">
        <v>0</v>
      </c>
      <c r="E1945" s="8">
        <v>2048</v>
      </c>
      <c r="F1945" s="16">
        <v>195</v>
      </c>
      <c r="G1945" s="8">
        <f t="shared" si="92"/>
        <v>0.90478515625</v>
      </c>
      <c r="H1945" s="7">
        <v>0.61376232117773999</v>
      </c>
      <c r="I1945" s="17">
        <v>1</v>
      </c>
      <c r="J1945" s="3">
        <v>0.58577478865416399</v>
      </c>
      <c r="K1945" s="4">
        <v>1.0000007360665399</v>
      </c>
      <c r="L1945" s="7">
        <v>3</v>
      </c>
      <c r="M1945" s="1">
        <v>64</v>
      </c>
      <c r="N1945" s="1">
        <v>32768</v>
      </c>
      <c r="O1945" s="1">
        <v>128</v>
      </c>
      <c r="P1945" s="17">
        <v>1</v>
      </c>
      <c r="Q1945" s="3">
        <v>0.59553694518458999</v>
      </c>
      <c r="R1945" s="4">
        <v>1.0000003123261401</v>
      </c>
      <c r="S1945" s="7">
        <f t="shared" si="90"/>
        <v>9.7599999999999996E-3</v>
      </c>
      <c r="T1945" s="17">
        <f t="shared" si="91"/>
        <v>0</v>
      </c>
      <c r="U1945" s="54" t="b">
        <v>0</v>
      </c>
      <c r="V1945" s="55" t="b">
        <v>0</v>
      </c>
      <c r="W1945" s="10">
        <v>4607425</v>
      </c>
      <c r="Y1945" s="51"/>
    </row>
    <row r="1946" spans="1:25" x14ac:dyDescent="0.2">
      <c r="A1946" s="29" t="s">
        <v>0</v>
      </c>
      <c r="B1946" s="34" t="s">
        <v>1150</v>
      </c>
      <c r="C1946" s="31" t="s">
        <v>3062</v>
      </c>
      <c r="D1946" s="16">
        <v>0</v>
      </c>
      <c r="E1946" s="8">
        <v>4096</v>
      </c>
      <c r="F1946" s="16">
        <v>1793</v>
      </c>
      <c r="G1946" s="8">
        <f t="shared" si="92"/>
        <v>0.562255859375</v>
      </c>
      <c r="H1946" s="7">
        <v>0.40372736322928698</v>
      </c>
      <c r="I1946" s="17">
        <v>0.999999999999999</v>
      </c>
      <c r="J1946" s="3">
        <v>0.244092223524663</v>
      </c>
      <c r="K1946" s="4">
        <v>0.99933776640775396</v>
      </c>
      <c r="L1946" s="7">
        <v>2</v>
      </c>
      <c r="M1946" s="1">
        <v>64</v>
      </c>
      <c r="N1946" s="1">
        <v>65536</v>
      </c>
      <c r="O1946" s="1">
        <v>128</v>
      </c>
      <c r="P1946" s="17">
        <v>1</v>
      </c>
      <c r="Q1946" s="3">
        <v>0.25851884716597401</v>
      </c>
      <c r="R1946" s="4">
        <v>0.99994817190158003</v>
      </c>
      <c r="S1946" s="7">
        <f t="shared" si="90"/>
        <v>1.443E-2</v>
      </c>
      <c r="T1946" s="17">
        <f t="shared" si="91"/>
        <v>6.0999999999999997E-4</v>
      </c>
      <c r="U1946" s="54" t="b">
        <v>0</v>
      </c>
      <c r="V1946" s="55" t="b">
        <v>1</v>
      </c>
      <c r="W1946" s="10">
        <v>153354572</v>
      </c>
      <c r="Y1946" s="51"/>
    </row>
    <row r="1947" spans="1:25" x14ac:dyDescent="0.2">
      <c r="A1947" s="29" t="s">
        <v>0</v>
      </c>
      <c r="B1947" s="34" t="s">
        <v>2479</v>
      </c>
      <c r="C1947" s="31" t="s">
        <v>4391</v>
      </c>
      <c r="D1947" s="16">
        <v>0.5</v>
      </c>
      <c r="E1947" s="8">
        <v>256</v>
      </c>
      <c r="F1947" s="16">
        <v>177</v>
      </c>
      <c r="G1947" s="8">
        <f t="shared" si="92"/>
        <v>0.30859375</v>
      </c>
      <c r="H1947" s="7">
        <v>0.96373148475822801</v>
      </c>
      <c r="I1947" s="17">
        <v>0.999999999999999</v>
      </c>
      <c r="J1947" s="3">
        <v>0.49959271124642102</v>
      </c>
      <c r="K1947" s="4">
        <v>0.99999683519411797</v>
      </c>
      <c r="L1947" s="7">
        <v>2</v>
      </c>
      <c r="M1947" s="1">
        <v>64</v>
      </c>
      <c r="N1947" s="1">
        <v>16384</v>
      </c>
      <c r="O1947" s="1">
        <v>128</v>
      </c>
      <c r="P1947" s="17">
        <v>1</v>
      </c>
      <c r="Q1947" s="3">
        <v>0.55694581353633799</v>
      </c>
      <c r="R1947" s="4">
        <v>1.0000142983403399</v>
      </c>
      <c r="S1947" s="7">
        <f t="shared" si="90"/>
        <v>5.7349999999999998E-2</v>
      </c>
      <c r="T1947" s="17">
        <f t="shared" si="91"/>
        <v>-1.0000000000000001E-5</v>
      </c>
      <c r="U1947" s="54" t="b">
        <v>0</v>
      </c>
      <c r="V1947" s="55" t="b">
        <v>0</v>
      </c>
      <c r="W1947" s="10">
        <v>10134774</v>
      </c>
      <c r="Y1947" s="51"/>
    </row>
    <row r="1948" spans="1:25" x14ac:dyDescent="0.2">
      <c r="A1948" s="29" t="s">
        <v>36</v>
      </c>
      <c r="B1948" s="34" t="s">
        <v>2086</v>
      </c>
      <c r="C1948" s="31" t="s">
        <v>3998</v>
      </c>
      <c r="D1948" s="16">
        <v>1</v>
      </c>
      <c r="E1948" s="8">
        <v>256</v>
      </c>
      <c r="F1948" s="16">
        <v>177</v>
      </c>
      <c r="G1948" s="8">
        <f t="shared" si="92"/>
        <v>0.30859375</v>
      </c>
      <c r="H1948" s="7">
        <v>0.99957632120990403</v>
      </c>
      <c r="I1948" s="17">
        <v>0.84781135553230202</v>
      </c>
      <c r="J1948" s="3">
        <v>0.42896899695195201</v>
      </c>
      <c r="K1948" s="4">
        <v>0.918886526686991</v>
      </c>
      <c r="L1948" s="7">
        <v>1</v>
      </c>
      <c r="M1948" s="1">
        <v>64</v>
      </c>
      <c r="N1948" s="1">
        <v>16384</v>
      </c>
      <c r="O1948" s="1">
        <v>128</v>
      </c>
      <c r="P1948" s="17">
        <v>1</v>
      </c>
      <c r="Q1948" s="3">
        <v>0.54044649851252502</v>
      </c>
      <c r="R1948" s="4">
        <v>0.88974698319969703</v>
      </c>
      <c r="S1948" s="7">
        <f t="shared" si="90"/>
        <v>0.11148</v>
      </c>
      <c r="T1948" s="17">
        <f t="shared" si="91"/>
        <v>2.9139999999999999E-2</v>
      </c>
      <c r="U1948" s="54" t="b">
        <v>0</v>
      </c>
      <c r="V1948" s="55" t="b">
        <v>1</v>
      </c>
      <c r="W1948" s="10">
        <v>9650710</v>
      </c>
      <c r="Y1948" s="51"/>
    </row>
    <row r="1949" spans="1:25" x14ac:dyDescent="0.2">
      <c r="A1949" s="29" t="s">
        <v>4</v>
      </c>
      <c r="B1949" s="34" t="s">
        <v>2108</v>
      </c>
      <c r="C1949" s="31" t="s">
        <v>4020</v>
      </c>
      <c r="D1949" s="16">
        <v>1</v>
      </c>
      <c r="E1949" s="8">
        <v>4096</v>
      </c>
      <c r="F1949" s="16">
        <v>849</v>
      </c>
      <c r="G1949" s="8">
        <f t="shared" si="92"/>
        <v>0.792724609375</v>
      </c>
      <c r="H1949" s="7">
        <v>0.24000021625704501</v>
      </c>
      <c r="I1949" s="17">
        <v>0.999999999999997</v>
      </c>
      <c r="J1949" s="3">
        <v>0.21052972586124399</v>
      </c>
      <c r="K1949" s="4">
        <v>0.99722280664796903</v>
      </c>
      <c r="L1949" s="7">
        <v>2</v>
      </c>
      <c r="M1949" s="1">
        <v>256</v>
      </c>
      <c r="N1949" s="1">
        <v>32768</v>
      </c>
      <c r="O1949" s="1">
        <v>128</v>
      </c>
      <c r="P1949" s="17">
        <v>1</v>
      </c>
      <c r="Q1949" s="3">
        <v>0.229237641958044</v>
      </c>
      <c r="R1949" s="4">
        <v>0.97521707887061704</v>
      </c>
      <c r="S1949" s="7">
        <f t="shared" si="90"/>
        <v>1.8710000000000001E-2</v>
      </c>
      <c r="T1949" s="17">
        <f t="shared" si="91"/>
        <v>-2.2009999999999998E-2</v>
      </c>
      <c r="U1949" s="54" t="b">
        <v>0</v>
      </c>
      <c r="V1949" s="55" t="b">
        <v>0</v>
      </c>
      <c r="W1949" s="10">
        <v>21189635</v>
      </c>
      <c r="Y1949" s="51"/>
    </row>
    <row r="1950" spans="1:25" x14ac:dyDescent="0.2">
      <c r="A1950" s="29" t="s">
        <v>40</v>
      </c>
      <c r="B1950" s="34" t="s">
        <v>1489</v>
      </c>
      <c r="C1950" s="31" t="s">
        <v>3401</v>
      </c>
      <c r="D1950" s="16">
        <v>0.5</v>
      </c>
      <c r="E1950" s="8">
        <v>4096</v>
      </c>
      <c r="F1950" s="16">
        <v>1681</v>
      </c>
      <c r="G1950" s="8">
        <f t="shared" si="92"/>
        <v>0.589599609375</v>
      </c>
      <c r="H1950" s="7">
        <v>0.46423351204671598</v>
      </c>
      <c r="I1950" s="17">
        <v>1</v>
      </c>
      <c r="J1950" s="3">
        <v>0.32523748644014</v>
      </c>
      <c r="K1950" s="4">
        <v>0.98775943056033799</v>
      </c>
      <c r="L1950" s="7">
        <v>3</v>
      </c>
      <c r="M1950" s="1">
        <v>64</v>
      </c>
      <c r="N1950" s="1">
        <v>32768</v>
      </c>
      <c r="O1950" s="1">
        <v>128</v>
      </c>
      <c r="P1950" s="17">
        <v>1</v>
      </c>
      <c r="Q1950" s="3">
        <v>0.33260407427952299</v>
      </c>
      <c r="R1950" s="4">
        <v>0.98780975366383506</v>
      </c>
      <c r="S1950" s="7">
        <f t="shared" si="90"/>
        <v>7.3699999999999998E-3</v>
      </c>
      <c r="T1950" s="17">
        <f t="shared" si="91"/>
        <v>5.0000000000000002E-5</v>
      </c>
      <c r="U1950" s="54" t="b">
        <v>0</v>
      </c>
      <c r="V1950" s="55" t="b">
        <v>0</v>
      </c>
      <c r="W1950" s="10">
        <v>246609871</v>
      </c>
      <c r="Y1950" s="51"/>
    </row>
    <row r="1951" spans="1:25" x14ac:dyDescent="0.2">
      <c r="A1951" s="29" t="s">
        <v>10</v>
      </c>
      <c r="B1951" s="34" t="s">
        <v>4813</v>
      </c>
      <c r="C1951" s="31" t="s">
        <v>4982</v>
      </c>
      <c r="D1951" s="16">
        <v>0</v>
      </c>
      <c r="E1951" s="8">
        <v>256</v>
      </c>
      <c r="F1951" s="16">
        <v>118</v>
      </c>
      <c r="G1951" s="8">
        <f t="shared" si="92"/>
        <v>0.5390625</v>
      </c>
      <c r="H1951" s="7">
        <v>0.99957483574538697</v>
      </c>
      <c r="I1951" s="17">
        <v>1</v>
      </c>
      <c r="J1951" s="3">
        <v>0.70415171632355</v>
      </c>
      <c r="K1951" s="4">
        <v>1.000094824666</v>
      </c>
      <c r="L1951" s="7">
        <v>1</v>
      </c>
      <c r="M1951" s="1">
        <v>32</v>
      </c>
      <c r="N1951" s="1">
        <v>8192</v>
      </c>
      <c r="O1951" s="1">
        <v>128</v>
      </c>
      <c r="P1951" s="17">
        <v>1</v>
      </c>
      <c r="Q1951" s="3">
        <v>0.77139406142931199</v>
      </c>
      <c r="R1951" s="4">
        <v>1.00003293527772</v>
      </c>
      <c r="S1951" s="7">
        <f t="shared" si="90"/>
        <v>6.7239999999999994E-2</v>
      </c>
      <c r="T1951" s="17">
        <f t="shared" si="91"/>
        <v>6.0000000000000002E-5</v>
      </c>
      <c r="U1951" s="54" t="b">
        <v>0</v>
      </c>
      <c r="V1951" s="55" t="b">
        <v>0</v>
      </c>
      <c r="W1951" s="10">
        <v>8181568</v>
      </c>
      <c r="Y1951" s="51"/>
    </row>
    <row r="1952" spans="1:25" x14ac:dyDescent="0.2">
      <c r="A1952" s="29" t="s">
        <v>59</v>
      </c>
      <c r="B1952" s="34" t="s">
        <v>1203</v>
      </c>
      <c r="C1952" s="31" t="s">
        <v>3115</v>
      </c>
      <c r="D1952" s="16">
        <v>0.5</v>
      </c>
      <c r="E1952" s="8">
        <v>4096</v>
      </c>
      <c r="F1952" s="16">
        <v>809</v>
      </c>
      <c r="G1952" s="8">
        <f t="shared" si="92"/>
        <v>0.802490234375</v>
      </c>
      <c r="H1952" s="7">
        <v>0.39901804633594901</v>
      </c>
      <c r="I1952" s="17">
        <v>1</v>
      </c>
      <c r="J1952" s="3">
        <v>0.317568872037297</v>
      </c>
      <c r="K1952" s="4">
        <v>0.994806304862074</v>
      </c>
      <c r="L1952" s="7">
        <v>1</v>
      </c>
      <c r="M1952" s="1">
        <v>64</v>
      </c>
      <c r="N1952" s="1">
        <v>65536</v>
      </c>
      <c r="O1952" s="1">
        <v>128</v>
      </c>
      <c r="P1952" s="17">
        <v>1</v>
      </c>
      <c r="Q1952" s="3">
        <v>0.401737039480209</v>
      </c>
      <c r="R1952" s="4">
        <v>0.96741920639192003</v>
      </c>
      <c r="S1952" s="7">
        <f t="shared" si="90"/>
        <v>7.8729999999999994E-2</v>
      </c>
      <c r="T1952" s="17">
        <f t="shared" si="91"/>
        <v>-2.7390000000000001E-2</v>
      </c>
      <c r="U1952" s="54" t="b">
        <v>0</v>
      </c>
      <c r="V1952" s="55" t="b">
        <v>0</v>
      </c>
      <c r="W1952" s="10">
        <v>13744628</v>
      </c>
      <c r="Y1952" s="51"/>
    </row>
    <row r="1953" spans="1:25" x14ac:dyDescent="0.2">
      <c r="A1953" s="29" t="s">
        <v>34</v>
      </c>
      <c r="B1953" s="34" t="s">
        <v>4868</v>
      </c>
      <c r="C1953" s="31" t="s">
        <v>5037</v>
      </c>
      <c r="D1953" s="16">
        <v>1</v>
      </c>
      <c r="E1953" s="8">
        <v>2048</v>
      </c>
      <c r="F1953" s="16">
        <v>596</v>
      </c>
      <c r="G1953" s="8">
        <f t="shared" si="92"/>
        <v>0.708984375</v>
      </c>
      <c r="H1953" s="7">
        <v>0.64661168683485204</v>
      </c>
      <c r="I1953" s="17">
        <v>1</v>
      </c>
      <c r="J1953" s="3">
        <v>0.53699139792713801</v>
      </c>
      <c r="K1953" s="4">
        <v>0.998962242839734</v>
      </c>
      <c r="L1953" s="7">
        <v>2</v>
      </c>
      <c r="M1953" s="1">
        <v>128</v>
      </c>
      <c r="N1953" s="1">
        <v>16384</v>
      </c>
      <c r="O1953" s="1">
        <v>128</v>
      </c>
      <c r="P1953" s="17">
        <v>1</v>
      </c>
      <c r="Q1953" s="3">
        <v>0.56569475093319799</v>
      </c>
      <c r="R1953" s="4">
        <v>0.99772117590921106</v>
      </c>
      <c r="S1953" s="7">
        <f t="shared" si="90"/>
        <v>2.87E-2</v>
      </c>
      <c r="T1953" s="17">
        <f t="shared" si="91"/>
        <v>-1.24E-3</v>
      </c>
      <c r="U1953" s="54" t="b">
        <v>0</v>
      </c>
      <c r="V1953" s="55" t="b">
        <v>0</v>
      </c>
      <c r="W1953" s="10">
        <v>8061616</v>
      </c>
      <c r="Y1953" s="51"/>
    </row>
    <row r="1954" spans="1:25" x14ac:dyDescent="0.2">
      <c r="A1954" s="29" t="s">
        <v>5</v>
      </c>
      <c r="B1954" s="34" t="s">
        <v>1664</v>
      </c>
      <c r="C1954" s="31" t="s">
        <v>3576</v>
      </c>
      <c r="D1954" s="16">
        <v>1</v>
      </c>
      <c r="E1954" s="8">
        <v>256</v>
      </c>
      <c r="F1954" s="16">
        <v>156</v>
      </c>
      <c r="G1954" s="8">
        <f t="shared" si="92"/>
        <v>0.390625</v>
      </c>
      <c r="H1954" s="7">
        <v>0.89444150476060702</v>
      </c>
      <c r="I1954" s="17">
        <v>0.99411911718062995</v>
      </c>
      <c r="J1954" s="3">
        <v>0.67009664737489905</v>
      </c>
      <c r="K1954" s="4">
        <v>0.99676891227654696</v>
      </c>
      <c r="L1954" s="7">
        <v>3</v>
      </c>
      <c r="M1954" s="1">
        <v>128</v>
      </c>
      <c r="N1954" s="1">
        <v>2048</v>
      </c>
      <c r="O1954" s="1">
        <v>128</v>
      </c>
      <c r="P1954" s="17">
        <v>1</v>
      </c>
      <c r="Q1954" s="3">
        <v>0.67756387390018602</v>
      </c>
      <c r="R1954" s="4">
        <v>0.99612117241958098</v>
      </c>
      <c r="S1954" s="7">
        <f t="shared" si="90"/>
        <v>7.4700000000000001E-3</v>
      </c>
      <c r="T1954" s="17">
        <f t="shared" si="91"/>
        <v>6.4999999999999997E-4</v>
      </c>
      <c r="U1954" s="54" t="b">
        <v>0</v>
      </c>
      <c r="V1954" s="55" t="b">
        <v>0</v>
      </c>
      <c r="W1954" s="10">
        <v>5426750</v>
      </c>
      <c r="Y1954" s="51"/>
    </row>
    <row r="1955" spans="1:25" x14ac:dyDescent="0.2">
      <c r="A1955" s="29" t="s">
        <v>6</v>
      </c>
      <c r="B1955" s="34" t="s">
        <v>1744</v>
      </c>
      <c r="C1955" s="31" t="s">
        <v>3656</v>
      </c>
      <c r="D1955" s="16">
        <v>0</v>
      </c>
      <c r="E1955" s="8">
        <v>256</v>
      </c>
      <c r="F1955" s="16">
        <v>1</v>
      </c>
      <c r="G1955" s="8">
        <f t="shared" si="92"/>
        <v>0.99609375</v>
      </c>
      <c r="H1955" s="7">
        <v>0.499999999999999</v>
      </c>
      <c r="I1955" s="17">
        <v>1</v>
      </c>
      <c r="J1955" s="3">
        <v>0.499999999999999</v>
      </c>
      <c r="K1955" s="4">
        <v>1</v>
      </c>
      <c r="L1955" s="7">
        <v>3</v>
      </c>
      <c r="M1955" s="1">
        <v>256</v>
      </c>
      <c r="N1955" s="1">
        <v>8192</v>
      </c>
      <c r="O1955" s="1">
        <v>128</v>
      </c>
      <c r="P1955" s="17">
        <v>1</v>
      </c>
      <c r="Q1955" s="3">
        <v>0.499999999999999</v>
      </c>
      <c r="R1955" s="4">
        <v>1</v>
      </c>
      <c r="S1955" s="7">
        <f t="shared" si="90"/>
        <v>0</v>
      </c>
      <c r="T1955" s="17">
        <f t="shared" si="91"/>
        <v>0</v>
      </c>
      <c r="U1955" s="54" t="b">
        <v>0</v>
      </c>
      <c r="V1955" s="55" t="b">
        <v>0</v>
      </c>
      <c r="W1955" s="10">
        <v>153849</v>
      </c>
      <c r="Y1955" s="51"/>
    </row>
    <row r="1956" spans="1:25" x14ac:dyDescent="0.2">
      <c r="A1956" s="29" t="s">
        <v>0</v>
      </c>
      <c r="B1956" s="34" t="s">
        <v>1150</v>
      </c>
      <c r="C1956" s="31" t="s">
        <v>3062</v>
      </c>
      <c r="D1956" s="16">
        <v>0</v>
      </c>
      <c r="E1956" s="8">
        <v>4096</v>
      </c>
      <c r="F1956" s="16">
        <v>1793</v>
      </c>
      <c r="G1956" s="8">
        <f t="shared" si="92"/>
        <v>0.562255859375</v>
      </c>
      <c r="H1956" s="7">
        <v>0.40372736322928898</v>
      </c>
      <c r="I1956" s="17">
        <v>1</v>
      </c>
      <c r="J1956" s="3">
        <v>0.244101345334684</v>
      </c>
      <c r="K1956" s="4">
        <v>0.99998909497344202</v>
      </c>
      <c r="L1956" s="7">
        <v>3</v>
      </c>
      <c r="M1956" s="1">
        <v>32</v>
      </c>
      <c r="N1956" s="1">
        <v>65536</v>
      </c>
      <c r="O1956" s="1">
        <v>128</v>
      </c>
      <c r="P1956" s="17">
        <v>1</v>
      </c>
      <c r="Q1956" s="3">
        <v>0.25128269989642699</v>
      </c>
      <c r="R1956" s="4">
        <v>1.00003818321983</v>
      </c>
      <c r="S1956" s="7">
        <f t="shared" si="90"/>
        <v>7.1799999999999998E-3</v>
      </c>
      <c r="T1956" s="17">
        <f t="shared" si="91"/>
        <v>-3.0000000000000001E-5</v>
      </c>
      <c r="U1956" s="54" t="b">
        <v>0</v>
      </c>
      <c r="V1956" s="55" t="b">
        <v>0</v>
      </c>
      <c r="W1956" s="10">
        <v>77270108</v>
      </c>
      <c r="Y1956" s="51"/>
    </row>
    <row r="1957" spans="1:25" x14ac:dyDescent="0.2">
      <c r="A1957" s="29" t="s">
        <v>25</v>
      </c>
      <c r="B1957" s="34" t="s">
        <v>1677</v>
      </c>
      <c r="C1957" s="31" t="s">
        <v>3589</v>
      </c>
      <c r="D1957" s="16">
        <v>1</v>
      </c>
      <c r="E1957" s="8">
        <v>2048</v>
      </c>
      <c r="F1957" s="16">
        <v>4</v>
      </c>
      <c r="G1957" s="8">
        <f t="shared" si="92"/>
        <v>0.998046875</v>
      </c>
      <c r="H1957" s="7">
        <v>0.36602540378443799</v>
      </c>
      <c r="I1957" s="17">
        <v>1</v>
      </c>
      <c r="J1957" s="3">
        <v>0.51763809020504203</v>
      </c>
      <c r="K1957" s="4">
        <v>0.999999999999999</v>
      </c>
      <c r="L1957" s="7">
        <v>1</v>
      </c>
      <c r="M1957" s="1">
        <v>256</v>
      </c>
      <c r="N1957" s="1">
        <v>16384</v>
      </c>
      <c r="O1957" s="1">
        <v>128</v>
      </c>
      <c r="P1957" s="17">
        <v>1</v>
      </c>
      <c r="Q1957" s="3">
        <v>0.81983863102850196</v>
      </c>
      <c r="R1957" s="4">
        <v>0.99999999987826305</v>
      </c>
      <c r="S1957" s="7">
        <f t="shared" si="90"/>
        <v>-0.30220000000000002</v>
      </c>
      <c r="T1957" s="17">
        <f t="shared" si="91"/>
        <v>0</v>
      </c>
      <c r="U1957" s="54" t="b">
        <v>0</v>
      </c>
      <c r="V1957" s="55" t="b">
        <v>0</v>
      </c>
      <c r="W1957" s="10">
        <v>282095</v>
      </c>
      <c r="Y1957" s="51"/>
    </row>
    <row r="1958" spans="1:25" x14ac:dyDescent="0.2">
      <c r="A1958" s="29" t="s">
        <v>7</v>
      </c>
      <c r="B1958" s="34" t="s">
        <v>2000</v>
      </c>
      <c r="C1958" s="31" t="s">
        <v>3912</v>
      </c>
      <c r="D1958" s="16">
        <v>1</v>
      </c>
      <c r="E1958" s="8">
        <v>2048</v>
      </c>
      <c r="F1958" s="16">
        <v>1261</v>
      </c>
      <c r="G1958" s="8">
        <f t="shared" si="92"/>
        <v>0.38427734375</v>
      </c>
      <c r="H1958" s="7">
        <v>0.59992579441759697</v>
      </c>
      <c r="I1958" s="17">
        <v>1.0000000049886999</v>
      </c>
      <c r="J1958" s="3">
        <v>0.37128926184449601</v>
      </c>
      <c r="K1958" s="4">
        <v>0.99709366556870205</v>
      </c>
      <c r="L1958" s="7">
        <v>2</v>
      </c>
      <c r="M1958" s="1">
        <v>32</v>
      </c>
      <c r="N1958" s="1">
        <v>32768</v>
      </c>
      <c r="O1958" s="1">
        <v>128</v>
      </c>
      <c r="P1958" s="17">
        <v>1</v>
      </c>
      <c r="Q1958" s="3">
        <v>0.38943155419661402</v>
      </c>
      <c r="R1958" s="4">
        <v>0.99367476859139603</v>
      </c>
      <c r="S1958" s="7">
        <f t="shared" si="90"/>
        <v>1.814E-2</v>
      </c>
      <c r="T1958" s="17">
        <f t="shared" si="91"/>
        <v>-3.4199999999999999E-3</v>
      </c>
      <c r="U1958" s="54" t="b">
        <v>0</v>
      </c>
      <c r="V1958" s="55" t="b">
        <v>0</v>
      </c>
      <c r="W1958" s="10">
        <v>112244255</v>
      </c>
      <c r="Y1958" s="51"/>
    </row>
    <row r="1959" spans="1:25" x14ac:dyDescent="0.2">
      <c r="A1959" s="29" t="s">
        <v>38</v>
      </c>
      <c r="B1959" s="34" t="s">
        <v>2258</v>
      </c>
      <c r="C1959" s="31" t="s">
        <v>4170</v>
      </c>
      <c r="D1959" s="16">
        <v>1</v>
      </c>
      <c r="E1959" s="8">
        <v>256</v>
      </c>
      <c r="F1959" s="16">
        <v>196</v>
      </c>
      <c r="G1959" s="8">
        <f t="shared" si="92"/>
        <v>0.234375</v>
      </c>
      <c r="H1959" s="7">
        <v>0.89843914510668599</v>
      </c>
      <c r="I1959" s="17">
        <v>0.92762485471035805</v>
      </c>
      <c r="J1959" s="3">
        <v>0.50329690577374497</v>
      </c>
      <c r="K1959" s="4">
        <v>0.98971722750743996</v>
      </c>
      <c r="L1959" s="7">
        <v>2</v>
      </c>
      <c r="M1959" s="1">
        <v>256</v>
      </c>
      <c r="N1959" s="1">
        <v>16384</v>
      </c>
      <c r="O1959" s="1">
        <v>128</v>
      </c>
      <c r="P1959" s="17">
        <v>1</v>
      </c>
      <c r="Q1959" s="3">
        <v>0.56900603910450598</v>
      </c>
      <c r="R1959" s="4">
        <v>0.98020882308708301</v>
      </c>
      <c r="S1959" s="7">
        <f t="shared" si="90"/>
        <v>6.5710000000000005E-2</v>
      </c>
      <c r="T1959" s="17">
        <f t="shared" si="91"/>
        <v>9.5099999999999994E-3</v>
      </c>
      <c r="U1959" s="54" t="b">
        <v>0</v>
      </c>
      <c r="V1959" s="55" t="b">
        <v>0</v>
      </c>
      <c r="W1959" s="10">
        <v>40125323</v>
      </c>
      <c r="Y1959" s="51"/>
    </row>
    <row r="1960" spans="1:25" x14ac:dyDescent="0.2">
      <c r="A1960" s="29" t="s">
        <v>22</v>
      </c>
      <c r="B1960" s="34" t="s">
        <v>1631</v>
      </c>
      <c r="C1960" s="31" t="s">
        <v>3543</v>
      </c>
      <c r="D1960" s="16">
        <v>0</v>
      </c>
      <c r="E1960" s="8">
        <v>512</v>
      </c>
      <c r="F1960" s="16">
        <v>306</v>
      </c>
      <c r="G1960" s="8">
        <f t="shared" si="92"/>
        <v>0.40234375</v>
      </c>
      <c r="H1960" s="7">
        <v>0.84392885498893999</v>
      </c>
      <c r="I1960" s="17">
        <v>0.98122346418572304</v>
      </c>
      <c r="J1960" s="3">
        <v>0.60545518529573505</v>
      </c>
      <c r="K1960" s="4">
        <v>0.95641769754245198</v>
      </c>
      <c r="L1960" s="7">
        <v>1</v>
      </c>
      <c r="M1960" s="1">
        <v>32</v>
      </c>
      <c r="N1960" s="1">
        <v>4096</v>
      </c>
      <c r="O1960" s="1">
        <v>128</v>
      </c>
      <c r="P1960" s="17">
        <v>1</v>
      </c>
      <c r="Q1960" s="3">
        <v>0.67731537899767802</v>
      </c>
      <c r="R1960" s="4">
        <v>0.96395139942048802</v>
      </c>
      <c r="S1960" s="7">
        <f t="shared" si="90"/>
        <v>7.1859999999999993E-2</v>
      </c>
      <c r="T1960" s="17">
        <f t="shared" si="91"/>
        <v>7.5300000000000002E-3</v>
      </c>
      <c r="U1960" s="54" t="b">
        <v>0</v>
      </c>
      <c r="V1960" s="55" t="b">
        <v>1</v>
      </c>
      <c r="W1960" s="10">
        <v>7994577</v>
      </c>
      <c r="Y1960" s="51"/>
    </row>
    <row r="1961" spans="1:25" x14ac:dyDescent="0.2">
      <c r="A1961" s="29" t="s">
        <v>14</v>
      </c>
      <c r="B1961" s="34" t="s">
        <v>1463</v>
      </c>
      <c r="C1961" s="31" t="s">
        <v>3375</v>
      </c>
      <c r="D1961" s="16">
        <v>0.5</v>
      </c>
      <c r="E1961" s="8">
        <v>1024</v>
      </c>
      <c r="F1961" s="16">
        <v>644</v>
      </c>
      <c r="G1961" s="8">
        <f t="shared" si="92"/>
        <v>0.37109375</v>
      </c>
      <c r="H1961" s="7">
        <v>0.78173399880814998</v>
      </c>
      <c r="I1961" s="17">
        <v>1</v>
      </c>
      <c r="J1961" s="3">
        <v>0.41621321481304702</v>
      </c>
      <c r="K1961" s="4">
        <v>0.99921587388672495</v>
      </c>
      <c r="L1961" s="7">
        <v>2</v>
      </c>
      <c r="M1961" s="1">
        <v>64</v>
      </c>
      <c r="N1961" s="1">
        <v>65536</v>
      </c>
      <c r="O1961" s="1">
        <v>128</v>
      </c>
      <c r="P1961" s="17">
        <v>1</v>
      </c>
      <c r="Q1961" s="3">
        <v>0.47539254915561102</v>
      </c>
      <c r="R1961" s="4">
        <v>0.99948238146331703</v>
      </c>
      <c r="S1961" s="7">
        <f t="shared" si="90"/>
        <v>5.9180000000000003E-2</v>
      </c>
      <c r="T1961" s="17">
        <f t="shared" si="91"/>
        <v>2.7E-4</v>
      </c>
      <c r="U1961" s="54" t="b">
        <v>0</v>
      </c>
      <c r="V1961" s="55" t="b">
        <v>0</v>
      </c>
      <c r="W1961" s="10">
        <v>42724906</v>
      </c>
      <c r="Y1961" s="51"/>
    </row>
    <row r="1962" spans="1:25" x14ac:dyDescent="0.2">
      <c r="A1962" s="29" t="s">
        <v>47</v>
      </c>
      <c r="B1962" s="34" t="s">
        <v>960</v>
      </c>
      <c r="C1962" s="31" t="s">
        <v>2872</v>
      </c>
      <c r="D1962" s="16">
        <v>0.5</v>
      </c>
      <c r="E1962" s="8">
        <v>4096</v>
      </c>
      <c r="F1962" s="16">
        <v>1818</v>
      </c>
      <c r="G1962" s="8">
        <f t="shared" si="92"/>
        <v>0.55615234375</v>
      </c>
      <c r="H1962" s="7">
        <v>0.61263717549174701</v>
      </c>
      <c r="I1962" s="17">
        <v>0.999999999999999</v>
      </c>
      <c r="J1962" s="3">
        <v>0.51671856145960504</v>
      </c>
      <c r="K1962" s="4">
        <v>0.997783571861243</v>
      </c>
      <c r="L1962" s="7">
        <v>2</v>
      </c>
      <c r="M1962" s="1">
        <v>32</v>
      </c>
      <c r="N1962" s="1">
        <v>65536</v>
      </c>
      <c r="O1962" s="1">
        <v>128</v>
      </c>
      <c r="P1962" s="17">
        <v>1</v>
      </c>
      <c r="Q1962" s="3">
        <v>0.54327399924084496</v>
      </c>
      <c r="R1962" s="4">
        <v>0.99816606716717804</v>
      </c>
      <c r="S1962" s="7">
        <f t="shared" si="90"/>
        <v>2.656E-2</v>
      </c>
      <c r="T1962" s="17">
        <f t="shared" si="91"/>
        <v>3.8000000000000002E-4</v>
      </c>
      <c r="U1962" s="54" t="b">
        <v>0</v>
      </c>
      <c r="V1962" s="55" t="b">
        <v>0</v>
      </c>
      <c r="W1962" s="10">
        <v>70120272</v>
      </c>
      <c r="Y1962" s="51"/>
    </row>
    <row r="1963" spans="1:25" x14ac:dyDescent="0.2">
      <c r="A1963" s="29" t="s">
        <v>47</v>
      </c>
      <c r="B1963" s="34" t="s">
        <v>971</v>
      </c>
      <c r="C1963" s="31" t="s">
        <v>2883</v>
      </c>
      <c r="D1963" s="16">
        <v>0</v>
      </c>
      <c r="E1963" s="8">
        <v>1024</v>
      </c>
      <c r="F1963" s="16">
        <v>573</v>
      </c>
      <c r="G1963" s="8">
        <f t="shared" si="92"/>
        <v>0.4404296875</v>
      </c>
      <c r="H1963" s="7">
        <v>0.85773962250114</v>
      </c>
      <c r="I1963" s="17">
        <v>1</v>
      </c>
      <c r="J1963" s="3">
        <v>0.67429248729262703</v>
      </c>
      <c r="K1963" s="4">
        <v>0.99999995210222803</v>
      </c>
      <c r="L1963" s="7">
        <v>2</v>
      </c>
      <c r="M1963" s="1">
        <v>64</v>
      </c>
      <c r="N1963" s="1">
        <v>65536</v>
      </c>
      <c r="O1963" s="1">
        <v>128</v>
      </c>
      <c r="P1963" s="17">
        <v>1</v>
      </c>
      <c r="Q1963" s="3">
        <v>0.74068193665146498</v>
      </c>
      <c r="R1963" s="4">
        <v>0.99999999036064102</v>
      </c>
      <c r="S1963" s="7">
        <f t="shared" si="90"/>
        <v>6.6390000000000005E-2</v>
      </c>
      <c r="T1963" s="17">
        <f t="shared" si="91"/>
        <v>0</v>
      </c>
      <c r="U1963" s="54" t="b">
        <v>0</v>
      </c>
      <c r="V1963" s="55" t="b">
        <v>0</v>
      </c>
      <c r="W1963" s="10">
        <v>24257477</v>
      </c>
      <c r="Y1963" s="51"/>
    </row>
    <row r="1964" spans="1:25" x14ac:dyDescent="0.2">
      <c r="A1964" s="29" t="s">
        <v>7</v>
      </c>
      <c r="B1964" s="34" t="s">
        <v>2000</v>
      </c>
      <c r="C1964" s="31" t="s">
        <v>3912</v>
      </c>
      <c r="D1964" s="16">
        <v>1</v>
      </c>
      <c r="E1964" s="8">
        <v>2048</v>
      </c>
      <c r="F1964" s="16">
        <v>1261</v>
      </c>
      <c r="G1964" s="8">
        <f t="shared" si="92"/>
        <v>0.38427734375</v>
      </c>
      <c r="H1964" s="7">
        <v>0.59992559955385305</v>
      </c>
      <c r="I1964" s="17">
        <v>1.0000001622014401</v>
      </c>
      <c r="J1964" s="3">
        <v>0.37134183429089601</v>
      </c>
      <c r="K1964" s="4">
        <v>0.99701902499049</v>
      </c>
      <c r="L1964" s="7">
        <v>1</v>
      </c>
      <c r="M1964" s="1">
        <v>128</v>
      </c>
      <c r="N1964" s="1">
        <v>32768</v>
      </c>
      <c r="O1964" s="1">
        <v>128</v>
      </c>
      <c r="P1964" s="17">
        <v>1</v>
      </c>
      <c r="Q1964" s="3">
        <v>0.44360968582136701</v>
      </c>
      <c r="R1964" s="4">
        <v>0.97168783143274995</v>
      </c>
      <c r="S1964" s="7">
        <f t="shared" si="90"/>
        <v>7.2270000000000001E-2</v>
      </c>
      <c r="T1964" s="17">
        <f t="shared" si="91"/>
        <v>-2.5329999999999998E-2</v>
      </c>
      <c r="U1964" s="54" t="b">
        <v>0</v>
      </c>
      <c r="V1964" s="55" t="b">
        <v>0</v>
      </c>
      <c r="W1964" s="10">
        <v>278879099</v>
      </c>
      <c r="Y1964" s="51"/>
    </row>
    <row r="1965" spans="1:25" x14ac:dyDescent="0.2">
      <c r="A1965" s="29" t="s">
        <v>36</v>
      </c>
      <c r="B1965" s="34" t="s">
        <v>1930</v>
      </c>
      <c r="C1965" s="31" t="s">
        <v>3842</v>
      </c>
      <c r="D1965" s="16">
        <v>1</v>
      </c>
      <c r="E1965" s="8">
        <v>1024</v>
      </c>
      <c r="F1965" s="16">
        <v>599</v>
      </c>
      <c r="G1965" s="8">
        <f t="shared" si="92"/>
        <v>0.4150390625</v>
      </c>
      <c r="H1965" s="7">
        <v>0.84548907106782401</v>
      </c>
      <c r="I1965" s="17">
        <v>1</v>
      </c>
      <c r="J1965" s="3">
        <v>0.39198602128779902</v>
      </c>
      <c r="K1965" s="4">
        <v>0.99430036167002001</v>
      </c>
      <c r="L1965" s="7">
        <v>2</v>
      </c>
      <c r="M1965" s="1">
        <v>256</v>
      </c>
      <c r="N1965" s="1">
        <v>65536</v>
      </c>
      <c r="O1965" s="1">
        <v>128</v>
      </c>
      <c r="P1965" s="17">
        <v>1</v>
      </c>
      <c r="Q1965" s="3">
        <v>0.45519378448869702</v>
      </c>
      <c r="R1965" s="4">
        <v>0.99272568819190998</v>
      </c>
      <c r="S1965" s="7">
        <f t="shared" si="90"/>
        <v>6.3210000000000002E-2</v>
      </c>
      <c r="T1965" s="17">
        <f t="shared" si="91"/>
        <v>-1.57E-3</v>
      </c>
      <c r="U1965" s="54" t="b">
        <v>0</v>
      </c>
      <c r="V1965" s="55" t="b">
        <v>0</v>
      </c>
      <c r="W1965" s="10">
        <v>63293179</v>
      </c>
      <c r="Y1965" s="51"/>
    </row>
    <row r="1966" spans="1:25" x14ac:dyDescent="0.2">
      <c r="A1966" s="29" t="s">
        <v>28</v>
      </c>
      <c r="B1966" s="34" t="s">
        <v>2138</v>
      </c>
      <c r="C1966" s="31" t="s">
        <v>4050</v>
      </c>
      <c r="D1966" s="16">
        <v>0.5</v>
      </c>
      <c r="E1966" s="8">
        <v>1024</v>
      </c>
      <c r="F1966" s="16">
        <v>49</v>
      </c>
      <c r="G1966" s="8">
        <f t="shared" si="92"/>
        <v>0.9521484375</v>
      </c>
      <c r="H1966" s="7">
        <v>0.40401813550865101</v>
      </c>
      <c r="I1966" s="17">
        <v>0.99906061718702399</v>
      </c>
      <c r="J1966" s="3">
        <v>0.40371825868571998</v>
      </c>
      <c r="K1966" s="4">
        <v>1.0000931133017501</v>
      </c>
      <c r="L1966" s="7">
        <v>1</v>
      </c>
      <c r="M1966" s="1">
        <v>64</v>
      </c>
      <c r="N1966" s="1">
        <v>16384</v>
      </c>
      <c r="O1966" s="1">
        <v>128</v>
      </c>
      <c r="P1966" s="17">
        <v>1</v>
      </c>
      <c r="Q1966" s="3">
        <v>0.48938202726126701</v>
      </c>
      <c r="R1966" s="4">
        <v>0.99999429934989104</v>
      </c>
      <c r="S1966" s="7">
        <f t="shared" si="90"/>
        <v>-8.5059999999999997E-2</v>
      </c>
      <c r="T1966" s="17">
        <f t="shared" si="91"/>
        <v>1E-4</v>
      </c>
      <c r="U1966" s="54" t="b">
        <v>0</v>
      </c>
      <c r="V1966" s="55" t="b">
        <v>0</v>
      </c>
      <c r="W1966" s="10">
        <v>3940530</v>
      </c>
      <c r="Y1966" s="51"/>
    </row>
    <row r="1967" spans="1:25" x14ac:dyDescent="0.2">
      <c r="A1967" s="29" t="s">
        <v>32</v>
      </c>
      <c r="B1967" s="34" t="s">
        <v>4853</v>
      </c>
      <c r="C1967" s="31" t="s">
        <v>5022</v>
      </c>
      <c r="D1967" s="16">
        <v>0</v>
      </c>
      <c r="E1967" s="8">
        <v>512</v>
      </c>
      <c r="F1967" s="16">
        <v>1</v>
      </c>
      <c r="G1967" s="8">
        <f t="shared" si="92"/>
        <v>0.998046875</v>
      </c>
      <c r="H1967" s="7">
        <v>0.54942695476828796</v>
      </c>
      <c r="I1967" s="17">
        <v>1</v>
      </c>
      <c r="J1967" s="3">
        <v>0.54942695476754699</v>
      </c>
      <c r="K1967" s="4">
        <v>1</v>
      </c>
      <c r="L1967" s="7">
        <v>3</v>
      </c>
      <c r="M1967" s="1">
        <v>64</v>
      </c>
      <c r="N1967" s="1">
        <v>16384</v>
      </c>
      <c r="O1967" s="1">
        <v>128</v>
      </c>
      <c r="P1967" s="17">
        <v>1</v>
      </c>
      <c r="Q1967" s="3">
        <v>0.54942695480112502</v>
      </c>
      <c r="R1967" s="4">
        <v>1</v>
      </c>
      <c r="S1967" s="7">
        <f t="shared" si="90"/>
        <v>0</v>
      </c>
      <c r="T1967" s="17">
        <f t="shared" si="91"/>
        <v>0</v>
      </c>
      <c r="U1967" s="54" t="b">
        <v>0</v>
      </c>
      <c r="V1967" s="55" t="b">
        <v>0</v>
      </c>
      <c r="W1967" s="10">
        <v>310910</v>
      </c>
      <c r="Y1967" s="51"/>
    </row>
    <row r="1968" spans="1:25" x14ac:dyDescent="0.2">
      <c r="A1968" s="29" t="s">
        <v>28</v>
      </c>
      <c r="B1968" s="34" t="s">
        <v>2221</v>
      </c>
      <c r="C1968" s="31" t="s">
        <v>4133</v>
      </c>
      <c r="D1968" s="16">
        <v>0.5</v>
      </c>
      <c r="E1968" s="8">
        <v>4096</v>
      </c>
      <c r="F1968" s="16">
        <v>88</v>
      </c>
      <c r="G1968" s="8">
        <f t="shared" si="92"/>
        <v>0.978515625</v>
      </c>
      <c r="H1968" s="7">
        <v>0.25247428308366499</v>
      </c>
      <c r="I1968" s="17">
        <v>0.99839792004116801</v>
      </c>
      <c r="J1968" s="3">
        <v>0.26780586451053601</v>
      </c>
      <c r="K1968" s="4">
        <v>0.98843895078800703</v>
      </c>
      <c r="L1968" s="7">
        <v>2</v>
      </c>
      <c r="M1968" s="1">
        <v>128</v>
      </c>
      <c r="N1968" s="1">
        <v>65536</v>
      </c>
      <c r="O1968" s="1">
        <v>128</v>
      </c>
      <c r="P1968" s="17">
        <v>1</v>
      </c>
      <c r="Q1968" s="3">
        <v>0.29607551516851899</v>
      </c>
      <c r="R1968" s="4">
        <v>0.96552909675708298</v>
      </c>
      <c r="S1968" s="7">
        <f t="shared" si="90"/>
        <v>-2.827E-2</v>
      </c>
      <c r="T1968" s="17">
        <f t="shared" si="91"/>
        <v>-2.291E-2</v>
      </c>
      <c r="U1968" s="54" t="b">
        <v>0</v>
      </c>
      <c r="V1968" s="55" t="b">
        <v>0</v>
      </c>
      <c r="W1968" s="10">
        <v>4189822</v>
      </c>
      <c r="Y1968" s="51"/>
    </row>
    <row r="1969" spans="1:25" x14ac:dyDescent="0.2">
      <c r="A1969" s="29" t="s">
        <v>12</v>
      </c>
      <c r="B1969" s="34" t="s">
        <v>1881</v>
      </c>
      <c r="C1969" s="31" t="s">
        <v>3793</v>
      </c>
      <c r="D1969" s="16">
        <v>0</v>
      </c>
      <c r="E1969" s="8">
        <v>256</v>
      </c>
      <c r="F1969" s="16">
        <v>37</v>
      </c>
      <c r="G1969" s="8">
        <f t="shared" si="92"/>
        <v>0.85546875</v>
      </c>
      <c r="H1969" s="7">
        <v>0.58073666683923797</v>
      </c>
      <c r="I1969" s="17">
        <v>0.99999999984057297</v>
      </c>
      <c r="J1969" s="3">
        <v>0.53947180363724601</v>
      </c>
      <c r="K1969" s="4">
        <v>1.0001419282170001</v>
      </c>
      <c r="L1969" s="7">
        <v>3</v>
      </c>
      <c r="M1969" s="1">
        <v>64</v>
      </c>
      <c r="N1969" s="1">
        <v>8192</v>
      </c>
      <c r="O1969" s="1">
        <v>128</v>
      </c>
      <c r="P1969" s="17">
        <v>1</v>
      </c>
      <c r="Q1969" s="3">
        <v>0.546019814923138</v>
      </c>
      <c r="R1969" s="4">
        <v>1.00010718420663</v>
      </c>
      <c r="S1969" s="7">
        <f t="shared" si="90"/>
        <v>6.5500000000000003E-3</v>
      </c>
      <c r="T1969" s="17">
        <f t="shared" si="91"/>
        <v>3.0000000000000001E-5</v>
      </c>
      <c r="U1969" s="54" t="b">
        <v>0</v>
      </c>
      <c r="V1969" s="55" t="b">
        <v>0</v>
      </c>
      <c r="W1969" s="10">
        <v>4039289</v>
      </c>
      <c r="Y1969" s="51"/>
    </row>
    <row r="1970" spans="1:25" x14ac:dyDescent="0.2">
      <c r="A1970" s="29" t="s">
        <v>36</v>
      </c>
      <c r="B1970" s="34" t="s">
        <v>2226</v>
      </c>
      <c r="C1970" s="31" t="s">
        <v>4138</v>
      </c>
      <c r="D1970" s="16">
        <v>0.5</v>
      </c>
      <c r="E1970" s="8">
        <v>4096</v>
      </c>
      <c r="F1970" s="16">
        <v>1990</v>
      </c>
      <c r="G1970" s="8">
        <f t="shared" si="92"/>
        <v>0.51416015625</v>
      </c>
      <c r="H1970" s="7">
        <v>0.75845941418493501</v>
      </c>
      <c r="I1970" s="17">
        <v>1</v>
      </c>
      <c r="J1970" s="3">
        <v>0.39284506736866498</v>
      </c>
      <c r="K1970" s="4">
        <v>0.99841700593468796</v>
      </c>
      <c r="L1970" s="7">
        <v>1</v>
      </c>
      <c r="M1970" s="1">
        <v>128</v>
      </c>
      <c r="N1970" s="1">
        <v>32768</v>
      </c>
      <c r="O1970" s="1">
        <v>128</v>
      </c>
      <c r="P1970" s="17">
        <v>1</v>
      </c>
      <c r="Q1970" s="3">
        <v>0.44682815410974402</v>
      </c>
      <c r="R1970" s="4">
        <v>0.984984590585815</v>
      </c>
      <c r="S1970" s="7">
        <f t="shared" si="90"/>
        <v>5.398E-2</v>
      </c>
      <c r="T1970" s="17">
        <f t="shared" si="91"/>
        <v>-1.3429999999999999E-2</v>
      </c>
      <c r="U1970" s="54" t="b">
        <v>0</v>
      </c>
      <c r="V1970" s="55" t="b">
        <v>0</v>
      </c>
      <c r="W1970" s="10">
        <v>170253168</v>
      </c>
      <c r="Y1970" s="51"/>
    </row>
    <row r="1971" spans="1:25" x14ac:dyDescent="0.2">
      <c r="A1971" s="29" t="s">
        <v>24</v>
      </c>
      <c r="B1971" s="34" t="s">
        <v>1938</v>
      </c>
      <c r="C1971" s="31" t="s">
        <v>3850</v>
      </c>
      <c r="D1971" s="16">
        <v>1</v>
      </c>
      <c r="E1971" s="8">
        <v>256</v>
      </c>
      <c r="F1971" s="16">
        <v>44</v>
      </c>
      <c r="G1971" s="8">
        <f t="shared" si="92"/>
        <v>0.828125</v>
      </c>
      <c r="H1971" s="7">
        <v>0.69449722931568203</v>
      </c>
      <c r="I1971" s="17">
        <v>0.999999999999999</v>
      </c>
      <c r="J1971" s="3">
        <v>0.65372117245885497</v>
      </c>
      <c r="K1971" s="4">
        <v>0.98758821748810899</v>
      </c>
      <c r="L1971" s="7">
        <v>2</v>
      </c>
      <c r="M1971" s="1">
        <v>32</v>
      </c>
      <c r="N1971" s="1">
        <v>4096</v>
      </c>
      <c r="O1971" s="1">
        <v>128</v>
      </c>
      <c r="P1971" s="17">
        <v>1</v>
      </c>
      <c r="Q1971" s="3">
        <v>0.66447602549046503</v>
      </c>
      <c r="R1971" s="4">
        <v>0.98833510971224203</v>
      </c>
      <c r="S1971" s="7">
        <f t="shared" si="90"/>
        <v>1.0749999999999999E-2</v>
      </c>
      <c r="T1971" s="17">
        <f t="shared" si="91"/>
        <v>7.5000000000000002E-4</v>
      </c>
      <c r="U1971" s="54" t="b">
        <v>0</v>
      </c>
      <c r="V1971" s="55" t="b">
        <v>0</v>
      </c>
      <c r="W1971" s="10">
        <v>3872269</v>
      </c>
      <c r="Y1971" s="51"/>
    </row>
    <row r="1972" spans="1:25" x14ac:dyDescent="0.2">
      <c r="A1972" s="29" t="s">
        <v>15</v>
      </c>
      <c r="B1972" s="34" t="s">
        <v>1149</v>
      </c>
      <c r="C1972" s="31" t="s">
        <v>3061</v>
      </c>
      <c r="D1972" s="16">
        <v>1</v>
      </c>
      <c r="E1972" s="8">
        <v>256</v>
      </c>
      <c r="F1972" s="16">
        <v>2</v>
      </c>
      <c r="G1972" s="8">
        <f t="shared" si="92"/>
        <v>0.9921875</v>
      </c>
      <c r="H1972" s="7">
        <v>0.58975451230145803</v>
      </c>
      <c r="I1972" s="17">
        <v>1</v>
      </c>
      <c r="J1972" s="3">
        <v>0.58975451230145803</v>
      </c>
      <c r="K1972" s="4">
        <v>0.84089641525371195</v>
      </c>
      <c r="L1972" s="7">
        <v>3</v>
      </c>
      <c r="M1972" s="1">
        <v>128</v>
      </c>
      <c r="N1972" s="1">
        <v>2048</v>
      </c>
      <c r="O1972" s="1">
        <v>128</v>
      </c>
      <c r="P1972" s="17">
        <v>1</v>
      </c>
      <c r="Q1972" s="3">
        <v>0.58975451230145803</v>
      </c>
      <c r="R1972" s="4">
        <v>0.84089641525371295</v>
      </c>
      <c r="S1972" s="7">
        <f t="shared" si="90"/>
        <v>0</v>
      </c>
      <c r="T1972" s="17">
        <f t="shared" si="91"/>
        <v>0</v>
      </c>
      <c r="U1972" s="54" t="b">
        <v>0</v>
      </c>
      <c r="V1972" s="55" t="b">
        <v>0</v>
      </c>
      <c r="W1972" s="10">
        <v>146454</v>
      </c>
      <c r="Y1972" s="51"/>
    </row>
    <row r="1973" spans="1:25" x14ac:dyDescent="0.2">
      <c r="A1973" s="29" t="s">
        <v>50</v>
      </c>
      <c r="B1973" s="34" t="s">
        <v>4903</v>
      </c>
      <c r="C1973" s="31" t="s">
        <v>5072</v>
      </c>
      <c r="D1973" s="16">
        <v>1</v>
      </c>
      <c r="E1973" s="8">
        <v>4096</v>
      </c>
      <c r="F1973" s="16">
        <v>246</v>
      </c>
      <c r="G1973" s="8">
        <f t="shared" si="92"/>
        <v>0.93994140625</v>
      </c>
      <c r="H1973" s="7">
        <v>0.43429867756748802</v>
      </c>
      <c r="I1973" s="17">
        <v>0.99999999999993505</v>
      </c>
      <c r="J1973" s="3">
        <v>0.45182180507555098</v>
      </c>
      <c r="K1973" s="4">
        <v>0.99566299044529705</v>
      </c>
      <c r="L1973" s="7">
        <v>1</v>
      </c>
      <c r="M1973" s="1">
        <v>128</v>
      </c>
      <c r="N1973" s="1">
        <v>32768</v>
      </c>
      <c r="O1973" s="1">
        <v>128</v>
      </c>
      <c r="P1973" s="17">
        <v>1</v>
      </c>
      <c r="Q1973" s="3">
        <v>0.60619642577046295</v>
      </c>
      <c r="R1973" s="4">
        <v>0.96358355639168203</v>
      </c>
      <c r="S1973" s="7">
        <f t="shared" si="90"/>
        <v>-0.15437000000000001</v>
      </c>
      <c r="T1973" s="17">
        <f t="shared" si="91"/>
        <v>-3.2079999999999997E-2</v>
      </c>
      <c r="U1973" s="54" t="b">
        <v>0</v>
      </c>
      <c r="V1973" s="55" t="b">
        <v>0</v>
      </c>
      <c r="W1973" s="10">
        <v>5503682</v>
      </c>
      <c r="Y1973" s="51"/>
    </row>
    <row r="1974" spans="1:25" x14ac:dyDescent="0.2">
      <c r="A1974" s="29" t="s">
        <v>28</v>
      </c>
      <c r="B1974" s="34" t="s">
        <v>2514</v>
      </c>
      <c r="C1974" s="31" t="s">
        <v>4426</v>
      </c>
      <c r="D1974" s="16">
        <v>1</v>
      </c>
      <c r="E1974" s="8">
        <v>256</v>
      </c>
      <c r="F1974" s="16">
        <v>33</v>
      </c>
      <c r="G1974" s="8">
        <f t="shared" si="92"/>
        <v>0.87109375</v>
      </c>
      <c r="H1974" s="7">
        <v>0.60306022263191505</v>
      </c>
      <c r="I1974" s="17">
        <v>0.99856000474263795</v>
      </c>
      <c r="J1974" s="3">
        <v>0.56931026816148</v>
      </c>
      <c r="K1974" s="4">
        <v>0.99345980297290004</v>
      </c>
      <c r="L1974" s="7">
        <v>2</v>
      </c>
      <c r="M1974" s="1">
        <v>32</v>
      </c>
      <c r="N1974" s="1">
        <v>8192</v>
      </c>
      <c r="O1974" s="1">
        <v>128</v>
      </c>
      <c r="P1974" s="17">
        <v>1</v>
      </c>
      <c r="Q1974" s="3">
        <v>0.58086139688535299</v>
      </c>
      <c r="R1974" s="4">
        <v>0.92985323650029295</v>
      </c>
      <c r="S1974" s="7">
        <f t="shared" si="90"/>
        <v>1.155E-2</v>
      </c>
      <c r="T1974" s="17">
        <f t="shared" si="91"/>
        <v>-6.361E-2</v>
      </c>
      <c r="U1974" s="54" t="b">
        <v>0</v>
      </c>
      <c r="V1974" s="55" t="b">
        <v>0</v>
      </c>
      <c r="W1974" s="10">
        <v>3564063</v>
      </c>
      <c r="Y1974" s="51"/>
    </row>
    <row r="1975" spans="1:25" x14ac:dyDescent="0.2">
      <c r="A1975" s="29" t="s">
        <v>53</v>
      </c>
      <c r="B1975" s="34" t="s">
        <v>1865</v>
      </c>
      <c r="C1975" s="31" t="s">
        <v>3777</v>
      </c>
      <c r="D1975" s="16">
        <v>0</v>
      </c>
      <c r="E1975" s="8">
        <v>512</v>
      </c>
      <c r="F1975" s="16">
        <v>371</v>
      </c>
      <c r="G1975" s="8">
        <f t="shared" si="92"/>
        <v>0.275390625</v>
      </c>
      <c r="H1975" s="7">
        <v>0.91016542128170896</v>
      </c>
      <c r="I1975" s="17">
        <v>1</v>
      </c>
      <c r="J1975" s="3">
        <v>0.628332301693596</v>
      </c>
      <c r="K1975" s="4">
        <v>1.00000000026146</v>
      </c>
      <c r="L1975" s="7">
        <v>2</v>
      </c>
      <c r="M1975" s="1">
        <v>256</v>
      </c>
      <c r="N1975" s="1">
        <v>4096</v>
      </c>
      <c r="O1975" s="1">
        <v>128</v>
      </c>
      <c r="P1975" s="17">
        <v>1</v>
      </c>
      <c r="Q1975" s="3">
        <v>0.67835331678357602</v>
      </c>
      <c r="R1975" s="4">
        <v>1.0000000118015799</v>
      </c>
      <c r="S1975" s="7">
        <f t="shared" si="90"/>
        <v>5.0020000000000002E-2</v>
      </c>
      <c r="T1975" s="17">
        <f t="shared" si="91"/>
        <v>0</v>
      </c>
      <c r="U1975" s="54" t="b">
        <v>0</v>
      </c>
      <c r="V1975" s="55" t="b">
        <v>0</v>
      </c>
      <c r="W1975" s="10">
        <v>8871409</v>
      </c>
      <c r="Y1975" s="51"/>
    </row>
    <row r="1976" spans="1:25" x14ac:dyDescent="0.2">
      <c r="A1976" s="29" t="s">
        <v>10</v>
      </c>
      <c r="B1976" s="34" t="s">
        <v>1213</v>
      </c>
      <c r="C1976" s="31" t="s">
        <v>3125</v>
      </c>
      <c r="D1976" s="16">
        <v>0.5</v>
      </c>
      <c r="E1976" s="8">
        <v>2048</v>
      </c>
      <c r="F1976" s="16">
        <v>791</v>
      </c>
      <c r="G1976" s="8">
        <f t="shared" si="92"/>
        <v>0.61376953125</v>
      </c>
      <c r="H1976" s="7">
        <v>0.467687156420457</v>
      </c>
      <c r="I1976" s="17">
        <v>0.999999999999999</v>
      </c>
      <c r="J1976" s="3">
        <v>0.366228655618418</v>
      </c>
      <c r="K1976" s="4">
        <v>0.98777261511846304</v>
      </c>
      <c r="L1976" s="7">
        <v>2</v>
      </c>
      <c r="M1976" s="1">
        <v>256</v>
      </c>
      <c r="N1976" s="1">
        <v>16384</v>
      </c>
      <c r="O1976" s="1">
        <v>128</v>
      </c>
      <c r="P1976" s="17">
        <v>1</v>
      </c>
      <c r="Q1976" s="3">
        <v>0.37871975540553798</v>
      </c>
      <c r="R1976" s="4">
        <v>0.98642237173122405</v>
      </c>
      <c r="S1976" s="7">
        <f t="shared" si="90"/>
        <v>1.2489999999999999E-2</v>
      </c>
      <c r="T1976" s="17">
        <f t="shared" si="91"/>
        <v>-1.3500000000000001E-3</v>
      </c>
      <c r="U1976" s="54" t="b">
        <v>0</v>
      </c>
      <c r="V1976" s="55" t="b">
        <v>0</v>
      </c>
      <c r="W1976" s="10">
        <v>42875593</v>
      </c>
      <c r="Y1976" s="51"/>
    </row>
    <row r="1977" spans="1:25" x14ac:dyDescent="0.2">
      <c r="A1977" s="29" t="s">
        <v>59</v>
      </c>
      <c r="B1977" s="34" t="s">
        <v>1161</v>
      </c>
      <c r="C1977" s="31" t="s">
        <v>3073</v>
      </c>
      <c r="D1977" s="16">
        <v>0.5</v>
      </c>
      <c r="E1977" s="8">
        <v>512</v>
      </c>
      <c r="F1977" s="16">
        <v>193</v>
      </c>
      <c r="G1977" s="8">
        <f t="shared" si="92"/>
        <v>0.623046875</v>
      </c>
      <c r="H1977" s="7">
        <v>0.61312919747666295</v>
      </c>
      <c r="I1977" s="17">
        <v>0.999999999999999</v>
      </c>
      <c r="J1977" s="3">
        <v>0.44430406025638702</v>
      </c>
      <c r="K1977" s="4">
        <v>0.99917199408734003</v>
      </c>
      <c r="L1977" s="7">
        <v>3</v>
      </c>
      <c r="M1977" s="1">
        <v>128</v>
      </c>
      <c r="N1977" s="1">
        <v>32768</v>
      </c>
      <c r="O1977" s="1">
        <v>128</v>
      </c>
      <c r="P1977" s="17">
        <v>1</v>
      </c>
      <c r="Q1977" s="3">
        <v>0.46624247090230198</v>
      </c>
      <c r="R1977" s="4">
        <v>0.99865861549054502</v>
      </c>
      <c r="S1977" s="7">
        <f t="shared" si="90"/>
        <v>2.1940000000000001E-2</v>
      </c>
      <c r="T1977" s="17">
        <f t="shared" si="91"/>
        <v>-5.1000000000000004E-4</v>
      </c>
      <c r="U1977" s="54" t="b">
        <v>0</v>
      </c>
      <c r="V1977" s="55" t="b">
        <v>0</v>
      </c>
      <c r="W1977" s="10">
        <v>5985514</v>
      </c>
      <c r="Y1977" s="51"/>
    </row>
    <row r="1978" spans="1:25" x14ac:dyDescent="0.2">
      <c r="A1978" s="29" t="s">
        <v>5</v>
      </c>
      <c r="B1978" s="34" t="s">
        <v>2209</v>
      </c>
      <c r="C1978" s="31" t="s">
        <v>4121</v>
      </c>
      <c r="D1978" s="16">
        <v>0</v>
      </c>
      <c r="E1978" s="8">
        <v>256</v>
      </c>
      <c r="F1978" s="16">
        <v>156</v>
      </c>
      <c r="G1978" s="8">
        <f t="shared" si="92"/>
        <v>0.390625</v>
      </c>
      <c r="H1978" s="7">
        <v>0.89360063650730304</v>
      </c>
      <c r="I1978" s="17">
        <v>0.84303668271604804</v>
      </c>
      <c r="J1978" s="3">
        <v>0.73226837069752604</v>
      </c>
      <c r="K1978" s="4">
        <v>0.92457858882803501</v>
      </c>
      <c r="L1978" s="7">
        <v>1</v>
      </c>
      <c r="M1978" s="1">
        <v>64</v>
      </c>
      <c r="N1978" s="1">
        <v>16384</v>
      </c>
      <c r="O1978" s="1">
        <v>128</v>
      </c>
      <c r="P1978" s="17">
        <v>1</v>
      </c>
      <c r="Q1978" s="3">
        <v>0.82309138433987405</v>
      </c>
      <c r="R1978" s="4">
        <v>0.88802473732340703</v>
      </c>
      <c r="S1978" s="7">
        <f t="shared" si="90"/>
        <v>9.0819999999999998E-2</v>
      </c>
      <c r="T1978" s="17">
        <f t="shared" si="91"/>
        <v>3.6549999999999999E-2</v>
      </c>
      <c r="U1978" s="54" t="b">
        <v>0</v>
      </c>
      <c r="V1978" s="55" t="b">
        <v>1</v>
      </c>
      <c r="W1978" s="10">
        <v>7360098</v>
      </c>
      <c r="Y1978" s="51"/>
    </row>
    <row r="1979" spans="1:25" x14ac:dyDescent="0.2">
      <c r="A1979" s="29" t="s">
        <v>39</v>
      </c>
      <c r="B1979" s="34" t="s">
        <v>2862</v>
      </c>
      <c r="C1979" s="31" t="s">
        <v>4774</v>
      </c>
      <c r="D1979" s="16">
        <v>0</v>
      </c>
      <c r="E1979" s="8">
        <v>1024</v>
      </c>
      <c r="F1979" s="16">
        <v>311</v>
      </c>
      <c r="G1979" s="8">
        <f t="shared" si="92"/>
        <v>0.6962890625</v>
      </c>
      <c r="H1979" s="7">
        <v>0.50314081876466998</v>
      </c>
      <c r="I1979" s="17">
        <v>0.999999999999999</v>
      </c>
      <c r="J1979" s="3">
        <v>0.42762644953422302</v>
      </c>
      <c r="K1979" s="4">
        <v>0.99937098128095203</v>
      </c>
      <c r="L1979" s="7">
        <v>1</v>
      </c>
      <c r="M1979" s="1">
        <v>128</v>
      </c>
      <c r="N1979" s="1">
        <v>16384</v>
      </c>
      <c r="O1979" s="1">
        <v>128</v>
      </c>
      <c r="P1979" s="17">
        <v>1</v>
      </c>
      <c r="Q1979" s="3">
        <v>0.45281374102671701</v>
      </c>
      <c r="R1979" s="4">
        <v>1.0000873494639599</v>
      </c>
      <c r="S1979" s="7">
        <f t="shared" si="90"/>
        <v>2.5190000000000001E-2</v>
      </c>
      <c r="T1979" s="17">
        <f t="shared" si="91"/>
        <v>5.4000000000000001E-4</v>
      </c>
      <c r="U1979" s="54" t="b">
        <v>0</v>
      </c>
      <c r="V1979" s="55" t="b">
        <v>1</v>
      </c>
      <c r="W1979" s="10">
        <v>12137419</v>
      </c>
      <c r="Y1979" s="51"/>
    </row>
    <row r="1980" spans="1:25" x14ac:dyDescent="0.2">
      <c r="A1980" s="29" t="s">
        <v>21</v>
      </c>
      <c r="B1980" s="34" t="s">
        <v>4874</v>
      </c>
      <c r="C1980" s="31" t="s">
        <v>5043</v>
      </c>
      <c r="D1980" s="16">
        <v>1</v>
      </c>
      <c r="E1980" s="8">
        <v>256</v>
      </c>
      <c r="F1980" s="16">
        <v>195</v>
      </c>
      <c r="G1980" s="8">
        <f t="shared" si="92"/>
        <v>0.23828125</v>
      </c>
      <c r="H1980" s="7">
        <v>1</v>
      </c>
      <c r="I1980" s="17">
        <v>0.95311445863394195</v>
      </c>
      <c r="J1980" s="3">
        <v>0.658928313451282</v>
      </c>
      <c r="K1980" s="4">
        <v>0.97649466236979898</v>
      </c>
      <c r="L1980" s="7">
        <v>2</v>
      </c>
      <c r="M1980" s="1">
        <v>32</v>
      </c>
      <c r="N1980" s="1">
        <v>2048</v>
      </c>
      <c r="O1980" s="1">
        <v>128</v>
      </c>
      <c r="P1980" s="17">
        <v>1</v>
      </c>
      <c r="Q1980" s="3">
        <v>0.71328169458092505</v>
      </c>
      <c r="R1980" s="4">
        <v>0.97496291322358397</v>
      </c>
      <c r="S1980" s="7">
        <f t="shared" si="90"/>
        <v>5.4350000000000002E-2</v>
      </c>
      <c r="T1980" s="17">
        <f t="shared" si="91"/>
        <v>1.5299999999999999E-3</v>
      </c>
      <c r="U1980" s="54" t="b">
        <v>0</v>
      </c>
      <c r="V1980" s="55" t="b">
        <v>0</v>
      </c>
      <c r="W1980" s="10">
        <v>5658001</v>
      </c>
      <c r="Y1980" s="51"/>
    </row>
    <row r="1981" spans="1:25" x14ac:dyDescent="0.2">
      <c r="A1981" s="29" t="s">
        <v>6</v>
      </c>
      <c r="B1981" s="34" t="s">
        <v>4808</v>
      </c>
      <c r="C1981" s="31" t="s">
        <v>4977</v>
      </c>
      <c r="D1981" s="16">
        <v>0.5</v>
      </c>
      <c r="E1981" s="8">
        <v>4096</v>
      </c>
      <c r="F1981" s="16">
        <v>2</v>
      </c>
      <c r="G1981" s="8">
        <f t="shared" si="92"/>
        <v>0.99951171875</v>
      </c>
      <c r="H1981" s="7">
        <v>0.41421356237309498</v>
      </c>
      <c r="I1981" s="17">
        <v>1</v>
      </c>
      <c r="J1981" s="3">
        <v>0.52187638638580502</v>
      </c>
      <c r="K1981" s="4">
        <v>1</v>
      </c>
      <c r="L1981" s="7">
        <v>2</v>
      </c>
      <c r="M1981" s="1">
        <v>128</v>
      </c>
      <c r="N1981" s="1">
        <v>65536</v>
      </c>
      <c r="O1981" s="1">
        <v>128</v>
      </c>
      <c r="P1981" s="17">
        <v>1</v>
      </c>
      <c r="Q1981" s="3">
        <v>0.52187638638580502</v>
      </c>
      <c r="R1981" s="4">
        <v>1</v>
      </c>
      <c r="S1981" s="7">
        <f t="shared" si="90"/>
        <v>0</v>
      </c>
      <c r="T1981" s="17">
        <f t="shared" si="91"/>
        <v>0</v>
      </c>
      <c r="U1981" s="54" t="b">
        <v>0</v>
      </c>
      <c r="V1981" s="55" t="b">
        <v>0</v>
      </c>
      <c r="W1981" s="10">
        <v>445675</v>
      </c>
      <c r="Y1981" s="51"/>
    </row>
    <row r="1982" spans="1:25" x14ac:dyDescent="0.2">
      <c r="A1982" s="29" t="s">
        <v>14</v>
      </c>
      <c r="B1982" s="34" t="s">
        <v>1264</v>
      </c>
      <c r="C1982" s="31" t="s">
        <v>3176</v>
      </c>
      <c r="D1982" s="16">
        <v>0.5</v>
      </c>
      <c r="E1982" s="8">
        <v>2048</v>
      </c>
      <c r="F1982" s="16">
        <v>1172</v>
      </c>
      <c r="G1982" s="8">
        <f t="shared" si="92"/>
        <v>0.427734375</v>
      </c>
      <c r="H1982" s="7">
        <v>0.69242601664131698</v>
      </c>
      <c r="I1982" s="17">
        <v>1</v>
      </c>
      <c r="J1982" s="3">
        <v>0.38783107988134502</v>
      </c>
      <c r="K1982" s="4">
        <v>0.99640384894094403</v>
      </c>
      <c r="L1982" s="7">
        <v>3</v>
      </c>
      <c r="M1982" s="1">
        <v>64</v>
      </c>
      <c r="N1982" s="1">
        <v>65536</v>
      </c>
      <c r="O1982" s="1">
        <v>128</v>
      </c>
      <c r="P1982" s="17">
        <v>1</v>
      </c>
      <c r="Q1982" s="3">
        <v>0.40412423730528002</v>
      </c>
      <c r="R1982" s="4">
        <v>0.99710189034391905</v>
      </c>
      <c r="S1982" s="7">
        <f t="shared" si="90"/>
        <v>1.6289999999999999E-2</v>
      </c>
      <c r="T1982" s="17">
        <f t="shared" si="91"/>
        <v>6.9999999999999999E-4</v>
      </c>
      <c r="U1982" s="54" t="b">
        <v>0</v>
      </c>
      <c r="V1982" s="55" t="b">
        <v>0</v>
      </c>
      <c r="W1982" s="10">
        <v>30303495</v>
      </c>
      <c r="Y1982" s="51"/>
    </row>
    <row r="1983" spans="1:25" x14ac:dyDescent="0.2">
      <c r="A1983" s="29" t="s">
        <v>23</v>
      </c>
      <c r="B1983" s="34" t="s">
        <v>1028</v>
      </c>
      <c r="C1983" s="31" t="s">
        <v>2940</v>
      </c>
      <c r="D1983" s="16">
        <v>0.5</v>
      </c>
      <c r="E1983" s="8">
        <v>512</v>
      </c>
      <c r="F1983" s="16">
        <v>363</v>
      </c>
      <c r="G1983" s="8">
        <f t="shared" si="92"/>
        <v>0.291015625</v>
      </c>
      <c r="H1983" s="7">
        <v>0.93814702837192399</v>
      </c>
      <c r="I1983" s="17">
        <v>0.93751840863411195</v>
      </c>
      <c r="J1983" s="3">
        <v>0.41164542168435603</v>
      </c>
      <c r="K1983" s="4">
        <v>0.99346296324526495</v>
      </c>
      <c r="L1983" s="7">
        <v>2</v>
      </c>
      <c r="M1983" s="1">
        <v>64</v>
      </c>
      <c r="N1983" s="1">
        <v>4096</v>
      </c>
      <c r="O1983" s="1">
        <v>128</v>
      </c>
      <c r="P1983" s="17">
        <v>1</v>
      </c>
      <c r="Q1983" s="3">
        <v>0.43749446722077401</v>
      </c>
      <c r="R1983" s="4">
        <v>0.99063856822142804</v>
      </c>
      <c r="S1983" s="7">
        <f t="shared" si="90"/>
        <v>2.5850000000000001E-2</v>
      </c>
      <c r="T1983" s="17">
        <f t="shared" si="91"/>
        <v>2.82E-3</v>
      </c>
      <c r="U1983" s="54" t="b">
        <v>0</v>
      </c>
      <c r="V1983" s="55" t="b">
        <v>1</v>
      </c>
      <c r="W1983" s="10">
        <v>8440506</v>
      </c>
      <c r="Y1983" s="51"/>
    </row>
    <row r="1984" spans="1:25" x14ac:dyDescent="0.2">
      <c r="A1984" s="29" t="s">
        <v>53</v>
      </c>
      <c r="B1984" s="34" t="s">
        <v>1472</v>
      </c>
      <c r="C1984" s="31" t="s">
        <v>3384</v>
      </c>
      <c r="D1984" s="16">
        <v>1</v>
      </c>
      <c r="E1984" s="8">
        <v>256</v>
      </c>
      <c r="F1984" s="16">
        <v>212</v>
      </c>
      <c r="G1984" s="8">
        <f t="shared" si="92"/>
        <v>0.171875</v>
      </c>
      <c r="H1984" s="7">
        <v>0.96564004624753597</v>
      </c>
      <c r="I1984" s="17">
        <v>0.819514537904243</v>
      </c>
      <c r="J1984" s="3">
        <v>0.64740574180924504</v>
      </c>
      <c r="K1984" s="4">
        <v>0.85791663377437299</v>
      </c>
      <c r="L1984" s="7">
        <v>2</v>
      </c>
      <c r="M1984" s="1">
        <v>64</v>
      </c>
      <c r="N1984" s="1">
        <v>65536</v>
      </c>
      <c r="O1984" s="1">
        <v>128</v>
      </c>
      <c r="P1984" s="17">
        <v>1</v>
      </c>
      <c r="Q1984" s="3">
        <v>0.74197467198642397</v>
      </c>
      <c r="R1984" s="4">
        <v>0.83863300345927205</v>
      </c>
      <c r="S1984" s="7">
        <f t="shared" si="90"/>
        <v>9.4570000000000001E-2</v>
      </c>
      <c r="T1984" s="17">
        <f t="shared" si="91"/>
        <v>1.9279999999999999E-2</v>
      </c>
      <c r="U1984" s="54" t="b">
        <v>0</v>
      </c>
      <c r="V1984" s="55" t="b">
        <v>1</v>
      </c>
      <c r="W1984" s="10">
        <v>8233876</v>
      </c>
      <c r="Y1984" s="51"/>
    </row>
    <row r="1985" spans="1:25" x14ac:dyDescent="0.2">
      <c r="A1985" s="29" t="s">
        <v>50</v>
      </c>
      <c r="B1985" s="34" t="s">
        <v>1236</v>
      </c>
      <c r="C1985" s="31" t="s">
        <v>3148</v>
      </c>
      <c r="D1985" s="16">
        <v>1</v>
      </c>
      <c r="E1985" s="8">
        <v>1024</v>
      </c>
      <c r="F1985" s="16">
        <v>115</v>
      </c>
      <c r="G1985" s="8">
        <f t="shared" si="92"/>
        <v>0.8876953125</v>
      </c>
      <c r="H1985" s="7">
        <v>0.56841772057724405</v>
      </c>
      <c r="I1985" s="17">
        <v>0.99999999999997402</v>
      </c>
      <c r="J1985" s="3">
        <v>0.550951127727762</v>
      </c>
      <c r="K1985" s="4">
        <v>0.99569719808231205</v>
      </c>
      <c r="L1985" s="7">
        <v>2</v>
      </c>
      <c r="M1985" s="1">
        <v>64</v>
      </c>
      <c r="N1985" s="1">
        <v>8192</v>
      </c>
      <c r="O1985" s="1">
        <v>128</v>
      </c>
      <c r="P1985" s="17">
        <v>1</v>
      </c>
      <c r="Q1985" s="3">
        <v>0.58227263922636696</v>
      </c>
      <c r="R1985" s="4">
        <v>0.99082740704965999</v>
      </c>
      <c r="S1985" s="7">
        <f t="shared" si="90"/>
        <v>3.6099999999999999E-3</v>
      </c>
      <c r="T1985" s="17">
        <f t="shared" si="91"/>
        <v>-4.8700000000000002E-3</v>
      </c>
      <c r="U1985" s="54" t="b">
        <v>0</v>
      </c>
      <c r="V1985" s="55" t="b">
        <v>0</v>
      </c>
      <c r="W1985" s="10">
        <v>4523648</v>
      </c>
      <c r="Y1985" s="51"/>
    </row>
    <row r="1986" spans="1:25" x14ac:dyDescent="0.2">
      <c r="A1986" s="29" t="s">
        <v>48</v>
      </c>
      <c r="B1986" s="34" t="s">
        <v>2517</v>
      </c>
      <c r="C1986" s="31" t="s">
        <v>4429</v>
      </c>
      <c r="D1986" s="16">
        <v>0</v>
      </c>
      <c r="E1986" s="8">
        <v>4096</v>
      </c>
      <c r="F1986" s="16">
        <v>961</v>
      </c>
      <c r="G1986" s="8">
        <f t="shared" si="92"/>
        <v>0.765380859375</v>
      </c>
      <c r="H1986" s="7">
        <v>0.56514627180561094</v>
      </c>
      <c r="I1986" s="17">
        <v>1</v>
      </c>
      <c r="J1986" s="3">
        <v>0.51625261792398303</v>
      </c>
      <c r="K1986" s="4">
        <v>0.99999982471090698</v>
      </c>
      <c r="L1986" s="7">
        <v>1</v>
      </c>
      <c r="M1986" s="1">
        <v>64</v>
      </c>
      <c r="N1986" s="1">
        <v>65536</v>
      </c>
      <c r="O1986" s="1">
        <v>128</v>
      </c>
      <c r="P1986" s="17">
        <v>1</v>
      </c>
      <c r="Q1986" s="3">
        <v>0.53893160341414104</v>
      </c>
      <c r="R1986" s="4">
        <v>1.0000000333299299</v>
      </c>
      <c r="S1986" s="7">
        <f t="shared" si="90"/>
        <v>2.2679999999999999E-2</v>
      </c>
      <c r="T1986" s="17">
        <f t="shared" si="91"/>
        <v>0</v>
      </c>
      <c r="U1986" s="54" t="b">
        <v>0</v>
      </c>
      <c r="V1986" s="55" t="b">
        <v>0</v>
      </c>
      <c r="W1986" s="10">
        <v>20719516</v>
      </c>
      <c r="Y1986" s="51"/>
    </row>
    <row r="1987" spans="1:25" x14ac:dyDescent="0.2">
      <c r="A1987" s="29" t="s">
        <v>46</v>
      </c>
      <c r="B1987" s="34" t="s">
        <v>4926</v>
      </c>
      <c r="C1987" s="31" t="s">
        <v>5095</v>
      </c>
      <c r="D1987" s="16">
        <v>0.5</v>
      </c>
      <c r="E1987" s="8">
        <v>4096</v>
      </c>
      <c r="F1987" s="16">
        <v>4</v>
      </c>
      <c r="G1987" s="8">
        <f t="shared" si="92"/>
        <v>0.9990234375</v>
      </c>
      <c r="H1987" s="7">
        <v>0.36602540378443799</v>
      </c>
      <c r="I1987" s="17">
        <v>1</v>
      </c>
      <c r="J1987" s="3">
        <v>0.51763809020504203</v>
      </c>
      <c r="K1987" s="4">
        <v>1</v>
      </c>
      <c r="L1987" s="7">
        <v>2</v>
      </c>
      <c r="M1987" s="1">
        <v>32</v>
      </c>
      <c r="N1987" s="1">
        <v>32768</v>
      </c>
      <c r="O1987" s="1">
        <v>128</v>
      </c>
      <c r="P1987" s="17">
        <v>1</v>
      </c>
      <c r="Q1987" s="3">
        <v>0.52551595514226201</v>
      </c>
      <c r="R1987" s="4">
        <v>1</v>
      </c>
      <c r="S1987" s="7">
        <f t="shared" ref="S1987:S2050" si="93">ROUND(ABS(H1987-J1987)-ABS(H1987-Q1987), $AA$3)</f>
        <v>-7.8799999999999999E-3</v>
      </c>
      <c r="T1987" s="17">
        <f t="shared" ref="T1987:T2050" si="94">ROUND(ABS(I1987-K1987)-ABS(I1987-R1987), $AA$3)</f>
        <v>0</v>
      </c>
      <c r="U1987" s="54" t="b">
        <v>0</v>
      </c>
      <c r="V1987" s="55" t="b">
        <v>0</v>
      </c>
      <c r="W1987" s="10">
        <v>351029</v>
      </c>
      <c r="Y1987" s="51"/>
    </row>
    <row r="1988" spans="1:25" x14ac:dyDescent="0.2">
      <c r="A1988" s="29" t="s">
        <v>45</v>
      </c>
      <c r="B1988" s="34" t="s">
        <v>1892</v>
      </c>
      <c r="C1988" s="31" t="s">
        <v>3804</v>
      </c>
      <c r="D1988" s="16">
        <v>0.5</v>
      </c>
      <c r="E1988" s="8">
        <v>256</v>
      </c>
      <c r="F1988" s="16">
        <v>197</v>
      </c>
      <c r="G1988" s="8">
        <f t="shared" ref="G1988:G2051" si="95">1 - F1988/E1988</f>
        <v>0.23046875</v>
      </c>
      <c r="H1988" s="7">
        <v>0.95100893254393204</v>
      </c>
      <c r="I1988" s="17">
        <v>0.95331164224798903</v>
      </c>
      <c r="J1988" s="3">
        <v>0.44310085400403798</v>
      </c>
      <c r="K1988" s="4">
        <v>0.993194453871446</v>
      </c>
      <c r="L1988" s="7">
        <v>1</v>
      </c>
      <c r="M1988" s="1">
        <v>256</v>
      </c>
      <c r="N1988" s="1">
        <v>16384</v>
      </c>
      <c r="O1988" s="1">
        <v>128</v>
      </c>
      <c r="P1988" s="17">
        <v>1</v>
      </c>
      <c r="Q1988" s="3">
        <v>0.55857181873306705</v>
      </c>
      <c r="R1988" s="4">
        <v>0.98755086513404799</v>
      </c>
      <c r="S1988" s="7">
        <f t="shared" si="93"/>
        <v>0.11547</v>
      </c>
      <c r="T1988" s="17">
        <f t="shared" si="94"/>
        <v>5.64E-3</v>
      </c>
      <c r="U1988" s="54" t="b">
        <v>0</v>
      </c>
      <c r="V1988" s="55" t="b">
        <v>0</v>
      </c>
      <c r="W1988" s="10">
        <v>15368963</v>
      </c>
      <c r="Y1988" s="51"/>
    </row>
    <row r="1989" spans="1:25" x14ac:dyDescent="0.2">
      <c r="A1989" s="29" t="s">
        <v>9</v>
      </c>
      <c r="B1989" s="34" t="s">
        <v>1022</v>
      </c>
      <c r="C1989" s="31" t="s">
        <v>2934</v>
      </c>
      <c r="D1989" s="16">
        <v>0.5</v>
      </c>
      <c r="E1989" s="8">
        <v>1024</v>
      </c>
      <c r="F1989" s="16">
        <v>711</v>
      </c>
      <c r="G1989" s="8">
        <f t="shared" si="95"/>
        <v>0.3056640625</v>
      </c>
      <c r="H1989" s="7">
        <v>0.81917935311483703</v>
      </c>
      <c r="I1989" s="17">
        <v>1</v>
      </c>
      <c r="J1989" s="3">
        <v>0.54216512252404203</v>
      </c>
      <c r="K1989" s="4">
        <v>0.99963168433347804</v>
      </c>
      <c r="L1989" s="7">
        <v>3</v>
      </c>
      <c r="M1989" s="1">
        <v>256</v>
      </c>
      <c r="N1989" s="1">
        <v>32768</v>
      </c>
      <c r="O1989" s="1">
        <v>128</v>
      </c>
      <c r="P1989" s="17">
        <v>1</v>
      </c>
      <c r="Q1989" s="3">
        <v>0.56904757472962197</v>
      </c>
      <c r="R1989" s="4">
        <v>0.99972846580309604</v>
      </c>
      <c r="S1989" s="7">
        <f t="shared" si="93"/>
        <v>2.6880000000000001E-2</v>
      </c>
      <c r="T1989" s="17">
        <f t="shared" si="94"/>
        <v>1E-4</v>
      </c>
      <c r="U1989" s="54" t="b">
        <v>0</v>
      </c>
      <c r="V1989" s="55" t="b">
        <v>0</v>
      </c>
      <c r="W1989" s="10">
        <v>33160998</v>
      </c>
      <c r="Y1989" s="51"/>
    </row>
    <row r="1990" spans="1:25" x14ac:dyDescent="0.2">
      <c r="A1990" s="29" t="s">
        <v>10</v>
      </c>
      <c r="B1990" s="34" t="s">
        <v>1497</v>
      </c>
      <c r="C1990" s="31" t="s">
        <v>3409</v>
      </c>
      <c r="D1990" s="16">
        <v>1</v>
      </c>
      <c r="E1990" s="8">
        <v>512</v>
      </c>
      <c r="F1990" s="16">
        <v>216</v>
      </c>
      <c r="G1990" s="8">
        <f t="shared" si="95"/>
        <v>0.578125</v>
      </c>
      <c r="H1990" s="7">
        <v>0.689018547731435</v>
      </c>
      <c r="I1990" s="17">
        <v>1</v>
      </c>
      <c r="J1990" s="3">
        <v>0.49985355334940801</v>
      </c>
      <c r="K1990" s="4">
        <v>0.99973889020963402</v>
      </c>
      <c r="L1990" s="7">
        <v>2</v>
      </c>
      <c r="M1990" s="1">
        <v>64</v>
      </c>
      <c r="N1990" s="1">
        <v>32768</v>
      </c>
      <c r="O1990" s="1">
        <v>128</v>
      </c>
      <c r="P1990" s="17">
        <v>1</v>
      </c>
      <c r="Q1990" s="3">
        <v>0.53918299233341904</v>
      </c>
      <c r="R1990" s="4">
        <v>0.99994902537527197</v>
      </c>
      <c r="S1990" s="7">
        <f t="shared" si="93"/>
        <v>3.9329999999999997E-2</v>
      </c>
      <c r="T1990" s="17">
        <f t="shared" si="94"/>
        <v>2.1000000000000001E-4</v>
      </c>
      <c r="U1990" s="54" t="b">
        <v>0</v>
      </c>
      <c r="V1990" s="55" t="b">
        <v>0</v>
      </c>
      <c r="W1990" s="10">
        <v>13080983</v>
      </c>
      <c r="Y1990" s="51"/>
    </row>
    <row r="1991" spans="1:25" x14ac:dyDescent="0.2">
      <c r="A1991" s="29" t="s">
        <v>12</v>
      </c>
      <c r="B1991" s="34" t="s">
        <v>1049</v>
      </c>
      <c r="C1991" s="31" t="s">
        <v>2961</v>
      </c>
      <c r="D1991" s="16">
        <v>1</v>
      </c>
      <c r="E1991" s="8">
        <v>512</v>
      </c>
      <c r="F1991" s="16">
        <v>64</v>
      </c>
      <c r="G1991" s="8">
        <f t="shared" si="95"/>
        <v>0.875</v>
      </c>
      <c r="H1991" s="7">
        <v>0.53326413181270704</v>
      </c>
      <c r="I1991" s="17">
        <v>0.99999999738751499</v>
      </c>
      <c r="J1991" s="3">
        <v>0.50136225484397201</v>
      </c>
      <c r="K1991" s="4">
        <v>0.96678896748660204</v>
      </c>
      <c r="L1991" s="7">
        <v>1</v>
      </c>
      <c r="M1991" s="1">
        <v>256</v>
      </c>
      <c r="N1991" s="1">
        <v>16384</v>
      </c>
      <c r="O1991" s="1">
        <v>128</v>
      </c>
      <c r="P1991" s="17">
        <v>1</v>
      </c>
      <c r="Q1991" s="3">
        <v>0.56217951210635697</v>
      </c>
      <c r="R1991" s="4">
        <v>0.93299069675193003</v>
      </c>
      <c r="S1991" s="7">
        <f t="shared" si="93"/>
        <v>2.99E-3</v>
      </c>
      <c r="T1991" s="17">
        <f t="shared" si="94"/>
        <v>-3.3799999999999997E-2</v>
      </c>
      <c r="U1991" s="54" t="b">
        <v>0</v>
      </c>
      <c r="V1991" s="55" t="b">
        <v>0</v>
      </c>
      <c r="W1991" s="10">
        <v>4693896</v>
      </c>
      <c r="Y1991" s="51"/>
    </row>
    <row r="1992" spans="1:25" x14ac:dyDescent="0.2">
      <c r="A1992" s="29" t="s">
        <v>10</v>
      </c>
      <c r="B1992" s="34" t="s">
        <v>1497</v>
      </c>
      <c r="C1992" s="31" t="s">
        <v>3409</v>
      </c>
      <c r="D1992" s="16">
        <v>1</v>
      </c>
      <c r="E1992" s="8">
        <v>512</v>
      </c>
      <c r="F1992" s="16">
        <v>216</v>
      </c>
      <c r="G1992" s="8">
        <f t="shared" si="95"/>
        <v>0.578125</v>
      </c>
      <c r="H1992" s="7">
        <v>0.68901821568823596</v>
      </c>
      <c r="I1992" s="17">
        <v>1</v>
      </c>
      <c r="J1992" s="3">
        <v>0.49984963619674699</v>
      </c>
      <c r="K1992" s="4">
        <v>1.0000244104588201</v>
      </c>
      <c r="L1992" s="7">
        <v>1</v>
      </c>
      <c r="M1992" s="1">
        <v>32</v>
      </c>
      <c r="N1992" s="1">
        <v>65536</v>
      </c>
      <c r="O1992" s="1">
        <v>128</v>
      </c>
      <c r="P1992" s="17">
        <v>1</v>
      </c>
      <c r="Q1992" s="3">
        <v>0.55042633357662696</v>
      </c>
      <c r="R1992" s="4">
        <v>1.0000178248201299</v>
      </c>
      <c r="S1992" s="7">
        <f t="shared" si="93"/>
        <v>5.058E-2</v>
      </c>
      <c r="T1992" s="17">
        <f t="shared" si="94"/>
        <v>1.0000000000000001E-5</v>
      </c>
      <c r="U1992" s="54" t="b">
        <v>0</v>
      </c>
      <c r="V1992" s="55" t="b">
        <v>0</v>
      </c>
      <c r="W1992" s="10">
        <v>16622191</v>
      </c>
      <c r="Y1992" s="51"/>
    </row>
    <row r="1993" spans="1:25" x14ac:dyDescent="0.2">
      <c r="A1993" s="29" t="s">
        <v>28</v>
      </c>
      <c r="B1993" s="34" t="s">
        <v>1206</v>
      </c>
      <c r="C1993" s="31" t="s">
        <v>3118</v>
      </c>
      <c r="D1993" s="16">
        <v>1</v>
      </c>
      <c r="E1993" s="8">
        <v>512</v>
      </c>
      <c r="F1993" s="16">
        <v>45</v>
      </c>
      <c r="G1993" s="8">
        <f t="shared" si="95"/>
        <v>0.912109375</v>
      </c>
      <c r="H1993" s="7">
        <v>0.57717428102892199</v>
      </c>
      <c r="I1993" s="17">
        <v>1.0000733294434501</v>
      </c>
      <c r="J1993" s="3">
        <v>0.566427754394218</v>
      </c>
      <c r="K1993" s="4">
        <v>0.97231436809259097</v>
      </c>
      <c r="L1993" s="7">
        <v>3</v>
      </c>
      <c r="M1993" s="1">
        <v>256</v>
      </c>
      <c r="N1993" s="1">
        <v>32768</v>
      </c>
      <c r="O1993" s="1">
        <v>128</v>
      </c>
      <c r="P1993" s="17">
        <v>1</v>
      </c>
      <c r="Q1993" s="3">
        <v>0.57511264592893296</v>
      </c>
      <c r="R1993" s="4">
        <v>0.97564114615404995</v>
      </c>
      <c r="S1993" s="7">
        <f t="shared" si="93"/>
        <v>8.6800000000000002E-3</v>
      </c>
      <c r="T1993" s="17">
        <f t="shared" si="94"/>
        <v>3.3300000000000001E-3</v>
      </c>
      <c r="U1993" s="54" t="b">
        <v>0</v>
      </c>
      <c r="V1993" s="55" t="b">
        <v>0</v>
      </c>
      <c r="W1993" s="10">
        <v>4013594</v>
      </c>
      <c r="Y1993" s="51"/>
    </row>
    <row r="1994" spans="1:25" x14ac:dyDescent="0.2">
      <c r="A1994" s="29" t="s">
        <v>18</v>
      </c>
      <c r="B1994" s="34" t="s">
        <v>2381</v>
      </c>
      <c r="C1994" s="31" t="s">
        <v>4293</v>
      </c>
      <c r="D1994" s="16">
        <v>0.5</v>
      </c>
      <c r="E1994" s="8">
        <v>256</v>
      </c>
      <c r="F1994" s="16">
        <v>190</v>
      </c>
      <c r="G1994" s="8">
        <f t="shared" si="95"/>
        <v>0.2578125</v>
      </c>
      <c r="H1994" s="7">
        <v>0.94206526127119505</v>
      </c>
      <c r="I1994" s="17">
        <v>0.998967207769625</v>
      </c>
      <c r="J1994" s="3">
        <v>0.46622051904040201</v>
      </c>
      <c r="K1994" s="4">
        <v>0.98136902048242303</v>
      </c>
      <c r="L1994" s="7">
        <v>3</v>
      </c>
      <c r="M1994" s="1">
        <v>64</v>
      </c>
      <c r="N1994" s="1">
        <v>2048</v>
      </c>
      <c r="O1994" s="1">
        <v>128</v>
      </c>
      <c r="P1994" s="17">
        <v>1</v>
      </c>
      <c r="Q1994" s="3">
        <v>0.47727020898665401</v>
      </c>
      <c r="R1994" s="4">
        <v>0.98090138156025397</v>
      </c>
      <c r="S1994" s="7">
        <f t="shared" si="93"/>
        <v>1.1050000000000001E-2</v>
      </c>
      <c r="T1994" s="17">
        <f t="shared" si="94"/>
        <v>-4.6999999999999999E-4</v>
      </c>
      <c r="U1994" s="54" t="b">
        <v>0</v>
      </c>
      <c r="V1994" s="55" t="b">
        <v>0</v>
      </c>
      <c r="W1994" s="10">
        <v>5131417</v>
      </c>
      <c r="Y1994" s="51"/>
    </row>
    <row r="1995" spans="1:25" x14ac:dyDescent="0.2">
      <c r="A1995" s="29" t="s">
        <v>40</v>
      </c>
      <c r="B1995" s="34" t="s">
        <v>1080</v>
      </c>
      <c r="C1995" s="31" t="s">
        <v>2992</v>
      </c>
      <c r="D1995" s="16">
        <v>0</v>
      </c>
      <c r="E1995" s="8">
        <v>1024</v>
      </c>
      <c r="F1995" s="16">
        <v>490</v>
      </c>
      <c r="G1995" s="8">
        <f t="shared" si="95"/>
        <v>0.521484375</v>
      </c>
      <c r="H1995" s="7">
        <v>0.70277502161289296</v>
      </c>
      <c r="I1995" s="17">
        <v>0.999999999999998</v>
      </c>
      <c r="J1995" s="3">
        <v>0.45978002013296698</v>
      </c>
      <c r="K1995" s="4">
        <v>0.999893845257109</v>
      </c>
      <c r="L1995" s="7">
        <v>2</v>
      </c>
      <c r="M1995" s="1">
        <v>64</v>
      </c>
      <c r="N1995" s="1">
        <v>16384</v>
      </c>
      <c r="O1995" s="1">
        <v>128</v>
      </c>
      <c r="P1995" s="17">
        <v>1</v>
      </c>
      <c r="Q1995" s="3">
        <v>0.48767877583147301</v>
      </c>
      <c r="R1995" s="4">
        <v>0.99996090954033001</v>
      </c>
      <c r="S1995" s="7">
        <f t="shared" si="93"/>
        <v>2.7900000000000001E-2</v>
      </c>
      <c r="T1995" s="17">
        <f t="shared" si="94"/>
        <v>6.9999999999999994E-5</v>
      </c>
      <c r="U1995" s="54" t="b">
        <v>0</v>
      </c>
      <c r="V1995" s="55" t="b">
        <v>0</v>
      </c>
      <c r="W1995" s="10">
        <v>50551457</v>
      </c>
      <c r="Y1995" s="51"/>
    </row>
    <row r="1996" spans="1:25" x14ac:dyDescent="0.2">
      <c r="A1996" s="29" t="s">
        <v>34</v>
      </c>
      <c r="B1996" s="34" t="s">
        <v>2073</v>
      </c>
      <c r="C1996" s="31" t="s">
        <v>3985</v>
      </c>
      <c r="D1996" s="16">
        <v>1</v>
      </c>
      <c r="E1996" s="8">
        <v>512</v>
      </c>
      <c r="F1996" s="16">
        <v>216</v>
      </c>
      <c r="G1996" s="8">
        <f t="shared" si="95"/>
        <v>0.578125</v>
      </c>
      <c r="H1996" s="7">
        <v>0.94847854315399305</v>
      </c>
      <c r="I1996" s="17">
        <v>0.999999999999999</v>
      </c>
      <c r="J1996" s="3">
        <v>0.729364509275927</v>
      </c>
      <c r="K1996" s="4">
        <v>0.99999939245604097</v>
      </c>
      <c r="L1996" s="7">
        <v>2</v>
      </c>
      <c r="M1996" s="1">
        <v>256</v>
      </c>
      <c r="N1996" s="1">
        <v>32768</v>
      </c>
      <c r="O1996" s="1">
        <v>128</v>
      </c>
      <c r="P1996" s="17">
        <v>1</v>
      </c>
      <c r="Q1996" s="3">
        <v>0.81684599720762097</v>
      </c>
      <c r="R1996" s="4">
        <v>1.0000001189743599</v>
      </c>
      <c r="S1996" s="7">
        <f t="shared" si="93"/>
        <v>8.7480000000000002E-2</v>
      </c>
      <c r="T1996" s="17">
        <f t="shared" si="94"/>
        <v>0</v>
      </c>
      <c r="U1996" s="54" t="b">
        <v>0</v>
      </c>
      <c r="V1996" s="55" t="b">
        <v>0</v>
      </c>
      <c r="W1996" s="10">
        <v>7761758</v>
      </c>
      <c r="Y1996" s="51"/>
    </row>
    <row r="1997" spans="1:25" x14ac:dyDescent="0.2">
      <c r="A1997" s="29" t="s">
        <v>52</v>
      </c>
      <c r="B1997" s="34" t="s">
        <v>2702</v>
      </c>
      <c r="C1997" s="31" t="s">
        <v>4614</v>
      </c>
      <c r="D1997" s="16">
        <v>0.5</v>
      </c>
      <c r="E1997" s="8">
        <v>4096</v>
      </c>
      <c r="F1997" s="16">
        <v>2827</v>
      </c>
      <c r="G1997" s="8">
        <f t="shared" si="95"/>
        <v>0.309814453125</v>
      </c>
      <c r="H1997" s="7">
        <v>0.51224213446858102</v>
      </c>
      <c r="I1997" s="17">
        <v>0.999999999999997</v>
      </c>
      <c r="J1997" s="3">
        <v>0.30732193961295201</v>
      </c>
      <c r="K1997" s="4">
        <v>0.99380878687750296</v>
      </c>
      <c r="L1997" s="7">
        <v>2</v>
      </c>
      <c r="M1997" s="1">
        <v>32</v>
      </c>
      <c r="N1997" s="1">
        <v>65536</v>
      </c>
      <c r="O1997" s="1">
        <v>128</v>
      </c>
      <c r="P1997" s="17">
        <v>1</v>
      </c>
      <c r="Q1997" s="3">
        <v>0.32539529932346201</v>
      </c>
      <c r="R1997" s="4">
        <v>0.990523044264218</v>
      </c>
      <c r="S1997" s="7">
        <f t="shared" si="93"/>
        <v>1.8069999999999999E-2</v>
      </c>
      <c r="T1997" s="17">
        <f t="shared" si="94"/>
        <v>-3.29E-3</v>
      </c>
      <c r="U1997" s="54" t="b">
        <v>0</v>
      </c>
      <c r="V1997" s="55" t="b">
        <v>0</v>
      </c>
      <c r="W1997" s="10">
        <v>3236335095</v>
      </c>
      <c r="Y1997" s="51"/>
    </row>
    <row r="1998" spans="1:25" x14ac:dyDescent="0.2">
      <c r="A1998" s="29" t="s">
        <v>53</v>
      </c>
      <c r="B1998" s="34" t="s">
        <v>1865</v>
      </c>
      <c r="C1998" s="31" t="s">
        <v>3777</v>
      </c>
      <c r="D1998" s="16">
        <v>0</v>
      </c>
      <c r="E1998" s="8">
        <v>512</v>
      </c>
      <c r="F1998" s="16">
        <v>371</v>
      </c>
      <c r="G1998" s="8">
        <f t="shared" si="95"/>
        <v>0.275390625</v>
      </c>
      <c r="H1998" s="7">
        <v>0.91016542128170896</v>
      </c>
      <c r="I1998" s="17">
        <v>0.999999999999999</v>
      </c>
      <c r="J1998" s="3">
        <v>0.62833230033773402</v>
      </c>
      <c r="K1998" s="4">
        <v>0.99999999962748698</v>
      </c>
      <c r="L1998" s="7">
        <v>3</v>
      </c>
      <c r="M1998" s="1">
        <v>128</v>
      </c>
      <c r="N1998" s="1">
        <v>4096</v>
      </c>
      <c r="O1998" s="1">
        <v>128</v>
      </c>
      <c r="P1998" s="17">
        <v>1</v>
      </c>
      <c r="Q1998" s="3">
        <v>0.63577399854198202</v>
      </c>
      <c r="R1998" s="4">
        <v>1.00000000839891</v>
      </c>
      <c r="S1998" s="7">
        <f t="shared" si="93"/>
        <v>7.4400000000000004E-3</v>
      </c>
      <c r="T1998" s="17">
        <f t="shared" si="94"/>
        <v>0</v>
      </c>
      <c r="U1998" s="54" t="b">
        <v>0</v>
      </c>
      <c r="V1998" s="55" t="b">
        <v>0</v>
      </c>
      <c r="W1998" s="10">
        <v>6568645</v>
      </c>
      <c r="Y1998" s="51"/>
    </row>
    <row r="1999" spans="1:25" x14ac:dyDescent="0.2">
      <c r="A1999" s="29" t="s">
        <v>28</v>
      </c>
      <c r="B1999" s="34" t="s">
        <v>2694</v>
      </c>
      <c r="C1999" s="31" t="s">
        <v>4606</v>
      </c>
      <c r="D1999" s="16">
        <v>0.5</v>
      </c>
      <c r="E1999" s="8">
        <v>256</v>
      </c>
      <c r="F1999" s="16">
        <v>32</v>
      </c>
      <c r="G1999" s="8">
        <f t="shared" si="95"/>
        <v>0.875</v>
      </c>
      <c r="H1999" s="7">
        <v>0.59259710720562597</v>
      </c>
      <c r="I1999" s="17">
        <v>0.95545177348249399</v>
      </c>
      <c r="J1999" s="3">
        <v>0.55481680621340401</v>
      </c>
      <c r="K1999" s="4">
        <v>0.95270081172795096</v>
      </c>
      <c r="L1999" s="7">
        <v>3</v>
      </c>
      <c r="M1999" s="1">
        <v>32</v>
      </c>
      <c r="N1999" s="1">
        <v>4096</v>
      </c>
      <c r="O1999" s="1">
        <v>128</v>
      </c>
      <c r="P1999" s="17">
        <v>1</v>
      </c>
      <c r="Q1999" s="3">
        <v>0.55874200123534301</v>
      </c>
      <c r="R1999" s="4">
        <v>0.94900698042578602</v>
      </c>
      <c r="S1999" s="7">
        <f t="shared" si="93"/>
        <v>3.9300000000000003E-3</v>
      </c>
      <c r="T1999" s="17">
        <f t="shared" si="94"/>
        <v>-3.6900000000000001E-3</v>
      </c>
      <c r="U1999" s="54" t="b">
        <v>0</v>
      </c>
      <c r="V1999" s="55" t="b">
        <v>0</v>
      </c>
      <c r="W1999" s="10">
        <v>3642766</v>
      </c>
      <c r="Y1999" s="51"/>
    </row>
    <row r="2000" spans="1:25" x14ac:dyDescent="0.2">
      <c r="A2000" s="29" t="s">
        <v>4</v>
      </c>
      <c r="B2000" s="34" t="s">
        <v>2033</v>
      </c>
      <c r="C2000" s="31" t="s">
        <v>3945</v>
      </c>
      <c r="D2000" s="16">
        <v>0.5</v>
      </c>
      <c r="E2000" s="8">
        <v>4096</v>
      </c>
      <c r="F2000" s="16">
        <v>838</v>
      </c>
      <c r="G2000" s="8">
        <f t="shared" si="95"/>
        <v>0.79541015625</v>
      </c>
      <c r="H2000" s="7">
        <v>0.24801098902377799</v>
      </c>
      <c r="I2000" s="17">
        <v>0.99951391343125096</v>
      </c>
      <c r="J2000" s="3">
        <v>0.21879569025203899</v>
      </c>
      <c r="K2000" s="4">
        <v>0.99482341696667298</v>
      </c>
      <c r="L2000" s="7">
        <v>2</v>
      </c>
      <c r="M2000" s="1">
        <v>64</v>
      </c>
      <c r="N2000" s="1">
        <v>65536</v>
      </c>
      <c r="O2000" s="1">
        <v>128</v>
      </c>
      <c r="P2000" s="17">
        <v>1</v>
      </c>
      <c r="Q2000" s="3">
        <v>0.23012988817893201</v>
      </c>
      <c r="R2000" s="4">
        <v>0.97744408625962498</v>
      </c>
      <c r="S2000" s="7">
        <f t="shared" si="93"/>
        <v>1.133E-2</v>
      </c>
      <c r="T2000" s="17">
        <f t="shared" si="94"/>
        <v>-1.738E-2</v>
      </c>
      <c r="U2000" s="54" t="b">
        <v>0</v>
      </c>
      <c r="V2000" s="55" t="b">
        <v>0</v>
      </c>
      <c r="W2000" s="10">
        <v>31362528</v>
      </c>
      <c r="Y2000" s="51"/>
    </row>
    <row r="2001" spans="1:25" x14ac:dyDescent="0.2">
      <c r="A2001" s="29" t="s">
        <v>39</v>
      </c>
      <c r="B2001" s="34" t="s">
        <v>2013</v>
      </c>
      <c r="C2001" s="31" t="s">
        <v>3925</v>
      </c>
      <c r="D2001" s="16">
        <v>0.5</v>
      </c>
      <c r="E2001" s="8">
        <v>256</v>
      </c>
      <c r="F2001" s="16">
        <v>107</v>
      </c>
      <c r="G2001" s="8">
        <f t="shared" si="95"/>
        <v>0.58203125</v>
      </c>
      <c r="H2001" s="7">
        <v>0.79455864325775805</v>
      </c>
      <c r="I2001" s="17">
        <v>0.97130411547837303</v>
      </c>
      <c r="J2001" s="3">
        <v>0.62822555809080904</v>
      </c>
      <c r="K2001" s="4">
        <v>0.95346522011216805</v>
      </c>
      <c r="L2001" s="7">
        <v>1</v>
      </c>
      <c r="M2001" s="1">
        <v>256</v>
      </c>
      <c r="N2001" s="1">
        <v>4096</v>
      </c>
      <c r="O2001" s="1">
        <v>128</v>
      </c>
      <c r="P2001" s="17">
        <v>1</v>
      </c>
      <c r="Q2001" s="3">
        <v>0.67943228175848502</v>
      </c>
      <c r="R2001" s="4">
        <v>0.95482693129269303</v>
      </c>
      <c r="S2001" s="7">
        <f t="shared" si="93"/>
        <v>5.1209999999999999E-2</v>
      </c>
      <c r="T2001" s="17">
        <f t="shared" si="94"/>
        <v>1.3600000000000001E-3</v>
      </c>
      <c r="U2001" s="54" t="b">
        <v>0</v>
      </c>
      <c r="V2001" s="55" t="b">
        <v>0</v>
      </c>
      <c r="W2001" s="10">
        <v>6729069</v>
      </c>
      <c r="Y2001" s="51"/>
    </row>
    <row r="2002" spans="1:25" x14ac:dyDescent="0.2">
      <c r="A2002" s="29" t="s">
        <v>22</v>
      </c>
      <c r="B2002" s="34" t="s">
        <v>2121</v>
      </c>
      <c r="C2002" s="31" t="s">
        <v>4033</v>
      </c>
      <c r="D2002" s="16">
        <v>0</v>
      </c>
      <c r="E2002" s="8">
        <v>1024</v>
      </c>
      <c r="F2002" s="16">
        <v>529</v>
      </c>
      <c r="G2002" s="8">
        <f t="shared" si="95"/>
        <v>0.4833984375</v>
      </c>
      <c r="H2002" s="7">
        <v>0.79721840183162695</v>
      </c>
      <c r="I2002" s="17">
        <v>0.99999999999046196</v>
      </c>
      <c r="J2002" s="3">
        <v>0.61340998191916796</v>
      </c>
      <c r="K2002" s="4">
        <v>1.0000000335539501</v>
      </c>
      <c r="L2002" s="7">
        <v>3</v>
      </c>
      <c r="M2002" s="1">
        <v>256</v>
      </c>
      <c r="N2002" s="1">
        <v>16384</v>
      </c>
      <c r="O2002" s="1">
        <v>128</v>
      </c>
      <c r="P2002" s="17">
        <v>1</v>
      </c>
      <c r="Q2002" s="3">
        <v>0.63207176127181197</v>
      </c>
      <c r="R2002" s="4">
        <v>0.99999997363834203</v>
      </c>
      <c r="S2002" s="7">
        <f t="shared" si="93"/>
        <v>1.866E-2</v>
      </c>
      <c r="T2002" s="17">
        <f t="shared" si="94"/>
        <v>0</v>
      </c>
      <c r="U2002" s="54" t="b">
        <v>0</v>
      </c>
      <c r="V2002" s="55" t="b">
        <v>0</v>
      </c>
      <c r="W2002" s="10">
        <v>9705313</v>
      </c>
      <c r="Y2002" s="51"/>
    </row>
    <row r="2003" spans="1:25" x14ac:dyDescent="0.2">
      <c r="A2003" s="29" t="s">
        <v>16</v>
      </c>
      <c r="B2003" s="34" t="s">
        <v>1928</v>
      </c>
      <c r="C2003" s="31" t="s">
        <v>3840</v>
      </c>
      <c r="D2003" s="16">
        <v>0.5</v>
      </c>
      <c r="E2003" s="8">
        <v>1024</v>
      </c>
      <c r="F2003" s="16">
        <v>277</v>
      </c>
      <c r="G2003" s="8">
        <f t="shared" si="95"/>
        <v>0.7294921875</v>
      </c>
      <c r="H2003" s="7">
        <v>0.47896647248157898</v>
      </c>
      <c r="I2003" s="17">
        <v>0.999999999999999</v>
      </c>
      <c r="J2003" s="3">
        <v>0.42903432330070301</v>
      </c>
      <c r="K2003" s="4">
        <v>0.99024412210619805</v>
      </c>
      <c r="L2003" s="7">
        <v>3</v>
      </c>
      <c r="M2003" s="1">
        <v>128</v>
      </c>
      <c r="N2003" s="1">
        <v>32768</v>
      </c>
      <c r="O2003" s="1">
        <v>128</v>
      </c>
      <c r="P2003" s="17">
        <v>1</v>
      </c>
      <c r="Q2003" s="3">
        <v>0.44576061267003902</v>
      </c>
      <c r="R2003" s="4">
        <v>0.99445354564494104</v>
      </c>
      <c r="S2003" s="7">
        <f t="shared" si="93"/>
        <v>1.6729999999999998E-2</v>
      </c>
      <c r="T2003" s="17">
        <f t="shared" si="94"/>
        <v>4.2100000000000002E-3</v>
      </c>
      <c r="U2003" s="54" t="b">
        <v>0</v>
      </c>
      <c r="V2003" s="55" t="b">
        <v>0</v>
      </c>
      <c r="W2003" s="10">
        <v>11177026</v>
      </c>
      <c r="Y2003" s="51"/>
    </row>
    <row r="2004" spans="1:25" x14ac:dyDescent="0.2">
      <c r="A2004" s="29" t="s">
        <v>8</v>
      </c>
      <c r="B2004" s="34" t="s">
        <v>2380</v>
      </c>
      <c r="C2004" s="31" t="s">
        <v>4292</v>
      </c>
      <c r="D2004" s="16">
        <v>1</v>
      </c>
      <c r="E2004" s="8">
        <v>256</v>
      </c>
      <c r="F2004" s="16">
        <v>149</v>
      </c>
      <c r="G2004" s="8">
        <f t="shared" si="95"/>
        <v>0.41796875</v>
      </c>
      <c r="H2004" s="7">
        <v>0.816525956936904</v>
      </c>
      <c r="I2004" s="17">
        <v>0.99999789656085403</v>
      </c>
      <c r="J2004" s="3">
        <v>0.595382730835329</v>
      </c>
      <c r="K2004" s="4">
        <v>0.99517749918986997</v>
      </c>
      <c r="L2004" s="7">
        <v>3</v>
      </c>
      <c r="M2004" s="1">
        <v>128</v>
      </c>
      <c r="N2004" s="1">
        <v>32768</v>
      </c>
      <c r="O2004" s="1">
        <v>128</v>
      </c>
      <c r="P2004" s="17">
        <v>1</v>
      </c>
      <c r="Q2004" s="3">
        <v>0.63864736463457294</v>
      </c>
      <c r="R2004" s="4">
        <v>0.99689155813241603</v>
      </c>
      <c r="S2004" s="7">
        <f t="shared" si="93"/>
        <v>4.326E-2</v>
      </c>
      <c r="T2004" s="17">
        <f t="shared" si="94"/>
        <v>1.7099999999999999E-3</v>
      </c>
      <c r="U2004" s="54" t="b">
        <v>0</v>
      </c>
      <c r="V2004" s="55" t="b">
        <v>0</v>
      </c>
      <c r="W2004" s="10">
        <v>7192761</v>
      </c>
      <c r="Y2004" s="51"/>
    </row>
    <row r="2005" spans="1:25" x14ac:dyDescent="0.2">
      <c r="A2005" s="29" t="s">
        <v>24</v>
      </c>
      <c r="B2005" s="34" t="s">
        <v>4836</v>
      </c>
      <c r="C2005" s="31" t="s">
        <v>5005</v>
      </c>
      <c r="D2005" s="16">
        <v>0.5</v>
      </c>
      <c r="E2005" s="8">
        <v>1024</v>
      </c>
      <c r="F2005" s="16">
        <v>76</v>
      </c>
      <c r="G2005" s="8">
        <f t="shared" si="95"/>
        <v>0.92578125</v>
      </c>
      <c r="H2005" s="7">
        <v>0.35278106740950199</v>
      </c>
      <c r="I2005" s="17">
        <v>0.999999999999998</v>
      </c>
      <c r="J2005" s="3">
        <v>0.32915776849731199</v>
      </c>
      <c r="K2005" s="4">
        <v>0.98452086653783699</v>
      </c>
      <c r="L2005" s="7">
        <v>3</v>
      </c>
      <c r="M2005" s="1">
        <v>128</v>
      </c>
      <c r="N2005" s="1">
        <v>32768</v>
      </c>
      <c r="O2005" s="1">
        <v>128</v>
      </c>
      <c r="P2005" s="17">
        <v>1</v>
      </c>
      <c r="Q2005" s="3">
        <v>0.33951775440535997</v>
      </c>
      <c r="R2005" s="4">
        <v>0.95414872909868698</v>
      </c>
      <c r="S2005" s="7">
        <f t="shared" si="93"/>
        <v>1.0359999999999999E-2</v>
      </c>
      <c r="T2005" s="17">
        <f t="shared" si="94"/>
        <v>-3.0370000000000001E-2</v>
      </c>
      <c r="U2005" s="54" t="b">
        <v>0</v>
      </c>
      <c r="V2005" s="55" t="b">
        <v>0</v>
      </c>
      <c r="W2005" s="10">
        <v>4598097</v>
      </c>
      <c r="Y2005" s="51"/>
    </row>
    <row r="2006" spans="1:25" x14ac:dyDescent="0.2">
      <c r="A2006" s="29" t="s">
        <v>29</v>
      </c>
      <c r="B2006" s="34" t="s">
        <v>1268</v>
      </c>
      <c r="C2006" s="31" t="s">
        <v>3180</v>
      </c>
      <c r="D2006" s="16">
        <v>0.5</v>
      </c>
      <c r="E2006" s="8">
        <v>512</v>
      </c>
      <c r="F2006" s="16">
        <v>432</v>
      </c>
      <c r="G2006" s="8">
        <f t="shared" si="95"/>
        <v>0.15625</v>
      </c>
      <c r="H2006" s="7">
        <v>0.94154016577223099</v>
      </c>
      <c r="I2006" s="17">
        <v>0.98927836180269901</v>
      </c>
      <c r="J2006" s="3">
        <v>0.46742040525262202</v>
      </c>
      <c r="K2006" s="4">
        <v>0.99329521651809605</v>
      </c>
      <c r="L2006" s="7">
        <v>3</v>
      </c>
      <c r="M2006" s="1">
        <v>256</v>
      </c>
      <c r="N2006" s="1">
        <v>16384</v>
      </c>
      <c r="O2006" s="1">
        <v>128</v>
      </c>
      <c r="P2006" s="17">
        <v>1</v>
      </c>
      <c r="Q2006" s="3">
        <v>0.486004110870771</v>
      </c>
      <c r="R2006" s="4">
        <v>0.99286673406957904</v>
      </c>
      <c r="S2006" s="7">
        <f t="shared" si="93"/>
        <v>1.8579999999999999E-2</v>
      </c>
      <c r="T2006" s="17">
        <f t="shared" si="94"/>
        <v>4.2999999999999999E-4</v>
      </c>
      <c r="U2006" s="54" t="b">
        <v>0</v>
      </c>
      <c r="V2006" s="55" t="b">
        <v>0</v>
      </c>
      <c r="W2006" s="10">
        <v>20445347</v>
      </c>
      <c r="Y2006" s="51"/>
    </row>
    <row r="2007" spans="1:25" x14ac:dyDescent="0.2">
      <c r="A2007" s="29" t="s">
        <v>17</v>
      </c>
      <c r="B2007" s="34" t="s">
        <v>1225</v>
      </c>
      <c r="C2007" s="31" t="s">
        <v>3137</v>
      </c>
      <c r="D2007" s="16">
        <v>0</v>
      </c>
      <c r="E2007" s="8">
        <v>512</v>
      </c>
      <c r="F2007" s="16">
        <v>391</v>
      </c>
      <c r="G2007" s="8">
        <f t="shared" si="95"/>
        <v>0.236328125</v>
      </c>
      <c r="H2007" s="7">
        <v>0.76462704221955002</v>
      </c>
      <c r="I2007" s="17">
        <v>0.999999999999998</v>
      </c>
      <c r="J2007" s="3">
        <v>0.35810232657255298</v>
      </c>
      <c r="K2007" s="4">
        <v>0.99995003581346298</v>
      </c>
      <c r="L2007" s="7">
        <v>3</v>
      </c>
      <c r="M2007" s="1">
        <v>128</v>
      </c>
      <c r="N2007" s="1">
        <v>4096</v>
      </c>
      <c r="O2007" s="1">
        <v>128</v>
      </c>
      <c r="P2007" s="17">
        <v>1</v>
      </c>
      <c r="Q2007" s="3">
        <v>0.36753165804552301</v>
      </c>
      <c r="R2007" s="4">
        <v>1.0000065143861001</v>
      </c>
      <c r="S2007" s="7">
        <f t="shared" si="93"/>
        <v>9.4299999999999991E-3</v>
      </c>
      <c r="T2007" s="17">
        <f t="shared" si="94"/>
        <v>4.0000000000000003E-5</v>
      </c>
      <c r="U2007" s="54" t="b">
        <v>0</v>
      </c>
      <c r="V2007" s="55" t="b">
        <v>0</v>
      </c>
      <c r="W2007" s="10">
        <v>8854888</v>
      </c>
      <c r="Y2007" s="51"/>
    </row>
    <row r="2008" spans="1:25" x14ac:dyDescent="0.2">
      <c r="A2008" s="29" t="s">
        <v>18</v>
      </c>
      <c r="B2008" s="34" t="s">
        <v>1628</v>
      </c>
      <c r="C2008" s="31" t="s">
        <v>3540</v>
      </c>
      <c r="D2008" s="16">
        <v>0.5</v>
      </c>
      <c r="E2008" s="8">
        <v>512</v>
      </c>
      <c r="F2008" s="16">
        <v>315</v>
      </c>
      <c r="G2008" s="8">
        <f t="shared" si="95"/>
        <v>0.384765625</v>
      </c>
      <c r="H2008" s="7">
        <v>0.85394089645680205</v>
      </c>
      <c r="I2008" s="17">
        <v>0.999999999999999</v>
      </c>
      <c r="J2008" s="3">
        <v>0.45796459112562599</v>
      </c>
      <c r="K2008" s="4">
        <v>0.99994731989653796</v>
      </c>
      <c r="L2008" s="7">
        <v>1</v>
      </c>
      <c r="M2008" s="1">
        <v>64</v>
      </c>
      <c r="N2008" s="1">
        <v>65536</v>
      </c>
      <c r="O2008" s="1">
        <v>128</v>
      </c>
      <c r="P2008" s="17">
        <v>1</v>
      </c>
      <c r="Q2008" s="3">
        <v>0.55116609024410501</v>
      </c>
      <c r="R2008" s="4">
        <v>0.99909017349109297</v>
      </c>
      <c r="S2008" s="7">
        <f t="shared" si="93"/>
        <v>9.3200000000000005E-2</v>
      </c>
      <c r="T2008" s="17">
        <f t="shared" si="94"/>
        <v>-8.5999999999999998E-4</v>
      </c>
      <c r="U2008" s="54" t="b">
        <v>0</v>
      </c>
      <c r="V2008" s="55" t="b">
        <v>0</v>
      </c>
      <c r="W2008" s="10">
        <v>24976586</v>
      </c>
      <c r="Y2008" s="51"/>
    </row>
    <row r="2009" spans="1:25" x14ac:dyDescent="0.2">
      <c r="A2009" s="29" t="s">
        <v>7</v>
      </c>
      <c r="B2009" s="34" t="s">
        <v>1363</v>
      </c>
      <c r="C2009" s="31" t="s">
        <v>3275</v>
      </c>
      <c r="D2009" s="16">
        <v>1</v>
      </c>
      <c r="E2009" s="8">
        <v>4096</v>
      </c>
      <c r="F2009" s="16">
        <v>2283</v>
      </c>
      <c r="G2009" s="8">
        <f t="shared" si="95"/>
        <v>0.442626953125</v>
      </c>
      <c r="H2009" s="7">
        <v>0.48239584367627802</v>
      </c>
      <c r="I2009" s="17">
        <v>1.00000036826535</v>
      </c>
      <c r="J2009" s="3">
        <v>0.31248075879468801</v>
      </c>
      <c r="K2009" s="4">
        <v>0.993362216048436</v>
      </c>
      <c r="L2009" s="7">
        <v>2</v>
      </c>
      <c r="M2009" s="1">
        <v>32</v>
      </c>
      <c r="N2009" s="1">
        <v>65536</v>
      </c>
      <c r="O2009" s="1">
        <v>128</v>
      </c>
      <c r="P2009" s="17">
        <v>1</v>
      </c>
      <c r="Q2009" s="3">
        <v>0.32886077594591001</v>
      </c>
      <c r="R2009" s="4">
        <v>0.99090681082668697</v>
      </c>
      <c r="S2009" s="7">
        <f t="shared" si="93"/>
        <v>1.6379999999999999E-2</v>
      </c>
      <c r="T2009" s="17">
        <f t="shared" si="94"/>
        <v>-2.4599999999999999E-3</v>
      </c>
      <c r="U2009" s="54" t="b">
        <v>0</v>
      </c>
      <c r="V2009" s="55" t="b">
        <v>0</v>
      </c>
      <c r="W2009" s="10">
        <v>359198515</v>
      </c>
      <c r="Y2009" s="51"/>
    </row>
    <row r="2010" spans="1:25" x14ac:dyDescent="0.2">
      <c r="A2010" s="29" t="s">
        <v>26</v>
      </c>
      <c r="B2010" s="34" t="s">
        <v>1705</v>
      </c>
      <c r="C2010" s="31" t="s">
        <v>3617</v>
      </c>
      <c r="D2010" s="16">
        <v>0</v>
      </c>
      <c r="E2010" s="8">
        <v>1024</v>
      </c>
      <c r="F2010" s="16">
        <v>770</v>
      </c>
      <c r="G2010" s="8">
        <f t="shared" si="95"/>
        <v>0.248046875</v>
      </c>
      <c r="H2010" s="7">
        <v>0.81318849461566101</v>
      </c>
      <c r="I2010" s="17">
        <v>0.99999999999286204</v>
      </c>
      <c r="J2010" s="3">
        <v>0.36217147288957502</v>
      </c>
      <c r="K2010" s="4">
        <v>0.99995302610011405</v>
      </c>
      <c r="L2010" s="7">
        <v>1</v>
      </c>
      <c r="M2010" s="1">
        <v>128</v>
      </c>
      <c r="N2010" s="1">
        <v>8192</v>
      </c>
      <c r="O2010" s="1">
        <v>128</v>
      </c>
      <c r="P2010" s="17">
        <v>1</v>
      </c>
      <c r="Q2010" s="3">
        <v>0.404555647478687</v>
      </c>
      <c r="R2010" s="4">
        <v>1.0000012200889401</v>
      </c>
      <c r="S2010" s="7">
        <f t="shared" si="93"/>
        <v>4.2380000000000001E-2</v>
      </c>
      <c r="T2010" s="17">
        <f t="shared" si="94"/>
        <v>5.0000000000000002E-5</v>
      </c>
      <c r="U2010" s="54" t="b">
        <v>0</v>
      </c>
      <c r="V2010" s="55" t="b">
        <v>0</v>
      </c>
      <c r="W2010" s="10">
        <v>63280997</v>
      </c>
      <c r="Y2010" s="51"/>
    </row>
    <row r="2011" spans="1:25" x14ac:dyDescent="0.2">
      <c r="A2011" s="29" t="s">
        <v>22</v>
      </c>
      <c r="B2011" s="34" t="s">
        <v>1390</v>
      </c>
      <c r="C2011" s="31" t="s">
        <v>3302</v>
      </c>
      <c r="D2011" s="16">
        <v>1</v>
      </c>
      <c r="E2011" s="8">
        <v>512</v>
      </c>
      <c r="F2011" s="16">
        <v>306</v>
      </c>
      <c r="G2011" s="8">
        <f t="shared" si="95"/>
        <v>0.40234375</v>
      </c>
      <c r="H2011" s="7">
        <v>0.91974926112741295</v>
      </c>
      <c r="I2011" s="17">
        <v>0.97342680194114595</v>
      </c>
      <c r="J2011" s="3">
        <v>0.69203146734714904</v>
      </c>
      <c r="K2011" s="4">
        <v>0.99509062616340804</v>
      </c>
      <c r="L2011" s="7">
        <v>2</v>
      </c>
      <c r="M2011" s="1">
        <v>128</v>
      </c>
      <c r="N2011" s="1">
        <v>4096</v>
      </c>
      <c r="O2011" s="1">
        <v>128</v>
      </c>
      <c r="P2011" s="17">
        <v>1</v>
      </c>
      <c r="Q2011" s="3">
        <v>0.73688493193887294</v>
      </c>
      <c r="R2011" s="4">
        <v>0.99040743227657901</v>
      </c>
      <c r="S2011" s="7">
        <f t="shared" si="93"/>
        <v>4.4850000000000001E-2</v>
      </c>
      <c r="T2011" s="17">
        <f t="shared" si="94"/>
        <v>4.6800000000000001E-3</v>
      </c>
      <c r="U2011" s="54" t="b">
        <v>0</v>
      </c>
      <c r="V2011" s="55" t="b">
        <v>0</v>
      </c>
      <c r="W2011" s="10">
        <v>7197460</v>
      </c>
      <c r="Y2011" s="51"/>
    </row>
    <row r="2012" spans="1:25" x14ac:dyDescent="0.2">
      <c r="A2012" s="29" t="s">
        <v>47</v>
      </c>
      <c r="B2012" s="34" t="s">
        <v>2645</v>
      </c>
      <c r="C2012" s="31" t="s">
        <v>4557</v>
      </c>
      <c r="D2012" s="16">
        <v>0.5</v>
      </c>
      <c r="E2012" s="8">
        <v>1024</v>
      </c>
      <c r="F2012" s="16">
        <v>573</v>
      </c>
      <c r="G2012" s="8">
        <f t="shared" si="95"/>
        <v>0.4404296875</v>
      </c>
      <c r="H2012" s="7">
        <v>0.86000204803368097</v>
      </c>
      <c r="I2012" s="17">
        <v>0.999999999999998</v>
      </c>
      <c r="J2012" s="3">
        <v>0.67591743759036504</v>
      </c>
      <c r="K2012" s="4">
        <v>0.99977274849037501</v>
      </c>
      <c r="L2012" s="7">
        <v>2</v>
      </c>
      <c r="M2012" s="1">
        <v>256</v>
      </c>
      <c r="N2012" s="1">
        <v>8192</v>
      </c>
      <c r="O2012" s="1">
        <v>128</v>
      </c>
      <c r="P2012" s="17">
        <v>1</v>
      </c>
      <c r="Q2012" s="3">
        <v>0.71499883535376596</v>
      </c>
      <c r="R2012" s="4">
        <v>0.99980506474376596</v>
      </c>
      <c r="S2012" s="7">
        <f t="shared" si="93"/>
        <v>3.9079999999999997E-2</v>
      </c>
      <c r="T2012" s="17">
        <f t="shared" si="94"/>
        <v>3.0000000000000001E-5</v>
      </c>
      <c r="U2012" s="54" t="b">
        <v>0</v>
      </c>
      <c r="V2012" s="55" t="b">
        <v>0</v>
      </c>
      <c r="W2012" s="10">
        <v>10817113</v>
      </c>
      <c r="Y2012" s="51"/>
    </row>
    <row r="2013" spans="1:25" x14ac:dyDescent="0.2">
      <c r="A2013" s="29" t="s">
        <v>14</v>
      </c>
      <c r="B2013" s="34" t="s">
        <v>4794</v>
      </c>
      <c r="C2013" s="31" t="s">
        <v>4963</v>
      </c>
      <c r="D2013" s="16">
        <v>0</v>
      </c>
      <c r="E2013" s="8">
        <v>256</v>
      </c>
      <c r="F2013" s="16">
        <v>198</v>
      </c>
      <c r="G2013" s="8">
        <f t="shared" si="95"/>
        <v>0.2265625</v>
      </c>
      <c r="H2013" s="7">
        <v>0.94740775387385601</v>
      </c>
      <c r="I2013" s="17">
        <v>0.936424368244966</v>
      </c>
      <c r="J2013" s="3">
        <v>0.47539933811802998</v>
      </c>
      <c r="K2013" s="4">
        <v>0.98718996363204503</v>
      </c>
      <c r="L2013" s="7">
        <v>1</v>
      </c>
      <c r="M2013" s="1">
        <v>32</v>
      </c>
      <c r="N2013" s="1">
        <v>16384</v>
      </c>
      <c r="O2013" s="1">
        <v>128</v>
      </c>
      <c r="P2013" s="17">
        <v>1</v>
      </c>
      <c r="Q2013" s="3">
        <v>0.57600215393404397</v>
      </c>
      <c r="R2013" s="4">
        <v>0.981450630528234</v>
      </c>
      <c r="S2013" s="7">
        <f t="shared" si="93"/>
        <v>0.10059999999999999</v>
      </c>
      <c r="T2013" s="17">
        <f t="shared" si="94"/>
        <v>5.7400000000000003E-3</v>
      </c>
      <c r="U2013" s="54" t="b">
        <v>0</v>
      </c>
      <c r="V2013" s="55" t="b">
        <v>0</v>
      </c>
      <c r="W2013" s="10">
        <v>9288899</v>
      </c>
      <c r="Y2013" s="51"/>
    </row>
    <row r="2014" spans="1:25" x14ac:dyDescent="0.2">
      <c r="A2014" s="29" t="s">
        <v>51</v>
      </c>
      <c r="B2014" s="34" t="s">
        <v>2113</v>
      </c>
      <c r="C2014" s="31" t="s">
        <v>4025</v>
      </c>
      <c r="D2014" s="16">
        <v>0.5</v>
      </c>
      <c r="E2014" s="8">
        <v>2048</v>
      </c>
      <c r="F2014" s="16">
        <v>1548</v>
      </c>
      <c r="G2014" s="8">
        <f t="shared" si="95"/>
        <v>0.244140625</v>
      </c>
      <c r="H2014" s="7">
        <v>0.86902054898415404</v>
      </c>
      <c r="I2014" s="17">
        <v>0.999999999999998</v>
      </c>
      <c r="J2014" s="3">
        <v>0.44147719388270901</v>
      </c>
      <c r="K2014" s="4">
        <v>0.99850193856313496</v>
      </c>
      <c r="L2014" s="7">
        <v>2</v>
      </c>
      <c r="M2014" s="1">
        <v>128</v>
      </c>
      <c r="N2014" s="1">
        <v>16384</v>
      </c>
      <c r="O2014" s="1">
        <v>128</v>
      </c>
      <c r="P2014" s="17">
        <v>1</v>
      </c>
      <c r="Q2014" s="3">
        <v>0.48654921884619401</v>
      </c>
      <c r="R2014" s="4">
        <v>0.99884062453057199</v>
      </c>
      <c r="S2014" s="7">
        <f t="shared" si="93"/>
        <v>4.5069999999999999E-2</v>
      </c>
      <c r="T2014" s="17">
        <f t="shared" si="94"/>
        <v>3.4000000000000002E-4</v>
      </c>
      <c r="U2014" s="54" t="b">
        <v>0</v>
      </c>
      <c r="V2014" s="55" t="b">
        <v>0</v>
      </c>
      <c r="W2014" s="10">
        <v>301075665</v>
      </c>
      <c r="Y2014" s="51"/>
    </row>
    <row r="2015" spans="1:25" x14ac:dyDescent="0.2">
      <c r="A2015" s="29" t="s">
        <v>43</v>
      </c>
      <c r="B2015" s="34" t="s">
        <v>2085</v>
      </c>
      <c r="C2015" s="31" t="s">
        <v>3997</v>
      </c>
      <c r="D2015" s="16">
        <v>0.5</v>
      </c>
      <c r="E2015" s="8">
        <v>256</v>
      </c>
      <c r="F2015" s="16">
        <v>154</v>
      </c>
      <c r="G2015" s="8">
        <f t="shared" si="95"/>
        <v>0.3984375</v>
      </c>
      <c r="H2015" s="7">
        <v>0.91613191205411104</v>
      </c>
      <c r="I2015" s="17">
        <v>0.95824916818592698</v>
      </c>
      <c r="J2015" s="3">
        <v>0.49355919387866398</v>
      </c>
      <c r="K2015" s="4">
        <v>0.92632397300258396</v>
      </c>
      <c r="L2015" s="7">
        <v>2</v>
      </c>
      <c r="M2015" s="1">
        <v>256</v>
      </c>
      <c r="N2015" s="1">
        <v>65536</v>
      </c>
      <c r="O2015" s="1">
        <v>128</v>
      </c>
      <c r="P2015" s="17">
        <v>1</v>
      </c>
      <c r="Q2015" s="3">
        <v>0.58977310041013997</v>
      </c>
      <c r="R2015" s="4">
        <v>0.93386527404838005</v>
      </c>
      <c r="S2015" s="7">
        <f t="shared" si="93"/>
        <v>9.6210000000000004E-2</v>
      </c>
      <c r="T2015" s="17">
        <f t="shared" si="94"/>
        <v>7.5399999999999998E-3</v>
      </c>
      <c r="U2015" s="54" t="b">
        <v>0</v>
      </c>
      <c r="V2015" s="55" t="b">
        <v>0</v>
      </c>
      <c r="W2015" s="10">
        <v>11158849</v>
      </c>
      <c r="Y2015" s="51"/>
    </row>
    <row r="2016" spans="1:25" x14ac:dyDescent="0.2">
      <c r="A2016" s="29" t="s">
        <v>4</v>
      </c>
      <c r="B2016" s="34" t="s">
        <v>1837</v>
      </c>
      <c r="C2016" s="31" t="s">
        <v>3749</v>
      </c>
      <c r="D2016" s="16">
        <v>0.5</v>
      </c>
      <c r="E2016" s="8">
        <v>2048</v>
      </c>
      <c r="F2016" s="16">
        <v>487</v>
      </c>
      <c r="G2016" s="8">
        <f t="shared" si="95"/>
        <v>0.76220703125</v>
      </c>
      <c r="H2016" s="7">
        <v>0.33844202568688703</v>
      </c>
      <c r="I2016" s="17">
        <v>1.0000219711445699</v>
      </c>
      <c r="J2016" s="3">
        <v>0.29266204200006701</v>
      </c>
      <c r="K2016" s="4">
        <v>0.99487538748953797</v>
      </c>
      <c r="L2016" s="7">
        <v>2</v>
      </c>
      <c r="M2016" s="1">
        <v>128</v>
      </c>
      <c r="N2016" s="1">
        <v>16384</v>
      </c>
      <c r="O2016" s="1">
        <v>128</v>
      </c>
      <c r="P2016" s="17">
        <v>1</v>
      </c>
      <c r="Q2016" s="3">
        <v>0.30156736420291902</v>
      </c>
      <c r="R2016" s="4">
        <v>0.98949545900247204</v>
      </c>
      <c r="S2016" s="7">
        <f t="shared" si="93"/>
        <v>8.9099999999999995E-3</v>
      </c>
      <c r="T2016" s="17">
        <f t="shared" si="94"/>
        <v>-5.3800000000000002E-3</v>
      </c>
      <c r="U2016" s="54" t="b">
        <v>0</v>
      </c>
      <c r="V2016" s="55" t="b">
        <v>0</v>
      </c>
      <c r="W2016" s="10">
        <v>10541445</v>
      </c>
      <c r="Y2016" s="51"/>
    </row>
    <row r="2017" spans="1:25" x14ac:dyDescent="0.2">
      <c r="A2017" s="29" t="s">
        <v>21</v>
      </c>
      <c r="B2017" s="34" t="s">
        <v>1068</v>
      </c>
      <c r="C2017" s="31" t="s">
        <v>2980</v>
      </c>
      <c r="D2017" s="16">
        <v>0</v>
      </c>
      <c r="E2017" s="8">
        <v>256</v>
      </c>
      <c r="F2017" s="16">
        <v>195</v>
      </c>
      <c r="G2017" s="8">
        <f t="shared" si="95"/>
        <v>0.23828125</v>
      </c>
      <c r="H2017" s="7">
        <v>0.999999999999999</v>
      </c>
      <c r="I2017" s="17">
        <v>0.96438971167739096</v>
      </c>
      <c r="J2017" s="3">
        <v>0.60774352146444699</v>
      </c>
      <c r="K2017" s="4">
        <v>0.91129492129589496</v>
      </c>
      <c r="L2017" s="7">
        <v>1</v>
      </c>
      <c r="M2017" s="1">
        <v>256</v>
      </c>
      <c r="N2017" s="1">
        <v>16384</v>
      </c>
      <c r="O2017" s="1">
        <v>128</v>
      </c>
      <c r="P2017" s="17">
        <v>1</v>
      </c>
      <c r="Q2017" s="3">
        <v>0.80147882517838598</v>
      </c>
      <c r="R2017" s="4">
        <v>0.92992676749559899</v>
      </c>
      <c r="S2017" s="7">
        <f t="shared" si="93"/>
        <v>0.19374</v>
      </c>
      <c r="T2017" s="17">
        <f t="shared" si="94"/>
        <v>1.8630000000000001E-2</v>
      </c>
      <c r="U2017" s="54" t="b">
        <v>1</v>
      </c>
      <c r="V2017" s="55" t="b">
        <v>1</v>
      </c>
      <c r="W2017" s="10">
        <v>21879915</v>
      </c>
      <c r="Y2017" s="51"/>
    </row>
    <row r="2018" spans="1:25" x14ac:dyDescent="0.2">
      <c r="A2018" s="29" t="s">
        <v>16</v>
      </c>
      <c r="B2018" s="34" t="s">
        <v>4883</v>
      </c>
      <c r="C2018" s="31" t="s">
        <v>5052</v>
      </c>
      <c r="D2018" s="16">
        <v>0</v>
      </c>
      <c r="E2018" s="8">
        <v>1024</v>
      </c>
      <c r="F2018" s="16">
        <v>276</v>
      </c>
      <c r="G2018" s="8">
        <f t="shared" si="95"/>
        <v>0.73046875</v>
      </c>
      <c r="H2018" s="7">
        <v>0.47431733717171298</v>
      </c>
      <c r="I2018" s="17">
        <v>0.999999999999999</v>
      </c>
      <c r="J2018" s="3">
        <v>0.42519505808971902</v>
      </c>
      <c r="K2018" s="4">
        <v>1.00025891745259</v>
      </c>
      <c r="L2018" s="7">
        <v>1</v>
      </c>
      <c r="M2018" s="1">
        <v>32</v>
      </c>
      <c r="N2018" s="1">
        <v>8192</v>
      </c>
      <c r="O2018" s="1">
        <v>128</v>
      </c>
      <c r="P2018" s="17">
        <v>1</v>
      </c>
      <c r="Q2018" s="3">
        <v>0.43940691900351703</v>
      </c>
      <c r="R2018" s="4">
        <v>1.0000147828378201</v>
      </c>
      <c r="S2018" s="7">
        <f t="shared" si="93"/>
        <v>1.421E-2</v>
      </c>
      <c r="T2018" s="17">
        <f t="shared" si="94"/>
        <v>2.4000000000000001E-4</v>
      </c>
      <c r="U2018" s="54" t="b">
        <v>0</v>
      </c>
      <c r="V2018" s="55" t="b">
        <v>1</v>
      </c>
      <c r="W2018" s="10">
        <v>8152548</v>
      </c>
      <c r="Y2018" s="51"/>
    </row>
    <row r="2019" spans="1:25" x14ac:dyDescent="0.2">
      <c r="A2019" s="29" t="s">
        <v>49</v>
      </c>
      <c r="B2019" s="34" t="s">
        <v>4786</v>
      </c>
      <c r="C2019" s="31" t="s">
        <v>4955</v>
      </c>
      <c r="D2019" s="16">
        <v>1</v>
      </c>
      <c r="E2019" s="8">
        <v>1024</v>
      </c>
      <c r="F2019" s="16">
        <v>119</v>
      </c>
      <c r="G2019" s="8">
        <f t="shared" si="95"/>
        <v>0.8837890625</v>
      </c>
      <c r="H2019" s="7">
        <v>0.35323328862187803</v>
      </c>
      <c r="I2019" s="17">
        <v>0.999999999999998</v>
      </c>
      <c r="J2019" s="3">
        <v>0.35519903405000097</v>
      </c>
      <c r="K2019" s="4">
        <v>0.98647007161029998</v>
      </c>
      <c r="L2019" s="7">
        <v>3</v>
      </c>
      <c r="M2019" s="1">
        <v>64</v>
      </c>
      <c r="N2019" s="1">
        <v>16384</v>
      </c>
      <c r="O2019" s="1">
        <v>128</v>
      </c>
      <c r="P2019" s="17">
        <v>1</v>
      </c>
      <c r="Q2019" s="3">
        <v>0.35939047712224598</v>
      </c>
      <c r="R2019" s="4">
        <v>0.98599638683356206</v>
      </c>
      <c r="S2019" s="7">
        <f t="shared" si="93"/>
        <v>-4.1900000000000001E-3</v>
      </c>
      <c r="T2019" s="17">
        <f t="shared" si="94"/>
        <v>-4.6999999999999999E-4</v>
      </c>
      <c r="U2019" s="54" t="b">
        <v>0</v>
      </c>
      <c r="V2019" s="55" t="b">
        <v>0</v>
      </c>
      <c r="W2019" s="10">
        <v>4576112</v>
      </c>
      <c r="Y2019" s="51"/>
    </row>
    <row r="2020" spans="1:25" x14ac:dyDescent="0.2">
      <c r="A2020" s="29" t="s">
        <v>33</v>
      </c>
      <c r="B2020" s="34" t="s">
        <v>4852</v>
      </c>
      <c r="C2020" s="31" t="s">
        <v>5021</v>
      </c>
      <c r="D2020" s="16">
        <v>0</v>
      </c>
      <c r="E2020" s="8">
        <v>256</v>
      </c>
      <c r="F2020" s="16">
        <v>225</v>
      </c>
      <c r="G2020" s="8">
        <f t="shared" si="95"/>
        <v>0.12109375</v>
      </c>
      <c r="H2020" s="7">
        <v>0.96450738494933497</v>
      </c>
      <c r="I2020" s="17">
        <v>0.90976280007770005</v>
      </c>
      <c r="J2020" s="3">
        <v>0.42281886909468802</v>
      </c>
      <c r="K2020" s="4">
        <v>0.94098025272205899</v>
      </c>
      <c r="L2020" s="7">
        <v>2</v>
      </c>
      <c r="M2020" s="1">
        <v>128</v>
      </c>
      <c r="N2020" s="1">
        <v>16384</v>
      </c>
      <c r="O2020" s="1">
        <v>128</v>
      </c>
      <c r="P2020" s="17">
        <v>1</v>
      </c>
      <c r="Q2020" s="3">
        <v>0.53205092277176202</v>
      </c>
      <c r="R2020" s="4">
        <v>0.93195871240988604</v>
      </c>
      <c r="S2020" s="7">
        <f t="shared" si="93"/>
        <v>0.10922999999999999</v>
      </c>
      <c r="T2020" s="17">
        <f t="shared" si="94"/>
        <v>9.0200000000000002E-3</v>
      </c>
      <c r="U2020" s="54" t="b">
        <v>0</v>
      </c>
      <c r="V2020" s="55" t="b">
        <v>0</v>
      </c>
      <c r="W2020" s="10">
        <v>21562904</v>
      </c>
      <c r="Y2020" s="51"/>
    </row>
    <row r="2021" spans="1:25" x14ac:dyDescent="0.2">
      <c r="A2021" s="29" t="s">
        <v>31</v>
      </c>
      <c r="B2021" s="34" t="s">
        <v>1317</v>
      </c>
      <c r="C2021" s="31" t="s">
        <v>3229</v>
      </c>
      <c r="D2021" s="16">
        <v>0.5</v>
      </c>
      <c r="E2021" s="8">
        <v>1024</v>
      </c>
      <c r="F2021" s="16">
        <v>620</v>
      </c>
      <c r="G2021" s="8">
        <f t="shared" si="95"/>
        <v>0.39453125</v>
      </c>
      <c r="H2021" s="7">
        <v>0.67888485089205497</v>
      </c>
      <c r="I2021" s="17">
        <v>1.00000000014308</v>
      </c>
      <c r="J2021" s="3">
        <v>0.43299611143166999</v>
      </c>
      <c r="K2021" s="4">
        <v>1.0001155516393601</v>
      </c>
      <c r="L2021" s="7">
        <v>2</v>
      </c>
      <c r="M2021" s="1">
        <v>32</v>
      </c>
      <c r="N2021" s="1">
        <v>16384</v>
      </c>
      <c r="O2021" s="1">
        <v>128</v>
      </c>
      <c r="P2021" s="17">
        <v>1</v>
      </c>
      <c r="Q2021" s="3">
        <v>0.45657733149506302</v>
      </c>
      <c r="R2021" s="4">
        <v>1.00000510815792</v>
      </c>
      <c r="S2021" s="7">
        <f t="shared" si="93"/>
        <v>2.358E-2</v>
      </c>
      <c r="T2021" s="17">
        <f t="shared" si="94"/>
        <v>1.1E-4</v>
      </c>
      <c r="U2021" s="54" t="b">
        <v>0</v>
      </c>
      <c r="V2021" s="55" t="b">
        <v>0</v>
      </c>
      <c r="W2021" s="10">
        <v>65749676</v>
      </c>
      <c r="Y2021" s="51"/>
    </row>
    <row r="2022" spans="1:25" x14ac:dyDescent="0.2">
      <c r="A2022" s="29" t="s">
        <v>33</v>
      </c>
      <c r="B2022" s="34" t="s">
        <v>1919</v>
      </c>
      <c r="C2022" s="31" t="s">
        <v>3831</v>
      </c>
      <c r="D2022" s="16">
        <v>1</v>
      </c>
      <c r="E2022" s="8">
        <v>512</v>
      </c>
      <c r="F2022" s="16">
        <v>432</v>
      </c>
      <c r="G2022" s="8">
        <f t="shared" si="95"/>
        <v>0.15625</v>
      </c>
      <c r="H2022" s="7">
        <v>0.960352388553116</v>
      </c>
      <c r="I2022" s="17">
        <v>0.98554788825636497</v>
      </c>
      <c r="J2022" s="3">
        <v>0.46374262840943298</v>
      </c>
      <c r="K2022" s="4">
        <v>0.99981104652312403</v>
      </c>
      <c r="L2022" s="7">
        <v>2</v>
      </c>
      <c r="M2022" s="1">
        <v>256</v>
      </c>
      <c r="N2022" s="1">
        <v>16384</v>
      </c>
      <c r="O2022" s="1">
        <v>128</v>
      </c>
      <c r="P2022" s="17">
        <v>1</v>
      </c>
      <c r="Q2022" s="3">
        <v>0.55593467890028303</v>
      </c>
      <c r="R2022" s="4">
        <v>0.99747664949403503</v>
      </c>
      <c r="S2022" s="7">
        <f t="shared" si="93"/>
        <v>9.2189999999999994E-2</v>
      </c>
      <c r="T2022" s="17">
        <f t="shared" si="94"/>
        <v>2.33E-3</v>
      </c>
      <c r="U2022" s="54" t="b">
        <v>0</v>
      </c>
      <c r="V2022" s="55" t="b">
        <v>0</v>
      </c>
      <c r="W2022" s="10">
        <v>70408437</v>
      </c>
      <c r="Y2022" s="51"/>
    </row>
    <row r="2023" spans="1:25" x14ac:dyDescent="0.2">
      <c r="A2023" s="29" t="s">
        <v>17</v>
      </c>
      <c r="B2023" s="34" t="s">
        <v>1595</v>
      </c>
      <c r="C2023" s="31" t="s">
        <v>3507</v>
      </c>
      <c r="D2023" s="16">
        <v>1</v>
      </c>
      <c r="E2023" s="8">
        <v>512</v>
      </c>
      <c r="F2023" s="16">
        <v>392</v>
      </c>
      <c r="G2023" s="8">
        <f t="shared" si="95"/>
        <v>0.234375</v>
      </c>
      <c r="H2023" s="7">
        <v>0.86400482620877705</v>
      </c>
      <c r="I2023" s="17">
        <v>1</v>
      </c>
      <c r="J2023" s="3">
        <v>0.40460695990032097</v>
      </c>
      <c r="K2023" s="4">
        <v>0.99756132046642099</v>
      </c>
      <c r="L2023" s="7">
        <v>2</v>
      </c>
      <c r="M2023" s="1">
        <v>32</v>
      </c>
      <c r="N2023" s="1">
        <v>65536</v>
      </c>
      <c r="O2023" s="1">
        <v>128</v>
      </c>
      <c r="P2023" s="17">
        <v>1</v>
      </c>
      <c r="Q2023" s="3">
        <v>0.44815119585540503</v>
      </c>
      <c r="R2023" s="4">
        <v>0.99729624577958098</v>
      </c>
      <c r="S2023" s="7">
        <f t="shared" si="93"/>
        <v>4.3540000000000002E-2</v>
      </c>
      <c r="T2023" s="17">
        <f t="shared" si="94"/>
        <v>-2.7E-4</v>
      </c>
      <c r="U2023" s="54" t="b">
        <v>0</v>
      </c>
      <c r="V2023" s="55" t="b">
        <v>0</v>
      </c>
      <c r="W2023" s="10">
        <v>24755678</v>
      </c>
      <c r="Y2023" s="51"/>
    </row>
    <row r="2024" spans="1:25" x14ac:dyDescent="0.2">
      <c r="A2024" s="29" t="s">
        <v>17</v>
      </c>
      <c r="B2024" s="34" t="s">
        <v>1662</v>
      </c>
      <c r="C2024" s="31" t="s">
        <v>3574</v>
      </c>
      <c r="D2024" s="16">
        <v>1</v>
      </c>
      <c r="E2024" s="8">
        <v>1024</v>
      </c>
      <c r="F2024" s="16">
        <v>704</v>
      </c>
      <c r="G2024" s="8">
        <f t="shared" si="95"/>
        <v>0.3125</v>
      </c>
      <c r="H2024" s="7">
        <v>0.69895271115510804</v>
      </c>
      <c r="I2024" s="17">
        <v>1.0000000125560999</v>
      </c>
      <c r="J2024" s="3">
        <v>0.342587779250488</v>
      </c>
      <c r="K2024" s="4">
        <v>0.99737687606732806</v>
      </c>
      <c r="L2024" s="7">
        <v>1</v>
      </c>
      <c r="M2024" s="1">
        <v>32</v>
      </c>
      <c r="N2024" s="1">
        <v>32768</v>
      </c>
      <c r="O2024" s="1">
        <v>128</v>
      </c>
      <c r="P2024" s="17">
        <v>1</v>
      </c>
      <c r="Q2024" s="3">
        <v>0.39485176665240201</v>
      </c>
      <c r="R2024" s="4">
        <v>0.96451411850579305</v>
      </c>
      <c r="S2024" s="7">
        <f t="shared" si="93"/>
        <v>5.2260000000000001E-2</v>
      </c>
      <c r="T2024" s="17">
        <f t="shared" si="94"/>
        <v>-3.286E-2</v>
      </c>
      <c r="U2024" s="54" t="b">
        <v>0</v>
      </c>
      <c r="V2024" s="55" t="b">
        <v>0</v>
      </c>
      <c r="W2024" s="10">
        <v>91815859</v>
      </c>
      <c r="Y2024" s="51"/>
    </row>
    <row r="2025" spans="1:25" x14ac:dyDescent="0.2">
      <c r="A2025" s="29" t="s">
        <v>37</v>
      </c>
      <c r="B2025" s="34" t="s">
        <v>1936</v>
      </c>
      <c r="C2025" s="31" t="s">
        <v>3848</v>
      </c>
      <c r="D2025" s="16">
        <v>1</v>
      </c>
      <c r="E2025" s="8">
        <v>2048</v>
      </c>
      <c r="F2025" s="16">
        <v>191</v>
      </c>
      <c r="G2025" s="8">
        <f t="shared" si="95"/>
        <v>0.90673828125</v>
      </c>
      <c r="H2025" s="7">
        <v>0.36097649526056502</v>
      </c>
      <c r="I2025" s="17">
        <v>1.00000000003469</v>
      </c>
      <c r="J2025" s="3">
        <v>0.31119386412038602</v>
      </c>
      <c r="K2025" s="4">
        <v>0.97961604151148596</v>
      </c>
      <c r="L2025" s="7">
        <v>3</v>
      </c>
      <c r="M2025" s="1">
        <v>128</v>
      </c>
      <c r="N2025" s="1">
        <v>65536</v>
      </c>
      <c r="O2025" s="1">
        <v>128</v>
      </c>
      <c r="P2025" s="17">
        <v>1</v>
      </c>
      <c r="Q2025" s="3">
        <v>0.31955557688374298</v>
      </c>
      <c r="R2025" s="4">
        <v>0.98083787996016403</v>
      </c>
      <c r="S2025" s="7">
        <f t="shared" si="93"/>
        <v>8.3599999999999994E-3</v>
      </c>
      <c r="T2025" s="17">
        <f t="shared" si="94"/>
        <v>1.2199999999999999E-3</v>
      </c>
      <c r="U2025" s="54" t="b">
        <v>0</v>
      </c>
      <c r="V2025" s="55" t="b">
        <v>0</v>
      </c>
      <c r="W2025" s="10">
        <v>4530320</v>
      </c>
      <c r="Y2025" s="51"/>
    </row>
    <row r="2026" spans="1:25" x14ac:dyDescent="0.2">
      <c r="A2026" s="29" t="s">
        <v>32</v>
      </c>
      <c r="B2026" s="34" t="s">
        <v>1863</v>
      </c>
      <c r="C2026" s="31" t="s">
        <v>3775</v>
      </c>
      <c r="D2026" s="16">
        <v>0</v>
      </c>
      <c r="E2026" s="8">
        <v>256</v>
      </c>
      <c r="F2026" s="16">
        <v>1</v>
      </c>
      <c r="G2026" s="8">
        <f t="shared" si="95"/>
        <v>0.99609375</v>
      </c>
      <c r="H2026" s="7">
        <v>0.58951642432609597</v>
      </c>
      <c r="I2026" s="17">
        <v>1</v>
      </c>
      <c r="J2026" s="3">
        <v>0.58951641939677402</v>
      </c>
      <c r="K2026" s="4">
        <v>1</v>
      </c>
      <c r="L2026" s="7">
        <v>1</v>
      </c>
      <c r="M2026" s="1">
        <v>256</v>
      </c>
      <c r="N2026" s="1">
        <v>4096</v>
      </c>
      <c r="O2026" s="1">
        <v>128</v>
      </c>
      <c r="P2026" s="17">
        <v>1</v>
      </c>
      <c r="Q2026" s="3">
        <v>0.58951642525471903</v>
      </c>
      <c r="R2026" s="4">
        <v>1</v>
      </c>
      <c r="S2026" s="7">
        <f t="shared" si="93"/>
        <v>0</v>
      </c>
      <c r="T2026" s="17">
        <f t="shared" si="94"/>
        <v>0</v>
      </c>
      <c r="U2026" s="54" t="b">
        <v>0</v>
      </c>
      <c r="V2026" s="55" t="b">
        <v>0</v>
      </c>
      <c r="W2026" s="10">
        <v>179527</v>
      </c>
      <c r="Y2026" s="51"/>
    </row>
    <row r="2027" spans="1:25" x14ac:dyDescent="0.2">
      <c r="A2027" s="29" t="s">
        <v>31</v>
      </c>
      <c r="B2027" s="34" t="s">
        <v>1317</v>
      </c>
      <c r="C2027" s="31" t="s">
        <v>3229</v>
      </c>
      <c r="D2027" s="16">
        <v>0.5</v>
      </c>
      <c r="E2027" s="8">
        <v>1024</v>
      </c>
      <c r="F2027" s="16">
        <v>620</v>
      </c>
      <c r="G2027" s="8">
        <f t="shared" si="95"/>
        <v>0.39453125</v>
      </c>
      <c r="H2027" s="7">
        <v>0.67888485089204997</v>
      </c>
      <c r="I2027" s="17">
        <v>1.0000000000034901</v>
      </c>
      <c r="J2027" s="3">
        <v>0.43300236488594301</v>
      </c>
      <c r="K2027" s="4">
        <v>0.99986095808901199</v>
      </c>
      <c r="L2027" s="7">
        <v>2</v>
      </c>
      <c r="M2027" s="1">
        <v>64</v>
      </c>
      <c r="N2027" s="1">
        <v>16384</v>
      </c>
      <c r="O2027" s="1">
        <v>128</v>
      </c>
      <c r="P2027" s="17">
        <v>1</v>
      </c>
      <c r="Q2027" s="3">
        <v>0.45985770829532802</v>
      </c>
      <c r="R2027" s="4">
        <v>0.999978152586108</v>
      </c>
      <c r="S2027" s="7">
        <f t="shared" si="93"/>
        <v>2.6859999999999998E-2</v>
      </c>
      <c r="T2027" s="17">
        <f t="shared" si="94"/>
        <v>1.2E-4</v>
      </c>
      <c r="U2027" s="54" t="b">
        <v>0</v>
      </c>
      <c r="V2027" s="55" t="b">
        <v>0</v>
      </c>
      <c r="W2027" s="10">
        <v>80091450</v>
      </c>
      <c r="Y2027" s="51"/>
    </row>
    <row r="2028" spans="1:25" x14ac:dyDescent="0.2">
      <c r="A2028" s="29" t="s">
        <v>27</v>
      </c>
      <c r="B2028" s="34" t="s">
        <v>2696</v>
      </c>
      <c r="C2028" s="31" t="s">
        <v>4608</v>
      </c>
      <c r="D2028" s="16">
        <v>0.5</v>
      </c>
      <c r="E2028" s="8">
        <v>256</v>
      </c>
      <c r="F2028" s="16">
        <v>149</v>
      </c>
      <c r="G2028" s="8">
        <f t="shared" si="95"/>
        <v>0.41796875</v>
      </c>
      <c r="H2028" s="7">
        <v>0.999999999999998</v>
      </c>
      <c r="I2028" s="17">
        <v>0.82074287992363104</v>
      </c>
      <c r="J2028" s="3">
        <v>0.60892307334506601</v>
      </c>
      <c r="K2028" s="4">
        <v>0.93680420476583703</v>
      </c>
      <c r="L2028" s="7">
        <v>2</v>
      </c>
      <c r="M2028" s="1">
        <v>256</v>
      </c>
      <c r="N2028" s="1">
        <v>32768</v>
      </c>
      <c r="O2028" s="1">
        <v>128</v>
      </c>
      <c r="P2028" s="17">
        <v>1</v>
      </c>
      <c r="Q2028" s="3">
        <v>0.68519506579090905</v>
      </c>
      <c r="R2028" s="4">
        <v>0.92633317630178902</v>
      </c>
      <c r="S2028" s="7">
        <f t="shared" si="93"/>
        <v>7.6270000000000004E-2</v>
      </c>
      <c r="T2028" s="17">
        <f t="shared" si="94"/>
        <v>1.047E-2</v>
      </c>
      <c r="U2028" s="54" t="b">
        <v>0</v>
      </c>
      <c r="V2028" s="55" t="b">
        <v>0</v>
      </c>
      <c r="W2028" s="10">
        <v>7698938</v>
      </c>
      <c r="Y2028" s="51"/>
    </row>
    <row r="2029" spans="1:25" x14ac:dyDescent="0.2">
      <c r="A2029" s="29" t="s">
        <v>2</v>
      </c>
      <c r="B2029" s="34" t="s">
        <v>2513</v>
      </c>
      <c r="C2029" s="31" t="s">
        <v>4425</v>
      </c>
      <c r="D2029" s="16">
        <v>0.5</v>
      </c>
      <c r="E2029" s="8">
        <v>1024</v>
      </c>
      <c r="F2029" s="16">
        <v>643</v>
      </c>
      <c r="G2029" s="8">
        <f t="shared" si="95"/>
        <v>0.3720703125</v>
      </c>
      <c r="H2029" s="7">
        <v>0.86141649521860997</v>
      </c>
      <c r="I2029" s="17">
        <v>1.00000048670623</v>
      </c>
      <c r="J2029" s="3">
        <v>0.36771871061480499</v>
      </c>
      <c r="K2029" s="4">
        <v>0.99810916056995702</v>
      </c>
      <c r="L2029" s="7">
        <v>3</v>
      </c>
      <c r="M2029" s="1">
        <v>64</v>
      </c>
      <c r="N2029" s="1">
        <v>32768</v>
      </c>
      <c r="O2029" s="1">
        <v>128</v>
      </c>
      <c r="P2029" s="17">
        <v>1</v>
      </c>
      <c r="Q2029" s="3">
        <v>0.38101177430630601</v>
      </c>
      <c r="R2029" s="4">
        <v>0.99847631557571703</v>
      </c>
      <c r="S2029" s="7">
        <f t="shared" si="93"/>
        <v>1.329E-2</v>
      </c>
      <c r="T2029" s="17">
        <f t="shared" si="94"/>
        <v>3.6999999999999999E-4</v>
      </c>
      <c r="U2029" s="54" t="b">
        <v>0</v>
      </c>
      <c r="V2029" s="55" t="b">
        <v>0</v>
      </c>
      <c r="W2029" s="10">
        <v>16923855</v>
      </c>
      <c r="Y2029" s="51"/>
    </row>
    <row r="2030" spans="1:25" x14ac:dyDescent="0.2">
      <c r="A2030" s="29" t="s">
        <v>43</v>
      </c>
      <c r="B2030" s="34" t="s">
        <v>2419</v>
      </c>
      <c r="C2030" s="31" t="s">
        <v>4331</v>
      </c>
      <c r="D2030" s="16">
        <v>0</v>
      </c>
      <c r="E2030" s="8">
        <v>512</v>
      </c>
      <c r="F2030" s="16">
        <v>285</v>
      </c>
      <c r="G2030" s="8">
        <f t="shared" si="95"/>
        <v>0.443359375</v>
      </c>
      <c r="H2030" s="7">
        <v>0.82772970476005903</v>
      </c>
      <c r="I2030" s="17">
        <v>0.99190337681539797</v>
      </c>
      <c r="J2030" s="3">
        <v>0.49061908714982699</v>
      </c>
      <c r="K2030" s="4">
        <v>0.99107807573499695</v>
      </c>
      <c r="L2030" s="7">
        <v>1</v>
      </c>
      <c r="M2030" s="1">
        <v>64</v>
      </c>
      <c r="N2030" s="1">
        <v>16384</v>
      </c>
      <c r="O2030" s="1">
        <v>128</v>
      </c>
      <c r="P2030" s="17">
        <v>1</v>
      </c>
      <c r="Q2030" s="3">
        <v>0.55997688486103503</v>
      </c>
      <c r="R2030" s="4">
        <v>0.98728727033888397</v>
      </c>
      <c r="S2030" s="7">
        <f t="shared" si="93"/>
        <v>6.9360000000000005E-2</v>
      </c>
      <c r="T2030" s="17">
        <f t="shared" si="94"/>
        <v>-3.79E-3</v>
      </c>
      <c r="U2030" s="54" t="b">
        <v>0</v>
      </c>
      <c r="V2030" s="55" t="b">
        <v>0</v>
      </c>
      <c r="W2030" s="10">
        <v>13614636</v>
      </c>
      <c r="Y2030" s="51"/>
    </row>
    <row r="2031" spans="1:25" x14ac:dyDescent="0.2">
      <c r="A2031" s="29" t="s">
        <v>18</v>
      </c>
      <c r="B2031" s="34" t="s">
        <v>2081</v>
      </c>
      <c r="C2031" s="31" t="s">
        <v>3993</v>
      </c>
      <c r="D2031" s="16">
        <v>1</v>
      </c>
      <c r="E2031" s="8">
        <v>512</v>
      </c>
      <c r="F2031" s="16">
        <v>316</v>
      </c>
      <c r="G2031" s="8">
        <f t="shared" si="95"/>
        <v>0.3828125</v>
      </c>
      <c r="H2031" s="7">
        <v>0.88449021415279505</v>
      </c>
      <c r="I2031" s="17">
        <v>1</v>
      </c>
      <c r="J2031" s="3">
        <v>0.47433008782931901</v>
      </c>
      <c r="K2031" s="4">
        <v>0.99342907213825904</v>
      </c>
      <c r="L2031" s="7">
        <v>3</v>
      </c>
      <c r="M2031" s="1">
        <v>256</v>
      </c>
      <c r="N2031" s="1">
        <v>8192</v>
      </c>
      <c r="O2031" s="1">
        <v>128</v>
      </c>
      <c r="P2031" s="17">
        <v>1</v>
      </c>
      <c r="Q2031" s="3">
        <v>0.491422192504963</v>
      </c>
      <c r="R2031" s="4">
        <v>0.99448843504932605</v>
      </c>
      <c r="S2031" s="7">
        <f t="shared" si="93"/>
        <v>1.7090000000000001E-2</v>
      </c>
      <c r="T2031" s="17">
        <f t="shared" si="94"/>
        <v>1.06E-3</v>
      </c>
      <c r="U2031" s="54" t="b">
        <v>0</v>
      </c>
      <c r="V2031" s="55" t="b">
        <v>0</v>
      </c>
      <c r="W2031" s="10">
        <v>6969579</v>
      </c>
      <c r="Y2031" s="51"/>
    </row>
    <row r="2032" spans="1:25" x14ac:dyDescent="0.2">
      <c r="A2032" s="29" t="s">
        <v>55</v>
      </c>
      <c r="B2032" s="34" t="s">
        <v>2143</v>
      </c>
      <c r="C2032" s="31" t="s">
        <v>4055</v>
      </c>
      <c r="D2032" s="16">
        <v>1</v>
      </c>
      <c r="E2032" s="8">
        <v>512</v>
      </c>
      <c r="F2032" s="16">
        <v>399</v>
      </c>
      <c r="G2032" s="8">
        <f t="shared" si="95"/>
        <v>0.220703125</v>
      </c>
      <c r="H2032" s="7">
        <v>0.98500763614092401</v>
      </c>
      <c r="I2032" s="17">
        <v>0.93648004714075905</v>
      </c>
      <c r="J2032" s="3">
        <v>0.484777575223449</v>
      </c>
      <c r="K2032" s="4">
        <v>0.92723997707512595</v>
      </c>
      <c r="L2032" s="7">
        <v>3</v>
      </c>
      <c r="M2032" s="1">
        <v>128</v>
      </c>
      <c r="N2032" s="1">
        <v>16384</v>
      </c>
      <c r="O2032" s="1">
        <v>128</v>
      </c>
      <c r="P2032" s="17">
        <v>1</v>
      </c>
      <c r="Q2032" s="3">
        <v>0.49543393806341302</v>
      </c>
      <c r="R2032" s="4">
        <v>0.92945198176417299</v>
      </c>
      <c r="S2032" s="7">
        <f t="shared" si="93"/>
        <v>1.0659999999999999E-2</v>
      </c>
      <c r="T2032" s="17">
        <f t="shared" si="94"/>
        <v>2.2100000000000002E-3</v>
      </c>
      <c r="U2032" s="54" t="b">
        <v>0</v>
      </c>
      <c r="V2032" s="55" t="b">
        <v>0</v>
      </c>
      <c r="W2032" s="10">
        <v>8083684</v>
      </c>
      <c r="Y2032" s="51"/>
    </row>
    <row r="2033" spans="1:25" x14ac:dyDescent="0.2">
      <c r="A2033" s="29" t="s">
        <v>39</v>
      </c>
      <c r="B2033" s="34" t="s">
        <v>1779</v>
      </c>
      <c r="C2033" s="31" t="s">
        <v>3691</v>
      </c>
      <c r="D2033" s="16">
        <v>0.5</v>
      </c>
      <c r="E2033" s="8">
        <v>1024</v>
      </c>
      <c r="F2033" s="16">
        <v>312</v>
      </c>
      <c r="G2033" s="8">
        <f t="shared" si="95"/>
        <v>0.6953125</v>
      </c>
      <c r="H2033" s="7">
        <v>0.52477555163130096</v>
      </c>
      <c r="I2033" s="17">
        <v>0.999999999999998</v>
      </c>
      <c r="J2033" s="3">
        <v>0.44661661318761903</v>
      </c>
      <c r="K2033" s="4">
        <v>0.99210291524183103</v>
      </c>
      <c r="L2033" s="7">
        <v>2</v>
      </c>
      <c r="M2033" s="1">
        <v>256</v>
      </c>
      <c r="N2033" s="1">
        <v>65536</v>
      </c>
      <c r="O2033" s="1">
        <v>128</v>
      </c>
      <c r="P2033" s="17">
        <v>1</v>
      </c>
      <c r="Q2033" s="3">
        <v>0.475591758982782</v>
      </c>
      <c r="R2033" s="4">
        <v>0.99543452538371302</v>
      </c>
      <c r="S2033" s="7">
        <f t="shared" si="93"/>
        <v>2.8979999999999999E-2</v>
      </c>
      <c r="T2033" s="17">
        <f t="shared" si="94"/>
        <v>3.3300000000000001E-3</v>
      </c>
      <c r="U2033" s="54" t="b">
        <v>0</v>
      </c>
      <c r="V2033" s="55" t="b">
        <v>0</v>
      </c>
      <c r="W2033" s="10">
        <v>19408993</v>
      </c>
      <c r="Y2033" s="51"/>
    </row>
    <row r="2034" spans="1:25" x14ac:dyDescent="0.2">
      <c r="A2034" s="29" t="s">
        <v>1</v>
      </c>
      <c r="B2034" s="34" t="s">
        <v>977</v>
      </c>
      <c r="C2034" s="31" t="s">
        <v>2889</v>
      </c>
      <c r="D2034" s="16">
        <v>0</v>
      </c>
      <c r="E2034" s="8">
        <v>512</v>
      </c>
      <c r="F2034" s="16">
        <v>119</v>
      </c>
      <c r="G2034" s="8">
        <f t="shared" si="95"/>
        <v>0.767578125</v>
      </c>
      <c r="H2034" s="7">
        <v>0.68806661687431403</v>
      </c>
      <c r="I2034" s="17">
        <v>1</v>
      </c>
      <c r="J2034" s="3">
        <v>0.64521430021849102</v>
      </c>
      <c r="K2034" s="4">
        <v>1.0000075513022799</v>
      </c>
      <c r="L2034" s="7">
        <v>2</v>
      </c>
      <c r="M2034" s="1">
        <v>128</v>
      </c>
      <c r="N2034" s="1">
        <v>16384</v>
      </c>
      <c r="O2034" s="1">
        <v>128</v>
      </c>
      <c r="P2034" s="17">
        <v>1</v>
      </c>
      <c r="Q2034" s="3">
        <v>0.66984598346776003</v>
      </c>
      <c r="R2034" s="4">
        <v>1.0000046211739499</v>
      </c>
      <c r="S2034" s="7">
        <f t="shared" si="93"/>
        <v>2.4629999999999999E-2</v>
      </c>
      <c r="T2034" s="17">
        <f t="shared" si="94"/>
        <v>0</v>
      </c>
      <c r="U2034" s="54" t="b">
        <v>0</v>
      </c>
      <c r="V2034" s="55" t="b">
        <v>0</v>
      </c>
      <c r="W2034" s="10">
        <v>5455636</v>
      </c>
      <c r="Y2034" s="51"/>
    </row>
    <row r="2035" spans="1:25" x14ac:dyDescent="0.2">
      <c r="A2035" s="29" t="s">
        <v>21</v>
      </c>
      <c r="B2035" s="34" t="s">
        <v>972</v>
      </c>
      <c r="C2035" s="31" t="s">
        <v>2884</v>
      </c>
      <c r="D2035" s="16">
        <v>0.5</v>
      </c>
      <c r="E2035" s="8">
        <v>512</v>
      </c>
      <c r="F2035" s="16">
        <v>354</v>
      </c>
      <c r="G2035" s="8">
        <f t="shared" si="95"/>
        <v>0.30859375</v>
      </c>
      <c r="H2035" s="7">
        <v>0.87983375215742399</v>
      </c>
      <c r="I2035" s="17">
        <v>0.999999999999999</v>
      </c>
      <c r="J2035" s="3">
        <v>0.61705577353925301</v>
      </c>
      <c r="K2035" s="4">
        <v>1.0000000255150301</v>
      </c>
      <c r="L2035" s="7">
        <v>1</v>
      </c>
      <c r="M2035" s="1">
        <v>256</v>
      </c>
      <c r="N2035" s="1">
        <v>16384</v>
      </c>
      <c r="O2035" s="1">
        <v>128</v>
      </c>
      <c r="P2035" s="17">
        <v>1</v>
      </c>
      <c r="Q2035" s="3">
        <v>0.74106620421977598</v>
      </c>
      <c r="R2035" s="4">
        <v>1.0000000052417</v>
      </c>
      <c r="S2035" s="7">
        <f t="shared" si="93"/>
        <v>0.12401</v>
      </c>
      <c r="T2035" s="17">
        <f t="shared" si="94"/>
        <v>0</v>
      </c>
      <c r="U2035" s="54" t="b">
        <v>1</v>
      </c>
      <c r="V2035" s="55" t="b">
        <v>0</v>
      </c>
      <c r="W2035" s="10">
        <v>27839297</v>
      </c>
      <c r="Y2035" s="51"/>
    </row>
    <row r="2036" spans="1:25" x14ac:dyDescent="0.2">
      <c r="A2036" s="29" t="s">
        <v>44</v>
      </c>
      <c r="B2036" s="34" t="s">
        <v>1851</v>
      </c>
      <c r="C2036" s="31" t="s">
        <v>3763</v>
      </c>
      <c r="D2036" s="16">
        <v>0</v>
      </c>
      <c r="E2036" s="8">
        <v>1024</v>
      </c>
      <c r="F2036" s="16">
        <v>124</v>
      </c>
      <c r="G2036" s="8">
        <f t="shared" si="95"/>
        <v>0.87890625</v>
      </c>
      <c r="H2036" s="7">
        <v>0.435947095716262</v>
      </c>
      <c r="I2036" s="17">
        <v>1</v>
      </c>
      <c r="J2036" s="3">
        <v>0.41222771691096299</v>
      </c>
      <c r="K2036" s="4">
        <v>1.01002714274586</v>
      </c>
      <c r="L2036" s="7">
        <v>3</v>
      </c>
      <c r="M2036" s="1">
        <v>256</v>
      </c>
      <c r="N2036" s="1">
        <v>8192</v>
      </c>
      <c r="O2036" s="1">
        <v>128</v>
      </c>
      <c r="P2036" s="17">
        <v>1</v>
      </c>
      <c r="Q2036" s="3">
        <v>0.41535108772274099</v>
      </c>
      <c r="R2036" s="4">
        <v>0.99951357205903901</v>
      </c>
      <c r="S2036" s="7">
        <f t="shared" si="93"/>
        <v>3.1199999999999999E-3</v>
      </c>
      <c r="T2036" s="17">
        <f t="shared" si="94"/>
        <v>9.5399999999999999E-3</v>
      </c>
      <c r="U2036" s="54" t="b">
        <v>0</v>
      </c>
      <c r="V2036" s="55" t="b">
        <v>1</v>
      </c>
      <c r="W2036" s="10">
        <v>5580020</v>
      </c>
      <c r="Y2036" s="51"/>
    </row>
    <row r="2037" spans="1:25" x14ac:dyDescent="0.2">
      <c r="A2037" s="29" t="s">
        <v>21</v>
      </c>
      <c r="B2037" s="34" t="s">
        <v>4812</v>
      </c>
      <c r="C2037" s="31" t="s">
        <v>4981</v>
      </c>
      <c r="D2037" s="16">
        <v>0.5</v>
      </c>
      <c r="E2037" s="8">
        <v>256</v>
      </c>
      <c r="F2037" s="16">
        <v>195</v>
      </c>
      <c r="G2037" s="8">
        <f t="shared" si="95"/>
        <v>0.23828125</v>
      </c>
      <c r="H2037" s="7">
        <v>1</v>
      </c>
      <c r="I2037" s="17">
        <v>0.91529332068426295</v>
      </c>
      <c r="J2037" s="3">
        <v>0.686483843722141</v>
      </c>
      <c r="K2037" s="4">
        <v>0.97696000124099402</v>
      </c>
      <c r="L2037" s="7">
        <v>3</v>
      </c>
      <c r="M2037" s="1">
        <v>256</v>
      </c>
      <c r="N2037" s="1">
        <v>65536</v>
      </c>
      <c r="O2037" s="1">
        <v>128</v>
      </c>
      <c r="P2037" s="17">
        <v>1</v>
      </c>
      <c r="Q2037" s="3">
        <v>0.73392122162643603</v>
      </c>
      <c r="R2037" s="4">
        <v>0.95821401190702304</v>
      </c>
      <c r="S2037" s="7">
        <f t="shared" si="93"/>
        <v>4.7440000000000003E-2</v>
      </c>
      <c r="T2037" s="17">
        <f t="shared" si="94"/>
        <v>1.8749999999999999E-2</v>
      </c>
      <c r="U2037" s="54" t="b">
        <v>0</v>
      </c>
      <c r="V2037" s="55" t="b">
        <v>1</v>
      </c>
      <c r="W2037" s="10">
        <v>7423545</v>
      </c>
      <c r="Y2037" s="51"/>
    </row>
    <row r="2038" spans="1:25" x14ac:dyDescent="0.2">
      <c r="A2038" s="29" t="s">
        <v>50</v>
      </c>
      <c r="B2038" s="34" t="s">
        <v>2049</v>
      </c>
      <c r="C2038" s="31" t="s">
        <v>3961</v>
      </c>
      <c r="D2038" s="16">
        <v>0</v>
      </c>
      <c r="E2038" s="8">
        <v>2048</v>
      </c>
      <c r="F2038" s="16">
        <v>169</v>
      </c>
      <c r="G2038" s="8">
        <f t="shared" si="95"/>
        <v>0.91748046875</v>
      </c>
      <c r="H2038" s="7">
        <v>0.51031666793241703</v>
      </c>
      <c r="I2038" s="17">
        <v>0.99999999999984002</v>
      </c>
      <c r="J2038" s="3">
        <v>0.49122080517253602</v>
      </c>
      <c r="K2038" s="4">
        <v>1.0000588652729101</v>
      </c>
      <c r="L2038" s="7">
        <v>3</v>
      </c>
      <c r="M2038" s="1">
        <v>128</v>
      </c>
      <c r="N2038" s="1">
        <v>32768</v>
      </c>
      <c r="O2038" s="1">
        <v>128</v>
      </c>
      <c r="P2038" s="17">
        <v>1</v>
      </c>
      <c r="Q2038" s="3">
        <v>0.49845212018846502</v>
      </c>
      <c r="R2038" s="4">
        <v>0.99999319275836496</v>
      </c>
      <c r="S2038" s="7">
        <f t="shared" si="93"/>
        <v>7.2300000000000003E-3</v>
      </c>
      <c r="T2038" s="17">
        <f t="shared" si="94"/>
        <v>5.0000000000000002E-5</v>
      </c>
      <c r="U2038" s="54" t="b">
        <v>0</v>
      </c>
      <c r="V2038" s="55" t="b">
        <v>0</v>
      </c>
      <c r="W2038" s="10">
        <v>5023884</v>
      </c>
      <c r="Y2038" s="51"/>
    </row>
    <row r="2039" spans="1:25" x14ac:dyDescent="0.2">
      <c r="A2039" s="29" t="s">
        <v>31</v>
      </c>
      <c r="B2039" s="34" t="s">
        <v>1395</v>
      </c>
      <c r="C2039" s="31" t="s">
        <v>3307</v>
      </c>
      <c r="D2039" s="16">
        <v>0</v>
      </c>
      <c r="E2039" s="8">
        <v>256</v>
      </c>
      <c r="F2039" s="16">
        <v>185</v>
      </c>
      <c r="G2039" s="8">
        <f t="shared" si="95"/>
        <v>0.27734375</v>
      </c>
      <c r="H2039" s="7">
        <v>0.91047004516633201</v>
      </c>
      <c r="I2039" s="17">
        <v>0.83642145764874398</v>
      </c>
      <c r="J2039" s="3">
        <v>0.62550988931337503</v>
      </c>
      <c r="K2039" s="4">
        <v>0.98594638843819704</v>
      </c>
      <c r="L2039" s="7">
        <v>1</v>
      </c>
      <c r="M2039" s="1">
        <v>64</v>
      </c>
      <c r="N2039" s="1">
        <v>65536</v>
      </c>
      <c r="O2039" s="1">
        <v>128</v>
      </c>
      <c r="P2039" s="17">
        <v>1</v>
      </c>
      <c r="Q2039" s="3">
        <v>0.71900977962071999</v>
      </c>
      <c r="R2039" s="4">
        <v>0.96557437121409595</v>
      </c>
      <c r="S2039" s="7">
        <f t="shared" si="93"/>
        <v>9.35E-2</v>
      </c>
      <c r="T2039" s="17">
        <f t="shared" si="94"/>
        <v>2.0369999999999999E-2</v>
      </c>
      <c r="U2039" s="54" t="b">
        <v>0</v>
      </c>
      <c r="V2039" s="55" t="b">
        <v>1</v>
      </c>
      <c r="W2039" s="10">
        <v>28647961</v>
      </c>
      <c r="Y2039" s="51"/>
    </row>
    <row r="2040" spans="1:25" x14ac:dyDescent="0.2">
      <c r="A2040" s="29" t="s">
        <v>22</v>
      </c>
      <c r="B2040" s="34" t="s">
        <v>2119</v>
      </c>
      <c r="C2040" s="31" t="s">
        <v>4031</v>
      </c>
      <c r="D2040" s="16">
        <v>1</v>
      </c>
      <c r="E2040" s="8">
        <v>256</v>
      </c>
      <c r="F2040" s="16">
        <v>175</v>
      </c>
      <c r="G2040" s="8">
        <f t="shared" si="95"/>
        <v>0.31640625</v>
      </c>
      <c r="H2040" s="7">
        <v>0.96572094172870404</v>
      </c>
      <c r="I2040" s="17">
        <v>0.87585466496584397</v>
      </c>
      <c r="J2040" s="3">
        <v>0.69498066890004495</v>
      </c>
      <c r="K2040" s="4">
        <v>0.92021826673510598</v>
      </c>
      <c r="L2040" s="7">
        <v>1</v>
      </c>
      <c r="M2040" s="1">
        <v>64</v>
      </c>
      <c r="N2040" s="1">
        <v>4096</v>
      </c>
      <c r="O2040" s="1">
        <v>128</v>
      </c>
      <c r="P2040" s="17">
        <v>1</v>
      </c>
      <c r="Q2040" s="3">
        <v>0.82123958884594705</v>
      </c>
      <c r="R2040" s="4">
        <v>0.91371322577216596</v>
      </c>
      <c r="S2040" s="7">
        <f t="shared" si="93"/>
        <v>0.12626000000000001</v>
      </c>
      <c r="T2040" s="17">
        <f t="shared" si="94"/>
        <v>6.5100000000000002E-3</v>
      </c>
      <c r="U2040" s="54" t="b">
        <v>0</v>
      </c>
      <c r="V2040" s="55" t="b">
        <v>0</v>
      </c>
      <c r="W2040" s="10">
        <v>5381919</v>
      </c>
      <c r="Y2040" s="51"/>
    </row>
    <row r="2041" spans="1:25" x14ac:dyDescent="0.2">
      <c r="A2041" s="29" t="s">
        <v>21</v>
      </c>
      <c r="B2041" s="34" t="s">
        <v>2203</v>
      </c>
      <c r="C2041" s="31" t="s">
        <v>4115</v>
      </c>
      <c r="D2041" s="16">
        <v>0</v>
      </c>
      <c r="E2041" s="8">
        <v>512</v>
      </c>
      <c r="F2041" s="16">
        <v>354</v>
      </c>
      <c r="G2041" s="8">
        <f t="shared" si="95"/>
        <v>0.30859375</v>
      </c>
      <c r="H2041" s="7">
        <v>0.95249575227923999</v>
      </c>
      <c r="I2041" s="17">
        <v>0.99317995429360195</v>
      </c>
      <c r="J2041" s="3">
        <v>0.66936870134644799</v>
      </c>
      <c r="K2041" s="4">
        <v>0.99519136861254898</v>
      </c>
      <c r="L2041" s="7">
        <v>2</v>
      </c>
      <c r="M2041" s="1">
        <v>64</v>
      </c>
      <c r="N2041" s="1">
        <v>32768</v>
      </c>
      <c r="O2041" s="1">
        <v>128</v>
      </c>
      <c r="P2041" s="17">
        <v>1</v>
      </c>
      <c r="Q2041" s="3">
        <v>0.76232884352320596</v>
      </c>
      <c r="R2041" s="4">
        <v>0.99163228143733795</v>
      </c>
      <c r="S2041" s="7">
        <f t="shared" si="93"/>
        <v>9.2960000000000001E-2</v>
      </c>
      <c r="T2041" s="17">
        <f t="shared" si="94"/>
        <v>4.6000000000000001E-4</v>
      </c>
      <c r="U2041" s="54" t="b">
        <v>0</v>
      </c>
      <c r="V2041" s="55" t="b">
        <v>0</v>
      </c>
      <c r="W2041" s="10">
        <v>15480864</v>
      </c>
      <c r="Y2041" s="51"/>
    </row>
    <row r="2042" spans="1:25" x14ac:dyDescent="0.2">
      <c r="A2042" s="29" t="s">
        <v>13</v>
      </c>
      <c r="B2042" s="34" t="s">
        <v>4789</v>
      </c>
      <c r="C2042" s="31" t="s">
        <v>4958</v>
      </c>
      <c r="D2042" s="16">
        <v>0.5</v>
      </c>
      <c r="E2042" s="8">
        <v>1024</v>
      </c>
      <c r="F2042" s="16">
        <v>783</v>
      </c>
      <c r="G2042" s="8">
        <f t="shared" si="95"/>
        <v>0.2353515625</v>
      </c>
      <c r="H2042" s="7">
        <v>0.90162267725900103</v>
      </c>
      <c r="I2042" s="17">
        <v>1</v>
      </c>
      <c r="J2042" s="3">
        <v>0.54773464065566202</v>
      </c>
      <c r="K2042" s="4">
        <v>0.99964869082696195</v>
      </c>
      <c r="L2042" s="7">
        <v>2</v>
      </c>
      <c r="M2042" s="1">
        <v>32</v>
      </c>
      <c r="N2042" s="1">
        <v>16384</v>
      </c>
      <c r="O2042" s="1">
        <v>128</v>
      </c>
      <c r="P2042" s="17">
        <v>1</v>
      </c>
      <c r="Q2042" s="3">
        <v>0.61320967329743203</v>
      </c>
      <c r="R2042" s="4">
        <v>0.99980579396038605</v>
      </c>
      <c r="S2042" s="7">
        <f t="shared" si="93"/>
        <v>6.5479999999999997E-2</v>
      </c>
      <c r="T2042" s="17">
        <f t="shared" si="94"/>
        <v>1.6000000000000001E-4</v>
      </c>
      <c r="U2042" s="54" t="b">
        <v>0</v>
      </c>
      <c r="V2042" s="55" t="b">
        <v>0</v>
      </c>
      <c r="W2042" s="10">
        <v>69032110</v>
      </c>
      <c r="Y2042" s="51"/>
    </row>
    <row r="2043" spans="1:25" x14ac:dyDescent="0.2">
      <c r="A2043" s="29" t="s">
        <v>42</v>
      </c>
      <c r="B2043" s="34" t="s">
        <v>1645</v>
      </c>
      <c r="C2043" s="31" t="s">
        <v>3557</v>
      </c>
      <c r="D2043" s="16">
        <v>0</v>
      </c>
      <c r="E2043" s="8">
        <v>256</v>
      </c>
      <c r="F2043" s="16">
        <v>211</v>
      </c>
      <c r="G2043" s="8">
        <f t="shared" si="95"/>
        <v>0.17578125</v>
      </c>
      <c r="H2043" s="7">
        <v>0.96170620947220198</v>
      </c>
      <c r="I2043" s="17">
        <v>0.97152034357636297</v>
      </c>
      <c r="J2043" s="3">
        <v>0.34034930188731</v>
      </c>
      <c r="K2043" s="4">
        <v>0.95682402907229802</v>
      </c>
      <c r="L2043" s="7">
        <v>3</v>
      </c>
      <c r="M2043" s="1">
        <v>32</v>
      </c>
      <c r="N2043" s="1">
        <v>16384</v>
      </c>
      <c r="O2043" s="1">
        <v>128</v>
      </c>
      <c r="P2043" s="17">
        <v>1</v>
      </c>
      <c r="Q2043" s="3">
        <v>0.35319712058891201</v>
      </c>
      <c r="R2043" s="4">
        <v>0.95941888122304297</v>
      </c>
      <c r="S2043" s="7">
        <f t="shared" si="93"/>
        <v>1.285E-2</v>
      </c>
      <c r="T2043" s="17">
        <f t="shared" si="94"/>
        <v>2.5899999999999999E-3</v>
      </c>
      <c r="U2043" s="54" t="b">
        <v>0</v>
      </c>
      <c r="V2043" s="55" t="b">
        <v>0</v>
      </c>
      <c r="W2043" s="10">
        <v>6349616</v>
      </c>
      <c r="Y2043" s="51"/>
    </row>
    <row r="2044" spans="1:25" x14ac:dyDescent="0.2">
      <c r="A2044" s="29" t="s">
        <v>19</v>
      </c>
      <c r="B2044" s="34" t="s">
        <v>1786</v>
      </c>
      <c r="C2044" s="31" t="s">
        <v>3698</v>
      </c>
      <c r="D2044" s="16">
        <v>0.5</v>
      </c>
      <c r="E2044" s="8">
        <v>256</v>
      </c>
      <c r="F2044" s="16">
        <v>113</v>
      </c>
      <c r="G2044" s="8">
        <f t="shared" si="95"/>
        <v>0.55859375</v>
      </c>
      <c r="H2044" s="7">
        <v>0.76927984987854503</v>
      </c>
      <c r="I2044" s="17">
        <v>0.96400138153934201</v>
      </c>
      <c r="J2044" s="3">
        <v>0.63167169658396705</v>
      </c>
      <c r="K2044" s="4">
        <v>0.98164876558677905</v>
      </c>
      <c r="L2044" s="7">
        <v>2</v>
      </c>
      <c r="M2044" s="1">
        <v>256</v>
      </c>
      <c r="N2044" s="1">
        <v>65536</v>
      </c>
      <c r="O2044" s="1">
        <v>128</v>
      </c>
      <c r="P2044" s="17">
        <v>1</v>
      </c>
      <c r="Q2044" s="3">
        <v>0.68804596442708699</v>
      </c>
      <c r="R2044" s="4">
        <v>0.973899750277047</v>
      </c>
      <c r="S2044" s="7">
        <f t="shared" si="93"/>
        <v>5.6370000000000003E-2</v>
      </c>
      <c r="T2044" s="17">
        <f t="shared" si="94"/>
        <v>7.7499999999999999E-3</v>
      </c>
      <c r="U2044" s="54" t="b">
        <v>0</v>
      </c>
      <c r="V2044" s="55" t="b">
        <v>0</v>
      </c>
      <c r="W2044" s="10">
        <v>11591122</v>
      </c>
      <c r="Y2044" s="51"/>
    </row>
    <row r="2045" spans="1:25" x14ac:dyDescent="0.2">
      <c r="A2045" s="29" t="s">
        <v>0</v>
      </c>
      <c r="B2045" s="34" t="s">
        <v>1492</v>
      </c>
      <c r="C2045" s="31" t="s">
        <v>3404</v>
      </c>
      <c r="D2045" s="16">
        <v>1</v>
      </c>
      <c r="E2045" s="8">
        <v>512</v>
      </c>
      <c r="F2045" s="16">
        <v>320</v>
      </c>
      <c r="G2045" s="8">
        <f t="shared" si="95"/>
        <v>0.375</v>
      </c>
      <c r="H2045" s="7">
        <v>0.79843402108240702</v>
      </c>
      <c r="I2045" s="17">
        <v>1</v>
      </c>
      <c r="J2045" s="3">
        <v>0.43499128235780798</v>
      </c>
      <c r="K2045" s="4">
        <v>0.99650770715607895</v>
      </c>
      <c r="L2045" s="7">
        <v>2</v>
      </c>
      <c r="M2045" s="1">
        <v>128</v>
      </c>
      <c r="N2045" s="1">
        <v>32768</v>
      </c>
      <c r="O2045" s="1">
        <v>128</v>
      </c>
      <c r="P2045" s="17">
        <v>1</v>
      </c>
      <c r="Q2045" s="3">
        <v>0.48706399756482599</v>
      </c>
      <c r="R2045" s="4">
        <v>0.997263849788118</v>
      </c>
      <c r="S2045" s="7">
        <f t="shared" si="93"/>
        <v>5.2069999999999998E-2</v>
      </c>
      <c r="T2045" s="17">
        <f t="shared" si="94"/>
        <v>7.6000000000000004E-4</v>
      </c>
      <c r="U2045" s="54" t="b">
        <v>0</v>
      </c>
      <c r="V2045" s="55" t="b">
        <v>0</v>
      </c>
      <c r="W2045" s="10">
        <v>26902521</v>
      </c>
      <c r="Y2045" s="51"/>
    </row>
    <row r="2046" spans="1:25" x14ac:dyDescent="0.2">
      <c r="A2046" s="29" t="s">
        <v>32</v>
      </c>
      <c r="B2046" s="34" t="s">
        <v>4853</v>
      </c>
      <c r="C2046" s="31" t="s">
        <v>5022</v>
      </c>
      <c r="D2046" s="16">
        <v>0</v>
      </c>
      <c r="E2046" s="8">
        <v>512</v>
      </c>
      <c r="F2046" s="16">
        <v>1</v>
      </c>
      <c r="G2046" s="8">
        <f t="shared" si="95"/>
        <v>0.998046875</v>
      </c>
      <c r="H2046" s="7">
        <v>0.54942695479988801</v>
      </c>
      <c r="I2046" s="17">
        <v>1</v>
      </c>
      <c r="J2046" s="3">
        <v>0.54942695480327897</v>
      </c>
      <c r="K2046" s="4">
        <v>1</v>
      </c>
      <c r="L2046" s="7">
        <v>3</v>
      </c>
      <c r="M2046" s="1">
        <v>32</v>
      </c>
      <c r="N2046" s="1">
        <v>8192</v>
      </c>
      <c r="O2046" s="1">
        <v>128</v>
      </c>
      <c r="P2046" s="17">
        <v>1</v>
      </c>
      <c r="Q2046" s="3">
        <v>0.54942695480140502</v>
      </c>
      <c r="R2046" s="4">
        <v>1</v>
      </c>
      <c r="S2046" s="7">
        <f t="shared" si="93"/>
        <v>0</v>
      </c>
      <c r="T2046" s="17">
        <f t="shared" si="94"/>
        <v>0</v>
      </c>
      <c r="U2046" s="54" t="b">
        <v>0</v>
      </c>
      <c r="V2046" s="55" t="b">
        <v>0</v>
      </c>
      <c r="W2046" s="10">
        <v>221768</v>
      </c>
      <c r="Y2046" s="51"/>
    </row>
    <row r="2047" spans="1:25" x14ac:dyDescent="0.2">
      <c r="A2047" s="29" t="s">
        <v>21</v>
      </c>
      <c r="B2047" s="34" t="s">
        <v>1592</v>
      </c>
      <c r="C2047" s="31" t="s">
        <v>3504</v>
      </c>
      <c r="D2047" s="16">
        <v>0</v>
      </c>
      <c r="E2047" s="8">
        <v>2048</v>
      </c>
      <c r="F2047" s="16">
        <v>1129</v>
      </c>
      <c r="G2047" s="8">
        <f t="shared" si="95"/>
        <v>0.44873046875</v>
      </c>
      <c r="H2047" s="7">
        <v>0.72001848038469596</v>
      </c>
      <c r="I2047" s="17">
        <v>1</v>
      </c>
      <c r="J2047" s="3">
        <v>0.55673121722168695</v>
      </c>
      <c r="K2047" s="4">
        <v>0.99999980451338499</v>
      </c>
      <c r="L2047" s="7">
        <v>3</v>
      </c>
      <c r="M2047" s="1">
        <v>64</v>
      </c>
      <c r="N2047" s="1">
        <v>32768</v>
      </c>
      <c r="O2047" s="1">
        <v>128</v>
      </c>
      <c r="P2047" s="17">
        <v>1</v>
      </c>
      <c r="Q2047" s="3">
        <v>0.57047716477161603</v>
      </c>
      <c r="R2047" s="4">
        <v>1.0000000044949999</v>
      </c>
      <c r="S2047" s="7">
        <f t="shared" si="93"/>
        <v>1.375E-2</v>
      </c>
      <c r="T2047" s="17">
        <f t="shared" si="94"/>
        <v>0</v>
      </c>
      <c r="U2047" s="54" t="b">
        <v>0</v>
      </c>
      <c r="V2047" s="55" t="b">
        <v>0</v>
      </c>
      <c r="W2047" s="10">
        <v>20270630</v>
      </c>
      <c r="Y2047" s="51"/>
    </row>
    <row r="2048" spans="1:25" x14ac:dyDescent="0.2">
      <c r="A2048" s="29" t="s">
        <v>53</v>
      </c>
      <c r="B2048" s="34" t="s">
        <v>2193</v>
      </c>
      <c r="C2048" s="31" t="s">
        <v>4105</v>
      </c>
      <c r="D2048" s="16">
        <v>0.5</v>
      </c>
      <c r="E2048" s="8">
        <v>4096</v>
      </c>
      <c r="F2048" s="16">
        <v>2102</v>
      </c>
      <c r="G2048" s="8">
        <f t="shared" si="95"/>
        <v>0.48681640625</v>
      </c>
      <c r="H2048" s="7">
        <v>0.68975611805250103</v>
      </c>
      <c r="I2048" s="17">
        <v>1</v>
      </c>
      <c r="J2048" s="3">
        <v>0.54822634799803005</v>
      </c>
      <c r="K2048" s="4">
        <v>0.99175410477589698</v>
      </c>
      <c r="L2048" s="7">
        <v>3</v>
      </c>
      <c r="M2048" s="1">
        <v>64</v>
      </c>
      <c r="N2048" s="1">
        <v>65536</v>
      </c>
      <c r="O2048" s="1">
        <v>128</v>
      </c>
      <c r="P2048" s="17">
        <v>1</v>
      </c>
      <c r="Q2048" s="3">
        <v>0.55918220687454501</v>
      </c>
      <c r="R2048" s="4">
        <v>0.99245955897348503</v>
      </c>
      <c r="S2048" s="7">
        <f t="shared" si="93"/>
        <v>1.0959999999999999E-2</v>
      </c>
      <c r="T2048" s="17">
        <f t="shared" si="94"/>
        <v>7.1000000000000002E-4</v>
      </c>
      <c r="U2048" s="54" t="b">
        <v>0</v>
      </c>
      <c r="V2048" s="55" t="b">
        <v>0</v>
      </c>
      <c r="W2048" s="10">
        <v>49152966</v>
      </c>
      <c r="Y2048" s="51"/>
    </row>
    <row r="2049" spans="1:25" x14ac:dyDescent="0.2">
      <c r="A2049" s="29" t="s">
        <v>30</v>
      </c>
      <c r="B2049" s="34" t="s">
        <v>1035</v>
      </c>
      <c r="C2049" s="31" t="s">
        <v>2947</v>
      </c>
      <c r="D2049" s="16">
        <v>0</v>
      </c>
      <c r="E2049" s="8">
        <v>1024</v>
      </c>
      <c r="F2049" s="16">
        <v>37</v>
      </c>
      <c r="G2049" s="8">
        <f t="shared" si="95"/>
        <v>0.9638671875</v>
      </c>
      <c r="H2049" s="7">
        <v>0.513920347391432</v>
      </c>
      <c r="I2049" s="17">
        <v>1</v>
      </c>
      <c r="J2049" s="3">
        <v>0.51091914174060205</v>
      </c>
      <c r="K2049" s="4">
        <v>0.999953557603942</v>
      </c>
      <c r="L2049" s="7">
        <v>2</v>
      </c>
      <c r="M2049" s="1">
        <v>128</v>
      </c>
      <c r="N2049" s="1">
        <v>16384</v>
      </c>
      <c r="O2049" s="1">
        <v>128</v>
      </c>
      <c r="P2049" s="17">
        <v>1</v>
      </c>
      <c r="Q2049" s="3">
        <v>0.51289523184411001</v>
      </c>
      <c r="R2049" s="4">
        <v>0.99999032967170698</v>
      </c>
      <c r="S2049" s="7">
        <f t="shared" si="93"/>
        <v>1.98E-3</v>
      </c>
      <c r="T2049" s="17">
        <f t="shared" si="94"/>
        <v>4.0000000000000003E-5</v>
      </c>
      <c r="U2049" s="54" t="b">
        <v>0</v>
      </c>
      <c r="V2049" s="55" t="b">
        <v>0</v>
      </c>
      <c r="W2049" s="10">
        <v>3733703</v>
      </c>
      <c r="Y2049" s="51"/>
    </row>
    <row r="2050" spans="1:25" x14ac:dyDescent="0.2">
      <c r="A2050" s="29" t="s">
        <v>16</v>
      </c>
      <c r="B2050" s="34" t="s">
        <v>2098</v>
      </c>
      <c r="C2050" s="31" t="s">
        <v>4010</v>
      </c>
      <c r="D2050" s="16">
        <v>0.5</v>
      </c>
      <c r="E2050" s="8">
        <v>512</v>
      </c>
      <c r="F2050" s="16">
        <v>140</v>
      </c>
      <c r="G2050" s="8">
        <f t="shared" si="95"/>
        <v>0.7265625</v>
      </c>
      <c r="H2050" s="7">
        <v>0.79258209695094495</v>
      </c>
      <c r="I2050" s="17">
        <v>1</v>
      </c>
      <c r="J2050" s="3">
        <v>0.69019702397735105</v>
      </c>
      <c r="K2050" s="4">
        <v>0.99930416210546602</v>
      </c>
      <c r="L2050" s="7">
        <v>1</v>
      </c>
      <c r="M2050" s="1">
        <v>256</v>
      </c>
      <c r="N2050" s="1">
        <v>65536</v>
      </c>
      <c r="O2050" s="1">
        <v>128</v>
      </c>
      <c r="P2050" s="17">
        <v>1</v>
      </c>
      <c r="Q2050" s="3">
        <v>0.74738044756167199</v>
      </c>
      <c r="R2050" s="4">
        <v>1.0001083213402799</v>
      </c>
      <c r="S2050" s="7">
        <f t="shared" si="93"/>
        <v>5.7180000000000002E-2</v>
      </c>
      <c r="T2050" s="17">
        <f t="shared" si="94"/>
        <v>5.9000000000000003E-4</v>
      </c>
      <c r="U2050" s="54" t="b">
        <v>0</v>
      </c>
      <c r="V2050" s="55" t="b">
        <v>0</v>
      </c>
      <c r="W2050" s="10">
        <v>12451964</v>
      </c>
      <c r="Y2050" s="51"/>
    </row>
    <row r="2051" spans="1:25" x14ac:dyDescent="0.2">
      <c r="A2051" s="29" t="s">
        <v>49</v>
      </c>
      <c r="B2051" s="34" t="s">
        <v>2197</v>
      </c>
      <c r="C2051" s="31" t="s">
        <v>4109</v>
      </c>
      <c r="D2051" s="16">
        <v>0</v>
      </c>
      <c r="E2051" s="8">
        <v>256</v>
      </c>
      <c r="F2051" s="16">
        <v>58</v>
      </c>
      <c r="G2051" s="8">
        <f t="shared" si="95"/>
        <v>0.7734375</v>
      </c>
      <c r="H2051" s="7">
        <v>0.77588786365167794</v>
      </c>
      <c r="I2051" s="17">
        <v>0.999999999999997</v>
      </c>
      <c r="J2051" s="3">
        <v>0.72501121770372101</v>
      </c>
      <c r="K2051" s="4">
        <v>1.0012450134355799</v>
      </c>
      <c r="L2051" s="7">
        <v>1</v>
      </c>
      <c r="M2051" s="1">
        <v>128</v>
      </c>
      <c r="N2051" s="1">
        <v>2048</v>
      </c>
      <c r="O2051" s="1">
        <v>128</v>
      </c>
      <c r="P2051" s="17">
        <v>1</v>
      </c>
      <c r="Q2051" s="3">
        <v>0.74680663159688698</v>
      </c>
      <c r="R2051" s="4">
        <v>0.99993330583179696</v>
      </c>
      <c r="S2051" s="7">
        <f t="shared" ref="S2051:S2114" si="96">ROUND(ABS(H2051-J2051)-ABS(H2051-Q2051), $AA$3)</f>
        <v>2.18E-2</v>
      </c>
      <c r="T2051" s="17">
        <f t="shared" ref="T2051:T2114" si="97">ROUND(ABS(I2051-K2051)-ABS(I2051-R2051), $AA$3)</f>
        <v>1.1800000000000001E-3</v>
      </c>
      <c r="U2051" s="54" t="b">
        <v>0</v>
      </c>
      <c r="V2051" s="55" t="b">
        <v>0</v>
      </c>
      <c r="W2051" s="10">
        <v>4034903</v>
      </c>
      <c r="Y2051" s="51"/>
    </row>
    <row r="2052" spans="1:25" x14ac:dyDescent="0.2">
      <c r="A2052" s="29" t="s">
        <v>39</v>
      </c>
      <c r="B2052" s="34" t="s">
        <v>1075</v>
      </c>
      <c r="C2052" s="31" t="s">
        <v>2987</v>
      </c>
      <c r="D2052" s="16">
        <v>1</v>
      </c>
      <c r="E2052" s="8">
        <v>1024</v>
      </c>
      <c r="F2052" s="16">
        <v>314</v>
      </c>
      <c r="G2052" s="8">
        <f t="shared" ref="G2052:G2115" si="98">1 - F2052/E2052</f>
        <v>0.693359375</v>
      </c>
      <c r="H2052" s="7">
        <v>0.52385790983009095</v>
      </c>
      <c r="I2052" s="17">
        <v>0.999999999999998</v>
      </c>
      <c r="J2052" s="3">
        <v>0.45484058496893898</v>
      </c>
      <c r="K2052" s="4">
        <v>0.992550488242816</v>
      </c>
      <c r="L2052" s="7">
        <v>1</v>
      </c>
      <c r="M2052" s="1">
        <v>256</v>
      </c>
      <c r="N2052" s="1">
        <v>65536</v>
      </c>
      <c r="O2052" s="1">
        <v>128</v>
      </c>
      <c r="P2052" s="17">
        <v>1</v>
      </c>
      <c r="Q2052" s="3">
        <v>0.57656520660361399</v>
      </c>
      <c r="R2052" s="4">
        <v>0.99108037772448199</v>
      </c>
      <c r="S2052" s="7">
        <f t="shared" si="96"/>
        <v>1.6310000000000002E-2</v>
      </c>
      <c r="T2052" s="17">
        <f t="shared" si="97"/>
        <v>-1.47E-3</v>
      </c>
      <c r="U2052" s="54" t="b">
        <v>0</v>
      </c>
      <c r="V2052" s="55" t="b">
        <v>0</v>
      </c>
      <c r="W2052" s="10">
        <v>31918100</v>
      </c>
      <c r="Y2052" s="51"/>
    </row>
    <row r="2053" spans="1:25" x14ac:dyDescent="0.2">
      <c r="A2053" s="29" t="s">
        <v>54</v>
      </c>
      <c r="B2053" s="34" t="s">
        <v>1244</v>
      </c>
      <c r="C2053" s="31" t="s">
        <v>3156</v>
      </c>
      <c r="D2053" s="16">
        <v>0.5</v>
      </c>
      <c r="E2053" s="8">
        <v>2048</v>
      </c>
      <c r="F2053" s="16">
        <v>1474</v>
      </c>
      <c r="G2053" s="8">
        <f t="shared" si="98"/>
        <v>0.2802734375</v>
      </c>
      <c r="H2053" s="7">
        <v>0.78574893366906196</v>
      </c>
      <c r="I2053" s="17">
        <v>0.999999999999999</v>
      </c>
      <c r="J2053" s="3">
        <v>0.50568080063098098</v>
      </c>
      <c r="K2053" s="4">
        <v>0.99612888425485102</v>
      </c>
      <c r="L2053" s="7">
        <v>2</v>
      </c>
      <c r="M2053" s="1">
        <v>256</v>
      </c>
      <c r="N2053" s="1">
        <v>65536</v>
      </c>
      <c r="O2053" s="1">
        <v>128</v>
      </c>
      <c r="P2053" s="17">
        <v>1</v>
      </c>
      <c r="Q2053" s="3">
        <v>0.57893375122247503</v>
      </c>
      <c r="R2053" s="4">
        <v>0.99775436143665297</v>
      </c>
      <c r="S2053" s="7">
        <f t="shared" si="96"/>
        <v>7.3249999999999996E-2</v>
      </c>
      <c r="T2053" s="17">
        <f t="shared" si="97"/>
        <v>1.6299999999999999E-3</v>
      </c>
      <c r="U2053" s="54" t="b">
        <v>0</v>
      </c>
      <c r="V2053" s="55" t="b">
        <v>0</v>
      </c>
      <c r="W2053" s="10">
        <v>805840892</v>
      </c>
      <c r="Y2053" s="51"/>
    </row>
    <row r="2054" spans="1:25" x14ac:dyDescent="0.2">
      <c r="A2054" s="29" t="s">
        <v>36</v>
      </c>
      <c r="B2054" s="34" t="s">
        <v>1675</v>
      </c>
      <c r="C2054" s="31" t="s">
        <v>3587</v>
      </c>
      <c r="D2054" s="16">
        <v>0.5</v>
      </c>
      <c r="E2054" s="8">
        <v>512</v>
      </c>
      <c r="F2054" s="16">
        <v>323</v>
      </c>
      <c r="G2054" s="8">
        <f t="shared" si="98"/>
        <v>0.369140625</v>
      </c>
      <c r="H2054" s="7">
        <v>0.98981396617969297</v>
      </c>
      <c r="I2054" s="17">
        <v>0.98037544433389301</v>
      </c>
      <c r="J2054" s="3">
        <v>0.41547415711910701</v>
      </c>
      <c r="K2054" s="4">
        <v>0.95714582763240796</v>
      </c>
      <c r="L2054" s="7">
        <v>3</v>
      </c>
      <c r="M2054" s="1">
        <v>32</v>
      </c>
      <c r="N2054" s="1">
        <v>8192</v>
      </c>
      <c r="O2054" s="1">
        <v>128</v>
      </c>
      <c r="P2054" s="17">
        <v>1</v>
      </c>
      <c r="Q2054" s="3">
        <v>0.42144743005739499</v>
      </c>
      <c r="R2054" s="4">
        <v>0.95751470260062799</v>
      </c>
      <c r="S2054" s="7">
        <f t="shared" si="96"/>
        <v>5.9699999999999996E-3</v>
      </c>
      <c r="T2054" s="17">
        <f t="shared" si="97"/>
        <v>3.6999999999999999E-4</v>
      </c>
      <c r="U2054" s="54" t="b">
        <v>0</v>
      </c>
      <c r="V2054" s="55" t="b">
        <v>0</v>
      </c>
      <c r="W2054" s="10">
        <v>5989234</v>
      </c>
      <c r="Y2054" s="51"/>
    </row>
    <row r="2055" spans="1:25" x14ac:dyDescent="0.2">
      <c r="A2055" s="29" t="s">
        <v>41</v>
      </c>
      <c r="B2055" s="34" t="s">
        <v>2156</v>
      </c>
      <c r="C2055" s="31" t="s">
        <v>4068</v>
      </c>
      <c r="D2055" s="16">
        <v>0.5</v>
      </c>
      <c r="E2055" s="8">
        <v>256</v>
      </c>
      <c r="F2055" s="16">
        <v>1</v>
      </c>
      <c r="G2055" s="8">
        <f t="shared" si="98"/>
        <v>0.99609375</v>
      </c>
      <c r="H2055" s="7">
        <v>0.62996052494743604</v>
      </c>
      <c r="I2055" s="17">
        <v>1</v>
      </c>
      <c r="J2055" s="3">
        <v>0.62996052494743604</v>
      </c>
      <c r="K2055" s="4">
        <v>1</v>
      </c>
      <c r="L2055" s="7">
        <v>3</v>
      </c>
      <c r="M2055" s="1">
        <v>32</v>
      </c>
      <c r="N2055" s="1">
        <v>8192</v>
      </c>
      <c r="O2055" s="1">
        <v>128</v>
      </c>
      <c r="P2055" s="17">
        <v>1</v>
      </c>
      <c r="Q2055" s="3">
        <v>0.62996052494743504</v>
      </c>
      <c r="R2055" s="4">
        <v>1</v>
      </c>
      <c r="S2055" s="7">
        <f t="shared" si="96"/>
        <v>0</v>
      </c>
      <c r="T2055" s="17">
        <f t="shared" si="97"/>
        <v>0</v>
      </c>
      <c r="U2055" s="54" t="b">
        <v>0</v>
      </c>
      <c r="V2055" s="55" t="b">
        <v>0</v>
      </c>
      <c r="W2055" s="10">
        <v>187955</v>
      </c>
      <c r="Y2055" s="51"/>
    </row>
    <row r="2056" spans="1:25" x14ac:dyDescent="0.2">
      <c r="A2056" s="29" t="s">
        <v>29</v>
      </c>
      <c r="B2056" s="34" t="s">
        <v>1706</v>
      </c>
      <c r="C2056" s="31" t="s">
        <v>3618</v>
      </c>
      <c r="D2056" s="16">
        <v>1</v>
      </c>
      <c r="E2056" s="8">
        <v>256</v>
      </c>
      <c r="F2056" s="16">
        <v>228</v>
      </c>
      <c r="G2056" s="8">
        <f t="shared" si="98"/>
        <v>0.109375</v>
      </c>
      <c r="H2056" s="7">
        <v>0.98123003766514305</v>
      </c>
      <c r="I2056" s="17">
        <v>0.89454175614007903</v>
      </c>
      <c r="J2056" s="3">
        <v>0.46066647925432402</v>
      </c>
      <c r="K2056" s="4">
        <v>0.93843159801871201</v>
      </c>
      <c r="L2056" s="7">
        <v>1</v>
      </c>
      <c r="M2056" s="1">
        <v>128</v>
      </c>
      <c r="N2056" s="1">
        <v>2048</v>
      </c>
      <c r="O2056" s="1">
        <v>128</v>
      </c>
      <c r="P2056" s="17">
        <v>1</v>
      </c>
      <c r="Q2056" s="3">
        <v>0.56567004101847995</v>
      </c>
      <c r="R2056" s="4">
        <v>0.91483796152881502</v>
      </c>
      <c r="S2056" s="7">
        <f t="shared" si="96"/>
        <v>0.105</v>
      </c>
      <c r="T2056" s="17">
        <f t="shared" si="97"/>
        <v>2.359E-2</v>
      </c>
      <c r="U2056" s="54" t="b">
        <v>0</v>
      </c>
      <c r="V2056" s="55" t="b">
        <v>1</v>
      </c>
      <c r="W2056" s="10">
        <v>8667830</v>
      </c>
      <c r="Y2056" s="51"/>
    </row>
    <row r="2057" spans="1:25" x14ac:dyDescent="0.2">
      <c r="A2057" s="29" t="s">
        <v>8</v>
      </c>
      <c r="B2057" s="34" t="s">
        <v>2380</v>
      </c>
      <c r="C2057" s="31" t="s">
        <v>4292</v>
      </c>
      <c r="D2057" s="16">
        <v>1</v>
      </c>
      <c r="E2057" s="8">
        <v>256</v>
      </c>
      <c r="F2057" s="16">
        <v>149</v>
      </c>
      <c r="G2057" s="8">
        <f t="shared" si="98"/>
        <v>0.41796875</v>
      </c>
      <c r="H2057" s="7">
        <v>0.81652765345495804</v>
      </c>
      <c r="I2057" s="17">
        <v>0.99997736941434501</v>
      </c>
      <c r="J2057" s="3">
        <v>0.59538045095540504</v>
      </c>
      <c r="K2057" s="4">
        <v>0.99511416542404396</v>
      </c>
      <c r="L2057" s="7">
        <v>2</v>
      </c>
      <c r="M2057" s="1">
        <v>128</v>
      </c>
      <c r="N2057" s="1">
        <v>2048</v>
      </c>
      <c r="O2057" s="1">
        <v>128</v>
      </c>
      <c r="P2057" s="17">
        <v>1</v>
      </c>
      <c r="Q2057" s="3">
        <v>0.62712332003017301</v>
      </c>
      <c r="R2057" s="4">
        <v>0.99643908529277203</v>
      </c>
      <c r="S2057" s="7">
        <f t="shared" si="96"/>
        <v>3.1739999999999997E-2</v>
      </c>
      <c r="T2057" s="17">
        <f t="shared" si="97"/>
        <v>1.32E-3</v>
      </c>
      <c r="U2057" s="54" t="b">
        <v>0</v>
      </c>
      <c r="V2057" s="55" t="b">
        <v>0</v>
      </c>
      <c r="W2057" s="10">
        <v>5755132</v>
      </c>
      <c r="Y2057" s="51"/>
    </row>
    <row r="2058" spans="1:25" x14ac:dyDescent="0.2">
      <c r="A2058" s="29" t="s">
        <v>5</v>
      </c>
      <c r="B2058" s="34" t="s">
        <v>2346</v>
      </c>
      <c r="C2058" s="31" t="s">
        <v>4258</v>
      </c>
      <c r="D2058" s="16">
        <v>0</v>
      </c>
      <c r="E2058" s="8">
        <v>2048</v>
      </c>
      <c r="F2058" s="16">
        <v>832</v>
      </c>
      <c r="G2058" s="8">
        <f t="shared" si="98"/>
        <v>0.59375</v>
      </c>
      <c r="H2058" s="7">
        <v>0.68214110150983298</v>
      </c>
      <c r="I2058" s="17">
        <v>1</v>
      </c>
      <c r="J2058" s="3">
        <v>0.57393673985913995</v>
      </c>
      <c r="K2058" s="4">
        <v>1.00000046452701</v>
      </c>
      <c r="L2058" s="7">
        <v>1</v>
      </c>
      <c r="M2058" s="1">
        <v>64</v>
      </c>
      <c r="N2058" s="1">
        <v>16384</v>
      </c>
      <c r="O2058" s="1">
        <v>128</v>
      </c>
      <c r="P2058" s="17">
        <v>1</v>
      </c>
      <c r="Q2058" s="3">
        <v>0.61128681810125096</v>
      </c>
      <c r="R2058" s="4">
        <v>1.0000000395297199</v>
      </c>
      <c r="S2058" s="7">
        <f t="shared" si="96"/>
        <v>3.7350000000000001E-2</v>
      </c>
      <c r="T2058" s="17">
        <f t="shared" si="97"/>
        <v>0</v>
      </c>
      <c r="U2058" s="54" t="b">
        <v>0</v>
      </c>
      <c r="V2058" s="55" t="b">
        <v>0</v>
      </c>
      <c r="W2058" s="10">
        <v>16927838</v>
      </c>
      <c r="Y2058" s="51"/>
    </row>
    <row r="2059" spans="1:25" x14ac:dyDescent="0.2">
      <c r="A2059" s="29" t="s">
        <v>43</v>
      </c>
      <c r="B2059" s="34" t="s">
        <v>2196</v>
      </c>
      <c r="C2059" s="31" t="s">
        <v>4108</v>
      </c>
      <c r="D2059" s="16">
        <v>1</v>
      </c>
      <c r="E2059" s="8">
        <v>2048</v>
      </c>
      <c r="F2059" s="16">
        <v>951</v>
      </c>
      <c r="G2059" s="8">
        <f t="shared" si="98"/>
        <v>0.53564453125</v>
      </c>
      <c r="H2059" s="7">
        <v>0.58870066826623602</v>
      </c>
      <c r="I2059" s="17">
        <v>0.99999997888146497</v>
      </c>
      <c r="J2059" s="3">
        <v>0.38516786587247498</v>
      </c>
      <c r="K2059" s="4">
        <v>0.99415409154963696</v>
      </c>
      <c r="L2059" s="7">
        <v>2</v>
      </c>
      <c r="M2059" s="1">
        <v>256</v>
      </c>
      <c r="N2059" s="1">
        <v>32768</v>
      </c>
      <c r="O2059" s="1">
        <v>128</v>
      </c>
      <c r="P2059" s="17">
        <v>1</v>
      </c>
      <c r="Q2059" s="3">
        <v>0.410791074381264</v>
      </c>
      <c r="R2059" s="4">
        <v>0.98561391798337095</v>
      </c>
      <c r="S2059" s="7">
        <f t="shared" si="96"/>
        <v>2.562E-2</v>
      </c>
      <c r="T2059" s="17">
        <f t="shared" si="97"/>
        <v>-8.5400000000000007E-3</v>
      </c>
      <c r="U2059" s="54" t="b">
        <v>0</v>
      </c>
      <c r="V2059" s="55" t="b">
        <v>0</v>
      </c>
      <c r="W2059" s="10">
        <v>49276154</v>
      </c>
      <c r="Y2059" s="51"/>
    </row>
    <row r="2060" spans="1:25" x14ac:dyDescent="0.2">
      <c r="A2060" s="29" t="s">
        <v>59</v>
      </c>
      <c r="B2060" s="34" t="s">
        <v>2164</v>
      </c>
      <c r="C2060" s="31" t="s">
        <v>4076</v>
      </c>
      <c r="D2060" s="16">
        <v>1</v>
      </c>
      <c r="E2060" s="8">
        <v>256</v>
      </c>
      <c r="F2060" s="16">
        <v>118</v>
      </c>
      <c r="G2060" s="8">
        <f t="shared" si="98"/>
        <v>0.5390625</v>
      </c>
      <c r="H2060" s="7">
        <v>0.78158992460613796</v>
      </c>
      <c r="I2060" s="17">
        <v>0.98274369943040796</v>
      </c>
      <c r="J2060" s="3">
        <v>0.54347150866072003</v>
      </c>
      <c r="K2060" s="4">
        <v>0.97600470296672703</v>
      </c>
      <c r="L2060" s="7">
        <v>1</v>
      </c>
      <c r="M2060" s="1">
        <v>128</v>
      </c>
      <c r="N2060" s="1">
        <v>4096</v>
      </c>
      <c r="O2060" s="1">
        <v>128</v>
      </c>
      <c r="P2060" s="17">
        <v>1</v>
      </c>
      <c r="Q2060" s="3">
        <v>0.60253898927431004</v>
      </c>
      <c r="R2060" s="4">
        <v>0.94422472580300298</v>
      </c>
      <c r="S2060" s="7">
        <f t="shared" si="96"/>
        <v>5.9069999999999998E-2</v>
      </c>
      <c r="T2060" s="17">
        <f t="shared" si="97"/>
        <v>-3.1780000000000003E-2</v>
      </c>
      <c r="U2060" s="54" t="b">
        <v>0</v>
      </c>
      <c r="V2060" s="55" t="b">
        <v>0</v>
      </c>
      <c r="W2060" s="10">
        <v>4982955</v>
      </c>
      <c r="Y2060" s="51"/>
    </row>
    <row r="2061" spans="1:25" x14ac:dyDescent="0.2">
      <c r="A2061" s="29" t="s">
        <v>48</v>
      </c>
      <c r="B2061" s="34" t="s">
        <v>2539</v>
      </c>
      <c r="C2061" s="31" t="s">
        <v>4451</v>
      </c>
      <c r="D2061" s="16">
        <v>1</v>
      </c>
      <c r="E2061" s="8">
        <v>256</v>
      </c>
      <c r="F2061" s="16">
        <v>146</v>
      </c>
      <c r="G2061" s="8">
        <f t="shared" si="98"/>
        <v>0.4296875</v>
      </c>
      <c r="H2061" s="7">
        <v>1</v>
      </c>
      <c r="I2061" s="17">
        <v>0.9541260943762</v>
      </c>
      <c r="J2061" s="3">
        <v>0.82999138064911404</v>
      </c>
      <c r="K2061" s="4">
        <v>0.96205964475856598</v>
      </c>
      <c r="L2061" s="7">
        <v>1</v>
      </c>
      <c r="M2061" s="1">
        <v>64</v>
      </c>
      <c r="N2061" s="1">
        <v>32768</v>
      </c>
      <c r="O2061" s="1">
        <v>128</v>
      </c>
      <c r="P2061" s="17">
        <v>1</v>
      </c>
      <c r="Q2061" s="3">
        <v>0.93267531882894195</v>
      </c>
      <c r="R2061" s="4">
        <v>0.95735888194651098</v>
      </c>
      <c r="S2061" s="7">
        <f t="shared" si="96"/>
        <v>0.10267999999999999</v>
      </c>
      <c r="T2061" s="17">
        <f t="shared" si="97"/>
        <v>4.7000000000000002E-3</v>
      </c>
      <c r="U2061" s="54" t="b">
        <v>0</v>
      </c>
      <c r="V2061" s="55" t="b">
        <v>0</v>
      </c>
      <c r="W2061" s="10">
        <v>8052117</v>
      </c>
      <c r="Y2061" s="51"/>
    </row>
    <row r="2062" spans="1:25" x14ac:dyDescent="0.2">
      <c r="A2062" s="29" t="s">
        <v>51</v>
      </c>
      <c r="B2062" s="34" t="s">
        <v>2617</v>
      </c>
      <c r="C2062" s="31" t="s">
        <v>4529</v>
      </c>
      <c r="D2062" s="16">
        <v>0</v>
      </c>
      <c r="E2062" s="8">
        <v>512</v>
      </c>
      <c r="F2062" s="16">
        <v>440</v>
      </c>
      <c r="G2062" s="8">
        <f t="shared" si="98"/>
        <v>0.140625</v>
      </c>
      <c r="H2062" s="7">
        <v>0.95438981001057699</v>
      </c>
      <c r="I2062" s="17">
        <v>0.97446900166199002</v>
      </c>
      <c r="J2062" s="3">
        <v>0.42711207944424501</v>
      </c>
      <c r="K2062" s="4">
        <v>0.99027693202475198</v>
      </c>
      <c r="L2062" s="7">
        <v>2</v>
      </c>
      <c r="M2062" s="1">
        <v>32</v>
      </c>
      <c r="N2062" s="1">
        <v>8192</v>
      </c>
      <c r="O2062" s="1">
        <v>128</v>
      </c>
      <c r="P2062" s="17">
        <v>1</v>
      </c>
      <c r="Q2062" s="3">
        <v>0.483276240462787</v>
      </c>
      <c r="R2062" s="4">
        <v>0.98990334645482203</v>
      </c>
      <c r="S2062" s="7">
        <f t="shared" si="96"/>
        <v>5.6160000000000002E-2</v>
      </c>
      <c r="T2062" s="17">
        <f t="shared" si="97"/>
        <v>3.6999999999999999E-4</v>
      </c>
      <c r="U2062" s="54" t="b">
        <v>0</v>
      </c>
      <c r="V2062" s="55" t="b">
        <v>0</v>
      </c>
      <c r="W2062" s="10">
        <v>40079718</v>
      </c>
      <c r="Y2062" s="51"/>
    </row>
    <row r="2063" spans="1:25" x14ac:dyDescent="0.2">
      <c r="A2063" s="29" t="s">
        <v>33</v>
      </c>
      <c r="B2063" s="34" t="s">
        <v>4847</v>
      </c>
      <c r="C2063" s="31" t="s">
        <v>5016</v>
      </c>
      <c r="D2063" s="16">
        <v>0</v>
      </c>
      <c r="E2063" s="8">
        <v>1024</v>
      </c>
      <c r="F2063" s="16">
        <v>831</v>
      </c>
      <c r="G2063" s="8">
        <f t="shared" si="98"/>
        <v>0.1884765625</v>
      </c>
      <c r="H2063" s="7">
        <v>0.96075766474071</v>
      </c>
      <c r="I2063" s="17">
        <v>1</v>
      </c>
      <c r="J2063" s="3">
        <v>0.48977357587343201</v>
      </c>
      <c r="K2063" s="4">
        <v>1.00000020616498</v>
      </c>
      <c r="L2063" s="7">
        <v>1</v>
      </c>
      <c r="M2063" s="1">
        <v>256</v>
      </c>
      <c r="N2063" s="1">
        <v>65536</v>
      </c>
      <c r="O2063" s="1">
        <v>128</v>
      </c>
      <c r="P2063" s="17">
        <v>1</v>
      </c>
      <c r="Q2063" s="3">
        <v>0.65336956467179097</v>
      </c>
      <c r="R2063" s="4">
        <v>1.00000000016776</v>
      </c>
      <c r="S2063" s="7">
        <f t="shared" si="96"/>
        <v>0.1636</v>
      </c>
      <c r="T2063" s="17">
        <f t="shared" si="97"/>
        <v>0</v>
      </c>
      <c r="U2063" s="54" t="b">
        <v>1</v>
      </c>
      <c r="V2063" s="55" t="b">
        <v>0</v>
      </c>
      <c r="W2063" s="10">
        <v>2409173815</v>
      </c>
      <c r="Y2063" s="51"/>
    </row>
    <row r="2064" spans="1:25" x14ac:dyDescent="0.2">
      <c r="A2064" s="29" t="s">
        <v>26</v>
      </c>
      <c r="B2064" s="34" t="s">
        <v>2582</v>
      </c>
      <c r="C2064" s="31" t="s">
        <v>4494</v>
      </c>
      <c r="D2064" s="16">
        <v>0</v>
      </c>
      <c r="E2064" s="8">
        <v>2048</v>
      </c>
      <c r="F2064" s="16">
        <v>1454</v>
      </c>
      <c r="G2064" s="8">
        <f t="shared" si="98"/>
        <v>0.2900390625</v>
      </c>
      <c r="H2064" s="7">
        <v>0.68708164067823296</v>
      </c>
      <c r="I2064" s="17">
        <v>0.99999999999701294</v>
      </c>
      <c r="J2064" s="3">
        <v>0.32000005741725102</v>
      </c>
      <c r="K2064" s="4">
        <v>0.99999829699744602</v>
      </c>
      <c r="L2064" s="7">
        <v>1</v>
      </c>
      <c r="M2064" s="1">
        <v>32</v>
      </c>
      <c r="N2064" s="1">
        <v>65536</v>
      </c>
      <c r="O2064" s="1">
        <v>128</v>
      </c>
      <c r="P2064" s="17">
        <v>1</v>
      </c>
      <c r="Q2064" s="3">
        <v>0.36879984644747899</v>
      </c>
      <c r="R2064" s="4">
        <v>1.00000025224475</v>
      </c>
      <c r="S2064" s="7">
        <f t="shared" si="96"/>
        <v>4.8800000000000003E-2</v>
      </c>
      <c r="T2064" s="17">
        <f t="shared" si="97"/>
        <v>0</v>
      </c>
      <c r="U2064" s="54" t="b">
        <v>0</v>
      </c>
      <c r="V2064" s="55" t="b">
        <v>0</v>
      </c>
      <c r="W2064" s="10">
        <v>573186631</v>
      </c>
      <c r="Y2064" s="51"/>
    </row>
    <row r="2065" spans="1:25" x14ac:dyDescent="0.2">
      <c r="A2065" s="29" t="s">
        <v>12</v>
      </c>
      <c r="B2065" s="34" t="s">
        <v>1444</v>
      </c>
      <c r="C2065" s="31" t="s">
        <v>3356</v>
      </c>
      <c r="D2065" s="16">
        <v>0.5</v>
      </c>
      <c r="E2065" s="8">
        <v>1024</v>
      </c>
      <c r="F2065" s="16">
        <v>87</v>
      </c>
      <c r="G2065" s="8">
        <f t="shared" si="98"/>
        <v>0.9150390625</v>
      </c>
      <c r="H2065" s="7">
        <v>0.41567434469902698</v>
      </c>
      <c r="I2065" s="17">
        <v>1.0000000016020301</v>
      </c>
      <c r="J2065" s="3">
        <v>0.393388446052028</v>
      </c>
      <c r="K2065" s="4">
        <v>0.99918824303619902</v>
      </c>
      <c r="L2065" s="7">
        <v>3</v>
      </c>
      <c r="M2065" s="1">
        <v>32</v>
      </c>
      <c r="N2065" s="1">
        <v>32768</v>
      </c>
      <c r="O2065" s="1">
        <v>128</v>
      </c>
      <c r="P2065" s="17">
        <v>1</v>
      </c>
      <c r="Q2065" s="3">
        <v>0.40395710733488199</v>
      </c>
      <c r="R2065" s="4">
        <v>0.999647014673129</v>
      </c>
      <c r="S2065" s="7">
        <f t="shared" si="96"/>
        <v>1.057E-2</v>
      </c>
      <c r="T2065" s="17">
        <f t="shared" si="97"/>
        <v>4.6000000000000001E-4</v>
      </c>
      <c r="U2065" s="54" t="b">
        <v>0</v>
      </c>
      <c r="V2065" s="55" t="b">
        <v>0</v>
      </c>
      <c r="W2065" s="10">
        <v>5168766</v>
      </c>
      <c r="Y2065" s="51"/>
    </row>
    <row r="2066" spans="1:25" x14ac:dyDescent="0.2">
      <c r="A2066" s="29" t="s">
        <v>55</v>
      </c>
      <c r="B2066" s="34" t="s">
        <v>2198</v>
      </c>
      <c r="C2066" s="31" t="s">
        <v>4110</v>
      </c>
      <c r="D2066" s="16">
        <v>0.5</v>
      </c>
      <c r="E2066" s="8">
        <v>512</v>
      </c>
      <c r="F2066" s="16">
        <v>399</v>
      </c>
      <c r="G2066" s="8">
        <f t="shared" si="98"/>
        <v>0.220703125</v>
      </c>
      <c r="H2066" s="7">
        <v>0.94902389242454399</v>
      </c>
      <c r="I2066" s="17">
        <v>0.97852804730045195</v>
      </c>
      <c r="J2066" s="3">
        <v>0.45852425128400998</v>
      </c>
      <c r="K2066" s="4">
        <v>0.95114952972334899</v>
      </c>
      <c r="L2066" s="7">
        <v>2</v>
      </c>
      <c r="M2066" s="1">
        <v>256</v>
      </c>
      <c r="N2066" s="1">
        <v>32768</v>
      </c>
      <c r="O2066" s="1">
        <v>128</v>
      </c>
      <c r="P2066" s="17">
        <v>1</v>
      </c>
      <c r="Q2066" s="3">
        <v>0.54657718535030098</v>
      </c>
      <c r="R2066" s="4">
        <v>0.95337828252558399</v>
      </c>
      <c r="S2066" s="7">
        <f t="shared" si="96"/>
        <v>8.8050000000000003E-2</v>
      </c>
      <c r="T2066" s="17">
        <f t="shared" si="97"/>
        <v>2.2300000000000002E-3</v>
      </c>
      <c r="U2066" s="54" t="b">
        <v>0</v>
      </c>
      <c r="V2066" s="55" t="b">
        <v>1</v>
      </c>
      <c r="W2066" s="10">
        <v>31516389</v>
      </c>
      <c r="Y2066" s="51"/>
    </row>
    <row r="2067" spans="1:25" x14ac:dyDescent="0.2">
      <c r="A2067" s="29" t="s">
        <v>51</v>
      </c>
      <c r="B2067" s="34" t="s">
        <v>1067</v>
      </c>
      <c r="C2067" s="31" t="s">
        <v>2979</v>
      </c>
      <c r="D2067" s="16">
        <v>1</v>
      </c>
      <c r="E2067" s="8">
        <v>2048</v>
      </c>
      <c r="F2067" s="16">
        <v>1550</v>
      </c>
      <c r="G2067" s="8">
        <f t="shared" si="98"/>
        <v>0.2431640625</v>
      </c>
      <c r="H2067" s="7">
        <v>0.83177188295695403</v>
      </c>
      <c r="I2067" s="17">
        <v>0.999999999999998</v>
      </c>
      <c r="J2067" s="3">
        <v>0.42332873848706698</v>
      </c>
      <c r="K2067" s="4">
        <v>0.99851022585077998</v>
      </c>
      <c r="L2067" s="7">
        <v>3</v>
      </c>
      <c r="M2067" s="1">
        <v>128</v>
      </c>
      <c r="N2067" s="1">
        <v>16384</v>
      </c>
      <c r="O2067" s="1">
        <v>128</v>
      </c>
      <c r="P2067" s="17">
        <v>1</v>
      </c>
      <c r="Q2067" s="3">
        <v>0.43309443711881801</v>
      </c>
      <c r="R2067" s="4">
        <v>0.99867397889574505</v>
      </c>
      <c r="S2067" s="7">
        <f t="shared" si="96"/>
        <v>9.7699999999999992E-3</v>
      </c>
      <c r="T2067" s="17">
        <f t="shared" si="97"/>
        <v>1.6000000000000001E-4</v>
      </c>
      <c r="U2067" s="54" t="b">
        <v>0</v>
      </c>
      <c r="V2067" s="55" t="b">
        <v>0</v>
      </c>
      <c r="W2067" s="10">
        <v>114543483</v>
      </c>
      <c r="Y2067" s="51"/>
    </row>
    <row r="2068" spans="1:25" x14ac:dyDescent="0.2">
      <c r="A2068" s="29" t="s">
        <v>37</v>
      </c>
      <c r="B2068" s="34" t="s">
        <v>1414</v>
      </c>
      <c r="C2068" s="31" t="s">
        <v>3326</v>
      </c>
      <c r="D2068" s="16">
        <v>1</v>
      </c>
      <c r="E2068" s="8">
        <v>1024</v>
      </c>
      <c r="F2068" s="16">
        <v>129</v>
      </c>
      <c r="G2068" s="8">
        <f t="shared" si="98"/>
        <v>0.8740234375</v>
      </c>
      <c r="H2068" s="7">
        <v>0.55403483616793603</v>
      </c>
      <c r="I2068" s="17">
        <v>0.999999981653246</v>
      </c>
      <c r="J2068" s="3">
        <v>0.46193715020258702</v>
      </c>
      <c r="K2068" s="4">
        <v>0.97945563427565996</v>
      </c>
      <c r="L2068" s="7">
        <v>1</v>
      </c>
      <c r="M2068" s="1">
        <v>256</v>
      </c>
      <c r="N2068" s="1">
        <v>32768</v>
      </c>
      <c r="O2068" s="1">
        <v>128</v>
      </c>
      <c r="P2068" s="17">
        <v>1</v>
      </c>
      <c r="Q2068" s="3">
        <v>0.54817997174594402</v>
      </c>
      <c r="R2068" s="4">
        <v>0.84740139562001304</v>
      </c>
      <c r="S2068" s="7">
        <f t="shared" si="96"/>
        <v>8.6239999999999997E-2</v>
      </c>
      <c r="T2068" s="17">
        <f t="shared" si="97"/>
        <v>-0.13205</v>
      </c>
      <c r="U2068" s="54" t="b">
        <v>0</v>
      </c>
      <c r="V2068" s="55" t="b">
        <v>0</v>
      </c>
      <c r="W2068" s="10">
        <v>4805880</v>
      </c>
      <c r="Y2068" s="51"/>
    </row>
    <row r="2069" spans="1:25" x14ac:dyDescent="0.2">
      <c r="A2069" s="29" t="s">
        <v>54</v>
      </c>
      <c r="B2069" s="34" t="s">
        <v>1501</v>
      </c>
      <c r="C2069" s="31" t="s">
        <v>3413</v>
      </c>
      <c r="D2069" s="16">
        <v>1</v>
      </c>
      <c r="E2069" s="8">
        <v>4096</v>
      </c>
      <c r="F2069" s="16">
        <v>2807</v>
      </c>
      <c r="G2069" s="8">
        <f t="shared" si="98"/>
        <v>0.314697265625</v>
      </c>
      <c r="H2069" s="7">
        <v>0.74835489432757696</v>
      </c>
      <c r="I2069" s="17">
        <v>0.999999999999999</v>
      </c>
      <c r="J2069" s="3">
        <v>0.512462628904091</v>
      </c>
      <c r="K2069" s="4">
        <v>0.99890378057593299</v>
      </c>
      <c r="L2069" s="7">
        <v>3</v>
      </c>
      <c r="M2069" s="1">
        <v>256</v>
      </c>
      <c r="N2069" s="1">
        <v>65536</v>
      </c>
      <c r="O2069" s="1">
        <v>128</v>
      </c>
      <c r="P2069" s="17">
        <v>1</v>
      </c>
      <c r="Q2069" s="3">
        <v>0.52599916967127902</v>
      </c>
      <c r="R2069" s="4">
        <v>0.99902005786751802</v>
      </c>
      <c r="S2069" s="7">
        <f t="shared" si="96"/>
        <v>1.354E-2</v>
      </c>
      <c r="T2069" s="17">
        <f t="shared" si="97"/>
        <v>1.2E-4</v>
      </c>
      <c r="U2069" s="54" t="b">
        <v>0</v>
      </c>
      <c r="V2069" s="55" t="b">
        <v>0</v>
      </c>
      <c r="W2069" s="10">
        <v>438061821</v>
      </c>
      <c r="Y2069" s="51"/>
    </row>
    <row r="2070" spans="1:25" x14ac:dyDescent="0.2">
      <c r="A2070" s="29" t="s">
        <v>55</v>
      </c>
      <c r="B2070" s="34" t="s">
        <v>2843</v>
      </c>
      <c r="C2070" s="31" t="s">
        <v>4755</v>
      </c>
      <c r="D2070" s="16">
        <v>0</v>
      </c>
      <c r="E2070" s="8">
        <v>1024</v>
      </c>
      <c r="F2070" s="16">
        <v>742</v>
      </c>
      <c r="G2070" s="8">
        <f t="shared" si="98"/>
        <v>0.275390625</v>
      </c>
      <c r="H2070" s="7">
        <v>0.94720816291145904</v>
      </c>
      <c r="I2070" s="17">
        <v>1</v>
      </c>
      <c r="J2070" s="3">
        <v>0.50603381016638804</v>
      </c>
      <c r="K2070" s="4">
        <v>0.99999999937955597</v>
      </c>
      <c r="L2070" s="7">
        <v>2</v>
      </c>
      <c r="M2070" s="1">
        <v>256</v>
      </c>
      <c r="N2070" s="1">
        <v>32768</v>
      </c>
      <c r="O2070" s="1">
        <v>128</v>
      </c>
      <c r="P2070" s="17">
        <v>1</v>
      </c>
      <c r="Q2070" s="3">
        <v>0.58219330673922398</v>
      </c>
      <c r="R2070" s="4">
        <v>1.00000000071844</v>
      </c>
      <c r="S2070" s="7">
        <f t="shared" si="96"/>
        <v>7.6160000000000005E-2</v>
      </c>
      <c r="T2070" s="17">
        <f t="shared" si="97"/>
        <v>0</v>
      </c>
      <c r="U2070" s="54" t="b">
        <v>0</v>
      </c>
      <c r="V2070" s="55" t="b">
        <v>0</v>
      </c>
      <c r="W2070" s="10">
        <v>70016204</v>
      </c>
      <c r="Y2070" s="51"/>
    </row>
    <row r="2071" spans="1:25" x14ac:dyDescent="0.2">
      <c r="A2071" s="29" t="s">
        <v>14</v>
      </c>
      <c r="B2071" s="34" t="s">
        <v>1463</v>
      </c>
      <c r="C2071" s="31" t="s">
        <v>3375</v>
      </c>
      <c r="D2071" s="16">
        <v>0.5</v>
      </c>
      <c r="E2071" s="8">
        <v>1024</v>
      </c>
      <c r="F2071" s="16">
        <v>644</v>
      </c>
      <c r="G2071" s="8">
        <f t="shared" si="98"/>
        <v>0.37109375</v>
      </c>
      <c r="H2071" s="7">
        <v>0.78173399880815098</v>
      </c>
      <c r="I2071" s="17">
        <v>1</v>
      </c>
      <c r="J2071" s="3">
        <v>0.41621331495158698</v>
      </c>
      <c r="K2071" s="4">
        <v>0.99922105359707702</v>
      </c>
      <c r="L2071" s="7">
        <v>1</v>
      </c>
      <c r="M2071" s="1">
        <v>128</v>
      </c>
      <c r="N2071" s="1">
        <v>32768</v>
      </c>
      <c r="O2071" s="1">
        <v>128</v>
      </c>
      <c r="P2071" s="17">
        <v>1</v>
      </c>
      <c r="Q2071" s="3">
        <v>0.49714399171845902</v>
      </c>
      <c r="R2071" s="4">
        <v>0.98250355111521204</v>
      </c>
      <c r="S2071" s="7">
        <f t="shared" si="96"/>
        <v>8.0930000000000002E-2</v>
      </c>
      <c r="T2071" s="17">
        <f t="shared" si="97"/>
        <v>-1.6719999999999999E-2</v>
      </c>
      <c r="U2071" s="54" t="b">
        <v>0</v>
      </c>
      <c r="V2071" s="55" t="b">
        <v>0</v>
      </c>
      <c r="W2071" s="10">
        <v>76337308</v>
      </c>
      <c r="Y2071" s="51"/>
    </row>
    <row r="2072" spans="1:25" x14ac:dyDescent="0.2">
      <c r="A2072" s="29" t="s">
        <v>50</v>
      </c>
      <c r="B2072" s="34" t="s">
        <v>2813</v>
      </c>
      <c r="C2072" s="31" t="s">
        <v>4725</v>
      </c>
      <c r="D2072" s="16">
        <v>0</v>
      </c>
      <c r="E2072" s="8">
        <v>256</v>
      </c>
      <c r="F2072" s="16">
        <v>57</v>
      </c>
      <c r="G2072" s="8">
        <f t="shared" si="98"/>
        <v>0.77734375</v>
      </c>
      <c r="H2072" s="7">
        <v>0.999999999999996</v>
      </c>
      <c r="I2072" s="17">
        <v>0.99999999999980005</v>
      </c>
      <c r="J2072" s="3">
        <v>0.92788587334208605</v>
      </c>
      <c r="K2072" s="4">
        <v>1.0000028278541799</v>
      </c>
      <c r="L2072" s="7">
        <v>2</v>
      </c>
      <c r="M2072" s="1">
        <v>128</v>
      </c>
      <c r="N2072" s="1">
        <v>32768</v>
      </c>
      <c r="O2072" s="1">
        <v>128</v>
      </c>
      <c r="P2072" s="17">
        <v>1</v>
      </c>
      <c r="Q2072" s="3">
        <v>0.97037129276924305</v>
      </c>
      <c r="R2072" s="4">
        <v>1.0000093724750601</v>
      </c>
      <c r="S2072" s="7">
        <f t="shared" si="96"/>
        <v>4.249E-2</v>
      </c>
      <c r="T2072" s="17">
        <f t="shared" si="97"/>
        <v>-1.0000000000000001E-5</v>
      </c>
      <c r="U2072" s="54" t="b">
        <v>0</v>
      </c>
      <c r="V2072" s="55" t="b">
        <v>0</v>
      </c>
      <c r="W2072" s="10">
        <v>5132937</v>
      </c>
      <c r="Y2072" s="51"/>
    </row>
    <row r="2073" spans="1:25" x14ac:dyDescent="0.2">
      <c r="A2073" s="29" t="s">
        <v>7</v>
      </c>
      <c r="B2073" s="34" t="s">
        <v>1989</v>
      </c>
      <c r="C2073" s="31" t="s">
        <v>3901</v>
      </c>
      <c r="D2073" s="16">
        <v>0</v>
      </c>
      <c r="E2073" s="8">
        <v>4096</v>
      </c>
      <c r="F2073" s="16">
        <v>2263</v>
      </c>
      <c r="G2073" s="8">
        <f t="shared" si="98"/>
        <v>0.447509765625</v>
      </c>
      <c r="H2073" s="7">
        <v>0.49962074684895103</v>
      </c>
      <c r="I2073" s="17">
        <v>0.999999999999994</v>
      </c>
      <c r="J2073" s="3">
        <v>0.317350708753319</v>
      </c>
      <c r="K2073" s="4">
        <v>0.99999767826581798</v>
      </c>
      <c r="L2073" s="7">
        <v>2</v>
      </c>
      <c r="M2073" s="1">
        <v>64</v>
      </c>
      <c r="N2073" s="1">
        <v>32768</v>
      </c>
      <c r="O2073" s="1">
        <v>128</v>
      </c>
      <c r="P2073" s="17">
        <v>1</v>
      </c>
      <c r="Q2073" s="3">
        <v>0.32943357693729702</v>
      </c>
      <c r="R2073" s="4">
        <v>0.999996542163612</v>
      </c>
      <c r="S2073" s="7">
        <f t="shared" si="96"/>
        <v>1.208E-2</v>
      </c>
      <c r="T2073" s="17">
        <f t="shared" si="97"/>
        <v>0</v>
      </c>
      <c r="U2073" s="54" t="b">
        <v>0</v>
      </c>
      <c r="V2073" s="55" t="b">
        <v>0</v>
      </c>
      <c r="W2073" s="10">
        <v>272761978</v>
      </c>
      <c r="Y2073" s="51"/>
    </row>
    <row r="2074" spans="1:25" x14ac:dyDescent="0.2">
      <c r="A2074" s="29" t="s">
        <v>0</v>
      </c>
      <c r="B2074" s="34" t="s">
        <v>2823</v>
      </c>
      <c r="C2074" s="31" t="s">
        <v>4735</v>
      </c>
      <c r="D2074" s="16">
        <v>0</v>
      </c>
      <c r="E2074" s="8">
        <v>256</v>
      </c>
      <c r="F2074" s="16">
        <v>177</v>
      </c>
      <c r="G2074" s="8">
        <f t="shared" si="98"/>
        <v>0.30859375</v>
      </c>
      <c r="H2074" s="7">
        <v>0.90631752469966997</v>
      </c>
      <c r="I2074" s="17">
        <v>1.00000005454701</v>
      </c>
      <c r="J2074" s="3">
        <v>0.469393190739744</v>
      </c>
      <c r="K2074" s="4">
        <v>0.99962127710380699</v>
      </c>
      <c r="L2074" s="7">
        <v>1</v>
      </c>
      <c r="M2074" s="1">
        <v>256</v>
      </c>
      <c r="N2074" s="1">
        <v>16384</v>
      </c>
      <c r="O2074" s="1">
        <v>128</v>
      </c>
      <c r="P2074" s="17">
        <v>1</v>
      </c>
      <c r="Q2074" s="3">
        <v>0.55646108193460997</v>
      </c>
      <c r="R2074" s="4">
        <v>0.99993393235731798</v>
      </c>
      <c r="S2074" s="7">
        <f t="shared" si="96"/>
        <v>8.7069999999999995E-2</v>
      </c>
      <c r="T2074" s="17">
        <f t="shared" si="97"/>
        <v>3.1E-4</v>
      </c>
      <c r="U2074" s="54" t="b">
        <v>0</v>
      </c>
      <c r="V2074" s="55" t="b">
        <v>0</v>
      </c>
      <c r="W2074" s="10">
        <v>22822915</v>
      </c>
      <c r="Y2074" s="51"/>
    </row>
    <row r="2075" spans="1:25" x14ac:dyDescent="0.2">
      <c r="A2075" s="29" t="s">
        <v>33</v>
      </c>
      <c r="B2075" s="34" t="s">
        <v>2456</v>
      </c>
      <c r="C2075" s="31" t="s">
        <v>4368</v>
      </c>
      <c r="D2075" s="16">
        <v>0.5</v>
      </c>
      <c r="E2075" s="8">
        <v>2048</v>
      </c>
      <c r="F2075" s="16">
        <v>1614</v>
      </c>
      <c r="G2075" s="8">
        <f t="shared" si="98"/>
        <v>0.2119140625</v>
      </c>
      <c r="H2075" s="7">
        <v>0.863671077282537</v>
      </c>
      <c r="I2075" s="17">
        <v>0.999999999999999</v>
      </c>
      <c r="J2075" s="3">
        <v>0.47561646278190201</v>
      </c>
      <c r="K2075" s="4">
        <v>0.99999986790224804</v>
      </c>
      <c r="L2075" s="7">
        <v>1</v>
      </c>
      <c r="M2075" s="1">
        <v>64</v>
      </c>
      <c r="N2075" s="1">
        <v>65536</v>
      </c>
      <c r="O2075" s="1">
        <v>128</v>
      </c>
      <c r="P2075" s="17">
        <v>1</v>
      </c>
      <c r="Q2075" s="3">
        <v>0.59195893743745498</v>
      </c>
      <c r="R2075" s="4">
        <v>0.99998928184808999</v>
      </c>
      <c r="S2075" s="7">
        <f t="shared" si="96"/>
        <v>0.11634</v>
      </c>
      <c r="T2075" s="17">
        <f t="shared" si="97"/>
        <v>-1.0000000000000001E-5</v>
      </c>
      <c r="U2075" s="54" t="b">
        <v>1</v>
      </c>
      <c r="V2075" s="55" t="b">
        <v>0</v>
      </c>
      <c r="W2075" s="10">
        <v>2920837119</v>
      </c>
      <c r="Y2075" s="51"/>
    </row>
    <row r="2076" spans="1:25" x14ac:dyDescent="0.2">
      <c r="A2076" s="29" t="s">
        <v>9</v>
      </c>
      <c r="B2076" s="34" t="s">
        <v>1958</v>
      </c>
      <c r="C2076" s="31" t="s">
        <v>3870</v>
      </c>
      <c r="D2076" s="16">
        <v>0</v>
      </c>
      <c r="E2076" s="8">
        <v>256</v>
      </c>
      <c r="F2076" s="16">
        <v>200</v>
      </c>
      <c r="G2076" s="8">
        <f t="shared" si="98"/>
        <v>0.21875</v>
      </c>
      <c r="H2076" s="7">
        <v>0.999999999999998</v>
      </c>
      <c r="I2076" s="17">
        <v>0.88840881685356698</v>
      </c>
      <c r="J2076" s="3">
        <v>0.63034254027530301</v>
      </c>
      <c r="K2076" s="4">
        <v>0.97792675567991805</v>
      </c>
      <c r="L2076" s="7">
        <v>1</v>
      </c>
      <c r="M2076" s="1">
        <v>32</v>
      </c>
      <c r="N2076" s="1">
        <v>65536</v>
      </c>
      <c r="O2076" s="1">
        <v>128</v>
      </c>
      <c r="P2076" s="17">
        <v>1</v>
      </c>
      <c r="Q2076" s="3">
        <v>0.79309142666760002</v>
      </c>
      <c r="R2076" s="4">
        <v>0.94923474793422002</v>
      </c>
      <c r="S2076" s="7">
        <f t="shared" si="96"/>
        <v>0.16275000000000001</v>
      </c>
      <c r="T2076" s="17">
        <f t="shared" si="97"/>
        <v>2.869E-2</v>
      </c>
      <c r="U2076" s="54" t="b">
        <v>0</v>
      </c>
      <c r="V2076" s="55" t="b">
        <v>1</v>
      </c>
      <c r="W2076" s="10">
        <v>14689368</v>
      </c>
      <c r="Y2076" s="51"/>
    </row>
    <row r="2077" spans="1:25" x14ac:dyDescent="0.2">
      <c r="A2077" s="29" t="s">
        <v>17</v>
      </c>
      <c r="B2077" s="34" t="s">
        <v>1355</v>
      </c>
      <c r="C2077" s="31" t="s">
        <v>3267</v>
      </c>
      <c r="D2077" s="16">
        <v>1</v>
      </c>
      <c r="E2077" s="8">
        <v>2048</v>
      </c>
      <c r="F2077" s="16">
        <v>1310</v>
      </c>
      <c r="G2077" s="8">
        <f t="shared" si="98"/>
        <v>0.3603515625</v>
      </c>
      <c r="H2077" s="7">
        <v>0.57118382374699495</v>
      </c>
      <c r="I2077" s="17">
        <v>1</v>
      </c>
      <c r="J2077" s="3">
        <v>0.292890246067745</v>
      </c>
      <c r="K2077" s="4">
        <v>0.99180310607314104</v>
      </c>
      <c r="L2077" s="7">
        <v>1</v>
      </c>
      <c r="M2077" s="1">
        <v>32</v>
      </c>
      <c r="N2077" s="1">
        <v>32768</v>
      </c>
      <c r="O2077" s="1">
        <v>128</v>
      </c>
      <c r="P2077" s="17">
        <v>1</v>
      </c>
      <c r="Q2077" s="3">
        <v>0.34766944526319798</v>
      </c>
      <c r="R2077" s="4">
        <v>0.92621338782687002</v>
      </c>
      <c r="S2077" s="7">
        <f t="shared" si="96"/>
        <v>5.4780000000000002E-2</v>
      </c>
      <c r="T2077" s="17">
        <f t="shared" si="97"/>
        <v>-6.5589999999999996E-2</v>
      </c>
      <c r="U2077" s="54" t="b">
        <v>0</v>
      </c>
      <c r="V2077" s="55" t="b">
        <v>0</v>
      </c>
      <c r="W2077" s="10">
        <v>202965612</v>
      </c>
      <c r="Y2077" s="51"/>
    </row>
    <row r="2078" spans="1:25" x14ac:dyDescent="0.2">
      <c r="A2078" s="29" t="s">
        <v>42</v>
      </c>
      <c r="B2078" s="34" t="s">
        <v>2255</v>
      </c>
      <c r="C2078" s="31" t="s">
        <v>4167</v>
      </c>
      <c r="D2078" s="16">
        <v>0.5</v>
      </c>
      <c r="E2078" s="8">
        <v>2048</v>
      </c>
      <c r="F2078" s="16">
        <v>1398</v>
      </c>
      <c r="G2078" s="8">
        <f t="shared" si="98"/>
        <v>0.3173828125</v>
      </c>
      <c r="H2078" s="7">
        <v>0.84222736652866503</v>
      </c>
      <c r="I2078" s="17">
        <v>0.999999999999999</v>
      </c>
      <c r="J2078" s="3">
        <v>0.36328688380534402</v>
      </c>
      <c r="K2078" s="4">
        <v>0.99644977213069996</v>
      </c>
      <c r="L2078" s="7">
        <v>1</v>
      </c>
      <c r="M2078" s="1">
        <v>256</v>
      </c>
      <c r="N2078" s="1">
        <v>32768</v>
      </c>
      <c r="O2078" s="1">
        <v>128</v>
      </c>
      <c r="P2078" s="17">
        <v>1</v>
      </c>
      <c r="Q2078" s="3">
        <v>0.44191474702511802</v>
      </c>
      <c r="R2078" s="4">
        <v>0.98307287128728404</v>
      </c>
      <c r="S2078" s="7">
        <f t="shared" si="96"/>
        <v>7.8630000000000005E-2</v>
      </c>
      <c r="T2078" s="17">
        <f t="shared" si="97"/>
        <v>-1.338E-2</v>
      </c>
      <c r="U2078" s="54" t="b">
        <v>0</v>
      </c>
      <c r="V2078" s="55" t="b">
        <v>0</v>
      </c>
      <c r="W2078" s="10">
        <v>546398388</v>
      </c>
      <c r="Y2078" s="51"/>
    </row>
    <row r="2079" spans="1:25" x14ac:dyDescent="0.2">
      <c r="A2079" s="29" t="s">
        <v>10</v>
      </c>
      <c r="B2079" s="34" t="s">
        <v>1120</v>
      </c>
      <c r="C2079" s="31" t="s">
        <v>3032</v>
      </c>
      <c r="D2079" s="16">
        <v>0</v>
      </c>
      <c r="E2079" s="8">
        <v>512</v>
      </c>
      <c r="F2079" s="16">
        <v>216</v>
      </c>
      <c r="G2079" s="8">
        <f t="shared" si="98"/>
        <v>0.578125</v>
      </c>
      <c r="H2079" s="7">
        <v>0.78592059637070999</v>
      </c>
      <c r="I2079" s="17">
        <v>0.999999999999998</v>
      </c>
      <c r="J2079" s="3">
        <v>0.57005045256192399</v>
      </c>
      <c r="K2079" s="4">
        <v>1.00008177518212</v>
      </c>
      <c r="L2079" s="7">
        <v>2</v>
      </c>
      <c r="M2079" s="1">
        <v>32</v>
      </c>
      <c r="N2079" s="1">
        <v>8192</v>
      </c>
      <c r="O2079" s="1">
        <v>128</v>
      </c>
      <c r="P2079" s="17">
        <v>1</v>
      </c>
      <c r="Q2079" s="3">
        <v>0.59715807835623402</v>
      </c>
      <c r="R2079" s="4">
        <v>1.0000000204848301</v>
      </c>
      <c r="S2079" s="7">
        <f t="shared" si="96"/>
        <v>2.7109999999999999E-2</v>
      </c>
      <c r="T2079" s="17">
        <f t="shared" si="97"/>
        <v>8.0000000000000007E-5</v>
      </c>
      <c r="U2079" s="54" t="b">
        <v>0</v>
      </c>
      <c r="V2079" s="55" t="b">
        <v>0</v>
      </c>
      <c r="W2079" s="10">
        <v>9470049</v>
      </c>
      <c r="Y2079" s="51"/>
    </row>
    <row r="2080" spans="1:25" x14ac:dyDescent="0.2">
      <c r="A2080" s="29" t="s">
        <v>3</v>
      </c>
      <c r="B2080" s="34" t="s">
        <v>2649</v>
      </c>
      <c r="C2080" s="31" t="s">
        <v>4561</v>
      </c>
      <c r="D2080" s="16">
        <v>0</v>
      </c>
      <c r="E2080" s="8">
        <v>2048</v>
      </c>
      <c r="F2080" s="16">
        <v>1365</v>
      </c>
      <c r="G2080" s="8">
        <f t="shared" si="98"/>
        <v>0.33349609375</v>
      </c>
      <c r="H2080" s="7">
        <v>0.74760807212368896</v>
      </c>
      <c r="I2080" s="17">
        <v>0.99999999476404799</v>
      </c>
      <c r="J2080" s="3">
        <v>0.53906276873814496</v>
      </c>
      <c r="K2080" s="4">
        <v>1.0000000005799801</v>
      </c>
      <c r="L2080" s="7">
        <v>2</v>
      </c>
      <c r="M2080" s="1">
        <v>256</v>
      </c>
      <c r="N2080" s="1">
        <v>32768</v>
      </c>
      <c r="O2080" s="1">
        <v>128</v>
      </c>
      <c r="P2080" s="17">
        <v>1</v>
      </c>
      <c r="Q2080" s="3">
        <v>0.59196876759856498</v>
      </c>
      <c r="R2080" s="4">
        <v>0.99999999836855702</v>
      </c>
      <c r="S2080" s="7">
        <f t="shared" si="96"/>
        <v>5.2909999999999999E-2</v>
      </c>
      <c r="T2080" s="17">
        <f t="shared" si="97"/>
        <v>0</v>
      </c>
      <c r="U2080" s="54" t="b">
        <v>0</v>
      </c>
      <c r="V2080" s="55" t="b">
        <v>0</v>
      </c>
      <c r="W2080" s="10">
        <v>219126905</v>
      </c>
      <c r="Y2080" s="51"/>
    </row>
    <row r="2081" spans="1:25" x14ac:dyDescent="0.2">
      <c r="A2081" s="29" t="s">
        <v>10</v>
      </c>
      <c r="B2081" s="34" t="s">
        <v>4813</v>
      </c>
      <c r="C2081" s="31" t="s">
        <v>4982</v>
      </c>
      <c r="D2081" s="16">
        <v>0</v>
      </c>
      <c r="E2081" s="8">
        <v>256</v>
      </c>
      <c r="F2081" s="16">
        <v>118</v>
      </c>
      <c r="G2081" s="8">
        <f t="shared" si="98"/>
        <v>0.5390625</v>
      </c>
      <c r="H2081" s="7">
        <v>0.99957483574538297</v>
      </c>
      <c r="I2081" s="17">
        <v>1</v>
      </c>
      <c r="J2081" s="3">
        <v>0.70419748534265003</v>
      </c>
      <c r="K2081" s="4">
        <v>1.0000225620351899</v>
      </c>
      <c r="L2081" s="7">
        <v>1</v>
      </c>
      <c r="M2081" s="1">
        <v>128</v>
      </c>
      <c r="N2081" s="1">
        <v>4096</v>
      </c>
      <c r="O2081" s="1">
        <v>128</v>
      </c>
      <c r="P2081" s="17">
        <v>1</v>
      </c>
      <c r="Q2081" s="3">
        <v>0.76944389825742998</v>
      </c>
      <c r="R2081" s="4">
        <v>1.0000058449779501</v>
      </c>
      <c r="S2081" s="7">
        <f t="shared" si="96"/>
        <v>6.5250000000000002E-2</v>
      </c>
      <c r="T2081" s="17">
        <f t="shared" si="97"/>
        <v>2.0000000000000002E-5</v>
      </c>
      <c r="U2081" s="54" t="b">
        <v>0</v>
      </c>
      <c r="V2081" s="55" t="b">
        <v>0</v>
      </c>
      <c r="W2081" s="10">
        <v>9161805</v>
      </c>
      <c r="Y2081" s="51"/>
    </row>
    <row r="2082" spans="1:25" x14ac:dyDescent="0.2">
      <c r="A2082" s="29" t="s">
        <v>41</v>
      </c>
      <c r="B2082" s="34" t="s">
        <v>1167</v>
      </c>
      <c r="C2082" s="31" t="s">
        <v>3079</v>
      </c>
      <c r="D2082" s="16">
        <v>0</v>
      </c>
      <c r="E2082" s="8">
        <v>256</v>
      </c>
      <c r="F2082" s="16">
        <v>1</v>
      </c>
      <c r="G2082" s="8">
        <f t="shared" si="98"/>
        <v>0.99609375</v>
      </c>
      <c r="H2082" s="7">
        <v>0.53333385217319695</v>
      </c>
      <c r="I2082" s="17">
        <v>1</v>
      </c>
      <c r="J2082" s="3">
        <v>0.53333385217319695</v>
      </c>
      <c r="K2082" s="4">
        <v>1</v>
      </c>
      <c r="L2082" s="7">
        <v>1</v>
      </c>
      <c r="M2082" s="1">
        <v>256</v>
      </c>
      <c r="N2082" s="1">
        <v>32768</v>
      </c>
      <c r="O2082" s="1">
        <v>128</v>
      </c>
      <c r="P2082" s="17">
        <v>1</v>
      </c>
      <c r="Q2082" s="3">
        <v>0.53333385217319595</v>
      </c>
      <c r="R2082" s="4">
        <v>1</v>
      </c>
      <c r="S2082" s="7">
        <f t="shared" si="96"/>
        <v>0</v>
      </c>
      <c r="T2082" s="17">
        <f t="shared" si="97"/>
        <v>0</v>
      </c>
      <c r="U2082" s="54" t="b">
        <v>0</v>
      </c>
      <c r="V2082" s="55" t="b">
        <v>0</v>
      </c>
      <c r="W2082" s="10">
        <v>442190</v>
      </c>
      <c r="Y2082" s="51"/>
    </row>
    <row r="2083" spans="1:25" x14ac:dyDescent="0.2">
      <c r="A2083" s="29" t="s">
        <v>31</v>
      </c>
      <c r="B2083" s="34" t="s">
        <v>4878</v>
      </c>
      <c r="C2083" s="31" t="s">
        <v>5047</v>
      </c>
      <c r="D2083" s="16">
        <v>0</v>
      </c>
      <c r="E2083" s="8">
        <v>1024</v>
      </c>
      <c r="F2083" s="16">
        <v>619</v>
      </c>
      <c r="G2083" s="8">
        <f t="shared" si="98"/>
        <v>0.3955078125</v>
      </c>
      <c r="H2083" s="7">
        <v>0.74463305274333502</v>
      </c>
      <c r="I2083" s="17">
        <v>0.999999999624828</v>
      </c>
      <c r="J2083" s="3">
        <v>0.47088067312294002</v>
      </c>
      <c r="K2083" s="4">
        <v>0.99988082860397498</v>
      </c>
      <c r="L2083" s="7">
        <v>2</v>
      </c>
      <c r="M2083" s="1">
        <v>32</v>
      </c>
      <c r="N2083" s="1">
        <v>8192</v>
      </c>
      <c r="O2083" s="1">
        <v>128</v>
      </c>
      <c r="P2083" s="17">
        <v>1</v>
      </c>
      <c r="Q2083" s="3">
        <v>0.490658744938336</v>
      </c>
      <c r="R2083" s="4">
        <v>0.99998391521998597</v>
      </c>
      <c r="S2083" s="7">
        <f t="shared" si="96"/>
        <v>1.9779999999999999E-2</v>
      </c>
      <c r="T2083" s="17">
        <f t="shared" si="97"/>
        <v>1E-4</v>
      </c>
      <c r="U2083" s="54" t="b">
        <v>0</v>
      </c>
      <c r="V2083" s="55" t="b">
        <v>0</v>
      </c>
      <c r="W2083" s="10">
        <v>49635448</v>
      </c>
      <c r="Y2083" s="51"/>
    </row>
    <row r="2084" spans="1:25" x14ac:dyDescent="0.2">
      <c r="A2084" s="29" t="s">
        <v>45</v>
      </c>
      <c r="B2084" s="34" t="s">
        <v>1030</v>
      </c>
      <c r="C2084" s="31" t="s">
        <v>2942</v>
      </c>
      <c r="D2084" s="16">
        <v>0</v>
      </c>
      <c r="E2084" s="8">
        <v>1024</v>
      </c>
      <c r="F2084" s="16">
        <v>632</v>
      </c>
      <c r="G2084" s="8">
        <f t="shared" si="98"/>
        <v>0.3828125</v>
      </c>
      <c r="H2084" s="7">
        <v>0.79711476447648999</v>
      </c>
      <c r="I2084" s="17">
        <v>1.0000000365685899</v>
      </c>
      <c r="J2084" s="3">
        <v>0.39705656660872302</v>
      </c>
      <c r="K2084" s="4">
        <v>0.99999525990465399</v>
      </c>
      <c r="L2084" s="7">
        <v>2</v>
      </c>
      <c r="M2084" s="1">
        <v>256</v>
      </c>
      <c r="N2084" s="1">
        <v>16384</v>
      </c>
      <c r="O2084" s="1">
        <v>128</v>
      </c>
      <c r="P2084" s="17">
        <v>1</v>
      </c>
      <c r="Q2084" s="3">
        <v>0.43847359799525498</v>
      </c>
      <c r="R2084" s="4">
        <v>1.00000005278347</v>
      </c>
      <c r="S2084" s="7">
        <f t="shared" si="96"/>
        <v>4.1419999999999998E-2</v>
      </c>
      <c r="T2084" s="17">
        <f t="shared" si="97"/>
        <v>0</v>
      </c>
      <c r="U2084" s="54" t="b">
        <v>0</v>
      </c>
      <c r="V2084" s="55" t="b">
        <v>0</v>
      </c>
      <c r="W2084" s="10">
        <v>17817486</v>
      </c>
      <c r="Y2084" s="51"/>
    </row>
    <row r="2085" spans="1:25" x14ac:dyDescent="0.2">
      <c r="A2085" s="29" t="s">
        <v>48</v>
      </c>
      <c r="B2085" s="34" t="s">
        <v>2758</v>
      </c>
      <c r="C2085" s="31" t="s">
        <v>4670</v>
      </c>
      <c r="D2085" s="16">
        <v>0.5</v>
      </c>
      <c r="E2085" s="8">
        <v>256</v>
      </c>
      <c r="F2085" s="16">
        <v>146</v>
      </c>
      <c r="G2085" s="8">
        <f t="shared" si="98"/>
        <v>0.4296875</v>
      </c>
      <c r="H2085" s="7">
        <v>0.95174166870295696</v>
      </c>
      <c r="I2085" s="17">
        <v>0.96475525657202599</v>
      </c>
      <c r="J2085" s="3">
        <v>0.78188605027521296</v>
      </c>
      <c r="K2085" s="4">
        <v>0.96286231752906903</v>
      </c>
      <c r="L2085" s="7">
        <v>2</v>
      </c>
      <c r="M2085" s="1">
        <v>256</v>
      </c>
      <c r="N2085" s="1">
        <v>8192</v>
      </c>
      <c r="O2085" s="1">
        <v>128</v>
      </c>
      <c r="P2085" s="17">
        <v>1</v>
      </c>
      <c r="Q2085" s="3">
        <v>0.85719992916685295</v>
      </c>
      <c r="R2085" s="4">
        <v>0.96634026029324804</v>
      </c>
      <c r="S2085" s="7">
        <f t="shared" si="96"/>
        <v>7.5310000000000002E-2</v>
      </c>
      <c r="T2085" s="17">
        <f t="shared" si="97"/>
        <v>3.1E-4</v>
      </c>
      <c r="U2085" s="54" t="b">
        <v>0</v>
      </c>
      <c r="V2085" s="55" t="b">
        <v>0</v>
      </c>
      <c r="W2085" s="10">
        <v>6768777</v>
      </c>
      <c r="Y2085" s="51"/>
    </row>
    <row r="2086" spans="1:25" x14ac:dyDescent="0.2">
      <c r="A2086" s="29" t="s">
        <v>35</v>
      </c>
      <c r="B2086" s="34" t="s">
        <v>1377</v>
      </c>
      <c r="C2086" s="31" t="s">
        <v>3289</v>
      </c>
      <c r="D2086" s="16">
        <v>0.5</v>
      </c>
      <c r="E2086" s="8">
        <v>1024</v>
      </c>
      <c r="F2086" s="16">
        <v>22</v>
      </c>
      <c r="G2086" s="8">
        <f t="shared" si="98"/>
        <v>0.978515625</v>
      </c>
      <c r="H2086" s="7">
        <v>0.369527463876833</v>
      </c>
      <c r="I2086" s="17">
        <v>1</v>
      </c>
      <c r="J2086" s="3">
        <v>0.37587596248247102</v>
      </c>
      <c r="K2086" s="4">
        <v>0.97056682845496201</v>
      </c>
      <c r="L2086" s="7">
        <v>1</v>
      </c>
      <c r="M2086" s="1">
        <v>128</v>
      </c>
      <c r="N2086" s="1">
        <v>8192</v>
      </c>
      <c r="O2086" s="1">
        <v>128</v>
      </c>
      <c r="P2086" s="17">
        <v>1</v>
      </c>
      <c r="Q2086" s="3">
        <v>0.47936142250401498</v>
      </c>
      <c r="R2086" s="4">
        <v>0.89579828425338004</v>
      </c>
      <c r="S2086" s="7">
        <f t="shared" si="96"/>
        <v>-0.10349</v>
      </c>
      <c r="T2086" s="17">
        <f t="shared" si="97"/>
        <v>-7.4770000000000003E-2</v>
      </c>
      <c r="U2086" s="54" t="b">
        <v>0</v>
      </c>
      <c r="V2086" s="55" t="b">
        <v>0</v>
      </c>
      <c r="W2086" s="10">
        <v>3865637</v>
      </c>
      <c r="Y2086" s="51"/>
    </row>
    <row r="2087" spans="1:25" x14ac:dyDescent="0.2">
      <c r="A2087" s="29" t="s">
        <v>24</v>
      </c>
      <c r="B2087" s="34" t="s">
        <v>2432</v>
      </c>
      <c r="C2087" s="31" t="s">
        <v>4344</v>
      </c>
      <c r="D2087" s="16">
        <v>0.5</v>
      </c>
      <c r="E2087" s="8">
        <v>2048</v>
      </c>
      <c r="F2087" s="16">
        <v>101</v>
      </c>
      <c r="G2087" s="8">
        <f t="shared" si="98"/>
        <v>0.95068359375</v>
      </c>
      <c r="H2087" s="7">
        <v>0.28249812482710501</v>
      </c>
      <c r="I2087" s="17">
        <v>1</v>
      </c>
      <c r="J2087" s="3">
        <v>0.267514474378509</v>
      </c>
      <c r="K2087" s="4">
        <v>0.98496123049597994</v>
      </c>
      <c r="L2087" s="7">
        <v>3</v>
      </c>
      <c r="M2087" s="1">
        <v>256</v>
      </c>
      <c r="N2087" s="1">
        <v>32768</v>
      </c>
      <c r="O2087" s="1">
        <v>128</v>
      </c>
      <c r="P2087" s="17">
        <v>1</v>
      </c>
      <c r="Q2087" s="3">
        <v>0.28090367674379202</v>
      </c>
      <c r="R2087" s="4">
        <v>0.96013274288159001</v>
      </c>
      <c r="S2087" s="7">
        <f t="shared" si="96"/>
        <v>1.3390000000000001E-2</v>
      </c>
      <c r="T2087" s="17">
        <f t="shared" si="97"/>
        <v>-2.4830000000000001E-2</v>
      </c>
      <c r="U2087" s="54" t="b">
        <v>0</v>
      </c>
      <c r="V2087" s="55" t="b">
        <v>0</v>
      </c>
      <c r="W2087" s="10">
        <v>5173331</v>
      </c>
      <c r="Y2087" s="51"/>
    </row>
    <row r="2088" spans="1:25" x14ac:dyDescent="0.2">
      <c r="A2088" s="29" t="s">
        <v>7</v>
      </c>
      <c r="B2088" s="34" t="s">
        <v>1849</v>
      </c>
      <c r="C2088" s="31" t="s">
        <v>3761</v>
      </c>
      <c r="D2088" s="16">
        <v>0.5</v>
      </c>
      <c r="E2088" s="8">
        <v>1024</v>
      </c>
      <c r="F2088" s="16">
        <v>670</v>
      </c>
      <c r="G2088" s="8">
        <f t="shared" si="98"/>
        <v>0.345703125</v>
      </c>
      <c r="H2088" s="7">
        <v>0.76979130794129202</v>
      </c>
      <c r="I2088" s="17">
        <v>0.99999987565167503</v>
      </c>
      <c r="J2088" s="3">
        <v>0.44933719950714002</v>
      </c>
      <c r="K2088" s="4">
        <v>0.99701434622708396</v>
      </c>
      <c r="L2088" s="7">
        <v>3</v>
      </c>
      <c r="M2088" s="1">
        <v>64</v>
      </c>
      <c r="N2088" s="1">
        <v>65536</v>
      </c>
      <c r="O2088" s="1">
        <v>128</v>
      </c>
      <c r="P2088" s="17">
        <v>1</v>
      </c>
      <c r="Q2088" s="3">
        <v>0.46952827927540203</v>
      </c>
      <c r="R2088" s="4">
        <v>0.99770878225965398</v>
      </c>
      <c r="S2088" s="7">
        <f t="shared" si="96"/>
        <v>2.019E-2</v>
      </c>
      <c r="T2088" s="17">
        <f t="shared" si="97"/>
        <v>6.8999999999999997E-4</v>
      </c>
      <c r="U2088" s="54" t="b">
        <v>0</v>
      </c>
      <c r="V2088" s="55" t="b">
        <v>0</v>
      </c>
      <c r="W2088" s="10">
        <v>69736159</v>
      </c>
      <c r="Y2088" s="51"/>
    </row>
    <row r="2089" spans="1:25" x14ac:dyDescent="0.2">
      <c r="A2089" s="29" t="s">
        <v>13</v>
      </c>
      <c r="B2089" s="34" t="s">
        <v>1412</v>
      </c>
      <c r="C2089" s="31" t="s">
        <v>3324</v>
      </c>
      <c r="D2089" s="16">
        <v>1</v>
      </c>
      <c r="E2089" s="8">
        <v>512</v>
      </c>
      <c r="F2089" s="16">
        <v>416</v>
      </c>
      <c r="G2089" s="8">
        <f t="shared" si="98"/>
        <v>0.1875</v>
      </c>
      <c r="H2089" s="7">
        <v>0.93703511854298505</v>
      </c>
      <c r="I2089" s="17">
        <v>0.98171766835154395</v>
      </c>
      <c r="J2089" s="3">
        <v>0.53946440474221402</v>
      </c>
      <c r="K2089" s="4">
        <v>0.99423685688067198</v>
      </c>
      <c r="L2089" s="7">
        <v>3</v>
      </c>
      <c r="M2089" s="1">
        <v>32</v>
      </c>
      <c r="N2089" s="1">
        <v>4096</v>
      </c>
      <c r="O2089" s="1">
        <v>128</v>
      </c>
      <c r="P2089" s="17">
        <v>1</v>
      </c>
      <c r="Q2089" s="3">
        <v>0.54599988818359901</v>
      </c>
      <c r="R2089" s="4">
        <v>0.99373086032670899</v>
      </c>
      <c r="S2089" s="7">
        <f t="shared" si="96"/>
        <v>6.5399999999999998E-3</v>
      </c>
      <c r="T2089" s="17">
        <f t="shared" si="97"/>
        <v>5.1000000000000004E-4</v>
      </c>
      <c r="U2089" s="54" t="b">
        <v>0</v>
      </c>
      <c r="V2089" s="55" t="b">
        <v>0</v>
      </c>
      <c r="W2089" s="10">
        <v>8870888</v>
      </c>
      <c r="Y2089" s="51"/>
    </row>
    <row r="2090" spans="1:25" x14ac:dyDescent="0.2">
      <c r="A2090" s="29" t="s">
        <v>28</v>
      </c>
      <c r="B2090" s="34" t="s">
        <v>2376</v>
      </c>
      <c r="C2090" s="31" t="s">
        <v>4288</v>
      </c>
      <c r="D2090" s="16">
        <v>1</v>
      </c>
      <c r="E2090" s="8">
        <v>2048</v>
      </c>
      <c r="F2090" s="16">
        <v>73</v>
      </c>
      <c r="G2090" s="8">
        <f t="shared" si="98"/>
        <v>0.96435546875</v>
      </c>
      <c r="H2090" s="7">
        <v>0.29987655707496802</v>
      </c>
      <c r="I2090" s="17">
        <v>0.99878272046542504</v>
      </c>
      <c r="J2090" s="3">
        <v>0.31926848504187699</v>
      </c>
      <c r="K2090" s="4">
        <v>0.98109184771297697</v>
      </c>
      <c r="L2090" s="7">
        <v>1</v>
      </c>
      <c r="M2090" s="1">
        <v>128</v>
      </c>
      <c r="N2090" s="1">
        <v>16384</v>
      </c>
      <c r="O2090" s="1">
        <v>128</v>
      </c>
      <c r="P2090" s="17">
        <v>1</v>
      </c>
      <c r="Q2090" s="3">
        <v>0.48345243109553199</v>
      </c>
      <c r="R2090" s="4">
        <v>0.92477233086495203</v>
      </c>
      <c r="S2090" s="7">
        <f t="shared" si="96"/>
        <v>-0.16417999999999999</v>
      </c>
      <c r="T2090" s="17">
        <f t="shared" si="97"/>
        <v>-5.6320000000000002E-2</v>
      </c>
      <c r="U2090" s="54" t="b">
        <v>0</v>
      </c>
      <c r="V2090" s="55" t="b">
        <v>0</v>
      </c>
      <c r="W2090" s="10">
        <v>4513845</v>
      </c>
      <c r="Y2090" s="51"/>
    </row>
    <row r="2091" spans="1:25" x14ac:dyDescent="0.2">
      <c r="A2091" s="29" t="s">
        <v>9</v>
      </c>
      <c r="B2091" s="34" t="s">
        <v>4809</v>
      </c>
      <c r="C2091" s="31" t="s">
        <v>4978</v>
      </c>
      <c r="D2091" s="16">
        <v>1</v>
      </c>
      <c r="E2091" s="8">
        <v>512</v>
      </c>
      <c r="F2091" s="16">
        <v>377</v>
      </c>
      <c r="G2091" s="8">
        <f t="shared" si="98"/>
        <v>0.263671875</v>
      </c>
      <c r="H2091" s="7">
        <v>0.91695513696037301</v>
      </c>
      <c r="I2091" s="17">
        <v>0.99358498353587099</v>
      </c>
      <c r="J2091" s="3">
        <v>0.56292282549318895</v>
      </c>
      <c r="K2091" s="4">
        <v>0.98504794315240096</v>
      </c>
      <c r="L2091" s="7">
        <v>2</v>
      </c>
      <c r="M2091" s="1">
        <v>256</v>
      </c>
      <c r="N2091" s="1">
        <v>32768</v>
      </c>
      <c r="O2091" s="1">
        <v>128</v>
      </c>
      <c r="P2091" s="17">
        <v>1</v>
      </c>
      <c r="Q2091" s="3">
        <v>0.68094840580557703</v>
      </c>
      <c r="R2091" s="4">
        <v>0.98510757028442997</v>
      </c>
      <c r="S2091" s="7">
        <f t="shared" si="96"/>
        <v>0.11803</v>
      </c>
      <c r="T2091" s="17">
        <f t="shared" si="97"/>
        <v>6.0000000000000002E-5</v>
      </c>
      <c r="U2091" s="54" t="b">
        <v>0</v>
      </c>
      <c r="V2091" s="55" t="b">
        <v>0</v>
      </c>
      <c r="W2091" s="10">
        <v>74979444</v>
      </c>
      <c r="Y2091" s="51"/>
    </row>
    <row r="2092" spans="1:25" x14ac:dyDescent="0.2">
      <c r="A2092" s="29" t="s">
        <v>37</v>
      </c>
      <c r="B2092" s="34" t="s">
        <v>2015</v>
      </c>
      <c r="C2092" s="31" t="s">
        <v>3927</v>
      </c>
      <c r="D2092" s="16">
        <v>0</v>
      </c>
      <c r="E2092" s="8">
        <v>1024</v>
      </c>
      <c r="F2092" s="16">
        <v>126</v>
      </c>
      <c r="G2092" s="8">
        <f t="shared" si="98"/>
        <v>0.876953125</v>
      </c>
      <c r="H2092" s="7">
        <v>0.49142803455818401</v>
      </c>
      <c r="I2092" s="17">
        <v>1.0000000016948301</v>
      </c>
      <c r="J2092" s="3">
        <v>0.40871726462764102</v>
      </c>
      <c r="K2092" s="4">
        <v>1.0001380722586199</v>
      </c>
      <c r="L2092" s="7">
        <v>3</v>
      </c>
      <c r="M2092" s="1">
        <v>32</v>
      </c>
      <c r="N2092" s="1">
        <v>32768</v>
      </c>
      <c r="O2092" s="1">
        <v>128</v>
      </c>
      <c r="P2092" s="17">
        <v>1</v>
      </c>
      <c r="Q2092" s="3">
        <v>0.41409047457199399</v>
      </c>
      <c r="R2092" s="4">
        <v>1.0000060905381201</v>
      </c>
      <c r="S2092" s="7">
        <f t="shared" si="96"/>
        <v>5.3699999999999998E-3</v>
      </c>
      <c r="T2092" s="17">
        <f t="shared" si="97"/>
        <v>1.2999999999999999E-4</v>
      </c>
      <c r="U2092" s="54" t="b">
        <v>0</v>
      </c>
      <c r="V2092" s="55" t="b">
        <v>0</v>
      </c>
      <c r="W2092" s="10">
        <v>4432799</v>
      </c>
      <c r="Y2092" s="51"/>
    </row>
    <row r="2093" spans="1:25" x14ac:dyDescent="0.2">
      <c r="A2093" s="29" t="s">
        <v>29</v>
      </c>
      <c r="B2093" s="34" t="s">
        <v>1706</v>
      </c>
      <c r="C2093" s="31" t="s">
        <v>3618</v>
      </c>
      <c r="D2093" s="16">
        <v>1</v>
      </c>
      <c r="E2093" s="8">
        <v>256</v>
      </c>
      <c r="F2093" s="16">
        <v>228</v>
      </c>
      <c r="G2093" s="8">
        <f t="shared" si="98"/>
        <v>0.109375</v>
      </c>
      <c r="H2093" s="7">
        <v>0.98123003264789299</v>
      </c>
      <c r="I2093" s="17">
        <v>0.89454175614008002</v>
      </c>
      <c r="J2093" s="3">
        <v>0.46066617901011198</v>
      </c>
      <c r="K2093" s="4">
        <v>0.93843063682502803</v>
      </c>
      <c r="L2093" s="7">
        <v>3</v>
      </c>
      <c r="M2093" s="1">
        <v>256</v>
      </c>
      <c r="N2093" s="1">
        <v>32768</v>
      </c>
      <c r="O2093" s="1">
        <v>128</v>
      </c>
      <c r="P2093" s="17">
        <v>1</v>
      </c>
      <c r="Q2093" s="3">
        <v>0.491337213950229</v>
      </c>
      <c r="R2093" s="4">
        <v>0.93536720968037002</v>
      </c>
      <c r="S2093" s="7">
        <f t="shared" si="96"/>
        <v>3.0669999999999999E-2</v>
      </c>
      <c r="T2093" s="17">
        <f t="shared" si="97"/>
        <v>3.0599999999999998E-3</v>
      </c>
      <c r="U2093" s="54" t="b">
        <v>0</v>
      </c>
      <c r="V2093" s="55" t="b">
        <v>0</v>
      </c>
      <c r="W2093" s="10">
        <v>10703254</v>
      </c>
      <c r="Y2093" s="51"/>
    </row>
    <row r="2094" spans="1:25" x14ac:dyDescent="0.2">
      <c r="A2094" s="29" t="s">
        <v>6</v>
      </c>
      <c r="B2094" s="34" t="s">
        <v>1404</v>
      </c>
      <c r="C2094" s="31" t="s">
        <v>3316</v>
      </c>
      <c r="D2094" s="16">
        <v>0</v>
      </c>
      <c r="E2094" s="8">
        <v>512</v>
      </c>
      <c r="F2094" s="16">
        <v>1</v>
      </c>
      <c r="G2094" s="8">
        <f t="shared" si="98"/>
        <v>0.998046875</v>
      </c>
      <c r="H2094" s="7">
        <v>0.499999999999999</v>
      </c>
      <c r="I2094" s="17">
        <v>1</v>
      </c>
      <c r="J2094" s="3">
        <v>0.499999999999999</v>
      </c>
      <c r="K2094" s="4">
        <v>1</v>
      </c>
      <c r="L2094" s="7">
        <v>1</v>
      </c>
      <c r="M2094" s="1">
        <v>256</v>
      </c>
      <c r="N2094" s="1">
        <v>32768</v>
      </c>
      <c r="O2094" s="1">
        <v>128</v>
      </c>
      <c r="P2094" s="17">
        <v>1</v>
      </c>
      <c r="Q2094" s="3">
        <v>0.499999999999999</v>
      </c>
      <c r="R2094" s="4">
        <v>1</v>
      </c>
      <c r="S2094" s="7">
        <f t="shared" si="96"/>
        <v>0</v>
      </c>
      <c r="T2094" s="17">
        <f t="shared" si="97"/>
        <v>0</v>
      </c>
      <c r="U2094" s="54" t="b">
        <v>0</v>
      </c>
      <c r="V2094" s="55" t="b">
        <v>0</v>
      </c>
      <c r="W2094" s="10">
        <v>312238</v>
      </c>
      <c r="Y2094" s="51"/>
    </row>
    <row r="2095" spans="1:25" x14ac:dyDescent="0.2">
      <c r="A2095" s="29" t="s">
        <v>58</v>
      </c>
      <c r="B2095" s="34" t="s">
        <v>1350</v>
      </c>
      <c r="C2095" s="31" t="s">
        <v>3262</v>
      </c>
      <c r="D2095" s="16">
        <v>1</v>
      </c>
      <c r="E2095" s="8">
        <v>1024</v>
      </c>
      <c r="F2095" s="16">
        <v>142</v>
      </c>
      <c r="G2095" s="8">
        <f t="shared" si="98"/>
        <v>0.861328125</v>
      </c>
      <c r="H2095" s="7">
        <v>0.82695191541858704</v>
      </c>
      <c r="I2095" s="17">
        <v>0.999999999999998</v>
      </c>
      <c r="J2095" s="3">
        <v>0.78272093170839396</v>
      </c>
      <c r="K2095" s="4">
        <v>0.99177792282283905</v>
      </c>
      <c r="L2095" s="7">
        <v>2</v>
      </c>
      <c r="M2095" s="1">
        <v>64</v>
      </c>
      <c r="N2095" s="1">
        <v>32768</v>
      </c>
      <c r="O2095" s="1">
        <v>128</v>
      </c>
      <c r="P2095" s="17">
        <v>1</v>
      </c>
      <c r="Q2095" s="3">
        <v>0.80410592846574103</v>
      </c>
      <c r="R2095" s="4">
        <v>0.980914287265372</v>
      </c>
      <c r="S2095" s="7">
        <f t="shared" si="96"/>
        <v>2.138E-2</v>
      </c>
      <c r="T2095" s="17">
        <f t="shared" si="97"/>
        <v>-1.086E-2</v>
      </c>
      <c r="U2095" s="54" t="b">
        <v>0</v>
      </c>
      <c r="V2095" s="55" t="b">
        <v>0</v>
      </c>
      <c r="W2095" s="10">
        <v>5231022</v>
      </c>
      <c r="Y2095" s="51"/>
    </row>
    <row r="2096" spans="1:25" x14ac:dyDescent="0.2">
      <c r="A2096" s="29" t="s">
        <v>10</v>
      </c>
      <c r="B2096" s="34" t="s">
        <v>1497</v>
      </c>
      <c r="C2096" s="31" t="s">
        <v>3409</v>
      </c>
      <c r="D2096" s="16">
        <v>1</v>
      </c>
      <c r="E2096" s="8">
        <v>512</v>
      </c>
      <c r="F2096" s="16">
        <v>216</v>
      </c>
      <c r="G2096" s="8">
        <f t="shared" si="98"/>
        <v>0.578125</v>
      </c>
      <c r="H2096" s="7">
        <v>0.68901835678707901</v>
      </c>
      <c r="I2096" s="17">
        <v>0.999999999999995</v>
      </c>
      <c r="J2096" s="3">
        <v>0.49987434262206198</v>
      </c>
      <c r="K2096" s="4">
        <v>0.99960148809230498</v>
      </c>
      <c r="L2096" s="7">
        <v>3</v>
      </c>
      <c r="M2096" s="1">
        <v>256</v>
      </c>
      <c r="N2096" s="1">
        <v>4096</v>
      </c>
      <c r="O2096" s="1">
        <v>128</v>
      </c>
      <c r="P2096" s="17">
        <v>1</v>
      </c>
      <c r="Q2096" s="3">
        <v>0.51060668191465197</v>
      </c>
      <c r="R2096" s="4">
        <v>0.999949553744509</v>
      </c>
      <c r="S2096" s="7">
        <f t="shared" si="96"/>
        <v>1.073E-2</v>
      </c>
      <c r="T2096" s="17">
        <f t="shared" si="97"/>
        <v>3.5E-4</v>
      </c>
      <c r="U2096" s="54" t="b">
        <v>0</v>
      </c>
      <c r="V2096" s="55" t="b">
        <v>0</v>
      </c>
      <c r="W2096" s="10">
        <v>9662628</v>
      </c>
      <c r="Y2096" s="51"/>
    </row>
    <row r="2097" spans="1:25" x14ac:dyDescent="0.2">
      <c r="A2097" s="29" t="s">
        <v>20</v>
      </c>
      <c r="B2097" s="34" t="s">
        <v>2052</v>
      </c>
      <c r="C2097" s="31" t="s">
        <v>3964</v>
      </c>
      <c r="D2097" s="16">
        <v>0</v>
      </c>
      <c r="E2097" s="8">
        <v>512</v>
      </c>
      <c r="F2097" s="16">
        <v>280</v>
      </c>
      <c r="G2097" s="8">
        <f t="shared" si="98"/>
        <v>0.453125</v>
      </c>
      <c r="H2097" s="7">
        <v>0.70592305205101202</v>
      </c>
      <c r="I2097" s="17">
        <v>1</v>
      </c>
      <c r="J2097" s="3">
        <v>0.502724849088236</v>
      </c>
      <c r="K2097" s="4">
        <v>0.99997353993909799</v>
      </c>
      <c r="L2097" s="7">
        <v>1</v>
      </c>
      <c r="M2097" s="1">
        <v>256</v>
      </c>
      <c r="N2097" s="1">
        <v>32768</v>
      </c>
      <c r="O2097" s="1">
        <v>128</v>
      </c>
      <c r="P2097" s="17">
        <v>1</v>
      </c>
      <c r="Q2097" s="3">
        <v>0.57964990501836</v>
      </c>
      <c r="R2097" s="4">
        <v>0.99999425487949301</v>
      </c>
      <c r="S2097" s="7">
        <f t="shared" si="96"/>
        <v>7.6929999999999998E-2</v>
      </c>
      <c r="T2097" s="17">
        <f t="shared" si="97"/>
        <v>2.0000000000000002E-5</v>
      </c>
      <c r="U2097" s="54" t="b">
        <v>0</v>
      </c>
      <c r="V2097" s="55" t="b">
        <v>0</v>
      </c>
      <c r="W2097" s="10">
        <v>30627551</v>
      </c>
      <c r="Y2097" s="51"/>
    </row>
    <row r="2098" spans="1:25" x14ac:dyDescent="0.2">
      <c r="A2098" s="29" t="s">
        <v>43</v>
      </c>
      <c r="B2098" s="34" t="s">
        <v>1229</v>
      </c>
      <c r="C2098" s="31" t="s">
        <v>3141</v>
      </c>
      <c r="D2098" s="16">
        <v>0.5</v>
      </c>
      <c r="E2098" s="8">
        <v>1024</v>
      </c>
      <c r="F2098" s="16">
        <v>514</v>
      </c>
      <c r="G2098" s="8">
        <f t="shared" si="98"/>
        <v>0.498046875</v>
      </c>
      <c r="H2098" s="7">
        <v>0.75732095196492399</v>
      </c>
      <c r="I2098" s="17">
        <v>1.00000001232124</v>
      </c>
      <c r="J2098" s="3">
        <v>0.47029099481822201</v>
      </c>
      <c r="K2098" s="4">
        <v>0.99306629467146701</v>
      </c>
      <c r="L2098" s="7">
        <v>2</v>
      </c>
      <c r="M2098" s="1">
        <v>32</v>
      </c>
      <c r="N2098" s="1">
        <v>32768</v>
      </c>
      <c r="O2098" s="1">
        <v>128</v>
      </c>
      <c r="P2098" s="17">
        <v>1</v>
      </c>
      <c r="Q2098" s="3">
        <v>0.50213426478761702</v>
      </c>
      <c r="R2098" s="4">
        <v>0.991927590975063</v>
      </c>
      <c r="S2098" s="7">
        <f t="shared" si="96"/>
        <v>3.184E-2</v>
      </c>
      <c r="T2098" s="17">
        <f t="shared" si="97"/>
        <v>-1.14E-3</v>
      </c>
      <c r="U2098" s="54" t="b">
        <v>0</v>
      </c>
      <c r="V2098" s="55" t="b">
        <v>0</v>
      </c>
      <c r="W2098" s="10">
        <v>18236542</v>
      </c>
      <c r="Y2098" s="51"/>
    </row>
    <row r="2099" spans="1:25" x14ac:dyDescent="0.2">
      <c r="A2099" s="29" t="s">
        <v>56</v>
      </c>
      <c r="B2099" s="34" t="s">
        <v>4896</v>
      </c>
      <c r="C2099" s="31" t="s">
        <v>5065</v>
      </c>
      <c r="D2099" s="16">
        <v>0.5</v>
      </c>
      <c r="E2099" s="8">
        <v>1024</v>
      </c>
      <c r="F2099" s="16">
        <v>3</v>
      </c>
      <c r="G2099" s="8">
        <f t="shared" si="98"/>
        <v>0.9970703125</v>
      </c>
      <c r="H2099" s="7">
        <v>0.42132753849387</v>
      </c>
      <c r="I2099" s="17">
        <v>0.999999999999999</v>
      </c>
      <c r="J2099" s="3">
        <v>0.421327538493872</v>
      </c>
      <c r="K2099" s="4">
        <v>0.93179250938284996</v>
      </c>
      <c r="L2099" s="7">
        <v>2</v>
      </c>
      <c r="M2099" s="1">
        <v>64</v>
      </c>
      <c r="N2099" s="1">
        <v>65536</v>
      </c>
      <c r="O2099" s="1">
        <v>128</v>
      </c>
      <c r="P2099" s="17">
        <v>1</v>
      </c>
      <c r="Q2099" s="3">
        <v>0.42132753848577897</v>
      </c>
      <c r="R2099" s="4">
        <v>0.93179250938328795</v>
      </c>
      <c r="S2099" s="7">
        <f t="shared" si="96"/>
        <v>0</v>
      </c>
      <c r="T2099" s="17">
        <f t="shared" si="97"/>
        <v>0</v>
      </c>
      <c r="U2099" s="54" t="b">
        <v>0</v>
      </c>
      <c r="V2099" s="55" t="b">
        <v>0</v>
      </c>
      <c r="W2099" s="10">
        <v>698412</v>
      </c>
      <c r="Y2099" s="51"/>
    </row>
    <row r="2100" spans="1:25" x14ac:dyDescent="0.2">
      <c r="A2100" s="29" t="s">
        <v>11</v>
      </c>
      <c r="B2100" s="34" t="s">
        <v>4780</v>
      </c>
      <c r="C2100" s="31" t="s">
        <v>4949</v>
      </c>
      <c r="D2100" s="16">
        <v>0</v>
      </c>
      <c r="E2100" s="8">
        <v>256</v>
      </c>
      <c r="F2100" s="16">
        <v>119</v>
      </c>
      <c r="G2100" s="8">
        <f t="shared" si="98"/>
        <v>0.53515625</v>
      </c>
      <c r="H2100" s="7">
        <v>0.79384362990167401</v>
      </c>
      <c r="I2100" s="17">
        <v>0.999999999999999</v>
      </c>
      <c r="J2100" s="3">
        <v>0.51233470839772699</v>
      </c>
      <c r="K2100" s="4">
        <v>0.99990280586305902</v>
      </c>
      <c r="L2100" s="7">
        <v>1</v>
      </c>
      <c r="M2100" s="1">
        <v>256</v>
      </c>
      <c r="N2100" s="1">
        <v>32768</v>
      </c>
      <c r="O2100" s="1">
        <v>128</v>
      </c>
      <c r="P2100" s="17">
        <v>1</v>
      </c>
      <c r="Q2100" s="3">
        <v>0.60711782622750199</v>
      </c>
      <c r="R2100" s="4">
        <v>1.0000061017105499</v>
      </c>
      <c r="S2100" s="7">
        <f t="shared" si="96"/>
        <v>9.4780000000000003E-2</v>
      </c>
      <c r="T2100" s="17">
        <f t="shared" si="97"/>
        <v>9.0000000000000006E-5</v>
      </c>
      <c r="U2100" s="54" t="b">
        <v>0</v>
      </c>
      <c r="V2100" s="55" t="b">
        <v>0</v>
      </c>
      <c r="W2100" s="10">
        <v>11067968</v>
      </c>
      <c r="Y2100" s="51"/>
    </row>
    <row r="2101" spans="1:25" x14ac:dyDescent="0.2">
      <c r="A2101" s="29" t="s">
        <v>13</v>
      </c>
      <c r="B2101" s="34" t="s">
        <v>962</v>
      </c>
      <c r="C2101" s="31" t="s">
        <v>2874</v>
      </c>
      <c r="D2101" s="16">
        <v>1</v>
      </c>
      <c r="E2101" s="8">
        <v>256</v>
      </c>
      <c r="F2101" s="16">
        <v>220</v>
      </c>
      <c r="G2101" s="8">
        <f t="shared" si="98"/>
        <v>0.140625</v>
      </c>
      <c r="H2101" s="7">
        <v>0.98849602616644305</v>
      </c>
      <c r="I2101" s="17">
        <v>0.93207643905057003</v>
      </c>
      <c r="J2101" s="3">
        <v>0.46601505874027099</v>
      </c>
      <c r="K2101" s="4">
        <v>0.85348687043435301</v>
      </c>
      <c r="L2101" s="7">
        <v>2</v>
      </c>
      <c r="M2101" s="1">
        <v>256</v>
      </c>
      <c r="N2101" s="1">
        <v>4096</v>
      </c>
      <c r="O2101" s="1">
        <v>128</v>
      </c>
      <c r="P2101" s="17">
        <v>1</v>
      </c>
      <c r="Q2101" s="3">
        <v>0.57318233803045204</v>
      </c>
      <c r="R2101" s="4">
        <v>0.89538305150586495</v>
      </c>
      <c r="S2101" s="7">
        <f t="shared" si="96"/>
        <v>0.10717</v>
      </c>
      <c r="T2101" s="17">
        <f t="shared" si="97"/>
        <v>4.19E-2</v>
      </c>
      <c r="U2101" s="54" t="b">
        <v>0</v>
      </c>
      <c r="V2101" s="55" t="b">
        <v>1</v>
      </c>
      <c r="W2101" s="10">
        <v>11053223</v>
      </c>
      <c r="Y2101" s="51"/>
    </row>
    <row r="2102" spans="1:25" x14ac:dyDescent="0.2">
      <c r="A2102" s="29" t="s">
        <v>23</v>
      </c>
      <c r="B2102" s="34" t="s">
        <v>1301</v>
      </c>
      <c r="C2102" s="31" t="s">
        <v>3213</v>
      </c>
      <c r="D2102" s="16">
        <v>1</v>
      </c>
      <c r="E2102" s="8">
        <v>1024</v>
      </c>
      <c r="F2102" s="16">
        <v>691</v>
      </c>
      <c r="G2102" s="8">
        <f t="shared" si="98"/>
        <v>0.3251953125</v>
      </c>
      <c r="H2102" s="7">
        <v>0.85533412902171602</v>
      </c>
      <c r="I2102" s="17">
        <v>0.99999999529807304</v>
      </c>
      <c r="J2102" s="3">
        <v>0.37623551572694203</v>
      </c>
      <c r="K2102" s="4">
        <v>0.99094738082821099</v>
      </c>
      <c r="L2102" s="7">
        <v>3</v>
      </c>
      <c r="M2102" s="1">
        <v>64</v>
      </c>
      <c r="N2102" s="1">
        <v>32768</v>
      </c>
      <c r="O2102" s="1">
        <v>128</v>
      </c>
      <c r="P2102" s="17">
        <v>1</v>
      </c>
      <c r="Q2102" s="3">
        <v>0.38625977045651599</v>
      </c>
      <c r="R2102" s="4">
        <v>0.99190692913398504</v>
      </c>
      <c r="S2102" s="7">
        <f t="shared" si="96"/>
        <v>1.0019999999999999E-2</v>
      </c>
      <c r="T2102" s="17">
        <f t="shared" si="97"/>
        <v>9.6000000000000002E-4</v>
      </c>
      <c r="U2102" s="54" t="b">
        <v>0</v>
      </c>
      <c r="V2102" s="55" t="b">
        <v>0</v>
      </c>
      <c r="W2102" s="10">
        <v>17770456</v>
      </c>
      <c r="Y2102" s="51"/>
    </row>
    <row r="2103" spans="1:25" x14ac:dyDescent="0.2">
      <c r="A2103" s="29" t="s">
        <v>52</v>
      </c>
      <c r="B2103" s="34" t="s">
        <v>4927</v>
      </c>
      <c r="C2103" s="31" t="s">
        <v>5096</v>
      </c>
      <c r="D2103" s="16">
        <v>0.5</v>
      </c>
      <c r="E2103" s="8">
        <v>512</v>
      </c>
      <c r="F2103" s="16">
        <v>416</v>
      </c>
      <c r="G2103" s="8">
        <f t="shared" si="98"/>
        <v>0.1875</v>
      </c>
      <c r="H2103" s="7">
        <v>0.83626227071422199</v>
      </c>
      <c r="I2103" s="17">
        <v>0.99284365346724202</v>
      </c>
      <c r="J2103" s="3">
        <v>0.42029789063289302</v>
      </c>
      <c r="K2103" s="4">
        <v>0.96432856733534</v>
      </c>
      <c r="L2103" s="7">
        <v>3</v>
      </c>
      <c r="M2103" s="1">
        <v>128</v>
      </c>
      <c r="N2103" s="1">
        <v>16384</v>
      </c>
      <c r="O2103" s="1">
        <v>128</v>
      </c>
      <c r="P2103" s="17">
        <v>1</v>
      </c>
      <c r="Q2103" s="3">
        <v>0.44843134692963299</v>
      </c>
      <c r="R2103" s="4">
        <v>0.96881823135605305</v>
      </c>
      <c r="S2103" s="7">
        <f t="shared" si="96"/>
        <v>2.8129999999999999E-2</v>
      </c>
      <c r="T2103" s="17">
        <f t="shared" si="97"/>
        <v>4.4900000000000001E-3</v>
      </c>
      <c r="U2103" s="54" t="b">
        <v>0</v>
      </c>
      <c r="V2103" s="55" t="b">
        <v>1</v>
      </c>
      <c r="W2103" s="10">
        <v>98673047</v>
      </c>
      <c r="Y2103" s="51"/>
    </row>
    <row r="2104" spans="1:25" x14ac:dyDescent="0.2">
      <c r="A2104" s="29" t="s">
        <v>42</v>
      </c>
      <c r="B2104" s="34" t="s">
        <v>1069</v>
      </c>
      <c r="C2104" s="31" t="s">
        <v>2981</v>
      </c>
      <c r="D2104" s="16">
        <v>0.5</v>
      </c>
      <c r="E2104" s="8">
        <v>512</v>
      </c>
      <c r="F2104" s="16">
        <v>394</v>
      </c>
      <c r="G2104" s="8">
        <f t="shared" si="98"/>
        <v>0.23046875</v>
      </c>
      <c r="H2104" s="7">
        <v>0.92601296590261895</v>
      </c>
      <c r="I2104" s="17">
        <v>0.985415257180003</v>
      </c>
      <c r="J2104" s="3">
        <v>0.36059152680800599</v>
      </c>
      <c r="K2104" s="4">
        <v>0.99887692236937098</v>
      </c>
      <c r="L2104" s="7">
        <v>3</v>
      </c>
      <c r="M2104" s="1">
        <v>32</v>
      </c>
      <c r="N2104" s="1">
        <v>4096</v>
      </c>
      <c r="O2104" s="1">
        <v>128</v>
      </c>
      <c r="P2104" s="17">
        <v>1</v>
      </c>
      <c r="Q2104" s="3">
        <v>0.36618780153738001</v>
      </c>
      <c r="R2104" s="4">
        <v>0.99859878078486197</v>
      </c>
      <c r="S2104" s="7">
        <f t="shared" si="96"/>
        <v>5.5999999999999999E-3</v>
      </c>
      <c r="T2104" s="17">
        <f t="shared" si="97"/>
        <v>2.7999999999999998E-4</v>
      </c>
      <c r="U2104" s="54" t="b">
        <v>0</v>
      </c>
      <c r="V2104" s="55" t="b">
        <v>0</v>
      </c>
      <c r="W2104" s="10">
        <v>9197989</v>
      </c>
      <c r="Y2104" s="51"/>
    </row>
    <row r="2105" spans="1:25" x14ac:dyDescent="0.2">
      <c r="A2105" s="29" t="s">
        <v>46</v>
      </c>
      <c r="B2105" s="34" t="s">
        <v>4897</v>
      </c>
      <c r="C2105" s="31" t="s">
        <v>5066</v>
      </c>
      <c r="D2105" s="16">
        <v>1</v>
      </c>
      <c r="E2105" s="8">
        <v>1024</v>
      </c>
      <c r="F2105" s="16">
        <v>4</v>
      </c>
      <c r="G2105" s="8">
        <f t="shared" si="98"/>
        <v>0.99609375</v>
      </c>
      <c r="H2105" s="7">
        <v>0.36602540378443799</v>
      </c>
      <c r="I2105" s="17">
        <v>1</v>
      </c>
      <c r="J2105" s="3">
        <v>0.51763809020504103</v>
      </c>
      <c r="K2105" s="4">
        <v>1</v>
      </c>
      <c r="L2105" s="7">
        <v>2</v>
      </c>
      <c r="M2105" s="1">
        <v>32</v>
      </c>
      <c r="N2105" s="1">
        <v>8192</v>
      </c>
      <c r="O2105" s="1">
        <v>128</v>
      </c>
      <c r="P2105" s="17">
        <v>1</v>
      </c>
      <c r="Q2105" s="3">
        <v>0.52680051555601504</v>
      </c>
      <c r="R2105" s="4">
        <v>0.999999999999999</v>
      </c>
      <c r="S2105" s="7">
        <f t="shared" si="96"/>
        <v>-9.1599999999999997E-3</v>
      </c>
      <c r="T2105" s="17">
        <f t="shared" si="97"/>
        <v>0</v>
      </c>
      <c r="U2105" s="54" t="b">
        <v>0</v>
      </c>
      <c r="V2105" s="55" t="b">
        <v>0</v>
      </c>
      <c r="W2105" s="10">
        <v>225621</v>
      </c>
      <c r="Y2105" s="51"/>
    </row>
    <row r="2106" spans="1:25" x14ac:dyDescent="0.2">
      <c r="A2106" s="29" t="s">
        <v>26</v>
      </c>
      <c r="B2106" s="34" t="s">
        <v>1717</v>
      </c>
      <c r="C2106" s="31" t="s">
        <v>3629</v>
      </c>
      <c r="D2106" s="16">
        <v>0</v>
      </c>
      <c r="E2106" s="8">
        <v>256</v>
      </c>
      <c r="F2106" s="16">
        <v>210</v>
      </c>
      <c r="G2106" s="8">
        <f t="shared" si="98"/>
        <v>0.1796875</v>
      </c>
      <c r="H2106" s="7">
        <v>0.94113936240557705</v>
      </c>
      <c r="I2106" s="17">
        <v>0.96271664756208297</v>
      </c>
      <c r="J2106" s="3">
        <v>0.38254543949478498</v>
      </c>
      <c r="K2106" s="4">
        <v>0.98223847399239805</v>
      </c>
      <c r="L2106" s="7">
        <v>2</v>
      </c>
      <c r="M2106" s="1">
        <v>128</v>
      </c>
      <c r="N2106" s="1">
        <v>2048</v>
      </c>
      <c r="O2106" s="1">
        <v>128</v>
      </c>
      <c r="P2106" s="17">
        <v>1</v>
      </c>
      <c r="Q2106" s="3">
        <v>0.40984769962775802</v>
      </c>
      <c r="R2106" s="4">
        <v>0.98143637733351596</v>
      </c>
      <c r="S2106" s="7">
        <f t="shared" si="96"/>
        <v>2.7300000000000001E-2</v>
      </c>
      <c r="T2106" s="17">
        <f t="shared" si="97"/>
        <v>8.0000000000000004E-4</v>
      </c>
      <c r="U2106" s="54" t="b">
        <v>0</v>
      </c>
      <c r="V2106" s="55" t="b">
        <v>0</v>
      </c>
      <c r="W2106" s="10">
        <v>7748122</v>
      </c>
      <c r="Y2106" s="51"/>
    </row>
    <row r="2107" spans="1:25" x14ac:dyDescent="0.2">
      <c r="A2107" s="29" t="s">
        <v>39</v>
      </c>
      <c r="B2107" s="34" t="s">
        <v>1226</v>
      </c>
      <c r="C2107" s="31" t="s">
        <v>3138</v>
      </c>
      <c r="D2107" s="16">
        <v>1</v>
      </c>
      <c r="E2107" s="8">
        <v>4096</v>
      </c>
      <c r="F2107" s="16">
        <v>945</v>
      </c>
      <c r="G2107" s="8">
        <f t="shared" si="98"/>
        <v>0.769287109375</v>
      </c>
      <c r="H2107" s="7">
        <v>0.395094892566278</v>
      </c>
      <c r="I2107" s="17">
        <v>1</v>
      </c>
      <c r="J2107" s="3">
        <v>0.36918653595974399</v>
      </c>
      <c r="K2107" s="4">
        <v>0.96848214309018399</v>
      </c>
      <c r="L2107" s="7">
        <v>2</v>
      </c>
      <c r="M2107" s="1">
        <v>64</v>
      </c>
      <c r="N2107" s="1">
        <v>32768</v>
      </c>
      <c r="O2107" s="1">
        <v>128</v>
      </c>
      <c r="P2107" s="17">
        <v>1</v>
      </c>
      <c r="Q2107" s="3">
        <v>0.37923471118707802</v>
      </c>
      <c r="R2107" s="4">
        <v>0.939450782182227</v>
      </c>
      <c r="S2107" s="7">
        <f t="shared" si="96"/>
        <v>1.005E-2</v>
      </c>
      <c r="T2107" s="17">
        <f t="shared" si="97"/>
        <v>-2.903E-2</v>
      </c>
      <c r="U2107" s="54" t="b">
        <v>0</v>
      </c>
      <c r="V2107" s="55" t="b">
        <v>0</v>
      </c>
      <c r="W2107" s="10">
        <v>22492019</v>
      </c>
      <c r="Y2107" s="51"/>
    </row>
    <row r="2108" spans="1:25" x14ac:dyDescent="0.2">
      <c r="A2108" s="29" t="s">
        <v>44</v>
      </c>
      <c r="B2108" s="34" t="s">
        <v>1851</v>
      </c>
      <c r="C2108" s="31" t="s">
        <v>3763</v>
      </c>
      <c r="D2108" s="16">
        <v>0</v>
      </c>
      <c r="E2108" s="8">
        <v>1024</v>
      </c>
      <c r="F2108" s="16">
        <v>124</v>
      </c>
      <c r="G2108" s="8">
        <f t="shared" si="98"/>
        <v>0.87890625</v>
      </c>
      <c r="H2108" s="7">
        <v>0.43594709571627599</v>
      </c>
      <c r="I2108" s="17">
        <v>1.00000000000002</v>
      </c>
      <c r="J2108" s="3">
        <v>0.41267235154322801</v>
      </c>
      <c r="K2108" s="4">
        <v>0.99987604080852499</v>
      </c>
      <c r="L2108" s="7">
        <v>1</v>
      </c>
      <c r="M2108" s="1">
        <v>32</v>
      </c>
      <c r="N2108" s="1">
        <v>8192</v>
      </c>
      <c r="O2108" s="1">
        <v>128</v>
      </c>
      <c r="P2108" s="17">
        <v>1</v>
      </c>
      <c r="Q2108" s="3">
        <v>0.416483072535001</v>
      </c>
      <c r="R2108" s="4">
        <v>1.0002933080594001</v>
      </c>
      <c r="S2108" s="7">
        <f t="shared" si="96"/>
        <v>3.81E-3</v>
      </c>
      <c r="T2108" s="17">
        <f t="shared" si="97"/>
        <v>-1.7000000000000001E-4</v>
      </c>
      <c r="U2108" s="54" t="b">
        <v>0</v>
      </c>
      <c r="V2108" s="55" t="b">
        <v>0</v>
      </c>
      <c r="W2108" s="10">
        <v>6287781</v>
      </c>
      <c r="Y2108" s="51"/>
    </row>
    <row r="2109" spans="1:25" x14ac:dyDescent="0.2">
      <c r="A2109" s="29" t="s">
        <v>55</v>
      </c>
      <c r="B2109" s="34" t="s">
        <v>1290</v>
      </c>
      <c r="C2109" s="31" t="s">
        <v>3202</v>
      </c>
      <c r="D2109" s="16">
        <v>0</v>
      </c>
      <c r="E2109" s="8">
        <v>256</v>
      </c>
      <c r="F2109" s="16">
        <v>211</v>
      </c>
      <c r="G2109" s="8">
        <f t="shared" si="98"/>
        <v>0.17578125</v>
      </c>
      <c r="H2109" s="7">
        <v>0.99999999968340703</v>
      </c>
      <c r="I2109" s="17">
        <v>0.85224971499591595</v>
      </c>
      <c r="J2109" s="3">
        <v>0.50524654553463799</v>
      </c>
      <c r="K2109" s="4">
        <v>0.94022909110626995</v>
      </c>
      <c r="L2109" s="7">
        <v>1</v>
      </c>
      <c r="M2109" s="1">
        <v>128</v>
      </c>
      <c r="N2109" s="1">
        <v>2048</v>
      </c>
      <c r="O2109" s="1">
        <v>128</v>
      </c>
      <c r="P2109" s="17">
        <v>1</v>
      </c>
      <c r="Q2109" s="3">
        <v>0.60439585233359505</v>
      </c>
      <c r="R2109" s="4">
        <v>0.92985110986950203</v>
      </c>
      <c r="S2109" s="7">
        <f t="shared" si="96"/>
        <v>9.9150000000000002E-2</v>
      </c>
      <c r="T2109" s="17">
        <f t="shared" si="97"/>
        <v>1.038E-2</v>
      </c>
      <c r="U2109" s="54" t="b">
        <v>0</v>
      </c>
      <c r="V2109" s="55" t="b">
        <v>0</v>
      </c>
      <c r="W2109" s="10">
        <v>7653094</v>
      </c>
      <c r="Y2109" s="51"/>
    </row>
    <row r="2110" spans="1:25" x14ac:dyDescent="0.2">
      <c r="A2110" s="29" t="s">
        <v>24</v>
      </c>
      <c r="B2110" s="34" t="s">
        <v>1413</v>
      </c>
      <c r="C2110" s="31" t="s">
        <v>3325</v>
      </c>
      <c r="D2110" s="16">
        <v>0.5</v>
      </c>
      <c r="E2110" s="8">
        <v>256</v>
      </c>
      <c r="F2110" s="16">
        <v>43</v>
      </c>
      <c r="G2110" s="8">
        <f t="shared" si="98"/>
        <v>0.83203125</v>
      </c>
      <c r="H2110" s="7">
        <v>0.71822439144244599</v>
      </c>
      <c r="I2110" s="17">
        <v>1</v>
      </c>
      <c r="J2110" s="3">
        <v>0.67641143320512698</v>
      </c>
      <c r="K2110" s="4">
        <v>1.00104070813352</v>
      </c>
      <c r="L2110" s="7">
        <v>1</v>
      </c>
      <c r="M2110" s="1">
        <v>32</v>
      </c>
      <c r="N2110" s="1">
        <v>65536</v>
      </c>
      <c r="O2110" s="1">
        <v>128</v>
      </c>
      <c r="P2110" s="17">
        <v>1</v>
      </c>
      <c r="Q2110" s="3">
        <v>0.69118308925649596</v>
      </c>
      <c r="R2110" s="4">
        <v>1.00127028530184</v>
      </c>
      <c r="S2110" s="7">
        <f t="shared" si="96"/>
        <v>1.477E-2</v>
      </c>
      <c r="T2110" s="17">
        <f t="shared" si="97"/>
        <v>-2.3000000000000001E-4</v>
      </c>
      <c r="U2110" s="54" t="b">
        <v>0</v>
      </c>
      <c r="V2110" s="55" t="b">
        <v>0</v>
      </c>
      <c r="W2110" s="10">
        <v>5514662</v>
      </c>
      <c r="Y2110" s="51"/>
    </row>
    <row r="2111" spans="1:25" x14ac:dyDescent="0.2">
      <c r="A2111" s="29" t="s">
        <v>23</v>
      </c>
      <c r="B2111" s="34" t="s">
        <v>1301</v>
      </c>
      <c r="C2111" s="31" t="s">
        <v>3213</v>
      </c>
      <c r="D2111" s="16">
        <v>1</v>
      </c>
      <c r="E2111" s="8">
        <v>1024</v>
      </c>
      <c r="F2111" s="16">
        <v>691</v>
      </c>
      <c r="G2111" s="8">
        <f t="shared" si="98"/>
        <v>0.3251953125</v>
      </c>
      <c r="H2111" s="7">
        <v>0.85533413172996997</v>
      </c>
      <c r="I2111" s="17">
        <v>0.99999998933776901</v>
      </c>
      <c r="J2111" s="3">
        <v>0.37623562473233402</v>
      </c>
      <c r="K2111" s="4">
        <v>0.99094408750373597</v>
      </c>
      <c r="L2111" s="7">
        <v>2</v>
      </c>
      <c r="M2111" s="1">
        <v>256</v>
      </c>
      <c r="N2111" s="1">
        <v>16384</v>
      </c>
      <c r="O2111" s="1">
        <v>128</v>
      </c>
      <c r="P2111" s="17">
        <v>1</v>
      </c>
      <c r="Q2111" s="3">
        <v>0.41535881499536598</v>
      </c>
      <c r="R2111" s="4">
        <v>0.99383462889340202</v>
      </c>
      <c r="S2111" s="7">
        <f t="shared" si="96"/>
        <v>3.9120000000000002E-2</v>
      </c>
      <c r="T2111" s="17">
        <f t="shared" si="97"/>
        <v>2.8900000000000002E-3</v>
      </c>
      <c r="U2111" s="54" t="b">
        <v>0</v>
      </c>
      <c r="V2111" s="55" t="b">
        <v>0</v>
      </c>
      <c r="W2111" s="10">
        <v>45807202</v>
      </c>
      <c r="Y2111" s="51"/>
    </row>
    <row r="2112" spans="1:25" x14ac:dyDescent="0.2">
      <c r="A2112" s="29" t="s">
        <v>26</v>
      </c>
      <c r="B2112" s="34" t="s">
        <v>1705</v>
      </c>
      <c r="C2112" s="31" t="s">
        <v>3617</v>
      </c>
      <c r="D2112" s="16">
        <v>0</v>
      </c>
      <c r="E2112" s="8">
        <v>1024</v>
      </c>
      <c r="F2112" s="16">
        <v>770</v>
      </c>
      <c r="G2112" s="8">
        <f t="shared" si="98"/>
        <v>0.248046875</v>
      </c>
      <c r="H2112" s="7">
        <v>0.81318848722747405</v>
      </c>
      <c r="I2112" s="17">
        <v>0.99999999999789202</v>
      </c>
      <c r="J2112" s="3">
        <v>0.36213287309300402</v>
      </c>
      <c r="K2112" s="4">
        <v>0.99994559502796898</v>
      </c>
      <c r="L2112" s="7">
        <v>2</v>
      </c>
      <c r="M2112" s="1">
        <v>128</v>
      </c>
      <c r="N2112" s="1">
        <v>65536</v>
      </c>
      <c r="O2112" s="1">
        <v>128</v>
      </c>
      <c r="P2112" s="17">
        <v>1</v>
      </c>
      <c r="Q2112" s="3">
        <v>0.41778489258329798</v>
      </c>
      <c r="R2112" s="4">
        <v>1.00000071782069</v>
      </c>
      <c r="S2112" s="7">
        <f t="shared" si="96"/>
        <v>5.5649999999999998E-2</v>
      </c>
      <c r="T2112" s="17">
        <f t="shared" si="97"/>
        <v>5.0000000000000002E-5</v>
      </c>
      <c r="U2112" s="54" t="b">
        <v>0</v>
      </c>
      <c r="V2112" s="55" t="b">
        <v>0</v>
      </c>
      <c r="W2112" s="10">
        <v>233651358</v>
      </c>
      <c r="Y2112" s="51"/>
    </row>
    <row r="2113" spans="1:25" x14ac:dyDescent="0.2">
      <c r="A2113" s="29" t="s">
        <v>15</v>
      </c>
      <c r="B2113" s="34" t="s">
        <v>1901</v>
      </c>
      <c r="C2113" s="31" t="s">
        <v>3813</v>
      </c>
      <c r="D2113" s="16">
        <v>1</v>
      </c>
      <c r="E2113" s="8">
        <v>1024</v>
      </c>
      <c r="F2113" s="16">
        <v>3</v>
      </c>
      <c r="G2113" s="8">
        <f t="shared" si="98"/>
        <v>0.9970703125</v>
      </c>
      <c r="H2113" s="7">
        <v>0.36602540378443799</v>
      </c>
      <c r="I2113" s="17">
        <v>1</v>
      </c>
      <c r="J2113" s="3">
        <v>0.48171652200114201</v>
      </c>
      <c r="K2113" s="4">
        <v>1</v>
      </c>
      <c r="L2113" s="7">
        <v>3</v>
      </c>
      <c r="M2113" s="1">
        <v>128</v>
      </c>
      <c r="N2113" s="1">
        <v>65536</v>
      </c>
      <c r="O2113" s="1">
        <v>128</v>
      </c>
      <c r="P2113" s="17">
        <v>1</v>
      </c>
      <c r="Q2113" s="3">
        <v>0.48171652200114301</v>
      </c>
      <c r="R2113" s="4">
        <v>1</v>
      </c>
      <c r="S2113" s="7">
        <f t="shared" si="96"/>
        <v>0</v>
      </c>
      <c r="T2113" s="17">
        <f t="shared" si="97"/>
        <v>0</v>
      </c>
      <c r="U2113" s="54" t="b">
        <v>0</v>
      </c>
      <c r="V2113" s="55" t="b">
        <v>0</v>
      </c>
      <c r="W2113" s="10">
        <v>578335</v>
      </c>
      <c r="Y2113" s="51"/>
    </row>
    <row r="2114" spans="1:25" x14ac:dyDescent="0.2">
      <c r="A2114" s="29" t="s">
        <v>14</v>
      </c>
      <c r="B2114" s="34" t="s">
        <v>2769</v>
      </c>
      <c r="C2114" s="31" t="s">
        <v>4681</v>
      </c>
      <c r="D2114" s="16">
        <v>1</v>
      </c>
      <c r="E2114" s="8">
        <v>256</v>
      </c>
      <c r="F2114" s="16">
        <v>199</v>
      </c>
      <c r="G2114" s="8">
        <f t="shared" si="98"/>
        <v>0.22265625</v>
      </c>
      <c r="H2114" s="7">
        <v>0.85384165904431097</v>
      </c>
      <c r="I2114" s="17">
        <v>0.92725159821521996</v>
      </c>
      <c r="J2114" s="3">
        <v>0.41394850327390897</v>
      </c>
      <c r="K2114" s="4">
        <v>0.93016145595904998</v>
      </c>
      <c r="L2114" s="7">
        <v>2</v>
      </c>
      <c r="M2114" s="1">
        <v>128</v>
      </c>
      <c r="N2114" s="1">
        <v>4096</v>
      </c>
      <c r="O2114" s="1">
        <v>128</v>
      </c>
      <c r="P2114" s="17">
        <v>1</v>
      </c>
      <c r="Q2114" s="3">
        <v>0.45842950088523599</v>
      </c>
      <c r="R2114" s="4">
        <v>0.92750826786378504</v>
      </c>
      <c r="S2114" s="7">
        <f t="shared" si="96"/>
        <v>4.4479999999999999E-2</v>
      </c>
      <c r="T2114" s="17">
        <f t="shared" si="97"/>
        <v>2.65E-3</v>
      </c>
      <c r="U2114" s="54" t="b">
        <v>0</v>
      </c>
      <c r="V2114" s="55" t="b">
        <v>0</v>
      </c>
      <c r="W2114" s="10">
        <v>7290169</v>
      </c>
      <c r="Y2114" s="51"/>
    </row>
    <row r="2115" spans="1:25" x14ac:dyDescent="0.2">
      <c r="A2115" s="29" t="s">
        <v>21</v>
      </c>
      <c r="B2115" s="34" t="s">
        <v>972</v>
      </c>
      <c r="C2115" s="31" t="s">
        <v>2884</v>
      </c>
      <c r="D2115" s="16">
        <v>0.5</v>
      </c>
      <c r="E2115" s="8">
        <v>512</v>
      </c>
      <c r="F2115" s="16">
        <v>354</v>
      </c>
      <c r="G2115" s="8">
        <f t="shared" si="98"/>
        <v>0.30859375</v>
      </c>
      <c r="H2115" s="7">
        <v>0.87983375215742399</v>
      </c>
      <c r="I2115" s="17">
        <v>0.999999999999999</v>
      </c>
      <c r="J2115" s="3">
        <v>0.61705565732050505</v>
      </c>
      <c r="K2115" s="4">
        <v>0.99999999790221505</v>
      </c>
      <c r="L2115" s="7">
        <v>1</v>
      </c>
      <c r="M2115" s="1">
        <v>256</v>
      </c>
      <c r="N2115" s="1">
        <v>8192</v>
      </c>
      <c r="O2115" s="1">
        <v>128</v>
      </c>
      <c r="P2115" s="17">
        <v>1</v>
      </c>
      <c r="Q2115" s="3">
        <v>0.72460860882242195</v>
      </c>
      <c r="R2115" s="4">
        <v>0.99999999947614104</v>
      </c>
      <c r="S2115" s="7">
        <f t="shared" ref="S2115:S2178" si="99">ROUND(ABS(H2115-J2115)-ABS(H2115-Q2115), $AA$3)</f>
        <v>0.10755000000000001</v>
      </c>
      <c r="T2115" s="17">
        <f t="shared" ref="T2115:T2178" si="100">ROUND(ABS(I2115-K2115)-ABS(I2115-R2115), $AA$3)</f>
        <v>0</v>
      </c>
      <c r="U2115" s="54" t="b">
        <v>0</v>
      </c>
      <c r="V2115" s="55" t="b">
        <v>0</v>
      </c>
      <c r="W2115" s="10">
        <v>16435968</v>
      </c>
      <c r="Y2115" s="51"/>
    </row>
    <row r="2116" spans="1:25" x14ac:dyDescent="0.2">
      <c r="A2116" s="29" t="s">
        <v>29</v>
      </c>
      <c r="B2116" s="34" t="s">
        <v>2714</v>
      </c>
      <c r="C2116" s="31" t="s">
        <v>4626</v>
      </c>
      <c r="D2116" s="16">
        <v>0</v>
      </c>
      <c r="E2116" s="8">
        <v>256</v>
      </c>
      <c r="F2116" s="16">
        <v>228</v>
      </c>
      <c r="G2116" s="8">
        <f t="shared" ref="G2116:G2179" si="101">1 - F2116/E2116</f>
        <v>0.109375</v>
      </c>
      <c r="H2116" s="7">
        <v>0.97123110816564495</v>
      </c>
      <c r="I2116" s="17">
        <v>0.92353445153936298</v>
      </c>
      <c r="J2116" s="3">
        <v>0.44081599838180502</v>
      </c>
      <c r="K2116" s="4">
        <v>0.93664269227203101</v>
      </c>
      <c r="L2116" s="7">
        <v>1</v>
      </c>
      <c r="M2116" s="1">
        <v>64</v>
      </c>
      <c r="N2116" s="1">
        <v>8192</v>
      </c>
      <c r="O2116" s="1">
        <v>128</v>
      </c>
      <c r="P2116" s="17">
        <v>1</v>
      </c>
      <c r="Q2116" s="3">
        <v>0.60807078195460496</v>
      </c>
      <c r="R2116" s="4">
        <v>0.93920888718991702</v>
      </c>
      <c r="S2116" s="7">
        <f t="shared" si="99"/>
        <v>0.16725000000000001</v>
      </c>
      <c r="T2116" s="17">
        <f t="shared" si="100"/>
        <v>-2.5699999999999998E-3</v>
      </c>
      <c r="U2116" s="54" t="b">
        <v>1</v>
      </c>
      <c r="V2116" s="55" t="b">
        <v>0</v>
      </c>
      <c r="W2116" s="10">
        <v>23337930</v>
      </c>
      <c r="Y2116" s="51"/>
    </row>
    <row r="2117" spans="1:25" x14ac:dyDescent="0.2">
      <c r="A2117" s="29" t="s">
        <v>50</v>
      </c>
      <c r="B2117" s="34" t="s">
        <v>1529</v>
      </c>
      <c r="C2117" s="31" t="s">
        <v>3441</v>
      </c>
      <c r="D2117" s="16">
        <v>0</v>
      </c>
      <c r="E2117" s="8">
        <v>512</v>
      </c>
      <c r="F2117" s="16">
        <v>75</v>
      </c>
      <c r="G2117" s="8">
        <f t="shared" si="101"/>
        <v>0.853515625</v>
      </c>
      <c r="H2117" s="7">
        <v>0.57573163829112595</v>
      </c>
      <c r="I2117" s="17">
        <v>0.99999999999988498</v>
      </c>
      <c r="J2117" s="3">
        <v>0.53899885657982105</v>
      </c>
      <c r="K2117" s="4">
        <v>0.99993697657149905</v>
      </c>
      <c r="L2117" s="7">
        <v>1</v>
      </c>
      <c r="M2117" s="1">
        <v>128</v>
      </c>
      <c r="N2117" s="1">
        <v>8192</v>
      </c>
      <c r="O2117" s="1">
        <v>128</v>
      </c>
      <c r="P2117" s="17">
        <v>1</v>
      </c>
      <c r="Q2117" s="3">
        <v>0.55808688272561402</v>
      </c>
      <c r="R2117" s="4">
        <v>1.00000672875648</v>
      </c>
      <c r="S2117" s="7">
        <f t="shared" si="99"/>
        <v>1.9089999999999999E-2</v>
      </c>
      <c r="T2117" s="17">
        <f t="shared" si="100"/>
        <v>6.0000000000000002E-5</v>
      </c>
      <c r="U2117" s="54" t="b">
        <v>0</v>
      </c>
      <c r="V2117" s="55" t="b">
        <v>0</v>
      </c>
      <c r="W2117" s="10">
        <v>5137759</v>
      </c>
      <c r="Y2117" s="51"/>
    </row>
    <row r="2118" spans="1:25" x14ac:dyDescent="0.2">
      <c r="A2118" s="29" t="s">
        <v>44</v>
      </c>
      <c r="B2118" s="34" t="s">
        <v>2426</v>
      </c>
      <c r="C2118" s="31" t="s">
        <v>4338</v>
      </c>
      <c r="D2118" s="16">
        <v>0</v>
      </c>
      <c r="E2118" s="8">
        <v>2048</v>
      </c>
      <c r="F2118" s="16">
        <v>212</v>
      </c>
      <c r="G2118" s="8">
        <f t="shared" si="101"/>
        <v>0.896484375</v>
      </c>
      <c r="H2118" s="7">
        <v>0.35967790559834401</v>
      </c>
      <c r="I2118" s="17">
        <v>0.99999999999998301</v>
      </c>
      <c r="J2118" s="3">
        <v>0.34318225651753098</v>
      </c>
      <c r="K2118" s="4">
        <v>0.99960622426569401</v>
      </c>
      <c r="L2118" s="7">
        <v>1</v>
      </c>
      <c r="M2118" s="1">
        <v>32</v>
      </c>
      <c r="N2118" s="1">
        <v>32768</v>
      </c>
      <c r="O2118" s="1">
        <v>128</v>
      </c>
      <c r="P2118" s="17">
        <v>1</v>
      </c>
      <c r="Q2118" s="3">
        <v>0.34663778727494099</v>
      </c>
      <c r="R2118" s="4">
        <v>1.0004658487262901</v>
      </c>
      <c r="S2118" s="7">
        <f t="shared" si="99"/>
        <v>3.46E-3</v>
      </c>
      <c r="T2118" s="17">
        <f t="shared" si="100"/>
        <v>-6.9999999999999994E-5</v>
      </c>
      <c r="U2118" s="54" t="b">
        <v>0</v>
      </c>
      <c r="V2118" s="55" t="b">
        <v>0</v>
      </c>
      <c r="W2118" s="10">
        <v>9378509</v>
      </c>
      <c r="Y2118" s="51"/>
    </row>
    <row r="2119" spans="1:25" x14ac:dyDescent="0.2">
      <c r="A2119" s="29" t="s">
        <v>28</v>
      </c>
      <c r="B2119" s="34" t="s">
        <v>2541</v>
      </c>
      <c r="C2119" s="31" t="s">
        <v>4453</v>
      </c>
      <c r="D2119" s="16">
        <v>1</v>
      </c>
      <c r="E2119" s="8">
        <v>1024</v>
      </c>
      <c r="F2119" s="16">
        <v>52</v>
      </c>
      <c r="G2119" s="8">
        <f t="shared" si="101"/>
        <v>0.94921875</v>
      </c>
      <c r="H2119" s="7">
        <v>0.411450000420644</v>
      </c>
      <c r="I2119" s="17">
        <v>1.00072235712601</v>
      </c>
      <c r="J2119" s="3">
        <v>0.39619178659175702</v>
      </c>
      <c r="K2119" s="4">
        <v>0.93652569484076098</v>
      </c>
      <c r="L2119" s="7">
        <v>2</v>
      </c>
      <c r="M2119" s="1">
        <v>32</v>
      </c>
      <c r="N2119" s="1">
        <v>32768</v>
      </c>
      <c r="O2119" s="1">
        <v>128</v>
      </c>
      <c r="P2119" s="17">
        <v>1</v>
      </c>
      <c r="Q2119" s="3">
        <v>0.426791755850495</v>
      </c>
      <c r="R2119" s="4">
        <v>0.90349035688045398</v>
      </c>
      <c r="S2119" s="7">
        <f t="shared" si="99"/>
        <v>-8.0000000000000007E-5</v>
      </c>
      <c r="T2119" s="17">
        <f t="shared" si="100"/>
        <v>-3.304E-2</v>
      </c>
      <c r="U2119" s="54" t="b">
        <v>0</v>
      </c>
      <c r="V2119" s="55" t="b">
        <v>0</v>
      </c>
      <c r="W2119" s="10">
        <v>4223107</v>
      </c>
      <c r="Y2119" s="51"/>
    </row>
    <row r="2120" spans="1:25" x14ac:dyDescent="0.2">
      <c r="A2120" s="29" t="s">
        <v>21</v>
      </c>
      <c r="B2120" s="34" t="s">
        <v>972</v>
      </c>
      <c r="C2120" s="31" t="s">
        <v>2884</v>
      </c>
      <c r="D2120" s="16">
        <v>0.5</v>
      </c>
      <c r="E2120" s="8">
        <v>512</v>
      </c>
      <c r="F2120" s="16">
        <v>354</v>
      </c>
      <c r="G2120" s="8">
        <f t="shared" si="101"/>
        <v>0.30859375</v>
      </c>
      <c r="H2120" s="7">
        <v>0.87983375215742199</v>
      </c>
      <c r="I2120" s="17">
        <v>0.999999999999997</v>
      </c>
      <c r="J2120" s="3">
        <v>0.61705579242588404</v>
      </c>
      <c r="K2120" s="4">
        <v>1.00000004055444</v>
      </c>
      <c r="L2120" s="7">
        <v>1</v>
      </c>
      <c r="M2120" s="1">
        <v>64</v>
      </c>
      <c r="N2120" s="1">
        <v>8192</v>
      </c>
      <c r="O2120" s="1">
        <v>128</v>
      </c>
      <c r="P2120" s="17">
        <v>1</v>
      </c>
      <c r="Q2120" s="3">
        <v>0.72075319498145696</v>
      </c>
      <c r="R2120" s="4">
        <v>0.999999993585168</v>
      </c>
      <c r="S2120" s="7">
        <f t="shared" si="99"/>
        <v>0.1037</v>
      </c>
      <c r="T2120" s="17">
        <f t="shared" si="100"/>
        <v>0</v>
      </c>
      <c r="U2120" s="54" t="b">
        <v>0</v>
      </c>
      <c r="V2120" s="55" t="b">
        <v>0</v>
      </c>
      <c r="W2120" s="10">
        <v>15196836</v>
      </c>
      <c r="Y2120" s="51"/>
    </row>
    <row r="2121" spans="1:25" x14ac:dyDescent="0.2">
      <c r="A2121" s="29" t="s">
        <v>18</v>
      </c>
      <c r="B2121" s="34" t="s">
        <v>4800</v>
      </c>
      <c r="C2121" s="31" t="s">
        <v>4969</v>
      </c>
      <c r="D2121" s="16">
        <v>1</v>
      </c>
      <c r="E2121" s="8">
        <v>256</v>
      </c>
      <c r="F2121" s="16">
        <v>189</v>
      </c>
      <c r="G2121" s="8">
        <f t="shared" si="101"/>
        <v>0.26171875</v>
      </c>
      <c r="H2121" s="7">
        <v>0.96897392961058004</v>
      </c>
      <c r="I2121" s="17">
        <v>0.999999999999999</v>
      </c>
      <c r="J2121" s="3">
        <v>0.48614434503826698</v>
      </c>
      <c r="K2121" s="4">
        <v>1.0000597037627099</v>
      </c>
      <c r="L2121" s="7">
        <v>3</v>
      </c>
      <c r="M2121" s="1">
        <v>256</v>
      </c>
      <c r="N2121" s="1">
        <v>16384</v>
      </c>
      <c r="O2121" s="1">
        <v>128</v>
      </c>
      <c r="P2121" s="17">
        <v>1</v>
      </c>
      <c r="Q2121" s="3">
        <v>0.52946097083976795</v>
      </c>
      <c r="R2121" s="4">
        <v>1.0000031210770199</v>
      </c>
      <c r="S2121" s="7">
        <f t="shared" si="99"/>
        <v>4.3319999999999997E-2</v>
      </c>
      <c r="T2121" s="17">
        <f t="shared" si="100"/>
        <v>6.0000000000000002E-5</v>
      </c>
      <c r="U2121" s="54" t="b">
        <v>0</v>
      </c>
      <c r="V2121" s="55" t="b">
        <v>0</v>
      </c>
      <c r="W2121" s="10">
        <v>8314086</v>
      </c>
      <c r="Y2121" s="51"/>
    </row>
    <row r="2122" spans="1:25" x14ac:dyDescent="0.2">
      <c r="A2122" s="29" t="s">
        <v>23</v>
      </c>
      <c r="B2122" s="34" t="s">
        <v>1301</v>
      </c>
      <c r="C2122" s="31" t="s">
        <v>3213</v>
      </c>
      <c r="D2122" s="16">
        <v>1</v>
      </c>
      <c r="E2122" s="8">
        <v>1024</v>
      </c>
      <c r="F2122" s="16">
        <v>691</v>
      </c>
      <c r="G2122" s="8">
        <f t="shared" si="101"/>
        <v>0.3251953125</v>
      </c>
      <c r="H2122" s="7">
        <v>0.855334128274025</v>
      </c>
      <c r="I2122" s="17">
        <v>1.0000000192796401</v>
      </c>
      <c r="J2122" s="3">
        <v>0.37623556434940603</v>
      </c>
      <c r="K2122" s="4">
        <v>0.990947721628617</v>
      </c>
      <c r="L2122" s="7">
        <v>3</v>
      </c>
      <c r="M2122" s="1">
        <v>32</v>
      </c>
      <c r="N2122" s="1">
        <v>32768</v>
      </c>
      <c r="O2122" s="1">
        <v>128</v>
      </c>
      <c r="P2122" s="17">
        <v>1</v>
      </c>
      <c r="Q2122" s="3">
        <v>0.38365621025107799</v>
      </c>
      <c r="R2122" s="4">
        <v>0.99167490899710098</v>
      </c>
      <c r="S2122" s="7">
        <f t="shared" si="99"/>
        <v>7.4200000000000004E-3</v>
      </c>
      <c r="T2122" s="17">
        <f t="shared" si="100"/>
        <v>7.2999999999999996E-4</v>
      </c>
      <c r="U2122" s="54" t="b">
        <v>0</v>
      </c>
      <c r="V2122" s="55" t="b">
        <v>0</v>
      </c>
      <c r="W2122" s="10">
        <v>15001761</v>
      </c>
      <c r="Y2122" s="51"/>
    </row>
    <row r="2123" spans="1:25" x14ac:dyDescent="0.2">
      <c r="A2123" s="29" t="s">
        <v>48</v>
      </c>
      <c r="B2123" s="34" t="s">
        <v>1383</v>
      </c>
      <c r="C2123" s="31" t="s">
        <v>3295</v>
      </c>
      <c r="D2123" s="16">
        <v>0</v>
      </c>
      <c r="E2123" s="8">
        <v>2048</v>
      </c>
      <c r="F2123" s="16">
        <v>595</v>
      </c>
      <c r="G2123" s="8">
        <f t="shared" si="101"/>
        <v>0.70947265625</v>
      </c>
      <c r="H2123" s="7">
        <v>0.62883078608022502</v>
      </c>
      <c r="I2123" s="17">
        <v>0.999999999999999</v>
      </c>
      <c r="J2123" s="3">
        <v>0.56409880615350505</v>
      </c>
      <c r="K2123" s="4">
        <v>0.99999986516281203</v>
      </c>
      <c r="L2123" s="7">
        <v>2</v>
      </c>
      <c r="M2123" s="1">
        <v>64</v>
      </c>
      <c r="N2123" s="1">
        <v>16384</v>
      </c>
      <c r="O2123" s="1">
        <v>128</v>
      </c>
      <c r="P2123" s="17">
        <v>1</v>
      </c>
      <c r="Q2123" s="3">
        <v>0.58348446600164305</v>
      </c>
      <c r="R2123" s="4">
        <v>1.0000000194211001</v>
      </c>
      <c r="S2123" s="7">
        <f t="shared" si="99"/>
        <v>1.9390000000000001E-2</v>
      </c>
      <c r="T2123" s="17">
        <f t="shared" si="100"/>
        <v>0</v>
      </c>
      <c r="U2123" s="54" t="b">
        <v>0</v>
      </c>
      <c r="V2123" s="55" t="b">
        <v>0</v>
      </c>
      <c r="W2123" s="10">
        <v>9786199</v>
      </c>
      <c r="Y2123" s="51"/>
    </row>
    <row r="2124" spans="1:25" x14ac:dyDescent="0.2">
      <c r="A2124" s="29" t="s">
        <v>19</v>
      </c>
      <c r="B2124" s="34" t="s">
        <v>1945</v>
      </c>
      <c r="C2124" s="31" t="s">
        <v>3857</v>
      </c>
      <c r="D2124" s="16">
        <v>1</v>
      </c>
      <c r="E2124" s="8">
        <v>1024</v>
      </c>
      <c r="F2124" s="16">
        <v>368</v>
      </c>
      <c r="G2124" s="8">
        <f t="shared" si="101"/>
        <v>0.640625</v>
      </c>
      <c r="H2124" s="7">
        <v>0.50892742796132295</v>
      </c>
      <c r="I2124" s="17">
        <v>0.99999261609192402</v>
      </c>
      <c r="J2124" s="3">
        <v>0.43573272973836802</v>
      </c>
      <c r="K2124" s="4">
        <v>0.99515209488823797</v>
      </c>
      <c r="L2124" s="7">
        <v>3</v>
      </c>
      <c r="M2124" s="1">
        <v>256</v>
      </c>
      <c r="N2124" s="1">
        <v>32768</v>
      </c>
      <c r="O2124" s="1">
        <v>128</v>
      </c>
      <c r="P2124" s="17">
        <v>1</v>
      </c>
      <c r="Q2124" s="3">
        <v>0.45323013942095802</v>
      </c>
      <c r="R2124" s="4">
        <v>0.99466985134132502</v>
      </c>
      <c r="S2124" s="7">
        <f t="shared" si="99"/>
        <v>1.7500000000000002E-2</v>
      </c>
      <c r="T2124" s="17">
        <f t="shared" si="100"/>
        <v>-4.8000000000000001E-4</v>
      </c>
      <c r="U2124" s="54" t="b">
        <v>0</v>
      </c>
      <c r="V2124" s="55" t="b">
        <v>0</v>
      </c>
      <c r="W2124" s="10">
        <v>22932324</v>
      </c>
      <c r="Y2124" s="51"/>
    </row>
    <row r="2125" spans="1:25" x14ac:dyDescent="0.2">
      <c r="A2125" s="29" t="s">
        <v>15</v>
      </c>
      <c r="B2125" s="34" t="s">
        <v>2508</v>
      </c>
      <c r="C2125" s="31" t="s">
        <v>4420</v>
      </c>
      <c r="D2125" s="16">
        <v>0</v>
      </c>
      <c r="E2125" s="8">
        <v>512</v>
      </c>
      <c r="F2125" s="16">
        <v>1</v>
      </c>
      <c r="G2125" s="8">
        <f t="shared" si="101"/>
        <v>0.998046875</v>
      </c>
      <c r="H2125" s="7">
        <v>0.41421356237309398</v>
      </c>
      <c r="I2125" s="17">
        <v>1</v>
      </c>
      <c r="J2125" s="3">
        <v>0.41421356237309498</v>
      </c>
      <c r="K2125" s="4">
        <v>1</v>
      </c>
      <c r="L2125" s="7">
        <v>1</v>
      </c>
      <c r="M2125" s="1">
        <v>256</v>
      </c>
      <c r="N2125" s="1">
        <v>8192</v>
      </c>
      <c r="O2125" s="1">
        <v>128</v>
      </c>
      <c r="P2125" s="17">
        <v>1</v>
      </c>
      <c r="Q2125" s="3">
        <v>0.41421356237309398</v>
      </c>
      <c r="R2125" s="4">
        <v>1</v>
      </c>
      <c r="S2125" s="7">
        <f t="shared" si="99"/>
        <v>0</v>
      </c>
      <c r="T2125" s="17">
        <f t="shared" si="100"/>
        <v>0</v>
      </c>
      <c r="U2125" s="54" t="b">
        <v>0</v>
      </c>
      <c r="V2125" s="55" t="b">
        <v>0</v>
      </c>
      <c r="W2125" s="10">
        <v>203052</v>
      </c>
      <c r="Y2125" s="51"/>
    </row>
    <row r="2126" spans="1:25" x14ac:dyDescent="0.2">
      <c r="A2126" s="29" t="s">
        <v>46</v>
      </c>
      <c r="B2126" s="34" t="s">
        <v>1415</v>
      </c>
      <c r="C2126" s="31" t="s">
        <v>3327</v>
      </c>
      <c r="D2126" s="16">
        <v>0.5</v>
      </c>
      <c r="E2126" s="8">
        <v>512</v>
      </c>
      <c r="F2126" s="16">
        <v>2</v>
      </c>
      <c r="G2126" s="8">
        <f t="shared" si="101"/>
        <v>0.99609375</v>
      </c>
      <c r="H2126" s="7">
        <v>0.36602540378443799</v>
      </c>
      <c r="I2126" s="17">
        <v>1</v>
      </c>
      <c r="J2126" s="3">
        <v>0.43528001445219799</v>
      </c>
      <c r="K2126" s="4">
        <v>1</v>
      </c>
      <c r="L2126" s="7">
        <v>3</v>
      </c>
      <c r="M2126" s="1">
        <v>32</v>
      </c>
      <c r="N2126" s="1">
        <v>8192</v>
      </c>
      <c r="O2126" s="1">
        <v>128</v>
      </c>
      <c r="P2126" s="17">
        <v>1</v>
      </c>
      <c r="Q2126" s="3">
        <v>0.43528001445219799</v>
      </c>
      <c r="R2126" s="4">
        <v>0.999999999999999</v>
      </c>
      <c r="S2126" s="7">
        <f t="shared" si="99"/>
        <v>0</v>
      </c>
      <c r="T2126" s="17">
        <f t="shared" si="100"/>
        <v>0</v>
      </c>
      <c r="U2126" s="54" t="b">
        <v>0</v>
      </c>
      <c r="V2126" s="55" t="b">
        <v>0</v>
      </c>
      <c r="W2126" s="10">
        <v>226234</v>
      </c>
      <c r="Y2126" s="51"/>
    </row>
    <row r="2127" spans="1:25" x14ac:dyDescent="0.2">
      <c r="A2127" s="29" t="s">
        <v>58</v>
      </c>
      <c r="B2127" s="34" t="s">
        <v>1811</v>
      </c>
      <c r="C2127" s="31" t="s">
        <v>3723</v>
      </c>
      <c r="D2127" s="16">
        <v>1</v>
      </c>
      <c r="E2127" s="8">
        <v>4096</v>
      </c>
      <c r="F2127" s="16">
        <v>307</v>
      </c>
      <c r="G2127" s="8">
        <f t="shared" si="101"/>
        <v>0.925048828125</v>
      </c>
      <c r="H2127" s="7">
        <v>0.58527725870481295</v>
      </c>
      <c r="I2127" s="17">
        <v>0.999999999999998</v>
      </c>
      <c r="J2127" s="3">
        <v>0.57590026172079101</v>
      </c>
      <c r="K2127" s="4">
        <v>0.98889513406873797</v>
      </c>
      <c r="L2127" s="7">
        <v>3</v>
      </c>
      <c r="M2127" s="1">
        <v>32</v>
      </c>
      <c r="N2127" s="1">
        <v>32768</v>
      </c>
      <c r="O2127" s="1">
        <v>128</v>
      </c>
      <c r="P2127" s="17">
        <v>1</v>
      </c>
      <c r="Q2127" s="3">
        <v>0.58123256670186196</v>
      </c>
      <c r="R2127" s="4">
        <v>0.98958491027418505</v>
      </c>
      <c r="S2127" s="7">
        <f t="shared" si="99"/>
        <v>5.3299999999999997E-3</v>
      </c>
      <c r="T2127" s="17">
        <f t="shared" si="100"/>
        <v>6.8999999999999997E-4</v>
      </c>
      <c r="U2127" s="54" t="b">
        <v>0</v>
      </c>
      <c r="V2127" s="55" t="b">
        <v>0</v>
      </c>
      <c r="W2127" s="10">
        <v>5351686</v>
      </c>
      <c r="Y2127" s="51"/>
    </row>
    <row r="2128" spans="1:25" x14ac:dyDescent="0.2">
      <c r="A2128" s="29" t="s">
        <v>2</v>
      </c>
      <c r="B2128" s="34" t="s">
        <v>2810</v>
      </c>
      <c r="C2128" s="31" t="s">
        <v>4722</v>
      </c>
      <c r="D2128" s="16">
        <v>0.5</v>
      </c>
      <c r="E2128" s="8">
        <v>2048</v>
      </c>
      <c r="F2128" s="16">
        <v>1211</v>
      </c>
      <c r="G2128" s="8">
        <f t="shared" si="101"/>
        <v>0.40869140625</v>
      </c>
      <c r="H2128" s="7">
        <v>0.84813400914909298</v>
      </c>
      <c r="I2128" s="17">
        <v>0.99999994478625598</v>
      </c>
      <c r="J2128" s="3">
        <v>0.38246217729898302</v>
      </c>
      <c r="K2128" s="4">
        <v>0.99132127779363499</v>
      </c>
      <c r="L2128" s="7">
        <v>2</v>
      </c>
      <c r="M2128" s="1">
        <v>64</v>
      </c>
      <c r="N2128" s="1">
        <v>32768</v>
      </c>
      <c r="O2128" s="1">
        <v>128</v>
      </c>
      <c r="P2128" s="17">
        <v>1</v>
      </c>
      <c r="Q2128" s="3">
        <v>0.41890567420478197</v>
      </c>
      <c r="R2128" s="4">
        <v>0.99310283434875302</v>
      </c>
      <c r="S2128" s="7">
        <f t="shared" si="99"/>
        <v>3.644E-2</v>
      </c>
      <c r="T2128" s="17">
        <f t="shared" si="100"/>
        <v>1.7799999999999999E-3</v>
      </c>
      <c r="U2128" s="54" t="b">
        <v>0</v>
      </c>
      <c r="V2128" s="55" t="b">
        <v>0</v>
      </c>
      <c r="W2128" s="10">
        <v>117960395</v>
      </c>
      <c r="Y2128" s="51"/>
    </row>
    <row r="2129" spans="1:25" x14ac:dyDescent="0.2">
      <c r="A2129" s="29" t="s">
        <v>29</v>
      </c>
      <c r="B2129" s="34" t="s">
        <v>1965</v>
      </c>
      <c r="C2129" s="31" t="s">
        <v>3877</v>
      </c>
      <c r="D2129" s="16">
        <v>1</v>
      </c>
      <c r="E2129" s="8">
        <v>2048</v>
      </c>
      <c r="F2129" s="16">
        <v>1586</v>
      </c>
      <c r="G2129" s="8">
        <f t="shared" si="101"/>
        <v>0.2255859375</v>
      </c>
      <c r="H2129" s="7">
        <v>0.84662777749430995</v>
      </c>
      <c r="I2129" s="17">
        <v>1</v>
      </c>
      <c r="J2129" s="3">
        <v>0.48624387838634597</v>
      </c>
      <c r="K2129" s="4">
        <v>0.99555417361950405</v>
      </c>
      <c r="L2129" s="7">
        <v>3</v>
      </c>
      <c r="M2129" s="1">
        <v>256</v>
      </c>
      <c r="N2129" s="1">
        <v>65536</v>
      </c>
      <c r="O2129" s="1">
        <v>128</v>
      </c>
      <c r="P2129" s="17">
        <v>1</v>
      </c>
      <c r="Q2129" s="3">
        <v>0.50968093211758403</v>
      </c>
      <c r="R2129" s="4">
        <v>0.99633680910331501</v>
      </c>
      <c r="S2129" s="7">
        <f t="shared" si="99"/>
        <v>2.3439999999999999E-2</v>
      </c>
      <c r="T2129" s="17">
        <f t="shared" si="100"/>
        <v>7.7999999999999999E-4</v>
      </c>
      <c r="U2129" s="54" t="b">
        <v>0</v>
      </c>
      <c r="V2129" s="55" t="b">
        <v>0</v>
      </c>
      <c r="W2129" s="10">
        <v>281070451</v>
      </c>
      <c r="Y2129" s="51"/>
    </row>
    <row r="2130" spans="1:25" x14ac:dyDescent="0.2">
      <c r="A2130" s="29" t="s">
        <v>19</v>
      </c>
      <c r="B2130" s="34" t="s">
        <v>4781</v>
      </c>
      <c r="C2130" s="31" t="s">
        <v>4950</v>
      </c>
      <c r="D2130" s="16">
        <v>0.5</v>
      </c>
      <c r="E2130" s="8">
        <v>1024</v>
      </c>
      <c r="F2130" s="16">
        <v>366</v>
      </c>
      <c r="G2130" s="8">
        <f t="shared" si="101"/>
        <v>0.642578125</v>
      </c>
      <c r="H2130" s="7">
        <v>0.51871375505958595</v>
      </c>
      <c r="I2130" s="17">
        <v>1.00004391683349</v>
      </c>
      <c r="J2130" s="3">
        <v>0.44397660850007298</v>
      </c>
      <c r="K2130" s="4">
        <v>0.99973334230493904</v>
      </c>
      <c r="L2130" s="7">
        <v>1</v>
      </c>
      <c r="M2130" s="1">
        <v>64</v>
      </c>
      <c r="N2130" s="1">
        <v>16384</v>
      </c>
      <c r="O2130" s="1">
        <v>128</v>
      </c>
      <c r="P2130" s="17">
        <v>1</v>
      </c>
      <c r="Q2130" s="3">
        <v>0.46571651762479899</v>
      </c>
      <c r="R2130" s="4">
        <v>0.99917056648031399</v>
      </c>
      <c r="S2130" s="7">
        <f t="shared" si="99"/>
        <v>2.1739999999999999E-2</v>
      </c>
      <c r="T2130" s="17">
        <f t="shared" si="100"/>
        <v>-5.5999999999999995E-4</v>
      </c>
      <c r="U2130" s="54" t="b">
        <v>0</v>
      </c>
      <c r="V2130" s="55" t="b">
        <v>0</v>
      </c>
      <c r="W2130" s="10">
        <v>20074819</v>
      </c>
      <c r="Y2130" s="51"/>
    </row>
    <row r="2131" spans="1:25" x14ac:dyDescent="0.2">
      <c r="A2131" s="29" t="s">
        <v>47</v>
      </c>
      <c r="B2131" s="34" t="s">
        <v>2204</v>
      </c>
      <c r="C2131" s="31" t="s">
        <v>4116</v>
      </c>
      <c r="D2131" s="16">
        <v>0</v>
      </c>
      <c r="E2131" s="8">
        <v>512</v>
      </c>
      <c r="F2131" s="16">
        <v>318</v>
      </c>
      <c r="G2131" s="8">
        <f t="shared" si="101"/>
        <v>0.37890625</v>
      </c>
      <c r="H2131" s="7">
        <v>0.90955491510442499</v>
      </c>
      <c r="I2131" s="17">
        <v>0.97851321740979402</v>
      </c>
      <c r="J2131" s="3">
        <v>0.68358330032950998</v>
      </c>
      <c r="K2131" s="4">
        <v>0.97954750869065699</v>
      </c>
      <c r="L2131" s="7">
        <v>1</v>
      </c>
      <c r="M2131" s="1">
        <v>256</v>
      </c>
      <c r="N2131" s="1">
        <v>8192</v>
      </c>
      <c r="O2131" s="1">
        <v>128</v>
      </c>
      <c r="P2131" s="17">
        <v>1</v>
      </c>
      <c r="Q2131" s="3">
        <v>0.77740500143000102</v>
      </c>
      <c r="R2131" s="4">
        <v>0.98008118450017601</v>
      </c>
      <c r="S2131" s="7">
        <f t="shared" si="99"/>
        <v>9.3820000000000001E-2</v>
      </c>
      <c r="T2131" s="17">
        <f t="shared" si="100"/>
        <v>-5.2999999999999998E-4</v>
      </c>
      <c r="U2131" s="54" t="b">
        <v>0</v>
      </c>
      <c r="V2131" s="55" t="b">
        <v>0</v>
      </c>
      <c r="W2131" s="10">
        <v>12089269</v>
      </c>
      <c r="Y2131" s="51"/>
    </row>
    <row r="2132" spans="1:25" x14ac:dyDescent="0.2">
      <c r="A2132" s="29" t="s">
        <v>22</v>
      </c>
      <c r="B2132" s="34" t="s">
        <v>2119</v>
      </c>
      <c r="C2132" s="31" t="s">
        <v>4031</v>
      </c>
      <c r="D2132" s="16">
        <v>1</v>
      </c>
      <c r="E2132" s="8">
        <v>256</v>
      </c>
      <c r="F2132" s="16">
        <v>175</v>
      </c>
      <c r="G2132" s="8">
        <f t="shared" si="101"/>
        <v>0.31640625</v>
      </c>
      <c r="H2132" s="7">
        <v>0.96572094172870404</v>
      </c>
      <c r="I2132" s="17">
        <v>0.87585466496227904</v>
      </c>
      <c r="J2132" s="3">
        <v>0.69498067089163595</v>
      </c>
      <c r="K2132" s="4">
        <v>0.92021795587844102</v>
      </c>
      <c r="L2132" s="7">
        <v>1</v>
      </c>
      <c r="M2132" s="1">
        <v>256</v>
      </c>
      <c r="N2132" s="1">
        <v>16384</v>
      </c>
      <c r="O2132" s="1">
        <v>128</v>
      </c>
      <c r="P2132" s="17">
        <v>1</v>
      </c>
      <c r="Q2132" s="3">
        <v>0.85441559903684505</v>
      </c>
      <c r="R2132" s="4">
        <v>0.90079868244638694</v>
      </c>
      <c r="S2132" s="7">
        <f t="shared" si="99"/>
        <v>0.15942999999999999</v>
      </c>
      <c r="T2132" s="17">
        <f t="shared" si="100"/>
        <v>1.942E-2</v>
      </c>
      <c r="U2132" s="54" t="b">
        <v>0</v>
      </c>
      <c r="V2132" s="55" t="b">
        <v>1</v>
      </c>
      <c r="W2132" s="10">
        <v>8441324</v>
      </c>
      <c r="Y2132" s="51"/>
    </row>
    <row r="2133" spans="1:25" x14ac:dyDescent="0.2">
      <c r="A2133" s="29" t="s">
        <v>14</v>
      </c>
      <c r="B2133" s="34" t="s">
        <v>2769</v>
      </c>
      <c r="C2133" s="31" t="s">
        <v>4681</v>
      </c>
      <c r="D2133" s="16">
        <v>1</v>
      </c>
      <c r="E2133" s="8">
        <v>256</v>
      </c>
      <c r="F2133" s="16">
        <v>199</v>
      </c>
      <c r="G2133" s="8">
        <f t="shared" si="101"/>
        <v>0.22265625</v>
      </c>
      <c r="H2133" s="7">
        <v>0.85384165904431097</v>
      </c>
      <c r="I2133" s="17">
        <v>0.92725159821521896</v>
      </c>
      <c r="J2133" s="3">
        <v>0.41394961357307603</v>
      </c>
      <c r="K2133" s="4">
        <v>0.93016304422249496</v>
      </c>
      <c r="L2133" s="7">
        <v>1</v>
      </c>
      <c r="M2133" s="1">
        <v>256</v>
      </c>
      <c r="N2133" s="1">
        <v>65536</v>
      </c>
      <c r="O2133" s="1">
        <v>128</v>
      </c>
      <c r="P2133" s="17">
        <v>1</v>
      </c>
      <c r="Q2133" s="3">
        <v>0.539558504137991</v>
      </c>
      <c r="R2133" s="4">
        <v>0.853477767212103</v>
      </c>
      <c r="S2133" s="7">
        <f t="shared" si="99"/>
        <v>0.12561</v>
      </c>
      <c r="T2133" s="17">
        <f t="shared" si="100"/>
        <v>-7.0860000000000006E-2</v>
      </c>
      <c r="U2133" s="54" t="b">
        <v>0</v>
      </c>
      <c r="V2133" s="55" t="b">
        <v>0</v>
      </c>
      <c r="W2133" s="10">
        <v>35318123</v>
      </c>
      <c r="Y2133" s="51"/>
    </row>
    <row r="2134" spans="1:25" x14ac:dyDescent="0.2">
      <c r="A2134" s="29" t="s">
        <v>7</v>
      </c>
      <c r="B2134" s="34" t="s">
        <v>4815</v>
      </c>
      <c r="C2134" s="31" t="s">
        <v>4984</v>
      </c>
      <c r="D2134" s="16">
        <v>0.5</v>
      </c>
      <c r="E2134" s="8">
        <v>4096</v>
      </c>
      <c r="F2134" s="16">
        <v>2273</v>
      </c>
      <c r="G2134" s="8">
        <f t="shared" si="101"/>
        <v>0.445068359375</v>
      </c>
      <c r="H2134" s="7">
        <v>0.51246221087167099</v>
      </c>
      <c r="I2134" s="17">
        <v>1.0000000000050999</v>
      </c>
      <c r="J2134" s="3">
        <v>0.32766244370011299</v>
      </c>
      <c r="K2134" s="4">
        <v>0.99800908531278099</v>
      </c>
      <c r="L2134" s="7">
        <v>2</v>
      </c>
      <c r="M2134" s="1">
        <v>128</v>
      </c>
      <c r="N2134" s="1">
        <v>32768</v>
      </c>
      <c r="O2134" s="1">
        <v>128</v>
      </c>
      <c r="P2134" s="17">
        <v>1</v>
      </c>
      <c r="Q2134" s="3">
        <v>0.34052783125528302</v>
      </c>
      <c r="R2134" s="4">
        <v>0.99515324971697705</v>
      </c>
      <c r="S2134" s="7">
        <f t="shared" si="99"/>
        <v>1.2869999999999999E-2</v>
      </c>
      <c r="T2134" s="17">
        <f t="shared" si="100"/>
        <v>-2.8600000000000001E-3</v>
      </c>
      <c r="U2134" s="54" t="b">
        <v>0</v>
      </c>
      <c r="V2134" s="55" t="b">
        <v>0</v>
      </c>
      <c r="W2134" s="10">
        <v>309826197</v>
      </c>
      <c r="Y2134" s="51"/>
    </row>
    <row r="2135" spans="1:25" x14ac:dyDescent="0.2">
      <c r="A2135" s="29" t="s">
        <v>43</v>
      </c>
      <c r="B2135" s="34" t="s">
        <v>2829</v>
      </c>
      <c r="C2135" s="31" t="s">
        <v>4741</v>
      </c>
      <c r="D2135" s="16">
        <v>1</v>
      </c>
      <c r="E2135" s="8">
        <v>1024</v>
      </c>
      <c r="F2135" s="16">
        <v>517</v>
      </c>
      <c r="G2135" s="8">
        <f t="shared" si="101"/>
        <v>0.4951171875</v>
      </c>
      <c r="H2135" s="7">
        <v>0.66043079828930895</v>
      </c>
      <c r="I2135" s="17">
        <v>1</v>
      </c>
      <c r="J2135" s="3">
        <v>0.41540554417653902</v>
      </c>
      <c r="K2135" s="4">
        <v>0.99868016217517896</v>
      </c>
      <c r="L2135" s="7">
        <v>3</v>
      </c>
      <c r="M2135" s="1">
        <v>256</v>
      </c>
      <c r="N2135" s="1">
        <v>32768</v>
      </c>
      <c r="O2135" s="1">
        <v>128</v>
      </c>
      <c r="P2135" s="17">
        <v>1</v>
      </c>
      <c r="Q2135" s="3">
        <v>0.43407499669845501</v>
      </c>
      <c r="R2135" s="4">
        <v>0.99722956414838004</v>
      </c>
      <c r="S2135" s="7">
        <f t="shared" si="99"/>
        <v>1.8669999999999999E-2</v>
      </c>
      <c r="T2135" s="17">
        <f t="shared" si="100"/>
        <v>-1.4499999999999999E-3</v>
      </c>
      <c r="U2135" s="54" t="b">
        <v>0</v>
      </c>
      <c r="V2135" s="55" t="b">
        <v>0</v>
      </c>
      <c r="W2135" s="10">
        <v>18503242</v>
      </c>
      <c r="Y2135" s="51"/>
    </row>
    <row r="2136" spans="1:25" x14ac:dyDescent="0.2">
      <c r="A2136" s="29" t="s">
        <v>45</v>
      </c>
      <c r="B2136" s="34" t="s">
        <v>2305</v>
      </c>
      <c r="C2136" s="31" t="s">
        <v>4217</v>
      </c>
      <c r="D2136" s="16">
        <v>0.5</v>
      </c>
      <c r="E2136" s="8">
        <v>1024</v>
      </c>
      <c r="F2136" s="16">
        <v>632</v>
      </c>
      <c r="G2136" s="8">
        <f t="shared" si="101"/>
        <v>0.3828125</v>
      </c>
      <c r="H2136" s="7">
        <v>0.90554314297404703</v>
      </c>
      <c r="I2136" s="17">
        <v>1.0000000125013999</v>
      </c>
      <c r="J2136" s="3">
        <v>0.45106410028961802</v>
      </c>
      <c r="K2136" s="4">
        <v>0.99999380784651504</v>
      </c>
      <c r="L2136" s="7">
        <v>1</v>
      </c>
      <c r="M2136" s="1">
        <v>64</v>
      </c>
      <c r="N2136" s="1">
        <v>65536</v>
      </c>
      <c r="O2136" s="1">
        <v>128</v>
      </c>
      <c r="P2136" s="17">
        <v>1</v>
      </c>
      <c r="Q2136" s="3">
        <v>0.54542850624299599</v>
      </c>
      <c r="R2136" s="4">
        <v>1.00000007845282</v>
      </c>
      <c r="S2136" s="7">
        <f t="shared" si="99"/>
        <v>9.4359999999999999E-2</v>
      </c>
      <c r="T2136" s="17">
        <f t="shared" si="100"/>
        <v>1.0000000000000001E-5</v>
      </c>
      <c r="U2136" s="54" t="b">
        <v>0</v>
      </c>
      <c r="V2136" s="55" t="b">
        <v>0</v>
      </c>
      <c r="W2136" s="10">
        <v>81016715</v>
      </c>
      <c r="Y2136" s="51"/>
    </row>
    <row r="2137" spans="1:25" x14ac:dyDescent="0.2">
      <c r="A2137" s="29" t="s">
        <v>0</v>
      </c>
      <c r="B2137" s="34" t="s">
        <v>2030</v>
      </c>
      <c r="C2137" s="31" t="s">
        <v>3942</v>
      </c>
      <c r="D2137" s="16">
        <v>0.5</v>
      </c>
      <c r="E2137" s="8">
        <v>4096</v>
      </c>
      <c r="F2137" s="16">
        <v>1798</v>
      </c>
      <c r="G2137" s="8">
        <f t="shared" si="101"/>
        <v>0.56103515625</v>
      </c>
      <c r="H2137" s="7">
        <v>0.40248601214256802</v>
      </c>
      <c r="I2137" s="17">
        <v>1</v>
      </c>
      <c r="J2137" s="3">
        <v>0.244129482364391</v>
      </c>
      <c r="K2137" s="4">
        <v>0.99899590877369204</v>
      </c>
      <c r="L2137" s="7">
        <v>1</v>
      </c>
      <c r="M2137" s="1">
        <v>64</v>
      </c>
      <c r="N2137" s="1">
        <v>65536</v>
      </c>
      <c r="O2137" s="1">
        <v>128</v>
      </c>
      <c r="P2137" s="17">
        <v>1</v>
      </c>
      <c r="Q2137" s="3">
        <v>0.27996013069384201</v>
      </c>
      <c r="R2137" s="4">
        <v>0.97423047002449703</v>
      </c>
      <c r="S2137" s="7">
        <f t="shared" si="99"/>
        <v>3.5830000000000001E-2</v>
      </c>
      <c r="T2137" s="17">
        <f t="shared" si="100"/>
        <v>-2.477E-2</v>
      </c>
      <c r="U2137" s="54" t="b">
        <v>0</v>
      </c>
      <c r="V2137" s="55" t="b">
        <v>0</v>
      </c>
      <c r="W2137" s="10">
        <v>277095427</v>
      </c>
      <c r="Y2137" s="51"/>
    </row>
    <row r="2138" spans="1:25" x14ac:dyDescent="0.2">
      <c r="A2138" s="29" t="s">
        <v>35</v>
      </c>
      <c r="B2138" s="34" t="s">
        <v>2071</v>
      </c>
      <c r="C2138" s="31" t="s">
        <v>3983</v>
      </c>
      <c r="D2138" s="16">
        <v>0</v>
      </c>
      <c r="E2138" s="8">
        <v>1024</v>
      </c>
      <c r="F2138" s="16">
        <v>20</v>
      </c>
      <c r="G2138" s="8">
        <f t="shared" si="101"/>
        <v>0.98046875</v>
      </c>
      <c r="H2138" s="7">
        <v>0.38287239496206099</v>
      </c>
      <c r="I2138" s="17">
        <v>1</v>
      </c>
      <c r="J2138" s="3">
        <v>0.38153788556160501</v>
      </c>
      <c r="K2138" s="4">
        <v>0.99998927660861503</v>
      </c>
      <c r="L2138" s="7">
        <v>2</v>
      </c>
      <c r="M2138" s="1">
        <v>32</v>
      </c>
      <c r="N2138" s="1">
        <v>16384</v>
      </c>
      <c r="O2138" s="1">
        <v>128</v>
      </c>
      <c r="P2138" s="17">
        <v>1</v>
      </c>
      <c r="Q2138" s="3">
        <v>0.38222640312050399</v>
      </c>
      <c r="R2138" s="4">
        <v>0.99992827945957696</v>
      </c>
      <c r="S2138" s="7">
        <f t="shared" si="99"/>
        <v>6.8999999999999997E-4</v>
      </c>
      <c r="T2138" s="17">
        <f t="shared" si="100"/>
        <v>-6.0000000000000002E-5</v>
      </c>
      <c r="U2138" s="54" t="b">
        <v>0</v>
      </c>
      <c r="V2138" s="55" t="b">
        <v>0</v>
      </c>
      <c r="W2138" s="10">
        <v>2880981</v>
      </c>
      <c r="Y2138" s="51"/>
    </row>
    <row r="2139" spans="1:25" x14ac:dyDescent="0.2">
      <c r="A2139" s="29" t="s">
        <v>49</v>
      </c>
      <c r="B2139" s="34" t="s">
        <v>1208</v>
      </c>
      <c r="C2139" s="31" t="s">
        <v>3120</v>
      </c>
      <c r="D2139" s="16">
        <v>0</v>
      </c>
      <c r="E2139" s="8">
        <v>512</v>
      </c>
      <c r="F2139" s="16">
        <v>75</v>
      </c>
      <c r="G2139" s="8">
        <f t="shared" si="101"/>
        <v>0.853515625</v>
      </c>
      <c r="H2139" s="7">
        <v>0.39812812872162501</v>
      </c>
      <c r="I2139" s="17">
        <v>0.999999999999997</v>
      </c>
      <c r="J2139" s="3">
        <v>0.37554376500101699</v>
      </c>
      <c r="K2139" s="4">
        <v>1.0003794289714001</v>
      </c>
      <c r="L2139" s="7">
        <v>2</v>
      </c>
      <c r="M2139" s="1">
        <v>32</v>
      </c>
      <c r="N2139" s="1">
        <v>32768</v>
      </c>
      <c r="O2139" s="1">
        <v>128</v>
      </c>
      <c r="P2139" s="17">
        <v>1</v>
      </c>
      <c r="Q2139" s="3">
        <v>0.38666851230207</v>
      </c>
      <c r="R2139" s="4">
        <v>0.99999046162820204</v>
      </c>
      <c r="S2139" s="7">
        <f t="shared" si="99"/>
        <v>1.112E-2</v>
      </c>
      <c r="T2139" s="17">
        <f t="shared" si="100"/>
        <v>3.6999999999999999E-4</v>
      </c>
      <c r="U2139" s="54" t="b">
        <v>0</v>
      </c>
      <c r="V2139" s="55" t="b">
        <v>0</v>
      </c>
      <c r="W2139" s="10">
        <v>5134622</v>
      </c>
      <c r="Y2139" s="51"/>
    </row>
    <row r="2140" spans="1:25" x14ac:dyDescent="0.2">
      <c r="A2140" s="29" t="s">
        <v>8</v>
      </c>
      <c r="B2140" s="34" t="s">
        <v>2016</v>
      </c>
      <c r="C2140" s="31" t="s">
        <v>3928</v>
      </c>
      <c r="D2140" s="16">
        <v>1</v>
      </c>
      <c r="E2140" s="8">
        <v>512</v>
      </c>
      <c r="F2140" s="16">
        <v>245</v>
      </c>
      <c r="G2140" s="8">
        <f t="shared" si="101"/>
        <v>0.521484375</v>
      </c>
      <c r="H2140" s="7">
        <v>0.69941810188728804</v>
      </c>
      <c r="I2140" s="17">
        <v>0.99452117868164103</v>
      </c>
      <c r="J2140" s="3">
        <v>0.52502420494420099</v>
      </c>
      <c r="K2140" s="4">
        <v>0.97688890494232095</v>
      </c>
      <c r="L2140" s="7">
        <v>2</v>
      </c>
      <c r="M2140" s="1">
        <v>32</v>
      </c>
      <c r="N2140" s="1">
        <v>8192</v>
      </c>
      <c r="O2140" s="1">
        <v>128</v>
      </c>
      <c r="P2140" s="17">
        <v>1</v>
      </c>
      <c r="Q2140" s="3">
        <v>0.55274351072953698</v>
      </c>
      <c r="R2140" s="4">
        <v>0.98027944092342001</v>
      </c>
      <c r="S2140" s="7">
        <f t="shared" si="99"/>
        <v>2.7720000000000002E-2</v>
      </c>
      <c r="T2140" s="17">
        <f t="shared" si="100"/>
        <v>3.3899999999999998E-3</v>
      </c>
      <c r="U2140" s="54" t="b">
        <v>0</v>
      </c>
      <c r="V2140" s="55" t="b">
        <v>0</v>
      </c>
      <c r="W2140" s="10">
        <v>7482321</v>
      </c>
      <c r="Y2140" s="51"/>
    </row>
    <row r="2141" spans="1:25" x14ac:dyDescent="0.2">
      <c r="A2141" s="29" t="s">
        <v>17</v>
      </c>
      <c r="B2141" s="34" t="s">
        <v>1595</v>
      </c>
      <c r="C2141" s="31" t="s">
        <v>3507</v>
      </c>
      <c r="D2141" s="16">
        <v>1</v>
      </c>
      <c r="E2141" s="8">
        <v>512</v>
      </c>
      <c r="F2141" s="16">
        <v>392</v>
      </c>
      <c r="G2141" s="8">
        <f t="shared" si="101"/>
        <v>0.234375</v>
      </c>
      <c r="H2141" s="7">
        <v>0.86400479739347902</v>
      </c>
      <c r="I2141" s="17">
        <v>0.999999999999999</v>
      </c>
      <c r="J2141" s="3">
        <v>0.40461236720104898</v>
      </c>
      <c r="K2141" s="4">
        <v>0.99685682486263105</v>
      </c>
      <c r="L2141" s="7">
        <v>3</v>
      </c>
      <c r="M2141" s="1">
        <v>32</v>
      </c>
      <c r="N2141" s="1">
        <v>4096</v>
      </c>
      <c r="O2141" s="1">
        <v>128</v>
      </c>
      <c r="P2141" s="17">
        <v>1</v>
      </c>
      <c r="Q2141" s="3">
        <v>0.4132539318963</v>
      </c>
      <c r="R2141" s="4">
        <v>0.99762740317718201</v>
      </c>
      <c r="S2141" s="7">
        <f t="shared" si="99"/>
        <v>8.6400000000000001E-3</v>
      </c>
      <c r="T2141" s="17">
        <f t="shared" si="100"/>
        <v>7.6999999999999996E-4</v>
      </c>
      <c r="U2141" s="54" t="b">
        <v>0</v>
      </c>
      <c r="V2141" s="55" t="b">
        <v>0</v>
      </c>
      <c r="W2141" s="10">
        <v>8832336</v>
      </c>
      <c r="Y2141" s="51"/>
    </row>
    <row r="2142" spans="1:25" x14ac:dyDescent="0.2">
      <c r="A2142" s="29" t="s">
        <v>52</v>
      </c>
      <c r="B2142" s="34" t="s">
        <v>1727</v>
      </c>
      <c r="C2142" s="31" t="s">
        <v>3639</v>
      </c>
      <c r="D2142" s="16">
        <v>0</v>
      </c>
      <c r="E2142" s="8">
        <v>512</v>
      </c>
      <c r="F2142" s="16">
        <v>416</v>
      </c>
      <c r="G2142" s="8">
        <f t="shared" si="101"/>
        <v>0.1875</v>
      </c>
      <c r="H2142" s="7">
        <v>0.895532715078876</v>
      </c>
      <c r="I2142" s="17">
        <v>1</v>
      </c>
      <c r="J2142" s="3">
        <v>0.46350041871346198</v>
      </c>
      <c r="K2142" s="4">
        <v>0.99995949956964303</v>
      </c>
      <c r="L2142" s="7">
        <v>1</v>
      </c>
      <c r="M2142" s="1">
        <v>64</v>
      </c>
      <c r="N2142" s="1">
        <v>65536</v>
      </c>
      <c r="O2142" s="1">
        <v>128</v>
      </c>
      <c r="P2142" s="17">
        <v>1</v>
      </c>
      <c r="Q2142" s="3">
        <v>0.56165932431836296</v>
      </c>
      <c r="R2142" s="4">
        <v>0.99999919837614604</v>
      </c>
      <c r="S2142" s="7">
        <f t="shared" si="99"/>
        <v>9.8159999999999997E-2</v>
      </c>
      <c r="T2142" s="17">
        <f t="shared" si="100"/>
        <v>4.0000000000000003E-5</v>
      </c>
      <c r="U2142" s="54" t="b">
        <v>0</v>
      </c>
      <c r="V2142" s="55" t="b">
        <v>0</v>
      </c>
      <c r="W2142" s="10">
        <v>610923822</v>
      </c>
      <c r="Y2142" s="51"/>
    </row>
    <row r="2143" spans="1:25" x14ac:dyDescent="0.2">
      <c r="A2143" s="29" t="s">
        <v>30</v>
      </c>
      <c r="B2143" s="34" t="s">
        <v>2182</v>
      </c>
      <c r="C2143" s="31" t="s">
        <v>4094</v>
      </c>
      <c r="D2143" s="16">
        <v>0.5</v>
      </c>
      <c r="E2143" s="8">
        <v>256</v>
      </c>
      <c r="F2143" s="16">
        <v>24</v>
      </c>
      <c r="G2143" s="8">
        <f t="shared" si="101"/>
        <v>0.90625</v>
      </c>
      <c r="H2143" s="7">
        <v>0.65818623172333401</v>
      </c>
      <c r="I2143" s="17">
        <v>0.96911586032756203</v>
      </c>
      <c r="J2143" s="3">
        <v>0.645289826108989</v>
      </c>
      <c r="K2143" s="4">
        <v>0.97429403078790999</v>
      </c>
      <c r="L2143" s="7">
        <v>3</v>
      </c>
      <c r="M2143" s="1">
        <v>128</v>
      </c>
      <c r="N2143" s="1">
        <v>16384</v>
      </c>
      <c r="O2143" s="1">
        <v>128</v>
      </c>
      <c r="P2143" s="17">
        <v>1</v>
      </c>
      <c r="Q2143" s="3">
        <v>0.65408723146155801</v>
      </c>
      <c r="R2143" s="4">
        <v>0.97695948681788503</v>
      </c>
      <c r="S2143" s="7">
        <f t="shared" si="99"/>
        <v>8.8000000000000005E-3</v>
      </c>
      <c r="T2143" s="17">
        <f t="shared" si="100"/>
        <v>-2.6700000000000001E-3</v>
      </c>
      <c r="U2143" s="54" t="b">
        <v>0</v>
      </c>
      <c r="V2143" s="55" t="b">
        <v>0</v>
      </c>
      <c r="W2143" s="10">
        <v>4024905</v>
      </c>
      <c r="Y2143" s="51"/>
    </row>
    <row r="2144" spans="1:25" x14ac:dyDescent="0.2">
      <c r="A2144" s="29" t="s">
        <v>11</v>
      </c>
      <c r="B2144" s="34" t="s">
        <v>1411</v>
      </c>
      <c r="C2144" s="31" t="s">
        <v>3323</v>
      </c>
      <c r="D2144" s="16">
        <v>0</v>
      </c>
      <c r="E2144" s="8">
        <v>1024</v>
      </c>
      <c r="F2144" s="16">
        <v>363</v>
      </c>
      <c r="G2144" s="8">
        <f t="shared" si="101"/>
        <v>0.6455078125</v>
      </c>
      <c r="H2144" s="7">
        <v>0.68817652124321005</v>
      </c>
      <c r="I2144" s="17">
        <v>0.999999999999999</v>
      </c>
      <c r="J2144" s="3">
        <v>0.48361445364136701</v>
      </c>
      <c r="K2144" s="4">
        <v>0.99999545248033805</v>
      </c>
      <c r="L2144" s="7">
        <v>1</v>
      </c>
      <c r="M2144" s="1">
        <v>32</v>
      </c>
      <c r="N2144" s="1">
        <v>8192</v>
      </c>
      <c r="O2144" s="1">
        <v>128</v>
      </c>
      <c r="P2144" s="17">
        <v>1</v>
      </c>
      <c r="Q2144" s="3">
        <v>0.51448410985718995</v>
      </c>
      <c r="R2144" s="4">
        <v>1.0000031124784201</v>
      </c>
      <c r="S2144" s="7">
        <f t="shared" si="99"/>
        <v>3.0870000000000002E-2</v>
      </c>
      <c r="T2144" s="17">
        <f t="shared" si="100"/>
        <v>0</v>
      </c>
      <c r="U2144" s="54" t="b">
        <v>0</v>
      </c>
      <c r="V2144" s="55" t="b">
        <v>0</v>
      </c>
      <c r="W2144" s="10">
        <v>10539107</v>
      </c>
      <c r="Y2144" s="51"/>
    </row>
    <row r="2145" spans="1:25" x14ac:dyDescent="0.2">
      <c r="A2145" s="29" t="s">
        <v>43</v>
      </c>
      <c r="B2145" s="34" t="s">
        <v>1825</v>
      </c>
      <c r="C2145" s="31" t="s">
        <v>3737</v>
      </c>
      <c r="D2145" s="16">
        <v>1</v>
      </c>
      <c r="E2145" s="8">
        <v>256</v>
      </c>
      <c r="F2145" s="16">
        <v>154</v>
      </c>
      <c r="G2145" s="8">
        <f t="shared" si="101"/>
        <v>0.3984375</v>
      </c>
      <c r="H2145" s="7">
        <v>0.94841707947063203</v>
      </c>
      <c r="I2145" s="17">
        <v>0.77977175002898602</v>
      </c>
      <c r="J2145" s="3">
        <v>0.627472908908979</v>
      </c>
      <c r="K2145" s="4">
        <v>0.925489169298368</v>
      </c>
      <c r="L2145" s="7">
        <v>1</v>
      </c>
      <c r="M2145" s="1">
        <v>32</v>
      </c>
      <c r="N2145" s="1">
        <v>16384</v>
      </c>
      <c r="O2145" s="1">
        <v>128</v>
      </c>
      <c r="P2145" s="17">
        <v>1</v>
      </c>
      <c r="Q2145" s="3">
        <v>0.68558637973194103</v>
      </c>
      <c r="R2145" s="4">
        <v>0.86710625129896202</v>
      </c>
      <c r="S2145" s="7">
        <f t="shared" si="99"/>
        <v>5.8110000000000002E-2</v>
      </c>
      <c r="T2145" s="17">
        <f t="shared" si="100"/>
        <v>5.8380000000000001E-2</v>
      </c>
      <c r="U2145" s="54" t="b">
        <v>0</v>
      </c>
      <c r="V2145" s="55" t="b">
        <v>1</v>
      </c>
      <c r="W2145" s="10">
        <v>7241190</v>
      </c>
      <c r="Y2145" s="51"/>
    </row>
    <row r="2146" spans="1:25" x14ac:dyDescent="0.2">
      <c r="A2146" s="29" t="s">
        <v>3</v>
      </c>
      <c r="B2146" s="34" t="s">
        <v>2519</v>
      </c>
      <c r="C2146" s="31" t="s">
        <v>4431</v>
      </c>
      <c r="D2146" s="16">
        <v>0.5</v>
      </c>
      <c r="E2146" s="8">
        <v>2048</v>
      </c>
      <c r="F2146" s="16">
        <v>1366</v>
      </c>
      <c r="G2146" s="8">
        <f t="shared" si="101"/>
        <v>0.3330078125</v>
      </c>
      <c r="H2146" s="7">
        <v>0.76071537306303305</v>
      </c>
      <c r="I2146" s="17">
        <v>0.99999992801473103</v>
      </c>
      <c r="J2146" s="3">
        <v>0.55073682338032004</v>
      </c>
      <c r="K2146" s="4">
        <v>0.99998179434163703</v>
      </c>
      <c r="L2146" s="7">
        <v>2</v>
      </c>
      <c r="M2146" s="1">
        <v>64</v>
      </c>
      <c r="N2146" s="1">
        <v>32768</v>
      </c>
      <c r="O2146" s="1">
        <v>128</v>
      </c>
      <c r="P2146" s="17">
        <v>1</v>
      </c>
      <c r="Q2146" s="3">
        <v>0.59932924453119796</v>
      </c>
      <c r="R2146" s="4">
        <v>0.99951566319398499</v>
      </c>
      <c r="S2146" s="7">
        <f t="shared" si="99"/>
        <v>4.8590000000000001E-2</v>
      </c>
      <c r="T2146" s="17">
        <f t="shared" si="100"/>
        <v>-4.6999999999999999E-4</v>
      </c>
      <c r="U2146" s="54" t="b">
        <v>0</v>
      </c>
      <c r="V2146" s="55" t="b">
        <v>0</v>
      </c>
      <c r="W2146" s="10">
        <v>184036769</v>
      </c>
      <c r="Y2146" s="51"/>
    </row>
    <row r="2147" spans="1:25" x14ac:dyDescent="0.2">
      <c r="A2147" s="29" t="s">
        <v>45</v>
      </c>
      <c r="B2147" s="34" t="s">
        <v>2105</v>
      </c>
      <c r="C2147" s="31" t="s">
        <v>4017</v>
      </c>
      <c r="D2147" s="16">
        <v>1</v>
      </c>
      <c r="E2147" s="8">
        <v>512</v>
      </c>
      <c r="F2147" s="16">
        <v>348</v>
      </c>
      <c r="G2147" s="8">
        <f t="shared" si="101"/>
        <v>0.3203125</v>
      </c>
      <c r="H2147" s="7">
        <v>0.82354439556950298</v>
      </c>
      <c r="I2147" s="17">
        <v>0.98548511195691202</v>
      </c>
      <c r="J2147" s="3">
        <v>0.39533850900161399</v>
      </c>
      <c r="K2147" s="4">
        <v>0.99899978491087305</v>
      </c>
      <c r="L2147" s="7">
        <v>3</v>
      </c>
      <c r="M2147" s="1">
        <v>64</v>
      </c>
      <c r="N2147" s="1">
        <v>32768</v>
      </c>
      <c r="O2147" s="1">
        <v>128</v>
      </c>
      <c r="P2147" s="17">
        <v>1</v>
      </c>
      <c r="Q2147" s="3">
        <v>0.40743734151905198</v>
      </c>
      <c r="R2147" s="4">
        <v>0.99873477370821795</v>
      </c>
      <c r="S2147" s="7">
        <f t="shared" si="99"/>
        <v>1.21E-2</v>
      </c>
      <c r="T2147" s="17">
        <f t="shared" si="100"/>
        <v>2.7E-4</v>
      </c>
      <c r="U2147" s="54" t="b">
        <v>0</v>
      </c>
      <c r="V2147" s="55" t="b">
        <v>0</v>
      </c>
      <c r="W2147" s="10">
        <v>8952398</v>
      </c>
      <c r="Y2147" s="51"/>
    </row>
    <row r="2148" spans="1:25" x14ac:dyDescent="0.2">
      <c r="A2148" s="29" t="s">
        <v>20</v>
      </c>
      <c r="B2148" s="34" t="s">
        <v>4784</v>
      </c>
      <c r="C2148" s="31" t="s">
        <v>4953</v>
      </c>
      <c r="D2148" s="16">
        <v>0.5</v>
      </c>
      <c r="E2148" s="8">
        <v>256</v>
      </c>
      <c r="F2148" s="16">
        <v>161</v>
      </c>
      <c r="G2148" s="8">
        <f t="shared" si="101"/>
        <v>0.37109375</v>
      </c>
      <c r="H2148" s="7">
        <v>0.82123741172305298</v>
      </c>
      <c r="I2148" s="17">
        <v>0.98371804846379796</v>
      </c>
      <c r="J2148" s="3">
        <v>0.53156868660668399</v>
      </c>
      <c r="K2148" s="4">
        <v>0.949716916346248</v>
      </c>
      <c r="L2148" s="7">
        <v>1</v>
      </c>
      <c r="M2148" s="1">
        <v>128</v>
      </c>
      <c r="N2148" s="1">
        <v>8192</v>
      </c>
      <c r="O2148" s="1">
        <v>128</v>
      </c>
      <c r="P2148" s="17">
        <v>1</v>
      </c>
      <c r="Q2148" s="3">
        <v>0.62455517312394304</v>
      </c>
      <c r="R2148" s="4">
        <v>0.95397498676759296</v>
      </c>
      <c r="S2148" s="7">
        <f t="shared" si="99"/>
        <v>9.2990000000000003E-2</v>
      </c>
      <c r="T2148" s="17">
        <f t="shared" si="100"/>
        <v>4.2599999999999999E-3</v>
      </c>
      <c r="U2148" s="54" t="b">
        <v>0</v>
      </c>
      <c r="V2148" s="55" t="b">
        <v>0</v>
      </c>
      <c r="W2148" s="10">
        <v>9439446</v>
      </c>
      <c r="Y2148" s="51"/>
    </row>
    <row r="2149" spans="1:25" x14ac:dyDescent="0.2">
      <c r="A2149" s="29" t="s">
        <v>53</v>
      </c>
      <c r="B2149" s="34" t="s">
        <v>2142</v>
      </c>
      <c r="C2149" s="31" t="s">
        <v>4054</v>
      </c>
      <c r="D2149" s="16">
        <v>1</v>
      </c>
      <c r="E2149" s="8">
        <v>2048</v>
      </c>
      <c r="F2149" s="16">
        <v>1194</v>
      </c>
      <c r="G2149" s="8">
        <f t="shared" si="101"/>
        <v>0.4169921875</v>
      </c>
      <c r="H2149" s="7">
        <v>0.76350275895675501</v>
      </c>
      <c r="I2149" s="17">
        <v>0.999999999999997</v>
      </c>
      <c r="J2149" s="3">
        <v>0.59058724600787504</v>
      </c>
      <c r="K2149" s="4">
        <v>0.99969594732318101</v>
      </c>
      <c r="L2149" s="7">
        <v>1</v>
      </c>
      <c r="M2149" s="1">
        <v>128</v>
      </c>
      <c r="N2149" s="1">
        <v>16384</v>
      </c>
      <c r="O2149" s="1">
        <v>128</v>
      </c>
      <c r="P2149" s="17">
        <v>1</v>
      </c>
      <c r="Q2149" s="3">
        <v>0.67740245120959897</v>
      </c>
      <c r="R2149" s="4">
        <v>0.99810628986403105</v>
      </c>
      <c r="S2149" s="7">
        <f t="shared" si="99"/>
        <v>8.6819999999999994E-2</v>
      </c>
      <c r="T2149" s="17">
        <f t="shared" si="100"/>
        <v>-1.5900000000000001E-3</v>
      </c>
      <c r="U2149" s="54" t="b">
        <v>0</v>
      </c>
      <c r="V2149" s="55" t="b">
        <v>0</v>
      </c>
      <c r="W2149" s="10">
        <v>55992660</v>
      </c>
      <c r="Y2149" s="51"/>
    </row>
    <row r="2150" spans="1:25" x14ac:dyDescent="0.2">
      <c r="A2150" s="29" t="s">
        <v>32</v>
      </c>
      <c r="B2150" s="34" t="s">
        <v>1053</v>
      </c>
      <c r="C2150" s="31" t="s">
        <v>2965</v>
      </c>
      <c r="D2150" s="16">
        <v>0</v>
      </c>
      <c r="E2150" s="8">
        <v>1024</v>
      </c>
      <c r="F2150" s="16">
        <v>1</v>
      </c>
      <c r="G2150" s="8">
        <f t="shared" si="101"/>
        <v>0.9990234375</v>
      </c>
      <c r="H2150" s="7">
        <v>0.224995458935383</v>
      </c>
      <c r="I2150" s="17">
        <v>1</v>
      </c>
      <c r="J2150" s="3">
        <v>0.224995458935383</v>
      </c>
      <c r="K2150" s="4">
        <v>1</v>
      </c>
      <c r="L2150" s="7">
        <v>1</v>
      </c>
      <c r="M2150" s="1">
        <v>64</v>
      </c>
      <c r="N2150" s="1">
        <v>8192</v>
      </c>
      <c r="O2150" s="1">
        <v>128</v>
      </c>
      <c r="P2150" s="17">
        <v>1</v>
      </c>
      <c r="Q2150" s="3">
        <v>0.224995458935384</v>
      </c>
      <c r="R2150" s="4">
        <v>1</v>
      </c>
      <c r="S2150" s="7">
        <f t="shared" si="99"/>
        <v>0</v>
      </c>
      <c r="T2150" s="17">
        <f t="shared" si="100"/>
        <v>0</v>
      </c>
      <c r="U2150" s="54" t="b">
        <v>0</v>
      </c>
      <c r="V2150" s="55" t="b">
        <v>0</v>
      </c>
      <c r="W2150" s="10">
        <v>258651</v>
      </c>
      <c r="Y2150" s="51"/>
    </row>
    <row r="2151" spans="1:25" x14ac:dyDescent="0.2">
      <c r="A2151" s="29" t="s">
        <v>15</v>
      </c>
      <c r="B2151" s="34" t="s">
        <v>2508</v>
      </c>
      <c r="C2151" s="31" t="s">
        <v>4420</v>
      </c>
      <c r="D2151" s="16">
        <v>0</v>
      </c>
      <c r="E2151" s="8">
        <v>512</v>
      </c>
      <c r="F2151" s="16">
        <v>1</v>
      </c>
      <c r="G2151" s="8">
        <f t="shared" si="101"/>
        <v>0.998046875</v>
      </c>
      <c r="H2151" s="7">
        <v>0.41421356237309398</v>
      </c>
      <c r="I2151" s="17">
        <v>1</v>
      </c>
      <c r="J2151" s="3">
        <v>0.41421356237309498</v>
      </c>
      <c r="K2151" s="4">
        <v>1</v>
      </c>
      <c r="L2151" s="7">
        <v>3</v>
      </c>
      <c r="M2151" s="1">
        <v>256</v>
      </c>
      <c r="N2151" s="1">
        <v>8192</v>
      </c>
      <c r="O2151" s="1">
        <v>128</v>
      </c>
      <c r="P2151" s="17">
        <v>1</v>
      </c>
      <c r="Q2151" s="3">
        <v>0.41421356237309398</v>
      </c>
      <c r="R2151" s="4">
        <v>1</v>
      </c>
      <c r="S2151" s="7">
        <f t="shared" si="99"/>
        <v>0</v>
      </c>
      <c r="T2151" s="17">
        <f t="shared" si="100"/>
        <v>0</v>
      </c>
      <c r="U2151" s="54" t="b">
        <v>0</v>
      </c>
      <c r="V2151" s="55" t="b">
        <v>0</v>
      </c>
      <c r="W2151" s="10">
        <v>196374</v>
      </c>
      <c r="Y2151" s="51"/>
    </row>
    <row r="2152" spans="1:25" x14ac:dyDescent="0.2">
      <c r="A2152" s="29" t="s">
        <v>31</v>
      </c>
      <c r="B2152" s="34" t="s">
        <v>1395</v>
      </c>
      <c r="C2152" s="31" t="s">
        <v>3307</v>
      </c>
      <c r="D2152" s="16">
        <v>0</v>
      </c>
      <c r="E2152" s="8">
        <v>256</v>
      </c>
      <c r="F2152" s="16">
        <v>185</v>
      </c>
      <c r="G2152" s="8">
        <f t="shared" si="101"/>
        <v>0.27734375</v>
      </c>
      <c r="H2152" s="7">
        <v>0.91047004516632901</v>
      </c>
      <c r="I2152" s="17">
        <v>0.83642145757783404</v>
      </c>
      <c r="J2152" s="3">
        <v>0.62574530315472299</v>
      </c>
      <c r="K2152" s="4">
        <v>0.98534227239777294</v>
      </c>
      <c r="L2152" s="7">
        <v>3</v>
      </c>
      <c r="M2152" s="1">
        <v>64</v>
      </c>
      <c r="N2152" s="1">
        <v>65536</v>
      </c>
      <c r="O2152" s="1">
        <v>128</v>
      </c>
      <c r="P2152" s="17">
        <v>1</v>
      </c>
      <c r="Q2152" s="3">
        <v>0.67107854210057605</v>
      </c>
      <c r="R2152" s="4">
        <v>0.98242971842175097</v>
      </c>
      <c r="S2152" s="7">
        <f t="shared" si="99"/>
        <v>4.5330000000000002E-2</v>
      </c>
      <c r="T2152" s="17">
        <f t="shared" si="100"/>
        <v>2.9099999999999998E-3</v>
      </c>
      <c r="U2152" s="54" t="b">
        <v>0</v>
      </c>
      <c r="V2152" s="55" t="b">
        <v>0</v>
      </c>
      <c r="W2152" s="10">
        <v>15291881</v>
      </c>
      <c r="Y2152" s="51"/>
    </row>
    <row r="2153" spans="1:25" x14ac:dyDescent="0.2">
      <c r="A2153" s="29" t="s">
        <v>0</v>
      </c>
      <c r="B2153" s="34" t="s">
        <v>1492</v>
      </c>
      <c r="C2153" s="31" t="s">
        <v>3404</v>
      </c>
      <c r="D2153" s="16">
        <v>1</v>
      </c>
      <c r="E2153" s="8">
        <v>512</v>
      </c>
      <c r="F2153" s="16">
        <v>320</v>
      </c>
      <c r="G2153" s="8">
        <f t="shared" si="101"/>
        <v>0.375</v>
      </c>
      <c r="H2153" s="7">
        <v>0.79843408865370802</v>
      </c>
      <c r="I2153" s="17">
        <v>1.0000000596349501</v>
      </c>
      <c r="J2153" s="3">
        <v>0.43453523255648202</v>
      </c>
      <c r="K2153" s="4">
        <v>0.99721561814591697</v>
      </c>
      <c r="L2153" s="7">
        <v>1</v>
      </c>
      <c r="M2153" s="1">
        <v>256</v>
      </c>
      <c r="N2153" s="1">
        <v>4096</v>
      </c>
      <c r="O2153" s="1">
        <v>128</v>
      </c>
      <c r="P2153" s="17">
        <v>1</v>
      </c>
      <c r="Q2153" s="3">
        <v>0.47891087701531099</v>
      </c>
      <c r="R2153" s="4">
        <v>0.98810961071635295</v>
      </c>
      <c r="S2153" s="7">
        <f t="shared" si="99"/>
        <v>4.4380000000000003E-2</v>
      </c>
      <c r="T2153" s="17">
        <f t="shared" si="100"/>
        <v>-9.11E-3</v>
      </c>
      <c r="U2153" s="54" t="b">
        <v>0</v>
      </c>
      <c r="V2153" s="55" t="b">
        <v>0</v>
      </c>
      <c r="W2153" s="10">
        <v>12126753</v>
      </c>
      <c r="Y2153" s="51"/>
    </row>
    <row r="2154" spans="1:25" x14ac:dyDescent="0.2">
      <c r="A2154" s="29" t="s">
        <v>35</v>
      </c>
      <c r="B2154" s="34" t="s">
        <v>1490</v>
      </c>
      <c r="C2154" s="31" t="s">
        <v>3402</v>
      </c>
      <c r="D2154" s="16">
        <v>0.5</v>
      </c>
      <c r="E2154" s="8">
        <v>512</v>
      </c>
      <c r="F2154" s="16">
        <v>18</v>
      </c>
      <c r="G2154" s="8">
        <f t="shared" si="101"/>
        <v>0.96484375</v>
      </c>
      <c r="H2154" s="7">
        <v>0.45328360535892898</v>
      </c>
      <c r="I2154" s="17">
        <v>0.999999999999999</v>
      </c>
      <c r="J2154" s="3">
        <v>0.45109806156857601</v>
      </c>
      <c r="K2154" s="4">
        <v>1.0004144472591101</v>
      </c>
      <c r="L2154" s="7">
        <v>2</v>
      </c>
      <c r="M2154" s="1">
        <v>32</v>
      </c>
      <c r="N2154" s="1">
        <v>32768</v>
      </c>
      <c r="O2154" s="1">
        <v>128</v>
      </c>
      <c r="P2154" s="17">
        <v>1</v>
      </c>
      <c r="Q2154" s="3">
        <v>0.452170663084769</v>
      </c>
      <c r="R2154" s="4">
        <v>0.99999538262488796</v>
      </c>
      <c r="S2154" s="7">
        <f t="shared" si="99"/>
        <v>1.07E-3</v>
      </c>
      <c r="T2154" s="17">
        <f t="shared" si="100"/>
        <v>4.0999999999999999E-4</v>
      </c>
      <c r="U2154" s="54" t="b">
        <v>0</v>
      </c>
      <c r="V2154" s="55" t="b">
        <v>0</v>
      </c>
      <c r="W2154" s="10">
        <v>3097083</v>
      </c>
      <c r="Y2154" s="51"/>
    </row>
    <row r="2155" spans="1:25" x14ac:dyDescent="0.2">
      <c r="A2155" s="29" t="s">
        <v>18</v>
      </c>
      <c r="B2155" s="34" t="s">
        <v>1487</v>
      </c>
      <c r="C2155" s="31" t="s">
        <v>3399</v>
      </c>
      <c r="D2155" s="16">
        <v>0.5</v>
      </c>
      <c r="E2155" s="8">
        <v>2048</v>
      </c>
      <c r="F2155" s="16">
        <v>1021</v>
      </c>
      <c r="G2155" s="8">
        <f t="shared" si="101"/>
        <v>0.50146484375</v>
      </c>
      <c r="H2155" s="7">
        <v>0.59728632972418305</v>
      </c>
      <c r="I2155" s="17">
        <v>1</v>
      </c>
      <c r="J2155" s="3">
        <v>0.35617903856730798</v>
      </c>
      <c r="K2155" s="4">
        <v>0.99962012801148104</v>
      </c>
      <c r="L2155" s="7">
        <v>1</v>
      </c>
      <c r="M2155" s="1">
        <v>64</v>
      </c>
      <c r="N2155" s="1">
        <v>32768</v>
      </c>
      <c r="O2155" s="1">
        <v>128</v>
      </c>
      <c r="P2155" s="17">
        <v>1</v>
      </c>
      <c r="Q2155" s="3">
        <v>0.41486173055133102</v>
      </c>
      <c r="R2155" s="4">
        <v>0.98031226332431098</v>
      </c>
      <c r="S2155" s="7">
        <f t="shared" si="99"/>
        <v>5.8680000000000003E-2</v>
      </c>
      <c r="T2155" s="17">
        <f t="shared" si="100"/>
        <v>-1.9310000000000001E-2</v>
      </c>
      <c r="U2155" s="54" t="b">
        <v>0</v>
      </c>
      <c r="V2155" s="55" t="b">
        <v>0</v>
      </c>
      <c r="W2155" s="10">
        <v>57881045</v>
      </c>
      <c r="Y2155" s="51"/>
    </row>
    <row r="2156" spans="1:25" x14ac:dyDescent="0.2">
      <c r="A2156" s="29" t="s">
        <v>15</v>
      </c>
      <c r="B2156" s="34" t="s">
        <v>4778</v>
      </c>
      <c r="C2156" s="31" t="s">
        <v>4947</v>
      </c>
      <c r="D2156" s="16">
        <v>0</v>
      </c>
      <c r="E2156" s="8">
        <v>2048</v>
      </c>
      <c r="F2156" s="16">
        <v>1</v>
      </c>
      <c r="G2156" s="8">
        <f t="shared" si="101"/>
        <v>0.99951171875</v>
      </c>
      <c r="H2156" s="7">
        <v>0.36602540378443799</v>
      </c>
      <c r="I2156" s="17">
        <v>1</v>
      </c>
      <c r="J2156" s="3">
        <v>0.36602540378443799</v>
      </c>
      <c r="K2156" s="4">
        <v>1</v>
      </c>
      <c r="L2156" s="7">
        <v>3</v>
      </c>
      <c r="M2156" s="1">
        <v>32</v>
      </c>
      <c r="N2156" s="1">
        <v>16384</v>
      </c>
      <c r="O2156" s="1">
        <v>128</v>
      </c>
      <c r="P2156" s="17">
        <v>1</v>
      </c>
      <c r="Q2156" s="3">
        <v>0.36602540378443899</v>
      </c>
      <c r="R2156" s="4">
        <v>1</v>
      </c>
      <c r="S2156" s="7">
        <f t="shared" si="99"/>
        <v>0</v>
      </c>
      <c r="T2156" s="17">
        <f t="shared" si="100"/>
        <v>0</v>
      </c>
      <c r="U2156" s="54" t="b">
        <v>0</v>
      </c>
      <c r="V2156" s="55" t="b">
        <v>0</v>
      </c>
      <c r="W2156" s="10">
        <v>256905</v>
      </c>
      <c r="Y2156" s="51"/>
    </row>
    <row r="2157" spans="1:25" x14ac:dyDescent="0.2">
      <c r="A2157" s="29" t="s">
        <v>2</v>
      </c>
      <c r="B2157" s="34" t="s">
        <v>2452</v>
      </c>
      <c r="C2157" s="31" t="s">
        <v>4364</v>
      </c>
      <c r="D2157" s="16">
        <v>0.5</v>
      </c>
      <c r="E2157" s="8">
        <v>512</v>
      </c>
      <c r="F2157" s="16">
        <v>350</v>
      </c>
      <c r="G2157" s="8">
        <f t="shared" si="101"/>
        <v>0.31640625</v>
      </c>
      <c r="H2157" s="7">
        <v>0.924851939446941</v>
      </c>
      <c r="I2157" s="17">
        <v>0.99999991315074999</v>
      </c>
      <c r="J2157" s="3">
        <v>0.37378744458484298</v>
      </c>
      <c r="K2157" s="4">
        <v>0.99745417834379002</v>
      </c>
      <c r="L2157" s="7">
        <v>2</v>
      </c>
      <c r="M2157" s="1">
        <v>32</v>
      </c>
      <c r="N2157" s="1">
        <v>65536</v>
      </c>
      <c r="O2157" s="1">
        <v>128</v>
      </c>
      <c r="P2157" s="17">
        <v>1</v>
      </c>
      <c r="Q2157" s="3">
        <v>0.42058037715677898</v>
      </c>
      <c r="R2157" s="4">
        <v>0.99869902257535004</v>
      </c>
      <c r="S2157" s="7">
        <f t="shared" si="99"/>
        <v>4.6789999999999998E-2</v>
      </c>
      <c r="T2157" s="17">
        <f t="shared" si="100"/>
        <v>1.24E-3</v>
      </c>
      <c r="U2157" s="54" t="b">
        <v>0</v>
      </c>
      <c r="V2157" s="55" t="b">
        <v>0</v>
      </c>
      <c r="W2157" s="10">
        <v>17479567</v>
      </c>
      <c r="Y2157" s="51"/>
    </row>
    <row r="2158" spans="1:25" x14ac:dyDescent="0.2">
      <c r="A2158" s="29" t="s">
        <v>2</v>
      </c>
      <c r="B2158" s="34" t="s">
        <v>2513</v>
      </c>
      <c r="C2158" s="31" t="s">
        <v>4425</v>
      </c>
      <c r="D2158" s="16">
        <v>0.5</v>
      </c>
      <c r="E2158" s="8">
        <v>1024</v>
      </c>
      <c r="F2158" s="16">
        <v>643</v>
      </c>
      <c r="G2158" s="8">
        <f t="shared" si="101"/>
        <v>0.3720703125</v>
      </c>
      <c r="H2158" s="7">
        <v>0.86141614667507505</v>
      </c>
      <c r="I2158" s="17">
        <v>0.99999976104768995</v>
      </c>
      <c r="J2158" s="3">
        <v>0.36770171064452001</v>
      </c>
      <c r="K2158" s="4">
        <v>0.99821544399569195</v>
      </c>
      <c r="L2158" s="7">
        <v>3</v>
      </c>
      <c r="M2158" s="1">
        <v>32</v>
      </c>
      <c r="N2158" s="1">
        <v>32768</v>
      </c>
      <c r="O2158" s="1">
        <v>128</v>
      </c>
      <c r="P2158" s="17">
        <v>1</v>
      </c>
      <c r="Q2158" s="3">
        <v>0.37763304148818699</v>
      </c>
      <c r="R2158" s="4">
        <v>0.99839583115976804</v>
      </c>
      <c r="S2158" s="7">
        <f t="shared" si="99"/>
        <v>9.9299999999999996E-3</v>
      </c>
      <c r="T2158" s="17">
        <f t="shared" si="100"/>
        <v>1.8000000000000001E-4</v>
      </c>
      <c r="U2158" s="54" t="b">
        <v>0</v>
      </c>
      <c r="V2158" s="55" t="b">
        <v>0</v>
      </c>
      <c r="W2158" s="10">
        <v>15184419</v>
      </c>
      <c r="Y2158" s="51"/>
    </row>
    <row r="2159" spans="1:25" x14ac:dyDescent="0.2">
      <c r="A2159" s="29" t="s">
        <v>40</v>
      </c>
      <c r="B2159" s="34" t="s">
        <v>2817</v>
      </c>
      <c r="C2159" s="31" t="s">
        <v>4729</v>
      </c>
      <c r="D2159" s="16">
        <v>0.5</v>
      </c>
      <c r="E2159" s="8">
        <v>2048</v>
      </c>
      <c r="F2159" s="16">
        <v>904</v>
      </c>
      <c r="G2159" s="8">
        <f t="shared" si="101"/>
        <v>0.55859375</v>
      </c>
      <c r="H2159" s="7">
        <v>0.64813772906618305</v>
      </c>
      <c r="I2159" s="17">
        <v>1</v>
      </c>
      <c r="J2159" s="3">
        <v>0.44268943934794203</v>
      </c>
      <c r="K2159" s="4">
        <v>0.99172621940316097</v>
      </c>
      <c r="L2159" s="7">
        <v>2</v>
      </c>
      <c r="M2159" s="1">
        <v>32</v>
      </c>
      <c r="N2159" s="1">
        <v>16384</v>
      </c>
      <c r="O2159" s="1">
        <v>128</v>
      </c>
      <c r="P2159" s="17">
        <v>1</v>
      </c>
      <c r="Q2159" s="3">
        <v>0.45806949759344501</v>
      </c>
      <c r="R2159" s="4">
        <v>0.99263441465783697</v>
      </c>
      <c r="S2159" s="7">
        <f t="shared" si="99"/>
        <v>1.538E-2</v>
      </c>
      <c r="T2159" s="17">
        <f t="shared" si="100"/>
        <v>9.1E-4</v>
      </c>
      <c r="U2159" s="54" t="b">
        <v>0</v>
      </c>
      <c r="V2159" s="55" t="b">
        <v>0</v>
      </c>
      <c r="W2159" s="10">
        <v>94887075</v>
      </c>
      <c r="Y2159" s="51"/>
    </row>
    <row r="2160" spans="1:25" x14ac:dyDescent="0.2">
      <c r="A2160" s="29" t="s">
        <v>55</v>
      </c>
      <c r="B2160" s="34" t="s">
        <v>2361</v>
      </c>
      <c r="C2160" s="31" t="s">
        <v>4273</v>
      </c>
      <c r="D2160" s="16">
        <v>0</v>
      </c>
      <c r="E2160" s="8">
        <v>512</v>
      </c>
      <c r="F2160" s="16">
        <v>399</v>
      </c>
      <c r="G2160" s="8">
        <f t="shared" si="101"/>
        <v>0.220703125</v>
      </c>
      <c r="H2160" s="7">
        <v>0.97790405472310704</v>
      </c>
      <c r="I2160" s="17">
        <v>0.94009903618426904</v>
      </c>
      <c r="J2160" s="3">
        <v>0.50953289011874303</v>
      </c>
      <c r="K2160" s="4">
        <v>0.98546267811698396</v>
      </c>
      <c r="L2160" s="7">
        <v>2</v>
      </c>
      <c r="M2160" s="1">
        <v>128</v>
      </c>
      <c r="N2160" s="1">
        <v>4096</v>
      </c>
      <c r="O2160" s="1">
        <v>128</v>
      </c>
      <c r="P2160" s="17">
        <v>1</v>
      </c>
      <c r="Q2160" s="3">
        <v>0.54577732624551401</v>
      </c>
      <c r="R2160" s="4">
        <v>0.98371503929174997</v>
      </c>
      <c r="S2160" s="7">
        <f t="shared" si="99"/>
        <v>3.6240000000000001E-2</v>
      </c>
      <c r="T2160" s="17">
        <f t="shared" si="100"/>
        <v>1.75E-3</v>
      </c>
      <c r="U2160" s="54" t="b">
        <v>0</v>
      </c>
      <c r="V2160" s="55" t="b">
        <v>1</v>
      </c>
      <c r="W2160" s="10">
        <v>10087241</v>
      </c>
      <c r="Y2160" s="51"/>
    </row>
    <row r="2161" spans="1:25" x14ac:dyDescent="0.2">
      <c r="A2161" s="29" t="s">
        <v>43</v>
      </c>
      <c r="B2161" s="34" t="s">
        <v>4872</v>
      </c>
      <c r="C2161" s="31" t="s">
        <v>5041</v>
      </c>
      <c r="D2161" s="16">
        <v>0</v>
      </c>
      <c r="E2161" s="8">
        <v>256</v>
      </c>
      <c r="F2161" s="16">
        <v>154</v>
      </c>
      <c r="G2161" s="8">
        <f t="shared" si="101"/>
        <v>0.3984375</v>
      </c>
      <c r="H2161" s="7">
        <v>0.98662249044279304</v>
      </c>
      <c r="I2161" s="17">
        <v>0.88986961895855698</v>
      </c>
      <c r="J2161" s="3">
        <v>0.61583262304011799</v>
      </c>
      <c r="K2161" s="4">
        <v>0.99638394193670798</v>
      </c>
      <c r="L2161" s="7">
        <v>2</v>
      </c>
      <c r="M2161" s="1">
        <v>256</v>
      </c>
      <c r="N2161" s="1">
        <v>65536</v>
      </c>
      <c r="O2161" s="1">
        <v>128</v>
      </c>
      <c r="P2161" s="17">
        <v>1</v>
      </c>
      <c r="Q2161" s="3">
        <v>0.72112348061849996</v>
      </c>
      <c r="R2161" s="4">
        <v>0.98511996246995404</v>
      </c>
      <c r="S2161" s="7">
        <f t="shared" si="99"/>
        <v>0.10528999999999999</v>
      </c>
      <c r="T2161" s="17">
        <f t="shared" si="100"/>
        <v>1.1259999999999999E-2</v>
      </c>
      <c r="U2161" s="54" t="b">
        <v>0</v>
      </c>
      <c r="V2161" s="55" t="b">
        <v>0</v>
      </c>
      <c r="W2161" s="10">
        <v>10827500</v>
      </c>
      <c r="Y2161" s="51"/>
    </row>
    <row r="2162" spans="1:25" x14ac:dyDescent="0.2">
      <c r="A2162" s="29" t="s">
        <v>44</v>
      </c>
      <c r="B2162" s="34" t="s">
        <v>1353</v>
      </c>
      <c r="C2162" s="31" t="s">
        <v>3265</v>
      </c>
      <c r="D2162" s="16">
        <v>0.5</v>
      </c>
      <c r="E2162" s="8">
        <v>4096</v>
      </c>
      <c r="F2162" s="16">
        <v>353</v>
      </c>
      <c r="G2162" s="8">
        <f t="shared" si="101"/>
        <v>0.913818359375</v>
      </c>
      <c r="H2162" s="7">
        <v>0.274746830775906</v>
      </c>
      <c r="I2162" s="17">
        <v>0.999999999999996</v>
      </c>
      <c r="J2162" s="3">
        <v>0.291096670079592</v>
      </c>
      <c r="K2162" s="4">
        <v>0.99448543257473598</v>
      </c>
      <c r="L2162" s="7">
        <v>3</v>
      </c>
      <c r="M2162" s="1">
        <v>32</v>
      </c>
      <c r="N2162" s="1">
        <v>65536</v>
      </c>
      <c r="O2162" s="1">
        <v>128</v>
      </c>
      <c r="P2162" s="17">
        <v>1</v>
      </c>
      <c r="Q2162" s="3">
        <v>0.296304160399122</v>
      </c>
      <c r="R2162" s="4">
        <v>0.99076183996823297</v>
      </c>
      <c r="S2162" s="7">
        <f t="shared" si="99"/>
        <v>-5.2100000000000002E-3</v>
      </c>
      <c r="T2162" s="17">
        <f t="shared" si="100"/>
        <v>-3.7200000000000002E-3</v>
      </c>
      <c r="U2162" s="54" t="b">
        <v>0</v>
      </c>
      <c r="V2162" s="55" t="b">
        <v>0</v>
      </c>
      <c r="W2162" s="10">
        <v>11498345</v>
      </c>
      <c r="Y2162" s="51"/>
    </row>
    <row r="2163" spans="1:25" x14ac:dyDescent="0.2">
      <c r="A2163" s="29" t="s">
        <v>6</v>
      </c>
      <c r="B2163" s="34" t="s">
        <v>980</v>
      </c>
      <c r="C2163" s="31" t="s">
        <v>2892</v>
      </c>
      <c r="D2163" s="16">
        <v>0.5</v>
      </c>
      <c r="E2163" s="8">
        <v>2048</v>
      </c>
      <c r="F2163" s="16">
        <v>2</v>
      </c>
      <c r="G2163" s="8">
        <f t="shared" si="101"/>
        <v>0.9990234375</v>
      </c>
      <c r="H2163" s="7">
        <v>0.499999999999999</v>
      </c>
      <c r="I2163" s="17">
        <v>1</v>
      </c>
      <c r="J2163" s="3">
        <v>0.62996052494743604</v>
      </c>
      <c r="K2163" s="4">
        <v>1</v>
      </c>
      <c r="L2163" s="7">
        <v>1</v>
      </c>
      <c r="M2163" s="1">
        <v>256</v>
      </c>
      <c r="N2163" s="1">
        <v>16384</v>
      </c>
      <c r="O2163" s="1">
        <v>128</v>
      </c>
      <c r="P2163" s="17">
        <v>1</v>
      </c>
      <c r="Q2163" s="3">
        <v>0.91373279246458206</v>
      </c>
      <c r="R2163" s="4">
        <v>0.99999999986067201</v>
      </c>
      <c r="S2163" s="7">
        <f t="shared" si="99"/>
        <v>-0.28377000000000002</v>
      </c>
      <c r="T2163" s="17">
        <f t="shared" si="100"/>
        <v>0</v>
      </c>
      <c r="U2163" s="54" t="b">
        <v>0</v>
      </c>
      <c r="V2163" s="55" t="b">
        <v>0</v>
      </c>
      <c r="W2163" s="10">
        <v>262687</v>
      </c>
      <c r="Y2163" s="51"/>
    </row>
    <row r="2164" spans="1:25" x14ac:dyDescent="0.2">
      <c r="A2164" s="29" t="s">
        <v>18</v>
      </c>
      <c r="B2164" s="34" t="s">
        <v>2101</v>
      </c>
      <c r="C2164" s="31" t="s">
        <v>4013</v>
      </c>
      <c r="D2164" s="16">
        <v>0.5</v>
      </c>
      <c r="E2164" s="8">
        <v>1024</v>
      </c>
      <c r="F2164" s="16">
        <v>567</v>
      </c>
      <c r="G2164" s="8">
        <f t="shared" si="101"/>
        <v>0.4462890625</v>
      </c>
      <c r="H2164" s="7">
        <v>0.71273014056399597</v>
      </c>
      <c r="I2164" s="17">
        <v>1</v>
      </c>
      <c r="J2164" s="3">
        <v>0.403235231202349</v>
      </c>
      <c r="K2164" s="4">
        <v>0.99954732179078498</v>
      </c>
      <c r="L2164" s="7">
        <v>1</v>
      </c>
      <c r="M2164" s="1">
        <v>32</v>
      </c>
      <c r="N2164" s="1">
        <v>8192</v>
      </c>
      <c r="O2164" s="1">
        <v>128</v>
      </c>
      <c r="P2164" s="17">
        <v>1</v>
      </c>
      <c r="Q2164" s="3">
        <v>0.44176941113833201</v>
      </c>
      <c r="R2164" s="4">
        <v>0.97771616413349705</v>
      </c>
      <c r="S2164" s="7">
        <f t="shared" si="99"/>
        <v>3.8530000000000002E-2</v>
      </c>
      <c r="T2164" s="17">
        <f t="shared" si="100"/>
        <v>-2.1829999999999999E-2</v>
      </c>
      <c r="U2164" s="54" t="b">
        <v>0</v>
      </c>
      <c r="V2164" s="55" t="b">
        <v>0</v>
      </c>
      <c r="W2164" s="10">
        <v>13306185</v>
      </c>
      <c r="Y2164" s="51"/>
    </row>
    <row r="2165" spans="1:25" x14ac:dyDescent="0.2">
      <c r="A2165" s="29" t="s">
        <v>58</v>
      </c>
      <c r="B2165" s="34" t="s">
        <v>1286</v>
      </c>
      <c r="C2165" s="31" t="s">
        <v>3198</v>
      </c>
      <c r="D2165" s="16">
        <v>0</v>
      </c>
      <c r="E2165" s="8">
        <v>256</v>
      </c>
      <c r="F2165" s="16">
        <v>73</v>
      </c>
      <c r="G2165" s="8">
        <f t="shared" si="101"/>
        <v>0.71484375</v>
      </c>
      <c r="H2165" s="7">
        <v>0.83439155247216201</v>
      </c>
      <c r="I2165" s="17">
        <v>1</v>
      </c>
      <c r="J2165" s="3">
        <v>0.76026225709806405</v>
      </c>
      <c r="K2165" s="4">
        <v>0.99999964460395696</v>
      </c>
      <c r="L2165" s="7">
        <v>1</v>
      </c>
      <c r="M2165" s="1">
        <v>64</v>
      </c>
      <c r="N2165" s="1">
        <v>65536</v>
      </c>
      <c r="O2165" s="1">
        <v>128</v>
      </c>
      <c r="P2165" s="17">
        <v>1</v>
      </c>
      <c r="Q2165" s="3">
        <v>0.811964927641733</v>
      </c>
      <c r="R2165" s="4">
        <v>0.99999960448061898</v>
      </c>
      <c r="S2165" s="7">
        <f t="shared" si="99"/>
        <v>5.1700000000000003E-2</v>
      </c>
      <c r="T2165" s="17">
        <f t="shared" si="100"/>
        <v>0</v>
      </c>
      <c r="U2165" s="54" t="b">
        <v>0</v>
      </c>
      <c r="V2165" s="55" t="b">
        <v>0</v>
      </c>
      <c r="W2165" s="10">
        <v>5364889</v>
      </c>
      <c r="Y2165" s="51"/>
    </row>
    <row r="2166" spans="1:25" x14ac:dyDescent="0.2">
      <c r="A2166" s="29" t="s">
        <v>12</v>
      </c>
      <c r="B2166" s="34" t="s">
        <v>1881</v>
      </c>
      <c r="C2166" s="31" t="s">
        <v>3793</v>
      </c>
      <c r="D2166" s="16">
        <v>0</v>
      </c>
      <c r="E2166" s="8">
        <v>256</v>
      </c>
      <c r="F2166" s="16">
        <v>37</v>
      </c>
      <c r="G2166" s="8">
        <f t="shared" si="101"/>
        <v>0.85546875</v>
      </c>
      <c r="H2166" s="7">
        <v>0.58073666648899902</v>
      </c>
      <c r="I2166" s="17">
        <v>1.00000000136259</v>
      </c>
      <c r="J2166" s="3">
        <v>0.53933281084087203</v>
      </c>
      <c r="K2166" s="4">
        <v>0.99960632682309403</v>
      </c>
      <c r="L2166" s="7">
        <v>1</v>
      </c>
      <c r="M2166" s="1">
        <v>32</v>
      </c>
      <c r="N2166" s="1">
        <v>65536</v>
      </c>
      <c r="O2166" s="1">
        <v>128</v>
      </c>
      <c r="P2166" s="17">
        <v>1</v>
      </c>
      <c r="Q2166" s="3">
        <v>0.55153455090091996</v>
      </c>
      <c r="R2166" s="4">
        <v>1.00001877367403</v>
      </c>
      <c r="S2166" s="7">
        <f t="shared" si="99"/>
        <v>1.2200000000000001E-2</v>
      </c>
      <c r="T2166" s="17">
        <f t="shared" si="100"/>
        <v>3.6999999999999999E-4</v>
      </c>
      <c r="U2166" s="54" t="b">
        <v>0</v>
      </c>
      <c r="V2166" s="55" t="b">
        <v>0</v>
      </c>
      <c r="W2166" s="10">
        <v>5088155</v>
      </c>
      <c r="Y2166" s="51"/>
    </row>
    <row r="2167" spans="1:25" x14ac:dyDescent="0.2">
      <c r="A2167" s="29" t="s">
        <v>10</v>
      </c>
      <c r="B2167" s="34" t="s">
        <v>2399</v>
      </c>
      <c r="C2167" s="31" t="s">
        <v>4311</v>
      </c>
      <c r="D2167" s="16">
        <v>0</v>
      </c>
      <c r="E2167" s="8">
        <v>1024</v>
      </c>
      <c r="F2167" s="16">
        <v>412</v>
      </c>
      <c r="G2167" s="8">
        <f t="shared" si="101"/>
        <v>0.59765625</v>
      </c>
      <c r="H2167" s="7">
        <v>0.69501383688989604</v>
      </c>
      <c r="I2167" s="17">
        <v>0.99999999999999301</v>
      </c>
      <c r="J2167" s="3">
        <v>0.52384363186560501</v>
      </c>
      <c r="K2167" s="4">
        <v>1.00040655062939</v>
      </c>
      <c r="L2167" s="7">
        <v>2</v>
      </c>
      <c r="M2167" s="1">
        <v>256</v>
      </c>
      <c r="N2167" s="1">
        <v>32768</v>
      </c>
      <c r="O2167" s="1">
        <v>128</v>
      </c>
      <c r="P2167" s="17">
        <v>1</v>
      </c>
      <c r="Q2167" s="3">
        <v>0.56194107695143303</v>
      </c>
      <c r="R2167" s="4">
        <v>1.00004512145686</v>
      </c>
      <c r="S2167" s="7">
        <f t="shared" si="99"/>
        <v>3.8100000000000002E-2</v>
      </c>
      <c r="T2167" s="17">
        <f t="shared" si="100"/>
        <v>3.6000000000000002E-4</v>
      </c>
      <c r="U2167" s="54" t="b">
        <v>0</v>
      </c>
      <c r="V2167" s="55" t="b">
        <v>1</v>
      </c>
      <c r="W2167" s="10">
        <v>41597953</v>
      </c>
      <c r="Y2167" s="51"/>
    </row>
    <row r="2168" spans="1:25" x14ac:dyDescent="0.2">
      <c r="A2168" s="29" t="s">
        <v>6</v>
      </c>
      <c r="B2168" s="34" t="s">
        <v>980</v>
      </c>
      <c r="C2168" s="31" t="s">
        <v>2892</v>
      </c>
      <c r="D2168" s="16">
        <v>0.5</v>
      </c>
      <c r="E2168" s="8">
        <v>2048</v>
      </c>
      <c r="F2168" s="16">
        <v>2</v>
      </c>
      <c r="G2168" s="8">
        <f t="shared" si="101"/>
        <v>0.9990234375</v>
      </c>
      <c r="H2168" s="7">
        <v>0.499999999999999</v>
      </c>
      <c r="I2168" s="17">
        <v>1</v>
      </c>
      <c r="J2168" s="3">
        <v>0.62996052494743604</v>
      </c>
      <c r="K2168" s="4">
        <v>1</v>
      </c>
      <c r="L2168" s="7">
        <v>3</v>
      </c>
      <c r="M2168" s="1">
        <v>128</v>
      </c>
      <c r="N2168" s="1">
        <v>32768</v>
      </c>
      <c r="O2168" s="1">
        <v>128</v>
      </c>
      <c r="P2168" s="17">
        <v>1</v>
      </c>
      <c r="Q2168" s="3">
        <v>0.62996052494743504</v>
      </c>
      <c r="R2168" s="4">
        <v>1</v>
      </c>
      <c r="S2168" s="7">
        <f t="shared" si="99"/>
        <v>0</v>
      </c>
      <c r="T2168" s="17">
        <f t="shared" si="100"/>
        <v>0</v>
      </c>
      <c r="U2168" s="54" t="b">
        <v>0</v>
      </c>
      <c r="V2168" s="55" t="b">
        <v>0</v>
      </c>
      <c r="W2168" s="10">
        <v>316584</v>
      </c>
      <c r="Y2168" s="51"/>
    </row>
    <row r="2169" spans="1:25" x14ac:dyDescent="0.2">
      <c r="A2169" s="29" t="s">
        <v>47</v>
      </c>
      <c r="B2169" s="34" t="s">
        <v>1199</v>
      </c>
      <c r="C2169" s="31" t="s">
        <v>3111</v>
      </c>
      <c r="D2169" s="16">
        <v>0</v>
      </c>
      <c r="E2169" s="8">
        <v>256</v>
      </c>
      <c r="F2169" s="16">
        <v>187</v>
      </c>
      <c r="G2169" s="8">
        <f t="shared" si="101"/>
        <v>0.26953125</v>
      </c>
      <c r="H2169" s="7">
        <v>0.93590707820516605</v>
      </c>
      <c r="I2169" s="17">
        <v>0.94339592480234802</v>
      </c>
      <c r="J2169" s="3">
        <v>0.65577130754286905</v>
      </c>
      <c r="K2169" s="4">
        <v>0.96554039799480096</v>
      </c>
      <c r="L2169" s="7">
        <v>1</v>
      </c>
      <c r="M2169" s="1">
        <v>32</v>
      </c>
      <c r="N2169" s="1">
        <v>4096</v>
      </c>
      <c r="O2169" s="1">
        <v>128</v>
      </c>
      <c r="P2169" s="17">
        <v>1</v>
      </c>
      <c r="Q2169" s="3">
        <v>0.78251220475170202</v>
      </c>
      <c r="R2169" s="4">
        <v>0.96316292348534505</v>
      </c>
      <c r="S2169" s="7">
        <f t="shared" si="99"/>
        <v>0.12673999999999999</v>
      </c>
      <c r="T2169" s="17">
        <f t="shared" si="100"/>
        <v>2.3800000000000002E-3</v>
      </c>
      <c r="U2169" s="54" t="b">
        <v>0</v>
      </c>
      <c r="V2169" s="55" t="b">
        <v>0</v>
      </c>
      <c r="W2169" s="10">
        <v>7167877</v>
      </c>
      <c r="Y2169" s="51"/>
    </row>
    <row r="2170" spans="1:25" x14ac:dyDescent="0.2">
      <c r="A2170" s="29" t="s">
        <v>32</v>
      </c>
      <c r="B2170" s="34" t="s">
        <v>2354</v>
      </c>
      <c r="C2170" s="31" t="s">
        <v>4266</v>
      </c>
      <c r="D2170" s="16">
        <v>1</v>
      </c>
      <c r="E2170" s="8">
        <v>256</v>
      </c>
      <c r="F2170" s="16">
        <v>1</v>
      </c>
      <c r="G2170" s="8">
        <f t="shared" si="101"/>
        <v>0.99609375</v>
      </c>
      <c r="H2170" s="7">
        <v>0.511451127150782</v>
      </c>
      <c r="I2170" s="17">
        <v>1</v>
      </c>
      <c r="J2170" s="3">
        <v>0.51145113277090704</v>
      </c>
      <c r="K2170" s="4">
        <v>1</v>
      </c>
      <c r="L2170" s="7">
        <v>3</v>
      </c>
      <c r="M2170" s="1">
        <v>64</v>
      </c>
      <c r="N2170" s="1">
        <v>16384</v>
      </c>
      <c r="O2170" s="1">
        <v>128</v>
      </c>
      <c r="P2170" s="17">
        <v>1</v>
      </c>
      <c r="Q2170" s="3">
        <v>0.51145112551317995</v>
      </c>
      <c r="R2170" s="4">
        <v>1</v>
      </c>
      <c r="S2170" s="7">
        <f t="shared" si="99"/>
        <v>0</v>
      </c>
      <c r="T2170" s="17">
        <f t="shared" si="100"/>
        <v>0</v>
      </c>
      <c r="U2170" s="54" t="b">
        <v>0</v>
      </c>
      <c r="V2170" s="55" t="b">
        <v>0</v>
      </c>
      <c r="W2170" s="10">
        <v>344448</v>
      </c>
      <c r="Y2170" s="51"/>
    </row>
    <row r="2171" spans="1:25" x14ac:dyDescent="0.2">
      <c r="A2171" s="29" t="s">
        <v>52</v>
      </c>
      <c r="B2171" s="34" t="s">
        <v>994</v>
      </c>
      <c r="C2171" s="31" t="s">
        <v>2906</v>
      </c>
      <c r="D2171" s="16">
        <v>1</v>
      </c>
      <c r="E2171" s="8">
        <v>1024</v>
      </c>
      <c r="F2171" s="16">
        <v>782</v>
      </c>
      <c r="G2171" s="8">
        <f t="shared" si="101"/>
        <v>0.236328125</v>
      </c>
      <c r="H2171" s="7">
        <v>0.79391716588841499</v>
      </c>
      <c r="I2171" s="17">
        <v>1</v>
      </c>
      <c r="J2171" s="3">
        <v>0.43422689712118201</v>
      </c>
      <c r="K2171" s="4">
        <v>0.99922274677136202</v>
      </c>
      <c r="L2171" s="7">
        <v>3</v>
      </c>
      <c r="M2171" s="1">
        <v>32</v>
      </c>
      <c r="N2171" s="1">
        <v>16384</v>
      </c>
      <c r="O2171" s="1">
        <v>128</v>
      </c>
      <c r="P2171" s="17">
        <v>1</v>
      </c>
      <c r="Q2171" s="3">
        <v>0.44797826148328801</v>
      </c>
      <c r="R2171" s="4">
        <v>0.99882248582048705</v>
      </c>
      <c r="S2171" s="7">
        <f t="shared" si="99"/>
        <v>1.375E-2</v>
      </c>
      <c r="T2171" s="17">
        <f t="shared" si="100"/>
        <v>-4.0000000000000002E-4</v>
      </c>
      <c r="U2171" s="54" t="b">
        <v>0</v>
      </c>
      <c r="V2171" s="55" t="b">
        <v>0</v>
      </c>
      <c r="W2171" s="10">
        <v>163861455</v>
      </c>
      <c r="Y2171" s="51"/>
    </row>
    <row r="2172" spans="1:25" x14ac:dyDescent="0.2">
      <c r="A2172" s="29" t="s">
        <v>24</v>
      </c>
      <c r="B2172" s="34" t="s">
        <v>1156</v>
      </c>
      <c r="C2172" s="31" t="s">
        <v>3068</v>
      </c>
      <c r="D2172" s="16">
        <v>0</v>
      </c>
      <c r="E2172" s="8">
        <v>256</v>
      </c>
      <c r="F2172" s="16">
        <v>43</v>
      </c>
      <c r="G2172" s="8">
        <f t="shared" si="101"/>
        <v>0.83203125</v>
      </c>
      <c r="H2172" s="7">
        <v>0.693943060268015</v>
      </c>
      <c r="I2172" s="17">
        <v>0.999999999999999</v>
      </c>
      <c r="J2172" s="3">
        <v>0.64968659823052999</v>
      </c>
      <c r="K2172" s="4">
        <v>1.0032548797632701</v>
      </c>
      <c r="L2172" s="7">
        <v>2</v>
      </c>
      <c r="M2172" s="1">
        <v>64</v>
      </c>
      <c r="N2172" s="1">
        <v>4096</v>
      </c>
      <c r="O2172" s="1">
        <v>128</v>
      </c>
      <c r="P2172" s="17">
        <v>1</v>
      </c>
      <c r="Q2172" s="3">
        <v>0.664565545184579</v>
      </c>
      <c r="R2172" s="4">
        <v>1.0000806804306199</v>
      </c>
      <c r="S2172" s="7">
        <f t="shared" si="99"/>
        <v>1.4880000000000001E-2</v>
      </c>
      <c r="T2172" s="17">
        <f t="shared" si="100"/>
        <v>3.1700000000000001E-3</v>
      </c>
      <c r="U2172" s="54" t="b">
        <v>0</v>
      </c>
      <c r="V2172" s="55" t="b">
        <v>0</v>
      </c>
      <c r="W2172" s="10">
        <v>4361122</v>
      </c>
      <c r="Y2172" s="51"/>
    </row>
    <row r="2173" spans="1:25" x14ac:dyDescent="0.2">
      <c r="A2173" s="29" t="s">
        <v>36</v>
      </c>
      <c r="B2173" s="34" t="s">
        <v>2805</v>
      </c>
      <c r="C2173" s="31" t="s">
        <v>4717</v>
      </c>
      <c r="D2173" s="16">
        <v>1</v>
      </c>
      <c r="E2173" s="8">
        <v>2048</v>
      </c>
      <c r="F2173" s="16">
        <v>1086</v>
      </c>
      <c r="G2173" s="8">
        <f t="shared" si="101"/>
        <v>0.4697265625</v>
      </c>
      <c r="H2173" s="7">
        <v>0.71569143248784195</v>
      </c>
      <c r="I2173" s="17">
        <v>0.999999999999999</v>
      </c>
      <c r="J2173" s="3">
        <v>0.34923336817376299</v>
      </c>
      <c r="K2173" s="4">
        <v>0.99535956688868099</v>
      </c>
      <c r="L2173" s="7">
        <v>3</v>
      </c>
      <c r="M2173" s="1">
        <v>64</v>
      </c>
      <c r="N2173" s="1">
        <v>32768</v>
      </c>
      <c r="O2173" s="1">
        <v>128</v>
      </c>
      <c r="P2173" s="17">
        <v>1</v>
      </c>
      <c r="Q2173" s="3">
        <v>0.35509242805580599</v>
      </c>
      <c r="R2173" s="4">
        <v>0.99573798104915701</v>
      </c>
      <c r="S2173" s="7">
        <f t="shared" si="99"/>
        <v>5.8599999999999998E-3</v>
      </c>
      <c r="T2173" s="17">
        <f t="shared" si="100"/>
        <v>3.8000000000000002E-4</v>
      </c>
      <c r="U2173" s="54" t="b">
        <v>0</v>
      </c>
      <c r="V2173" s="55" t="b">
        <v>0</v>
      </c>
      <c r="W2173" s="10">
        <v>20897148</v>
      </c>
      <c r="Y2173" s="51"/>
    </row>
    <row r="2174" spans="1:25" x14ac:dyDescent="0.2">
      <c r="A2174" s="29" t="s">
        <v>51</v>
      </c>
      <c r="B2174" s="34" t="s">
        <v>2733</v>
      </c>
      <c r="C2174" s="31" t="s">
        <v>4645</v>
      </c>
      <c r="D2174" s="16">
        <v>1</v>
      </c>
      <c r="E2174" s="8">
        <v>512</v>
      </c>
      <c r="F2174" s="16">
        <v>440</v>
      </c>
      <c r="G2174" s="8">
        <f t="shared" si="101"/>
        <v>0.140625</v>
      </c>
      <c r="H2174" s="7">
        <v>0.99372227694654203</v>
      </c>
      <c r="I2174" s="17">
        <v>0.99198697226022303</v>
      </c>
      <c r="J2174" s="3">
        <v>0.44048916569629898</v>
      </c>
      <c r="K2174" s="4">
        <v>0.99850157356313995</v>
      </c>
      <c r="L2174" s="7">
        <v>3</v>
      </c>
      <c r="M2174" s="1">
        <v>256</v>
      </c>
      <c r="N2174" s="1">
        <v>65536</v>
      </c>
      <c r="O2174" s="1">
        <v>128</v>
      </c>
      <c r="P2174" s="17">
        <v>1</v>
      </c>
      <c r="Q2174" s="3">
        <v>0.483792793366564</v>
      </c>
      <c r="R2174" s="4">
        <v>0.99582520902448102</v>
      </c>
      <c r="S2174" s="7">
        <f t="shared" si="99"/>
        <v>4.3299999999999998E-2</v>
      </c>
      <c r="T2174" s="17">
        <f t="shared" si="100"/>
        <v>2.6800000000000001E-3</v>
      </c>
      <c r="U2174" s="54" t="b">
        <v>0</v>
      </c>
      <c r="V2174" s="55" t="b">
        <v>0</v>
      </c>
      <c r="W2174" s="10">
        <v>61656922</v>
      </c>
      <c r="Y2174" s="51"/>
    </row>
    <row r="2175" spans="1:25" x14ac:dyDescent="0.2">
      <c r="A2175" s="29" t="s">
        <v>5</v>
      </c>
      <c r="B2175" s="34" t="s">
        <v>2852</v>
      </c>
      <c r="C2175" s="31" t="s">
        <v>4764</v>
      </c>
      <c r="D2175" s="16">
        <v>1</v>
      </c>
      <c r="E2175" s="8">
        <v>2048</v>
      </c>
      <c r="F2175" s="16">
        <v>839</v>
      </c>
      <c r="G2175" s="8">
        <f t="shared" si="101"/>
        <v>0.59033203125</v>
      </c>
      <c r="H2175" s="7">
        <v>0.75179530728002697</v>
      </c>
      <c r="I2175" s="17">
        <v>1</v>
      </c>
      <c r="J2175" s="3">
        <v>0.63248728613433003</v>
      </c>
      <c r="K2175" s="4">
        <v>0.99327187713133203</v>
      </c>
      <c r="L2175" s="7">
        <v>2</v>
      </c>
      <c r="M2175" s="1">
        <v>128</v>
      </c>
      <c r="N2175" s="1">
        <v>32768</v>
      </c>
      <c r="O2175" s="1">
        <v>128</v>
      </c>
      <c r="P2175" s="17">
        <v>1</v>
      </c>
      <c r="Q2175" s="3">
        <v>0.67224080563418098</v>
      </c>
      <c r="R2175" s="4">
        <v>0.99305241785876397</v>
      </c>
      <c r="S2175" s="7">
        <f t="shared" si="99"/>
        <v>3.9750000000000001E-2</v>
      </c>
      <c r="T2175" s="17">
        <f t="shared" si="100"/>
        <v>-2.2000000000000001E-4</v>
      </c>
      <c r="U2175" s="54" t="b">
        <v>0</v>
      </c>
      <c r="V2175" s="55" t="b">
        <v>0</v>
      </c>
      <c r="W2175" s="10">
        <v>25719972</v>
      </c>
      <c r="Y2175" s="51"/>
    </row>
    <row r="2176" spans="1:25" x14ac:dyDescent="0.2">
      <c r="A2176" s="29" t="s">
        <v>17</v>
      </c>
      <c r="B2176" s="34" t="s">
        <v>1747</v>
      </c>
      <c r="C2176" s="31" t="s">
        <v>3659</v>
      </c>
      <c r="D2176" s="16">
        <v>0.5</v>
      </c>
      <c r="E2176" s="8">
        <v>512</v>
      </c>
      <c r="F2176" s="16">
        <v>392</v>
      </c>
      <c r="G2176" s="8">
        <f t="shared" si="101"/>
        <v>0.234375</v>
      </c>
      <c r="H2176" s="7">
        <v>0.78226518667993294</v>
      </c>
      <c r="I2176" s="17">
        <v>0.999999999999999</v>
      </c>
      <c r="J2176" s="3">
        <v>0.36618859517778302</v>
      </c>
      <c r="K2176" s="4">
        <v>0.99658958224368199</v>
      </c>
      <c r="L2176" s="7">
        <v>3</v>
      </c>
      <c r="M2176" s="1">
        <v>128</v>
      </c>
      <c r="N2176" s="1">
        <v>32768</v>
      </c>
      <c r="O2176" s="1">
        <v>128</v>
      </c>
      <c r="P2176" s="17">
        <v>1</v>
      </c>
      <c r="Q2176" s="3">
        <v>0.39456996972827901</v>
      </c>
      <c r="R2176" s="4">
        <v>0.99838133536797802</v>
      </c>
      <c r="S2176" s="7">
        <f t="shared" si="99"/>
        <v>2.8379999999999999E-2</v>
      </c>
      <c r="T2176" s="17">
        <f t="shared" si="100"/>
        <v>1.7899999999999999E-3</v>
      </c>
      <c r="U2176" s="54" t="b">
        <v>0</v>
      </c>
      <c r="V2176" s="55" t="b">
        <v>0</v>
      </c>
      <c r="W2176" s="10">
        <v>22544123</v>
      </c>
      <c r="Y2176" s="51"/>
    </row>
    <row r="2177" spans="1:25" x14ac:dyDescent="0.2">
      <c r="A2177" s="29" t="s">
        <v>49</v>
      </c>
      <c r="B2177" s="34" t="s">
        <v>2197</v>
      </c>
      <c r="C2177" s="31" t="s">
        <v>4109</v>
      </c>
      <c r="D2177" s="16">
        <v>0</v>
      </c>
      <c r="E2177" s="8">
        <v>256</v>
      </c>
      <c r="F2177" s="16">
        <v>58</v>
      </c>
      <c r="G2177" s="8">
        <f t="shared" si="101"/>
        <v>0.7734375</v>
      </c>
      <c r="H2177" s="7">
        <v>0.77588784721537496</v>
      </c>
      <c r="I2177" s="17">
        <v>1</v>
      </c>
      <c r="J2177" s="3">
        <v>0.72629143981051503</v>
      </c>
      <c r="K2177" s="4">
        <v>0.99982410345043604</v>
      </c>
      <c r="L2177" s="7">
        <v>1</v>
      </c>
      <c r="M2177" s="1">
        <v>32</v>
      </c>
      <c r="N2177" s="1">
        <v>2048</v>
      </c>
      <c r="O2177" s="1">
        <v>128</v>
      </c>
      <c r="P2177" s="17">
        <v>1</v>
      </c>
      <c r="Q2177" s="3">
        <v>0.74557506467798695</v>
      </c>
      <c r="R2177" s="4">
        <v>0.99991980101914402</v>
      </c>
      <c r="S2177" s="7">
        <f t="shared" si="99"/>
        <v>1.9279999999999999E-2</v>
      </c>
      <c r="T2177" s="17">
        <f t="shared" si="100"/>
        <v>1E-4</v>
      </c>
      <c r="U2177" s="54" t="b">
        <v>0</v>
      </c>
      <c r="V2177" s="55" t="b">
        <v>0</v>
      </c>
      <c r="W2177" s="10">
        <v>4636173</v>
      </c>
      <c r="Y2177" s="51"/>
    </row>
    <row r="2178" spans="1:25" x14ac:dyDescent="0.2">
      <c r="A2178" s="29" t="s">
        <v>48</v>
      </c>
      <c r="B2178" s="34" t="s">
        <v>2539</v>
      </c>
      <c r="C2178" s="31" t="s">
        <v>4451</v>
      </c>
      <c r="D2178" s="16">
        <v>1</v>
      </c>
      <c r="E2178" s="8">
        <v>256</v>
      </c>
      <c r="F2178" s="16">
        <v>146</v>
      </c>
      <c r="G2178" s="8">
        <f t="shared" si="101"/>
        <v>0.4296875</v>
      </c>
      <c r="H2178" s="7">
        <v>0.999999999999998</v>
      </c>
      <c r="I2178" s="17">
        <v>0.95412609939926596</v>
      </c>
      <c r="J2178" s="3">
        <v>0.82999090407946896</v>
      </c>
      <c r="K2178" s="4">
        <v>0.96206015406253398</v>
      </c>
      <c r="L2178" s="7">
        <v>1</v>
      </c>
      <c r="M2178" s="1">
        <v>64</v>
      </c>
      <c r="N2178" s="1">
        <v>65536</v>
      </c>
      <c r="O2178" s="1">
        <v>128</v>
      </c>
      <c r="P2178" s="17">
        <v>1</v>
      </c>
      <c r="Q2178" s="3">
        <v>0.93436867427604398</v>
      </c>
      <c r="R2178" s="4">
        <v>0.95735545441084002</v>
      </c>
      <c r="S2178" s="7">
        <f t="shared" si="99"/>
        <v>0.10438</v>
      </c>
      <c r="T2178" s="17">
        <f t="shared" si="100"/>
        <v>4.7000000000000002E-3</v>
      </c>
      <c r="U2178" s="54" t="b">
        <v>0</v>
      </c>
      <c r="V2178" s="55" t="b">
        <v>0</v>
      </c>
      <c r="W2178" s="10">
        <v>9008508</v>
      </c>
      <c r="Y2178" s="51"/>
    </row>
    <row r="2179" spans="1:25" x14ac:dyDescent="0.2">
      <c r="A2179" s="29" t="s">
        <v>14</v>
      </c>
      <c r="B2179" s="34" t="s">
        <v>1828</v>
      </c>
      <c r="C2179" s="31" t="s">
        <v>3740</v>
      </c>
      <c r="D2179" s="16">
        <v>0</v>
      </c>
      <c r="E2179" s="8">
        <v>1024</v>
      </c>
      <c r="F2179" s="16">
        <v>644</v>
      </c>
      <c r="G2179" s="8">
        <f t="shared" si="101"/>
        <v>0.37109375</v>
      </c>
      <c r="H2179" s="7">
        <v>0.82455103729019197</v>
      </c>
      <c r="I2179" s="17">
        <v>1</v>
      </c>
      <c r="J2179" s="3">
        <v>0.43935764810740302</v>
      </c>
      <c r="K2179" s="4">
        <v>0.99999644485197003</v>
      </c>
      <c r="L2179" s="7">
        <v>3</v>
      </c>
      <c r="M2179" s="1">
        <v>128</v>
      </c>
      <c r="N2179" s="1">
        <v>8192</v>
      </c>
      <c r="O2179" s="1">
        <v>128</v>
      </c>
      <c r="P2179" s="17">
        <v>1</v>
      </c>
      <c r="Q2179" s="3">
        <v>0.44857738120273899</v>
      </c>
      <c r="R2179" s="4">
        <v>1.0000002762819999</v>
      </c>
      <c r="S2179" s="7">
        <f t="shared" ref="S2179:S2242" si="102">ROUND(ABS(H2179-J2179)-ABS(H2179-Q2179), $AA$3)</f>
        <v>9.2200000000000008E-3</v>
      </c>
      <c r="T2179" s="17">
        <f t="shared" ref="T2179:T2242" si="103">ROUND(ABS(I2179-K2179)-ABS(I2179-R2179), $AA$3)</f>
        <v>0</v>
      </c>
      <c r="U2179" s="54" t="b">
        <v>0</v>
      </c>
      <c r="V2179" s="55" t="b">
        <v>0</v>
      </c>
      <c r="W2179" s="10">
        <v>11299388</v>
      </c>
      <c r="Y2179" s="51"/>
    </row>
    <row r="2180" spans="1:25" x14ac:dyDescent="0.2">
      <c r="A2180" s="29" t="s">
        <v>27</v>
      </c>
      <c r="B2180" s="34" t="s">
        <v>2411</v>
      </c>
      <c r="C2180" s="31" t="s">
        <v>4323</v>
      </c>
      <c r="D2180" s="16">
        <v>1</v>
      </c>
      <c r="E2180" s="8">
        <v>256</v>
      </c>
      <c r="F2180" s="16">
        <v>149</v>
      </c>
      <c r="G2180" s="8">
        <f t="shared" ref="G2180:G2243" si="104">1 - F2180/E2180</f>
        <v>0.41796875</v>
      </c>
      <c r="H2180" s="7">
        <v>0.91617264847266999</v>
      </c>
      <c r="I2180" s="17">
        <v>0.853955305925583</v>
      </c>
      <c r="J2180" s="3">
        <v>0.55523932089424399</v>
      </c>
      <c r="K2180" s="4">
        <v>0.97013902478151903</v>
      </c>
      <c r="L2180" s="7">
        <v>1</v>
      </c>
      <c r="M2180" s="1">
        <v>128</v>
      </c>
      <c r="N2180" s="1">
        <v>32768</v>
      </c>
      <c r="O2180" s="1">
        <v>128</v>
      </c>
      <c r="P2180" s="17">
        <v>1</v>
      </c>
      <c r="Q2180" s="3">
        <v>0.66095485395916698</v>
      </c>
      <c r="R2180" s="4">
        <v>0.95388595687833799</v>
      </c>
      <c r="S2180" s="7">
        <f t="shared" si="102"/>
        <v>0.10571999999999999</v>
      </c>
      <c r="T2180" s="17">
        <f t="shared" si="103"/>
        <v>1.6250000000000001E-2</v>
      </c>
      <c r="U2180" s="54" t="b">
        <v>0</v>
      </c>
      <c r="V2180" s="55" t="b">
        <v>1</v>
      </c>
      <c r="W2180" s="10">
        <v>15594664</v>
      </c>
      <c r="Y2180" s="51"/>
    </row>
    <row r="2181" spans="1:25" x14ac:dyDescent="0.2">
      <c r="A2181" s="29" t="s">
        <v>33</v>
      </c>
      <c r="B2181" s="34" t="s">
        <v>2408</v>
      </c>
      <c r="C2181" s="31" t="s">
        <v>4320</v>
      </c>
      <c r="D2181" s="16">
        <v>1</v>
      </c>
      <c r="E2181" s="8">
        <v>256</v>
      </c>
      <c r="F2181" s="16">
        <v>225</v>
      </c>
      <c r="G2181" s="8">
        <f t="shared" si="104"/>
        <v>0.12109375</v>
      </c>
      <c r="H2181" s="7">
        <v>1</v>
      </c>
      <c r="I2181" s="17">
        <v>0.964246584470701</v>
      </c>
      <c r="J2181" s="3">
        <v>0.42988098879502501</v>
      </c>
      <c r="K2181" s="4">
        <v>0.97800221012144295</v>
      </c>
      <c r="L2181" s="7">
        <v>2</v>
      </c>
      <c r="M2181" s="1">
        <v>64</v>
      </c>
      <c r="N2181" s="1">
        <v>32768</v>
      </c>
      <c r="O2181" s="1">
        <v>128</v>
      </c>
      <c r="P2181" s="17">
        <v>1</v>
      </c>
      <c r="Q2181" s="3">
        <v>0.54064138467558598</v>
      </c>
      <c r="R2181" s="4">
        <v>0.97591096064046301</v>
      </c>
      <c r="S2181" s="7">
        <f t="shared" si="102"/>
        <v>0.11076</v>
      </c>
      <c r="T2181" s="17">
        <f t="shared" si="103"/>
        <v>2.0899999999999998E-3</v>
      </c>
      <c r="U2181" s="54" t="b">
        <v>0</v>
      </c>
      <c r="V2181" s="55" t="b">
        <v>0</v>
      </c>
      <c r="W2181" s="10">
        <v>32268917</v>
      </c>
      <c r="Y2181" s="51"/>
    </row>
    <row r="2182" spans="1:25" x14ac:dyDescent="0.2">
      <c r="A2182" s="29" t="s">
        <v>27</v>
      </c>
      <c r="B2182" s="34" t="s">
        <v>4870</v>
      </c>
      <c r="C2182" s="31" t="s">
        <v>5039</v>
      </c>
      <c r="D2182" s="16">
        <v>1</v>
      </c>
      <c r="E2182" s="8">
        <v>2048</v>
      </c>
      <c r="F2182" s="16">
        <v>958</v>
      </c>
      <c r="G2182" s="8">
        <f t="shared" si="104"/>
        <v>0.5322265625</v>
      </c>
      <c r="H2182" s="7">
        <v>0.696016198449943</v>
      </c>
      <c r="I2182" s="17">
        <v>1</v>
      </c>
      <c r="J2182" s="3">
        <v>0.43385000109864702</v>
      </c>
      <c r="K2182" s="4">
        <v>0.98571306109990098</v>
      </c>
      <c r="L2182" s="7">
        <v>3</v>
      </c>
      <c r="M2182" s="1">
        <v>256</v>
      </c>
      <c r="N2182" s="1">
        <v>16384</v>
      </c>
      <c r="O2182" s="1">
        <v>128</v>
      </c>
      <c r="P2182" s="17">
        <v>1</v>
      </c>
      <c r="Q2182" s="3">
        <v>0.440887962942907</v>
      </c>
      <c r="R2182" s="4">
        <v>0.98676614387671502</v>
      </c>
      <c r="S2182" s="7">
        <f t="shared" si="102"/>
        <v>7.0400000000000003E-3</v>
      </c>
      <c r="T2182" s="17">
        <f t="shared" si="103"/>
        <v>1.0499999999999999E-3</v>
      </c>
      <c r="U2182" s="54" t="b">
        <v>0</v>
      </c>
      <c r="V2182" s="55" t="b">
        <v>0</v>
      </c>
      <c r="W2182" s="10">
        <v>28462192</v>
      </c>
      <c r="Y2182" s="51"/>
    </row>
    <row r="2183" spans="1:25" x14ac:dyDescent="0.2">
      <c r="A2183" s="29" t="s">
        <v>37</v>
      </c>
      <c r="B2183" s="34" t="s">
        <v>1414</v>
      </c>
      <c r="C2183" s="31" t="s">
        <v>3326</v>
      </c>
      <c r="D2183" s="16">
        <v>1</v>
      </c>
      <c r="E2183" s="8">
        <v>1024</v>
      </c>
      <c r="F2183" s="16">
        <v>129</v>
      </c>
      <c r="G2183" s="8">
        <f t="shared" si="104"/>
        <v>0.8740234375</v>
      </c>
      <c r="H2183" s="7">
        <v>0.55403486490657605</v>
      </c>
      <c r="I2183" s="17">
        <v>0.99999999731903699</v>
      </c>
      <c r="J2183" s="3">
        <v>0.46182811382958799</v>
      </c>
      <c r="K2183" s="4">
        <v>0.97943946310925201</v>
      </c>
      <c r="L2183" s="7">
        <v>3</v>
      </c>
      <c r="M2183" s="1">
        <v>32</v>
      </c>
      <c r="N2183" s="1">
        <v>8192</v>
      </c>
      <c r="O2183" s="1">
        <v>128</v>
      </c>
      <c r="P2183" s="17">
        <v>1</v>
      </c>
      <c r="Q2183" s="3">
        <v>0.46499577338124798</v>
      </c>
      <c r="R2183" s="4">
        <v>0.980222946511348</v>
      </c>
      <c r="S2183" s="7">
        <f t="shared" si="102"/>
        <v>3.1700000000000001E-3</v>
      </c>
      <c r="T2183" s="17">
        <f t="shared" si="103"/>
        <v>7.7999999999999999E-4</v>
      </c>
      <c r="U2183" s="54" t="b">
        <v>0</v>
      </c>
      <c r="V2183" s="55" t="b">
        <v>0</v>
      </c>
      <c r="W2183" s="10">
        <v>3343590</v>
      </c>
      <c r="Y2183" s="51"/>
    </row>
    <row r="2184" spans="1:25" x14ac:dyDescent="0.2">
      <c r="A2184" s="29" t="s">
        <v>37</v>
      </c>
      <c r="B2184" s="34" t="s">
        <v>4825</v>
      </c>
      <c r="C2184" s="31" t="s">
        <v>4994</v>
      </c>
      <c r="D2184" s="16">
        <v>1</v>
      </c>
      <c r="E2184" s="8">
        <v>256</v>
      </c>
      <c r="F2184" s="16">
        <v>62</v>
      </c>
      <c r="G2184" s="8">
        <f t="shared" si="104"/>
        <v>0.7578125</v>
      </c>
      <c r="H2184" s="7">
        <v>0.75590165461432701</v>
      </c>
      <c r="I2184" s="17">
        <v>0.88832544993946205</v>
      </c>
      <c r="J2184" s="3">
        <v>0.65979306453734798</v>
      </c>
      <c r="K2184" s="4">
        <v>0.97203679601627901</v>
      </c>
      <c r="L2184" s="7">
        <v>1</v>
      </c>
      <c r="M2184" s="1">
        <v>64</v>
      </c>
      <c r="N2184" s="1">
        <v>16384</v>
      </c>
      <c r="O2184" s="1">
        <v>128</v>
      </c>
      <c r="P2184" s="17">
        <v>1</v>
      </c>
      <c r="Q2184" s="3">
        <v>0.69454810685092305</v>
      </c>
      <c r="R2184" s="4">
        <v>0.90333234551558605</v>
      </c>
      <c r="S2184" s="7">
        <f t="shared" si="102"/>
        <v>3.4759999999999999E-2</v>
      </c>
      <c r="T2184" s="17">
        <f t="shared" si="103"/>
        <v>6.8699999999999997E-2</v>
      </c>
      <c r="U2184" s="54" t="b">
        <v>0</v>
      </c>
      <c r="V2184" s="55" t="b">
        <v>1</v>
      </c>
      <c r="W2184" s="10">
        <v>3779055</v>
      </c>
      <c r="Y2184" s="51"/>
    </row>
    <row r="2185" spans="1:25" x14ac:dyDescent="0.2">
      <c r="A2185" s="29" t="s">
        <v>2</v>
      </c>
      <c r="B2185" s="34" t="s">
        <v>2458</v>
      </c>
      <c r="C2185" s="31" t="s">
        <v>4370</v>
      </c>
      <c r="D2185" s="16">
        <v>1</v>
      </c>
      <c r="E2185" s="8">
        <v>1024</v>
      </c>
      <c r="F2185" s="16">
        <v>646</v>
      </c>
      <c r="G2185" s="8">
        <f t="shared" si="104"/>
        <v>0.369140625</v>
      </c>
      <c r="H2185" s="7">
        <v>0.82424043100136701</v>
      </c>
      <c r="I2185" s="17">
        <v>0.99999990265945904</v>
      </c>
      <c r="J2185" s="3">
        <v>0.35347985641320301</v>
      </c>
      <c r="K2185" s="4">
        <v>0.99172342160690696</v>
      </c>
      <c r="L2185" s="7">
        <v>1</v>
      </c>
      <c r="M2185" s="1">
        <v>256</v>
      </c>
      <c r="N2185" s="1">
        <v>8192</v>
      </c>
      <c r="O2185" s="1">
        <v>128</v>
      </c>
      <c r="P2185" s="17">
        <v>1</v>
      </c>
      <c r="Q2185" s="3">
        <v>0.42047832997426199</v>
      </c>
      <c r="R2185" s="4">
        <v>0.96524743230741905</v>
      </c>
      <c r="S2185" s="7">
        <f t="shared" si="102"/>
        <v>6.7000000000000004E-2</v>
      </c>
      <c r="T2185" s="17">
        <f t="shared" si="103"/>
        <v>-2.648E-2</v>
      </c>
      <c r="U2185" s="54" t="b">
        <v>0</v>
      </c>
      <c r="V2185" s="55" t="b">
        <v>0</v>
      </c>
      <c r="W2185" s="10">
        <v>42074148</v>
      </c>
      <c r="Y2185" s="51"/>
    </row>
    <row r="2186" spans="1:25" x14ac:dyDescent="0.2">
      <c r="A2186" s="29" t="s">
        <v>38</v>
      </c>
      <c r="B2186" s="34" t="s">
        <v>4818</v>
      </c>
      <c r="C2186" s="31" t="s">
        <v>4987</v>
      </c>
      <c r="D2186" s="16">
        <v>1</v>
      </c>
      <c r="E2186" s="8">
        <v>1024</v>
      </c>
      <c r="F2186" s="16">
        <v>685</v>
      </c>
      <c r="G2186" s="8">
        <f t="shared" si="104"/>
        <v>0.3310546875</v>
      </c>
      <c r="H2186" s="7">
        <v>0.72643903068575799</v>
      </c>
      <c r="I2186" s="17">
        <v>1.0000000000073901</v>
      </c>
      <c r="J2186" s="3">
        <v>0.42028272330161698</v>
      </c>
      <c r="K2186" s="4">
        <v>0.99029105849992904</v>
      </c>
      <c r="L2186" s="7">
        <v>1</v>
      </c>
      <c r="M2186" s="1">
        <v>32</v>
      </c>
      <c r="N2186" s="1">
        <v>65536</v>
      </c>
      <c r="O2186" s="1">
        <v>128</v>
      </c>
      <c r="P2186" s="17">
        <v>1</v>
      </c>
      <c r="Q2186" s="3">
        <v>0.489470548622638</v>
      </c>
      <c r="R2186" s="4">
        <v>0.95609309085529204</v>
      </c>
      <c r="S2186" s="7">
        <f t="shared" si="102"/>
        <v>6.9190000000000002E-2</v>
      </c>
      <c r="T2186" s="17">
        <f t="shared" si="103"/>
        <v>-3.4200000000000001E-2</v>
      </c>
      <c r="U2186" s="54" t="b">
        <v>0</v>
      </c>
      <c r="V2186" s="55" t="b">
        <v>0</v>
      </c>
      <c r="W2186" s="10">
        <v>656320166</v>
      </c>
      <c r="Y2186" s="51"/>
    </row>
    <row r="2187" spans="1:25" x14ac:dyDescent="0.2">
      <c r="A2187" s="29" t="s">
        <v>45</v>
      </c>
      <c r="B2187" s="34" t="s">
        <v>1514</v>
      </c>
      <c r="C2187" s="31" t="s">
        <v>3426</v>
      </c>
      <c r="D2187" s="16">
        <v>0</v>
      </c>
      <c r="E2187" s="8">
        <v>512</v>
      </c>
      <c r="F2187" s="16">
        <v>348</v>
      </c>
      <c r="G2187" s="8">
        <f t="shared" si="104"/>
        <v>0.3203125</v>
      </c>
      <c r="H2187" s="7">
        <v>0.90508760544451505</v>
      </c>
      <c r="I2187" s="17">
        <v>0.96861961087686499</v>
      </c>
      <c r="J2187" s="3">
        <v>0.43888218193392098</v>
      </c>
      <c r="K2187" s="4">
        <v>0.991849921315481</v>
      </c>
      <c r="L2187" s="7">
        <v>1</v>
      </c>
      <c r="M2187" s="1">
        <v>128</v>
      </c>
      <c r="N2187" s="1">
        <v>65536</v>
      </c>
      <c r="O2187" s="1">
        <v>128</v>
      </c>
      <c r="P2187" s="17">
        <v>1</v>
      </c>
      <c r="Q2187" s="3">
        <v>0.551338001250401</v>
      </c>
      <c r="R2187" s="4">
        <v>0.98671844362781602</v>
      </c>
      <c r="S2187" s="7">
        <f t="shared" si="102"/>
        <v>0.11246</v>
      </c>
      <c r="T2187" s="17">
        <f t="shared" si="103"/>
        <v>5.13E-3</v>
      </c>
      <c r="U2187" s="54" t="b">
        <v>0</v>
      </c>
      <c r="V2187" s="55" t="b">
        <v>1</v>
      </c>
      <c r="W2187" s="10">
        <v>47839618</v>
      </c>
      <c r="Y2187" s="51"/>
    </row>
    <row r="2188" spans="1:25" x14ac:dyDescent="0.2">
      <c r="A2188" s="29" t="s">
        <v>10</v>
      </c>
      <c r="B2188" s="34" t="s">
        <v>2202</v>
      </c>
      <c r="C2188" s="31" t="s">
        <v>4114</v>
      </c>
      <c r="D2188" s="16">
        <v>0.5</v>
      </c>
      <c r="E2188" s="8">
        <v>4096</v>
      </c>
      <c r="F2188" s="16">
        <v>1429</v>
      </c>
      <c r="G2188" s="8">
        <f t="shared" si="104"/>
        <v>0.651123046875</v>
      </c>
      <c r="H2188" s="7">
        <v>0.36134612536416699</v>
      </c>
      <c r="I2188" s="17">
        <v>1</v>
      </c>
      <c r="J2188" s="3">
        <v>0.29369118665423199</v>
      </c>
      <c r="K2188" s="4">
        <v>0.99567329805635496</v>
      </c>
      <c r="L2188" s="7">
        <v>1</v>
      </c>
      <c r="M2188" s="1">
        <v>64</v>
      </c>
      <c r="N2188" s="1">
        <v>65536</v>
      </c>
      <c r="O2188" s="1">
        <v>128</v>
      </c>
      <c r="P2188" s="17">
        <v>1</v>
      </c>
      <c r="Q2188" s="3">
        <v>0.38110580616447998</v>
      </c>
      <c r="R2188" s="4">
        <v>0.97244470581543396</v>
      </c>
      <c r="S2188" s="7">
        <f t="shared" si="102"/>
        <v>4.7899999999999998E-2</v>
      </c>
      <c r="T2188" s="17">
        <f t="shared" si="103"/>
        <v>-2.3230000000000001E-2</v>
      </c>
      <c r="U2188" s="54" t="b">
        <v>0</v>
      </c>
      <c r="V2188" s="55" t="b">
        <v>0</v>
      </c>
      <c r="W2188" s="10">
        <v>309691650</v>
      </c>
      <c r="Y2188" s="51"/>
    </row>
    <row r="2189" spans="1:25" x14ac:dyDescent="0.2">
      <c r="A2189" s="29" t="s">
        <v>34</v>
      </c>
      <c r="B2189" s="34" t="s">
        <v>2593</v>
      </c>
      <c r="C2189" s="31" t="s">
        <v>4505</v>
      </c>
      <c r="D2189" s="16">
        <v>0</v>
      </c>
      <c r="E2189" s="8">
        <v>256</v>
      </c>
      <c r="F2189" s="16">
        <v>120</v>
      </c>
      <c r="G2189" s="8">
        <f t="shared" si="104"/>
        <v>0.53125</v>
      </c>
      <c r="H2189" s="7">
        <v>0.85220656184336496</v>
      </c>
      <c r="I2189" s="17">
        <v>0.94729564507946296</v>
      </c>
      <c r="J2189" s="3">
        <v>0.63791812682277305</v>
      </c>
      <c r="K2189" s="4">
        <v>0.98599993888494597</v>
      </c>
      <c r="L2189" s="7">
        <v>1</v>
      </c>
      <c r="M2189" s="1">
        <v>128</v>
      </c>
      <c r="N2189" s="1">
        <v>32768</v>
      </c>
      <c r="O2189" s="1">
        <v>128</v>
      </c>
      <c r="P2189" s="17">
        <v>1</v>
      </c>
      <c r="Q2189" s="3">
        <v>0.74668303625028798</v>
      </c>
      <c r="R2189" s="4">
        <v>0.95700552044607201</v>
      </c>
      <c r="S2189" s="7">
        <f t="shared" si="102"/>
        <v>0.10876</v>
      </c>
      <c r="T2189" s="17">
        <f t="shared" si="103"/>
        <v>2.8989999999999998E-2</v>
      </c>
      <c r="U2189" s="54" t="b">
        <v>0</v>
      </c>
      <c r="V2189" s="55" t="b">
        <v>1</v>
      </c>
      <c r="W2189" s="10">
        <v>7426284</v>
      </c>
      <c r="Y2189" s="51"/>
    </row>
    <row r="2190" spans="1:25" x14ac:dyDescent="0.2">
      <c r="A2190" s="29" t="s">
        <v>44</v>
      </c>
      <c r="B2190" s="34" t="s">
        <v>4865</v>
      </c>
      <c r="C2190" s="31" t="s">
        <v>5034</v>
      </c>
      <c r="D2190" s="16">
        <v>0</v>
      </c>
      <c r="E2190" s="8">
        <v>512</v>
      </c>
      <c r="F2190" s="16">
        <v>84</v>
      </c>
      <c r="G2190" s="8">
        <f t="shared" si="104"/>
        <v>0.8359375</v>
      </c>
      <c r="H2190" s="7">
        <v>0.60616416297765596</v>
      </c>
      <c r="I2190" s="17">
        <v>1.00000000000005</v>
      </c>
      <c r="J2190" s="3">
        <v>0.56809248243967603</v>
      </c>
      <c r="K2190" s="4">
        <v>1.00765068697654</v>
      </c>
      <c r="L2190" s="7">
        <v>3</v>
      </c>
      <c r="M2190" s="1">
        <v>64</v>
      </c>
      <c r="N2190" s="1">
        <v>8192</v>
      </c>
      <c r="O2190" s="1">
        <v>128</v>
      </c>
      <c r="P2190" s="17">
        <v>1</v>
      </c>
      <c r="Q2190" s="3">
        <v>0.57533207631676098</v>
      </c>
      <c r="R2190" s="4">
        <v>0.99975662912268404</v>
      </c>
      <c r="S2190" s="7">
        <f t="shared" si="102"/>
        <v>7.2399999999999999E-3</v>
      </c>
      <c r="T2190" s="17">
        <f t="shared" si="103"/>
        <v>7.4099999999999999E-3</v>
      </c>
      <c r="U2190" s="54" t="b">
        <v>0</v>
      </c>
      <c r="V2190" s="55" t="b">
        <v>1</v>
      </c>
      <c r="W2190" s="10">
        <v>6088977</v>
      </c>
      <c r="Y2190" s="51"/>
    </row>
    <row r="2191" spans="1:25" x14ac:dyDescent="0.2">
      <c r="A2191" s="29" t="s">
        <v>57</v>
      </c>
      <c r="B2191" s="34" t="s">
        <v>1029</v>
      </c>
      <c r="C2191" s="31" t="s">
        <v>2941</v>
      </c>
      <c r="D2191" s="16">
        <v>1</v>
      </c>
      <c r="E2191" s="8">
        <v>256</v>
      </c>
      <c r="F2191" s="16">
        <v>123</v>
      </c>
      <c r="G2191" s="8">
        <f t="shared" si="104"/>
        <v>0.51953125</v>
      </c>
      <c r="H2191" s="7">
        <v>0.80508043523114103</v>
      </c>
      <c r="I2191" s="17">
        <v>0.99703139366704996</v>
      </c>
      <c r="J2191" s="3">
        <v>0.61252793937532002</v>
      </c>
      <c r="K2191" s="4">
        <v>0.99117127769062197</v>
      </c>
      <c r="L2191" s="7">
        <v>1</v>
      </c>
      <c r="M2191" s="1">
        <v>256</v>
      </c>
      <c r="N2191" s="1">
        <v>65536</v>
      </c>
      <c r="O2191" s="1">
        <v>128</v>
      </c>
      <c r="P2191" s="17">
        <v>1</v>
      </c>
      <c r="Q2191" s="3">
        <v>0.70549316803254103</v>
      </c>
      <c r="R2191" s="4">
        <v>0.993258998762514</v>
      </c>
      <c r="S2191" s="7">
        <f t="shared" si="102"/>
        <v>9.2969999999999997E-2</v>
      </c>
      <c r="T2191" s="17">
        <f t="shared" si="103"/>
        <v>2.0899999999999998E-3</v>
      </c>
      <c r="U2191" s="54" t="b">
        <v>0</v>
      </c>
      <c r="V2191" s="55" t="b">
        <v>0</v>
      </c>
      <c r="W2191" s="10">
        <v>10771825</v>
      </c>
      <c r="Y2191" s="51"/>
    </row>
    <row r="2192" spans="1:25" x14ac:dyDescent="0.2">
      <c r="A2192" s="29" t="s">
        <v>28</v>
      </c>
      <c r="B2192" s="34" t="s">
        <v>2037</v>
      </c>
      <c r="C2192" s="31" t="s">
        <v>3949</v>
      </c>
      <c r="D2192" s="16">
        <v>0.5</v>
      </c>
      <c r="E2192" s="8">
        <v>512</v>
      </c>
      <c r="F2192" s="16">
        <v>43</v>
      </c>
      <c r="G2192" s="8">
        <f t="shared" si="104"/>
        <v>0.916015625</v>
      </c>
      <c r="H2192" s="7">
        <v>0.60461753907441695</v>
      </c>
      <c r="I2192" s="17">
        <v>1.0000230298394801</v>
      </c>
      <c r="J2192" s="3">
        <v>0.58069723902792503</v>
      </c>
      <c r="K2192" s="4">
        <v>0.97621231307376299</v>
      </c>
      <c r="L2192" s="7">
        <v>1</v>
      </c>
      <c r="M2192" s="1">
        <v>64</v>
      </c>
      <c r="N2192" s="1">
        <v>4096</v>
      </c>
      <c r="O2192" s="1">
        <v>128</v>
      </c>
      <c r="P2192" s="17">
        <v>1</v>
      </c>
      <c r="Q2192" s="3">
        <v>0.592075908969665</v>
      </c>
      <c r="R2192" s="4">
        <v>0.88746402800906499</v>
      </c>
      <c r="S2192" s="7">
        <f t="shared" si="102"/>
        <v>1.1379999999999999E-2</v>
      </c>
      <c r="T2192" s="17">
        <f t="shared" si="103"/>
        <v>-8.8749999999999996E-2</v>
      </c>
      <c r="U2192" s="54" t="b">
        <v>0</v>
      </c>
      <c r="V2192" s="55" t="b">
        <v>0</v>
      </c>
      <c r="W2192" s="10">
        <v>4107914</v>
      </c>
      <c r="Y2192" s="51"/>
    </row>
    <row r="2193" spans="1:25" x14ac:dyDescent="0.2">
      <c r="A2193" s="29" t="s">
        <v>43</v>
      </c>
      <c r="B2193" s="34" t="s">
        <v>2195</v>
      </c>
      <c r="C2193" s="31" t="s">
        <v>4107</v>
      </c>
      <c r="D2193" s="16">
        <v>0</v>
      </c>
      <c r="E2193" s="8">
        <v>4096</v>
      </c>
      <c r="F2193" s="16">
        <v>1722</v>
      </c>
      <c r="G2193" s="8">
        <f t="shared" si="104"/>
        <v>0.57958984375</v>
      </c>
      <c r="H2193" s="7">
        <v>0.51386852075433198</v>
      </c>
      <c r="I2193" s="17">
        <v>1</v>
      </c>
      <c r="J2193" s="3">
        <v>0.34603149712029102</v>
      </c>
      <c r="K2193" s="4">
        <v>0.99999862296879705</v>
      </c>
      <c r="L2193" s="7">
        <v>2</v>
      </c>
      <c r="M2193" s="1">
        <v>256</v>
      </c>
      <c r="N2193" s="1">
        <v>32768</v>
      </c>
      <c r="O2193" s="1">
        <v>128</v>
      </c>
      <c r="P2193" s="17">
        <v>1</v>
      </c>
      <c r="Q2193" s="3">
        <v>0.36022011900669099</v>
      </c>
      <c r="R2193" s="4">
        <v>0.99999629955241698</v>
      </c>
      <c r="S2193" s="7">
        <f t="shared" si="102"/>
        <v>1.4189999999999999E-2</v>
      </c>
      <c r="T2193" s="17">
        <f t="shared" si="103"/>
        <v>0</v>
      </c>
      <c r="U2193" s="54" t="b">
        <v>0</v>
      </c>
      <c r="V2193" s="55" t="b">
        <v>0</v>
      </c>
      <c r="W2193" s="10">
        <v>96138464</v>
      </c>
      <c r="Y2193" s="51"/>
    </row>
    <row r="2194" spans="1:25" x14ac:dyDescent="0.2">
      <c r="A2194" s="29" t="s">
        <v>40</v>
      </c>
      <c r="B2194" s="34" t="s">
        <v>1720</v>
      </c>
      <c r="C2194" s="31" t="s">
        <v>3632</v>
      </c>
      <c r="D2194" s="16">
        <v>0.5</v>
      </c>
      <c r="E2194" s="8">
        <v>256</v>
      </c>
      <c r="F2194" s="16">
        <v>147</v>
      </c>
      <c r="G2194" s="8">
        <f t="shared" si="104"/>
        <v>0.42578125</v>
      </c>
      <c r="H2194" s="7">
        <v>0.79479416776759904</v>
      </c>
      <c r="I2194" s="17">
        <v>0.92765077314323896</v>
      </c>
      <c r="J2194" s="3">
        <v>0.51597542477080705</v>
      </c>
      <c r="K2194" s="4">
        <v>0.98276132126805105</v>
      </c>
      <c r="L2194" s="7">
        <v>3</v>
      </c>
      <c r="M2194" s="1">
        <v>128</v>
      </c>
      <c r="N2194" s="1">
        <v>2048</v>
      </c>
      <c r="O2194" s="1">
        <v>128</v>
      </c>
      <c r="P2194" s="17">
        <v>1</v>
      </c>
      <c r="Q2194" s="3">
        <v>0.52536416050082402</v>
      </c>
      <c r="R2194" s="4">
        <v>0.98257877253578196</v>
      </c>
      <c r="S2194" s="7">
        <f t="shared" si="102"/>
        <v>9.3900000000000008E-3</v>
      </c>
      <c r="T2194" s="17">
        <f t="shared" si="103"/>
        <v>1.8000000000000001E-4</v>
      </c>
      <c r="U2194" s="54" t="b">
        <v>0</v>
      </c>
      <c r="V2194" s="55" t="b">
        <v>0</v>
      </c>
      <c r="W2194" s="10">
        <v>8438508</v>
      </c>
      <c r="Y2194" s="51"/>
    </row>
    <row r="2195" spans="1:25" x14ac:dyDescent="0.2">
      <c r="A2195" s="29" t="s">
        <v>59</v>
      </c>
      <c r="B2195" s="34" t="s">
        <v>2164</v>
      </c>
      <c r="C2195" s="31" t="s">
        <v>4076</v>
      </c>
      <c r="D2195" s="16">
        <v>1</v>
      </c>
      <c r="E2195" s="8">
        <v>256</v>
      </c>
      <c r="F2195" s="16">
        <v>118</v>
      </c>
      <c r="G2195" s="8">
        <f t="shared" si="104"/>
        <v>0.5390625</v>
      </c>
      <c r="H2195" s="7">
        <v>0.78159005584553998</v>
      </c>
      <c r="I2195" s="17">
        <v>0.98274369943040696</v>
      </c>
      <c r="J2195" s="3">
        <v>0.54349025227944003</v>
      </c>
      <c r="K2195" s="4">
        <v>0.97603072982096395</v>
      </c>
      <c r="L2195" s="7">
        <v>1</v>
      </c>
      <c r="M2195" s="1">
        <v>256</v>
      </c>
      <c r="N2195" s="1">
        <v>16384</v>
      </c>
      <c r="O2195" s="1">
        <v>128</v>
      </c>
      <c r="P2195" s="17">
        <v>1</v>
      </c>
      <c r="Q2195" s="3">
        <v>0.62522752081336397</v>
      </c>
      <c r="R2195" s="4">
        <v>0.92787137566089695</v>
      </c>
      <c r="S2195" s="7">
        <f t="shared" si="102"/>
        <v>8.1739999999999993E-2</v>
      </c>
      <c r="T2195" s="17">
        <f t="shared" si="103"/>
        <v>-4.8160000000000001E-2</v>
      </c>
      <c r="U2195" s="54" t="b">
        <v>0</v>
      </c>
      <c r="V2195" s="55" t="b">
        <v>0</v>
      </c>
      <c r="W2195" s="10">
        <v>6816341</v>
      </c>
      <c r="Y2195" s="51"/>
    </row>
    <row r="2196" spans="1:25" x14ac:dyDescent="0.2">
      <c r="A2196" s="29" t="s">
        <v>40</v>
      </c>
      <c r="B2196" s="34" t="s">
        <v>2134</v>
      </c>
      <c r="C2196" s="31" t="s">
        <v>4046</v>
      </c>
      <c r="D2196" s="16">
        <v>1</v>
      </c>
      <c r="E2196" s="8">
        <v>2048</v>
      </c>
      <c r="F2196" s="16">
        <v>911</v>
      </c>
      <c r="G2196" s="8">
        <f t="shared" si="104"/>
        <v>0.55517578125</v>
      </c>
      <c r="H2196" s="7">
        <v>0.546255379254866</v>
      </c>
      <c r="I2196" s="17">
        <v>1</v>
      </c>
      <c r="J2196" s="3">
        <v>0.37917099509963198</v>
      </c>
      <c r="K2196" s="4">
        <v>0.99003629075928901</v>
      </c>
      <c r="L2196" s="7">
        <v>2</v>
      </c>
      <c r="M2196" s="1">
        <v>32</v>
      </c>
      <c r="N2196" s="1">
        <v>65536</v>
      </c>
      <c r="O2196" s="1">
        <v>128</v>
      </c>
      <c r="P2196" s="17">
        <v>1</v>
      </c>
      <c r="Q2196" s="3">
        <v>0.40174649610067098</v>
      </c>
      <c r="R2196" s="4">
        <v>0.986397654288384</v>
      </c>
      <c r="S2196" s="7">
        <f t="shared" si="102"/>
        <v>2.2579999999999999E-2</v>
      </c>
      <c r="T2196" s="17">
        <f t="shared" si="103"/>
        <v>-3.64E-3</v>
      </c>
      <c r="U2196" s="54" t="b">
        <v>0</v>
      </c>
      <c r="V2196" s="55" t="b">
        <v>0</v>
      </c>
      <c r="W2196" s="10">
        <v>216338836</v>
      </c>
      <c r="Y2196" s="51"/>
    </row>
    <row r="2197" spans="1:25" x14ac:dyDescent="0.2">
      <c r="A2197" s="29" t="s">
        <v>7</v>
      </c>
      <c r="B2197" s="34" t="s">
        <v>2437</v>
      </c>
      <c r="C2197" s="31" t="s">
        <v>4349</v>
      </c>
      <c r="D2197" s="16">
        <v>1</v>
      </c>
      <c r="E2197" s="8">
        <v>512</v>
      </c>
      <c r="F2197" s="16">
        <v>369</v>
      </c>
      <c r="G2197" s="8">
        <f t="shared" si="104"/>
        <v>0.279296875</v>
      </c>
      <c r="H2197" s="7">
        <v>0.83118755414077405</v>
      </c>
      <c r="I2197" s="17">
        <v>0.92828216461650603</v>
      </c>
      <c r="J2197" s="3">
        <v>0.48568755106493899</v>
      </c>
      <c r="K2197" s="4">
        <v>0.96997503685414699</v>
      </c>
      <c r="L2197" s="7">
        <v>2</v>
      </c>
      <c r="M2197" s="1">
        <v>64</v>
      </c>
      <c r="N2197" s="1">
        <v>16384</v>
      </c>
      <c r="O2197" s="1">
        <v>128</v>
      </c>
      <c r="P2197" s="17">
        <v>1</v>
      </c>
      <c r="Q2197" s="3">
        <v>0.52374533657606404</v>
      </c>
      <c r="R2197" s="4">
        <v>0.96975283898851805</v>
      </c>
      <c r="S2197" s="7">
        <f t="shared" si="102"/>
        <v>3.8059999999999997E-2</v>
      </c>
      <c r="T2197" s="17">
        <f t="shared" si="103"/>
        <v>2.2000000000000001E-4</v>
      </c>
      <c r="U2197" s="54" t="b">
        <v>0</v>
      </c>
      <c r="V2197" s="55" t="b">
        <v>0</v>
      </c>
      <c r="W2197" s="10">
        <v>19242072</v>
      </c>
      <c r="Y2197" s="51"/>
    </row>
    <row r="2198" spans="1:25" x14ac:dyDescent="0.2">
      <c r="A2198" s="29" t="s">
        <v>29</v>
      </c>
      <c r="B2198" s="34" t="s">
        <v>2714</v>
      </c>
      <c r="C2198" s="31" t="s">
        <v>4626</v>
      </c>
      <c r="D2198" s="16">
        <v>0</v>
      </c>
      <c r="E2198" s="8">
        <v>256</v>
      </c>
      <c r="F2198" s="16">
        <v>228</v>
      </c>
      <c r="G2198" s="8">
        <f t="shared" si="104"/>
        <v>0.109375</v>
      </c>
      <c r="H2198" s="7">
        <v>0.97123110816564595</v>
      </c>
      <c r="I2198" s="17">
        <v>0.92353445153936398</v>
      </c>
      <c r="J2198" s="3">
        <v>0.44081597629817298</v>
      </c>
      <c r="K2198" s="4">
        <v>0.936642829709733</v>
      </c>
      <c r="L2198" s="7">
        <v>2</v>
      </c>
      <c r="M2198" s="1">
        <v>32</v>
      </c>
      <c r="N2198" s="1">
        <v>65536</v>
      </c>
      <c r="O2198" s="1">
        <v>128</v>
      </c>
      <c r="P2198" s="17">
        <v>1</v>
      </c>
      <c r="Q2198" s="3">
        <v>0.53182433501418902</v>
      </c>
      <c r="R2198" s="4">
        <v>0.94286028590052795</v>
      </c>
      <c r="S2198" s="7">
        <f t="shared" si="102"/>
        <v>9.1009999999999994E-2</v>
      </c>
      <c r="T2198" s="17">
        <f t="shared" si="103"/>
        <v>-6.2199999999999998E-3</v>
      </c>
      <c r="U2198" s="54" t="b">
        <v>0</v>
      </c>
      <c r="V2198" s="55" t="b">
        <v>0</v>
      </c>
      <c r="W2198" s="10">
        <v>14835893</v>
      </c>
      <c r="Y2198" s="51"/>
    </row>
    <row r="2199" spans="1:25" x14ac:dyDescent="0.2">
      <c r="A2199" s="29" t="s">
        <v>55</v>
      </c>
      <c r="B2199" s="34" t="s">
        <v>2361</v>
      </c>
      <c r="C2199" s="31" t="s">
        <v>4273</v>
      </c>
      <c r="D2199" s="16">
        <v>0</v>
      </c>
      <c r="E2199" s="8">
        <v>512</v>
      </c>
      <c r="F2199" s="16">
        <v>399</v>
      </c>
      <c r="G2199" s="8">
        <f t="shared" si="104"/>
        <v>0.220703125</v>
      </c>
      <c r="H2199" s="7">
        <v>0.97790405472076902</v>
      </c>
      <c r="I2199" s="17">
        <v>0.94009903618146495</v>
      </c>
      <c r="J2199" s="3">
        <v>0.50953289579078498</v>
      </c>
      <c r="K2199" s="4">
        <v>0.98546248858364605</v>
      </c>
      <c r="L2199" s="7">
        <v>3</v>
      </c>
      <c r="M2199" s="1">
        <v>32</v>
      </c>
      <c r="N2199" s="1">
        <v>32768</v>
      </c>
      <c r="O2199" s="1">
        <v>128</v>
      </c>
      <c r="P2199" s="17">
        <v>1</v>
      </c>
      <c r="Q2199" s="3">
        <v>0.51665052142536005</v>
      </c>
      <c r="R2199" s="4">
        <v>0.98539503334761103</v>
      </c>
      <c r="S2199" s="7">
        <f t="shared" si="102"/>
        <v>7.1199999999999996E-3</v>
      </c>
      <c r="T2199" s="17">
        <f t="shared" si="103"/>
        <v>6.9999999999999994E-5</v>
      </c>
      <c r="U2199" s="54" t="b">
        <v>0</v>
      </c>
      <c r="V2199" s="55" t="b">
        <v>0</v>
      </c>
      <c r="W2199" s="10">
        <v>8540540</v>
      </c>
      <c r="Y2199" s="51"/>
    </row>
    <row r="2200" spans="1:25" x14ac:dyDescent="0.2">
      <c r="A2200" s="29" t="s">
        <v>59</v>
      </c>
      <c r="B2200" s="34" t="s">
        <v>2029</v>
      </c>
      <c r="C2200" s="31" t="s">
        <v>3941</v>
      </c>
      <c r="D2200" s="16">
        <v>0</v>
      </c>
      <c r="E2200" s="8">
        <v>256</v>
      </c>
      <c r="F2200" s="16">
        <v>118</v>
      </c>
      <c r="G2200" s="8">
        <f t="shared" si="104"/>
        <v>0.5390625</v>
      </c>
      <c r="H2200" s="7">
        <v>0.71533856467085899</v>
      </c>
      <c r="I2200" s="17">
        <v>0.86075476303389997</v>
      </c>
      <c r="J2200" s="3">
        <v>0.57193609751452801</v>
      </c>
      <c r="K2200" s="4">
        <v>0.98305669773140503</v>
      </c>
      <c r="L2200" s="7">
        <v>2</v>
      </c>
      <c r="M2200" s="1">
        <v>256</v>
      </c>
      <c r="N2200" s="1">
        <v>32768</v>
      </c>
      <c r="O2200" s="1">
        <v>128</v>
      </c>
      <c r="P2200" s="17">
        <v>1</v>
      </c>
      <c r="Q2200" s="3">
        <v>0.61870774455734801</v>
      </c>
      <c r="R2200" s="4">
        <v>0.96491645786992597</v>
      </c>
      <c r="S2200" s="7">
        <f t="shared" si="102"/>
        <v>4.6769999999999999E-2</v>
      </c>
      <c r="T2200" s="17">
        <f t="shared" si="103"/>
        <v>1.814E-2</v>
      </c>
      <c r="U2200" s="54" t="b">
        <v>0</v>
      </c>
      <c r="V2200" s="55" t="b">
        <v>1</v>
      </c>
      <c r="W2200" s="10">
        <v>6624542</v>
      </c>
      <c r="Y2200" s="51"/>
    </row>
    <row r="2201" spans="1:25" x14ac:dyDescent="0.2">
      <c r="A2201" s="29" t="s">
        <v>17</v>
      </c>
      <c r="B2201" s="34" t="s">
        <v>2620</v>
      </c>
      <c r="C2201" s="31" t="s">
        <v>4532</v>
      </c>
      <c r="D2201" s="16">
        <v>0.5</v>
      </c>
      <c r="E2201" s="8">
        <v>1024</v>
      </c>
      <c r="F2201" s="16">
        <v>703</v>
      </c>
      <c r="G2201" s="8">
        <f t="shared" si="104"/>
        <v>0.3134765625</v>
      </c>
      <c r="H2201" s="7">
        <v>0.71455416596383203</v>
      </c>
      <c r="I2201" s="17">
        <v>0.999999999999998</v>
      </c>
      <c r="J2201" s="3">
        <v>0.35024263883914702</v>
      </c>
      <c r="K2201" s="4">
        <v>0.99775266406501595</v>
      </c>
      <c r="L2201" s="7">
        <v>2</v>
      </c>
      <c r="M2201" s="1">
        <v>64</v>
      </c>
      <c r="N2201" s="1">
        <v>8192</v>
      </c>
      <c r="O2201" s="1">
        <v>128</v>
      </c>
      <c r="P2201" s="17">
        <v>1</v>
      </c>
      <c r="Q2201" s="3">
        <v>0.371635779809459</v>
      </c>
      <c r="R2201" s="4">
        <v>0.99386915358404104</v>
      </c>
      <c r="S2201" s="7">
        <f t="shared" si="102"/>
        <v>2.1389999999999999E-2</v>
      </c>
      <c r="T2201" s="17">
        <f t="shared" si="103"/>
        <v>-3.8800000000000002E-3</v>
      </c>
      <c r="U2201" s="54" t="b">
        <v>0</v>
      </c>
      <c r="V2201" s="55" t="b">
        <v>0</v>
      </c>
      <c r="W2201" s="10">
        <v>26262861</v>
      </c>
      <c r="Y2201" s="51"/>
    </row>
    <row r="2202" spans="1:25" x14ac:dyDescent="0.2">
      <c r="A2202" s="29" t="s">
        <v>20</v>
      </c>
      <c r="B2202" s="34" t="s">
        <v>1011</v>
      </c>
      <c r="C2202" s="31" t="s">
        <v>2923</v>
      </c>
      <c r="D2202" s="16">
        <v>1</v>
      </c>
      <c r="E2202" s="8">
        <v>256</v>
      </c>
      <c r="F2202" s="16">
        <v>162</v>
      </c>
      <c r="G2202" s="8">
        <f t="shared" si="104"/>
        <v>0.3671875</v>
      </c>
      <c r="H2202" s="7">
        <v>0.87408004977592602</v>
      </c>
      <c r="I2202" s="17">
        <v>0.999999999999999</v>
      </c>
      <c r="J2202" s="3">
        <v>0.586073577138855</v>
      </c>
      <c r="K2202" s="4">
        <v>0.99869357449593099</v>
      </c>
      <c r="L2202" s="7">
        <v>2</v>
      </c>
      <c r="M2202" s="1">
        <v>256</v>
      </c>
      <c r="N2202" s="1">
        <v>4096</v>
      </c>
      <c r="O2202" s="1">
        <v>128</v>
      </c>
      <c r="P2202" s="17">
        <v>1</v>
      </c>
      <c r="Q2202" s="3">
        <v>0.648325433346571</v>
      </c>
      <c r="R2202" s="4">
        <v>0.99804023711086598</v>
      </c>
      <c r="S2202" s="7">
        <f t="shared" si="102"/>
        <v>6.225E-2</v>
      </c>
      <c r="T2202" s="17">
        <f t="shared" si="103"/>
        <v>-6.4999999999999997E-4</v>
      </c>
      <c r="U2202" s="54" t="b">
        <v>0</v>
      </c>
      <c r="V2202" s="55" t="b">
        <v>0</v>
      </c>
      <c r="W2202" s="10">
        <v>7710245</v>
      </c>
      <c r="Y2202" s="51"/>
    </row>
    <row r="2203" spans="1:25" x14ac:dyDescent="0.2">
      <c r="A2203" s="29" t="s">
        <v>24</v>
      </c>
      <c r="B2203" s="34" t="s">
        <v>1938</v>
      </c>
      <c r="C2203" s="31" t="s">
        <v>3850</v>
      </c>
      <c r="D2203" s="16">
        <v>1</v>
      </c>
      <c r="E2203" s="8">
        <v>256</v>
      </c>
      <c r="F2203" s="16">
        <v>44</v>
      </c>
      <c r="G2203" s="8">
        <f t="shared" si="104"/>
        <v>0.828125</v>
      </c>
      <c r="H2203" s="7">
        <v>0.69449722931568003</v>
      </c>
      <c r="I2203" s="17">
        <v>1</v>
      </c>
      <c r="J2203" s="3">
        <v>0.64831697734153104</v>
      </c>
      <c r="K2203" s="4">
        <v>0.99120398036690105</v>
      </c>
      <c r="L2203" s="7">
        <v>3</v>
      </c>
      <c r="M2203" s="1">
        <v>32</v>
      </c>
      <c r="N2203" s="1">
        <v>65536</v>
      </c>
      <c r="O2203" s="1">
        <v>128</v>
      </c>
      <c r="P2203" s="17">
        <v>1</v>
      </c>
      <c r="Q2203" s="3">
        <v>0.66450174764800296</v>
      </c>
      <c r="R2203" s="4">
        <v>0.98155793431024396</v>
      </c>
      <c r="S2203" s="7">
        <f t="shared" si="102"/>
        <v>1.618E-2</v>
      </c>
      <c r="T2203" s="17">
        <f t="shared" si="103"/>
        <v>-9.6500000000000006E-3</v>
      </c>
      <c r="U2203" s="54" t="b">
        <v>0</v>
      </c>
      <c r="V2203" s="55" t="b">
        <v>0</v>
      </c>
      <c r="W2203" s="10">
        <v>5329702</v>
      </c>
      <c r="Y2203" s="51"/>
    </row>
    <row r="2204" spans="1:25" x14ac:dyDescent="0.2">
      <c r="A2204" s="29" t="s">
        <v>32</v>
      </c>
      <c r="B2204" s="34" t="s">
        <v>1399</v>
      </c>
      <c r="C2204" s="31" t="s">
        <v>3311</v>
      </c>
      <c r="D2204" s="16">
        <v>1</v>
      </c>
      <c r="E2204" s="8">
        <v>512</v>
      </c>
      <c r="F2204" s="16">
        <v>2</v>
      </c>
      <c r="G2204" s="8">
        <f t="shared" si="104"/>
        <v>0.99609375</v>
      </c>
      <c r="H2204" s="7">
        <v>0.491961917655234</v>
      </c>
      <c r="I2204" s="17">
        <v>1</v>
      </c>
      <c r="J2204" s="3">
        <v>0.491961917655234</v>
      </c>
      <c r="K2204" s="4">
        <v>0.91700404320466899</v>
      </c>
      <c r="L2204" s="7">
        <v>1</v>
      </c>
      <c r="M2204" s="1">
        <v>32</v>
      </c>
      <c r="N2204" s="1">
        <v>16384</v>
      </c>
      <c r="O2204" s="1">
        <v>128</v>
      </c>
      <c r="P2204" s="17">
        <v>1</v>
      </c>
      <c r="Q2204" s="3">
        <v>0.56512857455431598</v>
      </c>
      <c r="R2204" s="4">
        <v>0.85721741229922099</v>
      </c>
      <c r="S2204" s="7">
        <f t="shared" si="102"/>
        <v>-7.3169999999999999E-2</v>
      </c>
      <c r="T2204" s="17">
        <f t="shared" si="103"/>
        <v>-5.9790000000000003E-2</v>
      </c>
      <c r="U2204" s="54" t="b">
        <v>0</v>
      </c>
      <c r="V2204" s="55" t="b">
        <v>0</v>
      </c>
      <c r="W2204" s="10">
        <v>608633</v>
      </c>
      <c r="Y2204" s="51"/>
    </row>
    <row r="2205" spans="1:25" x14ac:dyDescent="0.2">
      <c r="A2205" s="29" t="s">
        <v>13</v>
      </c>
      <c r="B2205" s="34" t="s">
        <v>2023</v>
      </c>
      <c r="C2205" s="31" t="s">
        <v>3935</v>
      </c>
      <c r="D2205" s="16">
        <v>0.5</v>
      </c>
      <c r="E2205" s="8">
        <v>4096</v>
      </c>
      <c r="F2205" s="16">
        <v>2809</v>
      </c>
      <c r="G2205" s="8">
        <f t="shared" si="104"/>
        <v>0.314208984375</v>
      </c>
      <c r="H2205" s="7">
        <v>0.75836569690391697</v>
      </c>
      <c r="I2205" s="17">
        <v>0.999999999999999</v>
      </c>
      <c r="J2205" s="3">
        <v>0.51890934426525104</v>
      </c>
      <c r="K2205" s="4">
        <v>0.99004326131176501</v>
      </c>
      <c r="L2205" s="7">
        <v>3</v>
      </c>
      <c r="M2205" s="1">
        <v>256</v>
      </c>
      <c r="N2205" s="1">
        <v>32768</v>
      </c>
      <c r="O2205" s="1">
        <v>128</v>
      </c>
      <c r="P2205" s="17">
        <v>1</v>
      </c>
      <c r="Q2205" s="3">
        <v>0.52928380681477205</v>
      </c>
      <c r="R2205" s="4">
        <v>0.99080944939591697</v>
      </c>
      <c r="S2205" s="7">
        <f t="shared" si="102"/>
        <v>1.0370000000000001E-2</v>
      </c>
      <c r="T2205" s="17">
        <f t="shared" si="103"/>
        <v>7.6999999999999996E-4</v>
      </c>
      <c r="U2205" s="54" t="b">
        <v>0</v>
      </c>
      <c r="V2205" s="55" t="b">
        <v>0</v>
      </c>
      <c r="W2205" s="10">
        <v>262361709</v>
      </c>
      <c r="Y2205" s="51"/>
    </row>
    <row r="2206" spans="1:25" x14ac:dyDescent="0.2">
      <c r="A2206" s="29" t="s">
        <v>41</v>
      </c>
      <c r="B2206" s="34" t="s">
        <v>1884</v>
      </c>
      <c r="C2206" s="31" t="s">
        <v>3796</v>
      </c>
      <c r="D2206" s="16">
        <v>1</v>
      </c>
      <c r="E2206" s="8">
        <v>2048</v>
      </c>
      <c r="F2206" s="16">
        <v>12</v>
      </c>
      <c r="G2206" s="8">
        <f t="shared" si="104"/>
        <v>0.994140625</v>
      </c>
      <c r="H2206" s="7">
        <v>0.29715650817742301</v>
      </c>
      <c r="I2206" s="17">
        <v>1</v>
      </c>
      <c r="J2206" s="3">
        <v>0.41099346813007798</v>
      </c>
      <c r="K2206" s="4">
        <v>0.91408405293355399</v>
      </c>
      <c r="L2206" s="7">
        <v>1</v>
      </c>
      <c r="M2206" s="1">
        <v>32</v>
      </c>
      <c r="N2206" s="1">
        <v>16384</v>
      </c>
      <c r="O2206" s="1">
        <v>128</v>
      </c>
      <c r="P2206" s="17">
        <v>1</v>
      </c>
      <c r="Q2206" s="3">
        <v>0.589315828291888</v>
      </c>
      <c r="R2206" s="4">
        <v>0.85526680529365295</v>
      </c>
      <c r="S2206" s="7">
        <f t="shared" si="102"/>
        <v>-0.17832000000000001</v>
      </c>
      <c r="T2206" s="17">
        <f t="shared" si="103"/>
        <v>-5.8819999999999997E-2</v>
      </c>
      <c r="U2206" s="54" t="b">
        <v>0</v>
      </c>
      <c r="V2206" s="55" t="b">
        <v>0</v>
      </c>
      <c r="W2206" s="10">
        <v>2745856</v>
      </c>
      <c r="Y2206" s="51"/>
    </row>
    <row r="2207" spans="1:25" x14ac:dyDescent="0.2">
      <c r="A2207" s="29" t="s">
        <v>29</v>
      </c>
      <c r="B2207" s="34" t="s">
        <v>2228</v>
      </c>
      <c r="C2207" s="31" t="s">
        <v>4140</v>
      </c>
      <c r="D2207" s="16">
        <v>0.5</v>
      </c>
      <c r="E2207" s="8">
        <v>256</v>
      </c>
      <c r="F2207" s="16">
        <v>228</v>
      </c>
      <c r="G2207" s="8">
        <f t="shared" si="104"/>
        <v>0.109375</v>
      </c>
      <c r="H2207" s="7">
        <v>0.98649694307022295</v>
      </c>
      <c r="I2207" s="17">
        <v>0.96790227650062</v>
      </c>
      <c r="J2207" s="3">
        <v>0.44599141437047801</v>
      </c>
      <c r="K2207" s="4">
        <v>0.97779687707683305</v>
      </c>
      <c r="L2207" s="7">
        <v>3</v>
      </c>
      <c r="M2207" s="1">
        <v>128</v>
      </c>
      <c r="N2207" s="1">
        <v>4096</v>
      </c>
      <c r="O2207" s="1">
        <v>128</v>
      </c>
      <c r="P2207" s="17">
        <v>1</v>
      </c>
      <c r="Q2207" s="3">
        <v>0.45636689823247101</v>
      </c>
      <c r="R2207" s="4">
        <v>0.97979166324512301</v>
      </c>
      <c r="S2207" s="7">
        <f t="shared" si="102"/>
        <v>1.038E-2</v>
      </c>
      <c r="T2207" s="17">
        <f t="shared" si="103"/>
        <v>-1.99E-3</v>
      </c>
      <c r="U2207" s="54" t="b">
        <v>0</v>
      </c>
      <c r="V2207" s="55" t="b">
        <v>0</v>
      </c>
      <c r="W2207" s="10">
        <v>8698052</v>
      </c>
      <c r="Y2207" s="51"/>
    </row>
    <row r="2208" spans="1:25" x14ac:dyDescent="0.2">
      <c r="A2208" s="29" t="s">
        <v>31</v>
      </c>
      <c r="B2208" s="34" t="s">
        <v>1090</v>
      </c>
      <c r="C2208" s="31" t="s">
        <v>3002</v>
      </c>
      <c r="D2208" s="16">
        <v>1</v>
      </c>
      <c r="E2208" s="8">
        <v>512</v>
      </c>
      <c r="F2208" s="16">
        <v>342</v>
      </c>
      <c r="G2208" s="8">
        <f t="shared" si="104"/>
        <v>0.33203125</v>
      </c>
      <c r="H2208" s="7">
        <v>0.88553578011677603</v>
      </c>
      <c r="I2208" s="17">
        <v>1.00000000546866</v>
      </c>
      <c r="J2208" s="3">
        <v>0.53899380315592305</v>
      </c>
      <c r="K2208" s="4">
        <v>1.00004351360092</v>
      </c>
      <c r="L2208" s="7">
        <v>2</v>
      </c>
      <c r="M2208" s="1">
        <v>128</v>
      </c>
      <c r="N2208" s="1">
        <v>4096</v>
      </c>
      <c r="O2208" s="1">
        <v>128</v>
      </c>
      <c r="P2208" s="17">
        <v>1</v>
      </c>
      <c r="Q2208" s="3">
        <v>0.56656515515625705</v>
      </c>
      <c r="R2208" s="4">
        <v>0.99997362823789904</v>
      </c>
      <c r="S2208" s="7">
        <f t="shared" si="102"/>
        <v>2.7570000000000001E-2</v>
      </c>
      <c r="T2208" s="17">
        <f t="shared" si="103"/>
        <v>2.0000000000000002E-5</v>
      </c>
      <c r="U2208" s="54" t="b">
        <v>0</v>
      </c>
      <c r="V2208" s="55" t="b">
        <v>0</v>
      </c>
      <c r="W2208" s="10">
        <v>21845872</v>
      </c>
      <c r="Y2208" s="51"/>
    </row>
    <row r="2209" spans="1:25" x14ac:dyDescent="0.2">
      <c r="A2209" s="29" t="s">
        <v>12</v>
      </c>
      <c r="B2209" s="34" t="s">
        <v>1881</v>
      </c>
      <c r="C2209" s="31" t="s">
        <v>3793</v>
      </c>
      <c r="D2209" s="16">
        <v>0</v>
      </c>
      <c r="E2209" s="8">
        <v>256</v>
      </c>
      <c r="F2209" s="16">
        <v>37</v>
      </c>
      <c r="G2209" s="8">
        <f t="shared" si="104"/>
        <v>0.85546875</v>
      </c>
      <c r="H2209" s="7">
        <v>0.58073666609763397</v>
      </c>
      <c r="I2209" s="17">
        <v>1.0000000001924401</v>
      </c>
      <c r="J2209" s="3">
        <v>0.53950432800385695</v>
      </c>
      <c r="K2209" s="4">
        <v>0.99981258097020598</v>
      </c>
      <c r="L2209" s="7">
        <v>1</v>
      </c>
      <c r="M2209" s="1">
        <v>64</v>
      </c>
      <c r="N2209" s="1">
        <v>16384</v>
      </c>
      <c r="O2209" s="1">
        <v>128</v>
      </c>
      <c r="P2209" s="17">
        <v>1</v>
      </c>
      <c r="Q2209" s="3">
        <v>0.55293631652184605</v>
      </c>
      <c r="R2209" s="4">
        <v>0.99991269746617095</v>
      </c>
      <c r="S2209" s="7">
        <f t="shared" si="102"/>
        <v>1.3429999999999999E-2</v>
      </c>
      <c r="T2209" s="17">
        <f t="shared" si="103"/>
        <v>1E-4</v>
      </c>
      <c r="U2209" s="54" t="b">
        <v>0</v>
      </c>
      <c r="V2209" s="55" t="b">
        <v>0</v>
      </c>
      <c r="W2209" s="10">
        <v>4815124</v>
      </c>
      <c r="Y2209" s="51"/>
    </row>
    <row r="2210" spans="1:25" x14ac:dyDescent="0.2">
      <c r="A2210" s="29" t="s">
        <v>3</v>
      </c>
      <c r="B2210" s="34" t="s">
        <v>2554</v>
      </c>
      <c r="C2210" s="31" t="s">
        <v>4466</v>
      </c>
      <c r="D2210" s="16">
        <v>1</v>
      </c>
      <c r="E2210" s="8">
        <v>2048</v>
      </c>
      <c r="F2210" s="16">
        <v>1367</v>
      </c>
      <c r="G2210" s="8">
        <f t="shared" si="104"/>
        <v>0.33251953125</v>
      </c>
      <c r="H2210" s="7">
        <v>0.78664922906244406</v>
      </c>
      <c r="I2210" s="17">
        <v>0.999999997149701</v>
      </c>
      <c r="J2210" s="3">
        <v>0.567770646048669</v>
      </c>
      <c r="K2210" s="4">
        <v>0.99593805455098905</v>
      </c>
      <c r="L2210" s="7">
        <v>3</v>
      </c>
      <c r="M2210" s="1">
        <v>128</v>
      </c>
      <c r="N2210" s="1">
        <v>65536</v>
      </c>
      <c r="O2210" s="1">
        <v>128</v>
      </c>
      <c r="P2210" s="17">
        <v>1</v>
      </c>
      <c r="Q2210" s="3">
        <v>0.59050430941902399</v>
      </c>
      <c r="R2210" s="4">
        <v>0.99650381483634898</v>
      </c>
      <c r="S2210" s="7">
        <f t="shared" si="102"/>
        <v>2.273E-2</v>
      </c>
      <c r="T2210" s="17">
        <f t="shared" si="103"/>
        <v>5.6999999999999998E-4</v>
      </c>
      <c r="U2210" s="54" t="b">
        <v>0</v>
      </c>
      <c r="V2210" s="55" t="b">
        <v>0</v>
      </c>
      <c r="W2210" s="10">
        <v>101950484</v>
      </c>
      <c r="Y2210" s="51"/>
    </row>
    <row r="2211" spans="1:25" x14ac:dyDescent="0.2">
      <c r="A2211" s="29" t="s">
        <v>9</v>
      </c>
      <c r="B2211" s="34" t="s">
        <v>1216</v>
      </c>
      <c r="C2211" s="31" t="s">
        <v>3128</v>
      </c>
      <c r="D2211" s="16">
        <v>0</v>
      </c>
      <c r="E2211" s="8">
        <v>1024</v>
      </c>
      <c r="F2211" s="16">
        <v>710</v>
      </c>
      <c r="G2211" s="8">
        <f t="shared" si="104"/>
        <v>0.306640625</v>
      </c>
      <c r="H2211" s="7">
        <v>0.81004272621919005</v>
      </c>
      <c r="I2211" s="17">
        <v>1</v>
      </c>
      <c r="J2211" s="3">
        <v>0.53346754559905596</v>
      </c>
      <c r="K2211" s="4">
        <v>0.99999992176040797</v>
      </c>
      <c r="L2211" s="7">
        <v>3</v>
      </c>
      <c r="M2211" s="1">
        <v>256</v>
      </c>
      <c r="N2211" s="1">
        <v>16384</v>
      </c>
      <c r="O2211" s="1">
        <v>128</v>
      </c>
      <c r="P2211" s="17">
        <v>1</v>
      </c>
      <c r="Q2211" s="3">
        <v>0.55078718900048795</v>
      </c>
      <c r="R2211" s="4">
        <v>1.00000000110647</v>
      </c>
      <c r="S2211" s="7">
        <f t="shared" si="102"/>
        <v>1.7319999999999999E-2</v>
      </c>
      <c r="T2211" s="17">
        <f t="shared" si="103"/>
        <v>0</v>
      </c>
      <c r="U2211" s="54" t="b">
        <v>0</v>
      </c>
      <c r="V2211" s="55" t="b">
        <v>0</v>
      </c>
      <c r="W2211" s="10">
        <v>23806845</v>
      </c>
      <c r="Y2211" s="51"/>
    </row>
    <row r="2212" spans="1:25" x14ac:dyDescent="0.2">
      <c r="A2212" s="29" t="s">
        <v>55</v>
      </c>
      <c r="B2212" s="34" t="s">
        <v>4797</v>
      </c>
      <c r="C2212" s="31" t="s">
        <v>4966</v>
      </c>
      <c r="D2212" s="16">
        <v>0.5</v>
      </c>
      <c r="E2212" s="8">
        <v>1024</v>
      </c>
      <c r="F2212" s="16">
        <v>743</v>
      </c>
      <c r="G2212" s="8">
        <f t="shared" si="104"/>
        <v>0.2744140625</v>
      </c>
      <c r="H2212" s="7">
        <v>0.91317496829133904</v>
      </c>
      <c r="I2212" s="17">
        <v>1.00000000001055</v>
      </c>
      <c r="J2212" s="3">
        <v>0.48785201384551802</v>
      </c>
      <c r="K2212" s="4">
        <v>0.99895960797069305</v>
      </c>
      <c r="L2212" s="7">
        <v>3</v>
      </c>
      <c r="M2212" s="1">
        <v>32</v>
      </c>
      <c r="N2212" s="1">
        <v>8192</v>
      </c>
      <c r="O2212" s="1">
        <v>128</v>
      </c>
      <c r="P2212" s="17">
        <v>1</v>
      </c>
      <c r="Q2212" s="3">
        <v>0.49047782837112103</v>
      </c>
      <c r="R2212" s="4">
        <v>0.99898818623925101</v>
      </c>
      <c r="S2212" s="7">
        <f t="shared" si="102"/>
        <v>2.63E-3</v>
      </c>
      <c r="T2212" s="17">
        <f t="shared" si="103"/>
        <v>3.0000000000000001E-5</v>
      </c>
      <c r="U2212" s="54" t="b">
        <v>0</v>
      </c>
      <c r="V2212" s="55" t="b">
        <v>0</v>
      </c>
      <c r="W2212" s="10">
        <v>11743208</v>
      </c>
      <c r="Y2212" s="51"/>
    </row>
    <row r="2213" spans="1:25" x14ac:dyDescent="0.2">
      <c r="A2213" s="29" t="s">
        <v>5</v>
      </c>
      <c r="B2213" s="34" t="s">
        <v>2308</v>
      </c>
      <c r="C2213" s="31" t="s">
        <v>4220</v>
      </c>
      <c r="D2213" s="16">
        <v>0</v>
      </c>
      <c r="E2213" s="8">
        <v>1024</v>
      </c>
      <c r="F2213" s="16">
        <v>471</v>
      </c>
      <c r="G2213" s="8">
        <f t="shared" si="104"/>
        <v>0.5400390625</v>
      </c>
      <c r="H2213" s="7">
        <v>0.83097178718688303</v>
      </c>
      <c r="I2213" s="17">
        <v>0.999999999999999</v>
      </c>
      <c r="J2213" s="3">
        <v>0.67492602129123103</v>
      </c>
      <c r="K2213" s="4">
        <v>1.00000015304972</v>
      </c>
      <c r="L2213" s="7">
        <v>1</v>
      </c>
      <c r="M2213" s="1">
        <v>64</v>
      </c>
      <c r="N2213" s="1">
        <v>8192</v>
      </c>
      <c r="O2213" s="1">
        <v>128</v>
      </c>
      <c r="P2213" s="17">
        <v>1</v>
      </c>
      <c r="Q2213" s="3">
        <v>0.72991877955330098</v>
      </c>
      <c r="R2213" s="4">
        <v>0.99999998742447505</v>
      </c>
      <c r="S2213" s="7">
        <f t="shared" si="102"/>
        <v>5.4989999999999997E-2</v>
      </c>
      <c r="T2213" s="17">
        <f t="shared" si="103"/>
        <v>0</v>
      </c>
      <c r="U2213" s="54" t="b">
        <v>0</v>
      </c>
      <c r="V2213" s="55" t="b">
        <v>0</v>
      </c>
      <c r="W2213" s="10">
        <v>12110210</v>
      </c>
      <c r="Y2213" s="51"/>
    </row>
    <row r="2214" spans="1:25" x14ac:dyDescent="0.2">
      <c r="A2214" s="29" t="s">
        <v>10</v>
      </c>
      <c r="B2214" s="34" t="s">
        <v>4862</v>
      </c>
      <c r="C2214" s="31" t="s">
        <v>5031</v>
      </c>
      <c r="D2214" s="16">
        <v>0.5</v>
      </c>
      <c r="E2214" s="8">
        <v>512</v>
      </c>
      <c r="F2214" s="16">
        <v>216</v>
      </c>
      <c r="G2214" s="8">
        <f t="shared" si="104"/>
        <v>0.578125</v>
      </c>
      <c r="H2214" s="7">
        <v>0.64041885136959598</v>
      </c>
      <c r="I2214" s="17">
        <v>1</v>
      </c>
      <c r="J2214" s="3">
        <v>0.46461371630660803</v>
      </c>
      <c r="K2214" s="4">
        <v>1.0000515634575999</v>
      </c>
      <c r="L2214" s="7">
        <v>3</v>
      </c>
      <c r="M2214" s="1">
        <v>128</v>
      </c>
      <c r="N2214" s="1">
        <v>65536</v>
      </c>
      <c r="O2214" s="1">
        <v>128</v>
      </c>
      <c r="P2214" s="17">
        <v>1</v>
      </c>
      <c r="Q2214" s="3">
        <v>0.49572945191238099</v>
      </c>
      <c r="R2214" s="4">
        <v>1.00005060668037</v>
      </c>
      <c r="S2214" s="7">
        <f t="shared" si="102"/>
        <v>3.1119999999999998E-2</v>
      </c>
      <c r="T2214" s="17">
        <f t="shared" si="103"/>
        <v>0</v>
      </c>
      <c r="U2214" s="54" t="b">
        <v>0</v>
      </c>
      <c r="V2214" s="55" t="b">
        <v>0</v>
      </c>
      <c r="W2214" s="10">
        <v>17314733</v>
      </c>
      <c r="Y2214" s="51"/>
    </row>
    <row r="2215" spans="1:25" x14ac:dyDescent="0.2">
      <c r="A2215" s="29" t="s">
        <v>10</v>
      </c>
      <c r="B2215" s="34" t="s">
        <v>2080</v>
      </c>
      <c r="C2215" s="31" t="s">
        <v>3992</v>
      </c>
      <c r="D2215" s="16">
        <v>0.5</v>
      </c>
      <c r="E2215" s="8">
        <v>256</v>
      </c>
      <c r="F2215" s="16">
        <v>118</v>
      </c>
      <c r="G2215" s="8">
        <f t="shared" si="104"/>
        <v>0.5390625</v>
      </c>
      <c r="H2215" s="7">
        <v>0.88326102328445899</v>
      </c>
      <c r="I2215" s="17">
        <v>0.99227623190942604</v>
      </c>
      <c r="J2215" s="3">
        <v>0.62568310460056398</v>
      </c>
      <c r="K2215" s="4">
        <v>0.99823809723889401</v>
      </c>
      <c r="L2215" s="7">
        <v>1</v>
      </c>
      <c r="M2215" s="1">
        <v>128</v>
      </c>
      <c r="N2215" s="1">
        <v>16384</v>
      </c>
      <c r="O2215" s="1">
        <v>128</v>
      </c>
      <c r="P2215" s="17">
        <v>1</v>
      </c>
      <c r="Q2215" s="3">
        <v>0.70418539809025005</v>
      </c>
      <c r="R2215" s="4">
        <v>0.99542269646679704</v>
      </c>
      <c r="S2215" s="7">
        <f t="shared" si="102"/>
        <v>7.85E-2</v>
      </c>
      <c r="T2215" s="17">
        <f t="shared" si="103"/>
        <v>2.82E-3</v>
      </c>
      <c r="U2215" s="54" t="b">
        <v>0</v>
      </c>
      <c r="V2215" s="55" t="b">
        <v>0</v>
      </c>
      <c r="W2215" s="10">
        <v>13551233</v>
      </c>
      <c r="Y2215" s="51"/>
    </row>
    <row r="2216" spans="1:25" x14ac:dyDescent="0.2">
      <c r="A2216" s="29" t="s">
        <v>9</v>
      </c>
      <c r="B2216" s="34" t="s">
        <v>1216</v>
      </c>
      <c r="C2216" s="31" t="s">
        <v>3128</v>
      </c>
      <c r="D2216" s="16">
        <v>0</v>
      </c>
      <c r="E2216" s="8">
        <v>1024</v>
      </c>
      <c r="F2216" s="16">
        <v>710</v>
      </c>
      <c r="G2216" s="8">
        <f t="shared" si="104"/>
        <v>0.306640625</v>
      </c>
      <c r="H2216" s="7">
        <v>0.81004272621919005</v>
      </c>
      <c r="I2216" s="17">
        <v>1</v>
      </c>
      <c r="J2216" s="3">
        <v>0.53346747878520795</v>
      </c>
      <c r="K2216" s="4">
        <v>0.99999979065354205</v>
      </c>
      <c r="L2216" s="7">
        <v>2</v>
      </c>
      <c r="M2216" s="1">
        <v>32</v>
      </c>
      <c r="N2216" s="1">
        <v>8192</v>
      </c>
      <c r="O2216" s="1">
        <v>128</v>
      </c>
      <c r="P2216" s="17">
        <v>1</v>
      </c>
      <c r="Q2216" s="3">
        <v>0.57554082742343404</v>
      </c>
      <c r="R2216" s="4">
        <v>1.00000001018219</v>
      </c>
      <c r="S2216" s="7">
        <f t="shared" si="102"/>
        <v>4.2070000000000003E-2</v>
      </c>
      <c r="T2216" s="17">
        <f t="shared" si="103"/>
        <v>0</v>
      </c>
      <c r="U2216" s="54" t="b">
        <v>0</v>
      </c>
      <c r="V2216" s="55" t="b">
        <v>0</v>
      </c>
      <c r="W2216" s="10">
        <v>29774001</v>
      </c>
      <c r="Y2216" s="51"/>
    </row>
    <row r="2217" spans="1:25" x14ac:dyDescent="0.2">
      <c r="A2217" s="29" t="s">
        <v>8</v>
      </c>
      <c r="B2217" s="34" t="s">
        <v>2380</v>
      </c>
      <c r="C2217" s="31" t="s">
        <v>4292</v>
      </c>
      <c r="D2217" s="16">
        <v>1</v>
      </c>
      <c r="E2217" s="8">
        <v>256</v>
      </c>
      <c r="F2217" s="16">
        <v>149</v>
      </c>
      <c r="G2217" s="8">
        <f t="shared" si="104"/>
        <v>0.41796875</v>
      </c>
      <c r="H2217" s="7">
        <v>0.816525019720858</v>
      </c>
      <c r="I2217" s="17">
        <v>1.0000109613774999</v>
      </c>
      <c r="J2217" s="3">
        <v>0.59534400187220804</v>
      </c>
      <c r="K2217" s="4">
        <v>0.99511021905845298</v>
      </c>
      <c r="L2217" s="7">
        <v>3</v>
      </c>
      <c r="M2217" s="1">
        <v>64</v>
      </c>
      <c r="N2217" s="1">
        <v>8192</v>
      </c>
      <c r="O2217" s="1">
        <v>128</v>
      </c>
      <c r="P2217" s="17">
        <v>1</v>
      </c>
      <c r="Q2217" s="3">
        <v>0.62233497148859096</v>
      </c>
      <c r="R2217" s="4">
        <v>0.99633185702919203</v>
      </c>
      <c r="S2217" s="7">
        <f t="shared" si="102"/>
        <v>2.699E-2</v>
      </c>
      <c r="T2217" s="17">
        <f t="shared" si="103"/>
        <v>1.2199999999999999E-3</v>
      </c>
      <c r="U2217" s="54" t="b">
        <v>0</v>
      </c>
      <c r="V2217" s="55" t="b">
        <v>0</v>
      </c>
      <c r="W2217" s="10">
        <v>6742319</v>
      </c>
      <c r="Y2217" s="51"/>
    </row>
    <row r="2218" spans="1:25" x14ac:dyDescent="0.2">
      <c r="A2218" s="29" t="s">
        <v>10</v>
      </c>
      <c r="B2218" s="34" t="s">
        <v>4828</v>
      </c>
      <c r="C2218" s="31" t="s">
        <v>4997</v>
      </c>
      <c r="D2218" s="16">
        <v>1</v>
      </c>
      <c r="E2218" s="8">
        <v>256</v>
      </c>
      <c r="F2218" s="16">
        <v>118</v>
      </c>
      <c r="G2218" s="8">
        <f t="shared" si="104"/>
        <v>0.5390625</v>
      </c>
      <c r="H2218" s="7">
        <v>0.76056641555972104</v>
      </c>
      <c r="I2218" s="17">
        <v>0.95096243967529603</v>
      </c>
      <c r="J2218" s="3">
        <v>0.56136958454527996</v>
      </c>
      <c r="K2218" s="4">
        <v>0.99657196561585004</v>
      </c>
      <c r="L2218" s="7">
        <v>2</v>
      </c>
      <c r="M2218" s="1">
        <v>64</v>
      </c>
      <c r="N2218" s="1">
        <v>16384</v>
      </c>
      <c r="O2218" s="1">
        <v>128</v>
      </c>
      <c r="P2218" s="17">
        <v>1</v>
      </c>
      <c r="Q2218" s="3">
        <v>0.60210590458111102</v>
      </c>
      <c r="R2218" s="4">
        <v>0.99272986603241598</v>
      </c>
      <c r="S2218" s="7">
        <f t="shared" si="102"/>
        <v>4.0739999999999998E-2</v>
      </c>
      <c r="T2218" s="17">
        <f t="shared" si="103"/>
        <v>3.8400000000000001E-3</v>
      </c>
      <c r="U2218" s="54" t="b">
        <v>0</v>
      </c>
      <c r="V2218" s="55" t="b">
        <v>0</v>
      </c>
      <c r="W2218" s="10">
        <v>7446500</v>
      </c>
      <c r="Y2218" s="51"/>
    </row>
    <row r="2219" spans="1:25" x14ac:dyDescent="0.2">
      <c r="A2219" s="29" t="s">
        <v>50</v>
      </c>
      <c r="B2219" s="34" t="s">
        <v>2413</v>
      </c>
      <c r="C2219" s="31" t="s">
        <v>4325</v>
      </c>
      <c r="D2219" s="16">
        <v>0.5</v>
      </c>
      <c r="E2219" s="8">
        <v>2048</v>
      </c>
      <c r="F2219" s="16">
        <v>174</v>
      </c>
      <c r="G2219" s="8">
        <f t="shared" si="104"/>
        <v>0.9150390625</v>
      </c>
      <c r="H2219" s="7">
        <v>0.54282216086688495</v>
      </c>
      <c r="I2219" s="17">
        <v>0.99999999999996203</v>
      </c>
      <c r="J2219" s="3">
        <v>0.53875569742711804</v>
      </c>
      <c r="K2219" s="4">
        <v>0.99614125416302002</v>
      </c>
      <c r="L2219" s="7">
        <v>2</v>
      </c>
      <c r="M2219" s="1">
        <v>128</v>
      </c>
      <c r="N2219" s="1">
        <v>16384</v>
      </c>
      <c r="O2219" s="1">
        <v>128</v>
      </c>
      <c r="P2219" s="17">
        <v>1</v>
      </c>
      <c r="Q2219" s="3">
        <v>0.56566131843542899</v>
      </c>
      <c r="R2219" s="4">
        <v>0.97123832833008805</v>
      </c>
      <c r="S2219" s="7">
        <f t="shared" si="102"/>
        <v>-1.8769999999999998E-2</v>
      </c>
      <c r="T2219" s="17">
        <f t="shared" si="103"/>
        <v>-2.4899999999999999E-2</v>
      </c>
      <c r="U2219" s="54" t="b">
        <v>0</v>
      </c>
      <c r="V2219" s="55" t="b">
        <v>0</v>
      </c>
      <c r="W2219" s="10">
        <v>5662866</v>
      </c>
      <c r="Y2219" s="51"/>
    </row>
    <row r="2220" spans="1:25" x14ac:dyDescent="0.2">
      <c r="A2220" s="29" t="s">
        <v>32</v>
      </c>
      <c r="B2220" s="34" t="s">
        <v>1981</v>
      </c>
      <c r="C2220" s="31" t="s">
        <v>3893</v>
      </c>
      <c r="D2220" s="16">
        <v>0.5</v>
      </c>
      <c r="E2220" s="8">
        <v>512</v>
      </c>
      <c r="F2220" s="16">
        <v>2</v>
      </c>
      <c r="G2220" s="8">
        <f t="shared" si="104"/>
        <v>0.99609375</v>
      </c>
      <c r="H2220" s="7">
        <v>0.34194837780451998</v>
      </c>
      <c r="I2220" s="17">
        <v>1</v>
      </c>
      <c r="J2220" s="3">
        <v>0.372897350168169</v>
      </c>
      <c r="K2220" s="4">
        <v>0.999999999999997</v>
      </c>
      <c r="L2220" s="7">
        <v>2</v>
      </c>
      <c r="M2220" s="1">
        <v>64</v>
      </c>
      <c r="N2220" s="1">
        <v>32768</v>
      </c>
      <c r="O2220" s="1">
        <v>128</v>
      </c>
      <c r="P2220" s="17">
        <v>1</v>
      </c>
      <c r="Q2220" s="3">
        <v>0.40664768730335599</v>
      </c>
      <c r="R2220" s="4">
        <v>0.99999989419856306</v>
      </c>
      <c r="S2220" s="7">
        <f t="shared" si="102"/>
        <v>-3.3750000000000002E-2</v>
      </c>
      <c r="T2220" s="17">
        <f t="shared" si="103"/>
        <v>0</v>
      </c>
      <c r="U2220" s="54" t="b">
        <v>0</v>
      </c>
      <c r="V2220" s="55" t="b">
        <v>0</v>
      </c>
      <c r="W2220" s="10">
        <v>532860</v>
      </c>
      <c r="Y2220" s="51"/>
    </row>
    <row r="2221" spans="1:25" x14ac:dyDescent="0.2">
      <c r="A2221" s="29" t="s">
        <v>14</v>
      </c>
      <c r="B2221" s="34" t="s">
        <v>1463</v>
      </c>
      <c r="C2221" s="31" t="s">
        <v>3375</v>
      </c>
      <c r="D2221" s="16">
        <v>0.5</v>
      </c>
      <c r="E2221" s="8">
        <v>1024</v>
      </c>
      <c r="F2221" s="16">
        <v>644</v>
      </c>
      <c r="G2221" s="8">
        <f t="shared" si="104"/>
        <v>0.37109375</v>
      </c>
      <c r="H2221" s="7">
        <v>0.78173399880815198</v>
      </c>
      <c r="I2221" s="17">
        <v>1</v>
      </c>
      <c r="J2221" s="3">
        <v>0.416216999018381</v>
      </c>
      <c r="K2221" s="4">
        <v>0.99922732585051899</v>
      </c>
      <c r="L2221" s="7">
        <v>1</v>
      </c>
      <c r="M2221" s="1">
        <v>128</v>
      </c>
      <c r="N2221" s="1">
        <v>65536</v>
      </c>
      <c r="O2221" s="1">
        <v>128</v>
      </c>
      <c r="P2221" s="17">
        <v>1</v>
      </c>
      <c r="Q2221" s="3">
        <v>0.50758621311833296</v>
      </c>
      <c r="R2221" s="4">
        <v>0.97703625669112504</v>
      </c>
      <c r="S2221" s="7">
        <f t="shared" si="102"/>
        <v>9.1370000000000007E-2</v>
      </c>
      <c r="T2221" s="17">
        <f t="shared" si="103"/>
        <v>-2.2190000000000001E-2</v>
      </c>
      <c r="U2221" s="54" t="b">
        <v>0</v>
      </c>
      <c r="V2221" s="55" t="b">
        <v>0</v>
      </c>
      <c r="W2221" s="10">
        <v>142166972</v>
      </c>
      <c r="Y2221" s="51"/>
    </row>
    <row r="2222" spans="1:25" x14ac:dyDescent="0.2">
      <c r="A2222" s="29" t="s">
        <v>30</v>
      </c>
      <c r="B2222" s="34" t="s">
        <v>1544</v>
      </c>
      <c r="C2222" s="31" t="s">
        <v>3456</v>
      </c>
      <c r="D2222" s="16">
        <v>0</v>
      </c>
      <c r="E2222" s="8">
        <v>512</v>
      </c>
      <c r="F2222" s="16">
        <v>33</v>
      </c>
      <c r="G2222" s="8">
        <f t="shared" si="104"/>
        <v>0.935546875</v>
      </c>
      <c r="H2222" s="7">
        <v>0.52701331633201698</v>
      </c>
      <c r="I2222" s="17">
        <v>0.999999999999998</v>
      </c>
      <c r="J2222" s="3">
        <v>0.52232463961866404</v>
      </c>
      <c r="K2222" s="4">
        <v>0.99994560031335999</v>
      </c>
      <c r="L2222" s="7">
        <v>1</v>
      </c>
      <c r="M2222" s="1">
        <v>64</v>
      </c>
      <c r="N2222" s="1">
        <v>16384</v>
      </c>
      <c r="O2222" s="1">
        <v>128</v>
      </c>
      <c r="P2222" s="17">
        <v>1</v>
      </c>
      <c r="Q2222" s="3">
        <v>0.52616117612651903</v>
      </c>
      <c r="R2222" s="4">
        <v>0.99998972108745499</v>
      </c>
      <c r="S2222" s="7">
        <f t="shared" si="102"/>
        <v>3.8400000000000001E-3</v>
      </c>
      <c r="T2222" s="17">
        <f t="shared" si="103"/>
        <v>4.0000000000000003E-5</v>
      </c>
      <c r="U2222" s="54" t="b">
        <v>0</v>
      </c>
      <c r="V2222" s="55" t="b">
        <v>0</v>
      </c>
      <c r="W2222" s="10">
        <v>4189956</v>
      </c>
      <c r="Y2222" s="51"/>
    </row>
    <row r="2223" spans="1:25" x14ac:dyDescent="0.2">
      <c r="A2223" s="29" t="s">
        <v>7</v>
      </c>
      <c r="B2223" s="34" t="s">
        <v>2445</v>
      </c>
      <c r="C2223" s="31" t="s">
        <v>4357</v>
      </c>
      <c r="D2223" s="16">
        <v>0.5</v>
      </c>
      <c r="E2223" s="8">
        <v>512</v>
      </c>
      <c r="F2223" s="16">
        <v>368</v>
      </c>
      <c r="G2223" s="8">
        <f t="shared" si="104"/>
        <v>0.28125</v>
      </c>
      <c r="H2223" s="7">
        <v>0.78461030378303298</v>
      </c>
      <c r="I2223" s="17">
        <v>0.98311342615002095</v>
      </c>
      <c r="J2223" s="3">
        <v>0.43733498447770303</v>
      </c>
      <c r="K2223" s="4">
        <v>0.98810634945835196</v>
      </c>
      <c r="L2223" s="7">
        <v>3</v>
      </c>
      <c r="M2223" s="1">
        <v>128</v>
      </c>
      <c r="N2223" s="1">
        <v>16384</v>
      </c>
      <c r="O2223" s="1">
        <v>128</v>
      </c>
      <c r="P2223" s="17">
        <v>1</v>
      </c>
      <c r="Q2223" s="3">
        <v>0.45525670001152102</v>
      </c>
      <c r="R2223" s="4">
        <v>0.98920552119129401</v>
      </c>
      <c r="S2223" s="7">
        <f t="shared" si="102"/>
        <v>1.7919999999999998E-2</v>
      </c>
      <c r="T2223" s="17">
        <f t="shared" si="103"/>
        <v>-1.1000000000000001E-3</v>
      </c>
      <c r="U2223" s="54" t="b">
        <v>0</v>
      </c>
      <c r="V2223" s="55" t="b">
        <v>0</v>
      </c>
      <c r="W2223" s="10">
        <v>21702059</v>
      </c>
      <c r="Y2223" s="51"/>
    </row>
    <row r="2224" spans="1:25" x14ac:dyDescent="0.2">
      <c r="A2224" s="29" t="s">
        <v>55</v>
      </c>
      <c r="B2224" s="34" t="s">
        <v>4797</v>
      </c>
      <c r="C2224" s="31" t="s">
        <v>4966</v>
      </c>
      <c r="D2224" s="16">
        <v>0.5</v>
      </c>
      <c r="E2224" s="8">
        <v>1024</v>
      </c>
      <c r="F2224" s="16">
        <v>743</v>
      </c>
      <c r="G2224" s="8">
        <f t="shared" si="104"/>
        <v>0.2744140625</v>
      </c>
      <c r="H2224" s="7">
        <v>0.91317496829134404</v>
      </c>
      <c r="I2224" s="17">
        <v>0.99999999981365595</v>
      </c>
      <c r="J2224" s="3">
        <v>0.48785200933247402</v>
      </c>
      <c r="K2224" s="4">
        <v>0.99895959464323003</v>
      </c>
      <c r="L2224" s="7">
        <v>2</v>
      </c>
      <c r="M2224" s="1">
        <v>256</v>
      </c>
      <c r="N2224" s="1">
        <v>16384</v>
      </c>
      <c r="O2224" s="1">
        <v>128</v>
      </c>
      <c r="P2224" s="17">
        <v>1</v>
      </c>
      <c r="Q2224" s="3">
        <v>0.54295692187245503</v>
      </c>
      <c r="R2224" s="4">
        <v>0.99928782132518501</v>
      </c>
      <c r="S2224" s="7">
        <f t="shared" si="102"/>
        <v>5.5100000000000003E-2</v>
      </c>
      <c r="T2224" s="17">
        <f t="shared" si="103"/>
        <v>3.3E-4</v>
      </c>
      <c r="U2224" s="54" t="b">
        <v>0</v>
      </c>
      <c r="V2224" s="55" t="b">
        <v>0</v>
      </c>
      <c r="W2224" s="10">
        <v>40833349</v>
      </c>
      <c r="Y2224" s="51"/>
    </row>
    <row r="2225" spans="1:25" x14ac:dyDescent="0.2">
      <c r="A2225" s="29" t="s">
        <v>26</v>
      </c>
      <c r="B2225" s="34" t="s">
        <v>1146</v>
      </c>
      <c r="C2225" s="31" t="s">
        <v>3058</v>
      </c>
      <c r="D2225" s="16">
        <v>1</v>
      </c>
      <c r="E2225" s="8">
        <v>2048</v>
      </c>
      <c r="F2225" s="16">
        <v>1459</v>
      </c>
      <c r="G2225" s="8">
        <f t="shared" si="104"/>
        <v>0.28759765625</v>
      </c>
      <c r="H2225" s="7">
        <v>0.65237523827641397</v>
      </c>
      <c r="I2225" s="17">
        <v>0.99999999995465405</v>
      </c>
      <c r="J2225" s="3">
        <v>0.30470256686010599</v>
      </c>
      <c r="K2225" s="4">
        <v>0.99215821959228101</v>
      </c>
      <c r="L2225" s="7">
        <v>1</v>
      </c>
      <c r="M2225" s="1">
        <v>128</v>
      </c>
      <c r="N2225" s="1">
        <v>32768</v>
      </c>
      <c r="O2225" s="1">
        <v>128</v>
      </c>
      <c r="P2225" s="17">
        <v>1</v>
      </c>
      <c r="Q2225" s="3">
        <v>0.37660743091800503</v>
      </c>
      <c r="R2225" s="4">
        <v>0.96000979187510505</v>
      </c>
      <c r="S2225" s="7">
        <f t="shared" si="102"/>
        <v>7.1900000000000006E-2</v>
      </c>
      <c r="T2225" s="17">
        <f t="shared" si="103"/>
        <v>-3.2149999999999998E-2</v>
      </c>
      <c r="U2225" s="54" t="b">
        <v>0</v>
      </c>
      <c r="V2225" s="55" t="b">
        <v>0</v>
      </c>
      <c r="W2225" s="10">
        <v>584885493</v>
      </c>
      <c r="Y2225" s="51"/>
    </row>
    <row r="2226" spans="1:25" x14ac:dyDescent="0.2">
      <c r="A2226" s="29" t="s">
        <v>51</v>
      </c>
      <c r="B2226" s="34" t="s">
        <v>2031</v>
      </c>
      <c r="C2226" s="31" t="s">
        <v>3943</v>
      </c>
      <c r="D2226" s="16">
        <v>0</v>
      </c>
      <c r="E2226" s="8">
        <v>1024</v>
      </c>
      <c r="F2226" s="16">
        <v>834</v>
      </c>
      <c r="G2226" s="8">
        <f t="shared" si="104"/>
        <v>0.185546875</v>
      </c>
      <c r="H2226" s="7">
        <v>0.96146012928410196</v>
      </c>
      <c r="I2226" s="17">
        <v>0.999999999999999</v>
      </c>
      <c r="J2226" s="3">
        <v>0.46337755268321601</v>
      </c>
      <c r="K2226" s="4">
        <v>0.99999971188286396</v>
      </c>
      <c r="L2226" s="7">
        <v>3</v>
      </c>
      <c r="M2226" s="1">
        <v>256</v>
      </c>
      <c r="N2226" s="1">
        <v>16384</v>
      </c>
      <c r="O2226" s="1">
        <v>128</v>
      </c>
      <c r="P2226" s="17">
        <v>1</v>
      </c>
      <c r="Q2226" s="3">
        <v>0.48008484474394802</v>
      </c>
      <c r="R2226" s="4">
        <v>1.0000000192385501</v>
      </c>
      <c r="S2226" s="7">
        <f t="shared" si="102"/>
        <v>1.6709999999999999E-2</v>
      </c>
      <c r="T2226" s="17">
        <f t="shared" si="103"/>
        <v>0</v>
      </c>
      <c r="U2226" s="54" t="b">
        <v>0</v>
      </c>
      <c r="V2226" s="55" t="b">
        <v>0</v>
      </c>
      <c r="W2226" s="10">
        <v>66131722</v>
      </c>
      <c r="Y2226" s="51"/>
    </row>
    <row r="2227" spans="1:25" x14ac:dyDescent="0.2">
      <c r="A2227" s="29" t="s">
        <v>56</v>
      </c>
      <c r="B2227" s="34" t="s">
        <v>1560</v>
      </c>
      <c r="C2227" s="31" t="s">
        <v>3472</v>
      </c>
      <c r="D2227" s="16">
        <v>0.5</v>
      </c>
      <c r="E2227" s="8">
        <v>2048</v>
      </c>
      <c r="F2227" s="16">
        <v>6</v>
      </c>
      <c r="G2227" s="8">
        <f t="shared" si="104"/>
        <v>0.9970703125</v>
      </c>
      <c r="H2227" s="7">
        <v>0.34864525497976601</v>
      </c>
      <c r="I2227" s="17">
        <v>1</v>
      </c>
      <c r="J2227" s="3">
        <v>0.428311338485659</v>
      </c>
      <c r="K2227" s="4">
        <v>0.97506822982691099</v>
      </c>
      <c r="L2227" s="7">
        <v>2</v>
      </c>
      <c r="M2227" s="1">
        <v>256</v>
      </c>
      <c r="N2227" s="1">
        <v>65536</v>
      </c>
      <c r="O2227" s="1">
        <v>128</v>
      </c>
      <c r="P2227" s="17">
        <v>1</v>
      </c>
      <c r="Q2227" s="3">
        <v>0.428436581088667</v>
      </c>
      <c r="R2227" s="4">
        <v>0.97509971760847702</v>
      </c>
      <c r="S2227" s="7">
        <f t="shared" si="102"/>
        <v>-1.2999999999999999E-4</v>
      </c>
      <c r="T2227" s="17">
        <f t="shared" si="103"/>
        <v>3.0000000000000001E-5</v>
      </c>
      <c r="U2227" s="54" t="b">
        <v>0</v>
      </c>
      <c r="V2227" s="55" t="b">
        <v>0</v>
      </c>
      <c r="W2227" s="10">
        <v>1356242</v>
      </c>
      <c r="Y2227" s="51"/>
    </row>
    <row r="2228" spans="1:25" x14ac:dyDescent="0.2">
      <c r="A2228" s="29" t="s">
        <v>23</v>
      </c>
      <c r="B2228" s="34" t="s">
        <v>4918</v>
      </c>
      <c r="C2228" s="31" t="s">
        <v>5087</v>
      </c>
      <c r="D2228" s="16">
        <v>0</v>
      </c>
      <c r="E2228" s="8">
        <v>4096</v>
      </c>
      <c r="F2228" s="16">
        <v>2335</v>
      </c>
      <c r="G2228" s="8">
        <f t="shared" si="104"/>
        <v>0.429931640625</v>
      </c>
      <c r="H2228" s="7">
        <v>0.71590357024213302</v>
      </c>
      <c r="I2228" s="17">
        <v>1.00000001084219</v>
      </c>
      <c r="J2228" s="3">
        <v>0.35096510059059999</v>
      </c>
      <c r="K2228" s="4">
        <v>0.99999951759735195</v>
      </c>
      <c r="L2228" s="7">
        <v>3</v>
      </c>
      <c r="M2228" s="1">
        <v>64</v>
      </c>
      <c r="N2228" s="1">
        <v>65536</v>
      </c>
      <c r="O2228" s="1">
        <v>128</v>
      </c>
      <c r="P2228" s="17">
        <v>1</v>
      </c>
      <c r="Q2228" s="3">
        <v>0.35750399525647503</v>
      </c>
      <c r="R2228" s="4">
        <v>0.99999990090878099</v>
      </c>
      <c r="S2228" s="7">
        <f t="shared" si="102"/>
        <v>6.5399999999999998E-3</v>
      </c>
      <c r="T2228" s="17">
        <f t="shared" si="103"/>
        <v>0</v>
      </c>
      <c r="U2228" s="54" t="b">
        <v>0</v>
      </c>
      <c r="V2228" s="55" t="b">
        <v>0</v>
      </c>
      <c r="W2228" s="10">
        <v>134721917</v>
      </c>
      <c r="Y2228" s="51"/>
    </row>
    <row r="2229" spans="1:25" x14ac:dyDescent="0.2">
      <c r="A2229" s="29" t="s">
        <v>40</v>
      </c>
      <c r="B2229" s="34" t="s">
        <v>2817</v>
      </c>
      <c r="C2229" s="31" t="s">
        <v>4729</v>
      </c>
      <c r="D2229" s="16">
        <v>0.5</v>
      </c>
      <c r="E2229" s="8">
        <v>2048</v>
      </c>
      <c r="F2229" s="16">
        <v>904</v>
      </c>
      <c r="G2229" s="8">
        <f t="shared" si="104"/>
        <v>0.55859375</v>
      </c>
      <c r="H2229" s="7">
        <v>0.64813772921530699</v>
      </c>
      <c r="I2229" s="17">
        <v>0.999999999999998</v>
      </c>
      <c r="J2229" s="3">
        <v>0.44268678361292002</v>
      </c>
      <c r="K2229" s="4">
        <v>0.99170765653681103</v>
      </c>
      <c r="L2229" s="7">
        <v>3</v>
      </c>
      <c r="M2229" s="1">
        <v>128</v>
      </c>
      <c r="N2229" s="1">
        <v>65536</v>
      </c>
      <c r="O2229" s="1">
        <v>128</v>
      </c>
      <c r="P2229" s="17">
        <v>1</v>
      </c>
      <c r="Q2229" s="3">
        <v>0.46466370688834102</v>
      </c>
      <c r="R2229" s="4">
        <v>0.99370292038453201</v>
      </c>
      <c r="S2229" s="7">
        <f t="shared" si="102"/>
        <v>2.198E-2</v>
      </c>
      <c r="T2229" s="17">
        <f t="shared" si="103"/>
        <v>2E-3</v>
      </c>
      <c r="U2229" s="54" t="b">
        <v>0</v>
      </c>
      <c r="V2229" s="55" t="b">
        <v>0</v>
      </c>
      <c r="W2229" s="10">
        <v>266817266</v>
      </c>
      <c r="Y2229" s="51"/>
    </row>
    <row r="2230" spans="1:25" x14ac:dyDescent="0.2">
      <c r="A2230" s="29" t="s">
        <v>35</v>
      </c>
      <c r="B2230" s="34" t="s">
        <v>2837</v>
      </c>
      <c r="C2230" s="31" t="s">
        <v>4749</v>
      </c>
      <c r="D2230" s="16">
        <v>1</v>
      </c>
      <c r="E2230" s="8">
        <v>256</v>
      </c>
      <c r="F2230" s="16">
        <v>14</v>
      </c>
      <c r="G2230" s="8">
        <f t="shared" si="104"/>
        <v>0.9453125</v>
      </c>
      <c r="H2230" s="7">
        <v>0.63454900013287296</v>
      </c>
      <c r="I2230" s="17">
        <v>0.999999999999999</v>
      </c>
      <c r="J2230" s="3">
        <v>0.62584346390327095</v>
      </c>
      <c r="K2230" s="4">
        <v>0.99937544690775304</v>
      </c>
      <c r="L2230" s="7">
        <v>1</v>
      </c>
      <c r="M2230" s="1">
        <v>128</v>
      </c>
      <c r="N2230" s="1">
        <v>2048</v>
      </c>
      <c r="O2230" s="1">
        <v>128</v>
      </c>
      <c r="P2230" s="17">
        <v>1</v>
      </c>
      <c r="Q2230" s="3">
        <v>0.63156824677632195</v>
      </c>
      <c r="R2230" s="4">
        <v>0.99999272697911701</v>
      </c>
      <c r="S2230" s="7">
        <f t="shared" si="102"/>
        <v>5.7200000000000003E-3</v>
      </c>
      <c r="T2230" s="17">
        <f t="shared" si="103"/>
        <v>6.2E-4</v>
      </c>
      <c r="U2230" s="54" t="b">
        <v>0</v>
      </c>
      <c r="V2230" s="55" t="b">
        <v>0</v>
      </c>
      <c r="W2230" s="10">
        <v>3224882</v>
      </c>
      <c r="Y2230" s="51"/>
    </row>
    <row r="2231" spans="1:25" x14ac:dyDescent="0.2">
      <c r="A2231" s="29" t="s">
        <v>47</v>
      </c>
      <c r="B2231" s="34" t="s">
        <v>2717</v>
      </c>
      <c r="C2231" s="31" t="s">
        <v>4629</v>
      </c>
      <c r="D2231" s="16">
        <v>1</v>
      </c>
      <c r="E2231" s="8">
        <v>2048</v>
      </c>
      <c r="F2231" s="16">
        <v>1004</v>
      </c>
      <c r="G2231" s="8">
        <f t="shared" si="104"/>
        <v>0.509765625</v>
      </c>
      <c r="H2231" s="7">
        <v>0.84695954316102295</v>
      </c>
      <c r="I2231" s="17">
        <v>0.999999999999999</v>
      </c>
      <c r="J2231" s="3">
        <v>0.69188284323699401</v>
      </c>
      <c r="K2231" s="4">
        <v>0.99802944943871696</v>
      </c>
      <c r="L2231" s="7">
        <v>3</v>
      </c>
      <c r="M2231" s="1">
        <v>128</v>
      </c>
      <c r="N2231" s="1">
        <v>16384</v>
      </c>
      <c r="O2231" s="1">
        <v>128</v>
      </c>
      <c r="P2231" s="17">
        <v>1</v>
      </c>
      <c r="Q2231" s="3">
        <v>0.701604258666785</v>
      </c>
      <c r="R2231" s="4">
        <v>0.99791434847826699</v>
      </c>
      <c r="S2231" s="7">
        <f t="shared" si="102"/>
        <v>9.7199999999999995E-3</v>
      </c>
      <c r="T2231" s="17">
        <f t="shared" si="103"/>
        <v>-1.2E-4</v>
      </c>
      <c r="U2231" s="54" t="b">
        <v>0</v>
      </c>
      <c r="V2231" s="55" t="b">
        <v>0</v>
      </c>
      <c r="W2231" s="10">
        <v>13708987</v>
      </c>
      <c r="Y2231" s="51"/>
    </row>
    <row r="2232" spans="1:25" x14ac:dyDescent="0.2">
      <c r="A2232" s="29" t="s">
        <v>27</v>
      </c>
      <c r="B2232" s="34" t="s">
        <v>2807</v>
      </c>
      <c r="C2232" s="31" t="s">
        <v>4719</v>
      </c>
      <c r="D2232" s="16">
        <v>0</v>
      </c>
      <c r="E2232" s="8">
        <v>4096</v>
      </c>
      <c r="F2232" s="16">
        <v>1769</v>
      </c>
      <c r="G2232" s="8">
        <f t="shared" si="104"/>
        <v>0.568115234375</v>
      </c>
      <c r="H2232" s="7">
        <v>0.50833626233947504</v>
      </c>
      <c r="I2232" s="17">
        <v>1</v>
      </c>
      <c r="J2232" s="3">
        <v>0.32733599283750098</v>
      </c>
      <c r="K2232" s="4">
        <v>0.999999838481479</v>
      </c>
      <c r="L2232" s="7">
        <v>3</v>
      </c>
      <c r="M2232" s="1">
        <v>256</v>
      </c>
      <c r="N2232" s="1">
        <v>65536</v>
      </c>
      <c r="O2232" s="1">
        <v>128</v>
      </c>
      <c r="P2232" s="17">
        <v>1</v>
      </c>
      <c r="Q2232" s="3">
        <v>0.33719739659585202</v>
      </c>
      <c r="R2232" s="4">
        <v>1.00000070796306</v>
      </c>
      <c r="S2232" s="7">
        <f t="shared" si="102"/>
        <v>9.8600000000000007E-3</v>
      </c>
      <c r="T2232" s="17">
        <f t="shared" si="103"/>
        <v>0</v>
      </c>
      <c r="U2232" s="54" t="b">
        <v>0</v>
      </c>
      <c r="V2232" s="55" t="b">
        <v>0</v>
      </c>
      <c r="W2232" s="10">
        <v>132825969</v>
      </c>
      <c r="Y2232" s="51"/>
    </row>
    <row r="2233" spans="1:25" x14ac:dyDescent="0.2">
      <c r="A2233" s="29" t="s">
        <v>44</v>
      </c>
      <c r="B2233" s="34" t="s">
        <v>1272</v>
      </c>
      <c r="C2233" s="31" t="s">
        <v>3184</v>
      </c>
      <c r="D2233" s="16">
        <v>1</v>
      </c>
      <c r="E2233" s="8">
        <v>256</v>
      </c>
      <c r="F2233" s="16">
        <v>53</v>
      </c>
      <c r="G2233" s="8">
        <f t="shared" si="104"/>
        <v>0.79296875</v>
      </c>
      <c r="H2233" s="7">
        <v>0.78786028142238396</v>
      </c>
      <c r="I2233" s="17">
        <v>1</v>
      </c>
      <c r="J2233" s="3">
        <v>0.73319743840432805</v>
      </c>
      <c r="K2233" s="4">
        <v>0.97886034901604002</v>
      </c>
      <c r="L2233" s="7">
        <v>3</v>
      </c>
      <c r="M2233" s="1">
        <v>256</v>
      </c>
      <c r="N2233" s="1">
        <v>65536</v>
      </c>
      <c r="O2233" s="1">
        <v>128</v>
      </c>
      <c r="P2233" s="17">
        <v>1</v>
      </c>
      <c r="Q2233" s="3">
        <v>0.75339577937519098</v>
      </c>
      <c r="R2233" s="4">
        <v>0.98083390209989896</v>
      </c>
      <c r="S2233" s="7">
        <f t="shared" si="102"/>
        <v>2.0199999999999999E-2</v>
      </c>
      <c r="T2233" s="17">
        <f t="shared" si="103"/>
        <v>1.97E-3</v>
      </c>
      <c r="U2233" s="54" t="b">
        <v>0</v>
      </c>
      <c r="V2233" s="55" t="b">
        <v>0</v>
      </c>
      <c r="W2233" s="10">
        <v>7433655</v>
      </c>
      <c r="Y2233" s="51"/>
    </row>
    <row r="2234" spans="1:25" x14ac:dyDescent="0.2">
      <c r="A2234" s="29" t="s">
        <v>39</v>
      </c>
      <c r="B2234" s="34" t="s">
        <v>2013</v>
      </c>
      <c r="C2234" s="31" t="s">
        <v>3925</v>
      </c>
      <c r="D2234" s="16">
        <v>0.5</v>
      </c>
      <c r="E2234" s="8">
        <v>256</v>
      </c>
      <c r="F2234" s="16">
        <v>107</v>
      </c>
      <c r="G2234" s="8">
        <f t="shared" si="104"/>
        <v>0.58203125</v>
      </c>
      <c r="H2234" s="7">
        <v>0.79487702689363704</v>
      </c>
      <c r="I2234" s="17">
        <v>0.97156928274687204</v>
      </c>
      <c r="J2234" s="3">
        <v>0.62765310312822598</v>
      </c>
      <c r="K2234" s="4">
        <v>0.95273986661421795</v>
      </c>
      <c r="L2234" s="7">
        <v>2</v>
      </c>
      <c r="M2234" s="1">
        <v>64</v>
      </c>
      <c r="N2234" s="1">
        <v>32768</v>
      </c>
      <c r="O2234" s="1">
        <v>128</v>
      </c>
      <c r="P2234" s="17">
        <v>1</v>
      </c>
      <c r="Q2234" s="3">
        <v>0.67685511613851501</v>
      </c>
      <c r="R2234" s="4">
        <v>0.95475986391103396</v>
      </c>
      <c r="S2234" s="7">
        <f t="shared" si="102"/>
        <v>4.9200000000000001E-2</v>
      </c>
      <c r="T2234" s="17">
        <f t="shared" si="103"/>
        <v>2.0200000000000001E-3</v>
      </c>
      <c r="U2234" s="54" t="b">
        <v>0</v>
      </c>
      <c r="V2234" s="55" t="b">
        <v>0</v>
      </c>
      <c r="W2234" s="10">
        <v>8373540</v>
      </c>
      <c r="Y2234" s="51"/>
    </row>
    <row r="2235" spans="1:25" x14ac:dyDescent="0.2">
      <c r="A2235" s="29" t="s">
        <v>54</v>
      </c>
      <c r="B2235" s="34" t="s">
        <v>1483</v>
      </c>
      <c r="C2235" s="31" t="s">
        <v>3395</v>
      </c>
      <c r="D2235" s="16">
        <v>1</v>
      </c>
      <c r="E2235" s="8">
        <v>256</v>
      </c>
      <c r="F2235" s="16">
        <v>221</v>
      </c>
      <c r="G2235" s="8">
        <f t="shared" si="104"/>
        <v>0.13671875</v>
      </c>
      <c r="H2235" s="7">
        <v>1.0000000000654801</v>
      </c>
      <c r="I2235" s="17">
        <v>0.88986096369915502</v>
      </c>
      <c r="J2235" s="3">
        <v>0.53104074374286003</v>
      </c>
      <c r="K2235" s="4">
        <v>0.92929876017232804</v>
      </c>
      <c r="L2235" s="7">
        <v>1</v>
      </c>
      <c r="M2235" s="1">
        <v>64</v>
      </c>
      <c r="N2235" s="1">
        <v>2048</v>
      </c>
      <c r="O2235" s="1">
        <v>128</v>
      </c>
      <c r="P2235" s="17">
        <v>1</v>
      </c>
      <c r="Q2235" s="3">
        <v>0.64475413306173501</v>
      </c>
      <c r="R2235" s="4">
        <v>0.92587821727049702</v>
      </c>
      <c r="S2235" s="7">
        <f t="shared" si="102"/>
        <v>0.11371000000000001</v>
      </c>
      <c r="T2235" s="17">
        <f t="shared" si="103"/>
        <v>3.4199999999999999E-3</v>
      </c>
      <c r="U2235" s="54" t="b">
        <v>0</v>
      </c>
      <c r="V2235" s="55" t="b">
        <v>0</v>
      </c>
      <c r="W2235" s="10">
        <v>9253144</v>
      </c>
      <c r="Y2235" s="51"/>
    </row>
    <row r="2236" spans="1:25" x14ac:dyDescent="0.2">
      <c r="A2236" s="29" t="s">
        <v>13</v>
      </c>
      <c r="B2236" s="34" t="s">
        <v>962</v>
      </c>
      <c r="C2236" s="31" t="s">
        <v>2874</v>
      </c>
      <c r="D2236" s="16">
        <v>1</v>
      </c>
      <c r="E2236" s="8">
        <v>256</v>
      </c>
      <c r="F2236" s="16">
        <v>220</v>
      </c>
      <c r="G2236" s="8">
        <f t="shared" si="104"/>
        <v>0.140625</v>
      </c>
      <c r="H2236" s="7">
        <v>0.98849602616644305</v>
      </c>
      <c r="I2236" s="17">
        <v>0.93207643905056903</v>
      </c>
      <c r="J2236" s="3">
        <v>0.46601507487910099</v>
      </c>
      <c r="K2236" s="4">
        <v>0.85348707527564505</v>
      </c>
      <c r="L2236" s="7">
        <v>2</v>
      </c>
      <c r="M2236" s="1">
        <v>256</v>
      </c>
      <c r="N2236" s="1">
        <v>32768</v>
      </c>
      <c r="O2236" s="1">
        <v>128</v>
      </c>
      <c r="P2236" s="17">
        <v>1</v>
      </c>
      <c r="Q2236" s="3">
        <v>0.64179297295807303</v>
      </c>
      <c r="R2236" s="4">
        <v>0.90876521124446197</v>
      </c>
      <c r="S2236" s="7">
        <f t="shared" si="102"/>
        <v>0.17577999999999999</v>
      </c>
      <c r="T2236" s="17">
        <f t="shared" si="103"/>
        <v>5.5280000000000003E-2</v>
      </c>
      <c r="U2236" s="54" t="b">
        <v>1</v>
      </c>
      <c r="V2236" s="55" t="b">
        <v>1</v>
      </c>
      <c r="W2236" s="10">
        <v>42634219</v>
      </c>
      <c r="Y2236" s="51"/>
    </row>
    <row r="2237" spans="1:25" x14ac:dyDescent="0.2">
      <c r="A2237" s="29" t="s">
        <v>5</v>
      </c>
      <c r="B2237" s="34" t="s">
        <v>1664</v>
      </c>
      <c r="C2237" s="31" t="s">
        <v>3576</v>
      </c>
      <c r="D2237" s="16">
        <v>1</v>
      </c>
      <c r="E2237" s="8">
        <v>256</v>
      </c>
      <c r="F2237" s="16">
        <v>156</v>
      </c>
      <c r="G2237" s="8">
        <f t="shared" si="104"/>
        <v>0.390625</v>
      </c>
      <c r="H2237" s="7">
        <v>0.89444150472498296</v>
      </c>
      <c r="I2237" s="17">
        <v>0.99411911473081005</v>
      </c>
      <c r="J2237" s="3">
        <v>0.67009670942990096</v>
      </c>
      <c r="K2237" s="4">
        <v>0.99676864522933495</v>
      </c>
      <c r="L2237" s="7">
        <v>2</v>
      </c>
      <c r="M2237" s="1">
        <v>32</v>
      </c>
      <c r="N2237" s="1">
        <v>16384</v>
      </c>
      <c r="O2237" s="1">
        <v>128</v>
      </c>
      <c r="P2237" s="17">
        <v>1</v>
      </c>
      <c r="Q2237" s="3">
        <v>0.731201412082507</v>
      </c>
      <c r="R2237" s="4">
        <v>0.99508130424701102</v>
      </c>
      <c r="S2237" s="7">
        <f t="shared" si="102"/>
        <v>6.1100000000000002E-2</v>
      </c>
      <c r="T2237" s="17">
        <f t="shared" si="103"/>
        <v>1.6900000000000001E-3</v>
      </c>
      <c r="U2237" s="54" t="b">
        <v>0</v>
      </c>
      <c r="V2237" s="55" t="b">
        <v>0</v>
      </c>
      <c r="W2237" s="10">
        <v>7963725</v>
      </c>
      <c r="Y2237" s="51"/>
    </row>
    <row r="2238" spans="1:25" x14ac:dyDescent="0.2">
      <c r="A2238" s="29" t="s">
        <v>6</v>
      </c>
      <c r="B2238" s="34" t="s">
        <v>2040</v>
      </c>
      <c r="C2238" s="31" t="s">
        <v>3952</v>
      </c>
      <c r="D2238" s="16">
        <v>0.5</v>
      </c>
      <c r="E2238" s="8">
        <v>512</v>
      </c>
      <c r="F2238" s="16">
        <v>1</v>
      </c>
      <c r="G2238" s="8">
        <f t="shared" si="104"/>
        <v>0.998046875</v>
      </c>
      <c r="H2238" s="7">
        <v>0.499999999999999</v>
      </c>
      <c r="I2238" s="17">
        <v>1</v>
      </c>
      <c r="J2238" s="3">
        <v>0.499999999999999</v>
      </c>
      <c r="K2238" s="4">
        <v>1</v>
      </c>
      <c r="L2238" s="7">
        <v>3</v>
      </c>
      <c r="M2238" s="1">
        <v>128</v>
      </c>
      <c r="N2238" s="1">
        <v>4096</v>
      </c>
      <c r="O2238" s="1">
        <v>128</v>
      </c>
      <c r="P2238" s="17">
        <v>1</v>
      </c>
      <c r="Q2238" s="3">
        <v>0.499999999999999</v>
      </c>
      <c r="R2238" s="4">
        <v>1</v>
      </c>
      <c r="S2238" s="7">
        <f t="shared" si="102"/>
        <v>0</v>
      </c>
      <c r="T2238" s="17">
        <f t="shared" si="103"/>
        <v>0</v>
      </c>
      <c r="U2238" s="54" t="b">
        <v>0</v>
      </c>
      <c r="V2238" s="55" t="b">
        <v>0</v>
      </c>
      <c r="W2238" s="10">
        <v>158521</v>
      </c>
      <c r="Y2238" s="51"/>
    </row>
    <row r="2239" spans="1:25" x14ac:dyDescent="0.2">
      <c r="A2239" s="29" t="s">
        <v>37</v>
      </c>
      <c r="B2239" s="34" t="s">
        <v>1935</v>
      </c>
      <c r="C2239" s="31" t="s">
        <v>3847</v>
      </c>
      <c r="D2239" s="16">
        <v>0.5</v>
      </c>
      <c r="E2239" s="8">
        <v>4096</v>
      </c>
      <c r="F2239" s="16">
        <v>261</v>
      </c>
      <c r="G2239" s="8">
        <f t="shared" si="104"/>
        <v>0.936279296875</v>
      </c>
      <c r="H2239" s="7">
        <v>0.31094592917490399</v>
      </c>
      <c r="I2239" s="17">
        <v>0.99999999164028697</v>
      </c>
      <c r="J2239" s="3">
        <v>0.27981424762053297</v>
      </c>
      <c r="K2239" s="4">
        <v>0.99128939365678204</v>
      </c>
      <c r="L2239" s="7">
        <v>1</v>
      </c>
      <c r="M2239" s="1">
        <v>32</v>
      </c>
      <c r="N2239" s="1">
        <v>65536</v>
      </c>
      <c r="O2239" s="1">
        <v>128</v>
      </c>
      <c r="P2239" s="17">
        <v>1</v>
      </c>
      <c r="Q2239" s="3">
        <v>0.38182035421125499</v>
      </c>
      <c r="R2239" s="4">
        <v>0.99262910274098104</v>
      </c>
      <c r="S2239" s="7">
        <f t="shared" si="102"/>
        <v>-3.9739999999999998E-2</v>
      </c>
      <c r="T2239" s="17">
        <f t="shared" si="103"/>
        <v>1.34E-3</v>
      </c>
      <c r="U2239" s="54" t="b">
        <v>0</v>
      </c>
      <c r="V2239" s="55" t="b">
        <v>0</v>
      </c>
      <c r="W2239" s="10">
        <v>5986255</v>
      </c>
      <c r="Y2239" s="51"/>
    </row>
    <row r="2240" spans="1:25" x14ac:dyDescent="0.2">
      <c r="A2240" s="29" t="s">
        <v>52</v>
      </c>
      <c r="B2240" s="34" t="s">
        <v>1902</v>
      </c>
      <c r="C2240" s="31" t="s">
        <v>3814</v>
      </c>
      <c r="D2240" s="16">
        <v>0</v>
      </c>
      <c r="E2240" s="8">
        <v>256</v>
      </c>
      <c r="F2240" s="16">
        <v>219</v>
      </c>
      <c r="G2240" s="8">
        <f t="shared" si="104"/>
        <v>0.14453125</v>
      </c>
      <c r="H2240" s="7">
        <v>0.90891586009649195</v>
      </c>
      <c r="I2240" s="17">
        <v>0.88227309944907395</v>
      </c>
      <c r="J2240" s="3">
        <v>0.49659521155636699</v>
      </c>
      <c r="K2240" s="4">
        <v>0.98058278006998001</v>
      </c>
      <c r="L2240" s="7">
        <v>3</v>
      </c>
      <c r="M2240" s="1">
        <v>32</v>
      </c>
      <c r="N2240" s="1">
        <v>16384</v>
      </c>
      <c r="O2240" s="1">
        <v>128</v>
      </c>
      <c r="P2240" s="17">
        <v>1</v>
      </c>
      <c r="Q2240" s="3">
        <v>0.51939863040732903</v>
      </c>
      <c r="R2240" s="4">
        <v>0.98192206793739301</v>
      </c>
      <c r="S2240" s="7">
        <f t="shared" si="102"/>
        <v>2.2800000000000001E-2</v>
      </c>
      <c r="T2240" s="17">
        <f t="shared" si="103"/>
        <v>-1.34E-3</v>
      </c>
      <c r="U2240" s="54" t="b">
        <v>0</v>
      </c>
      <c r="V2240" s="55" t="b">
        <v>0</v>
      </c>
      <c r="W2240" s="10">
        <v>15966962</v>
      </c>
      <c r="Y2240" s="51"/>
    </row>
    <row r="2241" spans="1:25" x14ac:dyDescent="0.2">
      <c r="A2241" s="29" t="s">
        <v>11</v>
      </c>
      <c r="B2241" s="34" t="s">
        <v>1548</v>
      </c>
      <c r="C2241" s="31" t="s">
        <v>3460</v>
      </c>
      <c r="D2241" s="16">
        <v>1</v>
      </c>
      <c r="E2241" s="8">
        <v>256</v>
      </c>
      <c r="F2241" s="16">
        <v>119</v>
      </c>
      <c r="G2241" s="8">
        <f t="shared" si="104"/>
        <v>0.53515625</v>
      </c>
      <c r="H2241" s="7">
        <v>0.78971707935262003</v>
      </c>
      <c r="I2241" s="17">
        <v>0.99811814704553803</v>
      </c>
      <c r="J2241" s="3">
        <v>0.49870794639424398</v>
      </c>
      <c r="K2241" s="4">
        <v>0.97645094964860302</v>
      </c>
      <c r="L2241" s="7">
        <v>3</v>
      </c>
      <c r="M2241" s="1">
        <v>32</v>
      </c>
      <c r="N2241" s="1">
        <v>2048</v>
      </c>
      <c r="O2241" s="1">
        <v>128</v>
      </c>
      <c r="P2241" s="17">
        <v>1</v>
      </c>
      <c r="Q2241" s="3">
        <v>0.50357418305799495</v>
      </c>
      <c r="R2241" s="4">
        <v>0.97761815893116699</v>
      </c>
      <c r="S2241" s="7">
        <f t="shared" si="102"/>
        <v>4.8700000000000002E-3</v>
      </c>
      <c r="T2241" s="17">
        <f t="shared" si="103"/>
        <v>1.17E-3</v>
      </c>
      <c r="U2241" s="54" t="b">
        <v>0</v>
      </c>
      <c r="V2241" s="55" t="b">
        <v>0</v>
      </c>
      <c r="W2241" s="10">
        <v>5585156</v>
      </c>
      <c r="Y2241" s="51"/>
    </row>
    <row r="2242" spans="1:25" x14ac:dyDescent="0.2">
      <c r="A2242" s="29" t="s">
        <v>49</v>
      </c>
      <c r="B2242" s="34" t="s">
        <v>2461</v>
      </c>
      <c r="C2242" s="31" t="s">
        <v>4373</v>
      </c>
      <c r="D2242" s="16">
        <v>0</v>
      </c>
      <c r="E2242" s="8">
        <v>4096</v>
      </c>
      <c r="F2242" s="16">
        <v>263</v>
      </c>
      <c r="G2242" s="8">
        <f t="shared" si="104"/>
        <v>0.935791015625</v>
      </c>
      <c r="H2242" s="7">
        <v>0.28648659163484502</v>
      </c>
      <c r="I2242" s="17">
        <v>0.999999999999996</v>
      </c>
      <c r="J2242" s="3">
        <v>0.27777378550617299</v>
      </c>
      <c r="K2242" s="4">
        <v>0.99726262561142098</v>
      </c>
      <c r="L2242" s="7">
        <v>2</v>
      </c>
      <c r="M2242" s="1">
        <v>32</v>
      </c>
      <c r="N2242" s="1">
        <v>32768</v>
      </c>
      <c r="O2242" s="1">
        <v>128</v>
      </c>
      <c r="P2242" s="17">
        <v>1</v>
      </c>
      <c r="Q2242" s="3">
        <v>0.28172536985531199</v>
      </c>
      <c r="R2242" s="4">
        <v>0.99952194968855601</v>
      </c>
      <c r="S2242" s="7">
        <f t="shared" si="102"/>
        <v>3.9500000000000004E-3</v>
      </c>
      <c r="T2242" s="17">
        <f t="shared" si="103"/>
        <v>2.2599999999999999E-3</v>
      </c>
      <c r="U2242" s="54" t="b">
        <v>0</v>
      </c>
      <c r="V2242" s="55" t="b">
        <v>1</v>
      </c>
      <c r="W2242" s="10">
        <v>7056469</v>
      </c>
      <c r="Y2242" s="51"/>
    </row>
    <row r="2243" spans="1:25" x14ac:dyDescent="0.2">
      <c r="A2243" s="29" t="s">
        <v>16</v>
      </c>
      <c r="B2243" s="34" t="s">
        <v>2484</v>
      </c>
      <c r="C2243" s="31" t="s">
        <v>4396</v>
      </c>
      <c r="D2243" s="16">
        <v>0</v>
      </c>
      <c r="E2243" s="8">
        <v>4096</v>
      </c>
      <c r="F2243" s="16">
        <v>895</v>
      </c>
      <c r="G2243" s="8">
        <f t="shared" si="104"/>
        <v>0.781494140625</v>
      </c>
      <c r="H2243" s="7">
        <v>0.32629567636939499</v>
      </c>
      <c r="I2243" s="17">
        <v>0.999999999999999</v>
      </c>
      <c r="J2243" s="3">
        <v>0.30281297430167498</v>
      </c>
      <c r="K2243" s="4">
        <v>0.99981201138213804</v>
      </c>
      <c r="L2243" s="7">
        <v>3</v>
      </c>
      <c r="M2243" s="1">
        <v>64</v>
      </c>
      <c r="N2243" s="1">
        <v>65536</v>
      </c>
      <c r="O2243" s="1">
        <v>128</v>
      </c>
      <c r="P2243" s="17">
        <v>1</v>
      </c>
      <c r="Q2243" s="3">
        <v>0.30889605138404302</v>
      </c>
      <c r="R2243" s="4">
        <v>1.00016761636827</v>
      </c>
      <c r="S2243" s="7">
        <f t="shared" ref="S2243:S2306" si="105">ROUND(ABS(H2243-J2243)-ABS(H2243-Q2243), $AA$3)</f>
        <v>6.0800000000000003E-3</v>
      </c>
      <c r="T2243" s="17">
        <f t="shared" ref="T2243:T2306" si="106">ROUND(ABS(I2243-K2243)-ABS(I2243-R2243), $AA$3)</f>
        <v>2.0000000000000002E-5</v>
      </c>
      <c r="U2243" s="54" t="b">
        <v>0</v>
      </c>
      <c r="V2243" s="55" t="b">
        <v>0</v>
      </c>
      <c r="W2243" s="10">
        <v>46377360</v>
      </c>
      <c r="Y2243" s="51"/>
    </row>
    <row r="2244" spans="1:25" x14ac:dyDescent="0.2">
      <c r="A2244" s="29" t="s">
        <v>19</v>
      </c>
      <c r="B2244" s="34" t="s">
        <v>4781</v>
      </c>
      <c r="C2244" s="31" t="s">
        <v>4950</v>
      </c>
      <c r="D2244" s="16">
        <v>0.5</v>
      </c>
      <c r="E2244" s="8">
        <v>1024</v>
      </c>
      <c r="F2244" s="16">
        <v>366</v>
      </c>
      <c r="G2244" s="8">
        <f t="shared" ref="G2244:G2307" si="107">1 - F2244/E2244</f>
        <v>0.642578125</v>
      </c>
      <c r="H2244" s="7">
        <v>0.51866984981346997</v>
      </c>
      <c r="I2244" s="17">
        <v>0.99985541248504906</v>
      </c>
      <c r="J2244" s="3">
        <v>0.44414163983800897</v>
      </c>
      <c r="K2244" s="4">
        <v>0.99993638703584098</v>
      </c>
      <c r="L2244" s="7">
        <v>3</v>
      </c>
      <c r="M2244" s="1">
        <v>64</v>
      </c>
      <c r="N2244" s="1">
        <v>65536</v>
      </c>
      <c r="O2244" s="1">
        <v>128</v>
      </c>
      <c r="P2244" s="17">
        <v>1</v>
      </c>
      <c r="Q2244" s="3">
        <v>0.46140829837571001</v>
      </c>
      <c r="R2244" s="4">
        <v>0.999816861695495</v>
      </c>
      <c r="S2244" s="7">
        <f t="shared" si="105"/>
        <v>1.7270000000000001E-2</v>
      </c>
      <c r="T2244" s="17">
        <f t="shared" si="106"/>
        <v>4.0000000000000003E-5</v>
      </c>
      <c r="U2244" s="54" t="b">
        <v>0</v>
      </c>
      <c r="V2244" s="55" t="b">
        <v>0</v>
      </c>
      <c r="W2244" s="10">
        <v>24387758</v>
      </c>
      <c r="Y2244" s="51"/>
    </row>
    <row r="2245" spans="1:25" x14ac:dyDescent="0.2">
      <c r="A2245" s="29" t="s">
        <v>3</v>
      </c>
      <c r="B2245" s="34" t="s">
        <v>4882</v>
      </c>
      <c r="C2245" s="31" t="s">
        <v>5051</v>
      </c>
      <c r="D2245" s="16">
        <v>0</v>
      </c>
      <c r="E2245" s="8">
        <v>512</v>
      </c>
      <c r="F2245" s="16">
        <v>403</v>
      </c>
      <c r="G2245" s="8">
        <f t="shared" si="107"/>
        <v>0.212890625</v>
      </c>
      <c r="H2245" s="7">
        <v>0.89628989344228405</v>
      </c>
      <c r="I2245" s="17">
        <v>0.98330080223966698</v>
      </c>
      <c r="J2245" s="3">
        <v>0.57266484175983001</v>
      </c>
      <c r="K2245" s="4">
        <v>0.98896732858181402</v>
      </c>
      <c r="L2245" s="7">
        <v>2</v>
      </c>
      <c r="M2245" s="1">
        <v>256</v>
      </c>
      <c r="N2245" s="1">
        <v>4096</v>
      </c>
      <c r="O2245" s="1">
        <v>128</v>
      </c>
      <c r="P2245" s="17">
        <v>1</v>
      </c>
      <c r="Q2245" s="3">
        <v>0.63080909050530998</v>
      </c>
      <c r="R2245" s="4">
        <v>0.98951746700543897</v>
      </c>
      <c r="S2245" s="7">
        <f t="shared" si="105"/>
        <v>5.8139999999999997E-2</v>
      </c>
      <c r="T2245" s="17">
        <f t="shared" si="106"/>
        <v>-5.5000000000000003E-4</v>
      </c>
      <c r="U2245" s="54" t="b">
        <v>0</v>
      </c>
      <c r="V2245" s="55" t="b">
        <v>0</v>
      </c>
      <c r="W2245" s="10">
        <v>13459067</v>
      </c>
      <c r="Y2245" s="51"/>
    </row>
    <row r="2246" spans="1:25" x14ac:dyDescent="0.2">
      <c r="A2246" s="29" t="s">
        <v>38</v>
      </c>
      <c r="B2246" s="34" t="s">
        <v>4818</v>
      </c>
      <c r="C2246" s="31" t="s">
        <v>4987</v>
      </c>
      <c r="D2246" s="16">
        <v>1</v>
      </c>
      <c r="E2246" s="8">
        <v>1024</v>
      </c>
      <c r="F2246" s="16">
        <v>685</v>
      </c>
      <c r="G2246" s="8">
        <f t="shared" si="107"/>
        <v>0.3310546875</v>
      </c>
      <c r="H2246" s="7">
        <v>0.72643899386040101</v>
      </c>
      <c r="I2246" s="17">
        <v>1.00000002935556</v>
      </c>
      <c r="J2246" s="3">
        <v>0.42031656123147398</v>
      </c>
      <c r="K2246" s="4">
        <v>0.990198205072369</v>
      </c>
      <c r="L2246" s="7">
        <v>2</v>
      </c>
      <c r="M2246" s="1">
        <v>32</v>
      </c>
      <c r="N2246" s="1">
        <v>8192</v>
      </c>
      <c r="O2246" s="1">
        <v>128</v>
      </c>
      <c r="P2246" s="17">
        <v>1</v>
      </c>
      <c r="Q2246" s="3">
        <v>0.44000893185323697</v>
      </c>
      <c r="R2246" s="4">
        <v>0.99030847398935595</v>
      </c>
      <c r="S2246" s="7">
        <f t="shared" si="105"/>
        <v>1.9689999999999999E-2</v>
      </c>
      <c r="T2246" s="17">
        <f t="shared" si="106"/>
        <v>1.1E-4</v>
      </c>
      <c r="U2246" s="54" t="b">
        <v>0</v>
      </c>
      <c r="V2246" s="55" t="b">
        <v>0</v>
      </c>
      <c r="W2246" s="10">
        <v>126820387</v>
      </c>
      <c r="Y2246" s="51"/>
    </row>
    <row r="2247" spans="1:25" x14ac:dyDescent="0.2">
      <c r="A2247" s="29" t="s">
        <v>16</v>
      </c>
      <c r="B2247" s="34" t="s">
        <v>2005</v>
      </c>
      <c r="C2247" s="31" t="s">
        <v>3917</v>
      </c>
      <c r="D2247" s="16">
        <v>0</v>
      </c>
      <c r="E2247" s="8">
        <v>512</v>
      </c>
      <c r="F2247" s="16">
        <v>140</v>
      </c>
      <c r="G2247" s="8">
        <f t="shared" si="107"/>
        <v>0.7265625</v>
      </c>
      <c r="H2247" s="7">
        <v>0.56022299927283903</v>
      </c>
      <c r="I2247" s="17">
        <v>1</v>
      </c>
      <c r="J2247" s="3">
        <v>0.48803697154159498</v>
      </c>
      <c r="K2247" s="4">
        <v>0.99965954064318596</v>
      </c>
      <c r="L2247" s="7">
        <v>3</v>
      </c>
      <c r="M2247" s="1">
        <v>64</v>
      </c>
      <c r="N2247" s="1">
        <v>32768</v>
      </c>
      <c r="O2247" s="1">
        <v>128</v>
      </c>
      <c r="P2247" s="17">
        <v>1</v>
      </c>
      <c r="Q2247" s="3">
        <v>0.511040409815126</v>
      </c>
      <c r="R2247" s="4">
        <v>0.99983385501396105</v>
      </c>
      <c r="S2247" s="7">
        <f t="shared" si="105"/>
        <v>2.3E-2</v>
      </c>
      <c r="T2247" s="17">
        <f t="shared" si="106"/>
        <v>1.7000000000000001E-4</v>
      </c>
      <c r="U2247" s="54" t="b">
        <v>0</v>
      </c>
      <c r="V2247" s="55" t="b">
        <v>0</v>
      </c>
      <c r="W2247" s="10">
        <v>7910332</v>
      </c>
      <c r="Y2247" s="51"/>
    </row>
    <row r="2248" spans="1:25" x14ac:dyDescent="0.2">
      <c r="A2248" s="29" t="s">
        <v>4</v>
      </c>
      <c r="B2248" s="34" t="s">
        <v>2084</v>
      </c>
      <c r="C2248" s="31" t="s">
        <v>3996</v>
      </c>
      <c r="D2248" s="16">
        <v>0.5</v>
      </c>
      <c r="E2248" s="8">
        <v>512</v>
      </c>
      <c r="F2248" s="16">
        <v>178</v>
      </c>
      <c r="G2248" s="8">
        <f t="shared" si="107"/>
        <v>0.65234375</v>
      </c>
      <c r="H2248" s="7">
        <v>0.56003227442956205</v>
      </c>
      <c r="I2248" s="17">
        <v>1</v>
      </c>
      <c r="J2248" s="3">
        <v>0.466345046717973</v>
      </c>
      <c r="K2248" s="4">
        <v>0.99653614150023695</v>
      </c>
      <c r="L2248" s="7">
        <v>3</v>
      </c>
      <c r="M2248" s="1">
        <v>64</v>
      </c>
      <c r="N2248" s="1">
        <v>65536</v>
      </c>
      <c r="O2248" s="1">
        <v>128</v>
      </c>
      <c r="P2248" s="17">
        <v>1</v>
      </c>
      <c r="Q2248" s="3">
        <v>0.496235754377714</v>
      </c>
      <c r="R2248" s="4">
        <v>0.99949918999202403</v>
      </c>
      <c r="S2248" s="7">
        <f t="shared" si="105"/>
        <v>2.989E-2</v>
      </c>
      <c r="T2248" s="17">
        <f t="shared" si="106"/>
        <v>2.96E-3</v>
      </c>
      <c r="U2248" s="54" t="b">
        <v>0</v>
      </c>
      <c r="V2248" s="55" t="b">
        <v>1</v>
      </c>
      <c r="W2248" s="10">
        <v>10580788</v>
      </c>
      <c r="Y2248" s="51"/>
    </row>
    <row r="2249" spans="1:25" x14ac:dyDescent="0.2">
      <c r="A2249" s="29" t="s">
        <v>30</v>
      </c>
      <c r="B2249" s="34" t="s">
        <v>2372</v>
      </c>
      <c r="C2249" s="31" t="s">
        <v>4284</v>
      </c>
      <c r="D2249" s="16">
        <v>0</v>
      </c>
      <c r="E2249" s="8">
        <v>256</v>
      </c>
      <c r="F2249" s="16">
        <v>24</v>
      </c>
      <c r="G2249" s="8">
        <f t="shared" si="107"/>
        <v>0.90625</v>
      </c>
      <c r="H2249" s="7">
        <v>0.99999999999950695</v>
      </c>
      <c r="I2249" s="17">
        <v>0.98297282998462199</v>
      </c>
      <c r="J2249" s="3">
        <v>0.97539372961530302</v>
      </c>
      <c r="K2249" s="4">
        <v>0.983287026766971</v>
      </c>
      <c r="L2249" s="7">
        <v>2</v>
      </c>
      <c r="M2249" s="1">
        <v>64</v>
      </c>
      <c r="N2249" s="1">
        <v>4096</v>
      </c>
      <c r="O2249" s="1">
        <v>128</v>
      </c>
      <c r="P2249" s="17">
        <v>1</v>
      </c>
      <c r="Q2249" s="3">
        <v>0.99256385539263003</v>
      </c>
      <c r="R2249" s="4">
        <v>0.98259250047413005</v>
      </c>
      <c r="S2249" s="7">
        <f t="shared" si="105"/>
        <v>1.7170000000000001E-2</v>
      </c>
      <c r="T2249" s="17">
        <f t="shared" si="106"/>
        <v>-6.9999999999999994E-5</v>
      </c>
      <c r="U2249" s="54" t="b">
        <v>0</v>
      </c>
      <c r="V2249" s="55" t="b">
        <v>0</v>
      </c>
      <c r="W2249" s="10">
        <v>3837666</v>
      </c>
      <c r="Y2249" s="51"/>
    </row>
    <row r="2250" spans="1:25" x14ac:dyDescent="0.2">
      <c r="A2250" s="29" t="s">
        <v>31</v>
      </c>
      <c r="B2250" s="34" t="s">
        <v>1083</v>
      </c>
      <c r="C2250" s="31" t="s">
        <v>2995</v>
      </c>
      <c r="D2250" s="16">
        <v>0</v>
      </c>
      <c r="E2250" s="8">
        <v>2048</v>
      </c>
      <c r="F2250" s="16">
        <v>1156</v>
      </c>
      <c r="G2250" s="8">
        <f t="shared" si="107"/>
        <v>0.435546875</v>
      </c>
      <c r="H2250" s="7">
        <v>0.56321901315854905</v>
      </c>
      <c r="I2250" s="17">
        <v>1.0000000032055201</v>
      </c>
      <c r="J2250" s="3">
        <v>0.36938322529384998</v>
      </c>
      <c r="K2250" s="4">
        <v>0.99997020655806801</v>
      </c>
      <c r="L2250" s="7">
        <v>1</v>
      </c>
      <c r="M2250" s="1">
        <v>256</v>
      </c>
      <c r="N2250" s="1">
        <v>65536</v>
      </c>
      <c r="O2250" s="1">
        <v>128</v>
      </c>
      <c r="P2250" s="17">
        <v>1</v>
      </c>
      <c r="Q2250" s="3">
        <v>0.41367298253996898</v>
      </c>
      <c r="R2250" s="4">
        <v>1.0000042306646899</v>
      </c>
      <c r="S2250" s="7">
        <f t="shared" si="105"/>
        <v>4.4290000000000003E-2</v>
      </c>
      <c r="T2250" s="17">
        <f t="shared" si="106"/>
        <v>3.0000000000000001E-5</v>
      </c>
      <c r="U2250" s="54" t="b">
        <v>0</v>
      </c>
      <c r="V2250" s="55" t="b">
        <v>0</v>
      </c>
      <c r="W2250" s="10">
        <v>1353611079</v>
      </c>
      <c r="Y2250" s="51"/>
    </row>
    <row r="2251" spans="1:25" x14ac:dyDescent="0.2">
      <c r="A2251" s="29" t="s">
        <v>15</v>
      </c>
      <c r="B2251" s="34" t="s">
        <v>1901</v>
      </c>
      <c r="C2251" s="31" t="s">
        <v>3813</v>
      </c>
      <c r="D2251" s="16">
        <v>1</v>
      </c>
      <c r="E2251" s="8">
        <v>1024</v>
      </c>
      <c r="F2251" s="16">
        <v>3</v>
      </c>
      <c r="G2251" s="8">
        <f t="shared" si="107"/>
        <v>0.9970703125</v>
      </c>
      <c r="H2251" s="7">
        <v>0.36602540378443799</v>
      </c>
      <c r="I2251" s="17">
        <v>1</v>
      </c>
      <c r="J2251" s="3">
        <v>0.48171652200114201</v>
      </c>
      <c r="K2251" s="4">
        <v>1</v>
      </c>
      <c r="L2251" s="7">
        <v>1</v>
      </c>
      <c r="M2251" s="1">
        <v>256</v>
      </c>
      <c r="N2251" s="1">
        <v>65536</v>
      </c>
      <c r="O2251" s="1">
        <v>128</v>
      </c>
      <c r="P2251" s="17">
        <v>1</v>
      </c>
      <c r="Q2251" s="3">
        <v>0.78069799485786595</v>
      </c>
      <c r="R2251" s="4">
        <v>0.999998120545882</v>
      </c>
      <c r="S2251" s="7">
        <f t="shared" si="105"/>
        <v>-0.29898000000000002</v>
      </c>
      <c r="T2251" s="17">
        <f t="shared" si="106"/>
        <v>0</v>
      </c>
      <c r="U2251" s="54" t="b">
        <v>0</v>
      </c>
      <c r="V2251" s="55" t="b">
        <v>0</v>
      </c>
      <c r="W2251" s="10">
        <v>1230069</v>
      </c>
      <c r="Y2251" s="51"/>
    </row>
    <row r="2252" spans="1:25" x14ac:dyDescent="0.2">
      <c r="A2252" s="29" t="s">
        <v>44</v>
      </c>
      <c r="B2252" s="34" t="s">
        <v>4928</v>
      </c>
      <c r="C2252" s="31" t="s">
        <v>5097</v>
      </c>
      <c r="D2252" s="16">
        <v>1</v>
      </c>
      <c r="E2252" s="8">
        <v>512</v>
      </c>
      <c r="F2252" s="16">
        <v>87</v>
      </c>
      <c r="G2252" s="8">
        <f t="shared" si="107"/>
        <v>0.830078125</v>
      </c>
      <c r="H2252" s="7">
        <v>0.50954756593518502</v>
      </c>
      <c r="I2252" s="17">
        <v>1</v>
      </c>
      <c r="J2252" s="3">
        <v>0.48006411639396601</v>
      </c>
      <c r="K2252" s="4">
        <v>0.96533686205678504</v>
      </c>
      <c r="L2252" s="7">
        <v>1</v>
      </c>
      <c r="M2252" s="1">
        <v>64</v>
      </c>
      <c r="N2252" s="1">
        <v>32768</v>
      </c>
      <c r="O2252" s="1">
        <v>128</v>
      </c>
      <c r="P2252" s="17">
        <v>1</v>
      </c>
      <c r="Q2252" s="3">
        <v>0.58041132454711997</v>
      </c>
      <c r="R2252" s="4">
        <v>0.84683185530109795</v>
      </c>
      <c r="S2252" s="7">
        <f t="shared" si="105"/>
        <v>-4.138E-2</v>
      </c>
      <c r="T2252" s="17">
        <f t="shared" si="106"/>
        <v>-0.11851</v>
      </c>
      <c r="U2252" s="54" t="b">
        <v>0</v>
      </c>
      <c r="V2252" s="55" t="b">
        <v>0</v>
      </c>
      <c r="W2252" s="10">
        <v>8183690</v>
      </c>
      <c r="Y2252" s="51"/>
    </row>
    <row r="2253" spans="1:25" x14ac:dyDescent="0.2">
      <c r="A2253" s="29" t="s">
        <v>40</v>
      </c>
      <c r="B2253" s="34" t="s">
        <v>2500</v>
      </c>
      <c r="C2253" s="31" t="s">
        <v>4412</v>
      </c>
      <c r="D2253" s="16">
        <v>1</v>
      </c>
      <c r="E2253" s="8">
        <v>512</v>
      </c>
      <c r="F2253" s="16">
        <v>273</v>
      </c>
      <c r="G2253" s="8">
        <f t="shared" si="107"/>
        <v>0.466796875</v>
      </c>
      <c r="H2253" s="7">
        <v>0.799944693046443</v>
      </c>
      <c r="I2253" s="17">
        <v>1</v>
      </c>
      <c r="J2253" s="3">
        <v>0.50814401501466699</v>
      </c>
      <c r="K2253" s="4">
        <v>0.99395147341401802</v>
      </c>
      <c r="L2253" s="7">
        <v>2</v>
      </c>
      <c r="M2253" s="1">
        <v>64</v>
      </c>
      <c r="N2253" s="1">
        <v>16384</v>
      </c>
      <c r="O2253" s="1">
        <v>128</v>
      </c>
      <c r="P2253" s="17">
        <v>1</v>
      </c>
      <c r="Q2253" s="3">
        <v>0.54896815972034996</v>
      </c>
      <c r="R2253" s="4">
        <v>0.99473816539748305</v>
      </c>
      <c r="S2253" s="7">
        <f t="shared" si="105"/>
        <v>4.0820000000000002E-2</v>
      </c>
      <c r="T2253" s="17">
        <f t="shared" si="106"/>
        <v>7.9000000000000001E-4</v>
      </c>
      <c r="U2253" s="54" t="b">
        <v>0</v>
      </c>
      <c r="V2253" s="55" t="b">
        <v>0</v>
      </c>
      <c r="W2253" s="10">
        <v>34747096</v>
      </c>
      <c r="Y2253" s="51"/>
    </row>
    <row r="2254" spans="1:25" x14ac:dyDescent="0.2">
      <c r="A2254" s="29" t="s">
        <v>15</v>
      </c>
      <c r="B2254" s="34" t="s">
        <v>1901</v>
      </c>
      <c r="C2254" s="31" t="s">
        <v>3813</v>
      </c>
      <c r="D2254" s="16">
        <v>1</v>
      </c>
      <c r="E2254" s="8">
        <v>1024</v>
      </c>
      <c r="F2254" s="16">
        <v>3</v>
      </c>
      <c r="G2254" s="8">
        <f t="shared" si="107"/>
        <v>0.9970703125</v>
      </c>
      <c r="H2254" s="7">
        <v>0.36602540378443799</v>
      </c>
      <c r="I2254" s="17">
        <v>1</v>
      </c>
      <c r="J2254" s="3">
        <v>0.48171652200114301</v>
      </c>
      <c r="K2254" s="4">
        <v>1</v>
      </c>
      <c r="L2254" s="7">
        <v>3</v>
      </c>
      <c r="M2254" s="1">
        <v>256</v>
      </c>
      <c r="N2254" s="1">
        <v>32768</v>
      </c>
      <c r="O2254" s="1">
        <v>128</v>
      </c>
      <c r="P2254" s="17">
        <v>1</v>
      </c>
      <c r="Q2254" s="3">
        <v>0.48171652200114301</v>
      </c>
      <c r="R2254" s="4">
        <v>1</v>
      </c>
      <c r="S2254" s="7">
        <f t="shared" si="105"/>
        <v>0</v>
      </c>
      <c r="T2254" s="17">
        <f t="shared" si="106"/>
        <v>0</v>
      </c>
      <c r="U2254" s="54" t="b">
        <v>0</v>
      </c>
      <c r="V2254" s="55" t="b">
        <v>0</v>
      </c>
      <c r="W2254" s="10">
        <v>394197</v>
      </c>
      <c r="Y2254" s="51"/>
    </row>
    <row r="2255" spans="1:25" x14ac:dyDescent="0.2">
      <c r="A2255" s="29" t="s">
        <v>44</v>
      </c>
      <c r="B2255" s="34" t="s">
        <v>4928</v>
      </c>
      <c r="C2255" s="31" t="s">
        <v>5097</v>
      </c>
      <c r="D2255" s="16">
        <v>1</v>
      </c>
      <c r="E2255" s="8">
        <v>512</v>
      </c>
      <c r="F2255" s="16">
        <v>87</v>
      </c>
      <c r="G2255" s="8">
        <f t="shared" si="107"/>
        <v>0.830078125</v>
      </c>
      <c r="H2255" s="7">
        <v>0.50954756593518602</v>
      </c>
      <c r="I2255" s="17">
        <v>0.99999999999999201</v>
      </c>
      <c r="J2255" s="3">
        <v>0.48057325740735002</v>
      </c>
      <c r="K2255" s="4">
        <v>0.96889944680890105</v>
      </c>
      <c r="L2255" s="7">
        <v>2</v>
      </c>
      <c r="M2255" s="1">
        <v>128</v>
      </c>
      <c r="N2255" s="1">
        <v>65536</v>
      </c>
      <c r="O2255" s="1">
        <v>128</v>
      </c>
      <c r="P2255" s="17">
        <v>1</v>
      </c>
      <c r="Q2255" s="3">
        <v>0.50397742014328495</v>
      </c>
      <c r="R2255" s="4">
        <v>0.951816692095106</v>
      </c>
      <c r="S2255" s="7">
        <f t="shared" si="105"/>
        <v>2.3400000000000001E-2</v>
      </c>
      <c r="T2255" s="17">
        <f t="shared" si="106"/>
        <v>-1.7080000000000001E-2</v>
      </c>
      <c r="U2255" s="54" t="b">
        <v>0</v>
      </c>
      <c r="V2255" s="55" t="b">
        <v>0</v>
      </c>
      <c r="W2255" s="10">
        <v>8614714</v>
      </c>
      <c r="Y2255" s="51"/>
    </row>
    <row r="2256" spans="1:25" x14ac:dyDescent="0.2">
      <c r="A2256" s="29" t="s">
        <v>37</v>
      </c>
      <c r="B2256" s="34" t="s">
        <v>1935</v>
      </c>
      <c r="C2256" s="31" t="s">
        <v>3847</v>
      </c>
      <c r="D2256" s="16">
        <v>0.5</v>
      </c>
      <c r="E2256" s="8">
        <v>4096</v>
      </c>
      <c r="F2256" s="16">
        <v>261</v>
      </c>
      <c r="G2256" s="8">
        <f t="shared" si="107"/>
        <v>0.936279296875</v>
      </c>
      <c r="H2256" s="7">
        <v>0.31094592914917701</v>
      </c>
      <c r="I2256" s="17">
        <v>0.99999996438833505</v>
      </c>
      <c r="J2256" s="3">
        <v>0.27981424762053297</v>
      </c>
      <c r="K2256" s="4">
        <v>0.99111271097276599</v>
      </c>
      <c r="L2256" s="7">
        <v>3</v>
      </c>
      <c r="M2256" s="1">
        <v>32</v>
      </c>
      <c r="N2256" s="1">
        <v>65536</v>
      </c>
      <c r="O2256" s="1">
        <v>128</v>
      </c>
      <c r="P2256" s="17">
        <v>1</v>
      </c>
      <c r="Q2256" s="3">
        <v>0.28136097312068897</v>
      </c>
      <c r="R2256" s="4">
        <v>0.99164811740718695</v>
      </c>
      <c r="S2256" s="7">
        <f t="shared" si="105"/>
        <v>1.5499999999999999E-3</v>
      </c>
      <c r="T2256" s="17">
        <f t="shared" si="106"/>
        <v>5.4000000000000001E-4</v>
      </c>
      <c r="U2256" s="54" t="b">
        <v>0</v>
      </c>
      <c r="V2256" s="55" t="b">
        <v>0</v>
      </c>
      <c r="W2256" s="10">
        <v>4013234</v>
      </c>
      <c r="Y2256" s="51"/>
    </row>
    <row r="2257" spans="1:25" x14ac:dyDescent="0.2">
      <c r="A2257" s="29" t="s">
        <v>11</v>
      </c>
      <c r="B2257" s="34" t="s">
        <v>1548</v>
      </c>
      <c r="C2257" s="31" t="s">
        <v>3460</v>
      </c>
      <c r="D2257" s="16">
        <v>1</v>
      </c>
      <c r="E2257" s="8">
        <v>256</v>
      </c>
      <c r="F2257" s="16">
        <v>119</v>
      </c>
      <c r="G2257" s="8">
        <f t="shared" si="107"/>
        <v>0.53515625</v>
      </c>
      <c r="H2257" s="7">
        <v>0.78971707935262003</v>
      </c>
      <c r="I2257" s="17">
        <v>0.99811814704553403</v>
      </c>
      <c r="J2257" s="3">
        <v>0.498684194120952</v>
      </c>
      <c r="K2257" s="4">
        <v>0.97658935392400703</v>
      </c>
      <c r="L2257" s="7">
        <v>2</v>
      </c>
      <c r="M2257" s="1">
        <v>32</v>
      </c>
      <c r="N2257" s="1">
        <v>4096</v>
      </c>
      <c r="O2257" s="1">
        <v>128</v>
      </c>
      <c r="P2257" s="17">
        <v>1</v>
      </c>
      <c r="Q2257" s="3">
        <v>0.52221006008776405</v>
      </c>
      <c r="R2257" s="4">
        <v>0.97868840707889904</v>
      </c>
      <c r="S2257" s="7">
        <f t="shared" si="105"/>
        <v>2.3529999999999999E-2</v>
      </c>
      <c r="T2257" s="17">
        <f t="shared" si="106"/>
        <v>2.0999999999999999E-3</v>
      </c>
      <c r="U2257" s="54" t="b">
        <v>0</v>
      </c>
      <c r="V2257" s="55" t="b">
        <v>0</v>
      </c>
      <c r="W2257" s="10">
        <v>5663870</v>
      </c>
      <c r="Y2257" s="51"/>
    </row>
    <row r="2258" spans="1:25" x14ac:dyDescent="0.2">
      <c r="A2258" s="29" t="s">
        <v>52</v>
      </c>
      <c r="B2258" s="34" t="s">
        <v>994</v>
      </c>
      <c r="C2258" s="31" t="s">
        <v>2906</v>
      </c>
      <c r="D2258" s="16">
        <v>1</v>
      </c>
      <c r="E2258" s="8">
        <v>1024</v>
      </c>
      <c r="F2258" s="16">
        <v>782</v>
      </c>
      <c r="G2258" s="8">
        <f t="shared" si="107"/>
        <v>0.236328125</v>
      </c>
      <c r="H2258" s="7">
        <v>0.79391717437468301</v>
      </c>
      <c r="I2258" s="17">
        <v>1</v>
      </c>
      <c r="J2258" s="3">
        <v>0.43424048964772499</v>
      </c>
      <c r="K2258" s="4">
        <v>0.99930220505687195</v>
      </c>
      <c r="L2258" s="7">
        <v>3</v>
      </c>
      <c r="M2258" s="1">
        <v>128</v>
      </c>
      <c r="N2258" s="1">
        <v>8192</v>
      </c>
      <c r="O2258" s="1">
        <v>128</v>
      </c>
      <c r="P2258" s="17">
        <v>1</v>
      </c>
      <c r="Q2258" s="3">
        <v>0.446184401184332</v>
      </c>
      <c r="R2258" s="4">
        <v>0.99877329585970298</v>
      </c>
      <c r="S2258" s="7">
        <f t="shared" si="105"/>
        <v>1.1939999999999999E-2</v>
      </c>
      <c r="T2258" s="17">
        <f t="shared" si="106"/>
        <v>-5.2999999999999998E-4</v>
      </c>
      <c r="U2258" s="54" t="b">
        <v>0</v>
      </c>
      <c r="V2258" s="55" t="b">
        <v>0</v>
      </c>
      <c r="W2258" s="10">
        <v>130234716</v>
      </c>
      <c r="Y2258" s="51"/>
    </row>
    <row r="2259" spans="1:25" x14ac:dyDescent="0.2">
      <c r="A2259" s="29" t="s">
        <v>5</v>
      </c>
      <c r="B2259" s="34" t="s">
        <v>2308</v>
      </c>
      <c r="C2259" s="31" t="s">
        <v>4220</v>
      </c>
      <c r="D2259" s="16">
        <v>0</v>
      </c>
      <c r="E2259" s="8">
        <v>1024</v>
      </c>
      <c r="F2259" s="16">
        <v>471</v>
      </c>
      <c r="G2259" s="8">
        <f t="shared" si="107"/>
        <v>0.5400390625</v>
      </c>
      <c r="H2259" s="7">
        <v>0.83097178718688403</v>
      </c>
      <c r="I2259" s="17">
        <v>1</v>
      </c>
      <c r="J2259" s="3">
        <v>0.674925879344624</v>
      </c>
      <c r="K2259" s="4">
        <v>1.0000001703688399</v>
      </c>
      <c r="L2259" s="7">
        <v>1</v>
      </c>
      <c r="M2259" s="1">
        <v>32</v>
      </c>
      <c r="N2259" s="1">
        <v>16384</v>
      </c>
      <c r="O2259" s="1">
        <v>128</v>
      </c>
      <c r="P2259" s="17">
        <v>1</v>
      </c>
      <c r="Q2259" s="3">
        <v>0.73852630076428705</v>
      </c>
      <c r="R2259" s="4">
        <v>0.99999992828747197</v>
      </c>
      <c r="S2259" s="7">
        <f t="shared" si="105"/>
        <v>6.3600000000000004E-2</v>
      </c>
      <c r="T2259" s="17">
        <f t="shared" si="106"/>
        <v>0</v>
      </c>
      <c r="U2259" s="54" t="b">
        <v>0</v>
      </c>
      <c r="V2259" s="55" t="b">
        <v>0</v>
      </c>
      <c r="W2259" s="10">
        <v>14600734</v>
      </c>
      <c r="Y2259" s="51"/>
    </row>
    <row r="2260" spans="1:25" x14ac:dyDescent="0.2">
      <c r="A2260" s="29" t="s">
        <v>8</v>
      </c>
      <c r="B2260" s="34" t="s">
        <v>1332</v>
      </c>
      <c r="C2260" s="31" t="s">
        <v>3244</v>
      </c>
      <c r="D2260" s="16">
        <v>0.5</v>
      </c>
      <c r="E2260" s="8">
        <v>512</v>
      </c>
      <c r="F2260" s="16">
        <v>243</v>
      </c>
      <c r="G2260" s="8">
        <f t="shared" si="107"/>
        <v>0.525390625</v>
      </c>
      <c r="H2260" s="7">
        <v>0.75550908685855001</v>
      </c>
      <c r="I2260" s="17">
        <v>0.99995294731612305</v>
      </c>
      <c r="J2260" s="3">
        <v>0.57292717140674099</v>
      </c>
      <c r="K2260" s="4">
        <v>0.99991926240478601</v>
      </c>
      <c r="L2260" s="7">
        <v>3</v>
      </c>
      <c r="M2260" s="1">
        <v>128</v>
      </c>
      <c r="N2260" s="1">
        <v>65536</v>
      </c>
      <c r="O2260" s="1">
        <v>128</v>
      </c>
      <c r="P2260" s="17">
        <v>1</v>
      </c>
      <c r="Q2260" s="3">
        <v>0.612301139690973</v>
      </c>
      <c r="R2260" s="4">
        <v>1.00001053111844</v>
      </c>
      <c r="S2260" s="7">
        <f t="shared" si="105"/>
        <v>3.9370000000000002E-2</v>
      </c>
      <c r="T2260" s="17">
        <f t="shared" si="106"/>
        <v>-2.0000000000000002E-5</v>
      </c>
      <c r="U2260" s="54" t="b">
        <v>0</v>
      </c>
      <c r="V2260" s="55" t="b">
        <v>0</v>
      </c>
      <c r="W2260" s="10">
        <v>9468703</v>
      </c>
      <c r="Y2260" s="51"/>
    </row>
    <row r="2261" spans="1:25" x14ac:dyDescent="0.2">
      <c r="A2261" s="29" t="s">
        <v>10</v>
      </c>
      <c r="B2261" s="34" t="s">
        <v>2202</v>
      </c>
      <c r="C2261" s="31" t="s">
        <v>4114</v>
      </c>
      <c r="D2261" s="16">
        <v>0.5</v>
      </c>
      <c r="E2261" s="8">
        <v>4096</v>
      </c>
      <c r="F2261" s="16">
        <v>1429</v>
      </c>
      <c r="G2261" s="8">
        <f t="shared" si="107"/>
        <v>0.651123046875</v>
      </c>
      <c r="H2261" s="7">
        <v>0.36134612536416699</v>
      </c>
      <c r="I2261" s="17">
        <v>0.999999999999996</v>
      </c>
      <c r="J2261" s="3">
        <v>0.29373771619893901</v>
      </c>
      <c r="K2261" s="4">
        <v>0.99600134341272994</v>
      </c>
      <c r="L2261" s="7">
        <v>1</v>
      </c>
      <c r="M2261" s="1">
        <v>256</v>
      </c>
      <c r="N2261" s="1">
        <v>32768</v>
      </c>
      <c r="O2261" s="1">
        <v>128</v>
      </c>
      <c r="P2261" s="17">
        <v>1</v>
      </c>
      <c r="Q2261" s="3">
        <v>0.36380775649342101</v>
      </c>
      <c r="R2261" s="4">
        <v>0.97392947503156702</v>
      </c>
      <c r="S2261" s="7">
        <f t="shared" si="105"/>
        <v>6.515E-2</v>
      </c>
      <c r="T2261" s="17">
        <f t="shared" si="106"/>
        <v>-2.2069999999999999E-2</v>
      </c>
      <c r="U2261" s="54" t="b">
        <v>0</v>
      </c>
      <c r="V2261" s="55" t="b">
        <v>0</v>
      </c>
      <c r="W2261" s="10">
        <v>181201753</v>
      </c>
      <c r="Y2261" s="51"/>
    </row>
    <row r="2262" spans="1:25" x14ac:dyDescent="0.2">
      <c r="A2262" s="29" t="s">
        <v>56</v>
      </c>
      <c r="B2262" s="34" t="s">
        <v>1215</v>
      </c>
      <c r="C2262" s="31" t="s">
        <v>3127</v>
      </c>
      <c r="D2262" s="16">
        <v>1</v>
      </c>
      <c r="E2262" s="8">
        <v>512</v>
      </c>
      <c r="F2262" s="16">
        <v>3</v>
      </c>
      <c r="G2262" s="8">
        <f t="shared" si="107"/>
        <v>0.994140625</v>
      </c>
      <c r="H2262" s="7">
        <v>0.45220148381537401</v>
      </c>
      <c r="I2262" s="17">
        <v>1</v>
      </c>
      <c r="J2262" s="3">
        <v>0.45220148381537301</v>
      </c>
      <c r="K2262" s="4">
        <v>0.93179261978473604</v>
      </c>
      <c r="L2262" s="7">
        <v>2</v>
      </c>
      <c r="M2262" s="1">
        <v>256</v>
      </c>
      <c r="N2262" s="1">
        <v>16384</v>
      </c>
      <c r="O2262" s="1">
        <v>128</v>
      </c>
      <c r="P2262" s="17">
        <v>1</v>
      </c>
      <c r="Q2262" s="3">
        <v>0.45220148381537401</v>
      </c>
      <c r="R2262" s="4">
        <v>0.93180195468203797</v>
      </c>
      <c r="S2262" s="7">
        <f t="shared" si="105"/>
        <v>0</v>
      </c>
      <c r="T2262" s="17">
        <f t="shared" si="106"/>
        <v>1.0000000000000001E-5</v>
      </c>
      <c r="U2262" s="54" t="b">
        <v>0</v>
      </c>
      <c r="V2262" s="55" t="b">
        <v>0</v>
      </c>
      <c r="W2262" s="10">
        <v>527444</v>
      </c>
      <c r="Y2262" s="51"/>
    </row>
    <row r="2263" spans="1:25" x14ac:dyDescent="0.2">
      <c r="A2263" s="29" t="s">
        <v>51</v>
      </c>
      <c r="B2263" s="34" t="s">
        <v>2113</v>
      </c>
      <c r="C2263" s="31" t="s">
        <v>4025</v>
      </c>
      <c r="D2263" s="16">
        <v>0.5</v>
      </c>
      <c r="E2263" s="8">
        <v>2048</v>
      </c>
      <c r="F2263" s="16">
        <v>1548</v>
      </c>
      <c r="G2263" s="8">
        <f t="shared" si="107"/>
        <v>0.244140625</v>
      </c>
      <c r="H2263" s="7">
        <v>0.86902054898415404</v>
      </c>
      <c r="I2263" s="17">
        <v>0.999999999999998</v>
      </c>
      <c r="J2263" s="3">
        <v>0.44147703698224999</v>
      </c>
      <c r="K2263" s="4">
        <v>0.99850173610666204</v>
      </c>
      <c r="L2263" s="7">
        <v>1</v>
      </c>
      <c r="M2263" s="1">
        <v>32</v>
      </c>
      <c r="N2263" s="1">
        <v>65536</v>
      </c>
      <c r="O2263" s="1">
        <v>128</v>
      </c>
      <c r="P2263" s="17">
        <v>1</v>
      </c>
      <c r="Q2263" s="3">
        <v>0.53962944034536997</v>
      </c>
      <c r="R2263" s="4">
        <v>0.98744724508152903</v>
      </c>
      <c r="S2263" s="7">
        <f t="shared" si="105"/>
        <v>9.8150000000000001E-2</v>
      </c>
      <c r="T2263" s="17">
        <f t="shared" si="106"/>
        <v>-1.1050000000000001E-2</v>
      </c>
      <c r="U2263" s="54" t="b">
        <v>0</v>
      </c>
      <c r="V2263" s="55" t="b">
        <v>0</v>
      </c>
      <c r="W2263" s="10">
        <v>1610514974</v>
      </c>
      <c r="Y2263" s="51"/>
    </row>
    <row r="2264" spans="1:25" x14ac:dyDescent="0.2">
      <c r="A2264" s="29" t="s">
        <v>34</v>
      </c>
      <c r="B2264" s="34" t="s">
        <v>2316</v>
      </c>
      <c r="C2264" s="31" t="s">
        <v>4228</v>
      </c>
      <c r="D2264" s="16">
        <v>0.5</v>
      </c>
      <c r="E2264" s="8">
        <v>256</v>
      </c>
      <c r="F2264" s="16">
        <v>120</v>
      </c>
      <c r="G2264" s="8">
        <f t="shared" si="107"/>
        <v>0.53125</v>
      </c>
      <c r="H2264" s="7">
        <v>0.93041003217016405</v>
      </c>
      <c r="I2264" s="17">
        <v>0.89502775626026798</v>
      </c>
      <c r="J2264" s="3">
        <v>0.70113617412428098</v>
      </c>
      <c r="K2264" s="4">
        <v>0.93785521457279197</v>
      </c>
      <c r="L2264" s="7">
        <v>2</v>
      </c>
      <c r="M2264" s="1">
        <v>32</v>
      </c>
      <c r="N2264" s="1">
        <v>32768</v>
      </c>
      <c r="O2264" s="1">
        <v>128</v>
      </c>
      <c r="P2264" s="17">
        <v>1</v>
      </c>
      <c r="Q2264" s="3">
        <v>0.784304621010803</v>
      </c>
      <c r="R2264" s="4">
        <v>0.94062025826989804</v>
      </c>
      <c r="S2264" s="7">
        <f t="shared" si="105"/>
        <v>8.3169999999999994E-2</v>
      </c>
      <c r="T2264" s="17">
        <f t="shared" si="106"/>
        <v>-2.7699999999999999E-3</v>
      </c>
      <c r="U2264" s="54" t="b">
        <v>0</v>
      </c>
      <c r="V2264" s="55" t="b">
        <v>0</v>
      </c>
      <c r="W2264" s="10">
        <v>5312094</v>
      </c>
      <c r="Y2264" s="51"/>
    </row>
    <row r="2265" spans="1:25" x14ac:dyDescent="0.2">
      <c r="A2265" s="29" t="s">
        <v>18</v>
      </c>
      <c r="B2265" s="34" t="s">
        <v>1487</v>
      </c>
      <c r="C2265" s="31" t="s">
        <v>3399</v>
      </c>
      <c r="D2265" s="16">
        <v>0.5</v>
      </c>
      <c r="E2265" s="8">
        <v>2048</v>
      </c>
      <c r="F2265" s="16">
        <v>1021</v>
      </c>
      <c r="G2265" s="8">
        <f t="shared" si="107"/>
        <v>0.50146484375</v>
      </c>
      <c r="H2265" s="7">
        <v>0.59728632972418505</v>
      </c>
      <c r="I2265" s="17">
        <v>1</v>
      </c>
      <c r="J2265" s="3">
        <v>0.35617109459711499</v>
      </c>
      <c r="K2265" s="4">
        <v>0.99964956155026397</v>
      </c>
      <c r="L2265" s="7">
        <v>3</v>
      </c>
      <c r="M2265" s="1">
        <v>128</v>
      </c>
      <c r="N2265" s="1">
        <v>65536</v>
      </c>
      <c r="O2265" s="1">
        <v>128</v>
      </c>
      <c r="P2265" s="17">
        <v>1</v>
      </c>
      <c r="Q2265" s="3">
        <v>0.37383068327559299</v>
      </c>
      <c r="R2265" s="4">
        <v>0.99918735144466397</v>
      </c>
      <c r="S2265" s="7">
        <f t="shared" si="105"/>
        <v>1.7659999999999999E-2</v>
      </c>
      <c r="T2265" s="17">
        <f t="shared" si="106"/>
        <v>-4.6000000000000001E-4</v>
      </c>
      <c r="U2265" s="54" t="b">
        <v>0</v>
      </c>
      <c r="V2265" s="55" t="b">
        <v>0</v>
      </c>
      <c r="W2265" s="10">
        <v>27110990</v>
      </c>
      <c r="Y2265" s="51"/>
    </row>
    <row r="2266" spans="1:25" x14ac:dyDescent="0.2">
      <c r="A2266" s="29" t="s">
        <v>18</v>
      </c>
      <c r="B2266" s="34" t="s">
        <v>2381</v>
      </c>
      <c r="C2266" s="31" t="s">
        <v>4293</v>
      </c>
      <c r="D2266" s="16">
        <v>0.5</v>
      </c>
      <c r="E2266" s="8">
        <v>256</v>
      </c>
      <c r="F2266" s="16">
        <v>190</v>
      </c>
      <c r="G2266" s="8">
        <f t="shared" si="107"/>
        <v>0.2578125</v>
      </c>
      <c r="H2266" s="7">
        <v>0.94206526127119605</v>
      </c>
      <c r="I2266" s="17">
        <v>0.998967207769624</v>
      </c>
      <c r="J2266" s="3">
        <v>0.466208931815841</v>
      </c>
      <c r="K2266" s="4">
        <v>0.981418350942169</v>
      </c>
      <c r="L2266" s="7">
        <v>3</v>
      </c>
      <c r="M2266" s="1">
        <v>32</v>
      </c>
      <c r="N2266" s="1">
        <v>16384</v>
      </c>
      <c r="O2266" s="1">
        <v>128</v>
      </c>
      <c r="P2266" s="17">
        <v>1</v>
      </c>
      <c r="Q2266" s="3">
        <v>0.48779521277412702</v>
      </c>
      <c r="R2266" s="4">
        <v>0.98073678754066296</v>
      </c>
      <c r="S2266" s="7">
        <f t="shared" si="105"/>
        <v>2.1590000000000002E-2</v>
      </c>
      <c r="T2266" s="17">
        <f t="shared" si="106"/>
        <v>-6.8000000000000005E-4</v>
      </c>
      <c r="U2266" s="54" t="b">
        <v>0</v>
      </c>
      <c r="V2266" s="55" t="b">
        <v>0</v>
      </c>
      <c r="W2266" s="10">
        <v>6512856</v>
      </c>
      <c r="Y2266" s="51"/>
    </row>
    <row r="2267" spans="1:25" x14ac:dyDescent="0.2">
      <c r="A2267" s="29" t="s">
        <v>29</v>
      </c>
      <c r="B2267" s="34" t="s">
        <v>1268</v>
      </c>
      <c r="C2267" s="31" t="s">
        <v>3180</v>
      </c>
      <c r="D2267" s="16">
        <v>0.5</v>
      </c>
      <c r="E2267" s="8">
        <v>512</v>
      </c>
      <c r="F2267" s="16">
        <v>432</v>
      </c>
      <c r="G2267" s="8">
        <f t="shared" si="107"/>
        <v>0.15625</v>
      </c>
      <c r="H2267" s="7">
        <v>0.94154016577223199</v>
      </c>
      <c r="I2267" s="17">
        <v>0.98927836180269801</v>
      </c>
      <c r="J2267" s="3">
        <v>0.46742030537248502</v>
      </c>
      <c r="K2267" s="4">
        <v>0.99329468912435903</v>
      </c>
      <c r="L2267" s="7">
        <v>1</v>
      </c>
      <c r="M2267" s="1">
        <v>32</v>
      </c>
      <c r="N2267" s="1">
        <v>65536</v>
      </c>
      <c r="O2267" s="1">
        <v>128</v>
      </c>
      <c r="P2267" s="17">
        <v>1</v>
      </c>
      <c r="Q2267" s="3">
        <v>0.61905282024084196</v>
      </c>
      <c r="R2267" s="4">
        <v>0.98208518741148199</v>
      </c>
      <c r="S2267" s="7">
        <f t="shared" si="105"/>
        <v>0.15162999999999999</v>
      </c>
      <c r="T2267" s="17">
        <f t="shared" si="106"/>
        <v>-3.1800000000000001E-3</v>
      </c>
      <c r="U2267" s="54" t="b">
        <v>1</v>
      </c>
      <c r="V2267" s="55" t="b">
        <v>0</v>
      </c>
      <c r="W2267" s="10">
        <v>173391937</v>
      </c>
      <c r="Y2267" s="51"/>
    </row>
    <row r="2268" spans="1:25" x14ac:dyDescent="0.2">
      <c r="A2268" s="29" t="s">
        <v>11</v>
      </c>
      <c r="B2268" s="34" t="s">
        <v>1810</v>
      </c>
      <c r="C2268" s="31" t="s">
        <v>3722</v>
      </c>
      <c r="D2268" s="16">
        <v>0.5</v>
      </c>
      <c r="E2268" s="8">
        <v>512</v>
      </c>
      <c r="F2268" s="16">
        <v>209</v>
      </c>
      <c r="G2268" s="8">
        <f t="shared" si="107"/>
        <v>0.591796875</v>
      </c>
      <c r="H2268" s="7">
        <v>0.72584840118203497</v>
      </c>
      <c r="I2268" s="17">
        <v>0.98576479267947903</v>
      </c>
      <c r="J2268" s="3">
        <v>0.48870871798813098</v>
      </c>
      <c r="K2268" s="4">
        <v>0.986867019389017</v>
      </c>
      <c r="L2268" s="7">
        <v>3</v>
      </c>
      <c r="M2268" s="1">
        <v>256</v>
      </c>
      <c r="N2268" s="1">
        <v>65536</v>
      </c>
      <c r="O2268" s="1">
        <v>128</v>
      </c>
      <c r="P2268" s="17">
        <v>1</v>
      </c>
      <c r="Q2268" s="3">
        <v>0.52194423122195999</v>
      </c>
      <c r="R2268" s="4">
        <v>0.98778502492306997</v>
      </c>
      <c r="S2268" s="7">
        <f t="shared" si="105"/>
        <v>3.3239999999999999E-2</v>
      </c>
      <c r="T2268" s="17">
        <f t="shared" si="106"/>
        <v>-9.2000000000000003E-4</v>
      </c>
      <c r="U2268" s="54" t="b">
        <v>0</v>
      </c>
      <c r="V2268" s="55" t="b">
        <v>0</v>
      </c>
      <c r="W2268" s="10">
        <v>10269532</v>
      </c>
      <c r="Y2268" s="51"/>
    </row>
    <row r="2269" spans="1:25" x14ac:dyDescent="0.2">
      <c r="A2269" s="29" t="s">
        <v>58</v>
      </c>
      <c r="B2269" s="34" t="s">
        <v>2473</v>
      </c>
      <c r="C2269" s="31" t="s">
        <v>4385</v>
      </c>
      <c r="D2269" s="16">
        <v>0.5</v>
      </c>
      <c r="E2269" s="8">
        <v>1024</v>
      </c>
      <c r="F2269" s="16">
        <v>140</v>
      </c>
      <c r="G2269" s="8">
        <f t="shared" si="107"/>
        <v>0.86328125</v>
      </c>
      <c r="H2269" s="7">
        <v>0.67521487226544896</v>
      </c>
      <c r="I2269" s="17">
        <v>1</v>
      </c>
      <c r="J2269" s="3">
        <v>0.63909956987692096</v>
      </c>
      <c r="K2269" s="4">
        <v>0.99423591792953103</v>
      </c>
      <c r="L2269" s="7">
        <v>2</v>
      </c>
      <c r="M2269" s="1">
        <v>128</v>
      </c>
      <c r="N2269" s="1">
        <v>16384</v>
      </c>
      <c r="O2269" s="1">
        <v>128</v>
      </c>
      <c r="P2269" s="17">
        <v>1</v>
      </c>
      <c r="Q2269" s="3">
        <v>0.654898791236042</v>
      </c>
      <c r="R2269" s="4">
        <v>0.99509384011565605</v>
      </c>
      <c r="S2269" s="7">
        <f t="shared" si="105"/>
        <v>1.5800000000000002E-2</v>
      </c>
      <c r="T2269" s="17">
        <f t="shared" si="106"/>
        <v>8.5999999999999998E-4</v>
      </c>
      <c r="U2269" s="54" t="b">
        <v>0</v>
      </c>
      <c r="V2269" s="55" t="b">
        <v>0</v>
      </c>
      <c r="W2269" s="10">
        <v>5086666</v>
      </c>
      <c r="Y2269" s="51"/>
    </row>
    <row r="2270" spans="1:25" x14ac:dyDescent="0.2">
      <c r="A2270" s="29" t="s">
        <v>41</v>
      </c>
      <c r="B2270" s="34" t="s">
        <v>1994</v>
      </c>
      <c r="C2270" s="31" t="s">
        <v>3906</v>
      </c>
      <c r="D2270" s="16">
        <v>1</v>
      </c>
      <c r="E2270" s="8">
        <v>4096</v>
      </c>
      <c r="F2270" s="16">
        <v>12</v>
      </c>
      <c r="G2270" s="8">
        <f t="shared" si="107"/>
        <v>0.9970703125</v>
      </c>
      <c r="H2270" s="7">
        <v>0.2</v>
      </c>
      <c r="I2270" s="17">
        <v>1</v>
      </c>
      <c r="J2270" s="3">
        <v>0.30261714988458099</v>
      </c>
      <c r="K2270" s="4">
        <v>0.999999999999999</v>
      </c>
      <c r="L2270" s="7">
        <v>1</v>
      </c>
      <c r="M2270" s="1">
        <v>64</v>
      </c>
      <c r="N2270" s="1">
        <v>65536</v>
      </c>
      <c r="O2270" s="1">
        <v>128</v>
      </c>
      <c r="P2270" s="17">
        <v>1</v>
      </c>
      <c r="Q2270" s="3">
        <v>0.47473913859501399</v>
      </c>
      <c r="R2270" s="4">
        <v>1.00000007177238</v>
      </c>
      <c r="S2270" s="7">
        <f t="shared" si="105"/>
        <v>-0.17212</v>
      </c>
      <c r="T2270" s="17">
        <f t="shared" si="106"/>
        <v>0</v>
      </c>
      <c r="U2270" s="54" t="b">
        <v>0</v>
      </c>
      <c r="V2270" s="55" t="b">
        <v>0</v>
      </c>
      <c r="W2270" s="10">
        <v>4839198</v>
      </c>
      <c r="Y2270" s="51"/>
    </row>
    <row r="2271" spans="1:25" x14ac:dyDescent="0.2">
      <c r="A2271" s="29" t="s">
        <v>45</v>
      </c>
      <c r="B2271" s="34" t="s">
        <v>4929</v>
      </c>
      <c r="C2271" s="31" t="s">
        <v>5098</v>
      </c>
      <c r="D2271" s="16">
        <v>0</v>
      </c>
      <c r="E2271" s="8">
        <v>4096</v>
      </c>
      <c r="F2271" s="16">
        <v>2088</v>
      </c>
      <c r="G2271" s="8">
        <f t="shared" si="107"/>
        <v>0.490234375</v>
      </c>
      <c r="H2271" s="7">
        <v>0.70012337638854405</v>
      </c>
      <c r="I2271" s="17">
        <v>1.0000000154250299</v>
      </c>
      <c r="J2271" s="3">
        <v>0.38465675217003598</v>
      </c>
      <c r="K2271" s="4">
        <v>1.0000002014491201</v>
      </c>
      <c r="L2271" s="7">
        <v>1</v>
      </c>
      <c r="M2271" s="1">
        <v>64</v>
      </c>
      <c r="N2271" s="1">
        <v>65536</v>
      </c>
      <c r="O2271" s="1">
        <v>128</v>
      </c>
      <c r="P2271" s="17">
        <v>1</v>
      </c>
      <c r="Q2271" s="3">
        <v>0.43507459297284601</v>
      </c>
      <c r="R2271" s="4">
        <v>0.99999997508019001</v>
      </c>
      <c r="S2271" s="7">
        <f t="shared" si="105"/>
        <v>5.042E-2</v>
      </c>
      <c r="T2271" s="17">
        <f t="shared" si="106"/>
        <v>0</v>
      </c>
      <c r="U2271" s="54" t="b">
        <v>0</v>
      </c>
      <c r="V2271" s="55" t="b">
        <v>0</v>
      </c>
      <c r="W2271" s="10">
        <v>257582131</v>
      </c>
      <c r="Y2271" s="51"/>
    </row>
    <row r="2272" spans="1:25" x14ac:dyDescent="0.2">
      <c r="A2272" s="29" t="s">
        <v>53</v>
      </c>
      <c r="B2272" s="34" t="s">
        <v>1202</v>
      </c>
      <c r="C2272" s="31" t="s">
        <v>3114</v>
      </c>
      <c r="D2272" s="16">
        <v>0</v>
      </c>
      <c r="E2272" s="8">
        <v>256</v>
      </c>
      <c r="F2272" s="16">
        <v>212</v>
      </c>
      <c r="G2272" s="8">
        <f t="shared" si="107"/>
        <v>0.171875</v>
      </c>
      <c r="H2272" s="7">
        <v>0.91610243971360705</v>
      </c>
      <c r="I2272" s="17">
        <v>0.80513336955777504</v>
      </c>
      <c r="J2272" s="3">
        <v>0.63426416406458797</v>
      </c>
      <c r="K2272" s="4">
        <v>0.87040416196109305</v>
      </c>
      <c r="L2272" s="7">
        <v>2</v>
      </c>
      <c r="M2272" s="1">
        <v>256</v>
      </c>
      <c r="N2272" s="1">
        <v>8192</v>
      </c>
      <c r="O2272" s="1">
        <v>128</v>
      </c>
      <c r="P2272" s="17">
        <v>1</v>
      </c>
      <c r="Q2272" s="3">
        <v>0.725584246216184</v>
      </c>
      <c r="R2272" s="4">
        <v>0.86122980349294398</v>
      </c>
      <c r="S2272" s="7">
        <f t="shared" si="105"/>
        <v>9.1319999999999998E-2</v>
      </c>
      <c r="T2272" s="17">
        <f t="shared" si="106"/>
        <v>9.1699999999999993E-3</v>
      </c>
      <c r="U2272" s="54" t="b">
        <v>0</v>
      </c>
      <c r="V2272" s="55" t="b">
        <v>0</v>
      </c>
      <c r="W2272" s="10">
        <v>7413347</v>
      </c>
      <c r="Y2272" s="51"/>
    </row>
    <row r="2273" spans="1:25" x14ac:dyDescent="0.2">
      <c r="A2273" s="29" t="s">
        <v>56</v>
      </c>
      <c r="B2273" s="34" t="s">
        <v>2190</v>
      </c>
      <c r="C2273" s="31" t="s">
        <v>4102</v>
      </c>
      <c r="D2273" s="16">
        <v>1</v>
      </c>
      <c r="E2273" s="8">
        <v>1024</v>
      </c>
      <c r="F2273" s="16">
        <v>4</v>
      </c>
      <c r="G2273" s="8">
        <f t="shared" si="107"/>
        <v>0.99609375</v>
      </c>
      <c r="H2273" s="7">
        <v>0.39047839106125198</v>
      </c>
      <c r="I2273" s="17">
        <v>1</v>
      </c>
      <c r="J2273" s="3">
        <v>0.39047839106125198</v>
      </c>
      <c r="K2273" s="4">
        <v>0.83978147497601496</v>
      </c>
      <c r="L2273" s="7">
        <v>3</v>
      </c>
      <c r="M2273" s="1">
        <v>128</v>
      </c>
      <c r="N2273" s="1">
        <v>65536</v>
      </c>
      <c r="O2273" s="1">
        <v>128</v>
      </c>
      <c r="P2273" s="17">
        <v>1</v>
      </c>
      <c r="Q2273" s="3">
        <v>0.39047839106125098</v>
      </c>
      <c r="R2273" s="4">
        <v>0.83978147327928598</v>
      </c>
      <c r="S2273" s="7">
        <f t="shared" si="105"/>
        <v>0</v>
      </c>
      <c r="T2273" s="17">
        <f t="shared" si="106"/>
        <v>0</v>
      </c>
      <c r="U2273" s="54" t="b">
        <v>0</v>
      </c>
      <c r="V2273" s="55" t="b">
        <v>0</v>
      </c>
      <c r="W2273" s="10">
        <v>706091</v>
      </c>
      <c r="Y2273" s="51"/>
    </row>
    <row r="2274" spans="1:25" x14ac:dyDescent="0.2">
      <c r="A2274" s="29" t="s">
        <v>15</v>
      </c>
      <c r="B2274" s="34" t="s">
        <v>1378</v>
      </c>
      <c r="C2274" s="31" t="s">
        <v>3290</v>
      </c>
      <c r="D2274" s="16">
        <v>0.5</v>
      </c>
      <c r="E2274" s="8">
        <v>1024</v>
      </c>
      <c r="F2274" s="16">
        <v>3</v>
      </c>
      <c r="G2274" s="8">
        <f t="shared" si="107"/>
        <v>0.9970703125</v>
      </c>
      <c r="H2274" s="7">
        <v>0.36602540378443799</v>
      </c>
      <c r="I2274" s="17">
        <v>1</v>
      </c>
      <c r="J2274" s="3">
        <v>0.48171652200114201</v>
      </c>
      <c r="K2274" s="4">
        <v>0.999999999999999</v>
      </c>
      <c r="L2274" s="7">
        <v>3</v>
      </c>
      <c r="M2274" s="1">
        <v>64</v>
      </c>
      <c r="N2274" s="1">
        <v>65536</v>
      </c>
      <c r="O2274" s="1">
        <v>128</v>
      </c>
      <c r="P2274" s="17">
        <v>1</v>
      </c>
      <c r="Q2274" s="3">
        <v>0.48171652200114301</v>
      </c>
      <c r="R2274" s="4">
        <v>1</v>
      </c>
      <c r="S2274" s="7">
        <f t="shared" si="105"/>
        <v>0</v>
      </c>
      <c r="T2274" s="17">
        <f t="shared" si="106"/>
        <v>0</v>
      </c>
      <c r="U2274" s="54" t="b">
        <v>0</v>
      </c>
      <c r="V2274" s="55" t="b">
        <v>0</v>
      </c>
      <c r="W2274" s="10">
        <v>582839</v>
      </c>
      <c r="Y2274" s="51"/>
    </row>
    <row r="2275" spans="1:25" x14ac:dyDescent="0.2">
      <c r="A2275" s="29" t="s">
        <v>34</v>
      </c>
      <c r="B2275" s="34" t="s">
        <v>1163</v>
      </c>
      <c r="C2275" s="31" t="s">
        <v>3075</v>
      </c>
      <c r="D2275" s="16">
        <v>0</v>
      </c>
      <c r="E2275" s="8">
        <v>1024</v>
      </c>
      <c r="F2275" s="16">
        <v>347</v>
      </c>
      <c r="G2275" s="8">
        <f t="shared" si="107"/>
        <v>0.6611328125</v>
      </c>
      <c r="H2275" s="7">
        <v>0.78371400026687699</v>
      </c>
      <c r="I2275" s="17">
        <v>0.999999999999998</v>
      </c>
      <c r="J2275" s="3">
        <v>0.62083220235344205</v>
      </c>
      <c r="K2275" s="4">
        <v>0.99999738472391997</v>
      </c>
      <c r="L2275" s="7">
        <v>3</v>
      </c>
      <c r="M2275" s="1">
        <v>256</v>
      </c>
      <c r="N2275" s="1">
        <v>16384</v>
      </c>
      <c r="O2275" s="1">
        <v>128</v>
      </c>
      <c r="P2275" s="17">
        <v>1</v>
      </c>
      <c r="Q2275" s="3">
        <v>0.64105824614024298</v>
      </c>
      <c r="R2275" s="4">
        <v>1.0000000933752</v>
      </c>
      <c r="S2275" s="7">
        <f t="shared" si="105"/>
        <v>2.0230000000000001E-2</v>
      </c>
      <c r="T2275" s="17">
        <f t="shared" si="106"/>
        <v>0</v>
      </c>
      <c r="U2275" s="54" t="b">
        <v>0</v>
      </c>
      <c r="V2275" s="55" t="b">
        <v>0</v>
      </c>
      <c r="W2275" s="10">
        <v>6771457</v>
      </c>
      <c r="Y2275" s="51"/>
    </row>
    <row r="2276" spans="1:25" x14ac:dyDescent="0.2">
      <c r="A2276" s="29" t="s">
        <v>28</v>
      </c>
      <c r="B2276" s="34" t="s">
        <v>2514</v>
      </c>
      <c r="C2276" s="31" t="s">
        <v>4426</v>
      </c>
      <c r="D2276" s="16">
        <v>1</v>
      </c>
      <c r="E2276" s="8">
        <v>256</v>
      </c>
      <c r="F2276" s="16">
        <v>33</v>
      </c>
      <c r="G2276" s="8">
        <f t="shared" si="107"/>
        <v>0.87109375</v>
      </c>
      <c r="H2276" s="7">
        <v>0.60313932708465301</v>
      </c>
      <c r="I2276" s="17">
        <v>0.99978622830776398</v>
      </c>
      <c r="J2276" s="3">
        <v>0.569265582483376</v>
      </c>
      <c r="K2276" s="4">
        <v>0.99347236247764603</v>
      </c>
      <c r="L2276" s="7">
        <v>1</v>
      </c>
      <c r="M2276" s="1">
        <v>128</v>
      </c>
      <c r="N2276" s="1">
        <v>2048</v>
      </c>
      <c r="O2276" s="1">
        <v>128</v>
      </c>
      <c r="P2276" s="17">
        <v>1</v>
      </c>
      <c r="Q2276" s="3">
        <v>0.58223833520537704</v>
      </c>
      <c r="R2276" s="4">
        <v>0.90242648857435404</v>
      </c>
      <c r="S2276" s="7">
        <f t="shared" si="105"/>
        <v>1.2970000000000001E-2</v>
      </c>
      <c r="T2276" s="17">
        <f t="shared" si="106"/>
        <v>-9.1050000000000006E-2</v>
      </c>
      <c r="U2276" s="54" t="b">
        <v>0</v>
      </c>
      <c r="V2276" s="55" t="b">
        <v>0</v>
      </c>
      <c r="W2276" s="10">
        <v>3875069</v>
      </c>
      <c r="Y2276" s="51"/>
    </row>
    <row r="2277" spans="1:25" x14ac:dyDescent="0.2">
      <c r="A2277" s="29" t="s">
        <v>11</v>
      </c>
      <c r="B2277" s="34" t="s">
        <v>1548</v>
      </c>
      <c r="C2277" s="31" t="s">
        <v>3460</v>
      </c>
      <c r="D2277" s="16">
        <v>1</v>
      </c>
      <c r="E2277" s="8">
        <v>256</v>
      </c>
      <c r="F2277" s="16">
        <v>119</v>
      </c>
      <c r="G2277" s="8">
        <f t="shared" si="107"/>
        <v>0.53515625</v>
      </c>
      <c r="H2277" s="7">
        <v>0.78971707935262103</v>
      </c>
      <c r="I2277" s="17">
        <v>0.99811814704553603</v>
      </c>
      <c r="J2277" s="3">
        <v>0.49870279317822702</v>
      </c>
      <c r="K2277" s="4">
        <v>0.97658068740945203</v>
      </c>
      <c r="L2277" s="7">
        <v>2</v>
      </c>
      <c r="M2277" s="1">
        <v>64</v>
      </c>
      <c r="N2277" s="1">
        <v>32768</v>
      </c>
      <c r="O2277" s="1">
        <v>128</v>
      </c>
      <c r="P2277" s="17">
        <v>1</v>
      </c>
      <c r="Q2277" s="3">
        <v>0.54880077849549902</v>
      </c>
      <c r="R2277" s="4">
        <v>0.98149911652295097</v>
      </c>
      <c r="S2277" s="7">
        <f t="shared" si="105"/>
        <v>5.0099999999999999E-2</v>
      </c>
      <c r="T2277" s="17">
        <f t="shared" si="106"/>
        <v>4.9199999999999999E-3</v>
      </c>
      <c r="U2277" s="54" t="b">
        <v>0</v>
      </c>
      <c r="V2277" s="55" t="b">
        <v>0</v>
      </c>
      <c r="W2277" s="10">
        <v>6705703</v>
      </c>
      <c r="Y2277" s="51"/>
    </row>
    <row r="2278" spans="1:25" x14ac:dyDescent="0.2">
      <c r="A2278" s="29" t="s">
        <v>18</v>
      </c>
      <c r="B2278" s="34" t="s">
        <v>1487</v>
      </c>
      <c r="C2278" s="31" t="s">
        <v>3399</v>
      </c>
      <c r="D2278" s="16">
        <v>0.5</v>
      </c>
      <c r="E2278" s="8">
        <v>2048</v>
      </c>
      <c r="F2278" s="16">
        <v>1021</v>
      </c>
      <c r="G2278" s="8">
        <f t="shared" si="107"/>
        <v>0.50146484375</v>
      </c>
      <c r="H2278" s="7">
        <v>0.59728632972418405</v>
      </c>
      <c r="I2278" s="17">
        <v>0.999999999999999</v>
      </c>
      <c r="J2278" s="3">
        <v>0.35617526815191097</v>
      </c>
      <c r="K2278" s="4">
        <v>0.99960844683907901</v>
      </c>
      <c r="L2278" s="7">
        <v>3</v>
      </c>
      <c r="M2278" s="1">
        <v>256</v>
      </c>
      <c r="N2278" s="1">
        <v>16384</v>
      </c>
      <c r="O2278" s="1">
        <v>128</v>
      </c>
      <c r="P2278" s="17">
        <v>1</v>
      </c>
      <c r="Q2278" s="3">
        <v>0.36413005464194098</v>
      </c>
      <c r="R2278" s="4">
        <v>0.99936982858692103</v>
      </c>
      <c r="S2278" s="7">
        <f t="shared" si="105"/>
        <v>7.9500000000000005E-3</v>
      </c>
      <c r="T2278" s="17">
        <f t="shared" si="106"/>
        <v>-2.4000000000000001E-4</v>
      </c>
      <c r="U2278" s="54" t="b">
        <v>0</v>
      </c>
      <c r="V2278" s="55" t="b">
        <v>0</v>
      </c>
      <c r="W2278" s="10">
        <v>14340156</v>
      </c>
      <c r="Y2278" s="51"/>
    </row>
    <row r="2279" spans="1:25" x14ac:dyDescent="0.2">
      <c r="A2279" s="29" t="s">
        <v>18</v>
      </c>
      <c r="B2279" s="34" t="s">
        <v>4800</v>
      </c>
      <c r="C2279" s="31" t="s">
        <v>4969</v>
      </c>
      <c r="D2279" s="16">
        <v>1</v>
      </c>
      <c r="E2279" s="8">
        <v>256</v>
      </c>
      <c r="F2279" s="16">
        <v>189</v>
      </c>
      <c r="G2279" s="8">
        <f t="shared" si="107"/>
        <v>0.26171875</v>
      </c>
      <c r="H2279" s="7">
        <v>0.96897392966868301</v>
      </c>
      <c r="I2279" s="17">
        <v>1</v>
      </c>
      <c r="J2279" s="3">
        <v>0.48621598773194702</v>
      </c>
      <c r="K2279" s="4">
        <v>0.99999053392191395</v>
      </c>
      <c r="L2279" s="7">
        <v>1</v>
      </c>
      <c r="M2279" s="1">
        <v>32</v>
      </c>
      <c r="N2279" s="1">
        <v>32768</v>
      </c>
      <c r="O2279" s="1">
        <v>128</v>
      </c>
      <c r="P2279" s="17">
        <v>1</v>
      </c>
      <c r="Q2279" s="3">
        <v>0.59213924652263095</v>
      </c>
      <c r="R2279" s="4">
        <v>0.99999815664900205</v>
      </c>
      <c r="S2279" s="7">
        <f t="shared" si="105"/>
        <v>0.10592</v>
      </c>
      <c r="T2279" s="17">
        <f t="shared" si="106"/>
        <v>1.0000000000000001E-5</v>
      </c>
      <c r="U2279" s="54" t="b">
        <v>0</v>
      </c>
      <c r="V2279" s="55" t="b">
        <v>0</v>
      </c>
      <c r="W2279" s="10">
        <v>12049370</v>
      </c>
      <c r="Y2279" s="51"/>
    </row>
    <row r="2280" spans="1:25" x14ac:dyDescent="0.2">
      <c r="A2280" s="29" t="s">
        <v>11</v>
      </c>
      <c r="B2280" s="34" t="s">
        <v>1548</v>
      </c>
      <c r="C2280" s="31" t="s">
        <v>3460</v>
      </c>
      <c r="D2280" s="16">
        <v>1</v>
      </c>
      <c r="E2280" s="8">
        <v>256</v>
      </c>
      <c r="F2280" s="16">
        <v>119</v>
      </c>
      <c r="G2280" s="8">
        <f t="shared" si="107"/>
        <v>0.53515625</v>
      </c>
      <c r="H2280" s="7">
        <v>0.78971707935261803</v>
      </c>
      <c r="I2280" s="17">
        <v>0.99811814704553303</v>
      </c>
      <c r="J2280" s="3">
        <v>0.49868825830228097</v>
      </c>
      <c r="K2280" s="4">
        <v>0.97648634887489705</v>
      </c>
      <c r="L2280" s="7">
        <v>3</v>
      </c>
      <c r="M2280" s="1">
        <v>32</v>
      </c>
      <c r="N2280" s="1">
        <v>8192</v>
      </c>
      <c r="O2280" s="1">
        <v>128</v>
      </c>
      <c r="P2280" s="17">
        <v>1</v>
      </c>
      <c r="Q2280" s="3">
        <v>0.50799085300855096</v>
      </c>
      <c r="R2280" s="4">
        <v>0.97844858600400397</v>
      </c>
      <c r="S2280" s="7">
        <f t="shared" si="105"/>
        <v>9.2999999999999992E-3</v>
      </c>
      <c r="T2280" s="17">
        <f t="shared" si="106"/>
        <v>1.9599999999999999E-3</v>
      </c>
      <c r="U2280" s="54" t="b">
        <v>0</v>
      </c>
      <c r="V2280" s="55" t="b">
        <v>0</v>
      </c>
      <c r="W2280" s="10">
        <v>5522949</v>
      </c>
      <c r="Y2280" s="51"/>
    </row>
    <row r="2281" spans="1:25" x14ac:dyDescent="0.2">
      <c r="A2281" s="29" t="s">
        <v>49</v>
      </c>
      <c r="B2281" s="34" t="s">
        <v>4901</v>
      </c>
      <c r="C2281" s="31" t="s">
        <v>5070</v>
      </c>
      <c r="D2281" s="16">
        <v>1</v>
      </c>
      <c r="E2281" s="8">
        <v>256</v>
      </c>
      <c r="F2281" s="16">
        <v>59</v>
      </c>
      <c r="G2281" s="8">
        <f t="shared" si="107"/>
        <v>0.76953125</v>
      </c>
      <c r="H2281" s="7">
        <v>0.62381291906191905</v>
      </c>
      <c r="I2281" s="17">
        <v>0.999999999999997</v>
      </c>
      <c r="J2281" s="3">
        <v>0.58391923648350896</v>
      </c>
      <c r="K2281" s="4">
        <v>0.98625065520518795</v>
      </c>
      <c r="L2281" s="7">
        <v>1</v>
      </c>
      <c r="M2281" s="1">
        <v>32</v>
      </c>
      <c r="N2281" s="1">
        <v>65536</v>
      </c>
      <c r="O2281" s="1">
        <v>128</v>
      </c>
      <c r="P2281" s="17">
        <v>1</v>
      </c>
      <c r="Q2281" s="3">
        <v>0.60577172413262403</v>
      </c>
      <c r="R2281" s="4">
        <v>0.81370758036274005</v>
      </c>
      <c r="S2281" s="7">
        <f t="shared" si="105"/>
        <v>2.1850000000000001E-2</v>
      </c>
      <c r="T2281" s="17">
        <f t="shared" si="106"/>
        <v>-0.17254</v>
      </c>
      <c r="U2281" s="54" t="b">
        <v>0</v>
      </c>
      <c r="V2281" s="55" t="b">
        <v>0</v>
      </c>
      <c r="W2281" s="10">
        <v>5636693</v>
      </c>
      <c r="Y2281" s="51"/>
    </row>
    <row r="2282" spans="1:25" x14ac:dyDescent="0.2">
      <c r="A2282" s="29" t="s">
        <v>10</v>
      </c>
      <c r="B2282" s="34" t="s">
        <v>1120</v>
      </c>
      <c r="C2282" s="31" t="s">
        <v>3032</v>
      </c>
      <c r="D2282" s="16">
        <v>0</v>
      </c>
      <c r="E2282" s="8">
        <v>512</v>
      </c>
      <c r="F2282" s="16">
        <v>216</v>
      </c>
      <c r="G2282" s="8">
        <f t="shared" si="107"/>
        <v>0.578125</v>
      </c>
      <c r="H2282" s="7">
        <v>0.78592059637070799</v>
      </c>
      <c r="I2282" s="17">
        <v>0.999999999999994</v>
      </c>
      <c r="J2282" s="3">
        <v>0.57013729640284905</v>
      </c>
      <c r="K2282" s="4">
        <v>0.99996592669811601</v>
      </c>
      <c r="L2282" s="7">
        <v>3</v>
      </c>
      <c r="M2282" s="1">
        <v>128</v>
      </c>
      <c r="N2282" s="1">
        <v>32768</v>
      </c>
      <c r="O2282" s="1">
        <v>128</v>
      </c>
      <c r="P2282" s="17">
        <v>1</v>
      </c>
      <c r="Q2282" s="3">
        <v>0.60265652220117605</v>
      </c>
      <c r="R2282" s="4">
        <v>0.99999391421194495</v>
      </c>
      <c r="S2282" s="7">
        <f t="shared" si="105"/>
        <v>3.252E-2</v>
      </c>
      <c r="T2282" s="17">
        <f t="shared" si="106"/>
        <v>3.0000000000000001E-5</v>
      </c>
      <c r="U2282" s="54" t="b">
        <v>0</v>
      </c>
      <c r="V2282" s="55" t="b">
        <v>0</v>
      </c>
      <c r="W2282" s="10">
        <v>13684804</v>
      </c>
      <c r="Y2282" s="51"/>
    </row>
    <row r="2283" spans="1:25" x14ac:dyDescent="0.2">
      <c r="A2283" s="29" t="s">
        <v>10</v>
      </c>
      <c r="B2283" s="34" t="s">
        <v>2399</v>
      </c>
      <c r="C2283" s="31" t="s">
        <v>4311</v>
      </c>
      <c r="D2283" s="16">
        <v>0</v>
      </c>
      <c r="E2283" s="8">
        <v>1024</v>
      </c>
      <c r="F2283" s="16">
        <v>412</v>
      </c>
      <c r="G2283" s="8">
        <f t="shared" si="107"/>
        <v>0.59765625</v>
      </c>
      <c r="H2283" s="7">
        <v>0.69501225552356005</v>
      </c>
      <c r="I2283" s="17">
        <v>0.999999999999996</v>
      </c>
      <c r="J2283" s="3">
        <v>0.52389519862833001</v>
      </c>
      <c r="K2283" s="4">
        <v>1.0000902690089599</v>
      </c>
      <c r="L2283" s="7">
        <v>1</v>
      </c>
      <c r="M2283" s="1">
        <v>128</v>
      </c>
      <c r="N2283" s="1">
        <v>8192</v>
      </c>
      <c r="O2283" s="1">
        <v>128</v>
      </c>
      <c r="P2283" s="17">
        <v>1</v>
      </c>
      <c r="Q2283" s="3">
        <v>0.55612500031210699</v>
      </c>
      <c r="R2283" s="4">
        <v>0.999994632270372</v>
      </c>
      <c r="S2283" s="7">
        <f t="shared" si="105"/>
        <v>3.2230000000000002E-2</v>
      </c>
      <c r="T2283" s="17">
        <f t="shared" si="106"/>
        <v>8.0000000000000007E-5</v>
      </c>
      <c r="U2283" s="54" t="b">
        <v>0</v>
      </c>
      <c r="V2283" s="55" t="b">
        <v>0</v>
      </c>
      <c r="W2283" s="10">
        <v>21342612</v>
      </c>
      <c r="Y2283" s="51"/>
    </row>
    <row r="2284" spans="1:25" x14ac:dyDescent="0.2">
      <c r="A2284" s="29" t="s">
        <v>6</v>
      </c>
      <c r="B2284" s="34" t="s">
        <v>2652</v>
      </c>
      <c r="C2284" s="31" t="s">
        <v>4564</v>
      </c>
      <c r="D2284" s="16">
        <v>0.5</v>
      </c>
      <c r="E2284" s="8">
        <v>1024</v>
      </c>
      <c r="F2284" s="16">
        <v>2</v>
      </c>
      <c r="G2284" s="8">
        <f t="shared" si="107"/>
        <v>0.998046875</v>
      </c>
      <c r="H2284" s="7">
        <v>0.499999999999999</v>
      </c>
      <c r="I2284" s="17">
        <v>1</v>
      </c>
      <c r="J2284" s="3">
        <v>0.62996052494743604</v>
      </c>
      <c r="K2284" s="4">
        <v>1</v>
      </c>
      <c r="L2284" s="7">
        <v>1</v>
      </c>
      <c r="M2284" s="1">
        <v>32</v>
      </c>
      <c r="N2284" s="1">
        <v>8192</v>
      </c>
      <c r="O2284" s="1">
        <v>128</v>
      </c>
      <c r="P2284" s="17">
        <v>1</v>
      </c>
      <c r="Q2284" s="3">
        <v>0.93335790243008598</v>
      </c>
      <c r="R2284" s="4">
        <v>1.00000000032332</v>
      </c>
      <c r="S2284" s="7">
        <f t="shared" si="105"/>
        <v>-0.3034</v>
      </c>
      <c r="T2284" s="17">
        <f t="shared" si="106"/>
        <v>0</v>
      </c>
      <c r="U2284" s="54" t="b">
        <v>0</v>
      </c>
      <c r="V2284" s="55" t="b">
        <v>0</v>
      </c>
      <c r="W2284" s="10">
        <v>216888</v>
      </c>
      <c r="Y2284" s="51"/>
    </row>
    <row r="2285" spans="1:25" x14ac:dyDescent="0.2">
      <c r="A2285" s="29" t="s">
        <v>32</v>
      </c>
      <c r="B2285" s="34" t="s">
        <v>2066</v>
      </c>
      <c r="C2285" s="31" t="s">
        <v>3978</v>
      </c>
      <c r="D2285" s="16">
        <v>0</v>
      </c>
      <c r="E2285" s="8">
        <v>4096</v>
      </c>
      <c r="F2285" s="16">
        <v>1</v>
      </c>
      <c r="G2285" s="8">
        <f t="shared" si="107"/>
        <v>0.999755859375</v>
      </c>
      <c r="H2285" s="7">
        <v>0.14833147735478799</v>
      </c>
      <c r="I2285" s="17">
        <v>1</v>
      </c>
      <c r="J2285" s="3">
        <v>0.14833147735478799</v>
      </c>
      <c r="K2285" s="4">
        <v>1</v>
      </c>
      <c r="L2285" s="7">
        <v>3</v>
      </c>
      <c r="M2285" s="1">
        <v>128</v>
      </c>
      <c r="N2285" s="1">
        <v>32768</v>
      </c>
      <c r="O2285" s="1">
        <v>128</v>
      </c>
      <c r="P2285" s="17">
        <v>1</v>
      </c>
      <c r="Q2285" s="3">
        <v>0.14833147735478699</v>
      </c>
      <c r="R2285" s="4">
        <v>1</v>
      </c>
      <c r="S2285" s="7">
        <f t="shared" si="105"/>
        <v>0</v>
      </c>
      <c r="T2285" s="17">
        <f t="shared" si="106"/>
        <v>0</v>
      </c>
      <c r="U2285" s="54" t="b">
        <v>0</v>
      </c>
      <c r="V2285" s="55" t="b">
        <v>0</v>
      </c>
      <c r="W2285" s="10">
        <v>558893</v>
      </c>
      <c r="Y2285" s="51"/>
    </row>
    <row r="2286" spans="1:25" x14ac:dyDescent="0.2">
      <c r="A2286" s="29" t="s">
        <v>45</v>
      </c>
      <c r="B2286" s="34" t="s">
        <v>2105</v>
      </c>
      <c r="C2286" s="31" t="s">
        <v>4017</v>
      </c>
      <c r="D2286" s="16">
        <v>1</v>
      </c>
      <c r="E2286" s="8">
        <v>512</v>
      </c>
      <c r="F2286" s="16">
        <v>348</v>
      </c>
      <c r="G2286" s="8">
        <f t="shared" si="107"/>
        <v>0.3203125</v>
      </c>
      <c r="H2286" s="7">
        <v>0.82354439556353998</v>
      </c>
      <c r="I2286" s="17">
        <v>0.98548511195691102</v>
      </c>
      <c r="J2286" s="3">
        <v>0.39533856289748398</v>
      </c>
      <c r="K2286" s="4">
        <v>0.99900477138509802</v>
      </c>
      <c r="L2286" s="7">
        <v>1</v>
      </c>
      <c r="M2286" s="1">
        <v>128</v>
      </c>
      <c r="N2286" s="1">
        <v>32768</v>
      </c>
      <c r="O2286" s="1">
        <v>128</v>
      </c>
      <c r="P2286" s="17">
        <v>1</v>
      </c>
      <c r="Q2286" s="3">
        <v>0.48918796793095398</v>
      </c>
      <c r="R2286" s="4">
        <v>0.99615341730681295</v>
      </c>
      <c r="S2286" s="7">
        <f t="shared" si="105"/>
        <v>9.3850000000000003E-2</v>
      </c>
      <c r="T2286" s="17">
        <f t="shared" si="106"/>
        <v>2.8500000000000001E-3</v>
      </c>
      <c r="U2286" s="54" t="b">
        <v>0</v>
      </c>
      <c r="V2286" s="55" t="b">
        <v>0</v>
      </c>
      <c r="W2286" s="10">
        <v>35933060</v>
      </c>
      <c r="Y2286" s="51"/>
    </row>
    <row r="2287" spans="1:25" x14ac:dyDescent="0.2">
      <c r="A2287" s="29" t="s">
        <v>21</v>
      </c>
      <c r="B2287" s="34" t="s">
        <v>1456</v>
      </c>
      <c r="C2287" s="31" t="s">
        <v>3368</v>
      </c>
      <c r="D2287" s="16">
        <v>0.5</v>
      </c>
      <c r="E2287" s="8">
        <v>1024</v>
      </c>
      <c r="F2287" s="16">
        <v>603</v>
      </c>
      <c r="G2287" s="8">
        <f t="shared" si="107"/>
        <v>0.4111328125</v>
      </c>
      <c r="H2287" s="7">
        <v>0.87857908172241095</v>
      </c>
      <c r="I2287" s="17">
        <v>1</v>
      </c>
      <c r="J2287" s="3">
        <v>0.64675739984772895</v>
      </c>
      <c r="K2287" s="4">
        <v>0.99960501552325198</v>
      </c>
      <c r="L2287" s="7">
        <v>1</v>
      </c>
      <c r="M2287" s="1">
        <v>128</v>
      </c>
      <c r="N2287" s="1">
        <v>8192</v>
      </c>
      <c r="O2287" s="1">
        <v>128</v>
      </c>
      <c r="P2287" s="17">
        <v>1</v>
      </c>
      <c r="Q2287" s="3">
        <v>0.72461242125999203</v>
      </c>
      <c r="R2287" s="4">
        <v>0.998114930571113</v>
      </c>
      <c r="S2287" s="7">
        <f t="shared" si="105"/>
        <v>7.7859999999999999E-2</v>
      </c>
      <c r="T2287" s="17">
        <f t="shared" si="106"/>
        <v>-1.49E-3</v>
      </c>
      <c r="U2287" s="54" t="b">
        <v>0</v>
      </c>
      <c r="V2287" s="55" t="b">
        <v>0</v>
      </c>
      <c r="W2287" s="10">
        <v>18217880</v>
      </c>
      <c r="Y2287" s="51"/>
    </row>
    <row r="2288" spans="1:25" x14ac:dyDescent="0.2">
      <c r="A2288" s="29" t="s">
        <v>33</v>
      </c>
      <c r="B2288" s="34" t="s">
        <v>2249</v>
      </c>
      <c r="C2288" s="31" t="s">
        <v>4161</v>
      </c>
      <c r="D2288" s="16">
        <v>0.5</v>
      </c>
      <c r="E2288" s="8">
        <v>256</v>
      </c>
      <c r="F2288" s="16">
        <v>225</v>
      </c>
      <c r="G2288" s="8">
        <f t="shared" si="107"/>
        <v>0.12109375</v>
      </c>
      <c r="H2288" s="7">
        <v>0.97975696934783696</v>
      </c>
      <c r="I2288" s="17">
        <v>0.88017788744903203</v>
      </c>
      <c r="J2288" s="3">
        <v>0.42924093470950703</v>
      </c>
      <c r="K2288" s="4">
        <v>0.90982320863656296</v>
      </c>
      <c r="L2288" s="7">
        <v>1</v>
      </c>
      <c r="M2288" s="1">
        <v>32</v>
      </c>
      <c r="N2288" s="1">
        <v>32768</v>
      </c>
      <c r="O2288" s="1">
        <v>128</v>
      </c>
      <c r="P2288" s="17">
        <v>1</v>
      </c>
      <c r="Q2288" s="3">
        <v>0.60577224697136101</v>
      </c>
      <c r="R2288" s="4">
        <v>0.92104813346255698</v>
      </c>
      <c r="S2288" s="7">
        <f t="shared" si="105"/>
        <v>0.17652999999999999</v>
      </c>
      <c r="T2288" s="17">
        <f t="shared" si="106"/>
        <v>-1.1220000000000001E-2</v>
      </c>
      <c r="U2288" s="54" t="b">
        <v>1</v>
      </c>
      <c r="V2288" s="55" t="b">
        <v>0</v>
      </c>
      <c r="W2288" s="10">
        <v>24763324</v>
      </c>
      <c r="Y2288" s="51"/>
    </row>
    <row r="2289" spans="1:25" x14ac:dyDescent="0.2">
      <c r="A2289" s="29" t="s">
        <v>40</v>
      </c>
      <c r="B2289" s="34" t="s">
        <v>1367</v>
      </c>
      <c r="C2289" s="31" t="s">
        <v>3279</v>
      </c>
      <c r="D2289" s="16">
        <v>1</v>
      </c>
      <c r="E2289" s="8">
        <v>4096</v>
      </c>
      <c r="F2289" s="16">
        <v>1692</v>
      </c>
      <c r="G2289" s="8">
        <f t="shared" si="107"/>
        <v>0.5869140625</v>
      </c>
      <c r="H2289" s="7">
        <v>0.46335502337922702</v>
      </c>
      <c r="I2289" s="17">
        <v>0.999999999999999</v>
      </c>
      <c r="J2289" s="3">
        <v>0.336840333901955</v>
      </c>
      <c r="K2289" s="4">
        <v>0.99133654347827904</v>
      </c>
      <c r="L2289" s="7">
        <v>1</v>
      </c>
      <c r="M2289" s="1">
        <v>256</v>
      </c>
      <c r="N2289" s="1">
        <v>65536</v>
      </c>
      <c r="O2289" s="1">
        <v>128</v>
      </c>
      <c r="P2289" s="17">
        <v>1</v>
      </c>
      <c r="Q2289" s="3">
        <v>0.47307782305887403</v>
      </c>
      <c r="R2289" s="4">
        <v>0.97477035531298295</v>
      </c>
      <c r="S2289" s="7">
        <f t="shared" si="105"/>
        <v>0.11679</v>
      </c>
      <c r="T2289" s="17">
        <f t="shared" si="106"/>
        <v>-1.6570000000000001E-2</v>
      </c>
      <c r="U2289" s="54" t="b">
        <v>1</v>
      </c>
      <c r="V2289" s="55" t="b">
        <v>0</v>
      </c>
      <c r="W2289" s="10">
        <v>1516143314</v>
      </c>
      <c r="Y2289" s="51"/>
    </row>
    <row r="2290" spans="1:25" x14ac:dyDescent="0.2">
      <c r="A2290" s="29" t="s">
        <v>39</v>
      </c>
      <c r="B2290" s="34" t="s">
        <v>2725</v>
      </c>
      <c r="C2290" s="31" t="s">
        <v>4637</v>
      </c>
      <c r="D2290" s="16">
        <v>0.5</v>
      </c>
      <c r="E2290" s="8">
        <v>512</v>
      </c>
      <c r="F2290" s="16">
        <v>172</v>
      </c>
      <c r="G2290" s="8">
        <f t="shared" si="107"/>
        <v>0.6640625</v>
      </c>
      <c r="H2290" s="7">
        <v>0.65111645278577301</v>
      </c>
      <c r="I2290" s="17">
        <v>0.999999999999997</v>
      </c>
      <c r="J2290" s="3">
        <v>0.53775945518664903</v>
      </c>
      <c r="K2290" s="4">
        <v>0.99993709873283398</v>
      </c>
      <c r="L2290" s="7">
        <v>1</v>
      </c>
      <c r="M2290" s="1">
        <v>128</v>
      </c>
      <c r="N2290" s="1">
        <v>65536</v>
      </c>
      <c r="O2290" s="1">
        <v>128</v>
      </c>
      <c r="P2290" s="17">
        <v>1</v>
      </c>
      <c r="Q2290" s="3">
        <v>0.59087766978380496</v>
      </c>
      <c r="R2290" s="4">
        <v>1.0000234713577001</v>
      </c>
      <c r="S2290" s="7">
        <f t="shared" si="105"/>
        <v>5.3120000000000001E-2</v>
      </c>
      <c r="T2290" s="17">
        <f t="shared" si="106"/>
        <v>4.0000000000000003E-5</v>
      </c>
      <c r="U2290" s="54" t="b">
        <v>0</v>
      </c>
      <c r="V2290" s="55" t="b">
        <v>0</v>
      </c>
      <c r="W2290" s="10">
        <v>16221382</v>
      </c>
      <c r="Y2290" s="51"/>
    </row>
    <row r="2291" spans="1:25" x14ac:dyDescent="0.2">
      <c r="A2291" s="29" t="s">
        <v>15</v>
      </c>
      <c r="B2291" s="34" t="s">
        <v>1749</v>
      </c>
      <c r="C2291" s="31" t="s">
        <v>3661</v>
      </c>
      <c r="D2291" s="16">
        <v>0</v>
      </c>
      <c r="E2291" s="8">
        <v>1024</v>
      </c>
      <c r="F2291" s="16">
        <v>1</v>
      </c>
      <c r="G2291" s="8">
        <f t="shared" si="107"/>
        <v>0.9990234375</v>
      </c>
      <c r="H2291" s="7">
        <v>0.36602540378443799</v>
      </c>
      <c r="I2291" s="17">
        <v>1</v>
      </c>
      <c r="J2291" s="3">
        <v>0.36602540378443799</v>
      </c>
      <c r="K2291" s="4">
        <v>1</v>
      </c>
      <c r="L2291" s="7">
        <v>2</v>
      </c>
      <c r="M2291" s="1">
        <v>256</v>
      </c>
      <c r="N2291" s="1">
        <v>65536</v>
      </c>
      <c r="O2291" s="1">
        <v>128</v>
      </c>
      <c r="P2291" s="17">
        <v>1</v>
      </c>
      <c r="Q2291" s="3">
        <v>0.36602540378443899</v>
      </c>
      <c r="R2291" s="4">
        <v>1</v>
      </c>
      <c r="S2291" s="7">
        <f t="shared" si="105"/>
        <v>0</v>
      </c>
      <c r="T2291" s="17">
        <f t="shared" si="106"/>
        <v>0</v>
      </c>
      <c r="U2291" s="54" t="b">
        <v>0</v>
      </c>
      <c r="V2291" s="55" t="b">
        <v>0</v>
      </c>
      <c r="W2291" s="10">
        <v>552104</v>
      </c>
      <c r="Y2291" s="51"/>
    </row>
    <row r="2292" spans="1:25" x14ac:dyDescent="0.2">
      <c r="A2292" s="29" t="s">
        <v>48</v>
      </c>
      <c r="B2292" s="34" t="s">
        <v>2758</v>
      </c>
      <c r="C2292" s="31" t="s">
        <v>4670</v>
      </c>
      <c r="D2292" s="16">
        <v>0.5</v>
      </c>
      <c r="E2292" s="8">
        <v>256</v>
      </c>
      <c r="F2292" s="16">
        <v>146</v>
      </c>
      <c r="G2292" s="8">
        <f t="shared" si="107"/>
        <v>0.4296875</v>
      </c>
      <c r="H2292" s="7">
        <v>0.95174166870295696</v>
      </c>
      <c r="I2292" s="17">
        <v>0.96475525657202399</v>
      </c>
      <c r="J2292" s="3">
        <v>0.78188640948962096</v>
      </c>
      <c r="K2292" s="4">
        <v>0.96286388927393496</v>
      </c>
      <c r="L2292" s="7">
        <v>2</v>
      </c>
      <c r="M2292" s="1">
        <v>32</v>
      </c>
      <c r="N2292" s="1">
        <v>8192</v>
      </c>
      <c r="O2292" s="1">
        <v>128</v>
      </c>
      <c r="P2292" s="17">
        <v>1</v>
      </c>
      <c r="Q2292" s="3">
        <v>0.842969979134227</v>
      </c>
      <c r="R2292" s="4">
        <v>0.96638460404372395</v>
      </c>
      <c r="S2292" s="7">
        <f t="shared" si="105"/>
        <v>6.1080000000000002E-2</v>
      </c>
      <c r="T2292" s="17">
        <f t="shared" si="106"/>
        <v>2.5999999999999998E-4</v>
      </c>
      <c r="U2292" s="54" t="b">
        <v>0</v>
      </c>
      <c r="V2292" s="55" t="b">
        <v>0</v>
      </c>
      <c r="W2292" s="10">
        <v>6014382</v>
      </c>
      <c r="Y2292" s="51"/>
    </row>
    <row r="2293" spans="1:25" x14ac:dyDescent="0.2">
      <c r="A2293" s="29" t="s">
        <v>14</v>
      </c>
      <c r="B2293" s="34" t="s">
        <v>1740</v>
      </c>
      <c r="C2293" s="31" t="s">
        <v>3652</v>
      </c>
      <c r="D2293" s="16">
        <v>1</v>
      </c>
      <c r="E2293" s="8">
        <v>2048</v>
      </c>
      <c r="F2293" s="16">
        <v>1176</v>
      </c>
      <c r="G2293" s="8">
        <f t="shared" si="107"/>
        <v>0.42578125</v>
      </c>
      <c r="H2293" s="7">
        <v>0.72111958185091896</v>
      </c>
      <c r="I2293" s="17">
        <v>0.999999999999998</v>
      </c>
      <c r="J2293" s="3">
        <v>0.40724955432307902</v>
      </c>
      <c r="K2293" s="4">
        <v>0.99257014686348299</v>
      </c>
      <c r="L2293" s="7">
        <v>2</v>
      </c>
      <c r="M2293" s="1">
        <v>128</v>
      </c>
      <c r="N2293" s="1">
        <v>32768</v>
      </c>
      <c r="O2293" s="1">
        <v>128</v>
      </c>
      <c r="P2293" s="17">
        <v>1</v>
      </c>
      <c r="Q2293" s="3">
        <v>0.44636213543110698</v>
      </c>
      <c r="R2293" s="4">
        <v>0.991628990042277</v>
      </c>
      <c r="S2293" s="7">
        <f t="shared" si="105"/>
        <v>3.9109999999999999E-2</v>
      </c>
      <c r="T2293" s="17">
        <f t="shared" si="106"/>
        <v>-9.3999999999999997E-4</v>
      </c>
      <c r="U2293" s="54" t="b">
        <v>0</v>
      </c>
      <c r="V2293" s="55" t="b">
        <v>0</v>
      </c>
      <c r="W2293" s="10">
        <v>71999371</v>
      </c>
      <c r="Y2293" s="51"/>
    </row>
    <row r="2294" spans="1:25" x14ac:dyDescent="0.2">
      <c r="A2294" s="29" t="s">
        <v>0</v>
      </c>
      <c r="B2294" s="34" t="s">
        <v>2710</v>
      </c>
      <c r="C2294" s="31" t="s">
        <v>4622</v>
      </c>
      <c r="D2294" s="16">
        <v>0.5</v>
      </c>
      <c r="E2294" s="8">
        <v>1024</v>
      </c>
      <c r="F2294" s="16">
        <v>590</v>
      </c>
      <c r="G2294" s="8">
        <f t="shared" si="107"/>
        <v>0.423828125</v>
      </c>
      <c r="H2294" s="7">
        <v>0.71394537670703795</v>
      </c>
      <c r="I2294" s="17">
        <v>0.999999999999999</v>
      </c>
      <c r="J2294" s="3">
        <v>0.40420333662936198</v>
      </c>
      <c r="K2294" s="4">
        <v>0.99659192797745699</v>
      </c>
      <c r="L2294" s="7">
        <v>3</v>
      </c>
      <c r="M2294" s="1">
        <v>128</v>
      </c>
      <c r="N2294" s="1">
        <v>32768</v>
      </c>
      <c r="O2294" s="1">
        <v>128</v>
      </c>
      <c r="P2294" s="17">
        <v>1</v>
      </c>
      <c r="Q2294" s="3">
        <v>0.42823517929739702</v>
      </c>
      <c r="R2294" s="4">
        <v>0.99764060377682096</v>
      </c>
      <c r="S2294" s="7">
        <f t="shared" si="105"/>
        <v>2.4029999999999999E-2</v>
      </c>
      <c r="T2294" s="17">
        <f t="shared" si="106"/>
        <v>1.0499999999999999E-3</v>
      </c>
      <c r="U2294" s="54" t="b">
        <v>0</v>
      </c>
      <c r="V2294" s="55" t="b">
        <v>0</v>
      </c>
      <c r="W2294" s="10">
        <v>28028161</v>
      </c>
      <c r="Y2294" s="51"/>
    </row>
    <row r="2295" spans="1:25" x14ac:dyDescent="0.2">
      <c r="A2295" s="29" t="s">
        <v>5</v>
      </c>
      <c r="B2295" s="34" t="s">
        <v>2308</v>
      </c>
      <c r="C2295" s="31" t="s">
        <v>4220</v>
      </c>
      <c r="D2295" s="16">
        <v>0</v>
      </c>
      <c r="E2295" s="8">
        <v>1024</v>
      </c>
      <c r="F2295" s="16">
        <v>471</v>
      </c>
      <c r="G2295" s="8">
        <f t="shared" si="107"/>
        <v>0.5400390625</v>
      </c>
      <c r="H2295" s="7">
        <v>0.83097178718688303</v>
      </c>
      <c r="I2295" s="17">
        <v>0.999999999999995</v>
      </c>
      <c r="J2295" s="3">
        <v>0.67492591264146096</v>
      </c>
      <c r="K2295" s="4">
        <v>1.0000004725454199</v>
      </c>
      <c r="L2295" s="7">
        <v>2</v>
      </c>
      <c r="M2295" s="1">
        <v>256</v>
      </c>
      <c r="N2295" s="1">
        <v>32768</v>
      </c>
      <c r="O2295" s="1">
        <v>128</v>
      </c>
      <c r="P2295" s="17">
        <v>1</v>
      </c>
      <c r="Q2295" s="3">
        <v>0.73638273373976204</v>
      </c>
      <c r="R2295" s="4">
        <v>1.0000000453011699</v>
      </c>
      <c r="S2295" s="7">
        <f t="shared" si="105"/>
        <v>6.1460000000000001E-2</v>
      </c>
      <c r="T2295" s="17">
        <f t="shared" si="106"/>
        <v>0</v>
      </c>
      <c r="U2295" s="54" t="b">
        <v>0</v>
      </c>
      <c r="V2295" s="55" t="b">
        <v>0</v>
      </c>
      <c r="W2295" s="10">
        <v>18574713</v>
      </c>
      <c r="Y2295" s="51"/>
    </row>
    <row r="2296" spans="1:25" x14ac:dyDescent="0.2">
      <c r="A2296" s="29" t="s">
        <v>46</v>
      </c>
      <c r="B2296" s="34" t="s">
        <v>2651</v>
      </c>
      <c r="C2296" s="31" t="s">
        <v>4563</v>
      </c>
      <c r="D2296" s="16">
        <v>0.5</v>
      </c>
      <c r="E2296" s="8">
        <v>1024</v>
      </c>
      <c r="F2296" s="16">
        <v>4</v>
      </c>
      <c r="G2296" s="8">
        <f t="shared" si="107"/>
        <v>0.99609375</v>
      </c>
      <c r="H2296" s="7">
        <v>0.33333333333333298</v>
      </c>
      <c r="I2296" s="17">
        <v>1</v>
      </c>
      <c r="J2296" s="3">
        <v>0.47140452079103101</v>
      </c>
      <c r="K2296" s="4">
        <v>0.999999999999998</v>
      </c>
      <c r="L2296" s="7">
        <v>3</v>
      </c>
      <c r="M2296" s="1">
        <v>128</v>
      </c>
      <c r="N2296" s="1">
        <v>65536</v>
      </c>
      <c r="O2296" s="1">
        <v>128</v>
      </c>
      <c r="P2296" s="17">
        <v>1</v>
      </c>
      <c r="Q2296" s="3">
        <v>0.47140452079103201</v>
      </c>
      <c r="R2296" s="4">
        <v>1</v>
      </c>
      <c r="S2296" s="7">
        <f t="shared" si="105"/>
        <v>0</v>
      </c>
      <c r="T2296" s="17">
        <f t="shared" si="106"/>
        <v>0</v>
      </c>
      <c r="U2296" s="54" t="b">
        <v>0</v>
      </c>
      <c r="V2296" s="55" t="b">
        <v>0</v>
      </c>
      <c r="W2296" s="10">
        <v>582548</v>
      </c>
      <c r="Y2296" s="51"/>
    </row>
    <row r="2297" spans="1:25" x14ac:dyDescent="0.2">
      <c r="A2297" s="29" t="s">
        <v>14</v>
      </c>
      <c r="B2297" s="34" t="s">
        <v>2082</v>
      </c>
      <c r="C2297" s="31" t="s">
        <v>3994</v>
      </c>
      <c r="D2297" s="16">
        <v>0</v>
      </c>
      <c r="E2297" s="8">
        <v>2048</v>
      </c>
      <c r="F2297" s="16">
        <v>1171</v>
      </c>
      <c r="G2297" s="8">
        <f t="shared" si="107"/>
        <v>0.42822265625</v>
      </c>
      <c r="H2297" s="7">
        <v>0.66855277951490999</v>
      </c>
      <c r="I2297" s="17">
        <v>1</v>
      </c>
      <c r="J2297" s="3">
        <v>0.37467223318716703</v>
      </c>
      <c r="K2297" s="4">
        <v>0.99999806710860595</v>
      </c>
      <c r="L2297" s="7">
        <v>3</v>
      </c>
      <c r="M2297" s="1">
        <v>256</v>
      </c>
      <c r="N2297" s="1">
        <v>65536</v>
      </c>
      <c r="O2297" s="1">
        <v>128</v>
      </c>
      <c r="P2297" s="17">
        <v>1</v>
      </c>
      <c r="Q2297" s="3">
        <v>0.395256560930698</v>
      </c>
      <c r="R2297" s="4">
        <v>1.00000001430543</v>
      </c>
      <c r="S2297" s="7">
        <f t="shared" si="105"/>
        <v>2.0580000000000001E-2</v>
      </c>
      <c r="T2297" s="17">
        <f t="shared" si="106"/>
        <v>0</v>
      </c>
      <c r="U2297" s="54" t="b">
        <v>0</v>
      </c>
      <c r="V2297" s="55" t="b">
        <v>0</v>
      </c>
      <c r="W2297" s="10">
        <v>43732287</v>
      </c>
      <c r="Y2297" s="51"/>
    </row>
    <row r="2298" spans="1:25" x14ac:dyDescent="0.2">
      <c r="A2298" s="29" t="s">
        <v>35</v>
      </c>
      <c r="B2298" s="34" t="s">
        <v>2183</v>
      </c>
      <c r="C2298" s="31" t="s">
        <v>4095</v>
      </c>
      <c r="D2298" s="16">
        <v>0</v>
      </c>
      <c r="E2298" s="8">
        <v>256</v>
      </c>
      <c r="F2298" s="16">
        <v>14</v>
      </c>
      <c r="G2298" s="8">
        <f t="shared" si="107"/>
        <v>0.9453125</v>
      </c>
      <c r="H2298" s="7">
        <v>0.69218313903728601</v>
      </c>
      <c r="I2298" s="17">
        <v>0.999999999999998</v>
      </c>
      <c r="J2298" s="3">
        <v>0.68243403440941897</v>
      </c>
      <c r="K2298" s="4">
        <v>1.00008191618848</v>
      </c>
      <c r="L2298" s="7">
        <v>3</v>
      </c>
      <c r="M2298" s="1">
        <v>128</v>
      </c>
      <c r="N2298" s="1">
        <v>65536</v>
      </c>
      <c r="O2298" s="1">
        <v>128</v>
      </c>
      <c r="P2298" s="17">
        <v>1</v>
      </c>
      <c r="Q2298" s="3">
        <v>0.69041368795014901</v>
      </c>
      <c r="R2298" s="4">
        <v>1.0000698403906101</v>
      </c>
      <c r="S2298" s="7">
        <f t="shared" si="105"/>
        <v>7.9799999999999992E-3</v>
      </c>
      <c r="T2298" s="17">
        <f t="shared" si="106"/>
        <v>1.0000000000000001E-5</v>
      </c>
      <c r="U2298" s="54" t="b">
        <v>0</v>
      </c>
      <c r="V2298" s="55" t="b">
        <v>0</v>
      </c>
      <c r="W2298" s="10">
        <v>3545937</v>
      </c>
      <c r="Y2298" s="51"/>
    </row>
    <row r="2299" spans="1:25" x14ac:dyDescent="0.2">
      <c r="A2299" s="29" t="s">
        <v>49</v>
      </c>
      <c r="B2299" s="34" t="s">
        <v>4837</v>
      </c>
      <c r="C2299" s="31" t="s">
        <v>5006</v>
      </c>
      <c r="D2299" s="16">
        <v>0.5</v>
      </c>
      <c r="E2299" s="8">
        <v>512</v>
      </c>
      <c r="F2299" s="16">
        <v>76</v>
      </c>
      <c r="G2299" s="8">
        <f t="shared" si="107"/>
        <v>0.8515625</v>
      </c>
      <c r="H2299" s="7">
        <v>0.571530197810592</v>
      </c>
      <c r="I2299" s="17">
        <v>1</v>
      </c>
      <c r="J2299" s="3">
        <v>0.53900705379005098</v>
      </c>
      <c r="K2299" s="4">
        <v>0.99503502533815702</v>
      </c>
      <c r="L2299" s="7">
        <v>1</v>
      </c>
      <c r="M2299" s="1">
        <v>256</v>
      </c>
      <c r="N2299" s="1">
        <v>8192</v>
      </c>
      <c r="O2299" s="1">
        <v>128</v>
      </c>
      <c r="P2299" s="17">
        <v>1</v>
      </c>
      <c r="Q2299" s="3">
        <v>0.57541090250830196</v>
      </c>
      <c r="R2299" s="4">
        <v>0.98235308098677399</v>
      </c>
      <c r="S2299" s="7">
        <f t="shared" si="105"/>
        <v>2.8639999999999999E-2</v>
      </c>
      <c r="T2299" s="17">
        <f t="shared" si="106"/>
        <v>-1.268E-2</v>
      </c>
      <c r="U2299" s="54" t="b">
        <v>0</v>
      </c>
      <c r="V2299" s="55" t="b">
        <v>0</v>
      </c>
      <c r="W2299" s="10">
        <v>4920530</v>
      </c>
      <c r="Y2299" s="51"/>
    </row>
    <row r="2300" spans="1:25" x14ac:dyDescent="0.2">
      <c r="A2300" s="29" t="s">
        <v>48</v>
      </c>
      <c r="B2300" s="34" t="s">
        <v>1641</v>
      </c>
      <c r="C2300" s="31" t="s">
        <v>3553</v>
      </c>
      <c r="D2300" s="16">
        <v>0.5</v>
      </c>
      <c r="E2300" s="8">
        <v>1024</v>
      </c>
      <c r="F2300" s="16">
        <v>351</v>
      </c>
      <c r="G2300" s="8">
        <f t="shared" si="107"/>
        <v>0.6572265625</v>
      </c>
      <c r="H2300" s="7">
        <v>0.72157998672698798</v>
      </c>
      <c r="I2300" s="17">
        <v>0.99999990825094998</v>
      </c>
      <c r="J2300" s="3">
        <v>0.63115706849118403</v>
      </c>
      <c r="K2300" s="4">
        <v>0.99999982971706203</v>
      </c>
      <c r="L2300" s="7">
        <v>3</v>
      </c>
      <c r="M2300" s="1">
        <v>64</v>
      </c>
      <c r="N2300" s="1">
        <v>8192</v>
      </c>
      <c r="O2300" s="1">
        <v>128</v>
      </c>
      <c r="P2300" s="17">
        <v>1</v>
      </c>
      <c r="Q2300" s="3">
        <v>0.63940335881014798</v>
      </c>
      <c r="R2300" s="4">
        <v>1.0000000404763401</v>
      </c>
      <c r="S2300" s="7">
        <f t="shared" si="105"/>
        <v>8.2500000000000004E-3</v>
      </c>
      <c r="T2300" s="17">
        <f t="shared" si="106"/>
        <v>0</v>
      </c>
      <c r="U2300" s="54" t="b">
        <v>0</v>
      </c>
      <c r="V2300" s="55" t="b">
        <v>0</v>
      </c>
      <c r="W2300" s="10">
        <v>6467662</v>
      </c>
      <c r="Y2300" s="51"/>
    </row>
    <row r="2301" spans="1:25" x14ac:dyDescent="0.2">
      <c r="A2301" s="29" t="s">
        <v>10</v>
      </c>
      <c r="B2301" s="34" t="s">
        <v>1442</v>
      </c>
      <c r="C2301" s="31" t="s">
        <v>3354</v>
      </c>
      <c r="D2301" s="16">
        <v>1</v>
      </c>
      <c r="E2301" s="8">
        <v>2048</v>
      </c>
      <c r="F2301" s="16">
        <v>795</v>
      </c>
      <c r="G2301" s="8">
        <f t="shared" si="107"/>
        <v>0.61181640625</v>
      </c>
      <c r="H2301" s="7">
        <v>0.472980685652307</v>
      </c>
      <c r="I2301" s="17">
        <v>0.999999999999999</v>
      </c>
      <c r="J2301" s="3">
        <v>0.37853398390572301</v>
      </c>
      <c r="K2301" s="4">
        <v>0.99205123459020705</v>
      </c>
      <c r="L2301" s="7">
        <v>3</v>
      </c>
      <c r="M2301" s="1">
        <v>256</v>
      </c>
      <c r="N2301" s="1">
        <v>65536</v>
      </c>
      <c r="O2301" s="1">
        <v>128</v>
      </c>
      <c r="P2301" s="17">
        <v>1</v>
      </c>
      <c r="Q2301" s="3">
        <v>0.39335938361507</v>
      </c>
      <c r="R2301" s="4">
        <v>0.993885109696929</v>
      </c>
      <c r="S2301" s="7">
        <f t="shared" si="105"/>
        <v>1.4829999999999999E-2</v>
      </c>
      <c r="T2301" s="17">
        <f t="shared" si="106"/>
        <v>1.83E-3</v>
      </c>
      <c r="U2301" s="54" t="b">
        <v>0</v>
      </c>
      <c r="V2301" s="55" t="b">
        <v>0</v>
      </c>
      <c r="W2301" s="10">
        <v>117981050</v>
      </c>
      <c r="Y2301" s="51"/>
    </row>
    <row r="2302" spans="1:25" x14ac:dyDescent="0.2">
      <c r="A2302" s="29" t="s">
        <v>4</v>
      </c>
      <c r="B2302" s="34" t="s">
        <v>1964</v>
      </c>
      <c r="C2302" s="31" t="s">
        <v>3876</v>
      </c>
      <c r="D2302" s="16">
        <v>0</v>
      </c>
      <c r="E2302" s="8">
        <v>256</v>
      </c>
      <c r="F2302" s="16">
        <v>106</v>
      </c>
      <c r="G2302" s="8">
        <f t="shared" si="107"/>
        <v>0.5859375</v>
      </c>
      <c r="H2302" s="7">
        <v>0.68387610994129899</v>
      </c>
      <c r="I2302" s="17">
        <v>1</v>
      </c>
      <c r="J2302" s="3">
        <v>0.55857421857310796</v>
      </c>
      <c r="K2302" s="4">
        <v>1.0056819472781899</v>
      </c>
      <c r="L2302" s="7">
        <v>3</v>
      </c>
      <c r="M2302" s="1">
        <v>64</v>
      </c>
      <c r="N2302" s="1">
        <v>4096</v>
      </c>
      <c r="O2302" s="1">
        <v>128</v>
      </c>
      <c r="P2302" s="17">
        <v>1</v>
      </c>
      <c r="Q2302" s="3">
        <v>0.58370663298789605</v>
      </c>
      <c r="R2302" s="4">
        <v>1.0005124448735101</v>
      </c>
      <c r="S2302" s="7">
        <f t="shared" si="105"/>
        <v>2.513E-2</v>
      </c>
      <c r="T2302" s="17">
        <f t="shared" si="106"/>
        <v>5.1700000000000001E-3</v>
      </c>
      <c r="U2302" s="54" t="b">
        <v>0</v>
      </c>
      <c r="V2302" s="55" t="b">
        <v>0</v>
      </c>
      <c r="W2302" s="10">
        <v>5969142</v>
      </c>
      <c r="Y2302" s="51"/>
    </row>
    <row r="2303" spans="1:25" x14ac:dyDescent="0.2">
      <c r="A2303" s="29" t="s">
        <v>47</v>
      </c>
      <c r="B2303" s="34" t="s">
        <v>960</v>
      </c>
      <c r="C2303" s="31" t="s">
        <v>2872</v>
      </c>
      <c r="D2303" s="16">
        <v>0.5</v>
      </c>
      <c r="E2303" s="8">
        <v>4096</v>
      </c>
      <c r="F2303" s="16">
        <v>1818</v>
      </c>
      <c r="G2303" s="8">
        <f t="shared" si="107"/>
        <v>0.55615234375</v>
      </c>
      <c r="H2303" s="7">
        <v>0.61263717549174901</v>
      </c>
      <c r="I2303" s="17">
        <v>1</v>
      </c>
      <c r="J2303" s="3">
        <v>0.516718529551905</v>
      </c>
      <c r="K2303" s="4">
        <v>0.99778357274262297</v>
      </c>
      <c r="L2303" s="7">
        <v>3</v>
      </c>
      <c r="M2303" s="1">
        <v>128</v>
      </c>
      <c r="N2303" s="1">
        <v>32768</v>
      </c>
      <c r="O2303" s="1">
        <v>128</v>
      </c>
      <c r="P2303" s="17">
        <v>1</v>
      </c>
      <c r="Q2303" s="3">
        <v>0.52418002773997296</v>
      </c>
      <c r="R2303" s="4">
        <v>0.99795381072676403</v>
      </c>
      <c r="S2303" s="7">
        <f t="shared" si="105"/>
        <v>7.4599999999999996E-3</v>
      </c>
      <c r="T2303" s="17">
        <f t="shared" si="106"/>
        <v>1.7000000000000001E-4</v>
      </c>
      <c r="U2303" s="54" t="b">
        <v>0</v>
      </c>
      <c r="V2303" s="55" t="b">
        <v>0</v>
      </c>
      <c r="W2303" s="10">
        <v>29456667</v>
      </c>
      <c r="Y2303" s="51"/>
    </row>
    <row r="2304" spans="1:25" x14ac:dyDescent="0.2">
      <c r="A2304" s="29" t="s">
        <v>18</v>
      </c>
      <c r="B2304" s="34" t="s">
        <v>1263</v>
      </c>
      <c r="C2304" s="31" t="s">
        <v>3175</v>
      </c>
      <c r="D2304" s="16">
        <v>0</v>
      </c>
      <c r="E2304" s="8">
        <v>4096</v>
      </c>
      <c r="F2304" s="16">
        <v>1826</v>
      </c>
      <c r="G2304" s="8">
        <f t="shared" si="107"/>
        <v>0.55419921875</v>
      </c>
      <c r="H2304" s="7">
        <v>0.564673520573306</v>
      </c>
      <c r="I2304" s="17">
        <v>1</v>
      </c>
      <c r="J2304" s="3">
        <v>0.34672929305707201</v>
      </c>
      <c r="K2304" s="4">
        <v>0.99997049481573697</v>
      </c>
      <c r="L2304" s="7">
        <v>2</v>
      </c>
      <c r="M2304" s="1">
        <v>64</v>
      </c>
      <c r="N2304" s="1">
        <v>32768</v>
      </c>
      <c r="O2304" s="1">
        <v>128</v>
      </c>
      <c r="P2304" s="17">
        <v>1</v>
      </c>
      <c r="Q2304" s="3">
        <v>0.36343712392316202</v>
      </c>
      <c r="R2304" s="4">
        <v>1.00000100534764</v>
      </c>
      <c r="S2304" s="7">
        <f t="shared" si="105"/>
        <v>1.6709999999999999E-2</v>
      </c>
      <c r="T2304" s="17">
        <f t="shared" si="106"/>
        <v>3.0000000000000001E-5</v>
      </c>
      <c r="U2304" s="54" t="b">
        <v>0</v>
      </c>
      <c r="V2304" s="55" t="b">
        <v>0</v>
      </c>
      <c r="W2304" s="10">
        <v>49223280</v>
      </c>
      <c r="Y2304" s="51"/>
    </row>
    <row r="2305" spans="1:25" x14ac:dyDescent="0.2">
      <c r="A2305" s="29" t="s">
        <v>16</v>
      </c>
      <c r="B2305" s="34" t="s">
        <v>2484</v>
      </c>
      <c r="C2305" s="31" t="s">
        <v>4396</v>
      </c>
      <c r="D2305" s="16">
        <v>0</v>
      </c>
      <c r="E2305" s="8">
        <v>4096</v>
      </c>
      <c r="F2305" s="16">
        <v>895</v>
      </c>
      <c r="G2305" s="8">
        <f t="shared" si="107"/>
        <v>0.781494140625</v>
      </c>
      <c r="H2305" s="7">
        <v>0.32629567636939399</v>
      </c>
      <c r="I2305" s="17">
        <v>0.999999999999999</v>
      </c>
      <c r="J2305" s="3">
        <v>0.302516711538451</v>
      </c>
      <c r="K2305" s="4">
        <v>1.00594009507795</v>
      </c>
      <c r="L2305" s="7">
        <v>1</v>
      </c>
      <c r="M2305" s="1">
        <v>128</v>
      </c>
      <c r="N2305" s="1">
        <v>32768</v>
      </c>
      <c r="O2305" s="1">
        <v>128</v>
      </c>
      <c r="P2305" s="17">
        <v>1</v>
      </c>
      <c r="Q2305" s="3">
        <v>0.310147884594898</v>
      </c>
      <c r="R2305" s="4">
        <v>0.99992915518468295</v>
      </c>
      <c r="S2305" s="7">
        <f t="shared" si="105"/>
        <v>7.6299999999999996E-3</v>
      </c>
      <c r="T2305" s="17">
        <f t="shared" si="106"/>
        <v>5.8700000000000002E-3</v>
      </c>
      <c r="U2305" s="54" t="b">
        <v>0</v>
      </c>
      <c r="V2305" s="55" t="b">
        <v>1</v>
      </c>
      <c r="W2305" s="10">
        <v>43216182</v>
      </c>
      <c r="Y2305" s="51"/>
    </row>
    <row r="2306" spans="1:25" x14ac:dyDescent="0.2">
      <c r="A2306" s="29" t="s">
        <v>58</v>
      </c>
      <c r="B2306" s="34" t="s">
        <v>4924</v>
      </c>
      <c r="C2306" s="31" t="s">
        <v>5093</v>
      </c>
      <c r="D2306" s="16">
        <v>0.5</v>
      </c>
      <c r="E2306" s="8">
        <v>512</v>
      </c>
      <c r="F2306" s="16">
        <v>101</v>
      </c>
      <c r="G2306" s="8">
        <f t="shared" si="107"/>
        <v>0.802734375</v>
      </c>
      <c r="H2306" s="7">
        <v>0.89187916424223201</v>
      </c>
      <c r="I2306" s="17">
        <v>0.999999999999998</v>
      </c>
      <c r="J2306" s="3">
        <v>0.830124939965181</v>
      </c>
      <c r="K2306" s="4">
        <v>0.99999956896352404</v>
      </c>
      <c r="L2306" s="7">
        <v>3</v>
      </c>
      <c r="M2306" s="1">
        <v>32</v>
      </c>
      <c r="N2306" s="1">
        <v>65536</v>
      </c>
      <c r="O2306" s="1">
        <v>128</v>
      </c>
      <c r="P2306" s="17">
        <v>1</v>
      </c>
      <c r="Q2306" s="3">
        <v>0.85251107128450598</v>
      </c>
      <c r="R2306" s="4">
        <v>1.000000276552</v>
      </c>
      <c r="S2306" s="7">
        <f t="shared" si="105"/>
        <v>2.239E-2</v>
      </c>
      <c r="T2306" s="17">
        <f t="shared" si="106"/>
        <v>0</v>
      </c>
      <c r="U2306" s="54" t="b">
        <v>0</v>
      </c>
      <c r="V2306" s="55" t="b">
        <v>0</v>
      </c>
      <c r="W2306" s="10">
        <v>4900380</v>
      </c>
      <c r="Y2306" s="51"/>
    </row>
    <row r="2307" spans="1:25" x14ac:dyDescent="0.2">
      <c r="A2307" s="29" t="s">
        <v>19</v>
      </c>
      <c r="B2307" s="34" t="s">
        <v>4822</v>
      </c>
      <c r="C2307" s="31" t="s">
        <v>4991</v>
      </c>
      <c r="D2307" s="16">
        <v>1</v>
      </c>
      <c r="E2307" s="8">
        <v>512</v>
      </c>
      <c r="F2307" s="16">
        <v>220</v>
      </c>
      <c r="G2307" s="8">
        <f t="shared" si="107"/>
        <v>0.5703125</v>
      </c>
      <c r="H2307" s="7">
        <v>0.73517471625637698</v>
      </c>
      <c r="I2307" s="17">
        <v>1.0000102030940199</v>
      </c>
      <c r="J2307" s="3">
        <v>0.61288903979357801</v>
      </c>
      <c r="K2307" s="4">
        <v>0.99417704652110805</v>
      </c>
      <c r="L2307" s="7">
        <v>1</v>
      </c>
      <c r="M2307" s="1">
        <v>128</v>
      </c>
      <c r="N2307" s="1">
        <v>8192</v>
      </c>
      <c r="O2307" s="1">
        <v>128</v>
      </c>
      <c r="P2307" s="17">
        <v>1</v>
      </c>
      <c r="Q2307" s="3">
        <v>0.651911042833071</v>
      </c>
      <c r="R2307" s="4">
        <v>0.91684122081504804</v>
      </c>
      <c r="S2307" s="7">
        <f t="shared" ref="S2307:S2370" si="108">ROUND(ABS(H2307-J2307)-ABS(H2307-Q2307), $AA$3)</f>
        <v>3.9019999999999999E-2</v>
      </c>
      <c r="T2307" s="17">
        <f t="shared" ref="T2307:T2370" si="109">ROUND(ABS(I2307-K2307)-ABS(I2307-R2307), $AA$3)</f>
        <v>-7.7340000000000006E-2</v>
      </c>
      <c r="U2307" s="54" t="b">
        <v>0</v>
      </c>
      <c r="V2307" s="55" t="b">
        <v>0</v>
      </c>
      <c r="W2307" s="10">
        <v>11954980</v>
      </c>
      <c r="Y2307" s="51"/>
    </row>
    <row r="2308" spans="1:25" x14ac:dyDescent="0.2">
      <c r="A2308" s="29" t="s">
        <v>46</v>
      </c>
      <c r="B2308" s="34" t="s">
        <v>1763</v>
      </c>
      <c r="C2308" s="31" t="s">
        <v>3675</v>
      </c>
      <c r="D2308" s="16">
        <v>1</v>
      </c>
      <c r="E2308" s="8">
        <v>256</v>
      </c>
      <c r="F2308" s="16">
        <v>1</v>
      </c>
      <c r="G2308" s="8">
        <f t="shared" ref="G2308:G2371" si="110">1 - F2308/E2308</f>
        <v>0.99609375</v>
      </c>
      <c r="H2308" s="7">
        <v>0.58975451230145803</v>
      </c>
      <c r="I2308" s="17">
        <v>1</v>
      </c>
      <c r="J2308" s="3">
        <v>0.58975451230145803</v>
      </c>
      <c r="K2308" s="4">
        <v>1</v>
      </c>
      <c r="L2308" s="7">
        <v>3</v>
      </c>
      <c r="M2308" s="1">
        <v>256</v>
      </c>
      <c r="N2308" s="1">
        <v>16384</v>
      </c>
      <c r="O2308" s="1">
        <v>128</v>
      </c>
      <c r="P2308" s="17">
        <v>1</v>
      </c>
      <c r="Q2308" s="3">
        <v>0.58975451230145803</v>
      </c>
      <c r="R2308" s="4">
        <v>1</v>
      </c>
      <c r="S2308" s="7">
        <f t="shared" si="108"/>
        <v>0</v>
      </c>
      <c r="T2308" s="17">
        <f t="shared" si="109"/>
        <v>0</v>
      </c>
      <c r="U2308" s="54" t="b">
        <v>0</v>
      </c>
      <c r="V2308" s="55" t="b">
        <v>0</v>
      </c>
      <c r="W2308" s="10">
        <v>259204</v>
      </c>
      <c r="Y2308" s="51"/>
    </row>
    <row r="2309" spans="1:25" x14ac:dyDescent="0.2">
      <c r="A2309" s="29" t="s">
        <v>52</v>
      </c>
      <c r="B2309" s="34" t="s">
        <v>4816</v>
      </c>
      <c r="C2309" s="31" t="s">
        <v>4985</v>
      </c>
      <c r="D2309" s="16">
        <v>0</v>
      </c>
      <c r="E2309" s="8">
        <v>2048</v>
      </c>
      <c r="F2309" s="16">
        <v>1484</v>
      </c>
      <c r="G2309" s="8">
        <f t="shared" si="110"/>
        <v>0.275390625</v>
      </c>
      <c r="H2309" s="7">
        <v>0.68468086069008605</v>
      </c>
      <c r="I2309" s="17">
        <v>1</v>
      </c>
      <c r="J2309" s="3">
        <v>0.39366766951701598</v>
      </c>
      <c r="K2309" s="4">
        <v>1.0000310931224601</v>
      </c>
      <c r="L2309" s="7">
        <v>3</v>
      </c>
      <c r="M2309" s="1">
        <v>128</v>
      </c>
      <c r="N2309" s="1">
        <v>16384</v>
      </c>
      <c r="O2309" s="1">
        <v>128</v>
      </c>
      <c r="P2309" s="17">
        <v>1</v>
      </c>
      <c r="Q2309" s="3">
        <v>0.40364081735900897</v>
      </c>
      <c r="R2309" s="4">
        <v>0.99998244329011199</v>
      </c>
      <c r="S2309" s="7">
        <f t="shared" si="108"/>
        <v>9.9699999999999997E-3</v>
      </c>
      <c r="T2309" s="17">
        <f t="shared" si="109"/>
        <v>1.0000000000000001E-5</v>
      </c>
      <c r="U2309" s="54" t="b">
        <v>0</v>
      </c>
      <c r="V2309" s="55" t="b">
        <v>0</v>
      </c>
      <c r="W2309" s="10">
        <v>454477021</v>
      </c>
      <c r="Y2309" s="51"/>
    </row>
    <row r="2310" spans="1:25" x14ac:dyDescent="0.2">
      <c r="A2310" s="29" t="s">
        <v>38</v>
      </c>
      <c r="B2310" s="34" t="s">
        <v>2291</v>
      </c>
      <c r="C2310" s="31" t="s">
        <v>4203</v>
      </c>
      <c r="D2310" s="16">
        <v>0</v>
      </c>
      <c r="E2310" s="8">
        <v>4096</v>
      </c>
      <c r="F2310" s="16">
        <v>2470</v>
      </c>
      <c r="G2310" s="8">
        <f t="shared" si="110"/>
        <v>0.39697265625</v>
      </c>
      <c r="H2310" s="7">
        <v>0.53560639034021895</v>
      </c>
      <c r="I2310" s="17">
        <v>0.99999999996195599</v>
      </c>
      <c r="J2310" s="3">
        <v>0.33499558008969899</v>
      </c>
      <c r="K2310" s="4">
        <v>1.0002000349812199</v>
      </c>
      <c r="L2310" s="7">
        <v>3</v>
      </c>
      <c r="M2310" s="1">
        <v>64</v>
      </c>
      <c r="N2310" s="1">
        <v>32768</v>
      </c>
      <c r="O2310" s="1">
        <v>128</v>
      </c>
      <c r="P2310" s="17">
        <v>1</v>
      </c>
      <c r="Q2310" s="3">
        <v>0.344282678610496</v>
      </c>
      <c r="R2310" s="4">
        <v>0.99997710071023604</v>
      </c>
      <c r="S2310" s="7">
        <f t="shared" si="108"/>
        <v>9.2899999999999996E-3</v>
      </c>
      <c r="T2310" s="17">
        <f t="shared" si="109"/>
        <v>1.8000000000000001E-4</v>
      </c>
      <c r="U2310" s="54" t="b">
        <v>0</v>
      </c>
      <c r="V2310" s="55" t="b">
        <v>1</v>
      </c>
      <c r="W2310" s="10">
        <v>1713003565</v>
      </c>
      <c r="Y2310" s="51"/>
    </row>
    <row r="2311" spans="1:25" x14ac:dyDescent="0.2">
      <c r="A2311" s="29" t="s">
        <v>36</v>
      </c>
      <c r="B2311" s="34" t="s">
        <v>1887</v>
      </c>
      <c r="C2311" s="31" t="s">
        <v>3799</v>
      </c>
      <c r="D2311" s="16">
        <v>0.5</v>
      </c>
      <c r="E2311" s="8">
        <v>1024</v>
      </c>
      <c r="F2311" s="16">
        <v>598</v>
      </c>
      <c r="G2311" s="8">
        <f t="shared" si="110"/>
        <v>0.416015625</v>
      </c>
      <c r="H2311" s="7">
        <v>0.81445769517775701</v>
      </c>
      <c r="I2311" s="17">
        <v>1</v>
      </c>
      <c r="J2311" s="3">
        <v>0.37803238103393</v>
      </c>
      <c r="K2311" s="4">
        <v>0.99852578287106997</v>
      </c>
      <c r="L2311" s="7">
        <v>3</v>
      </c>
      <c r="M2311" s="1">
        <v>64</v>
      </c>
      <c r="N2311" s="1">
        <v>65536</v>
      </c>
      <c r="O2311" s="1">
        <v>128</v>
      </c>
      <c r="P2311" s="17">
        <v>1</v>
      </c>
      <c r="Q2311" s="3">
        <v>0.38959774863274899</v>
      </c>
      <c r="R2311" s="4">
        <v>0.99878635551334605</v>
      </c>
      <c r="S2311" s="7">
        <f t="shared" si="108"/>
        <v>1.157E-2</v>
      </c>
      <c r="T2311" s="17">
        <f t="shared" si="109"/>
        <v>2.5999999999999998E-4</v>
      </c>
      <c r="U2311" s="54" t="b">
        <v>0</v>
      </c>
      <c r="V2311" s="55" t="b">
        <v>0</v>
      </c>
      <c r="W2311" s="10">
        <v>13645302</v>
      </c>
      <c r="Y2311" s="51"/>
    </row>
    <row r="2312" spans="1:25" x14ac:dyDescent="0.2">
      <c r="A2312" s="29" t="s">
        <v>31</v>
      </c>
      <c r="B2312" s="34" t="s">
        <v>1083</v>
      </c>
      <c r="C2312" s="31" t="s">
        <v>2995</v>
      </c>
      <c r="D2312" s="16">
        <v>0</v>
      </c>
      <c r="E2312" s="8">
        <v>2048</v>
      </c>
      <c r="F2312" s="16">
        <v>1156</v>
      </c>
      <c r="G2312" s="8">
        <f t="shared" si="110"/>
        <v>0.435546875</v>
      </c>
      <c r="H2312" s="7">
        <v>0.56321901309163103</v>
      </c>
      <c r="I2312" s="17">
        <v>1.0000000000003</v>
      </c>
      <c r="J2312" s="3">
        <v>0.36928329082763101</v>
      </c>
      <c r="K2312" s="4">
        <v>0.99988918012208605</v>
      </c>
      <c r="L2312" s="7">
        <v>2</v>
      </c>
      <c r="M2312" s="1">
        <v>32</v>
      </c>
      <c r="N2312" s="1">
        <v>16384</v>
      </c>
      <c r="O2312" s="1">
        <v>128</v>
      </c>
      <c r="P2312" s="17">
        <v>1</v>
      </c>
      <c r="Q2312" s="3">
        <v>0.38518996334704098</v>
      </c>
      <c r="R2312" s="4">
        <v>1.00001684261389</v>
      </c>
      <c r="S2312" s="7">
        <f t="shared" si="108"/>
        <v>1.5910000000000001E-2</v>
      </c>
      <c r="T2312" s="17">
        <f t="shared" si="109"/>
        <v>9.0000000000000006E-5</v>
      </c>
      <c r="U2312" s="54" t="b">
        <v>0</v>
      </c>
      <c r="V2312" s="55" t="b">
        <v>0</v>
      </c>
      <c r="W2312" s="10">
        <v>165361885</v>
      </c>
      <c r="Y2312" s="51"/>
    </row>
    <row r="2313" spans="1:25" x14ac:dyDescent="0.2">
      <c r="A2313" s="29" t="s">
        <v>4</v>
      </c>
      <c r="B2313" s="34" t="s">
        <v>2185</v>
      </c>
      <c r="C2313" s="31" t="s">
        <v>4097</v>
      </c>
      <c r="D2313" s="16">
        <v>1</v>
      </c>
      <c r="E2313" s="8">
        <v>256</v>
      </c>
      <c r="F2313" s="16">
        <v>107</v>
      </c>
      <c r="G2313" s="8">
        <f t="shared" si="110"/>
        <v>0.58203125</v>
      </c>
      <c r="H2313" s="7">
        <v>0.62954157710074898</v>
      </c>
      <c r="I2313" s="17">
        <v>1</v>
      </c>
      <c r="J2313" s="3">
        <v>0.51655090516017499</v>
      </c>
      <c r="K2313" s="4">
        <v>0.996130657120188</v>
      </c>
      <c r="L2313" s="7">
        <v>2</v>
      </c>
      <c r="M2313" s="1">
        <v>64</v>
      </c>
      <c r="N2313" s="1">
        <v>2048</v>
      </c>
      <c r="O2313" s="1">
        <v>128</v>
      </c>
      <c r="P2313" s="17">
        <v>1</v>
      </c>
      <c r="Q2313" s="3">
        <v>0.53640824721956404</v>
      </c>
      <c r="R2313" s="4">
        <v>0.99835389677478403</v>
      </c>
      <c r="S2313" s="7">
        <f t="shared" si="108"/>
        <v>1.9859999999999999E-2</v>
      </c>
      <c r="T2313" s="17">
        <f t="shared" si="109"/>
        <v>2.2200000000000002E-3</v>
      </c>
      <c r="U2313" s="54" t="b">
        <v>0</v>
      </c>
      <c r="V2313" s="55" t="b">
        <v>0</v>
      </c>
      <c r="W2313" s="10">
        <v>6308836</v>
      </c>
      <c r="Y2313" s="51"/>
    </row>
    <row r="2314" spans="1:25" x14ac:dyDescent="0.2">
      <c r="A2314" s="29" t="s">
        <v>46</v>
      </c>
      <c r="B2314" s="34" t="s">
        <v>2644</v>
      </c>
      <c r="C2314" s="31" t="s">
        <v>4556</v>
      </c>
      <c r="D2314" s="16">
        <v>0</v>
      </c>
      <c r="E2314" s="8">
        <v>1024</v>
      </c>
      <c r="F2314" s="16">
        <v>1</v>
      </c>
      <c r="G2314" s="8">
        <f t="shared" si="110"/>
        <v>0.9990234375</v>
      </c>
      <c r="H2314" s="7">
        <v>0.41421356237309498</v>
      </c>
      <c r="I2314" s="17">
        <v>1</v>
      </c>
      <c r="J2314" s="3">
        <v>0.41421356237309498</v>
      </c>
      <c r="K2314" s="4">
        <v>1</v>
      </c>
      <c r="L2314" s="7">
        <v>3</v>
      </c>
      <c r="M2314" s="1">
        <v>128</v>
      </c>
      <c r="N2314" s="1">
        <v>16384</v>
      </c>
      <c r="O2314" s="1">
        <v>128</v>
      </c>
      <c r="P2314" s="17">
        <v>1</v>
      </c>
      <c r="Q2314" s="3">
        <v>0.41421356237309398</v>
      </c>
      <c r="R2314" s="4">
        <v>1</v>
      </c>
      <c r="S2314" s="7">
        <f t="shared" si="108"/>
        <v>0</v>
      </c>
      <c r="T2314" s="17">
        <f t="shared" si="109"/>
        <v>0</v>
      </c>
      <c r="U2314" s="54" t="b">
        <v>0</v>
      </c>
      <c r="V2314" s="55" t="b">
        <v>0</v>
      </c>
      <c r="W2314" s="10">
        <v>257322</v>
      </c>
      <c r="Y2314" s="51"/>
    </row>
    <row r="2315" spans="1:25" x14ac:dyDescent="0.2">
      <c r="A2315" s="29" t="s">
        <v>46</v>
      </c>
      <c r="B2315" s="34" t="s">
        <v>1666</v>
      </c>
      <c r="C2315" s="31" t="s">
        <v>3578</v>
      </c>
      <c r="D2315" s="16">
        <v>1</v>
      </c>
      <c r="E2315" s="8">
        <v>512</v>
      </c>
      <c r="F2315" s="16">
        <v>2</v>
      </c>
      <c r="G2315" s="8">
        <f t="shared" si="110"/>
        <v>0.99609375</v>
      </c>
      <c r="H2315" s="7">
        <v>0.36602540378443799</v>
      </c>
      <c r="I2315" s="17">
        <v>1</v>
      </c>
      <c r="J2315" s="3">
        <v>0.43528001445219799</v>
      </c>
      <c r="K2315" s="4">
        <v>0.999999999999998</v>
      </c>
      <c r="L2315" s="7">
        <v>2</v>
      </c>
      <c r="M2315" s="1">
        <v>256</v>
      </c>
      <c r="N2315" s="1">
        <v>32768</v>
      </c>
      <c r="O2315" s="1">
        <v>128</v>
      </c>
      <c r="P2315" s="17">
        <v>1</v>
      </c>
      <c r="Q2315" s="3">
        <v>0.43528001445219799</v>
      </c>
      <c r="R2315" s="4">
        <v>1</v>
      </c>
      <c r="S2315" s="7">
        <f t="shared" si="108"/>
        <v>0</v>
      </c>
      <c r="T2315" s="17">
        <f t="shared" si="109"/>
        <v>0</v>
      </c>
      <c r="U2315" s="54" t="b">
        <v>0</v>
      </c>
      <c r="V2315" s="55" t="b">
        <v>0</v>
      </c>
      <c r="W2315" s="10">
        <v>385588</v>
      </c>
      <c r="Y2315" s="51"/>
    </row>
    <row r="2316" spans="1:25" x14ac:dyDescent="0.2">
      <c r="A2316" s="29" t="s">
        <v>12</v>
      </c>
      <c r="B2316" s="34" t="s">
        <v>4930</v>
      </c>
      <c r="C2316" s="31" t="s">
        <v>5099</v>
      </c>
      <c r="D2316" s="16">
        <v>0</v>
      </c>
      <c r="E2316" s="8">
        <v>512</v>
      </c>
      <c r="F2316" s="16">
        <v>62</v>
      </c>
      <c r="G2316" s="8">
        <f t="shared" si="110"/>
        <v>0.87890625</v>
      </c>
      <c r="H2316" s="7">
        <v>0.69470952057295299</v>
      </c>
      <c r="I2316" s="17">
        <v>1.00000000002977</v>
      </c>
      <c r="J2316" s="3">
        <v>0.65301437818092101</v>
      </c>
      <c r="K2316" s="4">
        <v>1.0003076444002901</v>
      </c>
      <c r="L2316" s="7">
        <v>2</v>
      </c>
      <c r="M2316" s="1">
        <v>64</v>
      </c>
      <c r="N2316" s="1">
        <v>32768</v>
      </c>
      <c r="O2316" s="1">
        <v>128</v>
      </c>
      <c r="P2316" s="17">
        <v>1</v>
      </c>
      <c r="Q2316" s="3">
        <v>0.66664115728384798</v>
      </c>
      <c r="R2316" s="4">
        <v>0.99993537118633802</v>
      </c>
      <c r="S2316" s="7">
        <f t="shared" si="108"/>
        <v>1.363E-2</v>
      </c>
      <c r="T2316" s="17">
        <f t="shared" si="109"/>
        <v>2.4000000000000001E-4</v>
      </c>
      <c r="U2316" s="54" t="b">
        <v>0</v>
      </c>
      <c r="V2316" s="55" t="b">
        <v>0</v>
      </c>
      <c r="W2316" s="10">
        <v>5279750</v>
      </c>
      <c r="Y2316" s="51"/>
    </row>
    <row r="2317" spans="1:25" x14ac:dyDescent="0.2">
      <c r="A2317" s="29" t="s">
        <v>7</v>
      </c>
      <c r="B2317" s="34" t="s">
        <v>2344</v>
      </c>
      <c r="C2317" s="31" t="s">
        <v>4256</v>
      </c>
      <c r="D2317" s="16">
        <v>1</v>
      </c>
      <c r="E2317" s="8">
        <v>256</v>
      </c>
      <c r="F2317" s="16">
        <v>197</v>
      </c>
      <c r="G2317" s="8">
        <f t="shared" si="110"/>
        <v>0.23046875</v>
      </c>
      <c r="H2317" s="7">
        <v>0.91029624295370204</v>
      </c>
      <c r="I2317" s="17">
        <v>0.81119908279991104</v>
      </c>
      <c r="J2317" s="3">
        <v>0.555297714697494</v>
      </c>
      <c r="K2317" s="4">
        <v>0.96125184597899804</v>
      </c>
      <c r="L2317" s="7">
        <v>3</v>
      </c>
      <c r="M2317" s="1">
        <v>128</v>
      </c>
      <c r="N2317" s="1">
        <v>2048</v>
      </c>
      <c r="O2317" s="1">
        <v>128</v>
      </c>
      <c r="P2317" s="17">
        <v>1</v>
      </c>
      <c r="Q2317" s="3">
        <v>0.56648753788025996</v>
      </c>
      <c r="R2317" s="4">
        <v>0.95902970562270295</v>
      </c>
      <c r="S2317" s="7">
        <f t="shared" si="108"/>
        <v>1.119E-2</v>
      </c>
      <c r="T2317" s="17">
        <f t="shared" si="109"/>
        <v>2.2200000000000002E-3</v>
      </c>
      <c r="U2317" s="54" t="b">
        <v>0</v>
      </c>
      <c r="V2317" s="55" t="b">
        <v>0</v>
      </c>
      <c r="W2317" s="10">
        <v>7177505</v>
      </c>
      <c r="Y2317" s="51"/>
    </row>
    <row r="2318" spans="1:25" x14ac:dyDescent="0.2">
      <c r="A2318" s="29" t="s">
        <v>23</v>
      </c>
      <c r="B2318" s="34" t="s">
        <v>1301</v>
      </c>
      <c r="C2318" s="31" t="s">
        <v>3213</v>
      </c>
      <c r="D2318" s="16">
        <v>1</v>
      </c>
      <c r="E2318" s="8">
        <v>1024</v>
      </c>
      <c r="F2318" s="16">
        <v>691</v>
      </c>
      <c r="G2318" s="8">
        <f t="shared" si="110"/>
        <v>0.3251953125</v>
      </c>
      <c r="H2318" s="7">
        <v>0.85533413424668303</v>
      </c>
      <c r="I2318" s="17">
        <v>1.00000000126872</v>
      </c>
      <c r="J2318" s="3">
        <v>0.37623434042815701</v>
      </c>
      <c r="K2318" s="4">
        <v>0.99094756434962195</v>
      </c>
      <c r="L2318" s="7">
        <v>1</v>
      </c>
      <c r="M2318" s="1">
        <v>64</v>
      </c>
      <c r="N2318" s="1">
        <v>16384</v>
      </c>
      <c r="O2318" s="1">
        <v>128</v>
      </c>
      <c r="P2318" s="17">
        <v>1</v>
      </c>
      <c r="Q2318" s="3">
        <v>0.45281701943020197</v>
      </c>
      <c r="R2318" s="4">
        <v>0.99203465542483305</v>
      </c>
      <c r="S2318" s="7">
        <f t="shared" si="108"/>
        <v>7.6579999999999995E-2</v>
      </c>
      <c r="T2318" s="17">
        <f t="shared" si="109"/>
        <v>1.09E-3</v>
      </c>
      <c r="U2318" s="54" t="b">
        <v>0</v>
      </c>
      <c r="V2318" s="55" t="b">
        <v>0</v>
      </c>
      <c r="W2318" s="10">
        <v>77870324</v>
      </c>
      <c r="Y2318" s="51"/>
    </row>
    <row r="2319" spans="1:25" x14ac:dyDescent="0.2">
      <c r="A2319" s="29" t="s">
        <v>54</v>
      </c>
      <c r="B2319" s="34" t="s">
        <v>2801</v>
      </c>
      <c r="C2319" s="31" t="s">
        <v>4713</v>
      </c>
      <c r="D2319" s="16">
        <v>0</v>
      </c>
      <c r="E2319" s="8">
        <v>256</v>
      </c>
      <c r="F2319" s="16">
        <v>221</v>
      </c>
      <c r="G2319" s="8">
        <f t="shared" si="110"/>
        <v>0.13671875</v>
      </c>
      <c r="H2319" s="7">
        <v>0.98687147261323005</v>
      </c>
      <c r="I2319" s="17">
        <v>0.90512786405645396</v>
      </c>
      <c r="J2319" s="3">
        <v>0.50624674871646502</v>
      </c>
      <c r="K2319" s="4">
        <v>0.91309742724916798</v>
      </c>
      <c r="L2319" s="7">
        <v>2</v>
      </c>
      <c r="M2319" s="1">
        <v>128</v>
      </c>
      <c r="N2319" s="1">
        <v>32768</v>
      </c>
      <c r="O2319" s="1">
        <v>128</v>
      </c>
      <c r="P2319" s="17">
        <v>1</v>
      </c>
      <c r="Q2319" s="3">
        <v>0.64507846994191897</v>
      </c>
      <c r="R2319" s="4">
        <v>0.92496070200682801</v>
      </c>
      <c r="S2319" s="7">
        <f t="shared" si="108"/>
        <v>0.13883000000000001</v>
      </c>
      <c r="T2319" s="17">
        <f t="shared" si="109"/>
        <v>-1.1860000000000001E-2</v>
      </c>
      <c r="U2319" s="54" t="b">
        <v>0</v>
      </c>
      <c r="V2319" s="55" t="b">
        <v>0</v>
      </c>
      <c r="W2319" s="10">
        <v>27368615</v>
      </c>
      <c r="Y2319" s="51"/>
    </row>
    <row r="2320" spans="1:25" x14ac:dyDescent="0.2">
      <c r="A2320" s="29" t="s">
        <v>30</v>
      </c>
      <c r="B2320" s="34" t="s">
        <v>1035</v>
      </c>
      <c r="C2320" s="31" t="s">
        <v>2947</v>
      </c>
      <c r="D2320" s="16">
        <v>0</v>
      </c>
      <c r="E2320" s="8">
        <v>1024</v>
      </c>
      <c r="F2320" s="16">
        <v>37</v>
      </c>
      <c r="G2320" s="8">
        <f t="shared" si="110"/>
        <v>0.9638671875</v>
      </c>
      <c r="H2320" s="7">
        <v>0.513920347391428</v>
      </c>
      <c r="I2320" s="17">
        <v>1</v>
      </c>
      <c r="J2320" s="3">
        <v>0.51089728352533303</v>
      </c>
      <c r="K2320" s="4">
        <v>1.00003917151426</v>
      </c>
      <c r="L2320" s="7">
        <v>2</v>
      </c>
      <c r="M2320" s="1">
        <v>256</v>
      </c>
      <c r="N2320" s="1">
        <v>65536</v>
      </c>
      <c r="O2320" s="1">
        <v>128</v>
      </c>
      <c r="P2320" s="17">
        <v>1</v>
      </c>
      <c r="Q2320" s="3">
        <v>0.51339413648403798</v>
      </c>
      <c r="R2320" s="4">
        <v>0.99998569268734205</v>
      </c>
      <c r="S2320" s="7">
        <f t="shared" si="108"/>
        <v>2.5000000000000001E-3</v>
      </c>
      <c r="T2320" s="17">
        <f t="shared" si="109"/>
        <v>2.0000000000000002E-5</v>
      </c>
      <c r="U2320" s="54" t="b">
        <v>0</v>
      </c>
      <c r="V2320" s="55" t="b">
        <v>0</v>
      </c>
      <c r="W2320" s="10">
        <v>4556936</v>
      </c>
      <c r="Y2320" s="51"/>
    </row>
    <row r="2321" spans="1:25" x14ac:dyDescent="0.2">
      <c r="A2321" s="29" t="s">
        <v>0</v>
      </c>
      <c r="B2321" s="34" t="s">
        <v>2342</v>
      </c>
      <c r="C2321" s="31" t="s">
        <v>4254</v>
      </c>
      <c r="D2321" s="16">
        <v>0.5</v>
      </c>
      <c r="E2321" s="8">
        <v>512</v>
      </c>
      <c r="F2321" s="16">
        <v>319</v>
      </c>
      <c r="G2321" s="8">
        <f t="shared" si="110"/>
        <v>0.376953125</v>
      </c>
      <c r="H2321" s="7">
        <v>0.78218250313534898</v>
      </c>
      <c r="I2321" s="17">
        <v>0.99999930138321103</v>
      </c>
      <c r="J2321" s="3">
        <v>0.42622053670785198</v>
      </c>
      <c r="K2321" s="4">
        <v>1.0002464108517499</v>
      </c>
      <c r="L2321" s="7">
        <v>2</v>
      </c>
      <c r="M2321" s="1">
        <v>32</v>
      </c>
      <c r="N2321" s="1">
        <v>32768</v>
      </c>
      <c r="O2321" s="1">
        <v>128</v>
      </c>
      <c r="P2321" s="17">
        <v>1</v>
      </c>
      <c r="Q2321" s="3">
        <v>0.46424707939104798</v>
      </c>
      <c r="R2321" s="4">
        <v>0.99990675288673903</v>
      </c>
      <c r="S2321" s="7">
        <f t="shared" si="108"/>
        <v>3.8030000000000001E-2</v>
      </c>
      <c r="T2321" s="17">
        <f t="shared" si="109"/>
        <v>1.4999999999999999E-4</v>
      </c>
      <c r="U2321" s="54" t="b">
        <v>0</v>
      </c>
      <c r="V2321" s="55" t="b">
        <v>0</v>
      </c>
      <c r="W2321" s="10">
        <v>14527683</v>
      </c>
      <c r="Y2321" s="51"/>
    </row>
    <row r="2322" spans="1:25" x14ac:dyDescent="0.2">
      <c r="A2322" s="29" t="s">
        <v>27</v>
      </c>
      <c r="B2322" s="34" t="s">
        <v>2634</v>
      </c>
      <c r="C2322" s="31" t="s">
        <v>4546</v>
      </c>
      <c r="D2322" s="16">
        <v>0</v>
      </c>
      <c r="E2322" s="8">
        <v>2048</v>
      </c>
      <c r="F2322" s="16">
        <v>950</v>
      </c>
      <c r="G2322" s="8">
        <f t="shared" si="110"/>
        <v>0.5361328125</v>
      </c>
      <c r="H2322" s="7">
        <v>0.56739118275032097</v>
      </c>
      <c r="I2322" s="17">
        <v>1</v>
      </c>
      <c r="J2322" s="3">
        <v>0.35278031695045597</v>
      </c>
      <c r="K2322" s="4">
        <v>0.99999598279573598</v>
      </c>
      <c r="L2322" s="7">
        <v>1</v>
      </c>
      <c r="M2322" s="1">
        <v>32</v>
      </c>
      <c r="N2322" s="1">
        <v>32768</v>
      </c>
      <c r="O2322" s="1">
        <v>128</v>
      </c>
      <c r="P2322" s="17">
        <v>1</v>
      </c>
      <c r="Q2322" s="3">
        <v>0.384390657111288</v>
      </c>
      <c r="R2322" s="4">
        <v>1.00000024152778</v>
      </c>
      <c r="S2322" s="7">
        <f t="shared" si="108"/>
        <v>3.1609999999999999E-2</v>
      </c>
      <c r="T2322" s="17">
        <f t="shared" si="109"/>
        <v>0</v>
      </c>
      <c r="U2322" s="54" t="b">
        <v>0</v>
      </c>
      <c r="V2322" s="55" t="b">
        <v>0</v>
      </c>
      <c r="W2322" s="10">
        <v>88381197</v>
      </c>
      <c r="Y2322" s="51"/>
    </row>
    <row r="2323" spans="1:25" x14ac:dyDescent="0.2">
      <c r="A2323" s="29" t="s">
        <v>1</v>
      </c>
      <c r="B2323" s="34" t="s">
        <v>2799</v>
      </c>
      <c r="C2323" s="31" t="s">
        <v>4711</v>
      </c>
      <c r="D2323" s="16">
        <v>0</v>
      </c>
      <c r="E2323" s="8">
        <v>1024</v>
      </c>
      <c r="F2323" s="16">
        <v>176</v>
      </c>
      <c r="G2323" s="8">
        <f t="shared" si="110"/>
        <v>0.828125</v>
      </c>
      <c r="H2323" s="7">
        <v>0.56671378400503103</v>
      </c>
      <c r="I2323" s="17">
        <v>0.999999999999997</v>
      </c>
      <c r="J2323" s="3">
        <v>0.53817578898865104</v>
      </c>
      <c r="K2323" s="4">
        <v>0.99999934116495504</v>
      </c>
      <c r="L2323" s="7">
        <v>1</v>
      </c>
      <c r="M2323" s="1">
        <v>32</v>
      </c>
      <c r="N2323" s="1">
        <v>8192</v>
      </c>
      <c r="O2323" s="1">
        <v>128</v>
      </c>
      <c r="P2323" s="17">
        <v>1</v>
      </c>
      <c r="Q2323" s="3">
        <v>0.55155551026099603</v>
      </c>
      <c r="R2323" s="4">
        <v>1.00000106233967</v>
      </c>
      <c r="S2323" s="7">
        <f t="shared" si="108"/>
        <v>1.338E-2</v>
      </c>
      <c r="T2323" s="17">
        <f t="shared" si="109"/>
        <v>0</v>
      </c>
      <c r="U2323" s="54" t="b">
        <v>0</v>
      </c>
      <c r="V2323" s="55" t="b">
        <v>0</v>
      </c>
      <c r="W2323" s="10">
        <v>5842455</v>
      </c>
      <c r="Y2323" s="51"/>
    </row>
    <row r="2324" spans="1:25" x14ac:dyDescent="0.2">
      <c r="A2324" s="29" t="s">
        <v>31</v>
      </c>
      <c r="B2324" s="34" t="s">
        <v>2457</v>
      </c>
      <c r="C2324" s="31" t="s">
        <v>4369</v>
      </c>
      <c r="D2324" s="16">
        <v>1</v>
      </c>
      <c r="E2324" s="8">
        <v>1024</v>
      </c>
      <c r="F2324" s="16">
        <v>620</v>
      </c>
      <c r="G2324" s="8">
        <f t="shared" si="110"/>
        <v>0.39453125</v>
      </c>
      <c r="H2324" s="7">
        <v>0.66608371383651999</v>
      </c>
      <c r="I2324" s="17">
        <v>1.00000000000273</v>
      </c>
      <c r="J2324" s="3">
        <v>0.42112710770253597</v>
      </c>
      <c r="K2324" s="4">
        <v>0.99143635939340002</v>
      </c>
      <c r="L2324" s="7">
        <v>3</v>
      </c>
      <c r="M2324" s="1">
        <v>128</v>
      </c>
      <c r="N2324" s="1">
        <v>16384</v>
      </c>
      <c r="O2324" s="1">
        <v>128</v>
      </c>
      <c r="P2324" s="17">
        <v>1</v>
      </c>
      <c r="Q2324" s="3">
        <v>0.43906760861156902</v>
      </c>
      <c r="R2324" s="4">
        <v>0.99308095301060295</v>
      </c>
      <c r="S2324" s="7">
        <f t="shared" si="108"/>
        <v>1.7940000000000001E-2</v>
      </c>
      <c r="T2324" s="17">
        <f t="shared" si="109"/>
        <v>1.64E-3</v>
      </c>
      <c r="U2324" s="54" t="b">
        <v>0</v>
      </c>
      <c r="V2324" s="55" t="b">
        <v>0</v>
      </c>
      <c r="W2324" s="10">
        <v>79110835</v>
      </c>
      <c r="Y2324" s="51"/>
    </row>
    <row r="2325" spans="1:25" x14ac:dyDescent="0.2">
      <c r="A2325" s="29" t="s">
        <v>56</v>
      </c>
      <c r="B2325" s="34" t="s">
        <v>4896</v>
      </c>
      <c r="C2325" s="31" t="s">
        <v>5065</v>
      </c>
      <c r="D2325" s="16">
        <v>0.5</v>
      </c>
      <c r="E2325" s="8">
        <v>1024</v>
      </c>
      <c r="F2325" s="16">
        <v>3</v>
      </c>
      <c r="G2325" s="8">
        <f t="shared" si="110"/>
        <v>0.9970703125</v>
      </c>
      <c r="H2325" s="7">
        <v>0.42132753849387</v>
      </c>
      <c r="I2325" s="17">
        <v>1</v>
      </c>
      <c r="J2325" s="3">
        <v>0.421327538493871</v>
      </c>
      <c r="K2325" s="4">
        <v>0.93179250937322999</v>
      </c>
      <c r="L2325" s="7">
        <v>3</v>
      </c>
      <c r="M2325" s="1">
        <v>256</v>
      </c>
      <c r="N2325" s="1">
        <v>32768</v>
      </c>
      <c r="O2325" s="1">
        <v>128</v>
      </c>
      <c r="P2325" s="17">
        <v>1</v>
      </c>
      <c r="Q2325" s="3">
        <v>0.42132753849471599</v>
      </c>
      <c r="R2325" s="4">
        <v>0.931792509392668</v>
      </c>
      <c r="S2325" s="7">
        <f t="shared" si="108"/>
        <v>0</v>
      </c>
      <c r="T2325" s="17">
        <f t="shared" si="109"/>
        <v>0</v>
      </c>
      <c r="U2325" s="54" t="b">
        <v>0</v>
      </c>
      <c r="V2325" s="55" t="b">
        <v>0</v>
      </c>
      <c r="W2325" s="10">
        <v>450031</v>
      </c>
      <c r="Y2325" s="51"/>
    </row>
    <row r="2326" spans="1:25" x14ac:dyDescent="0.2">
      <c r="A2326" s="29" t="s">
        <v>16</v>
      </c>
      <c r="B2326" s="34" t="s">
        <v>2098</v>
      </c>
      <c r="C2326" s="31" t="s">
        <v>4010</v>
      </c>
      <c r="D2326" s="16">
        <v>0.5</v>
      </c>
      <c r="E2326" s="8">
        <v>512</v>
      </c>
      <c r="F2326" s="16">
        <v>140</v>
      </c>
      <c r="G2326" s="8">
        <f t="shared" si="110"/>
        <v>0.7265625</v>
      </c>
      <c r="H2326" s="7">
        <v>0.79258209695094295</v>
      </c>
      <c r="I2326" s="17">
        <v>0.999999999999999</v>
      </c>
      <c r="J2326" s="3">
        <v>0.690609696943429</v>
      </c>
      <c r="K2326" s="4">
        <v>0.99954289907209204</v>
      </c>
      <c r="L2326" s="7">
        <v>2</v>
      </c>
      <c r="M2326" s="1">
        <v>64</v>
      </c>
      <c r="N2326" s="1">
        <v>8192</v>
      </c>
      <c r="O2326" s="1">
        <v>128</v>
      </c>
      <c r="P2326" s="17">
        <v>1</v>
      </c>
      <c r="Q2326" s="3">
        <v>0.72075354567684302</v>
      </c>
      <c r="R2326" s="4">
        <v>1.0000447471456599</v>
      </c>
      <c r="S2326" s="7">
        <f t="shared" si="108"/>
        <v>3.014E-2</v>
      </c>
      <c r="T2326" s="17">
        <f t="shared" si="109"/>
        <v>4.0999999999999999E-4</v>
      </c>
      <c r="U2326" s="54" t="b">
        <v>0</v>
      </c>
      <c r="V2326" s="55" t="b">
        <v>0</v>
      </c>
      <c r="W2326" s="10">
        <v>6894948</v>
      </c>
      <c r="Y2326" s="51"/>
    </row>
    <row r="2327" spans="1:25" x14ac:dyDescent="0.2">
      <c r="A2327" s="29" t="s">
        <v>45</v>
      </c>
      <c r="B2327" s="34" t="s">
        <v>2305</v>
      </c>
      <c r="C2327" s="31" t="s">
        <v>4217</v>
      </c>
      <c r="D2327" s="16">
        <v>0.5</v>
      </c>
      <c r="E2327" s="8">
        <v>1024</v>
      </c>
      <c r="F2327" s="16">
        <v>632</v>
      </c>
      <c r="G2327" s="8">
        <f t="shared" si="110"/>
        <v>0.3828125</v>
      </c>
      <c r="H2327" s="7">
        <v>0.90554314338528696</v>
      </c>
      <c r="I2327" s="17">
        <v>0.99999999353017899</v>
      </c>
      <c r="J2327" s="3">
        <v>0.45106718182647199</v>
      </c>
      <c r="K2327" s="4">
        <v>1.0000002748150201</v>
      </c>
      <c r="L2327" s="7">
        <v>1</v>
      </c>
      <c r="M2327" s="1">
        <v>64</v>
      </c>
      <c r="N2327" s="1">
        <v>32768</v>
      </c>
      <c r="O2327" s="1">
        <v>128</v>
      </c>
      <c r="P2327" s="17">
        <v>1</v>
      </c>
      <c r="Q2327" s="3">
        <v>0.53580362185741903</v>
      </c>
      <c r="R2327" s="4">
        <v>1.00000009563486</v>
      </c>
      <c r="S2327" s="7">
        <f t="shared" si="108"/>
        <v>8.4739999999999996E-2</v>
      </c>
      <c r="T2327" s="17">
        <f t="shared" si="109"/>
        <v>0</v>
      </c>
      <c r="U2327" s="54" t="b">
        <v>0</v>
      </c>
      <c r="V2327" s="55" t="b">
        <v>0</v>
      </c>
      <c r="W2327" s="10">
        <v>51444512</v>
      </c>
      <c r="Y2327" s="51"/>
    </row>
    <row r="2328" spans="1:25" x14ac:dyDescent="0.2">
      <c r="A2328" s="29" t="s">
        <v>16</v>
      </c>
      <c r="B2328" s="34" t="s">
        <v>2286</v>
      </c>
      <c r="C2328" s="31" t="s">
        <v>4198</v>
      </c>
      <c r="D2328" s="16">
        <v>1</v>
      </c>
      <c r="E2328" s="8">
        <v>1024</v>
      </c>
      <c r="F2328" s="16">
        <v>281</v>
      </c>
      <c r="G2328" s="8">
        <f t="shared" si="110"/>
        <v>0.7255859375</v>
      </c>
      <c r="H2328" s="7">
        <v>0.45826797297654598</v>
      </c>
      <c r="I2328" s="17">
        <v>0.999999999999997</v>
      </c>
      <c r="J2328" s="3">
        <v>0.43033478937835701</v>
      </c>
      <c r="K2328" s="4">
        <v>0.98824196122791796</v>
      </c>
      <c r="L2328" s="7">
        <v>2</v>
      </c>
      <c r="M2328" s="1">
        <v>128</v>
      </c>
      <c r="N2328" s="1">
        <v>8192</v>
      </c>
      <c r="O2328" s="1">
        <v>128</v>
      </c>
      <c r="P2328" s="17">
        <v>1</v>
      </c>
      <c r="Q2328" s="3">
        <v>0.44139969380378802</v>
      </c>
      <c r="R2328" s="4">
        <v>0.97265365174656404</v>
      </c>
      <c r="S2328" s="7">
        <f t="shared" si="108"/>
        <v>1.106E-2</v>
      </c>
      <c r="T2328" s="17">
        <f t="shared" si="109"/>
        <v>-1.559E-2</v>
      </c>
      <c r="U2328" s="54" t="b">
        <v>0</v>
      </c>
      <c r="V2328" s="55" t="b">
        <v>0</v>
      </c>
      <c r="W2328" s="10">
        <v>9970002</v>
      </c>
      <c r="Y2328" s="51"/>
    </row>
    <row r="2329" spans="1:25" x14ac:dyDescent="0.2">
      <c r="A2329" s="29" t="s">
        <v>8</v>
      </c>
      <c r="B2329" s="34" t="s">
        <v>1943</v>
      </c>
      <c r="C2329" s="31" t="s">
        <v>3855</v>
      </c>
      <c r="D2329" s="16">
        <v>0</v>
      </c>
      <c r="E2329" s="8">
        <v>1024</v>
      </c>
      <c r="F2329" s="16">
        <v>406</v>
      </c>
      <c r="G2329" s="8">
        <f t="shared" si="110"/>
        <v>0.603515625</v>
      </c>
      <c r="H2329" s="7">
        <v>0.52937441057552104</v>
      </c>
      <c r="I2329" s="17">
        <v>1.0000063832525199</v>
      </c>
      <c r="J2329" s="3">
        <v>0.41396427856804402</v>
      </c>
      <c r="K2329" s="4">
        <v>0.99996090217266398</v>
      </c>
      <c r="L2329" s="7">
        <v>1</v>
      </c>
      <c r="M2329" s="1">
        <v>256</v>
      </c>
      <c r="N2329" s="1">
        <v>16384</v>
      </c>
      <c r="O2329" s="1">
        <v>128</v>
      </c>
      <c r="P2329" s="17">
        <v>1</v>
      </c>
      <c r="Q2329" s="3">
        <v>0.44729810424737398</v>
      </c>
      <c r="R2329" s="4">
        <v>0.99999802654224601</v>
      </c>
      <c r="S2329" s="7">
        <f t="shared" si="108"/>
        <v>3.3329999999999999E-2</v>
      </c>
      <c r="T2329" s="17">
        <f t="shared" si="109"/>
        <v>4.0000000000000003E-5</v>
      </c>
      <c r="U2329" s="54" t="b">
        <v>0</v>
      </c>
      <c r="V2329" s="55" t="b">
        <v>0</v>
      </c>
      <c r="W2329" s="10">
        <v>12700957</v>
      </c>
      <c r="Y2329" s="51"/>
    </row>
    <row r="2330" spans="1:25" x14ac:dyDescent="0.2">
      <c r="A2330" s="29" t="s">
        <v>51</v>
      </c>
      <c r="B2330" s="34" t="s">
        <v>2113</v>
      </c>
      <c r="C2330" s="31" t="s">
        <v>4025</v>
      </c>
      <c r="D2330" s="16">
        <v>0.5</v>
      </c>
      <c r="E2330" s="8">
        <v>2048</v>
      </c>
      <c r="F2330" s="16">
        <v>1548</v>
      </c>
      <c r="G2330" s="8">
        <f t="shared" si="110"/>
        <v>0.244140625</v>
      </c>
      <c r="H2330" s="7">
        <v>0.86902054898415704</v>
      </c>
      <c r="I2330" s="17">
        <v>1</v>
      </c>
      <c r="J2330" s="3">
        <v>0.44147715338107202</v>
      </c>
      <c r="K2330" s="4">
        <v>0.99850233514036302</v>
      </c>
      <c r="L2330" s="7">
        <v>3</v>
      </c>
      <c r="M2330" s="1">
        <v>32</v>
      </c>
      <c r="N2330" s="1">
        <v>65536</v>
      </c>
      <c r="O2330" s="1">
        <v>128</v>
      </c>
      <c r="P2330" s="17">
        <v>1</v>
      </c>
      <c r="Q2330" s="3">
        <v>0.45745842197146802</v>
      </c>
      <c r="R2330" s="4">
        <v>0.998731534910686</v>
      </c>
      <c r="S2330" s="7">
        <f t="shared" si="108"/>
        <v>1.5980000000000001E-2</v>
      </c>
      <c r="T2330" s="17">
        <f t="shared" si="109"/>
        <v>2.3000000000000001E-4</v>
      </c>
      <c r="U2330" s="54" t="b">
        <v>0</v>
      </c>
      <c r="V2330" s="55" t="b">
        <v>0</v>
      </c>
      <c r="W2330" s="10">
        <v>178751527</v>
      </c>
      <c r="Y2330" s="51"/>
    </row>
    <row r="2331" spans="1:25" x14ac:dyDescent="0.2">
      <c r="A2331" s="29" t="s">
        <v>27</v>
      </c>
      <c r="B2331" s="34" t="s">
        <v>964</v>
      </c>
      <c r="C2331" s="31" t="s">
        <v>2876</v>
      </c>
      <c r="D2331" s="16">
        <v>0</v>
      </c>
      <c r="E2331" s="8">
        <v>512</v>
      </c>
      <c r="F2331" s="16">
        <v>288</v>
      </c>
      <c r="G2331" s="8">
        <f t="shared" si="110"/>
        <v>0.4375</v>
      </c>
      <c r="H2331" s="7">
        <v>0.85924084731851702</v>
      </c>
      <c r="I2331" s="17">
        <v>0.95422943623692902</v>
      </c>
      <c r="J2331" s="3">
        <v>0.50024309562418701</v>
      </c>
      <c r="K2331" s="4">
        <v>0.98004158123769103</v>
      </c>
      <c r="L2331" s="7">
        <v>1</v>
      </c>
      <c r="M2331" s="1">
        <v>256</v>
      </c>
      <c r="N2331" s="1">
        <v>8192</v>
      </c>
      <c r="O2331" s="1">
        <v>128</v>
      </c>
      <c r="P2331" s="17">
        <v>1</v>
      </c>
      <c r="Q2331" s="3">
        <v>0.56662465469781598</v>
      </c>
      <c r="R2331" s="4">
        <v>0.98169043611110895</v>
      </c>
      <c r="S2331" s="7">
        <f t="shared" si="108"/>
        <v>6.6379999999999995E-2</v>
      </c>
      <c r="T2331" s="17">
        <f t="shared" si="109"/>
        <v>-1.65E-3</v>
      </c>
      <c r="U2331" s="54" t="b">
        <v>0</v>
      </c>
      <c r="V2331" s="55" t="b">
        <v>0</v>
      </c>
      <c r="W2331" s="10">
        <v>13389599</v>
      </c>
      <c r="Y2331" s="51"/>
    </row>
    <row r="2332" spans="1:25" x14ac:dyDescent="0.2">
      <c r="A2332" s="29" t="s">
        <v>13</v>
      </c>
      <c r="B2332" s="34" t="s">
        <v>2518</v>
      </c>
      <c r="C2332" s="31" t="s">
        <v>4430</v>
      </c>
      <c r="D2332" s="16">
        <v>0</v>
      </c>
      <c r="E2332" s="8">
        <v>256</v>
      </c>
      <c r="F2332" s="16">
        <v>220</v>
      </c>
      <c r="G2332" s="8">
        <f t="shared" si="110"/>
        <v>0.140625</v>
      </c>
      <c r="H2332" s="7">
        <v>0.93996506293203197</v>
      </c>
      <c r="I2332" s="17">
        <v>0.90606506386249397</v>
      </c>
      <c r="J2332" s="3">
        <v>0.50225078581201799</v>
      </c>
      <c r="K2332" s="4">
        <v>0.94034785248328101</v>
      </c>
      <c r="L2332" s="7">
        <v>1</v>
      </c>
      <c r="M2332" s="1">
        <v>128</v>
      </c>
      <c r="N2332" s="1">
        <v>2048</v>
      </c>
      <c r="O2332" s="1">
        <v>128</v>
      </c>
      <c r="P2332" s="17">
        <v>1</v>
      </c>
      <c r="Q2332" s="3">
        <v>0.60551719220825595</v>
      </c>
      <c r="R2332" s="4">
        <v>0.92102161978965003</v>
      </c>
      <c r="S2332" s="7">
        <f t="shared" si="108"/>
        <v>0.10327</v>
      </c>
      <c r="T2332" s="17">
        <f t="shared" si="109"/>
        <v>1.933E-2</v>
      </c>
      <c r="U2332" s="54" t="b">
        <v>0</v>
      </c>
      <c r="V2332" s="55" t="b">
        <v>1</v>
      </c>
      <c r="W2332" s="10">
        <v>8607794</v>
      </c>
      <c r="Y2332" s="51"/>
    </row>
    <row r="2333" spans="1:25" x14ac:dyDescent="0.2">
      <c r="A2333" s="29" t="s">
        <v>41</v>
      </c>
      <c r="B2333" s="34" t="s">
        <v>2602</v>
      </c>
      <c r="C2333" s="31" t="s">
        <v>4514</v>
      </c>
      <c r="D2333" s="16">
        <v>0</v>
      </c>
      <c r="E2333" s="8">
        <v>512</v>
      </c>
      <c r="F2333" s="16">
        <v>1</v>
      </c>
      <c r="G2333" s="8">
        <f t="shared" si="110"/>
        <v>0.998046875</v>
      </c>
      <c r="H2333" s="7">
        <v>0.26632901156213201</v>
      </c>
      <c r="I2333" s="17">
        <v>1</v>
      </c>
      <c r="J2333" s="3">
        <v>0.26632901156213201</v>
      </c>
      <c r="K2333" s="4">
        <v>1</v>
      </c>
      <c r="L2333" s="7">
        <v>2</v>
      </c>
      <c r="M2333" s="1">
        <v>128</v>
      </c>
      <c r="N2333" s="1">
        <v>16384</v>
      </c>
      <c r="O2333" s="1">
        <v>128</v>
      </c>
      <c r="P2333" s="17">
        <v>1</v>
      </c>
      <c r="Q2333" s="3">
        <v>0.26632901156213201</v>
      </c>
      <c r="R2333" s="4">
        <v>1</v>
      </c>
      <c r="S2333" s="7">
        <f t="shared" si="108"/>
        <v>0</v>
      </c>
      <c r="T2333" s="17">
        <f t="shared" si="109"/>
        <v>0</v>
      </c>
      <c r="U2333" s="54" t="b">
        <v>0</v>
      </c>
      <c r="V2333" s="55" t="b">
        <v>0</v>
      </c>
      <c r="W2333" s="10">
        <v>309606</v>
      </c>
      <c r="Y2333" s="51"/>
    </row>
    <row r="2334" spans="1:25" x14ac:dyDescent="0.2">
      <c r="A2334" s="29" t="s">
        <v>8</v>
      </c>
      <c r="B2334" s="34" t="s">
        <v>4931</v>
      </c>
      <c r="C2334" s="31" t="s">
        <v>5100</v>
      </c>
      <c r="D2334" s="16">
        <v>1</v>
      </c>
      <c r="E2334" s="8">
        <v>1024</v>
      </c>
      <c r="F2334" s="16">
        <v>410</v>
      </c>
      <c r="G2334" s="8">
        <f t="shared" si="110"/>
        <v>0.599609375</v>
      </c>
      <c r="H2334" s="7">
        <v>0.68323292199017205</v>
      </c>
      <c r="I2334" s="17">
        <v>1.00000550701724</v>
      </c>
      <c r="J2334" s="3">
        <v>0.534300130138465</v>
      </c>
      <c r="K2334" s="4">
        <v>0.98356568986875204</v>
      </c>
      <c r="L2334" s="7">
        <v>2</v>
      </c>
      <c r="M2334" s="1">
        <v>128</v>
      </c>
      <c r="N2334" s="1">
        <v>32768</v>
      </c>
      <c r="O2334" s="1">
        <v>128</v>
      </c>
      <c r="P2334" s="17">
        <v>1</v>
      </c>
      <c r="Q2334" s="3">
        <v>0.57358635262840696</v>
      </c>
      <c r="R2334" s="4">
        <v>0.97078780906135698</v>
      </c>
      <c r="S2334" s="7">
        <f t="shared" si="108"/>
        <v>3.9289999999999999E-2</v>
      </c>
      <c r="T2334" s="17">
        <f t="shared" si="109"/>
        <v>-1.278E-2</v>
      </c>
      <c r="U2334" s="54" t="b">
        <v>0</v>
      </c>
      <c r="V2334" s="55" t="b">
        <v>0</v>
      </c>
      <c r="W2334" s="10">
        <v>12848051</v>
      </c>
      <c r="Y2334" s="51"/>
    </row>
    <row r="2335" spans="1:25" x14ac:dyDescent="0.2">
      <c r="A2335" s="29" t="s">
        <v>21</v>
      </c>
      <c r="B2335" s="34" t="s">
        <v>1089</v>
      </c>
      <c r="C2335" s="31" t="s">
        <v>3001</v>
      </c>
      <c r="D2335" s="16">
        <v>0.5</v>
      </c>
      <c r="E2335" s="8">
        <v>2048</v>
      </c>
      <c r="F2335" s="16">
        <v>1132</v>
      </c>
      <c r="G2335" s="8">
        <f t="shared" si="110"/>
        <v>0.447265625</v>
      </c>
      <c r="H2335" s="7">
        <v>0.72604383806883799</v>
      </c>
      <c r="I2335" s="17">
        <v>1</v>
      </c>
      <c r="J2335" s="3">
        <v>0.56409110615096303</v>
      </c>
      <c r="K2335" s="4">
        <v>0.99970448288827296</v>
      </c>
      <c r="L2335" s="7">
        <v>1</v>
      </c>
      <c r="M2335" s="1">
        <v>256</v>
      </c>
      <c r="N2335" s="1">
        <v>32768</v>
      </c>
      <c r="O2335" s="1">
        <v>128</v>
      </c>
      <c r="P2335" s="17">
        <v>1</v>
      </c>
      <c r="Q2335" s="3">
        <v>0.63905352938900295</v>
      </c>
      <c r="R2335" s="4">
        <v>0.99522067370067402</v>
      </c>
      <c r="S2335" s="7">
        <f t="shared" si="108"/>
        <v>7.4959999999999999E-2</v>
      </c>
      <c r="T2335" s="17">
        <f t="shared" si="109"/>
        <v>-4.4799999999999996E-3</v>
      </c>
      <c r="U2335" s="54" t="b">
        <v>0</v>
      </c>
      <c r="V2335" s="55" t="b">
        <v>0</v>
      </c>
      <c r="W2335" s="10">
        <v>115959492</v>
      </c>
      <c r="Y2335" s="51"/>
    </row>
    <row r="2336" spans="1:25" x14ac:dyDescent="0.2">
      <c r="A2336" s="29" t="s">
        <v>6</v>
      </c>
      <c r="B2336" s="34" t="s">
        <v>2652</v>
      </c>
      <c r="C2336" s="31" t="s">
        <v>4564</v>
      </c>
      <c r="D2336" s="16">
        <v>0.5</v>
      </c>
      <c r="E2336" s="8">
        <v>1024</v>
      </c>
      <c r="F2336" s="16">
        <v>2</v>
      </c>
      <c r="G2336" s="8">
        <f t="shared" si="110"/>
        <v>0.998046875</v>
      </c>
      <c r="H2336" s="7">
        <v>0.499999999999999</v>
      </c>
      <c r="I2336" s="17">
        <v>1</v>
      </c>
      <c r="J2336" s="3">
        <v>0.62996052494743604</v>
      </c>
      <c r="K2336" s="4">
        <v>1</v>
      </c>
      <c r="L2336" s="7">
        <v>2</v>
      </c>
      <c r="M2336" s="1">
        <v>256</v>
      </c>
      <c r="N2336" s="1">
        <v>16384</v>
      </c>
      <c r="O2336" s="1">
        <v>128</v>
      </c>
      <c r="P2336" s="17">
        <v>1</v>
      </c>
      <c r="Q2336" s="3">
        <v>0.62996052494743504</v>
      </c>
      <c r="R2336" s="4">
        <v>1</v>
      </c>
      <c r="S2336" s="7">
        <f t="shared" si="108"/>
        <v>0</v>
      </c>
      <c r="T2336" s="17">
        <f t="shared" si="109"/>
        <v>0</v>
      </c>
      <c r="U2336" s="54" t="b">
        <v>0</v>
      </c>
      <c r="V2336" s="55" t="b">
        <v>0</v>
      </c>
      <c r="W2336" s="10">
        <v>233932</v>
      </c>
      <c r="Y2336" s="51"/>
    </row>
    <row r="2337" spans="1:25" x14ac:dyDescent="0.2">
      <c r="A2337" s="29" t="s">
        <v>47</v>
      </c>
      <c r="B2337" s="34" t="s">
        <v>1199</v>
      </c>
      <c r="C2337" s="31" t="s">
        <v>3111</v>
      </c>
      <c r="D2337" s="16">
        <v>0</v>
      </c>
      <c r="E2337" s="8">
        <v>256</v>
      </c>
      <c r="F2337" s="16">
        <v>187</v>
      </c>
      <c r="G2337" s="8">
        <f t="shared" si="110"/>
        <v>0.26953125</v>
      </c>
      <c r="H2337" s="7">
        <v>0.93590707820517005</v>
      </c>
      <c r="I2337" s="17">
        <v>0.94339592480232703</v>
      </c>
      <c r="J2337" s="3">
        <v>0.655771259386834</v>
      </c>
      <c r="K2337" s="4">
        <v>0.96554028886889998</v>
      </c>
      <c r="L2337" s="7">
        <v>1</v>
      </c>
      <c r="M2337" s="1">
        <v>256</v>
      </c>
      <c r="N2337" s="1">
        <v>4096</v>
      </c>
      <c r="O2337" s="1">
        <v>128</v>
      </c>
      <c r="P2337" s="17">
        <v>1</v>
      </c>
      <c r="Q2337" s="3">
        <v>0.79162343886610398</v>
      </c>
      <c r="R2337" s="4">
        <v>0.96236968019830404</v>
      </c>
      <c r="S2337" s="7">
        <f t="shared" si="108"/>
        <v>0.13585</v>
      </c>
      <c r="T2337" s="17">
        <f t="shared" si="109"/>
        <v>3.1700000000000001E-3</v>
      </c>
      <c r="U2337" s="54" t="b">
        <v>0</v>
      </c>
      <c r="V2337" s="55" t="b">
        <v>0</v>
      </c>
      <c r="W2337" s="10">
        <v>7945054</v>
      </c>
      <c r="Y2337" s="51"/>
    </row>
    <row r="2338" spans="1:25" x14ac:dyDescent="0.2">
      <c r="A2338" s="29" t="s">
        <v>49</v>
      </c>
      <c r="B2338" s="34" t="s">
        <v>4911</v>
      </c>
      <c r="C2338" s="31" t="s">
        <v>5080</v>
      </c>
      <c r="D2338" s="16">
        <v>0.5</v>
      </c>
      <c r="E2338" s="8">
        <v>4096</v>
      </c>
      <c r="F2338" s="16">
        <v>273</v>
      </c>
      <c r="G2338" s="8">
        <f t="shared" si="110"/>
        <v>0.933349609375</v>
      </c>
      <c r="H2338" s="7">
        <v>0.291942944965844</v>
      </c>
      <c r="I2338" s="17">
        <v>0.999999999999999</v>
      </c>
      <c r="J2338" s="3">
        <v>0.295633901044419</v>
      </c>
      <c r="K2338" s="4">
        <v>0.97933934121881305</v>
      </c>
      <c r="L2338" s="7">
        <v>3</v>
      </c>
      <c r="M2338" s="1">
        <v>256</v>
      </c>
      <c r="N2338" s="1">
        <v>65536</v>
      </c>
      <c r="O2338" s="1">
        <v>128</v>
      </c>
      <c r="P2338" s="17">
        <v>1</v>
      </c>
      <c r="Q2338" s="3">
        <v>0.30257355554459697</v>
      </c>
      <c r="R2338" s="4">
        <v>0.98171603982878697</v>
      </c>
      <c r="S2338" s="7">
        <f t="shared" si="108"/>
        <v>-6.94E-3</v>
      </c>
      <c r="T2338" s="17">
        <f t="shared" si="109"/>
        <v>2.3800000000000002E-3</v>
      </c>
      <c r="U2338" s="54" t="b">
        <v>0</v>
      </c>
      <c r="V2338" s="55" t="b">
        <v>0</v>
      </c>
      <c r="W2338" s="10">
        <v>7051143</v>
      </c>
      <c r="Y2338" s="51"/>
    </row>
    <row r="2339" spans="1:25" x14ac:dyDescent="0.2">
      <c r="A2339" s="29" t="s">
        <v>9</v>
      </c>
      <c r="B2339" s="34" t="s">
        <v>1958</v>
      </c>
      <c r="C2339" s="31" t="s">
        <v>3870</v>
      </c>
      <c r="D2339" s="16">
        <v>0</v>
      </c>
      <c r="E2339" s="8">
        <v>256</v>
      </c>
      <c r="F2339" s="16">
        <v>200</v>
      </c>
      <c r="G2339" s="8">
        <f t="shared" si="110"/>
        <v>0.21875</v>
      </c>
      <c r="H2339" s="7">
        <v>1</v>
      </c>
      <c r="I2339" s="17">
        <v>0.88840881685356698</v>
      </c>
      <c r="J2339" s="3">
        <v>0.63034253944435903</v>
      </c>
      <c r="K2339" s="4">
        <v>0.97792701870636001</v>
      </c>
      <c r="L2339" s="7">
        <v>2</v>
      </c>
      <c r="M2339" s="1">
        <v>256</v>
      </c>
      <c r="N2339" s="1">
        <v>4096</v>
      </c>
      <c r="O2339" s="1">
        <v>128</v>
      </c>
      <c r="P2339" s="17">
        <v>1</v>
      </c>
      <c r="Q2339" s="3">
        <v>0.70934547698096095</v>
      </c>
      <c r="R2339" s="4">
        <v>0.959086098008336</v>
      </c>
      <c r="S2339" s="7">
        <f t="shared" si="108"/>
        <v>7.9000000000000001E-2</v>
      </c>
      <c r="T2339" s="17">
        <f t="shared" si="109"/>
        <v>1.8839999999999999E-2</v>
      </c>
      <c r="U2339" s="54" t="b">
        <v>0</v>
      </c>
      <c r="V2339" s="55" t="b">
        <v>1</v>
      </c>
      <c r="W2339" s="10">
        <v>7893305</v>
      </c>
      <c r="Y2339" s="51"/>
    </row>
    <row r="2340" spans="1:25" x14ac:dyDescent="0.2">
      <c r="A2340" s="29" t="s">
        <v>39</v>
      </c>
      <c r="B2340" s="34" t="s">
        <v>2013</v>
      </c>
      <c r="C2340" s="31" t="s">
        <v>3925</v>
      </c>
      <c r="D2340" s="16">
        <v>0.5</v>
      </c>
      <c r="E2340" s="8">
        <v>256</v>
      </c>
      <c r="F2340" s="16">
        <v>107</v>
      </c>
      <c r="G2340" s="8">
        <f t="shared" si="110"/>
        <v>0.58203125</v>
      </c>
      <c r="H2340" s="7">
        <v>0.79457921790256203</v>
      </c>
      <c r="I2340" s="17">
        <v>0.97161988951380296</v>
      </c>
      <c r="J2340" s="3">
        <v>0.62788629710517996</v>
      </c>
      <c r="K2340" s="4">
        <v>0.95292957350833996</v>
      </c>
      <c r="L2340" s="7">
        <v>3</v>
      </c>
      <c r="M2340" s="1">
        <v>128</v>
      </c>
      <c r="N2340" s="1">
        <v>2048</v>
      </c>
      <c r="O2340" s="1">
        <v>128</v>
      </c>
      <c r="P2340" s="17">
        <v>1</v>
      </c>
      <c r="Q2340" s="3">
        <v>0.64203875340874195</v>
      </c>
      <c r="R2340" s="4">
        <v>0.95304753823629795</v>
      </c>
      <c r="S2340" s="7">
        <f t="shared" si="108"/>
        <v>1.4149999999999999E-2</v>
      </c>
      <c r="T2340" s="17">
        <f t="shared" si="109"/>
        <v>1.2E-4</v>
      </c>
      <c r="U2340" s="54" t="b">
        <v>0</v>
      </c>
      <c r="V2340" s="55" t="b">
        <v>0</v>
      </c>
      <c r="W2340" s="10">
        <v>6488635</v>
      </c>
      <c r="Y2340" s="51"/>
    </row>
    <row r="2341" spans="1:25" x14ac:dyDescent="0.2">
      <c r="A2341" s="29" t="s">
        <v>20</v>
      </c>
      <c r="B2341" s="34" t="s">
        <v>4784</v>
      </c>
      <c r="C2341" s="31" t="s">
        <v>4953</v>
      </c>
      <c r="D2341" s="16">
        <v>0.5</v>
      </c>
      <c r="E2341" s="8">
        <v>256</v>
      </c>
      <c r="F2341" s="16">
        <v>161</v>
      </c>
      <c r="G2341" s="8">
        <f t="shared" si="110"/>
        <v>0.37109375</v>
      </c>
      <c r="H2341" s="7">
        <v>0.82123741172305398</v>
      </c>
      <c r="I2341" s="17">
        <v>0.98371804846379796</v>
      </c>
      <c r="J2341" s="3">
        <v>0.53168604830520205</v>
      </c>
      <c r="K2341" s="4">
        <v>0.94956983233214698</v>
      </c>
      <c r="L2341" s="7">
        <v>3</v>
      </c>
      <c r="M2341" s="1">
        <v>64</v>
      </c>
      <c r="N2341" s="1">
        <v>4096</v>
      </c>
      <c r="O2341" s="1">
        <v>128</v>
      </c>
      <c r="P2341" s="17">
        <v>1</v>
      </c>
      <c r="Q2341" s="3">
        <v>0.56169876765547899</v>
      </c>
      <c r="R2341" s="4">
        <v>0.95758895137003897</v>
      </c>
      <c r="S2341" s="7">
        <f t="shared" si="108"/>
        <v>3.0009999999999998E-2</v>
      </c>
      <c r="T2341" s="17">
        <f t="shared" si="109"/>
        <v>8.0199999999999994E-3</v>
      </c>
      <c r="U2341" s="54" t="b">
        <v>0</v>
      </c>
      <c r="V2341" s="55" t="b">
        <v>0</v>
      </c>
      <c r="W2341" s="10">
        <v>6434770</v>
      </c>
      <c r="Y2341" s="51"/>
    </row>
    <row r="2342" spans="1:25" x14ac:dyDescent="0.2">
      <c r="A2342" s="29" t="s">
        <v>46</v>
      </c>
      <c r="B2342" s="34" t="s">
        <v>4849</v>
      </c>
      <c r="C2342" s="31" t="s">
        <v>5018</v>
      </c>
      <c r="D2342" s="16">
        <v>1</v>
      </c>
      <c r="E2342" s="8">
        <v>4096</v>
      </c>
      <c r="F2342" s="16">
        <v>4</v>
      </c>
      <c r="G2342" s="8">
        <f t="shared" si="110"/>
        <v>0.9990234375</v>
      </c>
      <c r="H2342" s="7">
        <v>0.36602540378443799</v>
      </c>
      <c r="I2342" s="17">
        <v>1</v>
      </c>
      <c r="J2342" s="3">
        <v>0.51763809020504303</v>
      </c>
      <c r="K2342" s="4">
        <v>1</v>
      </c>
      <c r="L2342" s="7">
        <v>1</v>
      </c>
      <c r="M2342" s="1">
        <v>32</v>
      </c>
      <c r="N2342" s="1">
        <v>32768</v>
      </c>
      <c r="O2342" s="1">
        <v>128</v>
      </c>
      <c r="P2342" s="17">
        <v>1</v>
      </c>
      <c r="Q2342" s="3">
        <v>0.82488006919331702</v>
      </c>
      <c r="R2342" s="4">
        <v>0.99999999998985201</v>
      </c>
      <c r="S2342" s="7">
        <f t="shared" si="108"/>
        <v>-0.30724000000000001</v>
      </c>
      <c r="T2342" s="17">
        <f t="shared" si="109"/>
        <v>0</v>
      </c>
      <c r="U2342" s="54" t="b">
        <v>0</v>
      </c>
      <c r="V2342" s="55" t="b">
        <v>0</v>
      </c>
      <c r="W2342" s="10">
        <v>500149</v>
      </c>
      <c r="Y2342" s="51"/>
    </row>
    <row r="2343" spans="1:25" x14ac:dyDescent="0.2">
      <c r="A2343" s="29" t="s">
        <v>5</v>
      </c>
      <c r="B2343" s="34" t="s">
        <v>1750</v>
      </c>
      <c r="C2343" s="31" t="s">
        <v>3662</v>
      </c>
      <c r="D2343" s="16">
        <v>0.5</v>
      </c>
      <c r="E2343" s="8">
        <v>512</v>
      </c>
      <c r="F2343" s="16">
        <v>268</v>
      </c>
      <c r="G2343" s="8">
        <f t="shared" si="110"/>
        <v>0.4765625</v>
      </c>
      <c r="H2343" s="7">
        <v>0.91355484493239003</v>
      </c>
      <c r="I2343" s="17">
        <v>1</v>
      </c>
      <c r="J2343" s="3">
        <v>0.71421588159480998</v>
      </c>
      <c r="K2343" s="4">
        <v>0.99738504186322896</v>
      </c>
      <c r="L2343" s="7">
        <v>1</v>
      </c>
      <c r="M2343" s="1">
        <v>256</v>
      </c>
      <c r="N2343" s="1">
        <v>4096</v>
      </c>
      <c r="O2343" s="1">
        <v>128</v>
      </c>
      <c r="P2343" s="17">
        <v>1</v>
      </c>
      <c r="Q2343" s="3">
        <v>0.78269724726145196</v>
      </c>
      <c r="R2343" s="4">
        <v>0.992878037325998</v>
      </c>
      <c r="S2343" s="7">
        <f t="shared" si="108"/>
        <v>6.8479999999999999E-2</v>
      </c>
      <c r="T2343" s="17">
        <f t="shared" si="109"/>
        <v>-4.5100000000000001E-3</v>
      </c>
      <c r="U2343" s="54" t="b">
        <v>0</v>
      </c>
      <c r="V2343" s="55" t="b">
        <v>0</v>
      </c>
      <c r="W2343" s="10">
        <v>8910948</v>
      </c>
      <c r="Y2343" s="51"/>
    </row>
    <row r="2344" spans="1:25" x14ac:dyDescent="0.2">
      <c r="A2344" s="29" t="s">
        <v>46</v>
      </c>
      <c r="B2344" s="34" t="s">
        <v>2644</v>
      </c>
      <c r="C2344" s="31" t="s">
        <v>4556</v>
      </c>
      <c r="D2344" s="16">
        <v>0</v>
      </c>
      <c r="E2344" s="8">
        <v>1024</v>
      </c>
      <c r="F2344" s="16">
        <v>1</v>
      </c>
      <c r="G2344" s="8">
        <f t="shared" si="110"/>
        <v>0.9990234375</v>
      </c>
      <c r="H2344" s="7">
        <v>0.41421356237309498</v>
      </c>
      <c r="I2344" s="17">
        <v>1</v>
      </c>
      <c r="J2344" s="3">
        <v>0.41421356237309498</v>
      </c>
      <c r="K2344" s="4">
        <v>1</v>
      </c>
      <c r="L2344" s="7">
        <v>3</v>
      </c>
      <c r="M2344" s="1">
        <v>64</v>
      </c>
      <c r="N2344" s="1">
        <v>8192</v>
      </c>
      <c r="O2344" s="1">
        <v>128</v>
      </c>
      <c r="P2344" s="17">
        <v>1</v>
      </c>
      <c r="Q2344" s="3">
        <v>0.41421356237309398</v>
      </c>
      <c r="R2344" s="4">
        <v>1</v>
      </c>
      <c r="S2344" s="7">
        <f t="shared" si="108"/>
        <v>0</v>
      </c>
      <c r="T2344" s="17">
        <f t="shared" si="109"/>
        <v>0</v>
      </c>
      <c r="U2344" s="54" t="b">
        <v>0</v>
      </c>
      <c r="V2344" s="55" t="b">
        <v>0</v>
      </c>
      <c r="W2344" s="10">
        <v>200121</v>
      </c>
      <c r="Y2344" s="51"/>
    </row>
    <row r="2345" spans="1:25" x14ac:dyDescent="0.2">
      <c r="A2345" s="29" t="s">
        <v>9</v>
      </c>
      <c r="B2345" s="34" t="s">
        <v>1310</v>
      </c>
      <c r="C2345" s="31" t="s">
        <v>3222</v>
      </c>
      <c r="D2345" s="16">
        <v>0.5</v>
      </c>
      <c r="E2345" s="8">
        <v>512</v>
      </c>
      <c r="F2345" s="16">
        <v>376</v>
      </c>
      <c r="G2345" s="8">
        <f t="shared" si="110"/>
        <v>0.265625</v>
      </c>
      <c r="H2345" s="7">
        <v>0.94360035576391699</v>
      </c>
      <c r="I2345" s="17">
        <v>0.98250013568418104</v>
      </c>
      <c r="J2345" s="3">
        <v>0.58883971957051795</v>
      </c>
      <c r="K2345" s="4">
        <v>0.99694727241020897</v>
      </c>
      <c r="L2345" s="7">
        <v>2</v>
      </c>
      <c r="M2345" s="1">
        <v>32</v>
      </c>
      <c r="N2345" s="1">
        <v>16384</v>
      </c>
      <c r="O2345" s="1">
        <v>128</v>
      </c>
      <c r="P2345" s="17">
        <v>1</v>
      </c>
      <c r="Q2345" s="3">
        <v>0.66830198416410802</v>
      </c>
      <c r="R2345" s="4">
        <v>0.99393111355586605</v>
      </c>
      <c r="S2345" s="7">
        <f t="shared" si="108"/>
        <v>7.9460000000000003E-2</v>
      </c>
      <c r="T2345" s="17">
        <f t="shared" si="109"/>
        <v>3.0200000000000001E-3</v>
      </c>
      <c r="U2345" s="54" t="b">
        <v>0</v>
      </c>
      <c r="V2345" s="55" t="b">
        <v>1</v>
      </c>
      <c r="W2345" s="10">
        <v>17816115</v>
      </c>
      <c r="Y2345" s="51"/>
    </row>
    <row r="2346" spans="1:25" x14ac:dyDescent="0.2">
      <c r="A2346" s="29" t="s">
        <v>38</v>
      </c>
      <c r="B2346" s="34" t="s">
        <v>4793</v>
      </c>
      <c r="C2346" s="31" t="s">
        <v>4962</v>
      </c>
      <c r="D2346" s="16">
        <v>0</v>
      </c>
      <c r="E2346" s="8">
        <v>256</v>
      </c>
      <c r="F2346" s="16">
        <v>196</v>
      </c>
      <c r="G2346" s="8">
        <f t="shared" si="110"/>
        <v>0.234375</v>
      </c>
      <c r="H2346" s="7">
        <v>0.881821358630688</v>
      </c>
      <c r="I2346" s="17">
        <v>0.91400211347048599</v>
      </c>
      <c r="J2346" s="3">
        <v>0.47986344639909601</v>
      </c>
      <c r="K2346" s="4">
        <v>0.94864845510792595</v>
      </c>
      <c r="L2346" s="7">
        <v>2</v>
      </c>
      <c r="M2346" s="1">
        <v>32</v>
      </c>
      <c r="N2346" s="1">
        <v>4096</v>
      </c>
      <c r="O2346" s="1">
        <v>128</v>
      </c>
      <c r="P2346" s="17">
        <v>1</v>
      </c>
      <c r="Q2346" s="3">
        <v>0.51478238450372105</v>
      </c>
      <c r="R2346" s="4">
        <v>0.95417107762554898</v>
      </c>
      <c r="S2346" s="7">
        <f t="shared" si="108"/>
        <v>3.492E-2</v>
      </c>
      <c r="T2346" s="17">
        <f t="shared" si="109"/>
        <v>-5.5199999999999997E-3</v>
      </c>
      <c r="U2346" s="54" t="b">
        <v>0</v>
      </c>
      <c r="V2346" s="55" t="b">
        <v>0</v>
      </c>
      <c r="W2346" s="10">
        <v>13394097</v>
      </c>
      <c r="Y2346" s="51"/>
    </row>
    <row r="2347" spans="1:25" x14ac:dyDescent="0.2">
      <c r="A2347" s="29" t="s">
        <v>21</v>
      </c>
      <c r="B2347" s="34" t="s">
        <v>4874</v>
      </c>
      <c r="C2347" s="31" t="s">
        <v>5043</v>
      </c>
      <c r="D2347" s="16">
        <v>1</v>
      </c>
      <c r="E2347" s="8">
        <v>256</v>
      </c>
      <c r="F2347" s="16">
        <v>195</v>
      </c>
      <c r="G2347" s="8">
        <f t="shared" si="110"/>
        <v>0.23828125</v>
      </c>
      <c r="H2347" s="7">
        <v>0.999999999999999</v>
      </c>
      <c r="I2347" s="17">
        <v>0.95311445863394095</v>
      </c>
      <c r="J2347" s="3">
        <v>0.65892823469516504</v>
      </c>
      <c r="K2347" s="4">
        <v>0.97649487716999095</v>
      </c>
      <c r="L2347" s="7">
        <v>3</v>
      </c>
      <c r="M2347" s="1">
        <v>256</v>
      </c>
      <c r="N2347" s="1">
        <v>16384</v>
      </c>
      <c r="O2347" s="1">
        <v>128</v>
      </c>
      <c r="P2347" s="17">
        <v>1</v>
      </c>
      <c r="Q2347" s="3">
        <v>0.69770120377151401</v>
      </c>
      <c r="R2347" s="4">
        <v>0.97245540377593598</v>
      </c>
      <c r="S2347" s="7">
        <f t="shared" si="108"/>
        <v>3.8769999999999999E-2</v>
      </c>
      <c r="T2347" s="17">
        <f t="shared" si="109"/>
        <v>4.0400000000000002E-3</v>
      </c>
      <c r="U2347" s="54" t="b">
        <v>0</v>
      </c>
      <c r="V2347" s="55" t="b">
        <v>0</v>
      </c>
      <c r="W2347" s="10">
        <v>7227602</v>
      </c>
      <c r="Y2347" s="51"/>
    </row>
    <row r="2348" spans="1:25" x14ac:dyDescent="0.2">
      <c r="A2348" s="29" t="s">
        <v>2</v>
      </c>
      <c r="B2348" s="34" t="s">
        <v>4798</v>
      </c>
      <c r="C2348" s="31" t="s">
        <v>4967</v>
      </c>
      <c r="D2348" s="16">
        <v>0</v>
      </c>
      <c r="E2348" s="8">
        <v>256</v>
      </c>
      <c r="F2348" s="16">
        <v>192</v>
      </c>
      <c r="G2348" s="8">
        <f t="shared" si="110"/>
        <v>0.25</v>
      </c>
      <c r="H2348" s="7">
        <v>0.97740177526382899</v>
      </c>
      <c r="I2348" s="17">
        <v>0.91040480845198901</v>
      </c>
      <c r="J2348" s="3">
        <v>0.39759909497755902</v>
      </c>
      <c r="K2348" s="4">
        <v>0.968301604545178</v>
      </c>
      <c r="L2348" s="7">
        <v>1</v>
      </c>
      <c r="M2348" s="1">
        <v>256</v>
      </c>
      <c r="N2348" s="1">
        <v>4096</v>
      </c>
      <c r="O2348" s="1">
        <v>128</v>
      </c>
      <c r="P2348" s="17">
        <v>1</v>
      </c>
      <c r="Q2348" s="3">
        <v>0.47299487401332502</v>
      </c>
      <c r="R2348" s="4">
        <v>0.95828680276429501</v>
      </c>
      <c r="S2348" s="7">
        <f t="shared" si="108"/>
        <v>7.5399999999999995E-2</v>
      </c>
      <c r="T2348" s="17">
        <f t="shared" si="109"/>
        <v>1.001E-2</v>
      </c>
      <c r="U2348" s="54" t="b">
        <v>0</v>
      </c>
      <c r="V2348" s="55" t="b">
        <v>0</v>
      </c>
      <c r="W2348" s="10">
        <v>9803896</v>
      </c>
      <c r="Y2348" s="51"/>
    </row>
    <row r="2349" spans="1:25" x14ac:dyDescent="0.2">
      <c r="A2349" s="29" t="s">
        <v>30</v>
      </c>
      <c r="B2349" s="34" t="s">
        <v>1544</v>
      </c>
      <c r="C2349" s="31" t="s">
        <v>3456</v>
      </c>
      <c r="D2349" s="16">
        <v>0</v>
      </c>
      <c r="E2349" s="8">
        <v>512</v>
      </c>
      <c r="F2349" s="16">
        <v>33</v>
      </c>
      <c r="G2349" s="8">
        <f t="shared" si="110"/>
        <v>0.935546875</v>
      </c>
      <c r="H2349" s="7">
        <v>0.52701331633201698</v>
      </c>
      <c r="I2349" s="17">
        <v>0.999999999999998</v>
      </c>
      <c r="J2349" s="3">
        <v>0.52233646727441596</v>
      </c>
      <c r="K2349" s="4">
        <v>1.0000171621234699</v>
      </c>
      <c r="L2349" s="7">
        <v>2</v>
      </c>
      <c r="M2349" s="1">
        <v>128</v>
      </c>
      <c r="N2349" s="1">
        <v>8192</v>
      </c>
      <c r="O2349" s="1">
        <v>128</v>
      </c>
      <c r="P2349" s="17">
        <v>1</v>
      </c>
      <c r="Q2349" s="3">
        <v>0.52565941475112099</v>
      </c>
      <c r="R2349" s="4">
        <v>0.99999127857908399</v>
      </c>
      <c r="S2349" s="7">
        <f t="shared" si="108"/>
        <v>3.32E-3</v>
      </c>
      <c r="T2349" s="17">
        <f t="shared" si="109"/>
        <v>1.0000000000000001E-5</v>
      </c>
      <c r="U2349" s="54" t="b">
        <v>0</v>
      </c>
      <c r="V2349" s="55" t="b">
        <v>0</v>
      </c>
      <c r="W2349" s="10">
        <v>3993986</v>
      </c>
      <c r="Y2349" s="51"/>
    </row>
    <row r="2350" spans="1:25" x14ac:dyDescent="0.2">
      <c r="A2350" s="29" t="s">
        <v>8</v>
      </c>
      <c r="B2350" s="34" t="s">
        <v>2016</v>
      </c>
      <c r="C2350" s="31" t="s">
        <v>3928</v>
      </c>
      <c r="D2350" s="16">
        <v>1</v>
      </c>
      <c r="E2350" s="8">
        <v>512</v>
      </c>
      <c r="F2350" s="16">
        <v>245</v>
      </c>
      <c r="G2350" s="8">
        <f t="shared" si="110"/>
        <v>0.521484375</v>
      </c>
      <c r="H2350" s="7">
        <v>0.699423586123889</v>
      </c>
      <c r="I2350" s="17">
        <v>0.99452191276111002</v>
      </c>
      <c r="J2350" s="3">
        <v>0.52505460079750899</v>
      </c>
      <c r="K2350" s="4">
        <v>0.97679956757835495</v>
      </c>
      <c r="L2350" s="7">
        <v>1</v>
      </c>
      <c r="M2350" s="1">
        <v>64</v>
      </c>
      <c r="N2350" s="1">
        <v>32768</v>
      </c>
      <c r="O2350" s="1">
        <v>128</v>
      </c>
      <c r="P2350" s="17">
        <v>1</v>
      </c>
      <c r="Q2350" s="3">
        <v>0.58580804598167202</v>
      </c>
      <c r="R2350" s="4">
        <v>0.87453678920606204</v>
      </c>
      <c r="S2350" s="7">
        <f t="shared" si="108"/>
        <v>6.0749999999999998E-2</v>
      </c>
      <c r="T2350" s="17">
        <f t="shared" si="109"/>
        <v>-0.10226</v>
      </c>
      <c r="U2350" s="54" t="b">
        <v>0</v>
      </c>
      <c r="V2350" s="55" t="b">
        <v>0</v>
      </c>
      <c r="W2350" s="10">
        <v>12364209</v>
      </c>
      <c r="Y2350" s="51"/>
    </row>
    <row r="2351" spans="1:25" x14ac:dyDescent="0.2">
      <c r="A2351" s="29" t="s">
        <v>51</v>
      </c>
      <c r="B2351" s="34" t="s">
        <v>2733</v>
      </c>
      <c r="C2351" s="31" t="s">
        <v>4645</v>
      </c>
      <c r="D2351" s="16">
        <v>1</v>
      </c>
      <c r="E2351" s="8">
        <v>512</v>
      </c>
      <c r="F2351" s="16">
        <v>440</v>
      </c>
      <c r="G2351" s="8">
        <f t="shared" si="110"/>
        <v>0.140625</v>
      </c>
      <c r="H2351" s="7">
        <v>0.99372227694654303</v>
      </c>
      <c r="I2351" s="17">
        <v>0.99198697226022003</v>
      </c>
      <c r="J2351" s="3">
        <v>0.44048912929255601</v>
      </c>
      <c r="K2351" s="4">
        <v>0.99850326129732303</v>
      </c>
      <c r="L2351" s="7">
        <v>1</v>
      </c>
      <c r="M2351" s="1">
        <v>32</v>
      </c>
      <c r="N2351" s="1">
        <v>8192</v>
      </c>
      <c r="O2351" s="1">
        <v>128</v>
      </c>
      <c r="P2351" s="17">
        <v>1</v>
      </c>
      <c r="Q2351" s="3">
        <v>0.54682447019870895</v>
      </c>
      <c r="R2351" s="4">
        <v>0.99522530844983303</v>
      </c>
      <c r="S2351" s="7">
        <f t="shared" si="108"/>
        <v>0.10634</v>
      </c>
      <c r="T2351" s="17">
        <f t="shared" si="109"/>
        <v>3.2799999999999999E-3</v>
      </c>
      <c r="U2351" s="54" t="b">
        <v>0</v>
      </c>
      <c r="V2351" s="55" t="b">
        <v>0</v>
      </c>
      <c r="W2351" s="10">
        <v>72671143</v>
      </c>
      <c r="Y2351" s="51"/>
    </row>
    <row r="2352" spans="1:25" x14ac:dyDescent="0.2">
      <c r="A2352" s="29" t="s">
        <v>52</v>
      </c>
      <c r="B2352" s="34" t="s">
        <v>2702</v>
      </c>
      <c r="C2352" s="31" t="s">
        <v>4614</v>
      </c>
      <c r="D2352" s="16">
        <v>0.5</v>
      </c>
      <c r="E2352" s="8">
        <v>4096</v>
      </c>
      <c r="F2352" s="16">
        <v>2827</v>
      </c>
      <c r="G2352" s="8">
        <f t="shared" si="110"/>
        <v>0.309814453125</v>
      </c>
      <c r="H2352" s="7">
        <v>0.51224213446857902</v>
      </c>
      <c r="I2352" s="17">
        <v>0.999999999999998</v>
      </c>
      <c r="J2352" s="3">
        <v>0.30732649832220299</v>
      </c>
      <c r="K2352" s="4">
        <v>0.99380609094225003</v>
      </c>
      <c r="L2352" s="7">
        <v>2</v>
      </c>
      <c r="M2352" s="1">
        <v>64</v>
      </c>
      <c r="N2352" s="1">
        <v>32768</v>
      </c>
      <c r="O2352" s="1">
        <v>128</v>
      </c>
      <c r="P2352" s="17">
        <v>1</v>
      </c>
      <c r="Q2352" s="3">
        <v>0.32218750300113103</v>
      </c>
      <c r="R2352" s="4">
        <v>0.99127129300182804</v>
      </c>
      <c r="S2352" s="7">
        <f t="shared" si="108"/>
        <v>1.486E-2</v>
      </c>
      <c r="T2352" s="17">
        <f t="shared" si="109"/>
        <v>-2.5300000000000001E-3</v>
      </c>
      <c r="U2352" s="54" t="b">
        <v>0</v>
      </c>
      <c r="V2352" s="55" t="b">
        <v>0</v>
      </c>
      <c r="W2352" s="10">
        <v>2709333388</v>
      </c>
      <c r="Y2352" s="51"/>
    </row>
    <row r="2353" spans="1:25" x14ac:dyDescent="0.2">
      <c r="A2353" s="29" t="s">
        <v>21</v>
      </c>
      <c r="B2353" s="34" t="s">
        <v>1089</v>
      </c>
      <c r="C2353" s="31" t="s">
        <v>3001</v>
      </c>
      <c r="D2353" s="16">
        <v>0.5</v>
      </c>
      <c r="E2353" s="8">
        <v>2048</v>
      </c>
      <c r="F2353" s="16">
        <v>1132</v>
      </c>
      <c r="G2353" s="8">
        <f t="shared" si="110"/>
        <v>0.447265625</v>
      </c>
      <c r="H2353" s="7">
        <v>0.72604383929165495</v>
      </c>
      <c r="I2353" s="17">
        <v>1</v>
      </c>
      <c r="J2353" s="3">
        <v>0.56409113824919699</v>
      </c>
      <c r="K2353" s="4">
        <v>0.99970418048850496</v>
      </c>
      <c r="L2353" s="7">
        <v>1</v>
      </c>
      <c r="M2353" s="1">
        <v>64</v>
      </c>
      <c r="N2353" s="1">
        <v>16384</v>
      </c>
      <c r="O2353" s="1">
        <v>128</v>
      </c>
      <c r="P2353" s="17">
        <v>1</v>
      </c>
      <c r="Q2353" s="3">
        <v>0.62420456079035702</v>
      </c>
      <c r="R2353" s="4">
        <v>0.99693079472437796</v>
      </c>
      <c r="S2353" s="7">
        <f t="shared" si="108"/>
        <v>6.0109999999999997E-2</v>
      </c>
      <c r="T2353" s="17">
        <f t="shared" si="109"/>
        <v>-2.7699999999999999E-3</v>
      </c>
      <c r="U2353" s="54" t="b">
        <v>0</v>
      </c>
      <c r="V2353" s="55" t="b">
        <v>0</v>
      </c>
      <c r="W2353" s="10">
        <v>51664208</v>
      </c>
      <c r="Y2353" s="51"/>
    </row>
    <row r="2354" spans="1:25" x14ac:dyDescent="0.2">
      <c r="A2354" s="29" t="s">
        <v>39</v>
      </c>
      <c r="B2354" s="34" t="s">
        <v>4843</v>
      </c>
      <c r="C2354" s="31" t="s">
        <v>5012</v>
      </c>
      <c r="D2354" s="16">
        <v>1</v>
      </c>
      <c r="E2354" s="8">
        <v>512</v>
      </c>
      <c r="F2354" s="16">
        <v>172</v>
      </c>
      <c r="G2354" s="8">
        <f t="shared" si="110"/>
        <v>0.6640625</v>
      </c>
      <c r="H2354" s="7">
        <v>0.65514474863302996</v>
      </c>
      <c r="I2354" s="17">
        <v>1</v>
      </c>
      <c r="J2354" s="3">
        <v>0.54077704691644901</v>
      </c>
      <c r="K2354" s="4">
        <v>1.00100079791219</v>
      </c>
      <c r="L2354" s="7">
        <v>1</v>
      </c>
      <c r="M2354" s="1">
        <v>128</v>
      </c>
      <c r="N2354" s="1">
        <v>32768</v>
      </c>
      <c r="O2354" s="1">
        <v>128</v>
      </c>
      <c r="P2354" s="17">
        <v>1</v>
      </c>
      <c r="Q2354" s="3">
        <v>0.59106360887530396</v>
      </c>
      <c r="R2354" s="4">
        <v>0.99786494720147101</v>
      </c>
      <c r="S2354" s="7">
        <f t="shared" si="108"/>
        <v>5.0290000000000001E-2</v>
      </c>
      <c r="T2354" s="17">
        <f t="shared" si="109"/>
        <v>-1.1299999999999999E-3</v>
      </c>
      <c r="U2354" s="54" t="b">
        <v>0</v>
      </c>
      <c r="V2354" s="55" t="b">
        <v>0</v>
      </c>
      <c r="W2354" s="10">
        <v>13080050</v>
      </c>
      <c r="Y2354" s="51"/>
    </row>
    <row r="2355" spans="1:25" x14ac:dyDescent="0.2">
      <c r="A2355" s="29" t="s">
        <v>40</v>
      </c>
      <c r="B2355" s="34" t="s">
        <v>4923</v>
      </c>
      <c r="C2355" s="31" t="s">
        <v>5092</v>
      </c>
      <c r="D2355" s="16">
        <v>0.5</v>
      </c>
      <c r="E2355" s="8">
        <v>1024</v>
      </c>
      <c r="F2355" s="16">
        <v>491</v>
      </c>
      <c r="G2355" s="8">
        <f t="shared" si="110"/>
        <v>0.5205078125</v>
      </c>
      <c r="H2355" s="7">
        <v>0.63904044396783699</v>
      </c>
      <c r="I2355" s="17">
        <v>1</v>
      </c>
      <c r="J2355" s="3">
        <v>0.41807689589382702</v>
      </c>
      <c r="K2355" s="4">
        <v>0.99006823961761603</v>
      </c>
      <c r="L2355" s="7">
        <v>2</v>
      </c>
      <c r="M2355" s="1">
        <v>64</v>
      </c>
      <c r="N2355" s="1">
        <v>32768</v>
      </c>
      <c r="O2355" s="1">
        <v>128</v>
      </c>
      <c r="P2355" s="17">
        <v>1</v>
      </c>
      <c r="Q2355" s="3">
        <v>0.44951021365893501</v>
      </c>
      <c r="R2355" s="4">
        <v>0.99322573925309698</v>
      </c>
      <c r="S2355" s="7">
        <f t="shared" si="108"/>
        <v>3.143E-2</v>
      </c>
      <c r="T2355" s="17">
        <f t="shared" si="109"/>
        <v>3.16E-3</v>
      </c>
      <c r="U2355" s="54" t="b">
        <v>0</v>
      </c>
      <c r="V2355" s="55" t="b">
        <v>0</v>
      </c>
      <c r="W2355" s="10">
        <v>85623705</v>
      </c>
      <c r="Y2355" s="51"/>
    </row>
    <row r="2356" spans="1:25" x14ac:dyDescent="0.2">
      <c r="A2356" s="29" t="s">
        <v>26</v>
      </c>
      <c r="B2356" s="34" t="s">
        <v>1704</v>
      </c>
      <c r="C2356" s="31" t="s">
        <v>3616</v>
      </c>
      <c r="D2356" s="16">
        <v>0</v>
      </c>
      <c r="E2356" s="8">
        <v>4096</v>
      </c>
      <c r="F2356" s="16">
        <v>2691</v>
      </c>
      <c r="G2356" s="8">
        <f t="shared" si="110"/>
        <v>0.343017578125</v>
      </c>
      <c r="H2356" s="7">
        <v>0.58006504304489204</v>
      </c>
      <c r="I2356" s="17">
        <v>0.99999999999670697</v>
      </c>
      <c r="J2356" s="3">
        <v>0.28244246860487998</v>
      </c>
      <c r="K2356" s="4">
        <v>1.0000059932818399</v>
      </c>
      <c r="L2356" s="7">
        <v>3</v>
      </c>
      <c r="M2356" s="1">
        <v>256</v>
      </c>
      <c r="N2356" s="1">
        <v>32768</v>
      </c>
      <c r="O2356" s="1">
        <v>128</v>
      </c>
      <c r="P2356" s="17">
        <v>1</v>
      </c>
      <c r="Q2356" s="3">
        <v>0.29104431330257802</v>
      </c>
      <c r="R2356" s="4">
        <v>1.00000037948177</v>
      </c>
      <c r="S2356" s="7">
        <f t="shared" si="108"/>
        <v>8.6E-3</v>
      </c>
      <c r="T2356" s="17">
        <f t="shared" si="109"/>
        <v>1.0000000000000001E-5</v>
      </c>
      <c r="U2356" s="54" t="b">
        <v>0</v>
      </c>
      <c r="V2356" s="55" t="b">
        <v>0</v>
      </c>
      <c r="W2356" s="10">
        <v>279006070</v>
      </c>
      <c r="Y2356" s="51"/>
    </row>
    <row r="2357" spans="1:25" x14ac:dyDescent="0.2">
      <c r="A2357" s="29" t="s">
        <v>52</v>
      </c>
      <c r="B2357" s="34" t="s">
        <v>1727</v>
      </c>
      <c r="C2357" s="31" t="s">
        <v>3639</v>
      </c>
      <c r="D2357" s="16">
        <v>0</v>
      </c>
      <c r="E2357" s="8">
        <v>512</v>
      </c>
      <c r="F2357" s="16">
        <v>416</v>
      </c>
      <c r="G2357" s="8">
        <f t="shared" si="110"/>
        <v>0.1875</v>
      </c>
      <c r="H2357" s="7">
        <v>0.89553271622786201</v>
      </c>
      <c r="I2357" s="17">
        <v>1</v>
      </c>
      <c r="J2357" s="3">
        <v>0.46344128179973798</v>
      </c>
      <c r="K2357" s="4">
        <v>0.99986657352047803</v>
      </c>
      <c r="L2357" s="7">
        <v>1</v>
      </c>
      <c r="M2357" s="1">
        <v>128</v>
      </c>
      <c r="N2357" s="1">
        <v>32768</v>
      </c>
      <c r="O2357" s="1">
        <v>128</v>
      </c>
      <c r="P2357" s="17">
        <v>1</v>
      </c>
      <c r="Q2357" s="3">
        <v>0.56290496947771995</v>
      </c>
      <c r="R2357" s="4">
        <v>0.99999970672517802</v>
      </c>
      <c r="S2357" s="7">
        <f t="shared" si="108"/>
        <v>9.9460000000000007E-2</v>
      </c>
      <c r="T2357" s="17">
        <f t="shared" si="109"/>
        <v>1.2999999999999999E-4</v>
      </c>
      <c r="U2357" s="54" t="b">
        <v>0</v>
      </c>
      <c r="V2357" s="55" t="b">
        <v>0</v>
      </c>
      <c r="W2357" s="10">
        <v>628611520</v>
      </c>
      <c r="Y2357" s="51"/>
    </row>
    <row r="2358" spans="1:25" x14ac:dyDescent="0.2">
      <c r="A2358" s="29" t="s">
        <v>6</v>
      </c>
      <c r="B2358" s="34" t="s">
        <v>2780</v>
      </c>
      <c r="C2358" s="31" t="s">
        <v>4692</v>
      </c>
      <c r="D2358" s="16">
        <v>0.5</v>
      </c>
      <c r="E2358" s="8">
        <v>256</v>
      </c>
      <c r="F2358" s="16">
        <v>1</v>
      </c>
      <c r="G2358" s="8">
        <f t="shared" si="110"/>
        <v>0.99609375</v>
      </c>
      <c r="H2358" s="7">
        <v>0.499999999999999</v>
      </c>
      <c r="I2358" s="17">
        <v>1</v>
      </c>
      <c r="J2358" s="3">
        <v>0.499999999999999</v>
      </c>
      <c r="K2358" s="4">
        <v>1</v>
      </c>
      <c r="L2358" s="7">
        <v>1</v>
      </c>
      <c r="M2358" s="1">
        <v>64</v>
      </c>
      <c r="N2358" s="1">
        <v>32768</v>
      </c>
      <c r="O2358" s="1">
        <v>128</v>
      </c>
      <c r="P2358" s="17">
        <v>1</v>
      </c>
      <c r="Q2358" s="3">
        <v>0.499999999999999</v>
      </c>
      <c r="R2358" s="4">
        <v>1</v>
      </c>
      <c r="S2358" s="7">
        <f t="shared" si="108"/>
        <v>0</v>
      </c>
      <c r="T2358" s="17">
        <f t="shared" si="109"/>
        <v>0</v>
      </c>
      <c r="U2358" s="54" t="b">
        <v>0</v>
      </c>
      <c r="V2358" s="55" t="b">
        <v>0</v>
      </c>
      <c r="W2358" s="10">
        <v>312533</v>
      </c>
      <c r="Y2358" s="51"/>
    </row>
    <row r="2359" spans="1:25" x14ac:dyDescent="0.2">
      <c r="A2359" s="29" t="s">
        <v>28</v>
      </c>
      <c r="B2359" s="34" t="s">
        <v>2781</v>
      </c>
      <c r="C2359" s="31" t="s">
        <v>4693</v>
      </c>
      <c r="D2359" s="16">
        <v>0</v>
      </c>
      <c r="E2359" s="8">
        <v>512</v>
      </c>
      <c r="F2359" s="16">
        <v>42</v>
      </c>
      <c r="G2359" s="8">
        <f t="shared" si="110"/>
        <v>0.91796875</v>
      </c>
      <c r="H2359" s="7">
        <v>0.52553888744472199</v>
      </c>
      <c r="I2359" s="17">
        <v>1.0000275070796101</v>
      </c>
      <c r="J2359" s="3">
        <v>0.50351914304658496</v>
      </c>
      <c r="K2359" s="4">
        <v>0.99975077749221697</v>
      </c>
      <c r="L2359" s="7">
        <v>2</v>
      </c>
      <c r="M2359" s="1">
        <v>64</v>
      </c>
      <c r="N2359" s="1">
        <v>65536</v>
      </c>
      <c r="O2359" s="1">
        <v>128</v>
      </c>
      <c r="P2359" s="17">
        <v>1</v>
      </c>
      <c r="Q2359" s="3">
        <v>0.51409396470337299</v>
      </c>
      <c r="R2359" s="4">
        <v>0.99996879363879398</v>
      </c>
      <c r="S2359" s="7">
        <f t="shared" si="108"/>
        <v>1.057E-2</v>
      </c>
      <c r="T2359" s="17">
        <f t="shared" si="109"/>
        <v>2.2000000000000001E-4</v>
      </c>
      <c r="U2359" s="54" t="b">
        <v>0</v>
      </c>
      <c r="V2359" s="55" t="b">
        <v>0</v>
      </c>
      <c r="W2359" s="10">
        <v>4898656</v>
      </c>
      <c r="Y2359" s="51"/>
    </row>
    <row r="2360" spans="1:25" x14ac:dyDescent="0.2">
      <c r="A2360" s="29" t="s">
        <v>19</v>
      </c>
      <c r="B2360" s="34" t="s">
        <v>2635</v>
      </c>
      <c r="C2360" s="31" t="s">
        <v>4547</v>
      </c>
      <c r="D2360" s="16">
        <v>0</v>
      </c>
      <c r="E2360" s="8">
        <v>256</v>
      </c>
      <c r="F2360" s="16">
        <v>113</v>
      </c>
      <c r="G2360" s="8">
        <f t="shared" si="110"/>
        <v>0.55859375</v>
      </c>
      <c r="H2360" s="7">
        <v>0.88043205229494603</v>
      </c>
      <c r="I2360" s="17">
        <v>0.99173645301200697</v>
      </c>
      <c r="J2360" s="3">
        <v>0.71552060669846895</v>
      </c>
      <c r="K2360" s="4">
        <v>0.99861790958714702</v>
      </c>
      <c r="L2360" s="7">
        <v>2</v>
      </c>
      <c r="M2360" s="1">
        <v>32</v>
      </c>
      <c r="N2360" s="1">
        <v>16384</v>
      </c>
      <c r="O2360" s="1">
        <v>128</v>
      </c>
      <c r="P2360" s="17">
        <v>1</v>
      </c>
      <c r="Q2360" s="3">
        <v>0.75835417980704301</v>
      </c>
      <c r="R2360" s="4">
        <v>0.99706198016000103</v>
      </c>
      <c r="S2360" s="7">
        <f t="shared" si="108"/>
        <v>4.283E-2</v>
      </c>
      <c r="T2360" s="17">
        <f t="shared" si="109"/>
        <v>1.56E-3</v>
      </c>
      <c r="U2360" s="54" t="b">
        <v>0</v>
      </c>
      <c r="V2360" s="55" t="b">
        <v>0</v>
      </c>
      <c r="W2360" s="10">
        <v>8025326</v>
      </c>
      <c r="Y2360" s="51"/>
    </row>
    <row r="2361" spans="1:25" x14ac:dyDescent="0.2">
      <c r="A2361" s="29" t="s">
        <v>37</v>
      </c>
      <c r="B2361" s="34" t="s">
        <v>4825</v>
      </c>
      <c r="C2361" s="31" t="s">
        <v>4994</v>
      </c>
      <c r="D2361" s="16">
        <v>1</v>
      </c>
      <c r="E2361" s="8">
        <v>256</v>
      </c>
      <c r="F2361" s="16">
        <v>62</v>
      </c>
      <c r="G2361" s="8">
        <f t="shared" si="110"/>
        <v>0.7578125</v>
      </c>
      <c r="H2361" s="7">
        <v>0.75618359590773798</v>
      </c>
      <c r="I2361" s="17">
        <v>0.88832507589362597</v>
      </c>
      <c r="J2361" s="3">
        <v>0.65979282360172398</v>
      </c>
      <c r="K2361" s="4">
        <v>0.97203447851105695</v>
      </c>
      <c r="L2361" s="7">
        <v>1</v>
      </c>
      <c r="M2361" s="1">
        <v>128</v>
      </c>
      <c r="N2361" s="1">
        <v>8192</v>
      </c>
      <c r="O2361" s="1">
        <v>128</v>
      </c>
      <c r="P2361" s="17">
        <v>1</v>
      </c>
      <c r="Q2361" s="3">
        <v>0.693211206630996</v>
      </c>
      <c r="R2361" s="4">
        <v>0.90472511079404205</v>
      </c>
      <c r="S2361" s="7">
        <f t="shared" si="108"/>
        <v>3.3419999999999998E-2</v>
      </c>
      <c r="T2361" s="17">
        <f t="shared" si="109"/>
        <v>6.7309999999999995E-2</v>
      </c>
      <c r="U2361" s="54" t="b">
        <v>0</v>
      </c>
      <c r="V2361" s="55" t="b">
        <v>1</v>
      </c>
      <c r="W2361" s="10">
        <v>3751713</v>
      </c>
      <c r="Y2361" s="51"/>
    </row>
    <row r="2362" spans="1:25" x14ac:dyDescent="0.2">
      <c r="A2362" s="29" t="s">
        <v>11</v>
      </c>
      <c r="B2362" s="34" t="s">
        <v>1991</v>
      </c>
      <c r="C2362" s="31" t="s">
        <v>3903</v>
      </c>
      <c r="D2362" s="16">
        <v>0</v>
      </c>
      <c r="E2362" s="8">
        <v>2048</v>
      </c>
      <c r="F2362" s="16">
        <v>645</v>
      </c>
      <c r="G2362" s="8">
        <f t="shared" si="110"/>
        <v>0.68505859375</v>
      </c>
      <c r="H2362" s="7">
        <v>0.55381472749155503</v>
      </c>
      <c r="I2362" s="17">
        <v>1</v>
      </c>
      <c r="J2362" s="3">
        <v>0.403619379777925</v>
      </c>
      <c r="K2362" s="4">
        <v>1.0000040016233001</v>
      </c>
      <c r="L2362" s="7">
        <v>2</v>
      </c>
      <c r="M2362" s="1">
        <v>32</v>
      </c>
      <c r="N2362" s="1">
        <v>65536</v>
      </c>
      <c r="O2362" s="1">
        <v>128</v>
      </c>
      <c r="P2362" s="17">
        <v>1</v>
      </c>
      <c r="Q2362" s="3">
        <v>0.42374698221413898</v>
      </c>
      <c r="R2362" s="4">
        <v>0.999997472022227</v>
      </c>
      <c r="S2362" s="7">
        <f t="shared" si="108"/>
        <v>2.0129999999999999E-2</v>
      </c>
      <c r="T2362" s="17">
        <f t="shared" si="109"/>
        <v>0</v>
      </c>
      <c r="U2362" s="54" t="b">
        <v>0</v>
      </c>
      <c r="V2362" s="55" t="b">
        <v>0</v>
      </c>
      <c r="W2362" s="10">
        <v>16263418</v>
      </c>
      <c r="Y2362" s="51"/>
    </row>
    <row r="2363" spans="1:25" x14ac:dyDescent="0.2">
      <c r="A2363" s="29" t="s">
        <v>56</v>
      </c>
      <c r="B2363" s="34" t="s">
        <v>4896</v>
      </c>
      <c r="C2363" s="31" t="s">
        <v>5065</v>
      </c>
      <c r="D2363" s="16">
        <v>0.5</v>
      </c>
      <c r="E2363" s="8">
        <v>1024</v>
      </c>
      <c r="F2363" s="16">
        <v>3</v>
      </c>
      <c r="G2363" s="8">
        <f t="shared" si="110"/>
        <v>0.9970703125</v>
      </c>
      <c r="H2363" s="7">
        <v>0.421327538493871</v>
      </c>
      <c r="I2363" s="17">
        <v>1</v>
      </c>
      <c r="J2363" s="3">
        <v>0.42132753821554397</v>
      </c>
      <c r="K2363" s="4">
        <v>0.93179250937902103</v>
      </c>
      <c r="L2363" s="7">
        <v>1</v>
      </c>
      <c r="M2363" s="1">
        <v>256</v>
      </c>
      <c r="N2363" s="1">
        <v>16384</v>
      </c>
      <c r="O2363" s="1">
        <v>128</v>
      </c>
      <c r="P2363" s="17">
        <v>1</v>
      </c>
      <c r="Q2363" s="3">
        <v>0.427082464014931</v>
      </c>
      <c r="R2363" s="4">
        <v>0.82634322837180996</v>
      </c>
      <c r="S2363" s="7">
        <f t="shared" si="108"/>
        <v>-5.7499999999999999E-3</v>
      </c>
      <c r="T2363" s="17">
        <f t="shared" si="109"/>
        <v>-0.10545</v>
      </c>
      <c r="U2363" s="54" t="b">
        <v>0</v>
      </c>
      <c r="V2363" s="55" t="b">
        <v>0</v>
      </c>
      <c r="W2363" s="10">
        <v>368004</v>
      </c>
      <c r="Y2363" s="51"/>
    </row>
    <row r="2364" spans="1:25" x14ac:dyDescent="0.2">
      <c r="A2364" s="29" t="s">
        <v>9</v>
      </c>
      <c r="B2364" s="34" t="s">
        <v>4809</v>
      </c>
      <c r="C2364" s="31" t="s">
        <v>4978</v>
      </c>
      <c r="D2364" s="16">
        <v>1</v>
      </c>
      <c r="E2364" s="8">
        <v>512</v>
      </c>
      <c r="F2364" s="16">
        <v>377</v>
      </c>
      <c r="G2364" s="8">
        <f t="shared" si="110"/>
        <v>0.263671875</v>
      </c>
      <c r="H2364" s="7">
        <v>0.91695516295330304</v>
      </c>
      <c r="I2364" s="17">
        <v>0.993584976394144</v>
      </c>
      <c r="J2364" s="3">
        <v>0.56292280591768096</v>
      </c>
      <c r="K2364" s="4">
        <v>0.98504790737242598</v>
      </c>
      <c r="L2364" s="7">
        <v>3</v>
      </c>
      <c r="M2364" s="1">
        <v>128</v>
      </c>
      <c r="N2364" s="1">
        <v>8192</v>
      </c>
      <c r="O2364" s="1">
        <v>128</v>
      </c>
      <c r="P2364" s="17">
        <v>1</v>
      </c>
      <c r="Q2364" s="3">
        <v>0.57967069438482499</v>
      </c>
      <c r="R2364" s="4">
        <v>0.98543195018412799</v>
      </c>
      <c r="S2364" s="7">
        <f t="shared" si="108"/>
        <v>1.6750000000000001E-2</v>
      </c>
      <c r="T2364" s="17">
        <f t="shared" si="109"/>
        <v>3.8000000000000002E-4</v>
      </c>
      <c r="U2364" s="54" t="b">
        <v>0</v>
      </c>
      <c r="V2364" s="55" t="b">
        <v>0</v>
      </c>
      <c r="W2364" s="10">
        <v>11411000</v>
      </c>
      <c r="Y2364" s="51"/>
    </row>
    <row r="2365" spans="1:25" x14ac:dyDescent="0.2">
      <c r="A2365" s="29" t="s">
        <v>34</v>
      </c>
      <c r="B2365" s="34" t="s">
        <v>1163</v>
      </c>
      <c r="C2365" s="31" t="s">
        <v>3075</v>
      </c>
      <c r="D2365" s="16">
        <v>0</v>
      </c>
      <c r="E2365" s="8">
        <v>1024</v>
      </c>
      <c r="F2365" s="16">
        <v>347</v>
      </c>
      <c r="G2365" s="8">
        <f t="shared" si="110"/>
        <v>0.6611328125</v>
      </c>
      <c r="H2365" s="7">
        <v>0.78371400026687799</v>
      </c>
      <c r="I2365" s="17">
        <v>0.999999999999998</v>
      </c>
      <c r="J2365" s="3">
        <v>0.62083271166927001</v>
      </c>
      <c r="K2365" s="4">
        <v>1.0000005909976999</v>
      </c>
      <c r="L2365" s="7">
        <v>1</v>
      </c>
      <c r="M2365" s="1">
        <v>128</v>
      </c>
      <c r="N2365" s="1">
        <v>16384</v>
      </c>
      <c r="O2365" s="1">
        <v>128</v>
      </c>
      <c r="P2365" s="17">
        <v>1</v>
      </c>
      <c r="Q2365" s="3">
        <v>0.68543818985764204</v>
      </c>
      <c r="R2365" s="4">
        <v>0.99999994668699499</v>
      </c>
      <c r="S2365" s="7">
        <f t="shared" si="108"/>
        <v>6.4610000000000001E-2</v>
      </c>
      <c r="T2365" s="17">
        <f t="shared" si="109"/>
        <v>0</v>
      </c>
      <c r="U2365" s="54" t="b">
        <v>0</v>
      </c>
      <c r="V2365" s="55" t="b">
        <v>0</v>
      </c>
      <c r="W2365" s="10">
        <v>9233526</v>
      </c>
      <c r="Y2365" s="51"/>
    </row>
    <row r="2366" spans="1:25" x14ac:dyDescent="0.2">
      <c r="A2366" s="29" t="s">
        <v>17</v>
      </c>
      <c r="B2366" s="34" t="s">
        <v>1806</v>
      </c>
      <c r="C2366" s="31" t="s">
        <v>3718</v>
      </c>
      <c r="D2366" s="16">
        <v>1</v>
      </c>
      <c r="E2366" s="8">
        <v>256</v>
      </c>
      <c r="F2366" s="16">
        <v>214</v>
      </c>
      <c r="G2366" s="8">
        <f t="shared" si="110"/>
        <v>0.1640625</v>
      </c>
      <c r="H2366" s="7">
        <v>0.99966581465781301</v>
      </c>
      <c r="I2366" s="17">
        <v>0.94545824547294899</v>
      </c>
      <c r="J2366" s="3">
        <v>0.461592146380219</v>
      </c>
      <c r="K2366" s="4">
        <v>0.98817720393166297</v>
      </c>
      <c r="L2366" s="7">
        <v>1</v>
      </c>
      <c r="M2366" s="1">
        <v>32</v>
      </c>
      <c r="N2366" s="1">
        <v>32768</v>
      </c>
      <c r="O2366" s="1">
        <v>128</v>
      </c>
      <c r="P2366" s="17">
        <v>1</v>
      </c>
      <c r="Q2366" s="3">
        <v>0.55090447212348703</v>
      </c>
      <c r="R2366" s="4">
        <v>0.98943957507184899</v>
      </c>
      <c r="S2366" s="7">
        <f t="shared" si="108"/>
        <v>8.931E-2</v>
      </c>
      <c r="T2366" s="17">
        <f t="shared" si="109"/>
        <v>-1.2600000000000001E-3</v>
      </c>
      <c r="U2366" s="54" t="b">
        <v>0</v>
      </c>
      <c r="V2366" s="55" t="b">
        <v>0</v>
      </c>
      <c r="W2366" s="10">
        <v>16852343</v>
      </c>
      <c r="Y2366" s="51"/>
    </row>
    <row r="2367" spans="1:25" x14ac:dyDescent="0.2">
      <c r="A2367" s="29" t="s">
        <v>50</v>
      </c>
      <c r="B2367" s="34" t="s">
        <v>1990</v>
      </c>
      <c r="C2367" s="31" t="s">
        <v>3902</v>
      </c>
      <c r="D2367" s="16">
        <v>0.5</v>
      </c>
      <c r="E2367" s="8">
        <v>1024</v>
      </c>
      <c r="F2367" s="16">
        <v>113</v>
      </c>
      <c r="G2367" s="8">
        <f t="shared" si="110"/>
        <v>0.8896484375</v>
      </c>
      <c r="H2367" s="7">
        <v>0.65738128242337501</v>
      </c>
      <c r="I2367" s="17">
        <v>1.00000000000031</v>
      </c>
      <c r="J2367" s="3">
        <v>0.62961638310415502</v>
      </c>
      <c r="K2367" s="4">
        <v>0.998500870566567</v>
      </c>
      <c r="L2367" s="7">
        <v>3</v>
      </c>
      <c r="M2367" s="1">
        <v>256</v>
      </c>
      <c r="N2367" s="1">
        <v>32768</v>
      </c>
      <c r="O2367" s="1">
        <v>128</v>
      </c>
      <c r="P2367" s="17">
        <v>1</v>
      </c>
      <c r="Q2367" s="3">
        <v>0.64382237355036498</v>
      </c>
      <c r="R2367" s="4">
        <v>0.997414619906689</v>
      </c>
      <c r="S2367" s="7">
        <f t="shared" si="108"/>
        <v>1.421E-2</v>
      </c>
      <c r="T2367" s="17">
        <f t="shared" si="109"/>
        <v>-1.09E-3</v>
      </c>
      <c r="U2367" s="54" t="b">
        <v>0</v>
      </c>
      <c r="V2367" s="55" t="b">
        <v>0</v>
      </c>
      <c r="W2367" s="10">
        <v>5472822</v>
      </c>
      <c r="Y2367" s="51"/>
    </row>
    <row r="2368" spans="1:25" x14ac:dyDescent="0.2">
      <c r="A2368" s="29" t="s">
        <v>22</v>
      </c>
      <c r="B2368" s="34" t="s">
        <v>2119</v>
      </c>
      <c r="C2368" s="31" t="s">
        <v>4031</v>
      </c>
      <c r="D2368" s="16">
        <v>1</v>
      </c>
      <c r="E2368" s="8">
        <v>256</v>
      </c>
      <c r="F2368" s="16">
        <v>175</v>
      </c>
      <c r="G2368" s="8">
        <f t="shared" si="110"/>
        <v>0.31640625</v>
      </c>
      <c r="H2368" s="7">
        <v>0.96572094172870504</v>
      </c>
      <c r="I2368" s="17">
        <v>0.87585435193280603</v>
      </c>
      <c r="J2368" s="3">
        <v>0.69498069869395296</v>
      </c>
      <c r="K2368" s="4">
        <v>0.92021837921669503</v>
      </c>
      <c r="L2368" s="7">
        <v>2</v>
      </c>
      <c r="M2368" s="1">
        <v>32</v>
      </c>
      <c r="N2368" s="1">
        <v>16384</v>
      </c>
      <c r="O2368" s="1">
        <v>128</v>
      </c>
      <c r="P2368" s="17">
        <v>1</v>
      </c>
      <c r="Q2368" s="3">
        <v>0.78013499365021799</v>
      </c>
      <c r="R2368" s="4">
        <v>0.91720381473560197</v>
      </c>
      <c r="S2368" s="7">
        <f t="shared" si="108"/>
        <v>8.5150000000000003E-2</v>
      </c>
      <c r="T2368" s="17">
        <f t="shared" si="109"/>
        <v>3.0100000000000001E-3</v>
      </c>
      <c r="U2368" s="54" t="b">
        <v>0</v>
      </c>
      <c r="V2368" s="55" t="b">
        <v>0</v>
      </c>
      <c r="W2368" s="10">
        <v>5935076</v>
      </c>
      <c r="Y2368" s="51"/>
    </row>
    <row r="2369" spans="1:25" x14ac:dyDescent="0.2">
      <c r="A2369" s="29" t="s">
        <v>26</v>
      </c>
      <c r="B2369" s="34" t="s">
        <v>1119</v>
      </c>
      <c r="C2369" s="31" t="s">
        <v>3031</v>
      </c>
      <c r="D2369" s="16">
        <v>1</v>
      </c>
      <c r="E2369" s="8">
        <v>1024</v>
      </c>
      <c r="F2369" s="16">
        <v>773</v>
      </c>
      <c r="G2369" s="8">
        <f t="shared" si="110"/>
        <v>0.2451171875</v>
      </c>
      <c r="H2369" s="7">
        <v>0.81730525446774505</v>
      </c>
      <c r="I2369" s="17">
        <v>0.99999999997979305</v>
      </c>
      <c r="J2369" s="3">
        <v>0.36398207428310297</v>
      </c>
      <c r="K2369" s="4">
        <v>0.99505699132321201</v>
      </c>
      <c r="L2369" s="7">
        <v>3</v>
      </c>
      <c r="M2369" s="1">
        <v>256</v>
      </c>
      <c r="N2369" s="1">
        <v>32768</v>
      </c>
      <c r="O2369" s="1">
        <v>128</v>
      </c>
      <c r="P2369" s="17">
        <v>1</v>
      </c>
      <c r="Q2369" s="3">
        <v>0.38930008362320301</v>
      </c>
      <c r="R2369" s="4">
        <v>0.99683242302749997</v>
      </c>
      <c r="S2369" s="7">
        <f t="shared" si="108"/>
        <v>2.5319999999999999E-2</v>
      </c>
      <c r="T2369" s="17">
        <f t="shared" si="109"/>
        <v>1.7799999999999999E-3</v>
      </c>
      <c r="U2369" s="54" t="b">
        <v>0</v>
      </c>
      <c r="V2369" s="55" t="b">
        <v>0</v>
      </c>
      <c r="W2369" s="10">
        <v>66803253</v>
      </c>
      <c r="Y2369" s="51"/>
    </row>
    <row r="2370" spans="1:25" x14ac:dyDescent="0.2">
      <c r="A2370" s="29" t="s">
        <v>21</v>
      </c>
      <c r="B2370" s="34" t="s">
        <v>1068</v>
      </c>
      <c r="C2370" s="31" t="s">
        <v>2980</v>
      </c>
      <c r="D2370" s="16">
        <v>0</v>
      </c>
      <c r="E2370" s="8">
        <v>256</v>
      </c>
      <c r="F2370" s="16">
        <v>195</v>
      </c>
      <c r="G2370" s="8">
        <f t="shared" si="110"/>
        <v>0.23828125</v>
      </c>
      <c r="H2370" s="7">
        <v>0.999999999999998</v>
      </c>
      <c r="I2370" s="17">
        <v>0.96438971167738796</v>
      </c>
      <c r="J2370" s="3">
        <v>0.60774291853664497</v>
      </c>
      <c r="K2370" s="4">
        <v>0.91129577126088401</v>
      </c>
      <c r="L2370" s="7">
        <v>1</v>
      </c>
      <c r="M2370" s="1">
        <v>64</v>
      </c>
      <c r="N2370" s="1">
        <v>8192</v>
      </c>
      <c r="O2370" s="1">
        <v>128</v>
      </c>
      <c r="P2370" s="17">
        <v>1</v>
      </c>
      <c r="Q2370" s="3">
        <v>0.773469013976674</v>
      </c>
      <c r="R2370" s="4">
        <v>0.92680631431549698</v>
      </c>
      <c r="S2370" s="7">
        <f t="shared" si="108"/>
        <v>0.16572999999999999</v>
      </c>
      <c r="T2370" s="17">
        <f t="shared" si="109"/>
        <v>1.5509999999999999E-2</v>
      </c>
      <c r="U2370" s="54" t="b">
        <v>1</v>
      </c>
      <c r="V2370" s="55" t="b">
        <v>1</v>
      </c>
      <c r="W2370" s="10">
        <v>13129501</v>
      </c>
      <c r="Y2370" s="51"/>
    </row>
    <row r="2371" spans="1:25" x14ac:dyDescent="0.2">
      <c r="A2371" s="29" t="s">
        <v>27</v>
      </c>
      <c r="B2371" s="34" t="s">
        <v>1303</v>
      </c>
      <c r="C2371" s="31" t="s">
        <v>3215</v>
      </c>
      <c r="D2371" s="16">
        <v>0.5</v>
      </c>
      <c r="E2371" s="8">
        <v>1024</v>
      </c>
      <c r="F2371" s="16">
        <v>537</v>
      </c>
      <c r="G2371" s="8">
        <f t="shared" si="110"/>
        <v>0.4755859375</v>
      </c>
      <c r="H2371" s="7">
        <v>0.73156874746508305</v>
      </c>
      <c r="I2371" s="17">
        <v>0.999999999999997</v>
      </c>
      <c r="J2371" s="3">
        <v>0.43790933992404701</v>
      </c>
      <c r="K2371" s="4">
        <v>0.99373022694691004</v>
      </c>
      <c r="L2371" s="7">
        <v>2</v>
      </c>
      <c r="M2371" s="1">
        <v>256</v>
      </c>
      <c r="N2371" s="1">
        <v>8192</v>
      </c>
      <c r="O2371" s="1">
        <v>128</v>
      </c>
      <c r="P2371" s="17">
        <v>1</v>
      </c>
      <c r="Q2371" s="3">
        <v>0.45740080402181599</v>
      </c>
      <c r="R2371" s="4">
        <v>0.99353877066837704</v>
      </c>
      <c r="S2371" s="7">
        <f t="shared" ref="S2371:S2434" si="111">ROUND(ABS(H2371-J2371)-ABS(H2371-Q2371), $AA$3)</f>
        <v>1.949E-2</v>
      </c>
      <c r="T2371" s="17">
        <f t="shared" ref="T2371:T2434" si="112">ROUND(ABS(I2371-K2371)-ABS(I2371-R2371), $AA$3)</f>
        <v>-1.9000000000000001E-4</v>
      </c>
      <c r="U2371" s="54" t="b">
        <v>0</v>
      </c>
      <c r="V2371" s="55" t="b">
        <v>0</v>
      </c>
      <c r="W2371" s="10">
        <v>14680616</v>
      </c>
      <c r="Y2371" s="51"/>
    </row>
    <row r="2372" spans="1:25" x14ac:dyDescent="0.2">
      <c r="A2372" s="29" t="s">
        <v>36</v>
      </c>
      <c r="B2372" s="34" t="s">
        <v>2545</v>
      </c>
      <c r="C2372" s="31" t="s">
        <v>4457</v>
      </c>
      <c r="D2372" s="16">
        <v>0.5</v>
      </c>
      <c r="E2372" s="8">
        <v>2048</v>
      </c>
      <c r="F2372" s="16">
        <v>1083</v>
      </c>
      <c r="G2372" s="8">
        <f t="shared" ref="G2372:G2435" si="113">1 - F2372/E2372</f>
        <v>0.47119140625</v>
      </c>
      <c r="H2372" s="7">
        <v>0.82327875559282804</v>
      </c>
      <c r="I2372" s="17">
        <v>1</v>
      </c>
      <c r="J2372" s="3">
        <v>0.40141251799243499</v>
      </c>
      <c r="K2372" s="4">
        <v>0.99862721588957803</v>
      </c>
      <c r="L2372" s="7">
        <v>2</v>
      </c>
      <c r="M2372" s="1">
        <v>32</v>
      </c>
      <c r="N2372" s="1">
        <v>32768</v>
      </c>
      <c r="O2372" s="1">
        <v>128</v>
      </c>
      <c r="P2372" s="17">
        <v>1</v>
      </c>
      <c r="Q2372" s="3">
        <v>0.43117423559835799</v>
      </c>
      <c r="R2372" s="4">
        <v>0.99780837777862796</v>
      </c>
      <c r="S2372" s="7">
        <f t="shared" si="111"/>
        <v>2.9760000000000002E-2</v>
      </c>
      <c r="T2372" s="17">
        <f t="shared" si="112"/>
        <v>-8.1999999999999998E-4</v>
      </c>
      <c r="U2372" s="54" t="b">
        <v>0</v>
      </c>
      <c r="V2372" s="55" t="b">
        <v>0</v>
      </c>
      <c r="W2372" s="10">
        <v>50917390</v>
      </c>
      <c r="Y2372" s="51"/>
    </row>
    <row r="2373" spans="1:25" x14ac:dyDescent="0.2">
      <c r="A2373" s="29" t="s">
        <v>39</v>
      </c>
      <c r="B2373" s="34" t="s">
        <v>1196</v>
      </c>
      <c r="C2373" s="31" t="s">
        <v>3108</v>
      </c>
      <c r="D2373" s="16">
        <v>0</v>
      </c>
      <c r="E2373" s="8">
        <v>512</v>
      </c>
      <c r="F2373" s="16">
        <v>172</v>
      </c>
      <c r="G2373" s="8">
        <f t="shared" si="113"/>
        <v>0.6640625</v>
      </c>
      <c r="H2373" s="7">
        <v>0.60932089362478603</v>
      </c>
      <c r="I2373" s="17">
        <v>0.999999999999998</v>
      </c>
      <c r="J2373" s="3">
        <v>0.50305444192798299</v>
      </c>
      <c r="K2373" s="4">
        <v>0.99985686498773596</v>
      </c>
      <c r="L2373" s="7">
        <v>3</v>
      </c>
      <c r="M2373" s="1">
        <v>128</v>
      </c>
      <c r="N2373" s="1">
        <v>32768</v>
      </c>
      <c r="O2373" s="1">
        <v>128</v>
      </c>
      <c r="P2373" s="17">
        <v>1</v>
      </c>
      <c r="Q2373" s="3">
        <v>0.529550315434415</v>
      </c>
      <c r="R2373" s="4">
        <v>1.0000747764096301</v>
      </c>
      <c r="S2373" s="7">
        <f t="shared" si="111"/>
        <v>2.6499999999999999E-2</v>
      </c>
      <c r="T2373" s="17">
        <f t="shared" si="112"/>
        <v>6.9999999999999994E-5</v>
      </c>
      <c r="U2373" s="54" t="b">
        <v>0</v>
      </c>
      <c r="V2373" s="55" t="b">
        <v>0</v>
      </c>
      <c r="W2373" s="10">
        <v>10010090</v>
      </c>
      <c r="Y2373" s="51"/>
    </row>
    <row r="2374" spans="1:25" x14ac:dyDescent="0.2">
      <c r="A2374" s="29" t="s">
        <v>35</v>
      </c>
      <c r="B2374" s="34" t="s">
        <v>2183</v>
      </c>
      <c r="C2374" s="31" t="s">
        <v>4095</v>
      </c>
      <c r="D2374" s="16">
        <v>0</v>
      </c>
      <c r="E2374" s="8">
        <v>256</v>
      </c>
      <c r="F2374" s="16">
        <v>14</v>
      </c>
      <c r="G2374" s="8">
        <f t="shared" si="113"/>
        <v>0.9453125</v>
      </c>
      <c r="H2374" s="7">
        <v>0.69218313903728701</v>
      </c>
      <c r="I2374" s="17">
        <v>1</v>
      </c>
      <c r="J2374" s="3">
        <v>0.682731587209222</v>
      </c>
      <c r="K2374" s="4">
        <v>0.99958801596573899</v>
      </c>
      <c r="L2374" s="7">
        <v>2</v>
      </c>
      <c r="M2374" s="1">
        <v>64</v>
      </c>
      <c r="N2374" s="1">
        <v>4096</v>
      </c>
      <c r="O2374" s="1">
        <v>128</v>
      </c>
      <c r="P2374" s="17">
        <v>1</v>
      </c>
      <c r="Q2374" s="3">
        <v>0.68864946123992299</v>
      </c>
      <c r="R2374" s="4">
        <v>0.99984302099044398</v>
      </c>
      <c r="S2374" s="7">
        <f t="shared" si="111"/>
        <v>5.9199999999999999E-3</v>
      </c>
      <c r="T2374" s="17">
        <f t="shared" si="112"/>
        <v>2.5999999999999998E-4</v>
      </c>
      <c r="U2374" s="54" t="b">
        <v>0</v>
      </c>
      <c r="V2374" s="55" t="b">
        <v>0</v>
      </c>
      <c r="W2374" s="10">
        <v>3446400</v>
      </c>
      <c r="Y2374" s="51"/>
    </row>
    <row r="2375" spans="1:25" x14ac:dyDescent="0.2">
      <c r="A2375" s="29" t="s">
        <v>43</v>
      </c>
      <c r="B2375" s="34" t="s">
        <v>4932</v>
      </c>
      <c r="C2375" s="31" t="s">
        <v>5101</v>
      </c>
      <c r="D2375" s="16">
        <v>0.5</v>
      </c>
      <c r="E2375" s="8">
        <v>512</v>
      </c>
      <c r="F2375" s="16">
        <v>285</v>
      </c>
      <c r="G2375" s="8">
        <f t="shared" si="113"/>
        <v>0.443359375</v>
      </c>
      <c r="H2375" s="7">
        <v>0.90212743550488295</v>
      </c>
      <c r="I2375" s="17">
        <v>0.99961419263328999</v>
      </c>
      <c r="J2375" s="3">
        <v>0.53468759258044996</v>
      </c>
      <c r="K2375" s="4">
        <v>0.99886206457391002</v>
      </c>
      <c r="L2375" s="7">
        <v>1</v>
      </c>
      <c r="M2375" s="1">
        <v>32</v>
      </c>
      <c r="N2375" s="1">
        <v>32768</v>
      </c>
      <c r="O2375" s="1">
        <v>128</v>
      </c>
      <c r="P2375" s="17">
        <v>1</v>
      </c>
      <c r="Q2375" s="3">
        <v>0.61148696212966203</v>
      </c>
      <c r="R2375" s="4">
        <v>0.94056344689989801</v>
      </c>
      <c r="S2375" s="7">
        <f t="shared" si="111"/>
        <v>7.6799999999999993E-2</v>
      </c>
      <c r="T2375" s="17">
        <f t="shared" si="112"/>
        <v>-5.8299999999999998E-2</v>
      </c>
      <c r="U2375" s="54" t="b">
        <v>0</v>
      </c>
      <c r="V2375" s="55" t="b">
        <v>0</v>
      </c>
      <c r="W2375" s="10">
        <v>15292206</v>
      </c>
      <c r="Y2375" s="51"/>
    </row>
    <row r="2376" spans="1:25" x14ac:dyDescent="0.2">
      <c r="A2376" s="29" t="s">
        <v>36</v>
      </c>
      <c r="B2376" s="34" t="s">
        <v>2114</v>
      </c>
      <c r="C2376" s="31" t="s">
        <v>4026</v>
      </c>
      <c r="D2376" s="16">
        <v>0.5</v>
      </c>
      <c r="E2376" s="8">
        <v>256</v>
      </c>
      <c r="F2376" s="16">
        <v>176</v>
      </c>
      <c r="G2376" s="8">
        <f t="shared" si="113"/>
        <v>0.3125</v>
      </c>
      <c r="H2376" s="7">
        <v>0.95542650843704902</v>
      </c>
      <c r="I2376" s="17">
        <v>0.85409763807378103</v>
      </c>
      <c r="J2376" s="3">
        <v>0.414089463388365</v>
      </c>
      <c r="K2376" s="4">
        <v>0.93732780860800202</v>
      </c>
      <c r="L2376" s="7">
        <v>3</v>
      </c>
      <c r="M2376" s="1">
        <v>64</v>
      </c>
      <c r="N2376" s="1">
        <v>16384</v>
      </c>
      <c r="O2376" s="1">
        <v>128</v>
      </c>
      <c r="P2376" s="17">
        <v>1</v>
      </c>
      <c r="Q2376" s="3">
        <v>0.42456013337041898</v>
      </c>
      <c r="R2376" s="4">
        <v>0.93027868607849395</v>
      </c>
      <c r="S2376" s="7">
        <f t="shared" si="111"/>
        <v>1.047E-2</v>
      </c>
      <c r="T2376" s="17">
        <f t="shared" si="112"/>
        <v>7.0499999999999998E-3</v>
      </c>
      <c r="U2376" s="54" t="b">
        <v>0</v>
      </c>
      <c r="V2376" s="55" t="b">
        <v>0</v>
      </c>
      <c r="W2376" s="10">
        <v>5482795</v>
      </c>
      <c r="Y2376" s="51"/>
    </row>
    <row r="2377" spans="1:25" x14ac:dyDescent="0.2">
      <c r="A2377" s="29" t="s">
        <v>46</v>
      </c>
      <c r="B2377" s="34" t="s">
        <v>2651</v>
      </c>
      <c r="C2377" s="31" t="s">
        <v>4563</v>
      </c>
      <c r="D2377" s="16">
        <v>0.5</v>
      </c>
      <c r="E2377" s="8">
        <v>1024</v>
      </c>
      <c r="F2377" s="16">
        <v>4</v>
      </c>
      <c r="G2377" s="8">
        <f t="shared" si="113"/>
        <v>0.99609375</v>
      </c>
      <c r="H2377" s="7">
        <v>0.33333333333333298</v>
      </c>
      <c r="I2377" s="17">
        <v>1</v>
      </c>
      <c r="J2377" s="3">
        <v>0.47140452079103101</v>
      </c>
      <c r="K2377" s="4">
        <v>1</v>
      </c>
      <c r="L2377" s="7">
        <v>1</v>
      </c>
      <c r="M2377" s="1">
        <v>256</v>
      </c>
      <c r="N2377" s="1">
        <v>8192</v>
      </c>
      <c r="O2377" s="1">
        <v>128</v>
      </c>
      <c r="P2377" s="17">
        <v>1</v>
      </c>
      <c r="Q2377" s="3">
        <v>0.72835922008858101</v>
      </c>
      <c r="R2377" s="4">
        <v>1.0000000298751199</v>
      </c>
      <c r="S2377" s="7">
        <f t="shared" si="111"/>
        <v>-0.25695000000000001</v>
      </c>
      <c r="T2377" s="17">
        <f t="shared" si="112"/>
        <v>0</v>
      </c>
      <c r="U2377" s="54" t="b">
        <v>0</v>
      </c>
      <c r="V2377" s="55" t="b">
        <v>0</v>
      </c>
      <c r="W2377" s="10">
        <v>279212</v>
      </c>
      <c r="Y2377" s="51"/>
    </row>
    <row r="2378" spans="1:25" x14ac:dyDescent="0.2">
      <c r="A2378" s="29" t="s">
        <v>35</v>
      </c>
      <c r="B2378" s="34" t="s">
        <v>2071</v>
      </c>
      <c r="C2378" s="31" t="s">
        <v>3983</v>
      </c>
      <c r="D2378" s="16">
        <v>0</v>
      </c>
      <c r="E2378" s="8">
        <v>1024</v>
      </c>
      <c r="F2378" s="16">
        <v>20</v>
      </c>
      <c r="G2378" s="8">
        <f t="shared" si="113"/>
        <v>0.98046875</v>
      </c>
      <c r="H2378" s="7">
        <v>0.38287239496206099</v>
      </c>
      <c r="I2378" s="17">
        <v>1</v>
      </c>
      <c r="J2378" s="3">
        <v>0.38131614710905398</v>
      </c>
      <c r="K2378" s="4">
        <v>0.999912065651828</v>
      </c>
      <c r="L2378" s="7">
        <v>3</v>
      </c>
      <c r="M2378" s="1">
        <v>256</v>
      </c>
      <c r="N2378" s="1">
        <v>65536</v>
      </c>
      <c r="O2378" s="1">
        <v>128</v>
      </c>
      <c r="P2378" s="17">
        <v>1</v>
      </c>
      <c r="Q2378" s="3">
        <v>0.38243549292926299</v>
      </c>
      <c r="R2378" s="4">
        <v>1.0000276118077001</v>
      </c>
      <c r="S2378" s="7">
        <f t="shared" si="111"/>
        <v>1.1199999999999999E-3</v>
      </c>
      <c r="T2378" s="17">
        <f t="shared" si="112"/>
        <v>6.0000000000000002E-5</v>
      </c>
      <c r="U2378" s="54" t="b">
        <v>0</v>
      </c>
      <c r="V2378" s="55" t="b">
        <v>0</v>
      </c>
      <c r="W2378" s="10">
        <v>3926932</v>
      </c>
      <c r="Y2378" s="51"/>
    </row>
    <row r="2379" spans="1:25" x14ac:dyDescent="0.2">
      <c r="A2379" s="29" t="s">
        <v>23</v>
      </c>
      <c r="B2379" s="34" t="s">
        <v>2626</v>
      </c>
      <c r="C2379" s="31" t="s">
        <v>4538</v>
      </c>
      <c r="D2379" s="16">
        <v>0.5</v>
      </c>
      <c r="E2379" s="8">
        <v>2048</v>
      </c>
      <c r="F2379" s="16">
        <v>1268</v>
      </c>
      <c r="G2379" s="8">
        <f t="shared" si="113"/>
        <v>0.380859375</v>
      </c>
      <c r="H2379" s="7">
        <v>0.81777832471492296</v>
      </c>
      <c r="I2379" s="17">
        <v>0.99999999490504898</v>
      </c>
      <c r="J2379" s="3">
        <v>0.38489412388907701</v>
      </c>
      <c r="K2379" s="4">
        <v>0.997485632966714</v>
      </c>
      <c r="L2379" s="7">
        <v>1</v>
      </c>
      <c r="M2379" s="1">
        <v>256</v>
      </c>
      <c r="N2379" s="1">
        <v>16384</v>
      </c>
      <c r="O2379" s="1">
        <v>128</v>
      </c>
      <c r="P2379" s="17">
        <v>1</v>
      </c>
      <c r="Q2379" s="3">
        <v>0.44131774270744401</v>
      </c>
      <c r="R2379" s="4">
        <v>0.99561351795585895</v>
      </c>
      <c r="S2379" s="7">
        <f t="shared" si="111"/>
        <v>5.6419999999999998E-2</v>
      </c>
      <c r="T2379" s="17">
        <f t="shared" si="112"/>
        <v>-1.8699999999999999E-3</v>
      </c>
      <c r="U2379" s="54" t="b">
        <v>0</v>
      </c>
      <c r="V2379" s="55" t="b">
        <v>0</v>
      </c>
      <c r="W2379" s="10">
        <v>145561980</v>
      </c>
      <c r="Y2379" s="51"/>
    </row>
    <row r="2380" spans="1:25" x14ac:dyDescent="0.2">
      <c r="A2380" s="29" t="s">
        <v>13</v>
      </c>
      <c r="B2380" s="34" t="s">
        <v>1294</v>
      </c>
      <c r="C2380" s="31" t="s">
        <v>3206</v>
      </c>
      <c r="D2380" s="16">
        <v>0</v>
      </c>
      <c r="E2380" s="8">
        <v>4096</v>
      </c>
      <c r="F2380" s="16">
        <v>2805</v>
      </c>
      <c r="G2380" s="8">
        <f t="shared" si="113"/>
        <v>0.315185546875</v>
      </c>
      <c r="H2380" s="7">
        <v>0.73891652099904304</v>
      </c>
      <c r="I2380" s="17">
        <v>0.999999999999998</v>
      </c>
      <c r="J2380" s="3">
        <v>0.50569556986619901</v>
      </c>
      <c r="K2380" s="4">
        <v>0.99999994127368697</v>
      </c>
      <c r="L2380" s="7">
        <v>2</v>
      </c>
      <c r="M2380" s="1">
        <v>32</v>
      </c>
      <c r="N2380" s="1">
        <v>65536</v>
      </c>
      <c r="O2380" s="1">
        <v>128</v>
      </c>
      <c r="P2380" s="17">
        <v>1</v>
      </c>
      <c r="Q2380" s="3">
        <v>0.55073280148122705</v>
      </c>
      <c r="R2380" s="4">
        <v>1.00000000066899</v>
      </c>
      <c r="S2380" s="7">
        <f t="shared" si="111"/>
        <v>4.5039999999999997E-2</v>
      </c>
      <c r="T2380" s="17">
        <f t="shared" si="112"/>
        <v>0</v>
      </c>
      <c r="U2380" s="54" t="b">
        <v>0</v>
      </c>
      <c r="V2380" s="55" t="b">
        <v>0</v>
      </c>
      <c r="W2380" s="10">
        <v>1085075452</v>
      </c>
      <c r="Y2380" s="51"/>
    </row>
    <row r="2381" spans="1:25" x14ac:dyDescent="0.2">
      <c r="A2381" s="29" t="s">
        <v>49</v>
      </c>
      <c r="B2381" s="34" t="s">
        <v>1208</v>
      </c>
      <c r="C2381" s="31" t="s">
        <v>3120</v>
      </c>
      <c r="D2381" s="16">
        <v>0</v>
      </c>
      <c r="E2381" s="8">
        <v>512</v>
      </c>
      <c r="F2381" s="16">
        <v>75</v>
      </c>
      <c r="G2381" s="8">
        <f t="shared" si="113"/>
        <v>0.853515625</v>
      </c>
      <c r="H2381" s="7">
        <v>0.39812812872162501</v>
      </c>
      <c r="I2381" s="17">
        <v>0.999999999999999</v>
      </c>
      <c r="J2381" s="3">
        <v>0.37552203236132797</v>
      </c>
      <c r="K2381" s="4">
        <v>1.0000463382888101</v>
      </c>
      <c r="L2381" s="7">
        <v>1</v>
      </c>
      <c r="M2381" s="1">
        <v>32</v>
      </c>
      <c r="N2381" s="1">
        <v>4096</v>
      </c>
      <c r="O2381" s="1">
        <v>128</v>
      </c>
      <c r="P2381" s="17">
        <v>1</v>
      </c>
      <c r="Q2381" s="3">
        <v>0.384396464056178</v>
      </c>
      <c r="R2381" s="4">
        <v>1.00010685177141</v>
      </c>
      <c r="S2381" s="7">
        <f t="shared" si="111"/>
        <v>8.8699999999999994E-3</v>
      </c>
      <c r="T2381" s="17">
        <f t="shared" si="112"/>
        <v>-6.0000000000000002E-5</v>
      </c>
      <c r="U2381" s="54" t="b">
        <v>0</v>
      </c>
      <c r="V2381" s="55" t="b">
        <v>0</v>
      </c>
      <c r="W2381" s="10">
        <v>4812343</v>
      </c>
      <c r="Y2381" s="51"/>
    </row>
    <row r="2382" spans="1:25" x14ac:dyDescent="0.2">
      <c r="A2382" s="29" t="s">
        <v>47</v>
      </c>
      <c r="B2382" s="34" t="s">
        <v>2218</v>
      </c>
      <c r="C2382" s="31" t="s">
        <v>4130</v>
      </c>
      <c r="D2382" s="16">
        <v>0.5</v>
      </c>
      <c r="E2382" s="8">
        <v>256</v>
      </c>
      <c r="F2382" s="16">
        <v>187</v>
      </c>
      <c r="G2382" s="8">
        <f t="shared" si="113"/>
        <v>0.26953125</v>
      </c>
      <c r="H2382" s="7">
        <v>0.96277037501773099</v>
      </c>
      <c r="I2382" s="17">
        <v>0.99794374819005605</v>
      </c>
      <c r="J2382" s="3">
        <v>0.65963813892423695</v>
      </c>
      <c r="K2382" s="4">
        <v>0.99872436572563605</v>
      </c>
      <c r="L2382" s="7">
        <v>1</v>
      </c>
      <c r="M2382" s="1">
        <v>128</v>
      </c>
      <c r="N2382" s="1">
        <v>4096</v>
      </c>
      <c r="O2382" s="1">
        <v>128</v>
      </c>
      <c r="P2382" s="17">
        <v>1</v>
      </c>
      <c r="Q2382" s="3">
        <v>0.79653289593833698</v>
      </c>
      <c r="R2382" s="4">
        <v>0.99772268020900701</v>
      </c>
      <c r="S2382" s="7">
        <f t="shared" si="111"/>
        <v>0.13689000000000001</v>
      </c>
      <c r="T2382" s="17">
        <f t="shared" si="112"/>
        <v>5.5999999999999995E-4</v>
      </c>
      <c r="U2382" s="54" t="b">
        <v>0</v>
      </c>
      <c r="V2382" s="55" t="b">
        <v>0</v>
      </c>
      <c r="W2382" s="10">
        <v>9717066</v>
      </c>
      <c r="Y2382" s="51"/>
    </row>
    <row r="2383" spans="1:25" x14ac:dyDescent="0.2">
      <c r="A2383" s="29" t="s">
        <v>36</v>
      </c>
      <c r="B2383" s="34" t="s">
        <v>2396</v>
      </c>
      <c r="C2383" s="31" t="s">
        <v>4308</v>
      </c>
      <c r="D2383" s="16">
        <v>0</v>
      </c>
      <c r="E2383" s="8">
        <v>256</v>
      </c>
      <c r="F2383" s="16">
        <v>176</v>
      </c>
      <c r="G2383" s="8">
        <f t="shared" si="113"/>
        <v>0.3125</v>
      </c>
      <c r="H2383" s="7">
        <v>0.92961360709183305</v>
      </c>
      <c r="I2383" s="17">
        <v>0.95540813755868903</v>
      </c>
      <c r="J2383" s="3">
        <v>0.37847179001487902</v>
      </c>
      <c r="K2383" s="4">
        <v>0.98492230770283695</v>
      </c>
      <c r="L2383" s="7">
        <v>1</v>
      </c>
      <c r="M2383" s="1">
        <v>64</v>
      </c>
      <c r="N2383" s="1">
        <v>16384</v>
      </c>
      <c r="O2383" s="1">
        <v>128</v>
      </c>
      <c r="P2383" s="17">
        <v>1</v>
      </c>
      <c r="Q2383" s="3">
        <v>0.48368371962770201</v>
      </c>
      <c r="R2383" s="4">
        <v>0.97019812508695502</v>
      </c>
      <c r="S2383" s="7">
        <f t="shared" si="111"/>
        <v>0.10521</v>
      </c>
      <c r="T2383" s="17">
        <f t="shared" si="112"/>
        <v>1.472E-2</v>
      </c>
      <c r="U2383" s="54" t="b">
        <v>0</v>
      </c>
      <c r="V2383" s="55" t="b">
        <v>1</v>
      </c>
      <c r="W2383" s="10">
        <v>13286417</v>
      </c>
      <c r="Y2383" s="51"/>
    </row>
    <row r="2384" spans="1:25" x14ac:dyDescent="0.2">
      <c r="A2384" s="29" t="s">
        <v>24</v>
      </c>
      <c r="B2384" s="34" t="s">
        <v>1413</v>
      </c>
      <c r="C2384" s="31" t="s">
        <v>3325</v>
      </c>
      <c r="D2384" s="16">
        <v>0.5</v>
      </c>
      <c r="E2384" s="8">
        <v>256</v>
      </c>
      <c r="F2384" s="16">
        <v>43</v>
      </c>
      <c r="G2384" s="8">
        <f t="shared" si="113"/>
        <v>0.83203125</v>
      </c>
      <c r="H2384" s="7">
        <v>0.71822597047813697</v>
      </c>
      <c r="I2384" s="17">
        <v>1</v>
      </c>
      <c r="J2384" s="3">
        <v>0.66878492632319597</v>
      </c>
      <c r="K2384" s="4">
        <v>1.00533488389841</v>
      </c>
      <c r="L2384" s="7">
        <v>2</v>
      </c>
      <c r="M2384" s="1">
        <v>32</v>
      </c>
      <c r="N2384" s="1">
        <v>8192</v>
      </c>
      <c r="O2384" s="1">
        <v>128</v>
      </c>
      <c r="P2384" s="17">
        <v>1</v>
      </c>
      <c r="Q2384" s="3">
        <v>0.689280754359755</v>
      </c>
      <c r="R2384" s="4">
        <v>1.0001059693518199</v>
      </c>
      <c r="S2384" s="7">
        <f t="shared" si="111"/>
        <v>2.0500000000000001E-2</v>
      </c>
      <c r="T2384" s="17">
        <f t="shared" si="112"/>
        <v>5.2300000000000003E-3</v>
      </c>
      <c r="U2384" s="54" t="b">
        <v>0</v>
      </c>
      <c r="V2384" s="55" t="b">
        <v>0</v>
      </c>
      <c r="W2384" s="10">
        <v>4791061</v>
      </c>
      <c r="Y2384" s="51"/>
    </row>
    <row r="2385" spans="1:25" x14ac:dyDescent="0.2">
      <c r="A2385" s="29" t="s">
        <v>12</v>
      </c>
      <c r="B2385" s="34" t="s">
        <v>2270</v>
      </c>
      <c r="C2385" s="31" t="s">
        <v>4182</v>
      </c>
      <c r="D2385" s="16">
        <v>1</v>
      </c>
      <c r="E2385" s="8">
        <v>256</v>
      </c>
      <c r="F2385" s="16">
        <v>38</v>
      </c>
      <c r="G2385" s="8">
        <f t="shared" si="113"/>
        <v>0.8515625</v>
      </c>
      <c r="H2385" s="7">
        <v>0.84451197681008905</v>
      </c>
      <c r="I2385" s="17">
        <v>1.0000000003870899</v>
      </c>
      <c r="J2385" s="3">
        <v>0.784767317581055</v>
      </c>
      <c r="K2385" s="4">
        <v>0.97739028845539799</v>
      </c>
      <c r="L2385" s="7">
        <v>2</v>
      </c>
      <c r="M2385" s="1">
        <v>64</v>
      </c>
      <c r="N2385" s="1">
        <v>65536</v>
      </c>
      <c r="O2385" s="1">
        <v>128</v>
      </c>
      <c r="P2385" s="17">
        <v>1</v>
      </c>
      <c r="Q2385" s="3">
        <v>0.80139845888388195</v>
      </c>
      <c r="R2385" s="4">
        <v>0.98055237225743697</v>
      </c>
      <c r="S2385" s="7">
        <f t="shared" si="111"/>
        <v>1.6629999999999999E-2</v>
      </c>
      <c r="T2385" s="17">
        <f t="shared" si="112"/>
        <v>3.16E-3</v>
      </c>
      <c r="U2385" s="54" t="b">
        <v>0</v>
      </c>
      <c r="V2385" s="55" t="b">
        <v>0</v>
      </c>
      <c r="W2385" s="10">
        <v>5335013</v>
      </c>
      <c r="Y2385" s="51"/>
    </row>
    <row r="2386" spans="1:25" x14ac:dyDescent="0.2">
      <c r="A2386" s="29" t="s">
        <v>54</v>
      </c>
      <c r="B2386" s="34" t="s">
        <v>2548</v>
      </c>
      <c r="C2386" s="31" t="s">
        <v>4460</v>
      </c>
      <c r="D2386" s="16">
        <v>0.5</v>
      </c>
      <c r="E2386" s="8">
        <v>256</v>
      </c>
      <c r="F2386" s="16">
        <v>221</v>
      </c>
      <c r="G2386" s="8">
        <f t="shared" si="113"/>
        <v>0.13671875</v>
      </c>
      <c r="H2386" s="7">
        <v>0.94628744705430701</v>
      </c>
      <c r="I2386" s="17">
        <v>0.995548970490993</v>
      </c>
      <c r="J2386" s="3">
        <v>0.48191427165112</v>
      </c>
      <c r="K2386" s="4">
        <v>0.99704517942415405</v>
      </c>
      <c r="L2386" s="7">
        <v>1</v>
      </c>
      <c r="M2386" s="1">
        <v>32</v>
      </c>
      <c r="N2386" s="1">
        <v>65536</v>
      </c>
      <c r="O2386" s="1">
        <v>128</v>
      </c>
      <c r="P2386" s="17">
        <v>1</v>
      </c>
      <c r="Q2386" s="3">
        <v>0.64299623646628701</v>
      </c>
      <c r="R2386" s="4">
        <v>0.99490803741407097</v>
      </c>
      <c r="S2386" s="7">
        <f t="shared" si="111"/>
        <v>0.16108</v>
      </c>
      <c r="T2386" s="17">
        <f t="shared" si="112"/>
        <v>8.5999999999999998E-4</v>
      </c>
      <c r="U2386" s="54" t="b">
        <v>1</v>
      </c>
      <c r="V2386" s="55" t="b">
        <v>0</v>
      </c>
      <c r="W2386" s="10">
        <v>39931516</v>
      </c>
      <c r="Y2386" s="51"/>
    </row>
    <row r="2387" spans="1:25" x14ac:dyDescent="0.2">
      <c r="A2387" s="29" t="s">
        <v>40</v>
      </c>
      <c r="B2387" s="34" t="s">
        <v>2500</v>
      </c>
      <c r="C2387" s="31" t="s">
        <v>4412</v>
      </c>
      <c r="D2387" s="16">
        <v>1</v>
      </c>
      <c r="E2387" s="8">
        <v>512</v>
      </c>
      <c r="F2387" s="16">
        <v>273</v>
      </c>
      <c r="G2387" s="8">
        <f t="shared" si="113"/>
        <v>0.466796875</v>
      </c>
      <c r="H2387" s="7">
        <v>0.79994449664675904</v>
      </c>
      <c r="I2387" s="17">
        <v>0.999999999999999</v>
      </c>
      <c r="J2387" s="3">
        <v>0.50823540987067495</v>
      </c>
      <c r="K2387" s="4">
        <v>0.99402269092362905</v>
      </c>
      <c r="L2387" s="7">
        <v>3</v>
      </c>
      <c r="M2387" s="1">
        <v>256</v>
      </c>
      <c r="N2387" s="1">
        <v>32768</v>
      </c>
      <c r="O2387" s="1">
        <v>128</v>
      </c>
      <c r="P2387" s="17">
        <v>1</v>
      </c>
      <c r="Q2387" s="3">
        <v>0.548841173160177</v>
      </c>
      <c r="R2387" s="4">
        <v>0.99627326775380898</v>
      </c>
      <c r="S2387" s="7">
        <f t="shared" si="111"/>
        <v>4.061E-2</v>
      </c>
      <c r="T2387" s="17">
        <f t="shared" si="112"/>
        <v>2.2499999999999998E-3</v>
      </c>
      <c r="U2387" s="54" t="b">
        <v>0</v>
      </c>
      <c r="V2387" s="55" t="b">
        <v>0</v>
      </c>
      <c r="W2387" s="10">
        <v>52221663</v>
      </c>
      <c r="Y2387" s="51"/>
    </row>
    <row r="2388" spans="1:25" x14ac:dyDescent="0.2">
      <c r="A2388" s="29" t="s">
        <v>12</v>
      </c>
      <c r="B2388" s="34" t="s">
        <v>1854</v>
      </c>
      <c r="C2388" s="31" t="s">
        <v>3766</v>
      </c>
      <c r="D2388" s="16">
        <v>0.5</v>
      </c>
      <c r="E2388" s="8">
        <v>2048</v>
      </c>
      <c r="F2388" s="16">
        <v>121</v>
      </c>
      <c r="G2388" s="8">
        <f t="shared" si="113"/>
        <v>0.94091796875</v>
      </c>
      <c r="H2388" s="7">
        <v>0.39423872321210002</v>
      </c>
      <c r="I2388" s="17">
        <v>1.0000000000767599</v>
      </c>
      <c r="J2388" s="3">
        <v>0.386550209351751</v>
      </c>
      <c r="K2388" s="4">
        <v>0.98178047021350701</v>
      </c>
      <c r="L2388" s="7">
        <v>1</v>
      </c>
      <c r="M2388" s="1">
        <v>256</v>
      </c>
      <c r="N2388" s="1">
        <v>16384</v>
      </c>
      <c r="O2388" s="1">
        <v>128</v>
      </c>
      <c r="P2388" s="17">
        <v>1</v>
      </c>
      <c r="Q2388" s="3">
        <v>0.53406308411339998</v>
      </c>
      <c r="R2388" s="4">
        <v>0.93936028141966899</v>
      </c>
      <c r="S2388" s="7">
        <f t="shared" si="111"/>
        <v>-0.13214000000000001</v>
      </c>
      <c r="T2388" s="17">
        <f t="shared" si="112"/>
        <v>-4.2419999999999999E-2</v>
      </c>
      <c r="U2388" s="54" t="b">
        <v>0</v>
      </c>
      <c r="V2388" s="55" t="b">
        <v>0</v>
      </c>
      <c r="W2388" s="10">
        <v>5490591</v>
      </c>
      <c r="Y2388" s="51"/>
    </row>
    <row r="2389" spans="1:25" x14ac:dyDescent="0.2">
      <c r="A2389" s="29" t="s">
        <v>21</v>
      </c>
      <c r="B2389" s="34" t="s">
        <v>1068</v>
      </c>
      <c r="C2389" s="31" t="s">
        <v>2980</v>
      </c>
      <c r="D2389" s="16">
        <v>0</v>
      </c>
      <c r="E2389" s="8">
        <v>256</v>
      </c>
      <c r="F2389" s="16">
        <v>195</v>
      </c>
      <c r="G2389" s="8">
        <f t="shared" si="113"/>
        <v>0.23828125</v>
      </c>
      <c r="H2389" s="7">
        <v>1</v>
      </c>
      <c r="I2389" s="17">
        <v>0.96438971167739396</v>
      </c>
      <c r="J2389" s="3">
        <v>0.60774348688312496</v>
      </c>
      <c r="K2389" s="4">
        <v>0.91129635338094095</v>
      </c>
      <c r="L2389" s="7">
        <v>3</v>
      </c>
      <c r="M2389" s="1">
        <v>256</v>
      </c>
      <c r="N2389" s="1">
        <v>32768</v>
      </c>
      <c r="O2389" s="1">
        <v>128</v>
      </c>
      <c r="P2389" s="17">
        <v>1</v>
      </c>
      <c r="Q2389" s="3">
        <v>0.658991322913142</v>
      </c>
      <c r="R2389" s="4">
        <v>0.91624065757822204</v>
      </c>
      <c r="S2389" s="7">
        <f t="shared" si="111"/>
        <v>5.1249999999999997E-2</v>
      </c>
      <c r="T2389" s="17">
        <f t="shared" si="112"/>
        <v>4.9399999999999999E-3</v>
      </c>
      <c r="U2389" s="54" t="b">
        <v>0</v>
      </c>
      <c r="V2389" s="55" t="b">
        <v>0</v>
      </c>
      <c r="W2389" s="10">
        <v>8997200</v>
      </c>
      <c r="Y2389" s="51"/>
    </row>
    <row r="2390" spans="1:25" x14ac:dyDescent="0.2">
      <c r="A2390" s="29" t="s">
        <v>43</v>
      </c>
      <c r="B2390" s="34" t="s">
        <v>2196</v>
      </c>
      <c r="C2390" s="31" t="s">
        <v>4108</v>
      </c>
      <c r="D2390" s="16">
        <v>1</v>
      </c>
      <c r="E2390" s="8">
        <v>2048</v>
      </c>
      <c r="F2390" s="16">
        <v>951</v>
      </c>
      <c r="G2390" s="8">
        <f t="shared" si="113"/>
        <v>0.53564453125</v>
      </c>
      <c r="H2390" s="7">
        <v>0.58870066825684297</v>
      </c>
      <c r="I2390" s="17">
        <v>0.99999999198033496</v>
      </c>
      <c r="J2390" s="3">
        <v>0.38517390201986701</v>
      </c>
      <c r="K2390" s="4">
        <v>0.99418929182854798</v>
      </c>
      <c r="L2390" s="7">
        <v>3</v>
      </c>
      <c r="M2390" s="1">
        <v>64</v>
      </c>
      <c r="N2390" s="1">
        <v>16384</v>
      </c>
      <c r="O2390" s="1">
        <v>128</v>
      </c>
      <c r="P2390" s="17">
        <v>1</v>
      </c>
      <c r="Q2390" s="3">
        <v>0.39118939920846002</v>
      </c>
      <c r="R2390" s="4">
        <v>0.993761129958603</v>
      </c>
      <c r="S2390" s="7">
        <f t="shared" si="111"/>
        <v>6.0200000000000002E-3</v>
      </c>
      <c r="T2390" s="17">
        <f t="shared" si="112"/>
        <v>-4.2999999999999999E-4</v>
      </c>
      <c r="U2390" s="54" t="b">
        <v>0</v>
      </c>
      <c r="V2390" s="55" t="b">
        <v>0</v>
      </c>
      <c r="W2390" s="10">
        <v>20824453</v>
      </c>
      <c r="Y2390" s="51"/>
    </row>
    <row r="2391" spans="1:25" x14ac:dyDescent="0.2">
      <c r="A2391" s="29" t="s">
        <v>5</v>
      </c>
      <c r="B2391" s="34" t="s">
        <v>1381</v>
      </c>
      <c r="C2391" s="31" t="s">
        <v>3293</v>
      </c>
      <c r="D2391" s="16">
        <v>0.5</v>
      </c>
      <c r="E2391" s="8">
        <v>256</v>
      </c>
      <c r="F2391" s="16">
        <v>156</v>
      </c>
      <c r="G2391" s="8">
        <f t="shared" si="113"/>
        <v>0.390625</v>
      </c>
      <c r="H2391" s="7">
        <v>0.87779538229979204</v>
      </c>
      <c r="I2391" s="17">
        <v>0.93229084596997003</v>
      </c>
      <c r="J2391" s="3">
        <v>0.68818494878584802</v>
      </c>
      <c r="K2391" s="4">
        <v>0.97821386134841004</v>
      </c>
      <c r="L2391" s="7">
        <v>1</v>
      </c>
      <c r="M2391" s="1">
        <v>256</v>
      </c>
      <c r="N2391" s="1">
        <v>4096</v>
      </c>
      <c r="O2391" s="1">
        <v>128</v>
      </c>
      <c r="P2391" s="17">
        <v>1</v>
      </c>
      <c r="Q2391" s="3">
        <v>0.773781801107427</v>
      </c>
      <c r="R2391" s="4">
        <v>0.96385412588817798</v>
      </c>
      <c r="S2391" s="7">
        <f t="shared" si="111"/>
        <v>8.5599999999999996E-2</v>
      </c>
      <c r="T2391" s="17">
        <f t="shared" si="112"/>
        <v>1.436E-2</v>
      </c>
      <c r="U2391" s="54" t="b">
        <v>0</v>
      </c>
      <c r="V2391" s="55" t="b">
        <v>1</v>
      </c>
      <c r="W2391" s="10">
        <v>7327487</v>
      </c>
      <c r="Y2391" s="51"/>
    </row>
    <row r="2392" spans="1:25" x14ac:dyDescent="0.2">
      <c r="A2392" s="29" t="s">
        <v>26</v>
      </c>
      <c r="B2392" s="34" t="s">
        <v>1921</v>
      </c>
      <c r="C2392" s="31" t="s">
        <v>3833</v>
      </c>
      <c r="D2392" s="16">
        <v>0.5</v>
      </c>
      <c r="E2392" s="8">
        <v>512</v>
      </c>
      <c r="F2392" s="16">
        <v>402</v>
      </c>
      <c r="G2392" s="8">
        <f t="shared" si="113"/>
        <v>0.21484375</v>
      </c>
      <c r="H2392" s="7">
        <v>0.87212562196230103</v>
      </c>
      <c r="I2392" s="17">
        <v>0.99979273275245895</v>
      </c>
      <c r="J2392" s="3">
        <v>0.36344760363114398</v>
      </c>
      <c r="K2392" s="4">
        <v>0.98501475429182195</v>
      </c>
      <c r="L2392" s="7">
        <v>1</v>
      </c>
      <c r="M2392" s="1">
        <v>32</v>
      </c>
      <c r="N2392" s="1">
        <v>8192</v>
      </c>
      <c r="O2392" s="1">
        <v>128</v>
      </c>
      <c r="P2392" s="17">
        <v>1</v>
      </c>
      <c r="Q2392" s="3">
        <v>0.41850451919112103</v>
      </c>
      <c r="R2392" s="4">
        <v>0.99044522562925497</v>
      </c>
      <c r="S2392" s="7">
        <f t="shared" si="111"/>
        <v>5.5059999999999998E-2</v>
      </c>
      <c r="T2392" s="17">
        <f t="shared" si="112"/>
        <v>5.4299999999999999E-3</v>
      </c>
      <c r="U2392" s="54" t="b">
        <v>0</v>
      </c>
      <c r="V2392" s="55" t="b">
        <v>1</v>
      </c>
      <c r="W2392" s="10">
        <v>29887927</v>
      </c>
      <c r="Y2392" s="51"/>
    </row>
    <row r="2393" spans="1:25" x14ac:dyDescent="0.2">
      <c r="A2393" s="29" t="s">
        <v>3</v>
      </c>
      <c r="B2393" s="34" t="s">
        <v>1613</v>
      </c>
      <c r="C2393" s="31" t="s">
        <v>3525</v>
      </c>
      <c r="D2393" s="16">
        <v>0</v>
      </c>
      <c r="E2393" s="8">
        <v>4096</v>
      </c>
      <c r="F2393" s="16">
        <v>2531</v>
      </c>
      <c r="G2393" s="8">
        <f t="shared" si="113"/>
        <v>0.382080078125</v>
      </c>
      <c r="H2393" s="7">
        <v>0.68252489768833502</v>
      </c>
      <c r="I2393" s="17">
        <v>0.99999999724087196</v>
      </c>
      <c r="J2393" s="3">
        <v>0.512660178434169</v>
      </c>
      <c r="K2393" s="4">
        <v>0.99999992156781103</v>
      </c>
      <c r="L2393" s="7">
        <v>1</v>
      </c>
      <c r="M2393" s="1">
        <v>64</v>
      </c>
      <c r="N2393" s="1">
        <v>65536</v>
      </c>
      <c r="O2393" s="1">
        <v>128</v>
      </c>
      <c r="P2393" s="17">
        <v>1</v>
      </c>
      <c r="Q2393" s="3">
        <v>0.57117346301362204</v>
      </c>
      <c r="R2393" s="4">
        <v>0.99999999986973698</v>
      </c>
      <c r="S2393" s="7">
        <f t="shared" si="111"/>
        <v>5.851E-2</v>
      </c>
      <c r="T2393" s="17">
        <f t="shared" si="112"/>
        <v>0</v>
      </c>
      <c r="U2393" s="54" t="b">
        <v>1</v>
      </c>
      <c r="V2393" s="55" t="b">
        <v>0</v>
      </c>
      <c r="W2393" s="10">
        <v>1190063387</v>
      </c>
      <c r="Y2393" s="51"/>
    </row>
    <row r="2394" spans="1:25" x14ac:dyDescent="0.2">
      <c r="A2394" s="29" t="s">
        <v>54</v>
      </c>
      <c r="B2394" s="34" t="s">
        <v>1893</v>
      </c>
      <c r="C2394" s="31" t="s">
        <v>3805</v>
      </c>
      <c r="D2394" s="16">
        <v>1</v>
      </c>
      <c r="E2394" s="8">
        <v>512</v>
      </c>
      <c r="F2394" s="16">
        <v>409</v>
      </c>
      <c r="G2394" s="8">
        <f t="shared" si="113"/>
        <v>0.201171875</v>
      </c>
      <c r="H2394" s="7">
        <v>0.91791205646950103</v>
      </c>
      <c r="I2394" s="17">
        <v>0.999999999999997</v>
      </c>
      <c r="J2394" s="3">
        <v>0.51430623327218605</v>
      </c>
      <c r="K2394" s="4">
        <v>0.99999840179716504</v>
      </c>
      <c r="L2394" s="7">
        <v>2</v>
      </c>
      <c r="M2394" s="1">
        <v>32</v>
      </c>
      <c r="N2394" s="1">
        <v>16384</v>
      </c>
      <c r="O2394" s="1">
        <v>128</v>
      </c>
      <c r="P2394" s="17">
        <v>1</v>
      </c>
      <c r="Q2394" s="3">
        <v>0.58747479036320205</v>
      </c>
      <c r="R2394" s="4">
        <v>0.99995643356733899</v>
      </c>
      <c r="S2394" s="7">
        <f t="shared" si="111"/>
        <v>7.3169999999999999E-2</v>
      </c>
      <c r="T2394" s="17">
        <f t="shared" si="112"/>
        <v>-4.0000000000000003E-5</v>
      </c>
      <c r="U2394" s="54" t="b">
        <v>0</v>
      </c>
      <c r="V2394" s="55" t="b">
        <v>0</v>
      </c>
      <c r="W2394" s="10">
        <v>35953182</v>
      </c>
      <c r="Y2394" s="51"/>
    </row>
    <row r="2395" spans="1:25" x14ac:dyDescent="0.2">
      <c r="A2395" s="29" t="s">
        <v>12</v>
      </c>
      <c r="B2395" s="34" t="s">
        <v>4880</v>
      </c>
      <c r="C2395" s="31" t="s">
        <v>5049</v>
      </c>
      <c r="D2395" s="16">
        <v>0.5</v>
      </c>
      <c r="E2395" s="8">
        <v>256</v>
      </c>
      <c r="F2395" s="16">
        <v>37</v>
      </c>
      <c r="G2395" s="8">
        <f t="shared" si="113"/>
        <v>0.85546875</v>
      </c>
      <c r="H2395" s="7">
        <v>0.73524470498558903</v>
      </c>
      <c r="I2395" s="17">
        <v>0.99999999995861899</v>
      </c>
      <c r="J2395" s="3">
        <v>0.68307343503853302</v>
      </c>
      <c r="K2395" s="4">
        <v>1.00025485944169</v>
      </c>
      <c r="L2395" s="7">
        <v>2</v>
      </c>
      <c r="M2395" s="1">
        <v>32</v>
      </c>
      <c r="N2395" s="1">
        <v>32768</v>
      </c>
      <c r="O2395" s="1">
        <v>128</v>
      </c>
      <c r="P2395" s="17">
        <v>1</v>
      </c>
      <c r="Q2395" s="3">
        <v>0.69400755061776198</v>
      </c>
      <c r="R2395" s="4">
        <v>0.99997496509654804</v>
      </c>
      <c r="S2395" s="7">
        <f t="shared" si="111"/>
        <v>1.093E-2</v>
      </c>
      <c r="T2395" s="17">
        <f t="shared" si="112"/>
        <v>2.3000000000000001E-4</v>
      </c>
      <c r="U2395" s="54" t="b">
        <v>0</v>
      </c>
      <c r="V2395" s="55" t="b">
        <v>0</v>
      </c>
      <c r="W2395" s="10">
        <v>4748203</v>
      </c>
      <c r="Y2395" s="51"/>
    </row>
    <row r="2396" spans="1:25" x14ac:dyDescent="0.2">
      <c r="A2396" s="29" t="s">
        <v>36</v>
      </c>
      <c r="B2396" s="34" t="s">
        <v>1230</v>
      </c>
      <c r="C2396" s="31" t="s">
        <v>3142</v>
      </c>
      <c r="D2396" s="16">
        <v>0</v>
      </c>
      <c r="E2396" s="8">
        <v>2048</v>
      </c>
      <c r="F2396" s="16">
        <v>1081</v>
      </c>
      <c r="G2396" s="8">
        <f t="shared" si="113"/>
        <v>0.47216796875</v>
      </c>
      <c r="H2396" s="7">
        <v>0.78105635568198695</v>
      </c>
      <c r="I2396" s="17">
        <v>0.999999999999999</v>
      </c>
      <c r="J2396" s="3">
        <v>0.38093407894903197</v>
      </c>
      <c r="K2396" s="4">
        <v>0.99999887077411298</v>
      </c>
      <c r="L2396" s="7">
        <v>3</v>
      </c>
      <c r="M2396" s="1">
        <v>64</v>
      </c>
      <c r="N2396" s="1">
        <v>16384</v>
      </c>
      <c r="O2396" s="1">
        <v>128</v>
      </c>
      <c r="P2396" s="17">
        <v>1</v>
      </c>
      <c r="Q2396" s="3">
        <v>0.38499379403295098</v>
      </c>
      <c r="R2396" s="4">
        <v>1.0000001802880301</v>
      </c>
      <c r="S2396" s="7">
        <f t="shared" si="111"/>
        <v>4.0600000000000002E-3</v>
      </c>
      <c r="T2396" s="17">
        <f t="shared" si="112"/>
        <v>0</v>
      </c>
      <c r="U2396" s="54" t="b">
        <v>0</v>
      </c>
      <c r="V2396" s="55" t="b">
        <v>0</v>
      </c>
      <c r="W2396" s="10">
        <v>15612891</v>
      </c>
      <c r="Y2396" s="51"/>
    </row>
    <row r="2397" spans="1:25" x14ac:dyDescent="0.2">
      <c r="A2397" s="29" t="s">
        <v>35</v>
      </c>
      <c r="B2397" s="34" t="s">
        <v>4802</v>
      </c>
      <c r="C2397" s="31" t="s">
        <v>4971</v>
      </c>
      <c r="D2397" s="16">
        <v>0</v>
      </c>
      <c r="E2397" s="8">
        <v>512</v>
      </c>
      <c r="F2397" s="16">
        <v>18</v>
      </c>
      <c r="G2397" s="8">
        <f t="shared" si="113"/>
        <v>0.96484375</v>
      </c>
      <c r="H2397" s="7">
        <v>0.40754816173240299</v>
      </c>
      <c r="I2397" s="17">
        <v>1</v>
      </c>
      <c r="J2397" s="3">
        <v>0.40531904274578701</v>
      </c>
      <c r="K2397" s="4">
        <v>1.0002323561422899</v>
      </c>
      <c r="L2397" s="7">
        <v>2</v>
      </c>
      <c r="M2397" s="1">
        <v>128</v>
      </c>
      <c r="N2397" s="1">
        <v>32768</v>
      </c>
      <c r="O2397" s="1">
        <v>128</v>
      </c>
      <c r="P2397" s="17">
        <v>1</v>
      </c>
      <c r="Q2397" s="3">
        <v>0.40683777204087701</v>
      </c>
      <c r="R2397" s="4">
        <v>0.99985700574090997</v>
      </c>
      <c r="S2397" s="7">
        <f t="shared" si="111"/>
        <v>1.5200000000000001E-3</v>
      </c>
      <c r="T2397" s="17">
        <f t="shared" si="112"/>
        <v>9.0000000000000006E-5</v>
      </c>
      <c r="U2397" s="54" t="b">
        <v>0</v>
      </c>
      <c r="V2397" s="55" t="b">
        <v>0</v>
      </c>
      <c r="W2397" s="10">
        <v>3256679</v>
      </c>
      <c r="Y2397" s="51"/>
    </row>
    <row r="2398" spans="1:25" x14ac:dyDescent="0.2">
      <c r="A2398" s="29" t="s">
        <v>51</v>
      </c>
      <c r="B2398" s="34" t="s">
        <v>2733</v>
      </c>
      <c r="C2398" s="31" t="s">
        <v>4645</v>
      </c>
      <c r="D2398" s="16">
        <v>1</v>
      </c>
      <c r="E2398" s="8">
        <v>512</v>
      </c>
      <c r="F2398" s="16">
        <v>440</v>
      </c>
      <c r="G2398" s="8">
        <f t="shared" si="113"/>
        <v>0.140625</v>
      </c>
      <c r="H2398" s="7">
        <v>0.99372227694654303</v>
      </c>
      <c r="I2398" s="17">
        <v>0.99198697226021904</v>
      </c>
      <c r="J2398" s="3">
        <v>0.44048927116832498</v>
      </c>
      <c r="K2398" s="4">
        <v>0.99850143644075895</v>
      </c>
      <c r="L2398" s="7">
        <v>1</v>
      </c>
      <c r="M2398" s="1">
        <v>128</v>
      </c>
      <c r="N2398" s="1">
        <v>4096</v>
      </c>
      <c r="O2398" s="1">
        <v>128</v>
      </c>
      <c r="P2398" s="17">
        <v>1</v>
      </c>
      <c r="Q2398" s="3">
        <v>0.53023503613965095</v>
      </c>
      <c r="R2398" s="4">
        <v>0.99568614248315501</v>
      </c>
      <c r="S2398" s="7">
        <f t="shared" si="111"/>
        <v>8.9749999999999996E-2</v>
      </c>
      <c r="T2398" s="17">
        <f t="shared" si="112"/>
        <v>2.82E-3</v>
      </c>
      <c r="U2398" s="54" t="b">
        <v>0</v>
      </c>
      <c r="V2398" s="55" t="b">
        <v>0</v>
      </c>
      <c r="W2398" s="10">
        <v>47917414</v>
      </c>
      <c r="Y2398" s="51"/>
    </row>
    <row r="2399" spans="1:25" x14ac:dyDescent="0.2">
      <c r="A2399" s="29" t="s">
        <v>55</v>
      </c>
      <c r="B2399" s="34" t="s">
        <v>2843</v>
      </c>
      <c r="C2399" s="31" t="s">
        <v>4755</v>
      </c>
      <c r="D2399" s="16">
        <v>0</v>
      </c>
      <c r="E2399" s="8">
        <v>1024</v>
      </c>
      <c r="F2399" s="16">
        <v>742</v>
      </c>
      <c r="G2399" s="8">
        <f t="shared" si="113"/>
        <v>0.275390625</v>
      </c>
      <c r="H2399" s="7">
        <v>0.94720816291146204</v>
      </c>
      <c r="I2399" s="17">
        <v>0.999999999999994</v>
      </c>
      <c r="J2399" s="3">
        <v>0.50603386950374596</v>
      </c>
      <c r="K2399" s="4">
        <v>1.0000000062573999</v>
      </c>
      <c r="L2399" s="7">
        <v>1</v>
      </c>
      <c r="M2399" s="1">
        <v>64</v>
      </c>
      <c r="N2399" s="1">
        <v>8192</v>
      </c>
      <c r="O2399" s="1">
        <v>128</v>
      </c>
      <c r="P2399" s="17">
        <v>1</v>
      </c>
      <c r="Q2399" s="3">
        <v>0.59308892362132004</v>
      </c>
      <c r="R2399" s="4">
        <v>1.00000000110649</v>
      </c>
      <c r="S2399" s="7">
        <f t="shared" si="111"/>
        <v>8.7059999999999998E-2</v>
      </c>
      <c r="T2399" s="17">
        <f t="shared" si="112"/>
        <v>0</v>
      </c>
      <c r="U2399" s="54" t="b">
        <v>0</v>
      </c>
      <c r="V2399" s="55" t="b">
        <v>0</v>
      </c>
      <c r="W2399" s="10">
        <v>44769648</v>
      </c>
      <c r="Y2399" s="51"/>
    </row>
    <row r="2400" spans="1:25" x14ac:dyDescent="0.2">
      <c r="A2400" s="29" t="s">
        <v>53</v>
      </c>
      <c r="B2400" s="34" t="s">
        <v>2722</v>
      </c>
      <c r="C2400" s="31" t="s">
        <v>4634</v>
      </c>
      <c r="D2400" s="16">
        <v>0</v>
      </c>
      <c r="E2400" s="8">
        <v>2048</v>
      </c>
      <c r="F2400" s="16">
        <v>1188</v>
      </c>
      <c r="G2400" s="8">
        <f t="shared" si="113"/>
        <v>0.419921875</v>
      </c>
      <c r="H2400" s="7">
        <v>0.79683196405101497</v>
      </c>
      <c r="I2400" s="17">
        <v>1</v>
      </c>
      <c r="J2400" s="3">
        <v>0.60762643321593401</v>
      </c>
      <c r="K2400" s="4">
        <v>1.00000001823714</v>
      </c>
      <c r="L2400" s="7">
        <v>1</v>
      </c>
      <c r="M2400" s="1">
        <v>256</v>
      </c>
      <c r="N2400" s="1">
        <v>16384</v>
      </c>
      <c r="O2400" s="1">
        <v>128</v>
      </c>
      <c r="P2400" s="17">
        <v>1</v>
      </c>
      <c r="Q2400" s="3">
        <v>0.66734826910878098</v>
      </c>
      <c r="R2400" s="4">
        <v>1.0000000044553801</v>
      </c>
      <c r="S2400" s="7">
        <f t="shared" si="111"/>
        <v>5.9720000000000002E-2</v>
      </c>
      <c r="T2400" s="17">
        <f t="shared" si="112"/>
        <v>0</v>
      </c>
      <c r="U2400" s="54" t="b">
        <v>0</v>
      </c>
      <c r="V2400" s="55" t="b">
        <v>0</v>
      </c>
      <c r="W2400" s="10">
        <v>56906054</v>
      </c>
      <c r="Y2400" s="51"/>
    </row>
    <row r="2401" spans="1:25" x14ac:dyDescent="0.2">
      <c r="A2401" s="29" t="s">
        <v>42</v>
      </c>
      <c r="B2401" s="34" t="s">
        <v>1002</v>
      </c>
      <c r="C2401" s="31" t="s">
        <v>2914</v>
      </c>
      <c r="D2401" s="16">
        <v>1</v>
      </c>
      <c r="E2401" s="8">
        <v>1024</v>
      </c>
      <c r="F2401" s="16">
        <v>742</v>
      </c>
      <c r="G2401" s="8">
        <f t="shared" si="113"/>
        <v>0.275390625</v>
      </c>
      <c r="H2401" s="7">
        <v>0.91144007171993702</v>
      </c>
      <c r="I2401" s="17">
        <v>0.999999999999999</v>
      </c>
      <c r="J2401" s="3">
        <v>0.37196890959422202</v>
      </c>
      <c r="K2401" s="4">
        <v>0.99956942176928398</v>
      </c>
      <c r="L2401" s="7">
        <v>3</v>
      </c>
      <c r="M2401" s="1">
        <v>128</v>
      </c>
      <c r="N2401" s="1">
        <v>32768</v>
      </c>
      <c r="O2401" s="1">
        <v>128</v>
      </c>
      <c r="P2401" s="17">
        <v>1</v>
      </c>
      <c r="Q2401" s="3">
        <v>0.39078357799038699</v>
      </c>
      <c r="R2401" s="4">
        <v>0.99964630795090303</v>
      </c>
      <c r="S2401" s="7">
        <f t="shared" si="111"/>
        <v>1.881E-2</v>
      </c>
      <c r="T2401" s="17">
        <f t="shared" si="112"/>
        <v>8.0000000000000007E-5</v>
      </c>
      <c r="U2401" s="54" t="b">
        <v>0</v>
      </c>
      <c r="V2401" s="55" t="b">
        <v>0</v>
      </c>
      <c r="W2401" s="10">
        <v>42657779</v>
      </c>
      <c r="Y2401" s="51"/>
    </row>
    <row r="2402" spans="1:25" x14ac:dyDescent="0.2">
      <c r="A2402" s="29" t="s">
        <v>5</v>
      </c>
      <c r="B2402" s="34" t="s">
        <v>2209</v>
      </c>
      <c r="C2402" s="31" t="s">
        <v>4121</v>
      </c>
      <c r="D2402" s="16">
        <v>0</v>
      </c>
      <c r="E2402" s="8">
        <v>256</v>
      </c>
      <c r="F2402" s="16">
        <v>156</v>
      </c>
      <c r="G2402" s="8">
        <f t="shared" si="113"/>
        <v>0.390625</v>
      </c>
      <c r="H2402" s="7">
        <v>0.89360063698560599</v>
      </c>
      <c r="I2402" s="17">
        <v>0.84303673748818297</v>
      </c>
      <c r="J2402" s="3">
        <v>0.732268413672582</v>
      </c>
      <c r="K2402" s="4">
        <v>0.92457837111201902</v>
      </c>
      <c r="L2402" s="7">
        <v>2</v>
      </c>
      <c r="M2402" s="1">
        <v>64</v>
      </c>
      <c r="N2402" s="1">
        <v>4096</v>
      </c>
      <c r="O2402" s="1">
        <v>128</v>
      </c>
      <c r="P2402" s="17">
        <v>1</v>
      </c>
      <c r="Q2402" s="3">
        <v>0.77996285126246501</v>
      </c>
      <c r="R2402" s="4">
        <v>0.91219835433146901</v>
      </c>
      <c r="S2402" s="7">
        <f t="shared" si="111"/>
        <v>4.7690000000000003E-2</v>
      </c>
      <c r="T2402" s="17">
        <f t="shared" si="112"/>
        <v>1.238E-2</v>
      </c>
      <c r="U2402" s="54" t="b">
        <v>0</v>
      </c>
      <c r="V2402" s="55" t="b">
        <v>0</v>
      </c>
      <c r="W2402" s="10">
        <v>6003826</v>
      </c>
      <c r="Y2402" s="51"/>
    </row>
    <row r="2403" spans="1:25" x14ac:dyDescent="0.2">
      <c r="A2403" s="29" t="s">
        <v>51</v>
      </c>
      <c r="B2403" s="34" t="s">
        <v>4891</v>
      </c>
      <c r="C2403" s="31" t="s">
        <v>5060</v>
      </c>
      <c r="D2403" s="16">
        <v>0</v>
      </c>
      <c r="E2403" s="8">
        <v>256</v>
      </c>
      <c r="F2403" s="16">
        <v>235</v>
      </c>
      <c r="G2403" s="8">
        <f t="shared" si="113"/>
        <v>8.203125E-2</v>
      </c>
      <c r="H2403" s="7">
        <v>1</v>
      </c>
      <c r="I2403" s="17">
        <v>0.97241033005317701</v>
      </c>
      <c r="J2403" s="3">
        <v>0.40926890767664897</v>
      </c>
      <c r="K2403" s="4">
        <v>0.98451899887678296</v>
      </c>
      <c r="L2403" s="7">
        <v>1</v>
      </c>
      <c r="M2403" s="1">
        <v>128</v>
      </c>
      <c r="N2403" s="1">
        <v>16384</v>
      </c>
      <c r="O2403" s="1">
        <v>128</v>
      </c>
      <c r="P2403" s="17">
        <v>1</v>
      </c>
      <c r="Q2403" s="3">
        <v>0.57202500094267195</v>
      </c>
      <c r="R2403" s="4">
        <v>0.98471582558603699</v>
      </c>
      <c r="S2403" s="7">
        <f t="shared" si="111"/>
        <v>0.16275999999999999</v>
      </c>
      <c r="T2403" s="17">
        <f t="shared" si="112"/>
        <v>-2.0000000000000001E-4</v>
      </c>
      <c r="U2403" s="54" t="b">
        <v>0</v>
      </c>
      <c r="V2403" s="55" t="b">
        <v>0</v>
      </c>
      <c r="W2403" s="10">
        <v>94861032</v>
      </c>
      <c r="Y2403" s="51"/>
    </row>
    <row r="2404" spans="1:25" x14ac:dyDescent="0.2">
      <c r="A2404" s="29" t="s">
        <v>13</v>
      </c>
      <c r="B2404" s="34" t="s">
        <v>4890</v>
      </c>
      <c r="C2404" s="31" t="s">
        <v>5059</v>
      </c>
      <c r="D2404" s="16">
        <v>0.5</v>
      </c>
      <c r="E2404" s="8">
        <v>2048</v>
      </c>
      <c r="F2404" s="16">
        <v>1484</v>
      </c>
      <c r="G2404" s="8">
        <f t="shared" si="113"/>
        <v>0.275390625</v>
      </c>
      <c r="H2404" s="7">
        <v>0.78947381862088095</v>
      </c>
      <c r="I2404" s="17">
        <v>0.999999999999998</v>
      </c>
      <c r="J2404" s="3">
        <v>0.51212437007118805</v>
      </c>
      <c r="K2404" s="4">
        <v>0.99568335377087702</v>
      </c>
      <c r="L2404" s="7">
        <v>1</v>
      </c>
      <c r="M2404" s="1">
        <v>32</v>
      </c>
      <c r="N2404" s="1">
        <v>16384</v>
      </c>
      <c r="O2404" s="1">
        <v>128</v>
      </c>
      <c r="P2404" s="17">
        <v>1</v>
      </c>
      <c r="Q2404" s="3">
        <v>0.58433755847748903</v>
      </c>
      <c r="R2404" s="4">
        <v>0.98002340616795502</v>
      </c>
      <c r="S2404" s="7">
        <f t="shared" si="111"/>
        <v>7.2209999999999996E-2</v>
      </c>
      <c r="T2404" s="17">
        <f t="shared" si="112"/>
        <v>-1.566E-2</v>
      </c>
      <c r="U2404" s="54" t="b">
        <v>0</v>
      </c>
      <c r="V2404" s="55" t="b">
        <v>0</v>
      </c>
      <c r="W2404" s="10">
        <v>254520521</v>
      </c>
      <c r="Y2404" s="51"/>
    </row>
    <row r="2405" spans="1:25" x14ac:dyDescent="0.2">
      <c r="A2405" s="29" t="s">
        <v>16</v>
      </c>
      <c r="B2405" s="34" t="s">
        <v>1452</v>
      </c>
      <c r="C2405" s="31" t="s">
        <v>3364</v>
      </c>
      <c r="D2405" s="16">
        <v>0.5</v>
      </c>
      <c r="E2405" s="8">
        <v>256</v>
      </c>
      <c r="F2405" s="16">
        <v>83</v>
      </c>
      <c r="G2405" s="8">
        <f t="shared" si="113"/>
        <v>0.67578125</v>
      </c>
      <c r="H2405" s="7">
        <v>1</v>
      </c>
      <c r="I2405" s="17">
        <v>0.999999999999996</v>
      </c>
      <c r="J2405" s="3">
        <v>0.84836911516004199</v>
      </c>
      <c r="K2405" s="4">
        <v>0.999710988172133</v>
      </c>
      <c r="L2405" s="7">
        <v>3</v>
      </c>
      <c r="M2405" s="1">
        <v>256</v>
      </c>
      <c r="N2405" s="1">
        <v>16384</v>
      </c>
      <c r="O2405" s="1">
        <v>128</v>
      </c>
      <c r="P2405" s="17">
        <v>1</v>
      </c>
      <c r="Q2405" s="3">
        <v>0.90312829215367596</v>
      </c>
      <c r="R2405" s="4">
        <v>0.99990283744308195</v>
      </c>
      <c r="S2405" s="7">
        <f t="shared" si="111"/>
        <v>5.4760000000000003E-2</v>
      </c>
      <c r="T2405" s="17">
        <f t="shared" si="112"/>
        <v>1.9000000000000001E-4</v>
      </c>
      <c r="U2405" s="54" t="b">
        <v>0</v>
      </c>
      <c r="V2405" s="55" t="b">
        <v>0</v>
      </c>
      <c r="W2405" s="10">
        <v>6958833</v>
      </c>
      <c r="Y2405" s="51"/>
    </row>
    <row r="2406" spans="1:25" x14ac:dyDescent="0.2">
      <c r="A2406" s="29" t="s">
        <v>4</v>
      </c>
      <c r="B2406" s="34" t="s">
        <v>2084</v>
      </c>
      <c r="C2406" s="31" t="s">
        <v>3996</v>
      </c>
      <c r="D2406" s="16">
        <v>0.5</v>
      </c>
      <c r="E2406" s="8">
        <v>512</v>
      </c>
      <c r="F2406" s="16">
        <v>178</v>
      </c>
      <c r="G2406" s="8">
        <f t="shared" si="113"/>
        <v>0.65234375</v>
      </c>
      <c r="H2406" s="7">
        <v>0.56003506612193699</v>
      </c>
      <c r="I2406" s="17">
        <v>1.0002487021919999</v>
      </c>
      <c r="J2406" s="3">
        <v>0.469784355834439</v>
      </c>
      <c r="K2406" s="4">
        <v>1.00798313857946</v>
      </c>
      <c r="L2406" s="7">
        <v>2</v>
      </c>
      <c r="M2406" s="1">
        <v>64</v>
      </c>
      <c r="N2406" s="1">
        <v>65536</v>
      </c>
      <c r="O2406" s="1">
        <v>128</v>
      </c>
      <c r="P2406" s="17">
        <v>1</v>
      </c>
      <c r="Q2406" s="3">
        <v>0.499974182498229</v>
      </c>
      <c r="R2406" s="4">
        <v>1.0002110249795699</v>
      </c>
      <c r="S2406" s="7">
        <f t="shared" si="111"/>
        <v>3.0190000000000002E-2</v>
      </c>
      <c r="T2406" s="17">
        <f t="shared" si="112"/>
        <v>7.7000000000000002E-3</v>
      </c>
      <c r="U2406" s="54" t="b">
        <v>0</v>
      </c>
      <c r="V2406" s="55" t="b">
        <v>1</v>
      </c>
      <c r="W2406" s="10">
        <v>11538554</v>
      </c>
      <c r="Y2406" s="51"/>
    </row>
    <row r="2407" spans="1:25" x14ac:dyDescent="0.2">
      <c r="A2407" s="29" t="s">
        <v>57</v>
      </c>
      <c r="B2407" s="34" t="s">
        <v>4801</v>
      </c>
      <c r="C2407" s="31" t="s">
        <v>4970</v>
      </c>
      <c r="D2407" s="16">
        <v>0.5</v>
      </c>
      <c r="E2407" s="8">
        <v>4096</v>
      </c>
      <c r="F2407" s="16">
        <v>876</v>
      </c>
      <c r="G2407" s="8">
        <f t="shared" si="113"/>
        <v>0.7861328125</v>
      </c>
      <c r="H2407" s="7">
        <v>0.43469360365459903</v>
      </c>
      <c r="I2407" s="17">
        <v>1</v>
      </c>
      <c r="J2407" s="3">
        <v>0.37505463953465901</v>
      </c>
      <c r="K2407" s="4">
        <v>0.99222737550395301</v>
      </c>
      <c r="L2407" s="7">
        <v>1</v>
      </c>
      <c r="M2407" s="1">
        <v>256</v>
      </c>
      <c r="N2407" s="1">
        <v>32768</v>
      </c>
      <c r="O2407" s="1">
        <v>128</v>
      </c>
      <c r="P2407" s="17">
        <v>1</v>
      </c>
      <c r="Q2407" s="3">
        <v>0.44993381305061497</v>
      </c>
      <c r="R2407" s="4">
        <v>0.94444226761569505</v>
      </c>
      <c r="S2407" s="7">
        <f t="shared" si="111"/>
        <v>4.4400000000000002E-2</v>
      </c>
      <c r="T2407" s="17">
        <f t="shared" si="112"/>
        <v>-4.7789999999999999E-2</v>
      </c>
      <c r="U2407" s="54" t="b">
        <v>0</v>
      </c>
      <c r="V2407" s="55" t="b">
        <v>0</v>
      </c>
      <c r="W2407" s="10">
        <v>13199661</v>
      </c>
      <c r="Y2407" s="51"/>
    </row>
    <row r="2408" spans="1:25" x14ac:dyDescent="0.2">
      <c r="A2408" s="29" t="s">
        <v>5</v>
      </c>
      <c r="B2408" s="34" t="s">
        <v>1381</v>
      </c>
      <c r="C2408" s="31" t="s">
        <v>3293</v>
      </c>
      <c r="D2408" s="16">
        <v>0.5</v>
      </c>
      <c r="E2408" s="8">
        <v>256</v>
      </c>
      <c r="F2408" s="16">
        <v>156</v>
      </c>
      <c r="G2408" s="8">
        <f t="shared" si="113"/>
        <v>0.390625</v>
      </c>
      <c r="H2408" s="7">
        <v>0.87779538229979504</v>
      </c>
      <c r="I2408" s="17">
        <v>0.93229084124705897</v>
      </c>
      <c r="J2408" s="3">
        <v>0.68818487709092202</v>
      </c>
      <c r="K2408" s="4">
        <v>0.978213727143036</v>
      </c>
      <c r="L2408" s="7">
        <v>1</v>
      </c>
      <c r="M2408" s="1">
        <v>128</v>
      </c>
      <c r="N2408" s="1">
        <v>65536</v>
      </c>
      <c r="O2408" s="1">
        <v>128</v>
      </c>
      <c r="P2408" s="17">
        <v>1</v>
      </c>
      <c r="Q2408" s="3">
        <v>0.80658910781055304</v>
      </c>
      <c r="R2408" s="4">
        <v>0.95786042887739398</v>
      </c>
      <c r="S2408" s="7">
        <f t="shared" si="111"/>
        <v>0.11840000000000001</v>
      </c>
      <c r="T2408" s="17">
        <f t="shared" si="112"/>
        <v>2.035E-2</v>
      </c>
      <c r="U2408" s="54" t="b">
        <v>0</v>
      </c>
      <c r="V2408" s="55" t="b">
        <v>1</v>
      </c>
      <c r="W2408" s="10">
        <v>13926196</v>
      </c>
      <c r="Y2408" s="51"/>
    </row>
    <row r="2409" spans="1:25" x14ac:dyDescent="0.2">
      <c r="A2409" s="29" t="s">
        <v>40</v>
      </c>
      <c r="B2409" s="34" t="s">
        <v>1720</v>
      </c>
      <c r="C2409" s="31" t="s">
        <v>3632</v>
      </c>
      <c r="D2409" s="16">
        <v>0.5</v>
      </c>
      <c r="E2409" s="8">
        <v>256</v>
      </c>
      <c r="F2409" s="16">
        <v>147</v>
      </c>
      <c r="G2409" s="8">
        <f t="shared" si="113"/>
        <v>0.42578125</v>
      </c>
      <c r="H2409" s="7">
        <v>0.79479572793234199</v>
      </c>
      <c r="I2409" s="17">
        <v>0.92765465616174303</v>
      </c>
      <c r="J2409" s="3">
        <v>0.51602447657644102</v>
      </c>
      <c r="K2409" s="4">
        <v>0.98310550145772402</v>
      </c>
      <c r="L2409" s="7">
        <v>1</v>
      </c>
      <c r="M2409" s="1">
        <v>64</v>
      </c>
      <c r="N2409" s="1">
        <v>8192</v>
      </c>
      <c r="O2409" s="1">
        <v>128</v>
      </c>
      <c r="P2409" s="17">
        <v>1</v>
      </c>
      <c r="Q2409" s="3">
        <v>0.57461566050283697</v>
      </c>
      <c r="R2409" s="4">
        <v>0.98138726942459098</v>
      </c>
      <c r="S2409" s="7">
        <f t="shared" si="111"/>
        <v>5.8590000000000003E-2</v>
      </c>
      <c r="T2409" s="17">
        <f t="shared" si="112"/>
        <v>1.72E-3</v>
      </c>
      <c r="U2409" s="54" t="b">
        <v>0</v>
      </c>
      <c r="V2409" s="55" t="b">
        <v>0</v>
      </c>
      <c r="W2409" s="10">
        <v>15263216</v>
      </c>
      <c r="Y2409" s="51"/>
    </row>
    <row r="2410" spans="1:25" x14ac:dyDescent="0.2">
      <c r="A2410" s="29" t="s">
        <v>28</v>
      </c>
      <c r="B2410" s="34" t="s">
        <v>2221</v>
      </c>
      <c r="C2410" s="31" t="s">
        <v>4133</v>
      </c>
      <c r="D2410" s="16">
        <v>0.5</v>
      </c>
      <c r="E2410" s="8">
        <v>4096</v>
      </c>
      <c r="F2410" s="16">
        <v>88</v>
      </c>
      <c r="G2410" s="8">
        <f t="shared" si="113"/>
        <v>0.978515625</v>
      </c>
      <c r="H2410" s="7">
        <v>0.252221025759095</v>
      </c>
      <c r="I2410" s="17">
        <v>0.99986350014543202</v>
      </c>
      <c r="J2410" s="3">
        <v>0.26779270853826997</v>
      </c>
      <c r="K2410" s="4">
        <v>0.98819092320903501</v>
      </c>
      <c r="L2410" s="7">
        <v>1</v>
      </c>
      <c r="M2410" s="1">
        <v>32</v>
      </c>
      <c r="N2410" s="1">
        <v>65536</v>
      </c>
      <c r="O2410" s="1">
        <v>128</v>
      </c>
      <c r="P2410" s="17">
        <v>1</v>
      </c>
      <c r="Q2410" s="3">
        <v>0.43100022652766001</v>
      </c>
      <c r="R2410" s="4">
        <v>0.96082524978754402</v>
      </c>
      <c r="S2410" s="7">
        <f t="shared" si="111"/>
        <v>-0.16320999999999999</v>
      </c>
      <c r="T2410" s="17">
        <f t="shared" si="112"/>
        <v>-2.7369999999999998E-2</v>
      </c>
      <c r="U2410" s="54" t="b">
        <v>0</v>
      </c>
      <c r="V2410" s="55" t="b">
        <v>0</v>
      </c>
      <c r="W2410" s="10">
        <v>5440780</v>
      </c>
      <c r="Y2410" s="51"/>
    </row>
    <row r="2411" spans="1:25" x14ac:dyDescent="0.2">
      <c r="A2411" s="29" t="s">
        <v>25</v>
      </c>
      <c r="B2411" s="34" t="s">
        <v>2225</v>
      </c>
      <c r="C2411" s="31" t="s">
        <v>4137</v>
      </c>
      <c r="D2411" s="16">
        <v>0.5</v>
      </c>
      <c r="E2411" s="8">
        <v>256</v>
      </c>
      <c r="F2411" s="16">
        <v>1</v>
      </c>
      <c r="G2411" s="8">
        <f t="shared" si="113"/>
        <v>0.99609375</v>
      </c>
      <c r="H2411" s="7">
        <v>0.58975451230145803</v>
      </c>
      <c r="I2411" s="17">
        <v>1</v>
      </c>
      <c r="J2411" s="3">
        <v>0.58975451230145903</v>
      </c>
      <c r="K2411" s="4">
        <v>1</v>
      </c>
      <c r="L2411" s="7">
        <v>2</v>
      </c>
      <c r="M2411" s="1">
        <v>128</v>
      </c>
      <c r="N2411" s="1">
        <v>32768</v>
      </c>
      <c r="O2411" s="1">
        <v>128</v>
      </c>
      <c r="P2411" s="17">
        <v>1</v>
      </c>
      <c r="Q2411" s="3">
        <v>0.58975451230145903</v>
      </c>
      <c r="R2411" s="4">
        <v>1</v>
      </c>
      <c r="S2411" s="7">
        <f t="shared" si="111"/>
        <v>0</v>
      </c>
      <c r="T2411" s="17">
        <f t="shared" si="112"/>
        <v>0</v>
      </c>
      <c r="U2411" s="54" t="b">
        <v>0</v>
      </c>
      <c r="V2411" s="55" t="b">
        <v>0</v>
      </c>
      <c r="W2411" s="10">
        <v>351391</v>
      </c>
      <c r="Y2411" s="51"/>
    </row>
    <row r="2412" spans="1:25" x14ac:dyDescent="0.2">
      <c r="A2412" s="29" t="s">
        <v>11</v>
      </c>
      <c r="B2412" s="34" t="s">
        <v>1411</v>
      </c>
      <c r="C2412" s="31" t="s">
        <v>3323</v>
      </c>
      <c r="D2412" s="16">
        <v>0</v>
      </c>
      <c r="E2412" s="8">
        <v>1024</v>
      </c>
      <c r="F2412" s="16">
        <v>363</v>
      </c>
      <c r="G2412" s="8">
        <f t="shared" si="113"/>
        <v>0.6455078125</v>
      </c>
      <c r="H2412" s="7">
        <v>0.68817667679537098</v>
      </c>
      <c r="I2412" s="17">
        <v>0.999999999999998</v>
      </c>
      <c r="J2412" s="3">
        <v>0.48360735282994699</v>
      </c>
      <c r="K2412" s="4">
        <v>0.99996904357090799</v>
      </c>
      <c r="L2412" s="7">
        <v>1</v>
      </c>
      <c r="M2412" s="1">
        <v>256</v>
      </c>
      <c r="N2412" s="1">
        <v>8192</v>
      </c>
      <c r="O2412" s="1">
        <v>128</v>
      </c>
      <c r="P2412" s="17">
        <v>1</v>
      </c>
      <c r="Q2412" s="3">
        <v>0.51873712580126297</v>
      </c>
      <c r="R2412" s="4">
        <v>1.00000009039627</v>
      </c>
      <c r="S2412" s="7">
        <f t="shared" si="111"/>
        <v>3.5130000000000002E-2</v>
      </c>
      <c r="T2412" s="17">
        <f t="shared" si="112"/>
        <v>3.0000000000000001E-5</v>
      </c>
      <c r="U2412" s="54" t="b">
        <v>0</v>
      </c>
      <c r="V2412" s="55" t="b">
        <v>0</v>
      </c>
      <c r="W2412" s="10">
        <v>11433606</v>
      </c>
      <c r="Y2412" s="51"/>
    </row>
    <row r="2413" spans="1:25" x14ac:dyDescent="0.2">
      <c r="A2413" s="29" t="s">
        <v>3</v>
      </c>
      <c r="B2413" s="34" t="s">
        <v>4882</v>
      </c>
      <c r="C2413" s="31" t="s">
        <v>5051</v>
      </c>
      <c r="D2413" s="16">
        <v>0</v>
      </c>
      <c r="E2413" s="8">
        <v>512</v>
      </c>
      <c r="F2413" s="16">
        <v>403</v>
      </c>
      <c r="G2413" s="8">
        <f t="shared" si="113"/>
        <v>0.212890625</v>
      </c>
      <c r="H2413" s="7">
        <v>0.89628970818640896</v>
      </c>
      <c r="I2413" s="17">
        <v>0.98330091486843996</v>
      </c>
      <c r="J2413" s="3">
        <v>0.57266495567924702</v>
      </c>
      <c r="K2413" s="4">
        <v>0.98896731902623303</v>
      </c>
      <c r="L2413" s="7">
        <v>1</v>
      </c>
      <c r="M2413" s="1">
        <v>128</v>
      </c>
      <c r="N2413" s="1">
        <v>16384</v>
      </c>
      <c r="O2413" s="1">
        <v>128</v>
      </c>
      <c r="P2413" s="17">
        <v>1</v>
      </c>
      <c r="Q2413" s="3">
        <v>0.710860720216974</v>
      </c>
      <c r="R2413" s="4">
        <v>0.98868047850028795</v>
      </c>
      <c r="S2413" s="7">
        <f t="shared" si="111"/>
        <v>0.13819999999999999</v>
      </c>
      <c r="T2413" s="17">
        <f t="shared" si="112"/>
        <v>2.9E-4</v>
      </c>
      <c r="U2413" s="54" t="b">
        <v>1</v>
      </c>
      <c r="V2413" s="55" t="b">
        <v>0</v>
      </c>
      <c r="W2413" s="10">
        <v>59575299</v>
      </c>
      <c r="Y2413" s="51"/>
    </row>
    <row r="2414" spans="1:25" x14ac:dyDescent="0.2">
      <c r="A2414" s="29" t="s">
        <v>35</v>
      </c>
      <c r="B2414" s="34" t="s">
        <v>2183</v>
      </c>
      <c r="C2414" s="31" t="s">
        <v>4095</v>
      </c>
      <c r="D2414" s="16">
        <v>0</v>
      </c>
      <c r="E2414" s="8">
        <v>256</v>
      </c>
      <c r="F2414" s="16">
        <v>14</v>
      </c>
      <c r="G2414" s="8">
        <f t="shared" si="113"/>
        <v>0.9453125</v>
      </c>
      <c r="H2414" s="7">
        <v>0.69218313903728701</v>
      </c>
      <c r="I2414" s="17">
        <v>0.999999999999997</v>
      </c>
      <c r="J2414" s="3">
        <v>0.68241951895543196</v>
      </c>
      <c r="K2414" s="4">
        <v>1.0000395021583699</v>
      </c>
      <c r="L2414" s="7">
        <v>1</v>
      </c>
      <c r="M2414" s="1">
        <v>128</v>
      </c>
      <c r="N2414" s="1">
        <v>65536</v>
      </c>
      <c r="O2414" s="1">
        <v>128</v>
      </c>
      <c r="P2414" s="17">
        <v>1</v>
      </c>
      <c r="Q2414" s="3">
        <v>0.69141628441334502</v>
      </c>
      <c r="R2414" s="4">
        <v>1.00001328096223</v>
      </c>
      <c r="S2414" s="7">
        <f t="shared" si="111"/>
        <v>8.9999999999999993E-3</v>
      </c>
      <c r="T2414" s="17">
        <f t="shared" si="112"/>
        <v>3.0000000000000001E-5</v>
      </c>
      <c r="U2414" s="54" t="b">
        <v>0</v>
      </c>
      <c r="V2414" s="55" t="b">
        <v>0</v>
      </c>
      <c r="W2414" s="10">
        <v>3945587</v>
      </c>
      <c r="Y2414" s="51"/>
    </row>
    <row r="2415" spans="1:25" x14ac:dyDescent="0.2">
      <c r="A2415" s="29" t="s">
        <v>37</v>
      </c>
      <c r="B2415" s="34" t="s">
        <v>2102</v>
      </c>
      <c r="C2415" s="31" t="s">
        <v>4014</v>
      </c>
      <c r="D2415" s="16">
        <v>0.5</v>
      </c>
      <c r="E2415" s="8">
        <v>1024</v>
      </c>
      <c r="F2415" s="16">
        <v>128</v>
      </c>
      <c r="G2415" s="8">
        <f t="shared" si="113"/>
        <v>0.875</v>
      </c>
      <c r="H2415" s="7">
        <v>0.54978683276072704</v>
      </c>
      <c r="I2415" s="17">
        <v>0.99999999998016798</v>
      </c>
      <c r="J2415" s="3">
        <v>0.457249688179379</v>
      </c>
      <c r="K2415" s="4">
        <v>0.98997063934618501</v>
      </c>
      <c r="L2415" s="7">
        <v>1</v>
      </c>
      <c r="M2415" s="1">
        <v>128</v>
      </c>
      <c r="N2415" s="1">
        <v>8192</v>
      </c>
      <c r="O2415" s="1">
        <v>128</v>
      </c>
      <c r="P2415" s="17">
        <v>1</v>
      </c>
      <c r="Q2415" s="3">
        <v>0.49186914922945701</v>
      </c>
      <c r="R2415" s="4">
        <v>0.92766920075749804</v>
      </c>
      <c r="S2415" s="7">
        <f t="shared" si="111"/>
        <v>3.4619999999999998E-2</v>
      </c>
      <c r="T2415" s="17">
        <f t="shared" si="112"/>
        <v>-6.2300000000000001E-2</v>
      </c>
      <c r="U2415" s="54" t="b">
        <v>0</v>
      </c>
      <c r="V2415" s="55" t="b">
        <v>0</v>
      </c>
      <c r="W2415" s="10">
        <v>4615568</v>
      </c>
      <c r="Y2415" s="51"/>
    </row>
    <row r="2416" spans="1:25" x14ac:dyDescent="0.2">
      <c r="A2416" s="29" t="s">
        <v>48</v>
      </c>
      <c r="B2416" s="34" t="s">
        <v>2648</v>
      </c>
      <c r="C2416" s="31" t="s">
        <v>4560</v>
      </c>
      <c r="D2416" s="16">
        <v>0</v>
      </c>
      <c r="E2416" s="8">
        <v>1024</v>
      </c>
      <c r="F2416" s="16">
        <v>350</v>
      </c>
      <c r="G2416" s="8">
        <f t="shared" si="113"/>
        <v>0.658203125</v>
      </c>
      <c r="H2416" s="7">
        <v>0.80966191836147505</v>
      </c>
      <c r="I2416" s="17">
        <v>0.99999988774248005</v>
      </c>
      <c r="J2416" s="3">
        <v>0.70750714285466099</v>
      </c>
      <c r="K2416" s="4">
        <v>1.0000002484731101</v>
      </c>
      <c r="L2416" s="7">
        <v>1</v>
      </c>
      <c r="M2416" s="1">
        <v>32</v>
      </c>
      <c r="N2416" s="1">
        <v>16384</v>
      </c>
      <c r="O2416" s="1">
        <v>128</v>
      </c>
      <c r="P2416" s="17">
        <v>1</v>
      </c>
      <c r="Q2416" s="3">
        <v>0.75370169745396698</v>
      </c>
      <c r="R2416" s="4">
        <v>0.99999997035565102</v>
      </c>
      <c r="S2416" s="7">
        <f t="shared" si="111"/>
        <v>4.6190000000000002E-2</v>
      </c>
      <c r="T2416" s="17">
        <f t="shared" si="112"/>
        <v>0</v>
      </c>
      <c r="U2416" s="54" t="b">
        <v>0</v>
      </c>
      <c r="V2416" s="55" t="b">
        <v>0</v>
      </c>
      <c r="W2416" s="10">
        <v>9147712</v>
      </c>
      <c r="Y2416" s="51"/>
    </row>
    <row r="2417" spans="1:25" x14ac:dyDescent="0.2">
      <c r="A2417" s="29" t="s">
        <v>8</v>
      </c>
      <c r="B2417" s="34" t="s">
        <v>2816</v>
      </c>
      <c r="C2417" s="31" t="s">
        <v>4728</v>
      </c>
      <c r="D2417" s="16">
        <v>0.5</v>
      </c>
      <c r="E2417" s="8">
        <v>1024</v>
      </c>
      <c r="F2417" s="16">
        <v>407</v>
      </c>
      <c r="G2417" s="8">
        <f t="shared" si="113"/>
        <v>0.6025390625</v>
      </c>
      <c r="H2417" s="7">
        <v>0.55316398672837597</v>
      </c>
      <c r="I2417" s="17">
        <v>1.0000374544082899</v>
      </c>
      <c r="J2417" s="3">
        <v>0.43256021846681803</v>
      </c>
      <c r="K2417" s="4">
        <v>0.99309383788586003</v>
      </c>
      <c r="L2417" s="7">
        <v>3</v>
      </c>
      <c r="M2417" s="1">
        <v>128</v>
      </c>
      <c r="N2417" s="1">
        <v>32768</v>
      </c>
      <c r="O2417" s="1">
        <v>128</v>
      </c>
      <c r="P2417" s="17">
        <v>1</v>
      </c>
      <c r="Q2417" s="3">
        <v>0.45409242897237301</v>
      </c>
      <c r="R2417" s="4">
        <v>0.99466732085625997</v>
      </c>
      <c r="S2417" s="7">
        <f t="shared" si="111"/>
        <v>2.1530000000000001E-2</v>
      </c>
      <c r="T2417" s="17">
        <f t="shared" si="112"/>
        <v>1.57E-3</v>
      </c>
      <c r="U2417" s="54" t="b">
        <v>0</v>
      </c>
      <c r="V2417" s="55" t="b">
        <v>0</v>
      </c>
      <c r="W2417" s="10">
        <v>10207838</v>
      </c>
      <c r="Y2417" s="51"/>
    </row>
    <row r="2418" spans="1:25" x14ac:dyDescent="0.2">
      <c r="A2418" s="29" t="s">
        <v>57</v>
      </c>
      <c r="B2418" s="34" t="s">
        <v>2431</v>
      </c>
      <c r="C2418" s="31" t="s">
        <v>4343</v>
      </c>
      <c r="D2418" s="16">
        <v>0.5</v>
      </c>
      <c r="E2418" s="8">
        <v>512</v>
      </c>
      <c r="F2418" s="16">
        <v>210</v>
      </c>
      <c r="G2418" s="8">
        <f t="shared" si="113"/>
        <v>0.58984375</v>
      </c>
      <c r="H2418" s="7">
        <v>0.59148669843913504</v>
      </c>
      <c r="I2418" s="17">
        <v>1</v>
      </c>
      <c r="J2418" s="3">
        <v>0.46894336442420298</v>
      </c>
      <c r="K2418" s="4">
        <v>0.99994681956683396</v>
      </c>
      <c r="L2418" s="7">
        <v>3</v>
      </c>
      <c r="M2418" s="1">
        <v>128</v>
      </c>
      <c r="N2418" s="1">
        <v>32768</v>
      </c>
      <c r="O2418" s="1">
        <v>128</v>
      </c>
      <c r="P2418" s="17">
        <v>1</v>
      </c>
      <c r="Q2418" s="3">
        <v>0.50064532022439201</v>
      </c>
      <c r="R2418" s="4">
        <v>0.99999255229453099</v>
      </c>
      <c r="S2418" s="7">
        <f t="shared" si="111"/>
        <v>3.1699999999999999E-2</v>
      </c>
      <c r="T2418" s="17">
        <f t="shared" si="112"/>
        <v>5.0000000000000002E-5</v>
      </c>
      <c r="U2418" s="54" t="b">
        <v>0</v>
      </c>
      <c r="V2418" s="55" t="b">
        <v>0</v>
      </c>
      <c r="W2418" s="10">
        <v>7480835</v>
      </c>
      <c r="Y2418" s="51"/>
    </row>
    <row r="2419" spans="1:25" x14ac:dyDescent="0.2">
      <c r="A2419" s="29" t="s">
        <v>39</v>
      </c>
      <c r="B2419" s="34" t="s">
        <v>2271</v>
      </c>
      <c r="C2419" s="31" t="s">
        <v>4183</v>
      </c>
      <c r="D2419" s="16">
        <v>0.5</v>
      </c>
      <c r="E2419" s="8">
        <v>4096</v>
      </c>
      <c r="F2419" s="16">
        <v>935</v>
      </c>
      <c r="G2419" s="8">
        <f t="shared" si="113"/>
        <v>0.771728515625</v>
      </c>
      <c r="H2419" s="7">
        <v>0.30790157697335102</v>
      </c>
      <c r="I2419" s="17">
        <v>1</v>
      </c>
      <c r="J2419" s="3">
        <v>0.283159840090354</v>
      </c>
      <c r="K2419" s="4">
        <v>0.98078408015837504</v>
      </c>
      <c r="L2419" s="7">
        <v>1</v>
      </c>
      <c r="M2419" s="1">
        <v>128</v>
      </c>
      <c r="N2419" s="1">
        <v>65536</v>
      </c>
      <c r="O2419" s="1">
        <v>128</v>
      </c>
      <c r="P2419" s="17">
        <v>1</v>
      </c>
      <c r="Q2419" s="3">
        <v>0.38808884421033402</v>
      </c>
      <c r="R2419" s="4">
        <v>0.92301083669631501</v>
      </c>
      <c r="S2419" s="7">
        <f t="shared" si="111"/>
        <v>-5.5449999999999999E-2</v>
      </c>
      <c r="T2419" s="17">
        <f t="shared" si="112"/>
        <v>-5.7770000000000002E-2</v>
      </c>
      <c r="U2419" s="54" t="b">
        <v>0</v>
      </c>
      <c r="V2419" s="55" t="b">
        <v>0</v>
      </c>
      <c r="W2419" s="10">
        <v>57585975</v>
      </c>
      <c r="Y2419" s="51"/>
    </row>
    <row r="2420" spans="1:25" x14ac:dyDescent="0.2">
      <c r="A2420" s="29" t="s">
        <v>0</v>
      </c>
      <c r="B2420" s="34" t="s">
        <v>4860</v>
      </c>
      <c r="C2420" s="31" t="s">
        <v>5029</v>
      </c>
      <c r="D2420" s="16">
        <v>0</v>
      </c>
      <c r="E2420" s="8">
        <v>512</v>
      </c>
      <c r="F2420" s="16">
        <v>319</v>
      </c>
      <c r="G2420" s="8">
        <f t="shared" si="113"/>
        <v>0.376953125</v>
      </c>
      <c r="H2420" s="7">
        <v>0.74669445848809302</v>
      </c>
      <c r="I2420" s="17">
        <v>1</v>
      </c>
      <c r="J2420" s="3">
        <v>0.40684456594583102</v>
      </c>
      <c r="K2420" s="4">
        <v>1.0002166289488801</v>
      </c>
      <c r="L2420" s="7">
        <v>3</v>
      </c>
      <c r="M2420" s="1">
        <v>128</v>
      </c>
      <c r="N2420" s="1">
        <v>8192</v>
      </c>
      <c r="O2420" s="1">
        <v>128</v>
      </c>
      <c r="P2420" s="17">
        <v>1</v>
      </c>
      <c r="Q2420" s="3">
        <v>0.42477942576654998</v>
      </c>
      <c r="R2420" s="4">
        <v>1.00004663632636</v>
      </c>
      <c r="S2420" s="7">
        <f t="shared" si="111"/>
        <v>1.7930000000000001E-2</v>
      </c>
      <c r="T2420" s="17">
        <f t="shared" si="112"/>
        <v>1.7000000000000001E-4</v>
      </c>
      <c r="U2420" s="54" t="b">
        <v>0</v>
      </c>
      <c r="V2420" s="55" t="b">
        <v>0</v>
      </c>
      <c r="W2420" s="10">
        <v>10009227</v>
      </c>
      <c r="Y2420" s="51"/>
    </row>
    <row r="2421" spans="1:25" x14ac:dyDescent="0.2">
      <c r="A2421" s="29" t="s">
        <v>20</v>
      </c>
      <c r="B2421" s="34" t="s">
        <v>2585</v>
      </c>
      <c r="C2421" s="31" t="s">
        <v>4497</v>
      </c>
      <c r="D2421" s="16">
        <v>0.5</v>
      </c>
      <c r="E2421" s="8">
        <v>2048</v>
      </c>
      <c r="F2421" s="16">
        <v>861</v>
      </c>
      <c r="G2421" s="8">
        <f t="shared" si="113"/>
        <v>0.57958984375</v>
      </c>
      <c r="H2421" s="7">
        <v>0.513971022185849</v>
      </c>
      <c r="I2421" s="17">
        <v>1</v>
      </c>
      <c r="J2421" s="3">
        <v>0.39345497063666501</v>
      </c>
      <c r="K2421" s="4">
        <v>0.99494531602465197</v>
      </c>
      <c r="L2421" s="7">
        <v>3</v>
      </c>
      <c r="M2421" s="1">
        <v>128</v>
      </c>
      <c r="N2421" s="1">
        <v>65536</v>
      </c>
      <c r="O2421" s="1">
        <v>128</v>
      </c>
      <c r="P2421" s="17">
        <v>1</v>
      </c>
      <c r="Q2421" s="3">
        <v>0.41392743208964999</v>
      </c>
      <c r="R2421" s="4">
        <v>0.99630636772010095</v>
      </c>
      <c r="S2421" s="7">
        <f t="shared" si="111"/>
        <v>2.0469999999999999E-2</v>
      </c>
      <c r="T2421" s="17">
        <f t="shared" si="112"/>
        <v>1.3600000000000001E-3</v>
      </c>
      <c r="U2421" s="54" t="b">
        <v>0</v>
      </c>
      <c r="V2421" s="55" t="b">
        <v>0</v>
      </c>
      <c r="W2421" s="10">
        <v>36171128</v>
      </c>
      <c r="Y2421" s="51"/>
    </row>
    <row r="2422" spans="1:25" x14ac:dyDescent="0.2">
      <c r="A2422" s="29" t="s">
        <v>7</v>
      </c>
      <c r="B2422" s="34" t="s">
        <v>2344</v>
      </c>
      <c r="C2422" s="31" t="s">
        <v>4256</v>
      </c>
      <c r="D2422" s="16">
        <v>1</v>
      </c>
      <c r="E2422" s="8">
        <v>256</v>
      </c>
      <c r="F2422" s="16">
        <v>197</v>
      </c>
      <c r="G2422" s="8">
        <f t="shared" si="113"/>
        <v>0.23046875</v>
      </c>
      <c r="H2422" s="7">
        <v>0.91029624295537503</v>
      </c>
      <c r="I2422" s="17">
        <v>0.81119790926717605</v>
      </c>
      <c r="J2422" s="3">
        <v>0.555482535620203</v>
      </c>
      <c r="K2422" s="4">
        <v>0.96126870876716397</v>
      </c>
      <c r="L2422" s="7">
        <v>2</v>
      </c>
      <c r="M2422" s="1">
        <v>128</v>
      </c>
      <c r="N2422" s="1">
        <v>32768</v>
      </c>
      <c r="O2422" s="1">
        <v>128</v>
      </c>
      <c r="P2422" s="17">
        <v>1</v>
      </c>
      <c r="Q2422" s="3">
        <v>0.63241055156012804</v>
      </c>
      <c r="R2422" s="4">
        <v>0.94843152449942902</v>
      </c>
      <c r="S2422" s="7">
        <f t="shared" si="111"/>
        <v>7.6929999999999998E-2</v>
      </c>
      <c r="T2422" s="17">
        <f t="shared" si="112"/>
        <v>1.2840000000000001E-2</v>
      </c>
      <c r="U2422" s="54" t="b">
        <v>0</v>
      </c>
      <c r="V2422" s="55" t="b">
        <v>0</v>
      </c>
      <c r="W2422" s="10">
        <v>15603465</v>
      </c>
      <c r="Y2422" s="51"/>
    </row>
    <row r="2423" spans="1:25" x14ac:dyDescent="0.2">
      <c r="A2423" s="29" t="s">
        <v>32</v>
      </c>
      <c r="B2423" s="34" t="s">
        <v>1981</v>
      </c>
      <c r="C2423" s="31" t="s">
        <v>3893</v>
      </c>
      <c r="D2423" s="16">
        <v>0.5</v>
      </c>
      <c r="E2423" s="8">
        <v>512</v>
      </c>
      <c r="F2423" s="16">
        <v>2</v>
      </c>
      <c r="G2423" s="8">
        <f t="shared" si="113"/>
        <v>0.99609375</v>
      </c>
      <c r="H2423" s="7">
        <v>0.34194837780451898</v>
      </c>
      <c r="I2423" s="17">
        <v>1</v>
      </c>
      <c r="J2423" s="3">
        <v>0.372897350168169</v>
      </c>
      <c r="K2423" s="4">
        <v>0.999999999999997</v>
      </c>
      <c r="L2423" s="7">
        <v>1</v>
      </c>
      <c r="M2423" s="1">
        <v>256</v>
      </c>
      <c r="N2423" s="1">
        <v>4096</v>
      </c>
      <c r="O2423" s="1">
        <v>128</v>
      </c>
      <c r="P2423" s="17">
        <v>1</v>
      </c>
      <c r="Q2423" s="3">
        <v>0.44754351852295798</v>
      </c>
      <c r="R2423" s="4">
        <v>1.0000639766302699</v>
      </c>
      <c r="S2423" s="7">
        <f t="shared" si="111"/>
        <v>-7.4649999999999994E-2</v>
      </c>
      <c r="T2423" s="17">
        <f t="shared" si="112"/>
        <v>-6.0000000000000002E-5</v>
      </c>
      <c r="U2423" s="54" t="b">
        <v>0</v>
      </c>
      <c r="V2423" s="55" t="b">
        <v>0</v>
      </c>
      <c r="W2423" s="10">
        <v>997802</v>
      </c>
      <c r="Y2423" s="51"/>
    </row>
    <row r="2424" spans="1:25" x14ac:dyDescent="0.2">
      <c r="A2424" s="29" t="s">
        <v>54</v>
      </c>
      <c r="B2424" s="34" t="s">
        <v>2548</v>
      </c>
      <c r="C2424" s="31" t="s">
        <v>4460</v>
      </c>
      <c r="D2424" s="16">
        <v>0.5</v>
      </c>
      <c r="E2424" s="8">
        <v>256</v>
      </c>
      <c r="F2424" s="16">
        <v>221</v>
      </c>
      <c r="G2424" s="8">
        <f t="shared" si="113"/>
        <v>0.13671875</v>
      </c>
      <c r="H2424" s="7">
        <v>0.94628744706677703</v>
      </c>
      <c r="I2424" s="17">
        <v>0.99554897047874102</v>
      </c>
      <c r="J2424" s="3">
        <v>0.48191430004143898</v>
      </c>
      <c r="K2424" s="4">
        <v>0.99704523058281902</v>
      </c>
      <c r="L2424" s="7">
        <v>3</v>
      </c>
      <c r="M2424" s="1">
        <v>32</v>
      </c>
      <c r="N2424" s="1">
        <v>8192</v>
      </c>
      <c r="O2424" s="1">
        <v>128</v>
      </c>
      <c r="P2424" s="17">
        <v>1</v>
      </c>
      <c r="Q2424" s="3">
        <v>0.492793138596407</v>
      </c>
      <c r="R2424" s="4">
        <v>0.99674043569867998</v>
      </c>
      <c r="S2424" s="7">
        <f t="shared" si="111"/>
        <v>1.0880000000000001E-2</v>
      </c>
      <c r="T2424" s="17">
        <f t="shared" si="112"/>
        <v>2.9999999999999997E-4</v>
      </c>
      <c r="U2424" s="54" t="b">
        <v>0</v>
      </c>
      <c r="V2424" s="55" t="b">
        <v>0</v>
      </c>
      <c r="W2424" s="10">
        <v>9015356</v>
      </c>
      <c r="Y2424" s="51"/>
    </row>
    <row r="2425" spans="1:25" x14ac:dyDescent="0.2">
      <c r="A2425" s="29" t="s">
        <v>7</v>
      </c>
      <c r="B2425" s="34" t="s">
        <v>2445</v>
      </c>
      <c r="C2425" s="31" t="s">
        <v>4357</v>
      </c>
      <c r="D2425" s="16">
        <v>0.5</v>
      </c>
      <c r="E2425" s="8">
        <v>512</v>
      </c>
      <c r="F2425" s="16">
        <v>368</v>
      </c>
      <c r="G2425" s="8">
        <f t="shared" si="113"/>
        <v>0.28125</v>
      </c>
      <c r="H2425" s="7">
        <v>0.78461030381253505</v>
      </c>
      <c r="I2425" s="17">
        <v>0.98311371616766696</v>
      </c>
      <c r="J2425" s="3">
        <v>0.437327788556932</v>
      </c>
      <c r="K2425" s="4">
        <v>0.98832017109011305</v>
      </c>
      <c r="L2425" s="7">
        <v>3</v>
      </c>
      <c r="M2425" s="1">
        <v>128</v>
      </c>
      <c r="N2425" s="1">
        <v>32768</v>
      </c>
      <c r="O2425" s="1">
        <v>128</v>
      </c>
      <c r="P2425" s="17">
        <v>1</v>
      </c>
      <c r="Q2425" s="3">
        <v>0.46093531044346803</v>
      </c>
      <c r="R2425" s="4">
        <v>0.98932484641991403</v>
      </c>
      <c r="S2425" s="7">
        <f t="shared" si="111"/>
        <v>2.3609999999999999E-2</v>
      </c>
      <c r="T2425" s="17">
        <f t="shared" si="112"/>
        <v>-1E-3</v>
      </c>
      <c r="U2425" s="54" t="b">
        <v>0</v>
      </c>
      <c r="V2425" s="55" t="b">
        <v>0</v>
      </c>
      <c r="W2425" s="10">
        <v>31111529</v>
      </c>
      <c r="Y2425" s="51"/>
    </row>
    <row r="2426" spans="1:25" x14ac:dyDescent="0.2">
      <c r="A2426" s="29" t="s">
        <v>39</v>
      </c>
      <c r="B2426" s="34" t="s">
        <v>1600</v>
      </c>
      <c r="C2426" s="31" t="s">
        <v>3512</v>
      </c>
      <c r="D2426" s="16">
        <v>0</v>
      </c>
      <c r="E2426" s="8">
        <v>4096</v>
      </c>
      <c r="F2426" s="16">
        <v>925</v>
      </c>
      <c r="G2426" s="8">
        <f t="shared" si="113"/>
        <v>0.774169921875</v>
      </c>
      <c r="H2426" s="7">
        <v>0.317614446805152</v>
      </c>
      <c r="I2426" s="17">
        <v>0.999999999999997</v>
      </c>
      <c r="J2426" s="3">
        <v>0.28237547726118101</v>
      </c>
      <c r="K2426" s="4">
        <v>0.999999999999999</v>
      </c>
      <c r="L2426" s="7">
        <v>2</v>
      </c>
      <c r="M2426" s="1">
        <v>32</v>
      </c>
      <c r="N2426" s="1">
        <v>65536</v>
      </c>
      <c r="O2426" s="1">
        <v>128</v>
      </c>
      <c r="P2426" s="17">
        <v>1</v>
      </c>
      <c r="Q2426" s="3">
        <v>0.28945334129342498</v>
      </c>
      <c r="R2426" s="4">
        <v>0.99983997374261702</v>
      </c>
      <c r="S2426" s="7">
        <f t="shared" si="111"/>
        <v>7.0800000000000004E-3</v>
      </c>
      <c r="T2426" s="17">
        <f t="shared" si="112"/>
        <v>-1.6000000000000001E-4</v>
      </c>
      <c r="U2426" s="54" t="b">
        <v>0</v>
      </c>
      <c r="V2426" s="55" t="b">
        <v>0</v>
      </c>
      <c r="W2426" s="10">
        <v>28009569</v>
      </c>
      <c r="Y2426" s="51"/>
    </row>
    <row r="2427" spans="1:25" x14ac:dyDescent="0.2">
      <c r="A2427" s="29" t="s">
        <v>17</v>
      </c>
      <c r="B2427" s="34" t="s">
        <v>1009</v>
      </c>
      <c r="C2427" s="31" t="s">
        <v>2921</v>
      </c>
      <c r="D2427" s="16">
        <v>0.5</v>
      </c>
      <c r="E2427" s="8">
        <v>2048</v>
      </c>
      <c r="F2427" s="16">
        <v>1305</v>
      </c>
      <c r="G2427" s="8">
        <f t="shared" si="113"/>
        <v>0.36279296875</v>
      </c>
      <c r="H2427" s="7">
        <v>0.59427989479065002</v>
      </c>
      <c r="I2427" s="17">
        <v>0.999999999999999</v>
      </c>
      <c r="J2427" s="3">
        <v>0.30414649574193098</v>
      </c>
      <c r="K2427" s="4">
        <v>0.99281835140183305</v>
      </c>
      <c r="L2427" s="7">
        <v>1</v>
      </c>
      <c r="M2427" s="1">
        <v>32</v>
      </c>
      <c r="N2427" s="1">
        <v>16384</v>
      </c>
      <c r="O2427" s="1">
        <v>128</v>
      </c>
      <c r="P2427" s="17">
        <v>1</v>
      </c>
      <c r="Q2427" s="3">
        <v>0.33844028634822299</v>
      </c>
      <c r="R2427" s="4">
        <v>0.93719519930753703</v>
      </c>
      <c r="S2427" s="7">
        <f t="shared" si="111"/>
        <v>3.4290000000000001E-2</v>
      </c>
      <c r="T2427" s="17">
        <f t="shared" si="112"/>
        <v>-5.5620000000000003E-2</v>
      </c>
      <c r="U2427" s="54" t="b">
        <v>0</v>
      </c>
      <c r="V2427" s="55" t="b">
        <v>0</v>
      </c>
      <c r="W2427" s="10">
        <v>106148728</v>
      </c>
      <c r="Y2427" s="51"/>
    </row>
    <row r="2428" spans="1:25" x14ac:dyDescent="0.2">
      <c r="A2428" s="29" t="s">
        <v>56</v>
      </c>
      <c r="B2428" s="34" t="s">
        <v>2798</v>
      </c>
      <c r="C2428" s="31" t="s">
        <v>4710</v>
      </c>
      <c r="D2428" s="16">
        <v>0.5</v>
      </c>
      <c r="E2428" s="8">
        <v>4096</v>
      </c>
      <c r="F2428" s="16">
        <v>8</v>
      </c>
      <c r="G2428" s="8">
        <f t="shared" si="113"/>
        <v>0.998046875</v>
      </c>
      <c r="H2428" s="7">
        <v>0.253946018426781</v>
      </c>
      <c r="I2428" s="17">
        <v>0.999999999999998</v>
      </c>
      <c r="J2428" s="3">
        <v>0.326836446888496</v>
      </c>
      <c r="K2428" s="4">
        <v>0.981723692989519</v>
      </c>
      <c r="L2428" s="7">
        <v>3</v>
      </c>
      <c r="M2428" s="1">
        <v>256</v>
      </c>
      <c r="N2428" s="1">
        <v>32768</v>
      </c>
      <c r="O2428" s="1">
        <v>128</v>
      </c>
      <c r="P2428" s="17">
        <v>1</v>
      </c>
      <c r="Q2428" s="3">
        <v>0.326836446888497</v>
      </c>
      <c r="R2428" s="4">
        <v>0.981723692989518</v>
      </c>
      <c r="S2428" s="7">
        <f t="shared" si="111"/>
        <v>0</v>
      </c>
      <c r="T2428" s="17">
        <f t="shared" si="112"/>
        <v>0</v>
      </c>
      <c r="U2428" s="54" t="b">
        <v>0</v>
      </c>
      <c r="V2428" s="55" t="b">
        <v>0</v>
      </c>
      <c r="W2428" s="10">
        <v>472716</v>
      </c>
      <c r="Y2428" s="51"/>
    </row>
    <row r="2429" spans="1:25" x14ac:dyDescent="0.2">
      <c r="A2429" s="29" t="s">
        <v>45</v>
      </c>
      <c r="B2429" s="34" t="s">
        <v>2017</v>
      </c>
      <c r="C2429" s="31" t="s">
        <v>3929</v>
      </c>
      <c r="D2429" s="16">
        <v>0.5</v>
      </c>
      <c r="E2429" s="8">
        <v>512</v>
      </c>
      <c r="F2429" s="16">
        <v>348</v>
      </c>
      <c r="G2429" s="8">
        <f t="shared" si="113"/>
        <v>0.3203125</v>
      </c>
      <c r="H2429" s="7">
        <v>0.87901004628087698</v>
      </c>
      <c r="I2429" s="17">
        <v>0.98758634049873895</v>
      </c>
      <c r="J2429" s="3">
        <v>0.41834112603850099</v>
      </c>
      <c r="K2429" s="4">
        <v>0.99253942766033099</v>
      </c>
      <c r="L2429" s="7">
        <v>1</v>
      </c>
      <c r="M2429" s="1">
        <v>128</v>
      </c>
      <c r="N2429" s="1">
        <v>65536</v>
      </c>
      <c r="O2429" s="1">
        <v>128</v>
      </c>
      <c r="P2429" s="17">
        <v>1</v>
      </c>
      <c r="Q2429" s="3">
        <v>0.52775798748372205</v>
      </c>
      <c r="R2429" s="4">
        <v>0.99158372118434102</v>
      </c>
      <c r="S2429" s="7">
        <f t="shared" si="111"/>
        <v>0.10942</v>
      </c>
      <c r="T2429" s="17">
        <f t="shared" si="112"/>
        <v>9.6000000000000002E-4</v>
      </c>
      <c r="U2429" s="54" t="b">
        <v>0</v>
      </c>
      <c r="V2429" s="55" t="b">
        <v>0</v>
      </c>
      <c r="W2429" s="10">
        <v>51598581</v>
      </c>
      <c r="Y2429" s="51"/>
    </row>
    <row r="2430" spans="1:25" x14ac:dyDescent="0.2">
      <c r="A2430" s="29" t="s">
        <v>11</v>
      </c>
      <c r="B2430" s="34" t="s">
        <v>2043</v>
      </c>
      <c r="C2430" s="31" t="s">
        <v>3955</v>
      </c>
      <c r="D2430" s="16">
        <v>1</v>
      </c>
      <c r="E2430" s="8">
        <v>512</v>
      </c>
      <c r="F2430" s="16">
        <v>210</v>
      </c>
      <c r="G2430" s="8">
        <f t="shared" si="113"/>
        <v>0.58984375</v>
      </c>
      <c r="H2430" s="7">
        <v>0.81526152347814196</v>
      </c>
      <c r="I2430" s="17">
        <v>0.999999999999999</v>
      </c>
      <c r="J2430" s="3">
        <v>0.54822890172342598</v>
      </c>
      <c r="K2430" s="4">
        <v>0.99594386206746299</v>
      </c>
      <c r="L2430" s="7">
        <v>2</v>
      </c>
      <c r="M2430" s="1">
        <v>128</v>
      </c>
      <c r="N2430" s="1">
        <v>4096</v>
      </c>
      <c r="O2430" s="1">
        <v>128</v>
      </c>
      <c r="P2430" s="17">
        <v>1</v>
      </c>
      <c r="Q2430" s="3">
        <v>0.57022064483766599</v>
      </c>
      <c r="R2430" s="4">
        <v>0.99317974508715601</v>
      </c>
      <c r="S2430" s="7">
        <f t="shared" si="111"/>
        <v>2.1989999999999999E-2</v>
      </c>
      <c r="T2430" s="17">
        <f t="shared" si="112"/>
        <v>-2.7599999999999999E-3</v>
      </c>
      <c r="U2430" s="54" t="b">
        <v>0</v>
      </c>
      <c r="V2430" s="55" t="b">
        <v>0</v>
      </c>
      <c r="W2430" s="10">
        <v>6920080</v>
      </c>
      <c r="Y2430" s="51"/>
    </row>
    <row r="2431" spans="1:25" x14ac:dyDescent="0.2">
      <c r="A2431" s="29" t="s">
        <v>38</v>
      </c>
      <c r="B2431" s="34" t="s">
        <v>2455</v>
      </c>
      <c r="C2431" s="31" t="s">
        <v>4367</v>
      </c>
      <c r="D2431" s="16">
        <v>0.5</v>
      </c>
      <c r="E2431" s="8">
        <v>2048</v>
      </c>
      <c r="F2431" s="16">
        <v>1304</v>
      </c>
      <c r="G2431" s="8">
        <f t="shared" si="113"/>
        <v>0.36328125</v>
      </c>
      <c r="H2431" s="7">
        <v>0.58974647838113903</v>
      </c>
      <c r="I2431" s="17">
        <v>0.99999998667020096</v>
      </c>
      <c r="J2431" s="3">
        <v>0.35453994989534598</v>
      </c>
      <c r="K2431" s="4">
        <v>0.99639249029521004</v>
      </c>
      <c r="L2431" s="7">
        <v>1</v>
      </c>
      <c r="M2431" s="1">
        <v>256</v>
      </c>
      <c r="N2431" s="1">
        <v>32768</v>
      </c>
      <c r="O2431" s="1">
        <v>128</v>
      </c>
      <c r="P2431" s="17">
        <v>1</v>
      </c>
      <c r="Q2431" s="3">
        <v>0.394489871571572</v>
      </c>
      <c r="R2431" s="4">
        <v>0.98532974681941998</v>
      </c>
      <c r="S2431" s="7">
        <f t="shared" si="111"/>
        <v>3.9949999999999999E-2</v>
      </c>
      <c r="T2431" s="17">
        <f t="shared" si="112"/>
        <v>-1.106E-2</v>
      </c>
      <c r="U2431" s="54" t="b">
        <v>0</v>
      </c>
      <c r="V2431" s="55" t="b">
        <v>0</v>
      </c>
      <c r="W2431" s="10">
        <v>1861368080</v>
      </c>
      <c r="Y2431" s="51"/>
    </row>
    <row r="2432" spans="1:25" x14ac:dyDescent="0.2">
      <c r="A2432" s="29" t="s">
        <v>30</v>
      </c>
      <c r="B2432" s="34" t="s">
        <v>1243</v>
      </c>
      <c r="C2432" s="31" t="s">
        <v>3155</v>
      </c>
      <c r="D2432" s="16">
        <v>0</v>
      </c>
      <c r="E2432" s="8">
        <v>2048</v>
      </c>
      <c r="F2432" s="16">
        <v>40</v>
      </c>
      <c r="G2432" s="8">
        <f t="shared" si="113"/>
        <v>0.98046875</v>
      </c>
      <c r="H2432" s="7">
        <v>0.39978803717710698</v>
      </c>
      <c r="I2432" s="17">
        <v>1</v>
      </c>
      <c r="J2432" s="3">
        <v>0.39796169506260798</v>
      </c>
      <c r="K2432" s="4">
        <v>1.0000074462636599</v>
      </c>
      <c r="L2432" s="7">
        <v>2</v>
      </c>
      <c r="M2432" s="1">
        <v>32</v>
      </c>
      <c r="N2432" s="1">
        <v>65536</v>
      </c>
      <c r="O2432" s="1">
        <v>128</v>
      </c>
      <c r="P2432" s="17">
        <v>1</v>
      </c>
      <c r="Q2432" s="3">
        <v>0.39919170672869603</v>
      </c>
      <c r="R2432" s="4">
        <v>1.00000839383333</v>
      </c>
      <c r="S2432" s="7">
        <f t="shared" si="111"/>
        <v>1.23E-3</v>
      </c>
      <c r="T2432" s="17">
        <f t="shared" si="112"/>
        <v>0</v>
      </c>
      <c r="U2432" s="54" t="b">
        <v>0</v>
      </c>
      <c r="V2432" s="55" t="b">
        <v>0</v>
      </c>
      <c r="W2432" s="10">
        <v>4389335</v>
      </c>
      <c r="Y2432" s="51"/>
    </row>
    <row r="2433" spans="1:25" x14ac:dyDescent="0.2">
      <c r="A2433" s="29" t="s">
        <v>44</v>
      </c>
      <c r="B2433" s="34" t="s">
        <v>4865</v>
      </c>
      <c r="C2433" s="31" t="s">
        <v>5034</v>
      </c>
      <c r="D2433" s="16">
        <v>0</v>
      </c>
      <c r="E2433" s="8">
        <v>512</v>
      </c>
      <c r="F2433" s="16">
        <v>84</v>
      </c>
      <c r="G2433" s="8">
        <f t="shared" si="113"/>
        <v>0.8359375</v>
      </c>
      <c r="H2433" s="7">
        <v>0.60616416297763898</v>
      </c>
      <c r="I2433" s="17">
        <v>1</v>
      </c>
      <c r="J2433" s="3">
        <v>0.566260145120003</v>
      </c>
      <c r="K2433" s="4">
        <v>1.0030540726496799</v>
      </c>
      <c r="L2433" s="7">
        <v>1</v>
      </c>
      <c r="M2433" s="1">
        <v>64</v>
      </c>
      <c r="N2433" s="1">
        <v>65536</v>
      </c>
      <c r="O2433" s="1">
        <v>128</v>
      </c>
      <c r="P2433" s="17">
        <v>1</v>
      </c>
      <c r="Q2433" s="3">
        <v>0.58209316080478102</v>
      </c>
      <c r="R2433" s="4">
        <v>0.99905104643291898</v>
      </c>
      <c r="S2433" s="7">
        <f t="shared" si="111"/>
        <v>1.583E-2</v>
      </c>
      <c r="T2433" s="17">
        <f t="shared" si="112"/>
        <v>2.1099999999999999E-3</v>
      </c>
      <c r="U2433" s="54" t="b">
        <v>0</v>
      </c>
      <c r="V2433" s="55" t="b">
        <v>1</v>
      </c>
      <c r="W2433" s="10">
        <v>8322081</v>
      </c>
      <c r="Y2433" s="51"/>
    </row>
    <row r="2434" spans="1:25" x14ac:dyDescent="0.2">
      <c r="A2434" s="29" t="s">
        <v>19</v>
      </c>
      <c r="B2434" s="34" t="s">
        <v>1945</v>
      </c>
      <c r="C2434" s="31" t="s">
        <v>3857</v>
      </c>
      <c r="D2434" s="16">
        <v>1</v>
      </c>
      <c r="E2434" s="8">
        <v>1024</v>
      </c>
      <c r="F2434" s="16">
        <v>368</v>
      </c>
      <c r="G2434" s="8">
        <f t="shared" si="113"/>
        <v>0.640625</v>
      </c>
      <c r="H2434" s="7">
        <v>0.50890661900524603</v>
      </c>
      <c r="I2434" s="17">
        <v>0.99989305259822303</v>
      </c>
      <c r="J2434" s="3">
        <v>0.43550794843595497</v>
      </c>
      <c r="K2434" s="4">
        <v>0.99494158582776704</v>
      </c>
      <c r="L2434" s="7">
        <v>1</v>
      </c>
      <c r="M2434" s="1">
        <v>64</v>
      </c>
      <c r="N2434" s="1">
        <v>16384</v>
      </c>
      <c r="O2434" s="1">
        <v>128</v>
      </c>
      <c r="P2434" s="17">
        <v>1</v>
      </c>
      <c r="Q2434" s="3">
        <v>0.46143391007858398</v>
      </c>
      <c r="R2434" s="4">
        <v>0.93674638308744496</v>
      </c>
      <c r="S2434" s="7">
        <f t="shared" si="111"/>
        <v>2.5930000000000002E-2</v>
      </c>
      <c r="T2434" s="17">
        <f t="shared" si="112"/>
        <v>-5.8200000000000002E-2</v>
      </c>
      <c r="U2434" s="54" t="b">
        <v>0</v>
      </c>
      <c r="V2434" s="55" t="b">
        <v>0</v>
      </c>
      <c r="W2434" s="10">
        <v>20862330</v>
      </c>
      <c r="Y2434" s="51"/>
    </row>
    <row r="2435" spans="1:25" x14ac:dyDescent="0.2">
      <c r="A2435" s="29" t="s">
        <v>34</v>
      </c>
      <c r="B2435" s="34" t="s">
        <v>1306</v>
      </c>
      <c r="C2435" s="31" t="s">
        <v>3218</v>
      </c>
      <c r="D2435" s="16">
        <v>1</v>
      </c>
      <c r="E2435" s="8">
        <v>1024</v>
      </c>
      <c r="F2435" s="16">
        <v>350</v>
      </c>
      <c r="G2435" s="8">
        <f t="shared" si="113"/>
        <v>0.658203125</v>
      </c>
      <c r="H2435" s="7">
        <v>0.80856089744323401</v>
      </c>
      <c r="I2435" s="17">
        <v>1</v>
      </c>
      <c r="J2435" s="3">
        <v>0.64833793883188995</v>
      </c>
      <c r="K2435" s="4">
        <v>0.99967822338878098</v>
      </c>
      <c r="L2435" s="7">
        <v>2</v>
      </c>
      <c r="M2435" s="1">
        <v>256</v>
      </c>
      <c r="N2435" s="1">
        <v>16384</v>
      </c>
      <c r="O2435" s="1">
        <v>128</v>
      </c>
      <c r="P2435" s="17">
        <v>1</v>
      </c>
      <c r="Q2435" s="3">
        <v>0.70090886183185297</v>
      </c>
      <c r="R2435" s="4">
        <v>0.99941533491676005</v>
      </c>
      <c r="S2435" s="7">
        <f t="shared" ref="S2435:S2498" si="114">ROUND(ABS(H2435-J2435)-ABS(H2435-Q2435), $AA$3)</f>
        <v>5.2569999999999999E-2</v>
      </c>
      <c r="T2435" s="17">
        <f t="shared" ref="T2435:T2498" si="115">ROUND(ABS(I2435-K2435)-ABS(I2435-R2435), $AA$3)</f>
        <v>-2.5999999999999998E-4</v>
      </c>
      <c r="U2435" s="54" t="b">
        <v>0</v>
      </c>
      <c r="V2435" s="55" t="b">
        <v>0</v>
      </c>
      <c r="W2435" s="10">
        <v>8346123</v>
      </c>
      <c r="Y2435" s="51"/>
    </row>
    <row r="2436" spans="1:25" x14ac:dyDescent="0.2">
      <c r="A2436" s="29" t="s">
        <v>37</v>
      </c>
      <c r="B2436" s="34" t="s">
        <v>1039</v>
      </c>
      <c r="C2436" s="31" t="s">
        <v>2951</v>
      </c>
      <c r="D2436" s="16">
        <v>0.5</v>
      </c>
      <c r="E2436" s="8">
        <v>512</v>
      </c>
      <c r="F2436" s="16">
        <v>92</v>
      </c>
      <c r="G2436" s="8">
        <f t="shared" ref="G2436:G2499" si="116">1 - F2436/E2436</f>
        <v>0.8203125</v>
      </c>
      <c r="H2436" s="7">
        <v>0.59825218032507399</v>
      </c>
      <c r="I2436" s="17">
        <v>1.0000000003307301</v>
      </c>
      <c r="J2436" s="3">
        <v>0.48989416441663702</v>
      </c>
      <c r="K2436" s="4">
        <v>0.99158478711843301</v>
      </c>
      <c r="L2436" s="7">
        <v>1</v>
      </c>
      <c r="M2436" s="1">
        <v>32</v>
      </c>
      <c r="N2436" s="1">
        <v>16384</v>
      </c>
      <c r="O2436" s="1">
        <v>128</v>
      </c>
      <c r="P2436" s="17">
        <v>1</v>
      </c>
      <c r="Q2436" s="3">
        <v>0.54617432060418603</v>
      </c>
      <c r="R2436" s="4">
        <v>0.94700629917886403</v>
      </c>
      <c r="S2436" s="7">
        <f t="shared" si="114"/>
        <v>5.6279999999999997E-2</v>
      </c>
      <c r="T2436" s="17">
        <f t="shared" si="115"/>
        <v>-4.4580000000000002E-2</v>
      </c>
      <c r="U2436" s="54" t="b">
        <v>0</v>
      </c>
      <c r="V2436" s="55" t="b">
        <v>0</v>
      </c>
      <c r="W2436" s="10">
        <v>3957442</v>
      </c>
      <c r="Y2436" s="51"/>
    </row>
    <row r="2437" spans="1:25" x14ac:dyDescent="0.2">
      <c r="A2437" s="29" t="s">
        <v>7</v>
      </c>
      <c r="B2437" s="34" t="s">
        <v>2369</v>
      </c>
      <c r="C2437" s="31" t="s">
        <v>4281</v>
      </c>
      <c r="D2437" s="16">
        <v>0.5</v>
      </c>
      <c r="E2437" s="8">
        <v>2048</v>
      </c>
      <c r="F2437" s="16">
        <v>1258</v>
      </c>
      <c r="G2437" s="8">
        <f t="shared" si="116"/>
        <v>0.3857421875</v>
      </c>
      <c r="H2437" s="7">
        <v>0.68637175017233698</v>
      </c>
      <c r="I2437" s="17">
        <v>1.00000000000137</v>
      </c>
      <c r="J2437" s="3">
        <v>0.42281124634119099</v>
      </c>
      <c r="K2437" s="4">
        <v>0.99978707949941503</v>
      </c>
      <c r="L2437" s="7">
        <v>2</v>
      </c>
      <c r="M2437" s="1">
        <v>128</v>
      </c>
      <c r="N2437" s="1">
        <v>65536</v>
      </c>
      <c r="O2437" s="1">
        <v>128</v>
      </c>
      <c r="P2437" s="17">
        <v>1</v>
      </c>
      <c r="Q2437" s="3">
        <v>0.45722707554308401</v>
      </c>
      <c r="R2437" s="4">
        <v>0.99720738389275398</v>
      </c>
      <c r="S2437" s="7">
        <f t="shared" si="114"/>
        <v>3.4419999999999999E-2</v>
      </c>
      <c r="T2437" s="17">
        <f t="shared" si="115"/>
        <v>-2.5799999999999998E-3</v>
      </c>
      <c r="U2437" s="54" t="b">
        <v>0</v>
      </c>
      <c r="V2437" s="55" t="b">
        <v>0</v>
      </c>
      <c r="W2437" s="10">
        <v>307805861</v>
      </c>
      <c r="Y2437" s="51"/>
    </row>
    <row r="2438" spans="1:25" x14ac:dyDescent="0.2">
      <c r="A2438" s="29" t="s">
        <v>0</v>
      </c>
      <c r="B2438" s="34" t="s">
        <v>2479</v>
      </c>
      <c r="C2438" s="31" t="s">
        <v>4391</v>
      </c>
      <c r="D2438" s="16">
        <v>0.5</v>
      </c>
      <c r="E2438" s="8">
        <v>256</v>
      </c>
      <c r="F2438" s="16">
        <v>177</v>
      </c>
      <c r="G2438" s="8">
        <f t="shared" si="116"/>
        <v>0.30859375</v>
      </c>
      <c r="H2438" s="7">
        <v>0.96373158272807602</v>
      </c>
      <c r="I2438" s="17">
        <v>1.0000000000000699</v>
      </c>
      <c r="J2438" s="3">
        <v>0.49918010571679</v>
      </c>
      <c r="K2438" s="4">
        <v>0.99993245612453996</v>
      </c>
      <c r="L2438" s="7">
        <v>2</v>
      </c>
      <c r="M2438" s="1">
        <v>256</v>
      </c>
      <c r="N2438" s="1">
        <v>32768</v>
      </c>
      <c r="O2438" s="1">
        <v>128</v>
      </c>
      <c r="P2438" s="17">
        <v>1</v>
      </c>
      <c r="Q2438" s="3">
        <v>0.57735475446870499</v>
      </c>
      <c r="R2438" s="4">
        <v>1.0001683065404201</v>
      </c>
      <c r="S2438" s="7">
        <f t="shared" si="114"/>
        <v>7.8170000000000003E-2</v>
      </c>
      <c r="T2438" s="17">
        <f t="shared" si="115"/>
        <v>-1E-4</v>
      </c>
      <c r="U2438" s="54" t="b">
        <v>0</v>
      </c>
      <c r="V2438" s="55" t="b">
        <v>0</v>
      </c>
      <c r="W2438" s="10">
        <v>21184685</v>
      </c>
      <c r="Y2438" s="51"/>
    </row>
    <row r="2439" spans="1:25" x14ac:dyDescent="0.2">
      <c r="A2439" s="29" t="s">
        <v>27</v>
      </c>
      <c r="B2439" s="34" t="s">
        <v>2696</v>
      </c>
      <c r="C2439" s="31" t="s">
        <v>4608</v>
      </c>
      <c r="D2439" s="16">
        <v>0.5</v>
      </c>
      <c r="E2439" s="8">
        <v>256</v>
      </c>
      <c r="F2439" s="16">
        <v>149</v>
      </c>
      <c r="G2439" s="8">
        <f t="shared" si="116"/>
        <v>0.41796875</v>
      </c>
      <c r="H2439" s="7">
        <v>0.99999999006473494</v>
      </c>
      <c r="I2439" s="17">
        <v>0.82074287992363304</v>
      </c>
      <c r="J2439" s="3">
        <v>0.60892880387652804</v>
      </c>
      <c r="K2439" s="4">
        <v>0.93693547471210503</v>
      </c>
      <c r="L2439" s="7">
        <v>2</v>
      </c>
      <c r="M2439" s="1">
        <v>128</v>
      </c>
      <c r="N2439" s="1">
        <v>2048</v>
      </c>
      <c r="O2439" s="1">
        <v>128</v>
      </c>
      <c r="P2439" s="17">
        <v>1</v>
      </c>
      <c r="Q2439" s="3">
        <v>0.63435740923543105</v>
      </c>
      <c r="R2439" s="4">
        <v>0.93779409228623101</v>
      </c>
      <c r="S2439" s="7">
        <f t="shared" si="114"/>
        <v>2.5430000000000001E-2</v>
      </c>
      <c r="T2439" s="17">
        <f t="shared" si="115"/>
        <v>-8.5999999999999998E-4</v>
      </c>
      <c r="U2439" s="54" t="b">
        <v>0</v>
      </c>
      <c r="V2439" s="55" t="b">
        <v>0</v>
      </c>
      <c r="W2439" s="10">
        <v>5183228</v>
      </c>
      <c r="Y2439" s="51"/>
    </row>
    <row r="2440" spans="1:25" x14ac:dyDescent="0.2">
      <c r="A2440" s="29" t="s">
        <v>38</v>
      </c>
      <c r="B2440" s="34" t="s">
        <v>2258</v>
      </c>
      <c r="C2440" s="31" t="s">
        <v>4170</v>
      </c>
      <c r="D2440" s="16">
        <v>1</v>
      </c>
      <c r="E2440" s="8">
        <v>256</v>
      </c>
      <c r="F2440" s="16">
        <v>196</v>
      </c>
      <c r="G2440" s="8">
        <f t="shared" si="116"/>
        <v>0.234375</v>
      </c>
      <c r="H2440" s="7">
        <v>0.89843914510668199</v>
      </c>
      <c r="I2440" s="17">
        <v>0.92762485484041601</v>
      </c>
      <c r="J2440" s="3">
        <v>0.50303699262774604</v>
      </c>
      <c r="K2440" s="4">
        <v>0.98959042953990894</v>
      </c>
      <c r="L2440" s="7">
        <v>2</v>
      </c>
      <c r="M2440" s="1">
        <v>256</v>
      </c>
      <c r="N2440" s="1">
        <v>65536</v>
      </c>
      <c r="O2440" s="1">
        <v>128</v>
      </c>
      <c r="P2440" s="17">
        <v>1</v>
      </c>
      <c r="Q2440" s="3">
        <v>0.58743923411832299</v>
      </c>
      <c r="R2440" s="4">
        <v>0.97790638638181804</v>
      </c>
      <c r="S2440" s="7">
        <f t="shared" si="114"/>
        <v>8.4400000000000003E-2</v>
      </c>
      <c r="T2440" s="17">
        <f t="shared" si="115"/>
        <v>1.1679999999999999E-2</v>
      </c>
      <c r="U2440" s="54" t="b">
        <v>0</v>
      </c>
      <c r="V2440" s="55" t="b">
        <v>0</v>
      </c>
      <c r="W2440" s="10">
        <v>136458017</v>
      </c>
      <c r="Y2440" s="51"/>
    </row>
    <row r="2441" spans="1:25" x14ac:dyDescent="0.2">
      <c r="A2441" s="29" t="s">
        <v>43</v>
      </c>
      <c r="B2441" s="34" t="s">
        <v>2085</v>
      </c>
      <c r="C2441" s="31" t="s">
        <v>3997</v>
      </c>
      <c r="D2441" s="16">
        <v>0.5</v>
      </c>
      <c r="E2441" s="8">
        <v>256</v>
      </c>
      <c r="F2441" s="16">
        <v>154</v>
      </c>
      <c r="G2441" s="8">
        <f t="shared" si="116"/>
        <v>0.3984375</v>
      </c>
      <c r="H2441" s="7">
        <v>0.91613191205411204</v>
      </c>
      <c r="I2441" s="17">
        <v>0.95824916818592898</v>
      </c>
      <c r="J2441" s="3">
        <v>0.49350021634421498</v>
      </c>
      <c r="K2441" s="4">
        <v>0.92632015272121304</v>
      </c>
      <c r="L2441" s="7">
        <v>3</v>
      </c>
      <c r="M2441" s="1">
        <v>32</v>
      </c>
      <c r="N2441" s="1">
        <v>4096</v>
      </c>
      <c r="O2441" s="1">
        <v>128</v>
      </c>
      <c r="P2441" s="17">
        <v>1</v>
      </c>
      <c r="Q2441" s="3">
        <v>0.50725548535222698</v>
      </c>
      <c r="R2441" s="4">
        <v>0.93126177964873402</v>
      </c>
      <c r="S2441" s="7">
        <f t="shared" si="114"/>
        <v>1.376E-2</v>
      </c>
      <c r="T2441" s="17">
        <f t="shared" si="115"/>
        <v>4.9399999999999999E-3</v>
      </c>
      <c r="U2441" s="54" t="b">
        <v>0</v>
      </c>
      <c r="V2441" s="55" t="b">
        <v>0</v>
      </c>
      <c r="W2441" s="10">
        <v>5932276</v>
      </c>
      <c r="Y2441" s="51"/>
    </row>
    <row r="2442" spans="1:25" x14ac:dyDescent="0.2">
      <c r="A2442" s="29" t="s">
        <v>54</v>
      </c>
      <c r="B2442" s="34" t="s">
        <v>2801</v>
      </c>
      <c r="C2442" s="31" t="s">
        <v>4713</v>
      </c>
      <c r="D2442" s="16">
        <v>0</v>
      </c>
      <c r="E2442" s="8">
        <v>256</v>
      </c>
      <c r="F2442" s="16">
        <v>221</v>
      </c>
      <c r="G2442" s="8">
        <f t="shared" si="116"/>
        <v>0.13671875</v>
      </c>
      <c r="H2442" s="7">
        <v>0.98687152660046895</v>
      </c>
      <c r="I2442" s="17">
        <v>0.90512786038570103</v>
      </c>
      <c r="J2442" s="3">
        <v>0.50624682436324997</v>
      </c>
      <c r="K2442" s="4">
        <v>0.91309742856621001</v>
      </c>
      <c r="L2442" s="7">
        <v>3</v>
      </c>
      <c r="M2442" s="1">
        <v>64</v>
      </c>
      <c r="N2442" s="1">
        <v>8192</v>
      </c>
      <c r="O2442" s="1">
        <v>128</v>
      </c>
      <c r="P2442" s="17">
        <v>1</v>
      </c>
      <c r="Q2442" s="3">
        <v>0.52284930397087004</v>
      </c>
      <c r="R2442" s="4">
        <v>0.91557391261029997</v>
      </c>
      <c r="S2442" s="7">
        <f t="shared" si="114"/>
        <v>1.66E-2</v>
      </c>
      <c r="T2442" s="17">
        <f t="shared" si="115"/>
        <v>-2.48E-3</v>
      </c>
      <c r="U2442" s="54" t="b">
        <v>0</v>
      </c>
      <c r="V2442" s="55" t="b">
        <v>0</v>
      </c>
      <c r="W2442" s="10">
        <v>7586578</v>
      </c>
      <c r="Y2442" s="51"/>
    </row>
    <row r="2443" spans="1:25" x14ac:dyDescent="0.2">
      <c r="A2443" s="29" t="s">
        <v>34</v>
      </c>
      <c r="B2443" s="34" t="s">
        <v>2616</v>
      </c>
      <c r="C2443" s="31" t="s">
        <v>4528</v>
      </c>
      <c r="D2443" s="16">
        <v>1</v>
      </c>
      <c r="E2443" s="8">
        <v>256</v>
      </c>
      <c r="F2443" s="16">
        <v>120</v>
      </c>
      <c r="G2443" s="8">
        <f t="shared" si="116"/>
        <v>0.53125</v>
      </c>
      <c r="H2443" s="7">
        <v>0.91263512621364795</v>
      </c>
      <c r="I2443" s="17">
        <v>0.88923216722685505</v>
      </c>
      <c r="J2443" s="3">
        <v>0.70678835055891298</v>
      </c>
      <c r="K2443" s="4">
        <v>0.95758793011001597</v>
      </c>
      <c r="L2443" s="7">
        <v>1</v>
      </c>
      <c r="M2443" s="1">
        <v>64</v>
      </c>
      <c r="N2443" s="1">
        <v>16384</v>
      </c>
      <c r="O2443" s="1">
        <v>128</v>
      </c>
      <c r="P2443" s="17">
        <v>1</v>
      </c>
      <c r="Q2443" s="3">
        <v>0.81839818479107196</v>
      </c>
      <c r="R2443" s="4">
        <v>0.93575661741781602</v>
      </c>
      <c r="S2443" s="7">
        <f t="shared" si="114"/>
        <v>0.11161</v>
      </c>
      <c r="T2443" s="17">
        <f t="shared" si="115"/>
        <v>2.1829999999999999E-2</v>
      </c>
      <c r="U2443" s="54" t="b">
        <v>0</v>
      </c>
      <c r="V2443" s="55" t="b">
        <v>1</v>
      </c>
      <c r="W2443" s="10">
        <v>5892724</v>
      </c>
      <c r="Y2443" s="51"/>
    </row>
    <row r="2444" spans="1:25" x14ac:dyDescent="0.2">
      <c r="A2444" s="29" t="s">
        <v>24</v>
      </c>
      <c r="B2444" s="34" t="s">
        <v>1078</v>
      </c>
      <c r="C2444" s="31" t="s">
        <v>2990</v>
      </c>
      <c r="D2444" s="16">
        <v>1</v>
      </c>
      <c r="E2444" s="8">
        <v>512</v>
      </c>
      <c r="F2444" s="16">
        <v>61</v>
      </c>
      <c r="G2444" s="8">
        <f t="shared" si="116"/>
        <v>0.880859375</v>
      </c>
      <c r="H2444" s="7">
        <v>0.47409784160475299</v>
      </c>
      <c r="I2444" s="17">
        <v>1</v>
      </c>
      <c r="J2444" s="3">
        <v>0.44519316478661902</v>
      </c>
      <c r="K2444" s="4">
        <v>0.99998622340325305</v>
      </c>
      <c r="L2444" s="7">
        <v>2</v>
      </c>
      <c r="M2444" s="1">
        <v>256</v>
      </c>
      <c r="N2444" s="1">
        <v>16384</v>
      </c>
      <c r="O2444" s="1">
        <v>128</v>
      </c>
      <c r="P2444" s="17">
        <v>1</v>
      </c>
      <c r="Q2444" s="3">
        <v>0.45596665309432099</v>
      </c>
      <c r="R2444" s="4">
        <v>0.95556193186790195</v>
      </c>
      <c r="S2444" s="7">
        <f t="shared" si="114"/>
        <v>1.077E-2</v>
      </c>
      <c r="T2444" s="17">
        <f t="shared" si="115"/>
        <v>-4.4420000000000001E-2</v>
      </c>
      <c r="U2444" s="54" t="b">
        <v>0</v>
      </c>
      <c r="V2444" s="55" t="b">
        <v>0</v>
      </c>
      <c r="W2444" s="10">
        <v>4978268</v>
      </c>
      <c r="Y2444" s="51"/>
    </row>
    <row r="2445" spans="1:25" x14ac:dyDescent="0.2">
      <c r="A2445" s="29" t="s">
        <v>2</v>
      </c>
      <c r="B2445" s="34" t="s">
        <v>4798</v>
      </c>
      <c r="C2445" s="31" t="s">
        <v>4967</v>
      </c>
      <c r="D2445" s="16">
        <v>0</v>
      </c>
      <c r="E2445" s="8">
        <v>256</v>
      </c>
      <c r="F2445" s="16">
        <v>192</v>
      </c>
      <c r="G2445" s="8">
        <f t="shared" si="116"/>
        <v>0.25</v>
      </c>
      <c r="H2445" s="7">
        <v>0.97740169676819799</v>
      </c>
      <c r="I2445" s="17">
        <v>0.91040472302238695</v>
      </c>
      <c r="J2445" s="3">
        <v>0.39759452502744302</v>
      </c>
      <c r="K2445" s="4">
        <v>0.96825467905519202</v>
      </c>
      <c r="L2445" s="7">
        <v>1</v>
      </c>
      <c r="M2445" s="1">
        <v>32</v>
      </c>
      <c r="N2445" s="1">
        <v>8192</v>
      </c>
      <c r="O2445" s="1">
        <v>128</v>
      </c>
      <c r="P2445" s="17">
        <v>1</v>
      </c>
      <c r="Q2445" s="3">
        <v>0.47476397190688602</v>
      </c>
      <c r="R2445" s="4">
        <v>0.95873960410391101</v>
      </c>
      <c r="S2445" s="7">
        <f t="shared" si="114"/>
        <v>7.7170000000000002E-2</v>
      </c>
      <c r="T2445" s="17">
        <f t="shared" si="115"/>
        <v>9.5200000000000007E-3</v>
      </c>
      <c r="U2445" s="54" t="b">
        <v>0</v>
      </c>
      <c r="V2445" s="55" t="b">
        <v>0</v>
      </c>
      <c r="W2445" s="10">
        <v>10118025</v>
      </c>
      <c r="Y2445" s="51"/>
    </row>
    <row r="2446" spans="1:25" x14ac:dyDescent="0.2">
      <c r="A2446" s="29" t="s">
        <v>20</v>
      </c>
      <c r="B2446" s="34" t="s">
        <v>2359</v>
      </c>
      <c r="C2446" s="31" t="s">
        <v>4271</v>
      </c>
      <c r="D2446" s="16">
        <v>0</v>
      </c>
      <c r="E2446" s="8">
        <v>4096</v>
      </c>
      <c r="F2446" s="16">
        <v>1522</v>
      </c>
      <c r="G2446" s="8">
        <f t="shared" si="116"/>
        <v>0.62841796875</v>
      </c>
      <c r="H2446" s="7">
        <v>0.396453390594175</v>
      </c>
      <c r="I2446" s="17">
        <v>1</v>
      </c>
      <c r="J2446" s="3">
        <v>0.31209958247402197</v>
      </c>
      <c r="K2446" s="4">
        <v>1.0000156864769201</v>
      </c>
      <c r="L2446" s="7">
        <v>1</v>
      </c>
      <c r="M2446" s="1">
        <v>128</v>
      </c>
      <c r="N2446" s="1">
        <v>32768</v>
      </c>
      <c r="O2446" s="1">
        <v>128</v>
      </c>
      <c r="P2446" s="17">
        <v>1</v>
      </c>
      <c r="Q2446" s="3">
        <v>0.32986771210655003</v>
      </c>
      <c r="R2446" s="4">
        <v>0.99999835596221498</v>
      </c>
      <c r="S2446" s="7">
        <f t="shared" si="114"/>
        <v>1.7770000000000001E-2</v>
      </c>
      <c r="T2446" s="17">
        <f t="shared" si="115"/>
        <v>1.0000000000000001E-5</v>
      </c>
      <c r="U2446" s="54" t="b">
        <v>0</v>
      </c>
      <c r="V2446" s="55" t="b">
        <v>0</v>
      </c>
      <c r="W2446" s="10">
        <v>76915592</v>
      </c>
      <c r="Y2446" s="51"/>
    </row>
    <row r="2447" spans="1:25" x14ac:dyDescent="0.2">
      <c r="A2447" s="29" t="s">
        <v>28</v>
      </c>
      <c r="B2447" s="34" t="s">
        <v>1042</v>
      </c>
      <c r="C2447" s="31" t="s">
        <v>2954</v>
      </c>
      <c r="D2447" s="16">
        <v>0</v>
      </c>
      <c r="E2447" s="8">
        <v>256</v>
      </c>
      <c r="F2447" s="16">
        <v>32</v>
      </c>
      <c r="G2447" s="8">
        <f t="shared" si="116"/>
        <v>0.875</v>
      </c>
      <c r="H2447" s="7">
        <v>0.63796200805353398</v>
      </c>
      <c r="I2447" s="17">
        <v>0.99861531352520105</v>
      </c>
      <c r="J2447" s="3">
        <v>0.60287125135018704</v>
      </c>
      <c r="K2447" s="4">
        <v>0.99963371265950796</v>
      </c>
      <c r="L2447" s="7">
        <v>2</v>
      </c>
      <c r="M2447" s="1">
        <v>128</v>
      </c>
      <c r="N2447" s="1">
        <v>16384</v>
      </c>
      <c r="O2447" s="1">
        <v>128</v>
      </c>
      <c r="P2447" s="17">
        <v>1</v>
      </c>
      <c r="Q2447" s="3">
        <v>0.62186905200778697</v>
      </c>
      <c r="R2447" s="4">
        <v>1.0000221564848699</v>
      </c>
      <c r="S2447" s="7">
        <f t="shared" si="114"/>
        <v>1.9E-2</v>
      </c>
      <c r="T2447" s="17">
        <f t="shared" si="115"/>
        <v>-3.8999999999999999E-4</v>
      </c>
      <c r="U2447" s="54" t="b">
        <v>0</v>
      </c>
      <c r="V2447" s="55" t="b">
        <v>0</v>
      </c>
      <c r="W2447" s="10">
        <v>4483799</v>
      </c>
      <c r="Y2447" s="51"/>
    </row>
    <row r="2448" spans="1:25" x14ac:dyDescent="0.2">
      <c r="A2448" s="29" t="s">
        <v>59</v>
      </c>
      <c r="B2448" s="34" t="s">
        <v>1721</v>
      </c>
      <c r="C2448" s="31" t="s">
        <v>3633</v>
      </c>
      <c r="D2448" s="16">
        <v>1</v>
      </c>
      <c r="E2448" s="8">
        <v>1024</v>
      </c>
      <c r="F2448" s="16">
        <v>314</v>
      </c>
      <c r="G2448" s="8">
        <f t="shared" si="116"/>
        <v>0.693359375</v>
      </c>
      <c r="H2448" s="7">
        <v>0.53316132444032305</v>
      </c>
      <c r="I2448" s="17">
        <v>0.999999999999996</v>
      </c>
      <c r="J2448" s="3">
        <v>0.39547639510410199</v>
      </c>
      <c r="K2448" s="4">
        <v>0.99833381570719504</v>
      </c>
      <c r="L2448" s="7">
        <v>3</v>
      </c>
      <c r="M2448" s="1">
        <v>32</v>
      </c>
      <c r="N2448" s="1">
        <v>16384</v>
      </c>
      <c r="O2448" s="1">
        <v>128</v>
      </c>
      <c r="P2448" s="17">
        <v>1</v>
      </c>
      <c r="Q2448" s="3">
        <v>0.40677555629454998</v>
      </c>
      <c r="R2448" s="4">
        <v>0.99804410236655905</v>
      </c>
      <c r="S2448" s="7">
        <f t="shared" si="114"/>
        <v>1.1299999999999999E-2</v>
      </c>
      <c r="T2448" s="17">
        <f t="shared" si="115"/>
        <v>-2.9E-4</v>
      </c>
      <c r="U2448" s="54" t="b">
        <v>0</v>
      </c>
      <c r="V2448" s="55" t="b">
        <v>0</v>
      </c>
      <c r="W2448" s="10">
        <v>7099134</v>
      </c>
      <c r="Y2448" s="51"/>
    </row>
    <row r="2449" spans="1:25" x14ac:dyDescent="0.2">
      <c r="A2449" s="29" t="s">
        <v>28</v>
      </c>
      <c r="B2449" s="34" t="s">
        <v>1017</v>
      </c>
      <c r="C2449" s="31" t="s">
        <v>2929</v>
      </c>
      <c r="D2449" s="16">
        <v>0</v>
      </c>
      <c r="E2449" s="8">
        <v>1024</v>
      </c>
      <c r="F2449" s="16">
        <v>47</v>
      </c>
      <c r="G2449" s="8">
        <f t="shared" si="116"/>
        <v>0.9541015625</v>
      </c>
      <c r="H2449" s="7">
        <v>0.438995418960554</v>
      </c>
      <c r="I2449" s="17">
        <v>1.0005972248528801</v>
      </c>
      <c r="J2449" s="3">
        <v>0.42256042766602597</v>
      </c>
      <c r="K2449" s="4">
        <v>1.00036757597152</v>
      </c>
      <c r="L2449" s="7">
        <v>2</v>
      </c>
      <c r="M2449" s="1">
        <v>64</v>
      </c>
      <c r="N2449" s="1">
        <v>16384</v>
      </c>
      <c r="O2449" s="1">
        <v>128</v>
      </c>
      <c r="P2449" s="17">
        <v>1</v>
      </c>
      <c r="Q2449" s="3">
        <v>0.42837561769604199</v>
      </c>
      <c r="R2449" s="4">
        <v>0.99994435446488605</v>
      </c>
      <c r="S2449" s="7">
        <f t="shared" si="114"/>
        <v>5.8199999999999997E-3</v>
      </c>
      <c r="T2449" s="17">
        <f t="shared" si="115"/>
        <v>-4.2000000000000002E-4</v>
      </c>
      <c r="U2449" s="54" t="b">
        <v>0</v>
      </c>
      <c r="V2449" s="55" t="b">
        <v>0</v>
      </c>
      <c r="W2449" s="10">
        <v>4301891</v>
      </c>
      <c r="Y2449" s="51"/>
    </row>
    <row r="2450" spans="1:25" x14ac:dyDescent="0.2">
      <c r="A2450" s="29" t="s">
        <v>5</v>
      </c>
      <c r="B2450" s="34" t="s">
        <v>1664</v>
      </c>
      <c r="C2450" s="31" t="s">
        <v>3576</v>
      </c>
      <c r="D2450" s="16">
        <v>1</v>
      </c>
      <c r="E2450" s="8">
        <v>256</v>
      </c>
      <c r="F2450" s="16">
        <v>156</v>
      </c>
      <c r="G2450" s="8">
        <f t="shared" si="116"/>
        <v>0.390625</v>
      </c>
      <c r="H2450" s="7">
        <v>0.894441504729799</v>
      </c>
      <c r="I2450" s="17">
        <v>0.99411911473081105</v>
      </c>
      <c r="J2450" s="3">
        <v>0.67009671967903195</v>
      </c>
      <c r="K2450" s="4">
        <v>0.99676860088525998</v>
      </c>
      <c r="L2450" s="7">
        <v>2</v>
      </c>
      <c r="M2450" s="1">
        <v>128</v>
      </c>
      <c r="N2450" s="1">
        <v>32768</v>
      </c>
      <c r="O2450" s="1">
        <v>128</v>
      </c>
      <c r="P2450" s="17">
        <v>1</v>
      </c>
      <c r="Q2450" s="3">
        <v>0.75583394834525497</v>
      </c>
      <c r="R2450" s="4">
        <v>0.99471539013826205</v>
      </c>
      <c r="S2450" s="7">
        <f t="shared" si="114"/>
        <v>8.5739999999999997E-2</v>
      </c>
      <c r="T2450" s="17">
        <f t="shared" si="115"/>
        <v>2.0500000000000002E-3</v>
      </c>
      <c r="U2450" s="54" t="b">
        <v>0</v>
      </c>
      <c r="V2450" s="55" t="b">
        <v>0</v>
      </c>
      <c r="W2450" s="10">
        <v>11052667</v>
      </c>
      <c r="Y2450" s="51"/>
    </row>
    <row r="2451" spans="1:25" x14ac:dyDescent="0.2">
      <c r="A2451" s="29" t="s">
        <v>52</v>
      </c>
      <c r="B2451" s="34" t="s">
        <v>2667</v>
      </c>
      <c r="C2451" s="31" t="s">
        <v>4579</v>
      </c>
      <c r="D2451" s="16">
        <v>0.5</v>
      </c>
      <c r="E2451" s="8">
        <v>256</v>
      </c>
      <c r="F2451" s="16">
        <v>219</v>
      </c>
      <c r="G2451" s="8">
        <f t="shared" si="116"/>
        <v>0.14453125</v>
      </c>
      <c r="H2451" s="7">
        <v>0.95348095170130598</v>
      </c>
      <c r="I2451" s="17">
        <v>0.83904270031754802</v>
      </c>
      <c r="J2451" s="3">
        <v>0.53533538200781206</v>
      </c>
      <c r="K2451" s="4">
        <v>0.958418731144005</v>
      </c>
      <c r="L2451" s="7">
        <v>1</v>
      </c>
      <c r="M2451" s="1">
        <v>256</v>
      </c>
      <c r="N2451" s="1">
        <v>65536</v>
      </c>
      <c r="O2451" s="1">
        <v>128</v>
      </c>
      <c r="P2451" s="17">
        <v>1</v>
      </c>
      <c r="Q2451" s="3">
        <v>0.67090347799542804</v>
      </c>
      <c r="R2451" s="4">
        <v>0.93532470431981596</v>
      </c>
      <c r="S2451" s="7">
        <f t="shared" si="114"/>
        <v>0.13557</v>
      </c>
      <c r="T2451" s="17">
        <f t="shared" si="115"/>
        <v>2.3089999999999999E-2</v>
      </c>
      <c r="U2451" s="54" t="b">
        <v>0</v>
      </c>
      <c r="V2451" s="55" t="b">
        <v>1</v>
      </c>
      <c r="W2451" s="10">
        <v>338555138</v>
      </c>
      <c r="Y2451" s="51"/>
    </row>
    <row r="2452" spans="1:25" x14ac:dyDescent="0.2">
      <c r="A2452" s="29" t="s">
        <v>16</v>
      </c>
      <c r="B2452" s="34" t="s">
        <v>1108</v>
      </c>
      <c r="C2452" s="31" t="s">
        <v>3020</v>
      </c>
      <c r="D2452" s="16">
        <v>1</v>
      </c>
      <c r="E2452" s="8">
        <v>2048</v>
      </c>
      <c r="F2452" s="16">
        <v>514</v>
      </c>
      <c r="G2452" s="8">
        <f t="shared" si="116"/>
        <v>0.7490234375</v>
      </c>
      <c r="H2452" s="7">
        <v>0.410402132488696</v>
      </c>
      <c r="I2452" s="17">
        <v>1</v>
      </c>
      <c r="J2452" s="3">
        <v>0.38764173895201398</v>
      </c>
      <c r="K2452" s="4">
        <v>0.97634196878821999</v>
      </c>
      <c r="L2452" s="7">
        <v>1</v>
      </c>
      <c r="M2452" s="1">
        <v>256</v>
      </c>
      <c r="N2452" s="1">
        <v>16384</v>
      </c>
      <c r="O2452" s="1">
        <v>128</v>
      </c>
      <c r="P2452" s="17">
        <v>1</v>
      </c>
      <c r="Q2452" s="3">
        <v>0.52368610644249902</v>
      </c>
      <c r="R2452" s="4">
        <v>0.93779076417098195</v>
      </c>
      <c r="S2452" s="7">
        <f t="shared" si="114"/>
        <v>-9.0520000000000003E-2</v>
      </c>
      <c r="T2452" s="17">
        <f t="shared" si="115"/>
        <v>-3.8550000000000001E-2</v>
      </c>
      <c r="U2452" s="54" t="b">
        <v>0</v>
      </c>
      <c r="V2452" s="55" t="b">
        <v>0</v>
      </c>
      <c r="W2452" s="10">
        <v>20723836</v>
      </c>
      <c r="Y2452" s="51"/>
    </row>
    <row r="2453" spans="1:25" x14ac:dyDescent="0.2">
      <c r="A2453" s="29" t="s">
        <v>29</v>
      </c>
      <c r="B2453" s="34" t="s">
        <v>1899</v>
      </c>
      <c r="C2453" s="31" t="s">
        <v>3811</v>
      </c>
      <c r="D2453" s="16">
        <v>1</v>
      </c>
      <c r="E2453" s="8">
        <v>512</v>
      </c>
      <c r="F2453" s="16">
        <v>432</v>
      </c>
      <c r="G2453" s="8">
        <f t="shared" si="116"/>
        <v>0.15625</v>
      </c>
      <c r="H2453" s="7">
        <v>0.94690260346398303</v>
      </c>
      <c r="I2453" s="17">
        <v>0.98023053857660802</v>
      </c>
      <c r="J2453" s="3">
        <v>0.47084595594240403</v>
      </c>
      <c r="K2453" s="4">
        <v>0.98580873637381605</v>
      </c>
      <c r="L2453" s="7">
        <v>3</v>
      </c>
      <c r="M2453" s="1">
        <v>32</v>
      </c>
      <c r="N2453" s="1">
        <v>65536</v>
      </c>
      <c r="O2453" s="1">
        <v>128</v>
      </c>
      <c r="P2453" s="17">
        <v>1</v>
      </c>
      <c r="Q2453" s="3">
        <v>0.483886897203616</v>
      </c>
      <c r="R2453" s="4">
        <v>0.98645641759370395</v>
      </c>
      <c r="S2453" s="7">
        <f t="shared" si="114"/>
        <v>1.304E-2</v>
      </c>
      <c r="T2453" s="17">
        <f t="shared" si="115"/>
        <v>-6.4999999999999997E-4</v>
      </c>
      <c r="U2453" s="54" t="b">
        <v>0</v>
      </c>
      <c r="V2453" s="55" t="b">
        <v>0</v>
      </c>
      <c r="W2453" s="10">
        <v>18335966</v>
      </c>
      <c r="Y2453" s="51"/>
    </row>
    <row r="2454" spans="1:25" x14ac:dyDescent="0.2">
      <c r="A2454" s="29" t="s">
        <v>42</v>
      </c>
      <c r="B2454" s="34" t="s">
        <v>4881</v>
      </c>
      <c r="C2454" s="31" t="s">
        <v>5050</v>
      </c>
      <c r="D2454" s="16">
        <v>0.5</v>
      </c>
      <c r="E2454" s="8">
        <v>1024</v>
      </c>
      <c r="F2454" s="16">
        <v>742</v>
      </c>
      <c r="G2454" s="8">
        <f t="shared" si="116"/>
        <v>0.275390625</v>
      </c>
      <c r="H2454" s="7">
        <v>0.89225131401647695</v>
      </c>
      <c r="I2454" s="17">
        <v>1</v>
      </c>
      <c r="J2454" s="3">
        <v>0.36285977294677302</v>
      </c>
      <c r="K2454" s="4">
        <v>0.99603191633565702</v>
      </c>
      <c r="L2454" s="7">
        <v>3</v>
      </c>
      <c r="M2454" s="1">
        <v>128</v>
      </c>
      <c r="N2454" s="1">
        <v>8192</v>
      </c>
      <c r="O2454" s="1">
        <v>128</v>
      </c>
      <c r="P2454" s="17">
        <v>1</v>
      </c>
      <c r="Q2454" s="3">
        <v>0.370209812784356</v>
      </c>
      <c r="R2454" s="4">
        <v>0.996427787024603</v>
      </c>
      <c r="S2454" s="7">
        <f t="shared" si="114"/>
        <v>7.3499999999999998E-3</v>
      </c>
      <c r="T2454" s="17">
        <f t="shared" si="115"/>
        <v>4.0000000000000002E-4</v>
      </c>
      <c r="U2454" s="54" t="b">
        <v>0</v>
      </c>
      <c r="V2454" s="55" t="b">
        <v>0</v>
      </c>
      <c r="W2454" s="10">
        <v>19138275</v>
      </c>
      <c r="Y2454" s="51"/>
    </row>
    <row r="2455" spans="1:25" x14ac:dyDescent="0.2">
      <c r="A2455" s="29" t="s">
        <v>55</v>
      </c>
      <c r="B2455" s="34" t="s">
        <v>2361</v>
      </c>
      <c r="C2455" s="31" t="s">
        <v>4273</v>
      </c>
      <c r="D2455" s="16">
        <v>0</v>
      </c>
      <c r="E2455" s="8">
        <v>512</v>
      </c>
      <c r="F2455" s="16">
        <v>399</v>
      </c>
      <c r="G2455" s="8">
        <f t="shared" si="116"/>
        <v>0.220703125</v>
      </c>
      <c r="H2455" s="7">
        <v>0.97790405472066799</v>
      </c>
      <c r="I2455" s="17">
        <v>0.94009903618132695</v>
      </c>
      <c r="J2455" s="3">
        <v>0.50953288852770495</v>
      </c>
      <c r="K2455" s="4">
        <v>0.98546261244989697</v>
      </c>
      <c r="L2455" s="7">
        <v>3</v>
      </c>
      <c r="M2455" s="1">
        <v>64</v>
      </c>
      <c r="N2455" s="1">
        <v>16384</v>
      </c>
      <c r="O2455" s="1">
        <v>128</v>
      </c>
      <c r="P2455" s="17">
        <v>1</v>
      </c>
      <c r="Q2455" s="3">
        <v>0.517563207469104</v>
      </c>
      <c r="R2455" s="4">
        <v>0.98540540569388402</v>
      </c>
      <c r="S2455" s="7">
        <f t="shared" si="114"/>
        <v>8.0300000000000007E-3</v>
      </c>
      <c r="T2455" s="17">
        <f t="shared" si="115"/>
        <v>6.0000000000000002E-5</v>
      </c>
      <c r="U2455" s="54" t="b">
        <v>0</v>
      </c>
      <c r="V2455" s="55" t="b">
        <v>0</v>
      </c>
      <c r="W2455" s="10">
        <v>8530948</v>
      </c>
      <c r="Y2455" s="51"/>
    </row>
    <row r="2456" spans="1:25" x14ac:dyDescent="0.2">
      <c r="A2456" s="29" t="s">
        <v>59</v>
      </c>
      <c r="B2456" s="34" t="s">
        <v>1794</v>
      </c>
      <c r="C2456" s="31" t="s">
        <v>3706</v>
      </c>
      <c r="D2456" s="16">
        <v>0.5</v>
      </c>
      <c r="E2456" s="8">
        <v>2048</v>
      </c>
      <c r="F2456" s="16">
        <v>511</v>
      </c>
      <c r="G2456" s="8">
        <f t="shared" si="116"/>
        <v>0.75048828125</v>
      </c>
      <c r="H2456" s="7">
        <v>0.42007862764085402</v>
      </c>
      <c r="I2456" s="17">
        <v>0.99999999999998901</v>
      </c>
      <c r="J2456" s="3">
        <v>0.32598030655698601</v>
      </c>
      <c r="K2456" s="4">
        <v>0.99694625957258198</v>
      </c>
      <c r="L2456" s="7">
        <v>3</v>
      </c>
      <c r="M2456" s="1">
        <v>64</v>
      </c>
      <c r="N2456" s="1">
        <v>16384</v>
      </c>
      <c r="O2456" s="1">
        <v>128</v>
      </c>
      <c r="P2456" s="17">
        <v>1</v>
      </c>
      <c r="Q2456" s="3">
        <v>0.33203346665531303</v>
      </c>
      <c r="R2456" s="4">
        <v>0.99700122434779803</v>
      </c>
      <c r="S2456" s="7">
        <f t="shared" si="114"/>
        <v>6.0499999999999998E-3</v>
      </c>
      <c r="T2456" s="17">
        <f t="shared" si="115"/>
        <v>5.0000000000000002E-5</v>
      </c>
      <c r="U2456" s="54" t="b">
        <v>0</v>
      </c>
      <c r="V2456" s="55" t="b">
        <v>0</v>
      </c>
      <c r="W2456" s="10">
        <v>7398409</v>
      </c>
      <c r="Y2456" s="51"/>
    </row>
    <row r="2457" spans="1:25" x14ac:dyDescent="0.2">
      <c r="A2457" s="29" t="s">
        <v>1</v>
      </c>
      <c r="B2457" s="34" t="s">
        <v>2660</v>
      </c>
      <c r="C2457" s="31" t="s">
        <v>4572</v>
      </c>
      <c r="D2457" s="16">
        <v>1</v>
      </c>
      <c r="E2457" s="8">
        <v>512</v>
      </c>
      <c r="F2457" s="16">
        <v>120</v>
      </c>
      <c r="G2457" s="8">
        <f t="shared" si="116"/>
        <v>0.765625</v>
      </c>
      <c r="H2457" s="7">
        <v>0.77021729430010399</v>
      </c>
      <c r="I2457" s="17">
        <v>1</v>
      </c>
      <c r="J2457" s="3">
        <v>0.72225409094919402</v>
      </c>
      <c r="K2457" s="4">
        <v>0.99585782413166601</v>
      </c>
      <c r="L2457" s="7">
        <v>2</v>
      </c>
      <c r="M2457" s="1">
        <v>128</v>
      </c>
      <c r="N2457" s="1">
        <v>32768</v>
      </c>
      <c r="O2457" s="1">
        <v>128</v>
      </c>
      <c r="P2457" s="17">
        <v>1</v>
      </c>
      <c r="Q2457" s="3">
        <v>0.75247516295325001</v>
      </c>
      <c r="R2457" s="4">
        <v>0.99465261812351702</v>
      </c>
      <c r="S2457" s="7">
        <f t="shared" si="114"/>
        <v>3.022E-2</v>
      </c>
      <c r="T2457" s="17">
        <f t="shared" si="115"/>
        <v>-1.2099999999999999E-3</v>
      </c>
      <c r="U2457" s="54" t="b">
        <v>0</v>
      </c>
      <c r="V2457" s="55" t="b">
        <v>0</v>
      </c>
      <c r="W2457" s="10">
        <v>6334064</v>
      </c>
      <c r="Y2457" s="51"/>
    </row>
    <row r="2458" spans="1:25" x14ac:dyDescent="0.2">
      <c r="A2458" s="29" t="s">
        <v>35</v>
      </c>
      <c r="B2458" s="34" t="s">
        <v>1377</v>
      </c>
      <c r="C2458" s="31" t="s">
        <v>3289</v>
      </c>
      <c r="D2458" s="16">
        <v>0.5</v>
      </c>
      <c r="E2458" s="8">
        <v>1024</v>
      </c>
      <c r="F2458" s="16">
        <v>22</v>
      </c>
      <c r="G2458" s="8">
        <f t="shared" si="116"/>
        <v>0.978515625</v>
      </c>
      <c r="H2458" s="7">
        <v>0.369527463876832</v>
      </c>
      <c r="I2458" s="17">
        <v>0.999999999999998</v>
      </c>
      <c r="J2458" s="3">
        <v>0.375840252644428</v>
      </c>
      <c r="K2458" s="4">
        <v>0.97004572477254403</v>
      </c>
      <c r="L2458" s="7">
        <v>1</v>
      </c>
      <c r="M2458" s="1">
        <v>128</v>
      </c>
      <c r="N2458" s="1">
        <v>32768</v>
      </c>
      <c r="O2458" s="1">
        <v>128</v>
      </c>
      <c r="P2458" s="17">
        <v>1</v>
      </c>
      <c r="Q2458" s="3">
        <v>0.52502844408892801</v>
      </c>
      <c r="R2458" s="4">
        <v>0.86781717313664897</v>
      </c>
      <c r="S2458" s="7">
        <f t="shared" si="114"/>
        <v>-0.14918999999999999</v>
      </c>
      <c r="T2458" s="17">
        <f t="shared" si="115"/>
        <v>-0.10223</v>
      </c>
      <c r="U2458" s="54" t="b">
        <v>0</v>
      </c>
      <c r="V2458" s="55" t="b">
        <v>0</v>
      </c>
      <c r="W2458" s="10">
        <v>4380759</v>
      </c>
      <c r="Y2458" s="51"/>
    </row>
    <row r="2459" spans="1:25" x14ac:dyDescent="0.2">
      <c r="A2459" s="29" t="s">
        <v>27</v>
      </c>
      <c r="B2459" s="34" t="s">
        <v>2125</v>
      </c>
      <c r="C2459" s="31" t="s">
        <v>4037</v>
      </c>
      <c r="D2459" s="16">
        <v>0</v>
      </c>
      <c r="E2459" s="8">
        <v>256</v>
      </c>
      <c r="F2459" s="16">
        <v>149</v>
      </c>
      <c r="G2459" s="8">
        <f t="shared" si="116"/>
        <v>0.41796875</v>
      </c>
      <c r="H2459" s="7">
        <v>0.88303028822997298</v>
      </c>
      <c r="I2459" s="17">
        <v>0.757025287010058</v>
      </c>
      <c r="J2459" s="3">
        <v>0.59881980192045503</v>
      </c>
      <c r="K2459" s="4">
        <v>0.96250731753887697</v>
      </c>
      <c r="L2459" s="7">
        <v>3</v>
      </c>
      <c r="M2459" s="1">
        <v>128</v>
      </c>
      <c r="N2459" s="1">
        <v>4096</v>
      </c>
      <c r="O2459" s="1">
        <v>128</v>
      </c>
      <c r="P2459" s="17">
        <v>1</v>
      </c>
      <c r="Q2459" s="3">
        <v>0.61066629412582196</v>
      </c>
      <c r="R2459" s="4">
        <v>0.95896641591060205</v>
      </c>
      <c r="S2459" s="7">
        <f t="shared" si="114"/>
        <v>1.1849999999999999E-2</v>
      </c>
      <c r="T2459" s="17">
        <f t="shared" si="115"/>
        <v>3.5400000000000002E-3</v>
      </c>
      <c r="U2459" s="54" t="b">
        <v>0</v>
      </c>
      <c r="V2459" s="55" t="b">
        <v>0</v>
      </c>
      <c r="W2459" s="10">
        <v>5903511</v>
      </c>
      <c r="Y2459" s="51"/>
    </row>
    <row r="2460" spans="1:25" x14ac:dyDescent="0.2">
      <c r="A2460" s="29" t="s">
        <v>2</v>
      </c>
      <c r="B2460" s="34" t="s">
        <v>4821</v>
      </c>
      <c r="C2460" s="31" t="s">
        <v>4990</v>
      </c>
      <c r="D2460" s="16">
        <v>0</v>
      </c>
      <c r="E2460" s="8">
        <v>512</v>
      </c>
      <c r="F2460" s="16">
        <v>349</v>
      </c>
      <c r="G2460" s="8">
        <f t="shared" si="116"/>
        <v>0.318359375</v>
      </c>
      <c r="H2460" s="7">
        <v>0.99281722985874199</v>
      </c>
      <c r="I2460" s="17">
        <v>1.0000001711171</v>
      </c>
      <c r="J2460" s="3">
        <v>0.40127585852791198</v>
      </c>
      <c r="K2460" s="4">
        <v>1.00000370570744</v>
      </c>
      <c r="L2460" s="7">
        <v>2</v>
      </c>
      <c r="M2460" s="1">
        <v>64</v>
      </c>
      <c r="N2460" s="1">
        <v>65536</v>
      </c>
      <c r="O2460" s="1">
        <v>128</v>
      </c>
      <c r="P2460" s="17">
        <v>1</v>
      </c>
      <c r="Q2460" s="3">
        <v>0.466535561029428</v>
      </c>
      <c r="R2460" s="4">
        <v>1.0000002018148499</v>
      </c>
      <c r="S2460" s="7">
        <f t="shared" si="114"/>
        <v>6.5259999999999999E-2</v>
      </c>
      <c r="T2460" s="17">
        <f t="shared" si="115"/>
        <v>0</v>
      </c>
      <c r="U2460" s="54" t="b">
        <v>0</v>
      </c>
      <c r="V2460" s="55" t="b">
        <v>0</v>
      </c>
      <c r="W2460" s="10">
        <v>29931529</v>
      </c>
      <c r="Y2460" s="51"/>
    </row>
    <row r="2461" spans="1:25" x14ac:dyDescent="0.2">
      <c r="A2461" s="29" t="s">
        <v>32</v>
      </c>
      <c r="B2461" s="34" t="s">
        <v>4857</v>
      </c>
      <c r="C2461" s="31" t="s">
        <v>5026</v>
      </c>
      <c r="D2461" s="16">
        <v>1</v>
      </c>
      <c r="E2461" s="8">
        <v>2048</v>
      </c>
      <c r="F2461" s="16">
        <v>13</v>
      </c>
      <c r="G2461" s="8">
        <f t="shared" si="116"/>
        <v>0.99365234375</v>
      </c>
      <c r="H2461" s="7">
        <v>0.219451337700725</v>
      </c>
      <c r="I2461" s="17">
        <v>1</v>
      </c>
      <c r="J2461" s="3">
        <v>0.27454095420461699</v>
      </c>
      <c r="K2461" s="4">
        <v>0.90787485281401603</v>
      </c>
      <c r="L2461" s="7">
        <v>2</v>
      </c>
      <c r="M2461" s="1">
        <v>32</v>
      </c>
      <c r="N2461" s="1">
        <v>16384</v>
      </c>
      <c r="O2461" s="1">
        <v>128</v>
      </c>
      <c r="P2461" s="17">
        <v>1</v>
      </c>
      <c r="Q2461" s="3">
        <v>0.29695227586046602</v>
      </c>
      <c r="R2461" s="4">
        <v>0.89044865418600105</v>
      </c>
      <c r="S2461" s="7">
        <f t="shared" si="114"/>
        <v>-2.2409999999999999E-2</v>
      </c>
      <c r="T2461" s="17">
        <f t="shared" si="115"/>
        <v>-1.7430000000000001E-2</v>
      </c>
      <c r="U2461" s="54" t="b">
        <v>0</v>
      </c>
      <c r="V2461" s="55" t="b">
        <v>0</v>
      </c>
      <c r="W2461" s="10">
        <v>535493</v>
      </c>
      <c r="Y2461" s="51"/>
    </row>
    <row r="2462" spans="1:25" x14ac:dyDescent="0.2">
      <c r="A2462" s="29" t="s">
        <v>29</v>
      </c>
      <c r="B2462" s="34" t="s">
        <v>2228</v>
      </c>
      <c r="C2462" s="31" t="s">
        <v>4140</v>
      </c>
      <c r="D2462" s="16">
        <v>0.5</v>
      </c>
      <c r="E2462" s="8">
        <v>256</v>
      </c>
      <c r="F2462" s="16">
        <v>228</v>
      </c>
      <c r="G2462" s="8">
        <f t="shared" si="116"/>
        <v>0.109375</v>
      </c>
      <c r="H2462" s="7">
        <v>0.98649694307021996</v>
      </c>
      <c r="I2462" s="17">
        <v>0.967902276500619</v>
      </c>
      <c r="J2462" s="3">
        <v>0.44599141757178301</v>
      </c>
      <c r="K2462" s="4">
        <v>0.97779650354179903</v>
      </c>
      <c r="L2462" s="7">
        <v>3</v>
      </c>
      <c r="M2462" s="1">
        <v>64</v>
      </c>
      <c r="N2462" s="1">
        <v>2048</v>
      </c>
      <c r="O2462" s="1">
        <v>128</v>
      </c>
      <c r="P2462" s="17">
        <v>1</v>
      </c>
      <c r="Q2462" s="3">
        <v>0.45141254412787701</v>
      </c>
      <c r="R2462" s="4">
        <v>0.97889099700881599</v>
      </c>
      <c r="S2462" s="7">
        <f t="shared" si="114"/>
        <v>5.4200000000000003E-3</v>
      </c>
      <c r="T2462" s="17">
        <f t="shared" si="115"/>
        <v>-1.09E-3</v>
      </c>
      <c r="U2462" s="54" t="b">
        <v>0</v>
      </c>
      <c r="V2462" s="55" t="b">
        <v>0</v>
      </c>
      <c r="W2462" s="10">
        <v>7570788</v>
      </c>
      <c r="Y2462" s="51"/>
    </row>
    <row r="2463" spans="1:25" x14ac:dyDescent="0.2">
      <c r="A2463" s="29" t="s">
        <v>14</v>
      </c>
      <c r="B2463" s="34" t="s">
        <v>2167</v>
      </c>
      <c r="C2463" s="31" t="s">
        <v>4079</v>
      </c>
      <c r="D2463" s="16">
        <v>0.5</v>
      </c>
      <c r="E2463" s="8">
        <v>256</v>
      </c>
      <c r="F2463" s="16">
        <v>198</v>
      </c>
      <c r="G2463" s="8">
        <f t="shared" si="116"/>
        <v>0.2265625</v>
      </c>
      <c r="H2463" s="7">
        <v>0.97532079959954499</v>
      </c>
      <c r="I2463" s="17">
        <v>0.91640926907737497</v>
      </c>
      <c r="J2463" s="3">
        <v>0.49167431914674598</v>
      </c>
      <c r="K2463" s="4">
        <v>0.97057411886707901</v>
      </c>
      <c r="L2463" s="7">
        <v>2</v>
      </c>
      <c r="M2463" s="1">
        <v>64</v>
      </c>
      <c r="N2463" s="1">
        <v>8192</v>
      </c>
      <c r="O2463" s="1">
        <v>128</v>
      </c>
      <c r="P2463" s="17">
        <v>1</v>
      </c>
      <c r="Q2463" s="3">
        <v>0.55548967085985301</v>
      </c>
      <c r="R2463" s="4">
        <v>0.96515307715495702</v>
      </c>
      <c r="S2463" s="7">
        <f t="shared" si="114"/>
        <v>6.3820000000000002E-2</v>
      </c>
      <c r="T2463" s="17">
        <f t="shared" si="115"/>
        <v>5.4200000000000003E-3</v>
      </c>
      <c r="U2463" s="54" t="b">
        <v>0</v>
      </c>
      <c r="V2463" s="55" t="b">
        <v>0</v>
      </c>
      <c r="W2463" s="10">
        <v>7758504</v>
      </c>
      <c r="Y2463" s="51"/>
    </row>
    <row r="2464" spans="1:25" x14ac:dyDescent="0.2">
      <c r="A2464" s="29" t="s">
        <v>3</v>
      </c>
      <c r="B2464" s="34" t="s">
        <v>2519</v>
      </c>
      <c r="C2464" s="31" t="s">
        <v>4431</v>
      </c>
      <c r="D2464" s="16">
        <v>0.5</v>
      </c>
      <c r="E2464" s="8">
        <v>2048</v>
      </c>
      <c r="F2464" s="16">
        <v>1366</v>
      </c>
      <c r="G2464" s="8">
        <f t="shared" si="116"/>
        <v>0.3330078125</v>
      </c>
      <c r="H2464" s="7">
        <v>0.76071536406746598</v>
      </c>
      <c r="I2464" s="17">
        <v>1.0000000000042599</v>
      </c>
      <c r="J2464" s="3">
        <v>0.55073680906552303</v>
      </c>
      <c r="K2464" s="4">
        <v>0.99998182873266395</v>
      </c>
      <c r="L2464" s="7">
        <v>1</v>
      </c>
      <c r="M2464" s="1">
        <v>256</v>
      </c>
      <c r="N2464" s="1">
        <v>32768</v>
      </c>
      <c r="O2464" s="1">
        <v>128</v>
      </c>
      <c r="P2464" s="17">
        <v>1</v>
      </c>
      <c r="Q2464" s="3">
        <v>0.63395078286573603</v>
      </c>
      <c r="R2464" s="4">
        <v>0.98409810363803396</v>
      </c>
      <c r="S2464" s="7">
        <f t="shared" si="114"/>
        <v>8.3210000000000006E-2</v>
      </c>
      <c r="T2464" s="17">
        <f t="shared" si="115"/>
        <v>-1.5879999999999998E-2</v>
      </c>
      <c r="U2464" s="54" t="b">
        <v>0</v>
      </c>
      <c r="V2464" s="55" t="b">
        <v>0</v>
      </c>
      <c r="W2464" s="10">
        <v>375096164</v>
      </c>
      <c r="Y2464" s="51"/>
    </row>
    <row r="2465" spans="1:25" x14ac:dyDescent="0.2">
      <c r="A2465" s="29" t="s">
        <v>5</v>
      </c>
      <c r="B2465" s="34" t="s">
        <v>1872</v>
      </c>
      <c r="C2465" s="31" t="s">
        <v>3784</v>
      </c>
      <c r="D2465" s="16">
        <v>0.5</v>
      </c>
      <c r="E2465" s="8">
        <v>4096</v>
      </c>
      <c r="F2465" s="16">
        <v>1391</v>
      </c>
      <c r="G2465" s="8">
        <f t="shared" si="116"/>
        <v>0.660400390625</v>
      </c>
      <c r="H2465" s="7">
        <v>0.61908078767381802</v>
      </c>
      <c r="I2465" s="17">
        <v>0.999999999999999</v>
      </c>
      <c r="J2465" s="3">
        <v>0.53735867091049405</v>
      </c>
      <c r="K2465" s="4">
        <v>0.99787261427544804</v>
      </c>
      <c r="L2465" s="7">
        <v>2</v>
      </c>
      <c r="M2465" s="1">
        <v>64</v>
      </c>
      <c r="N2465" s="1">
        <v>32768</v>
      </c>
      <c r="O2465" s="1">
        <v>128</v>
      </c>
      <c r="P2465" s="17">
        <v>1</v>
      </c>
      <c r="Q2465" s="3">
        <v>0.558995163125524</v>
      </c>
      <c r="R2465" s="4">
        <v>0.998096289162826</v>
      </c>
      <c r="S2465" s="7">
        <f t="shared" si="114"/>
        <v>2.164E-2</v>
      </c>
      <c r="T2465" s="17">
        <f t="shared" si="115"/>
        <v>2.2000000000000001E-4</v>
      </c>
      <c r="U2465" s="54" t="b">
        <v>0</v>
      </c>
      <c r="V2465" s="55" t="b">
        <v>0</v>
      </c>
      <c r="W2465" s="10">
        <v>34887812</v>
      </c>
      <c r="Y2465" s="51"/>
    </row>
    <row r="2466" spans="1:25" x14ac:dyDescent="0.2">
      <c r="A2466" s="29" t="s">
        <v>47</v>
      </c>
      <c r="B2466" s="34" t="s">
        <v>1700</v>
      </c>
      <c r="C2466" s="31" t="s">
        <v>3612</v>
      </c>
      <c r="D2466" s="16">
        <v>1</v>
      </c>
      <c r="E2466" s="8">
        <v>512</v>
      </c>
      <c r="F2466" s="16">
        <v>319</v>
      </c>
      <c r="G2466" s="8">
        <f t="shared" si="116"/>
        <v>0.376953125</v>
      </c>
      <c r="H2466" s="7">
        <v>0.89753199982156995</v>
      </c>
      <c r="I2466" s="17">
        <v>0.999999999999999</v>
      </c>
      <c r="J2466" s="3">
        <v>0.67383488727400498</v>
      </c>
      <c r="K2466" s="4">
        <v>0.99944687960229495</v>
      </c>
      <c r="L2466" s="7">
        <v>2</v>
      </c>
      <c r="M2466" s="1">
        <v>64</v>
      </c>
      <c r="N2466" s="1">
        <v>32768</v>
      </c>
      <c r="O2466" s="1">
        <v>128</v>
      </c>
      <c r="P2466" s="17">
        <v>1</v>
      </c>
      <c r="Q2466" s="3">
        <v>0.74567908774891201</v>
      </c>
      <c r="R2466" s="4">
        <v>0.99669858723151905</v>
      </c>
      <c r="S2466" s="7">
        <f t="shared" si="114"/>
        <v>7.1840000000000001E-2</v>
      </c>
      <c r="T2466" s="17">
        <f t="shared" si="115"/>
        <v>-2.7499999999999998E-3</v>
      </c>
      <c r="U2466" s="54" t="b">
        <v>0</v>
      </c>
      <c r="V2466" s="55" t="b">
        <v>0</v>
      </c>
      <c r="W2466" s="10">
        <v>14009889</v>
      </c>
      <c r="Y2466" s="51"/>
    </row>
    <row r="2467" spans="1:25" x14ac:dyDescent="0.2">
      <c r="A2467" s="29" t="s">
        <v>55</v>
      </c>
      <c r="B2467" s="34" t="s">
        <v>4797</v>
      </c>
      <c r="C2467" s="31" t="s">
        <v>4966</v>
      </c>
      <c r="D2467" s="16">
        <v>0.5</v>
      </c>
      <c r="E2467" s="8">
        <v>1024</v>
      </c>
      <c r="F2467" s="16">
        <v>743</v>
      </c>
      <c r="G2467" s="8">
        <f t="shared" si="116"/>
        <v>0.2744140625</v>
      </c>
      <c r="H2467" s="7">
        <v>0.91317496829133205</v>
      </c>
      <c r="I2467" s="17">
        <v>0.999999999999999</v>
      </c>
      <c r="J2467" s="3">
        <v>0.48785200841971998</v>
      </c>
      <c r="K2467" s="4">
        <v>0.998959559837995</v>
      </c>
      <c r="L2467" s="7">
        <v>1</v>
      </c>
      <c r="M2467" s="1">
        <v>32</v>
      </c>
      <c r="N2467" s="1">
        <v>16384</v>
      </c>
      <c r="O2467" s="1">
        <v>128</v>
      </c>
      <c r="P2467" s="17">
        <v>1</v>
      </c>
      <c r="Q2467" s="3">
        <v>0.58781915271941099</v>
      </c>
      <c r="R2467" s="4">
        <v>0.99149811621148798</v>
      </c>
      <c r="S2467" s="7">
        <f t="shared" si="114"/>
        <v>9.9970000000000003E-2</v>
      </c>
      <c r="T2467" s="17">
        <f t="shared" si="115"/>
        <v>-7.4599999999999996E-3</v>
      </c>
      <c r="U2467" s="54" t="b">
        <v>0</v>
      </c>
      <c r="V2467" s="55" t="b">
        <v>0</v>
      </c>
      <c r="W2467" s="10">
        <v>72708664</v>
      </c>
      <c r="Y2467" s="51"/>
    </row>
    <row r="2468" spans="1:25" x14ac:dyDescent="0.2">
      <c r="A2468" s="29" t="s">
        <v>45</v>
      </c>
      <c r="B2468" s="34" t="s">
        <v>1959</v>
      </c>
      <c r="C2468" s="31" t="s">
        <v>3871</v>
      </c>
      <c r="D2468" s="16">
        <v>1</v>
      </c>
      <c r="E2468" s="8">
        <v>256</v>
      </c>
      <c r="F2468" s="16">
        <v>197</v>
      </c>
      <c r="G2468" s="8">
        <f t="shared" si="116"/>
        <v>0.23046875</v>
      </c>
      <c r="H2468" s="7">
        <v>0.97767115037710595</v>
      </c>
      <c r="I2468" s="17">
        <v>0.95529891408511602</v>
      </c>
      <c r="J2468" s="3">
        <v>0.456875612120136</v>
      </c>
      <c r="K2468" s="4">
        <v>0.99821883085504803</v>
      </c>
      <c r="L2468" s="7">
        <v>3</v>
      </c>
      <c r="M2468" s="1">
        <v>256</v>
      </c>
      <c r="N2468" s="1">
        <v>32768</v>
      </c>
      <c r="O2468" s="1">
        <v>128</v>
      </c>
      <c r="P2468" s="17">
        <v>1</v>
      </c>
      <c r="Q2468" s="3">
        <v>0.478656391774893</v>
      </c>
      <c r="R2468" s="4">
        <v>0.99821520697298305</v>
      </c>
      <c r="S2468" s="7">
        <f t="shared" si="114"/>
        <v>2.1780000000000001E-2</v>
      </c>
      <c r="T2468" s="17">
        <f t="shared" si="115"/>
        <v>0</v>
      </c>
      <c r="U2468" s="54" t="b">
        <v>0</v>
      </c>
      <c r="V2468" s="55" t="b">
        <v>0</v>
      </c>
      <c r="W2468" s="10">
        <v>7564542</v>
      </c>
      <c r="Y2468" s="51"/>
    </row>
    <row r="2469" spans="1:25" x14ac:dyDescent="0.2">
      <c r="A2469" s="29" t="s">
        <v>47</v>
      </c>
      <c r="B2469" s="34" t="s">
        <v>2204</v>
      </c>
      <c r="C2469" s="31" t="s">
        <v>4116</v>
      </c>
      <c r="D2469" s="16">
        <v>0</v>
      </c>
      <c r="E2469" s="8">
        <v>512</v>
      </c>
      <c r="F2469" s="16">
        <v>318</v>
      </c>
      <c r="G2469" s="8">
        <f t="shared" si="116"/>
        <v>0.37890625</v>
      </c>
      <c r="H2469" s="7">
        <v>0.90955491510442499</v>
      </c>
      <c r="I2469" s="17">
        <v>0.97851321740979602</v>
      </c>
      <c r="J2469" s="3">
        <v>0.68358316628809201</v>
      </c>
      <c r="K2469" s="4">
        <v>0.97954736627855998</v>
      </c>
      <c r="L2469" s="7">
        <v>1</v>
      </c>
      <c r="M2469" s="1">
        <v>128</v>
      </c>
      <c r="N2469" s="1">
        <v>65536</v>
      </c>
      <c r="O2469" s="1">
        <v>128</v>
      </c>
      <c r="P2469" s="17">
        <v>1</v>
      </c>
      <c r="Q2469" s="3">
        <v>0.80868176669698899</v>
      </c>
      <c r="R2469" s="4">
        <v>0.97930237071911097</v>
      </c>
      <c r="S2469" s="7">
        <f t="shared" si="114"/>
        <v>0.12509999999999999</v>
      </c>
      <c r="T2469" s="17">
        <f t="shared" si="115"/>
        <v>2.4000000000000001E-4</v>
      </c>
      <c r="U2469" s="54" t="b">
        <v>0</v>
      </c>
      <c r="V2469" s="55" t="b">
        <v>0</v>
      </c>
      <c r="W2469" s="10">
        <v>38742087</v>
      </c>
      <c r="Y2469" s="51"/>
    </row>
    <row r="2470" spans="1:25" x14ac:dyDescent="0.2">
      <c r="A2470" s="29" t="s">
        <v>3</v>
      </c>
      <c r="B2470" s="34" t="s">
        <v>1980</v>
      </c>
      <c r="C2470" s="31" t="s">
        <v>3892</v>
      </c>
      <c r="D2470" s="16">
        <v>0</v>
      </c>
      <c r="E2470" s="8">
        <v>256</v>
      </c>
      <c r="F2470" s="16">
        <v>209</v>
      </c>
      <c r="G2470" s="8">
        <f t="shared" si="116"/>
        <v>0.18359375</v>
      </c>
      <c r="H2470" s="7">
        <v>0.98231703958963301</v>
      </c>
      <c r="I2470" s="17">
        <v>0.90142866652689801</v>
      </c>
      <c r="J2470" s="3">
        <v>0.558610602709257</v>
      </c>
      <c r="K2470" s="4">
        <v>0.89447601124291198</v>
      </c>
      <c r="L2470" s="7">
        <v>3</v>
      </c>
      <c r="M2470" s="1">
        <v>256</v>
      </c>
      <c r="N2470" s="1">
        <v>32768</v>
      </c>
      <c r="O2470" s="1">
        <v>128</v>
      </c>
      <c r="P2470" s="17">
        <v>1</v>
      </c>
      <c r="Q2470" s="3">
        <v>0.60987894502665896</v>
      </c>
      <c r="R2470" s="4">
        <v>0.90244925918480901</v>
      </c>
      <c r="S2470" s="7">
        <f t="shared" si="114"/>
        <v>5.1270000000000003E-2</v>
      </c>
      <c r="T2470" s="17">
        <f t="shared" si="115"/>
        <v>5.9300000000000004E-3</v>
      </c>
      <c r="U2470" s="54" t="b">
        <v>0</v>
      </c>
      <c r="V2470" s="55" t="b">
        <v>0</v>
      </c>
      <c r="W2470" s="10">
        <v>8829109</v>
      </c>
      <c r="Y2470" s="51"/>
    </row>
    <row r="2471" spans="1:25" x14ac:dyDescent="0.2">
      <c r="A2471" s="29" t="s">
        <v>29</v>
      </c>
      <c r="B2471" s="34" t="s">
        <v>1410</v>
      </c>
      <c r="C2471" s="31" t="s">
        <v>3322</v>
      </c>
      <c r="D2471" s="16">
        <v>0</v>
      </c>
      <c r="E2471" s="8">
        <v>512</v>
      </c>
      <c r="F2471" s="16">
        <v>432</v>
      </c>
      <c r="G2471" s="8">
        <f t="shared" si="116"/>
        <v>0.15625</v>
      </c>
      <c r="H2471" s="7">
        <v>0.96377079763286</v>
      </c>
      <c r="I2471" s="17">
        <v>1</v>
      </c>
      <c r="J2471" s="3">
        <v>0.47652197253307399</v>
      </c>
      <c r="K2471" s="4">
        <v>1.0000002977148501</v>
      </c>
      <c r="L2471" s="7">
        <v>2</v>
      </c>
      <c r="M2471" s="1">
        <v>32</v>
      </c>
      <c r="N2471" s="1">
        <v>32768</v>
      </c>
      <c r="O2471" s="1">
        <v>128</v>
      </c>
      <c r="P2471" s="17">
        <v>1</v>
      </c>
      <c r="Q2471" s="3">
        <v>0.55714436037681103</v>
      </c>
      <c r="R2471" s="4">
        <v>1.0000000006448</v>
      </c>
      <c r="S2471" s="7">
        <f t="shared" si="114"/>
        <v>8.0619999999999997E-2</v>
      </c>
      <c r="T2471" s="17">
        <f t="shared" si="115"/>
        <v>0</v>
      </c>
      <c r="U2471" s="54" t="b">
        <v>0</v>
      </c>
      <c r="V2471" s="55" t="b">
        <v>0</v>
      </c>
      <c r="W2471" s="10">
        <v>74227711</v>
      </c>
      <c r="Y2471" s="51"/>
    </row>
    <row r="2472" spans="1:25" x14ac:dyDescent="0.2">
      <c r="A2472" s="29" t="s">
        <v>32</v>
      </c>
      <c r="B2472" s="34" t="s">
        <v>1863</v>
      </c>
      <c r="C2472" s="31" t="s">
        <v>3775</v>
      </c>
      <c r="D2472" s="16">
        <v>0</v>
      </c>
      <c r="E2472" s="8">
        <v>256</v>
      </c>
      <c r="F2472" s="16">
        <v>1</v>
      </c>
      <c r="G2472" s="8">
        <f t="shared" si="116"/>
        <v>0.99609375</v>
      </c>
      <c r="H2472" s="7">
        <v>0.58951642259063897</v>
      </c>
      <c r="I2472" s="17">
        <v>1</v>
      </c>
      <c r="J2472" s="3">
        <v>0.58951642445156904</v>
      </c>
      <c r="K2472" s="4">
        <v>1</v>
      </c>
      <c r="L2472" s="7">
        <v>1</v>
      </c>
      <c r="M2472" s="1">
        <v>256</v>
      </c>
      <c r="N2472" s="1">
        <v>8192</v>
      </c>
      <c r="O2472" s="1">
        <v>128</v>
      </c>
      <c r="P2472" s="17">
        <v>1</v>
      </c>
      <c r="Q2472" s="3">
        <v>0.58951642467378895</v>
      </c>
      <c r="R2472" s="4">
        <v>1</v>
      </c>
      <c r="S2472" s="7">
        <f t="shared" si="114"/>
        <v>0</v>
      </c>
      <c r="T2472" s="17">
        <f t="shared" si="115"/>
        <v>0</v>
      </c>
      <c r="U2472" s="54" t="b">
        <v>0</v>
      </c>
      <c r="V2472" s="55" t="b">
        <v>0</v>
      </c>
      <c r="W2472" s="10">
        <v>254565</v>
      </c>
      <c r="Y2472" s="51"/>
    </row>
    <row r="2473" spans="1:25" x14ac:dyDescent="0.2">
      <c r="A2473" s="29" t="s">
        <v>51</v>
      </c>
      <c r="B2473" s="34" t="s">
        <v>2617</v>
      </c>
      <c r="C2473" s="31" t="s">
        <v>4529</v>
      </c>
      <c r="D2473" s="16">
        <v>0</v>
      </c>
      <c r="E2473" s="8">
        <v>512</v>
      </c>
      <c r="F2473" s="16">
        <v>440</v>
      </c>
      <c r="G2473" s="8">
        <f t="shared" si="116"/>
        <v>0.140625</v>
      </c>
      <c r="H2473" s="7">
        <v>0.95438981001057799</v>
      </c>
      <c r="I2473" s="17">
        <v>0.97446900166199002</v>
      </c>
      <c r="J2473" s="3">
        <v>0.42711203117380903</v>
      </c>
      <c r="K2473" s="4">
        <v>0.99027676821885902</v>
      </c>
      <c r="L2473" s="7">
        <v>3</v>
      </c>
      <c r="M2473" s="1">
        <v>32</v>
      </c>
      <c r="N2473" s="1">
        <v>4096</v>
      </c>
      <c r="O2473" s="1">
        <v>128</v>
      </c>
      <c r="P2473" s="17">
        <v>1</v>
      </c>
      <c r="Q2473" s="3">
        <v>0.43438950615955602</v>
      </c>
      <c r="R2473" s="4">
        <v>0.99069329437305198</v>
      </c>
      <c r="S2473" s="7">
        <f t="shared" si="114"/>
        <v>7.28E-3</v>
      </c>
      <c r="T2473" s="17">
        <f t="shared" si="115"/>
        <v>-4.2000000000000002E-4</v>
      </c>
      <c r="U2473" s="54" t="b">
        <v>0</v>
      </c>
      <c r="V2473" s="55" t="b">
        <v>0</v>
      </c>
      <c r="W2473" s="10">
        <v>11154829</v>
      </c>
      <c r="Y2473" s="51"/>
    </row>
    <row r="2474" spans="1:25" x14ac:dyDescent="0.2">
      <c r="A2474" s="29" t="s">
        <v>28</v>
      </c>
      <c r="B2474" s="34" t="s">
        <v>2694</v>
      </c>
      <c r="C2474" s="31" t="s">
        <v>4606</v>
      </c>
      <c r="D2474" s="16">
        <v>0.5</v>
      </c>
      <c r="E2474" s="8">
        <v>256</v>
      </c>
      <c r="F2474" s="16">
        <v>32</v>
      </c>
      <c r="G2474" s="8">
        <f t="shared" si="116"/>
        <v>0.875</v>
      </c>
      <c r="H2474" s="7">
        <v>0.59048805508202296</v>
      </c>
      <c r="I2474" s="17">
        <v>0.95734077852424904</v>
      </c>
      <c r="J2474" s="3">
        <v>0.554724893868902</v>
      </c>
      <c r="K2474" s="4">
        <v>0.95305902514960905</v>
      </c>
      <c r="L2474" s="7">
        <v>3</v>
      </c>
      <c r="M2474" s="1">
        <v>128</v>
      </c>
      <c r="N2474" s="1">
        <v>4096</v>
      </c>
      <c r="O2474" s="1">
        <v>128</v>
      </c>
      <c r="P2474" s="17">
        <v>1</v>
      </c>
      <c r="Q2474" s="3">
        <v>0.56003470885498297</v>
      </c>
      <c r="R2474" s="4">
        <v>0.94803746967395697</v>
      </c>
      <c r="S2474" s="7">
        <f t="shared" si="114"/>
        <v>5.3099999999999996E-3</v>
      </c>
      <c r="T2474" s="17">
        <f t="shared" si="115"/>
        <v>-5.0200000000000002E-3</v>
      </c>
      <c r="U2474" s="54" t="b">
        <v>0</v>
      </c>
      <c r="V2474" s="55" t="b">
        <v>0</v>
      </c>
      <c r="W2474" s="10">
        <v>4067363</v>
      </c>
      <c r="Y2474" s="51"/>
    </row>
    <row r="2475" spans="1:25" x14ac:dyDescent="0.2">
      <c r="A2475" s="29" t="s">
        <v>9</v>
      </c>
      <c r="B2475" s="34" t="s">
        <v>1913</v>
      </c>
      <c r="C2475" s="31" t="s">
        <v>3825</v>
      </c>
      <c r="D2475" s="16">
        <v>1</v>
      </c>
      <c r="E2475" s="8">
        <v>1024</v>
      </c>
      <c r="F2475" s="16">
        <v>712</v>
      </c>
      <c r="G2475" s="8">
        <f t="shared" si="116"/>
        <v>0.3046875</v>
      </c>
      <c r="H2475" s="7">
        <v>0.85275136671193097</v>
      </c>
      <c r="I2475" s="17">
        <v>1</v>
      </c>
      <c r="J2475" s="3">
        <v>0.564365975248589</v>
      </c>
      <c r="K2475" s="4">
        <v>0.99435257271186905</v>
      </c>
      <c r="L2475" s="7">
        <v>3</v>
      </c>
      <c r="M2475" s="1">
        <v>256</v>
      </c>
      <c r="N2475" s="1">
        <v>32768</v>
      </c>
      <c r="O2475" s="1">
        <v>128</v>
      </c>
      <c r="P2475" s="17">
        <v>1</v>
      </c>
      <c r="Q2475" s="3">
        <v>0.592411953860697</v>
      </c>
      <c r="R2475" s="4">
        <v>0.99525059241201397</v>
      </c>
      <c r="S2475" s="7">
        <f t="shared" si="114"/>
        <v>2.8049999999999999E-2</v>
      </c>
      <c r="T2475" s="17">
        <f t="shared" si="115"/>
        <v>8.9999999999999998E-4</v>
      </c>
      <c r="U2475" s="54" t="b">
        <v>0</v>
      </c>
      <c r="V2475" s="55" t="b">
        <v>0</v>
      </c>
      <c r="W2475" s="10">
        <v>36644193</v>
      </c>
      <c r="Y2475" s="51"/>
    </row>
    <row r="2476" spans="1:25" x14ac:dyDescent="0.2">
      <c r="A2476" s="29" t="s">
        <v>56</v>
      </c>
      <c r="B2476" s="34" t="s">
        <v>2464</v>
      </c>
      <c r="C2476" s="31" t="s">
        <v>4376</v>
      </c>
      <c r="D2476" s="16">
        <v>0</v>
      </c>
      <c r="E2476" s="8">
        <v>1024</v>
      </c>
      <c r="F2476" s="16">
        <v>2</v>
      </c>
      <c r="G2476" s="8">
        <f t="shared" si="116"/>
        <v>0.998046875</v>
      </c>
      <c r="H2476" s="7">
        <v>0.29978155143589102</v>
      </c>
      <c r="I2476" s="17">
        <v>1</v>
      </c>
      <c r="J2476" s="3">
        <v>0.29978155143589102</v>
      </c>
      <c r="K2476" s="4">
        <v>0.999999999999999</v>
      </c>
      <c r="L2476" s="7">
        <v>2</v>
      </c>
      <c r="M2476" s="1">
        <v>64</v>
      </c>
      <c r="N2476" s="1">
        <v>65536</v>
      </c>
      <c r="O2476" s="1">
        <v>128</v>
      </c>
      <c r="P2476" s="17">
        <v>1</v>
      </c>
      <c r="Q2476" s="3">
        <v>0.29978155143589102</v>
      </c>
      <c r="R2476" s="4">
        <v>1</v>
      </c>
      <c r="S2476" s="7">
        <f t="shared" si="114"/>
        <v>0</v>
      </c>
      <c r="T2476" s="17">
        <f t="shared" si="115"/>
        <v>0</v>
      </c>
      <c r="U2476" s="54" t="b">
        <v>0</v>
      </c>
      <c r="V2476" s="55" t="b">
        <v>0</v>
      </c>
      <c r="W2476" s="10">
        <v>597471</v>
      </c>
      <c r="Y2476" s="51"/>
    </row>
    <row r="2477" spans="1:25" x14ac:dyDescent="0.2">
      <c r="A2477" s="29" t="s">
        <v>51</v>
      </c>
      <c r="B2477" s="34" t="s">
        <v>1251</v>
      </c>
      <c r="C2477" s="31" t="s">
        <v>3163</v>
      </c>
      <c r="D2477" s="16">
        <v>0.5</v>
      </c>
      <c r="E2477" s="8">
        <v>4096</v>
      </c>
      <c r="F2477" s="16">
        <v>2900</v>
      </c>
      <c r="G2477" s="8">
        <f t="shared" si="116"/>
        <v>0.2919921875</v>
      </c>
      <c r="H2477" s="7">
        <v>0.79744366090306495</v>
      </c>
      <c r="I2477" s="17">
        <v>0.999999999999999</v>
      </c>
      <c r="J2477" s="3">
        <v>0.42924888776291298</v>
      </c>
      <c r="K2477" s="4">
        <v>0.99886153981508197</v>
      </c>
      <c r="L2477" s="7">
        <v>2</v>
      </c>
      <c r="M2477" s="1">
        <v>128</v>
      </c>
      <c r="N2477" s="1">
        <v>32768</v>
      </c>
      <c r="O2477" s="1">
        <v>128</v>
      </c>
      <c r="P2477" s="17">
        <v>1</v>
      </c>
      <c r="Q2477" s="3">
        <v>0.470028682054978</v>
      </c>
      <c r="R2477" s="4">
        <v>0.99868595392542303</v>
      </c>
      <c r="S2477" s="7">
        <f t="shared" si="114"/>
        <v>4.0779999999999997E-2</v>
      </c>
      <c r="T2477" s="17">
        <f t="shared" si="115"/>
        <v>-1.8000000000000001E-4</v>
      </c>
      <c r="U2477" s="54" t="b">
        <v>0</v>
      </c>
      <c r="V2477" s="55" t="b">
        <v>0</v>
      </c>
      <c r="W2477" s="10">
        <v>1214071469</v>
      </c>
      <c r="Y2477" s="51"/>
    </row>
    <row r="2478" spans="1:25" x14ac:dyDescent="0.2">
      <c r="A2478" s="29" t="s">
        <v>10</v>
      </c>
      <c r="B2478" s="34" t="s">
        <v>4885</v>
      </c>
      <c r="C2478" s="31" t="s">
        <v>5054</v>
      </c>
      <c r="D2478" s="16">
        <v>1</v>
      </c>
      <c r="E2478" s="8">
        <v>1024</v>
      </c>
      <c r="F2478" s="16">
        <v>415</v>
      </c>
      <c r="G2478" s="8">
        <f t="shared" si="116"/>
        <v>0.5947265625</v>
      </c>
      <c r="H2478" s="7">
        <v>0.67591400360114595</v>
      </c>
      <c r="I2478" s="17">
        <v>0.999999999999998</v>
      </c>
      <c r="J2478" s="3">
        <v>0.509610097390223</v>
      </c>
      <c r="K2478" s="4">
        <v>0.98895075006598898</v>
      </c>
      <c r="L2478" s="7">
        <v>2</v>
      </c>
      <c r="M2478" s="1">
        <v>128</v>
      </c>
      <c r="N2478" s="1">
        <v>8192</v>
      </c>
      <c r="O2478" s="1">
        <v>128</v>
      </c>
      <c r="P2478" s="17">
        <v>1</v>
      </c>
      <c r="Q2478" s="3">
        <v>0.53022957520949499</v>
      </c>
      <c r="R2478" s="4">
        <v>0.98535484827808695</v>
      </c>
      <c r="S2478" s="7">
        <f t="shared" si="114"/>
        <v>2.0619999999999999E-2</v>
      </c>
      <c r="T2478" s="17">
        <f t="shared" si="115"/>
        <v>-3.5999999999999999E-3</v>
      </c>
      <c r="U2478" s="54" t="b">
        <v>0</v>
      </c>
      <c r="V2478" s="55" t="b">
        <v>0</v>
      </c>
      <c r="W2478" s="10">
        <v>14252454</v>
      </c>
      <c r="Y2478" s="51"/>
    </row>
    <row r="2479" spans="1:25" x14ac:dyDescent="0.2">
      <c r="A2479" s="29" t="s">
        <v>4</v>
      </c>
      <c r="B2479" s="34" t="s">
        <v>2084</v>
      </c>
      <c r="C2479" s="31" t="s">
        <v>3996</v>
      </c>
      <c r="D2479" s="16">
        <v>0.5</v>
      </c>
      <c r="E2479" s="8">
        <v>512</v>
      </c>
      <c r="F2479" s="16">
        <v>178</v>
      </c>
      <c r="G2479" s="8">
        <f t="shared" si="116"/>
        <v>0.65234375</v>
      </c>
      <c r="H2479" s="7">
        <v>0.56003506612193599</v>
      </c>
      <c r="I2479" s="17">
        <v>1.0000014964561299</v>
      </c>
      <c r="J2479" s="3">
        <v>0.46907385999580797</v>
      </c>
      <c r="K2479" s="4">
        <v>0.99948476427107702</v>
      </c>
      <c r="L2479" s="7">
        <v>1</v>
      </c>
      <c r="M2479" s="1">
        <v>64</v>
      </c>
      <c r="N2479" s="1">
        <v>16384</v>
      </c>
      <c r="O2479" s="1">
        <v>128</v>
      </c>
      <c r="P2479" s="17">
        <v>1</v>
      </c>
      <c r="Q2479" s="3">
        <v>0.49873403063675698</v>
      </c>
      <c r="R2479" s="4">
        <v>0.999294053792811</v>
      </c>
      <c r="S2479" s="7">
        <f t="shared" si="114"/>
        <v>2.9659999999999999E-2</v>
      </c>
      <c r="T2479" s="17">
        <f t="shared" si="115"/>
        <v>-1.9000000000000001E-4</v>
      </c>
      <c r="U2479" s="54" t="b">
        <v>0</v>
      </c>
      <c r="V2479" s="55" t="b">
        <v>0</v>
      </c>
      <c r="W2479" s="10">
        <v>9324126</v>
      </c>
      <c r="Y2479" s="51"/>
    </row>
    <row r="2480" spans="1:25" x14ac:dyDescent="0.2">
      <c r="A2480" s="29" t="s">
        <v>48</v>
      </c>
      <c r="B2480" s="34" t="s">
        <v>2539</v>
      </c>
      <c r="C2480" s="31" t="s">
        <v>4451</v>
      </c>
      <c r="D2480" s="16">
        <v>1</v>
      </c>
      <c r="E2480" s="8">
        <v>256</v>
      </c>
      <c r="F2480" s="16">
        <v>146</v>
      </c>
      <c r="G2480" s="8">
        <f t="shared" si="116"/>
        <v>0.4296875</v>
      </c>
      <c r="H2480" s="7">
        <v>1</v>
      </c>
      <c r="I2480" s="17">
        <v>0.95412609118083103</v>
      </c>
      <c r="J2480" s="3">
        <v>0.82998984798271203</v>
      </c>
      <c r="K2480" s="4">
        <v>0.962058748055309</v>
      </c>
      <c r="L2480" s="7">
        <v>2</v>
      </c>
      <c r="M2480" s="1">
        <v>256</v>
      </c>
      <c r="N2480" s="1">
        <v>32768</v>
      </c>
      <c r="O2480" s="1">
        <v>128</v>
      </c>
      <c r="P2480" s="17">
        <v>1</v>
      </c>
      <c r="Q2480" s="3">
        <v>0.92303995076184098</v>
      </c>
      <c r="R2480" s="4">
        <v>0.95853899272518905</v>
      </c>
      <c r="S2480" s="7">
        <f t="shared" si="114"/>
        <v>9.3049999999999994E-2</v>
      </c>
      <c r="T2480" s="17">
        <f t="shared" si="115"/>
        <v>3.5200000000000001E-3</v>
      </c>
      <c r="U2480" s="54" t="b">
        <v>0</v>
      </c>
      <c r="V2480" s="55" t="b">
        <v>0</v>
      </c>
      <c r="W2480" s="10">
        <v>8180373</v>
      </c>
      <c r="Y2480" s="51"/>
    </row>
    <row r="2481" spans="1:25" x14ac:dyDescent="0.2">
      <c r="A2481" s="29" t="s">
        <v>53</v>
      </c>
      <c r="B2481" s="34" t="s">
        <v>1472</v>
      </c>
      <c r="C2481" s="31" t="s">
        <v>3384</v>
      </c>
      <c r="D2481" s="16">
        <v>1</v>
      </c>
      <c r="E2481" s="8">
        <v>256</v>
      </c>
      <c r="F2481" s="16">
        <v>212</v>
      </c>
      <c r="G2481" s="8">
        <f t="shared" si="116"/>
        <v>0.171875</v>
      </c>
      <c r="H2481" s="7">
        <v>0.96564004626049005</v>
      </c>
      <c r="I2481" s="17">
        <v>0.81951479862934595</v>
      </c>
      <c r="J2481" s="3">
        <v>0.64740577591922099</v>
      </c>
      <c r="K2481" s="4">
        <v>0.85791653978204396</v>
      </c>
      <c r="L2481" s="7">
        <v>1</v>
      </c>
      <c r="M2481" s="1">
        <v>32</v>
      </c>
      <c r="N2481" s="1">
        <v>2048</v>
      </c>
      <c r="O2481" s="1">
        <v>128</v>
      </c>
      <c r="P2481" s="17">
        <v>1</v>
      </c>
      <c r="Q2481" s="3">
        <v>0.73524833272933898</v>
      </c>
      <c r="R2481" s="4">
        <v>0.84028920587016898</v>
      </c>
      <c r="S2481" s="7">
        <f t="shared" si="114"/>
        <v>8.7840000000000001E-2</v>
      </c>
      <c r="T2481" s="17">
        <f t="shared" si="115"/>
        <v>1.763E-2</v>
      </c>
      <c r="U2481" s="54" t="b">
        <v>0</v>
      </c>
      <c r="V2481" s="55" t="b">
        <v>1</v>
      </c>
      <c r="W2481" s="10">
        <v>6740149</v>
      </c>
      <c r="Y2481" s="51"/>
    </row>
    <row r="2482" spans="1:25" x14ac:dyDescent="0.2">
      <c r="A2482" s="29" t="s">
        <v>17</v>
      </c>
      <c r="B2482" s="34" t="s">
        <v>1595</v>
      </c>
      <c r="C2482" s="31" t="s">
        <v>3507</v>
      </c>
      <c r="D2482" s="16">
        <v>1</v>
      </c>
      <c r="E2482" s="8">
        <v>512</v>
      </c>
      <c r="F2482" s="16">
        <v>392</v>
      </c>
      <c r="G2482" s="8">
        <f t="shared" si="116"/>
        <v>0.234375</v>
      </c>
      <c r="H2482" s="7">
        <v>0.86400482620877705</v>
      </c>
      <c r="I2482" s="17">
        <v>0.999999999999997</v>
      </c>
      <c r="J2482" s="3">
        <v>0.404639476270372</v>
      </c>
      <c r="K2482" s="4">
        <v>0.99771666855289498</v>
      </c>
      <c r="L2482" s="7">
        <v>1</v>
      </c>
      <c r="M2482" s="1">
        <v>64</v>
      </c>
      <c r="N2482" s="1">
        <v>32768</v>
      </c>
      <c r="O2482" s="1">
        <v>128</v>
      </c>
      <c r="P2482" s="17">
        <v>1</v>
      </c>
      <c r="Q2482" s="3">
        <v>0.489284276071834</v>
      </c>
      <c r="R2482" s="4">
        <v>0.99732940608576603</v>
      </c>
      <c r="S2482" s="7">
        <f t="shared" si="114"/>
        <v>8.4640000000000007E-2</v>
      </c>
      <c r="T2482" s="17">
        <f t="shared" si="115"/>
        <v>-3.8999999999999999E-4</v>
      </c>
      <c r="U2482" s="54" t="b">
        <v>0</v>
      </c>
      <c r="V2482" s="55" t="b">
        <v>0</v>
      </c>
      <c r="W2482" s="10">
        <v>87824673</v>
      </c>
      <c r="Y2482" s="51"/>
    </row>
    <row r="2483" spans="1:25" x14ac:dyDescent="0.2">
      <c r="A2483" s="29" t="s">
        <v>20</v>
      </c>
      <c r="B2483" s="34" t="s">
        <v>2288</v>
      </c>
      <c r="C2483" s="31" t="s">
        <v>4200</v>
      </c>
      <c r="D2483" s="16">
        <v>1</v>
      </c>
      <c r="E2483" s="8">
        <v>2048</v>
      </c>
      <c r="F2483" s="16">
        <v>864</v>
      </c>
      <c r="G2483" s="8">
        <f t="shared" si="116"/>
        <v>0.578125</v>
      </c>
      <c r="H2483" s="7">
        <v>0.431975181833822</v>
      </c>
      <c r="I2483" s="17">
        <v>0.999999999999999</v>
      </c>
      <c r="J2483" s="3">
        <v>0.334528831761851</v>
      </c>
      <c r="K2483" s="4">
        <v>0.99939327282155699</v>
      </c>
      <c r="L2483" s="7">
        <v>1</v>
      </c>
      <c r="M2483" s="1">
        <v>128</v>
      </c>
      <c r="N2483" s="1">
        <v>16384</v>
      </c>
      <c r="O2483" s="1">
        <v>128</v>
      </c>
      <c r="P2483" s="17">
        <v>1</v>
      </c>
      <c r="Q2483" s="3">
        <v>0.39856680899997898</v>
      </c>
      <c r="R2483" s="4">
        <v>0.99165252270229398</v>
      </c>
      <c r="S2483" s="7">
        <f t="shared" si="114"/>
        <v>6.404E-2</v>
      </c>
      <c r="T2483" s="17">
        <f t="shared" si="115"/>
        <v>-7.7400000000000004E-3</v>
      </c>
      <c r="U2483" s="54" t="b">
        <v>0</v>
      </c>
      <c r="V2483" s="55" t="b">
        <v>0</v>
      </c>
      <c r="W2483" s="10">
        <v>28386945</v>
      </c>
      <c r="Y2483" s="51"/>
    </row>
    <row r="2484" spans="1:25" x14ac:dyDescent="0.2">
      <c r="A2484" s="29" t="s">
        <v>30</v>
      </c>
      <c r="B2484" s="34" t="s">
        <v>1035</v>
      </c>
      <c r="C2484" s="31" t="s">
        <v>2947</v>
      </c>
      <c r="D2484" s="16">
        <v>0</v>
      </c>
      <c r="E2484" s="8">
        <v>1024</v>
      </c>
      <c r="F2484" s="16">
        <v>37</v>
      </c>
      <c r="G2484" s="8">
        <f t="shared" si="116"/>
        <v>0.9638671875</v>
      </c>
      <c r="H2484" s="7">
        <v>0.513920347391433</v>
      </c>
      <c r="I2484" s="17">
        <v>1</v>
      </c>
      <c r="J2484" s="3">
        <v>0.51088956158962495</v>
      </c>
      <c r="K2484" s="4">
        <v>1.0000083624481899</v>
      </c>
      <c r="L2484" s="7">
        <v>3</v>
      </c>
      <c r="M2484" s="1">
        <v>256</v>
      </c>
      <c r="N2484" s="1">
        <v>16384</v>
      </c>
      <c r="O2484" s="1">
        <v>128</v>
      </c>
      <c r="P2484" s="17">
        <v>1</v>
      </c>
      <c r="Q2484" s="3">
        <v>0.51228402106831505</v>
      </c>
      <c r="R2484" s="4">
        <v>0.99998739162560302</v>
      </c>
      <c r="S2484" s="7">
        <f t="shared" si="114"/>
        <v>1.39E-3</v>
      </c>
      <c r="T2484" s="17">
        <f t="shared" si="115"/>
        <v>0</v>
      </c>
      <c r="U2484" s="54" t="b">
        <v>0</v>
      </c>
      <c r="V2484" s="55" t="b">
        <v>0</v>
      </c>
      <c r="W2484" s="10">
        <v>4133020</v>
      </c>
      <c r="Y2484" s="51"/>
    </row>
    <row r="2485" spans="1:25" x14ac:dyDescent="0.2">
      <c r="A2485" s="29" t="s">
        <v>5</v>
      </c>
      <c r="B2485" s="34" t="s">
        <v>1381</v>
      </c>
      <c r="C2485" s="31" t="s">
        <v>3293</v>
      </c>
      <c r="D2485" s="16">
        <v>0.5</v>
      </c>
      <c r="E2485" s="8">
        <v>256</v>
      </c>
      <c r="F2485" s="16">
        <v>156</v>
      </c>
      <c r="G2485" s="8">
        <f t="shared" si="116"/>
        <v>0.390625</v>
      </c>
      <c r="H2485" s="7">
        <v>0.87779538229979104</v>
      </c>
      <c r="I2485" s="17">
        <v>0.93229084596996803</v>
      </c>
      <c r="J2485" s="3">
        <v>0.68818479636470098</v>
      </c>
      <c r="K2485" s="4">
        <v>0.978213806219841</v>
      </c>
      <c r="L2485" s="7">
        <v>2</v>
      </c>
      <c r="M2485" s="1">
        <v>64</v>
      </c>
      <c r="N2485" s="1">
        <v>8192</v>
      </c>
      <c r="O2485" s="1">
        <v>128</v>
      </c>
      <c r="P2485" s="17">
        <v>1</v>
      </c>
      <c r="Q2485" s="3">
        <v>0.74579928056767997</v>
      </c>
      <c r="R2485" s="4">
        <v>0.96679338051532904</v>
      </c>
      <c r="S2485" s="7">
        <f t="shared" si="114"/>
        <v>5.7610000000000001E-2</v>
      </c>
      <c r="T2485" s="17">
        <f t="shared" si="115"/>
        <v>1.142E-2</v>
      </c>
      <c r="U2485" s="54" t="b">
        <v>0</v>
      </c>
      <c r="V2485" s="55" t="b">
        <v>0</v>
      </c>
      <c r="W2485" s="10">
        <v>6795431</v>
      </c>
      <c r="Y2485" s="51"/>
    </row>
    <row r="2486" spans="1:25" x14ac:dyDescent="0.2">
      <c r="A2486" s="29" t="s">
        <v>43</v>
      </c>
      <c r="B2486" s="34" t="s">
        <v>1334</v>
      </c>
      <c r="C2486" s="31" t="s">
        <v>3246</v>
      </c>
      <c r="D2486" s="16">
        <v>0</v>
      </c>
      <c r="E2486" s="8">
        <v>1024</v>
      </c>
      <c r="F2486" s="16">
        <v>513</v>
      </c>
      <c r="G2486" s="8">
        <f t="shared" si="116"/>
        <v>0.4990234375</v>
      </c>
      <c r="H2486" s="7">
        <v>0.75423311749849198</v>
      </c>
      <c r="I2486" s="17">
        <v>0.999999999999998</v>
      </c>
      <c r="J2486" s="3">
        <v>0.46863965084178899</v>
      </c>
      <c r="K2486" s="4">
        <v>0.99999868231557498</v>
      </c>
      <c r="L2486" s="7">
        <v>3</v>
      </c>
      <c r="M2486" s="1">
        <v>32</v>
      </c>
      <c r="N2486" s="1">
        <v>32768</v>
      </c>
      <c r="O2486" s="1">
        <v>128</v>
      </c>
      <c r="P2486" s="17">
        <v>1</v>
      </c>
      <c r="Q2486" s="3">
        <v>0.481630533603633</v>
      </c>
      <c r="R2486" s="4">
        <v>0.99999502050967704</v>
      </c>
      <c r="S2486" s="7">
        <f t="shared" si="114"/>
        <v>1.299E-2</v>
      </c>
      <c r="T2486" s="17">
        <f t="shared" si="115"/>
        <v>0</v>
      </c>
      <c r="U2486" s="54" t="b">
        <v>0</v>
      </c>
      <c r="V2486" s="55" t="b">
        <v>0</v>
      </c>
      <c r="W2486" s="10">
        <v>14522163</v>
      </c>
      <c r="Y2486" s="51"/>
    </row>
    <row r="2487" spans="1:25" x14ac:dyDescent="0.2">
      <c r="A2487" s="29" t="s">
        <v>9</v>
      </c>
      <c r="B2487" s="34" t="s">
        <v>1993</v>
      </c>
      <c r="C2487" s="31" t="s">
        <v>3905</v>
      </c>
      <c r="D2487" s="16">
        <v>1</v>
      </c>
      <c r="E2487" s="8">
        <v>4096</v>
      </c>
      <c r="F2487" s="16">
        <v>2616</v>
      </c>
      <c r="G2487" s="8">
        <f t="shared" si="116"/>
        <v>0.361328125</v>
      </c>
      <c r="H2487" s="7">
        <v>0.67446946888677795</v>
      </c>
      <c r="I2487" s="17">
        <v>1.00000006930776</v>
      </c>
      <c r="J2487" s="3">
        <v>0.50195729142634304</v>
      </c>
      <c r="K2487" s="4">
        <v>0.99539414501276602</v>
      </c>
      <c r="L2487" s="7">
        <v>2</v>
      </c>
      <c r="M2487" s="1">
        <v>256</v>
      </c>
      <c r="N2487" s="1">
        <v>32768</v>
      </c>
      <c r="O2487" s="1">
        <v>128</v>
      </c>
      <c r="P2487" s="17">
        <v>1</v>
      </c>
      <c r="Q2487" s="3">
        <v>0.53651912910942101</v>
      </c>
      <c r="R2487" s="4">
        <v>0.99534079811561704</v>
      </c>
      <c r="S2487" s="7">
        <f t="shared" si="114"/>
        <v>3.456E-2</v>
      </c>
      <c r="T2487" s="17">
        <f t="shared" si="115"/>
        <v>-5.0000000000000002E-5</v>
      </c>
      <c r="U2487" s="54" t="b">
        <v>0</v>
      </c>
      <c r="V2487" s="55" t="b">
        <v>0</v>
      </c>
      <c r="W2487" s="10">
        <v>456780296</v>
      </c>
      <c r="Y2487" s="51"/>
    </row>
    <row r="2488" spans="1:25" x14ac:dyDescent="0.2">
      <c r="A2488" s="29" t="s">
        <v>59</v>
      </c>
      <c r="B2488" s="34" t="s">
        <v>4895</v>
      </c>
      <c r="C2488" s="31" t="s">
        <v>5064</v>
      </c>
      <c r="D2488" s="16">
        <v>0</v>
      </c>
      <c r="E2488" s="8">
        <v>4096</v>
      </c>
      <c r="F2488" s="16">
        <v>796</v>
      </c>
      <c r="G2488" s="8">
        <f t="shared" si="116"/>
        <v>0.8056640625</v>
      </c>
      <c r="H2488" s="7">
        <v>0.36181604956068503</v>
      </c>
      <c r="I2488" s="17">
        <v>0.999999999999999</v>
      </c>
      <c r="J2488" s="3">
        <v>0.28251184922345302</v>
      </c>
      <c r="K2488" s="4">
        <v>1.0000144875908099</v>
      </c>
      <c r="L2488" s="7">
        <v>1</v>
      </c>
      <c r="M2488" s="1">
        <v>64</v>
      </c>
      <c r="N2488" s="1">
        <v>65536</v>
      </c>
      <c r="O2488" s="1">
        <v>128</v>
      </c>
      <c r="P2488" s="17">
        <v>1</v>
      </c>
      <c r="Q2488" s="3">
        <v>0.29856348447561698</v>
      </c>
      <c r="R2488" s="4">
        <v>0.99995391038866399</v>
      </c>
      <c r="S2488" s="7">
        <f t="shared" si="114"/>
        <v>1.6049999999999998E-2</v>
      </c>
      <c r="T2488" s="17">
        <f t="shared" si="115"/>
        <v>-3.0000000000000001E-5</v>
      </c>
      <c r="U2488" s="54" t="b">
        <v>0</v>
      </c>
      <c r="V2488" s="55" t="b">
        <v>0</v>
      </c>
      <c r="W2488" s="10">
        <v>14498837</v>
      </c>
      <c r="Y2488" s="51"/>
    </row>
    <row r="2489" spans="1:25" x14ac:dyDescent="0.2">
      <c r="A2489" s="29" t="s">
        <v>40</v>
      </c>
      <c r="B2489" s="34" t="s">
        <v>4933</v>
      </c>
      <c r="C2489" s="31" t="s">
        <v>5102</v>
      </c>
      <c r="D2489" s="16">
        <v>0.5</v>
      </c>
      <c r="E2489" s="8">
        <v>512</v>
      </c>
      <c r="F2489" s="16">
        <v>272</v>
      </c>
      <c r="G2489" s="8">
        <f t="shared" si="116"/>
        <v>0.46875</v>
      </c>
      <c r="H2489" s="7">
        <v>0.75094224529466302</v>
      </c>
      <c r="I2489" s="17">
        <v>1</v>
      </c>
      <c r="J2489" s="3">
        <v>0.47716616383023702</v>
      </c>
      <c r="K2489" s="4">
        <v>0.999883884522902</v>
      </c>
      <c r="L2489" s="7">
        <v>2</v>
      </c>
      <c r="M2489" s="1">
        <v>64</v>
      </c>
      <c r="N2489" s="1">
        <v>4096</v>
      </c>
      <c r="O2489" s="1">
        <v>128</v>
      </c>
      <c r="P2489" s="17">
        <v>1</v>
      </c>
      <c r="Q2489" s="3">
        <v>0.49988797338757601</v>
      </c>
      <c r="R2489" s="4">
        <v>0.99996494081423204</v>
      </c>
      <c r="S2489" s="7">
        <f t="shared" si="114"/>
        <v>2.2720000000000001E-2</v>
      </c>
      <c r="T2489" s="17">
        <f t="shared" si="115"/>
        <v>8.0000000000000007E-5</v>
      </c>
      <c r="U2489" s="54" t="b">
        <v>0</v>
      </c>
      <c r="V2489" s="55" t="b">
        <v>0</v>
      </c>
      <c r="W2489" s="10">
        <v>14839764</v>
      </c>
      <c r="Y2489" s="51"/>
    </row>
    <row r="2490" spans="1:25" x14ac:dyDescent="0.2">
      <c r="A2490" s="29" t="s">
        <v>29</v>
      </c>
      <c r="B2490" s="34" t="s">
        <v>1268</v>
      </c>
      <c r="C2490" s="31" t="s">
        <v>3180</v>
      </c>
      <c r="D2490" s="16">
        <v>0.5</v>
      </c>
      <c r="E2490" s="8">
        <v>512</v>
      </c>
      <c r="F2490" s="16">
        <v>432</v>
      </c>
      <c r="G2490" s="8">
        <f t="shared" si="116"/>
        <v>0.15625</v>
      </c>
      <c r="H2490" s="7">
        <v>0.94154016577223199</v>
      </c>
      <c r="I2490" s="17">
        <v>0.98927836180269801</v>
      </c>
      <c r="J2490" s="3">
        <v>0.46742042865247202</v>
      </c>
      <c r="K2490" s="4">
        <v>0.99329481306775502</v>
      </c>
      <c r="L2490" s="7">
        <v>3</v>
      </c>
      <c r="M2490" s="1">
        <v>256</v>
      </c>
      <c r="N2490" s="1">
        <v>32768</v>
      </c>
      <c r="O2490" s="1">
        <v>128</v>
      </c>
      <c r="P2490" s="17">
        <v>1</v>
      </c>
      <c r="Q2490" s="3">
        <v>0.49480141876290201</v>
      </c>
      <c r="R2490" s="4">
        <v>0.99276888905344196</v>
      </c>
      <c r="S2490" s="7">
        <f t="shared" si="114"/>
        <v>2.7380000000000002E-2</v>
      </c>
      <c r="T2490" s="17">
        <f t="shared" si="115"/>
        <v>5.2999999999999998E-4</v>
      </c>
      <c r="U2490" s="54" t="b">
        <v>0</v>
      </c>
      <c r="V2490" s="55" t="b">
        <v>0</v>
      </c>
      <c r="W2490" s="10">
        <v>33107320</v>
      </c>
      <c r="Y2490" s="51"/>
    </row>
    <row r="2491" spans="1:25" x14ac:dyDescent="0.2">
      <c r="A2491" s="29" t="s">
        <v>48</v>
      </c>
      <c r="B2491" s="34" t="s">
        <v>2648</v>
      </c>
      <c r="C2491" s="31" t="s">
        <v>4560</v>
      </c>
      <c r="D2491" s="16">
        <v>0</v>
      </c>
      <c r="E2491" s="8">
        <v>1024</v>
      </c>
      <c r="F2491" s="16">
        <v>350</v>
      </c>
      <c r="G2491" s="8">
        <f t="shared" si="116"/>
        <v>0.658203125</v>
      </c>
      <c r="H2491" s="7">
        <v>0.80966191836147305</v>
      </c>
      <c r="I2491" s="17">
        <v>0.999999999999998</v>
      </c>
      <c r="J2491" s="3">
        <v>0.70750759566224697</v>
      </c>
      <c r="K2491" s="4">
        <v>0.99999999483437696</v>
      </c>
      <c r="L2491" s="7">
        <v>2</v>
      </c>
      <c r="M2491" s="1">
        <v>64</v>
      </c>
      <c r="N2491" s="1">
        <v>16384</v>
      </c>
      <c r="O2491" s="1">
        <v>128</v>
      </c>
      <c r="P2491" s="17">
        <v>1</v>
      </c>
      <c r="Q2491" s="3">
        <v>0.74423438783635598</v>
      </c>
      <c r="R2491" s="4">
        <v>1.0000000115352801</v>
      </c>
      <c r="S2491" s="7">
        <f t="shared" si="114"/>
        <v>3.6729999999999999E-2</v>
      </c>
      <c r="T2491" s="17">
        <f t="shared" si="115"/>
        <v>0</v>
      </c>
      <c r="U2491" s="54" t="b">
        <v>0</v>
      </c>
      <c r="V2491" s="55" t="b">
        <v>0</v>
      </c>
      <c r="W2491" s="10">
        <v>8533314</v>
      </c>
      <c r="Y2491" s="51"/>
    </row>
    <row r="2492" spans="1:25" x14ac:dyDescent="0.2">
      <c r="A2492" s="29" t="s">
        <v>57</v>
      </c>
      <c r="B2492" s="34" t="s">
        <v>1029</v>
      </c>
      <c r="C2492" s="31" t="s">
        <v>2941</v>
      </c>
      <c r="D2492" s="16">
        <v>1</v>
      </c>
      <c r="E2492" s="8">
        <v>256</v>
      </c>
      <c r="F2492" s="16">
        <v>123</v>
      </c>
      <c r="G2492" s="8">
        <f t="shared" si="116"/>
        <v>0.51953125</v>
      </c>
      <c r="H2492" s="7">
        <v>0.80508043523114103</v>
      </c>
      <c r="I2492" s="17">
        <v>0.99703139366706695</v>
      </c>
      <c r="J2492" s="3">
        <v>0.61253994353762997</v>
      </c>
      <c r="K2492" s="4">
        <v>0.991177118872417</v>
      </c>
      <c r="L2492" s="7">
        <v>1</v>
      </c>
      <c r="M2492" s="1">
        <v>64</v>
      </c>
      <c r="N2492" s="1">
        <v>65536</v>
      </c>
      <c r="O2492" s="1">
        <v>128</v>
      </c>
      <c r="P2492" s="17">
        <v>1</v>
      </c>
      <c r="Q2492" s="3">
        <v>0.69191672633568801</v>
      </c>
      <c r="R2492" s="4">
        <v>0.99291542450668302</v>
      </c>
      <c r="S2492" s="7">
        <f t="shared" si="114"/>
        <v>7.9380000000000006E-2</v>
      </c>
      <c r="T2492" s="17">
        <f t="shared" si="115"/>
        <v>1.74E-3</v>
      </c>
      <c r="U2492" s="54" t="b">
        <v>0</v>
      </c>
      <c r="V2492" s="55" t="b">
        <v>0</v>
      </c>
      <c r="W2492" s="10">
        <v>8193784</v>
      </c>
      <c r="Y2492" s="51"/>
    </row>
    <row r="2493" spans="1:25" x14ac:dyDescent="0.2">
      <c r="A2493" s="29" t="s">
        <v>7</v>
      </c>
      <c r="B2493" s="34" t="s">
        <v>1849</v>
      </c>
      <c r="C2493" s="31" t="s">
        <v>3761</v>
      </c>
      <c r="D2493" s="16">
        <v>0.5</v>
      </c>
      <c r="E2493" s="8">
        <v>1024</v>
      </c>
      <c r="F2493" s="16">
        <v>670</v>
      </c>
      <c r="G2493" s="8">
        <f t="shared" si="116"/>
        <v>0.345703125</v>
      </c>
      <c r="H2493" s="7">
        <v>0.76979130360367798</v>
      </c>
      <c r="I2493" s="17">
        <v>0.99999999980626697</v>
      </c>
      <c r="J2493" s="3">
        <v>0.44927192763988899</v>
      </c>
      <c r="K2493" s="4">
        <v>0.99690725985436801</v>
      </c>
      <c r="L2493" s="7">
        <v>3</v>
      </c>
      <c r="M2493" s="1">
        <v>64</v>
      </c>
      <c r="N2493" s="1">
        <v>16384</v>
      </c>
      <c r="O2493" s="1">
        <v>128</v>
      </c>
      <c r="P2493" s="17">
        <v>1</v>
      </c>
      <c r="Q2493" s="3">
        <v>0.46076007777563699</v>
      </c>
      <c r="R2493" s="4">
        <v>0.99741529251681904</v>
      </c>
      <c r="S2493" s="7">
        <f t="shared" si="114"/>
        <v>1.149E-2</v>
      </c>
      <c r="T2493" s="17">
        <f t="shared" si="115"/>
        <v>5.1000000000000004E-4</v>
      </c>
      <c r="U2493" s="54" t="b">
        <v>0</v>
      </c>
      <c r="V2493" s="55" t="b">
        <v>0</v>
      </c>
      <c r="W2493" s="10">
        <v>35394198</v>
      </c>
      <c r="Y2493" s="51"/>
    </row>
    <row r="2494" spans="1:25" x14ac:dyDescent="0.2">
      <c r="A2494" s="29" t="s">
        <v>24</v>
      </c>
      <c r="B2494" s="34" t="s">
        <v>1157</v>
      </c>
      <c r="C2494" s="31" t="s">
        <v>3069</v>
      </c>
      <c r="D2494" s="16">
        <v>0</v>
      </c>
      <c r="E2494" s="8">
        <v>4096</v>
      </c>
      <c r="F2494" s="16">
        <v>126</v>
      </c>
      <c r="G2494" s="8">
        <f t="shared" si="116"/>
        <v>0.96923828125</v>
      </c>
      <c r="H2494" s="7">
        <v>0.207411266905946</v>
      </c>
      <c r="I2494" s="17">
        <v>1</v>
      </c>
      <c r="J2494" s="3">
        <v>0.19796083898991901</v>
      </c>
      <c r="K2494" s="4">
        <v>0.99640136766998399</v>
      </c>
      <c r="L2494" s="7">
        <v>3</v>
      </c>
      <c r="M2494" s="1">
        <v>32</v>
      </c>
      <c r="N2494" s="1">
        <v>65536</v>
      </c>
      <c r="O2494" s="1">
        <v>128</v>
      </c>
      <c r="P2494" s="17">
        <v>1</v>
      </c>
      <c r="Q2494" s="3">
        <v>0.199518175340856</v>
      </c>
      <c r="R2494" s="4">
        <v>0.99884539078074897</v>
      </c>
      <c r="S2494" s="7">
        <f t="shared" si="114"/>
        <v>1.56E-3</v>
      </c>
      <c r="T2494" s="17">
        <f t="shared" si="115"/>
        <v>2.4399999999999999E-3</v>
      </c>
      <c r="U2494" s="54" t="b">
        <v>0</v>
      </c>
      <c r="V2494" s="55" t="b">
        <v>1</v>
      </c>
      <c r="W2494" s="10">
        <v>6051445</v>
      </c>
      <c r="Y2494" s="51"/>
    </row>
    <row r="2495" spans="1:25" x14ac:dyDescent="0.2">
      <c r="A2495" s="29" t="s">
        <v>31</v>
      </c>
      <c r="B2495" s="34" t="s">
        <v>1090</v>
      </c>
      <c r="C2495" s="31" t="s">
        <v>3002</v>
      </c>
      <c r="D2495" s="16">
        <v>1</v>
      </c>
      <c r="E2495" s="8">
        <v>512</v>
      </c>
      <c r="F2495" s="16">
        <v>342</v>
      </c>
      <c r="G2495" s="8">
        <f t="shared" si="116"/>
        <v>0.33203125</v>
      </c>
      <c r="H2495" s="7">
        <v>0.88553578014799195</v>
      </c>
      <c r="I2495" s="17">
        <v>0.99999999881591595</v>
      </c>
      <c r="J2495" s="3">
        <v>0.53900477829072502</v>
      </c>
      <c r="K2495" s="4">
        <v>1.00006963907625</v>
      </c>
      <c r="L2495" s="7">
        <v>2</v>
      </c>
      <c r="M2495" s="1">
        <v>128</v>
      </c>
      <c r="N2495" s="1">
        <v>16384</v>
      </c>
      <c r="O2495" s="1">
        <v>128</v>
      </c>
      <c r="P2495" s="17">
        <v>1</v>
      </c>
      <c r="Q2495" s="3">
        <v>0.58934194535844997</v>
      </c>
      <c r="R2495" s="4">
        <v>0.99990585364998197</v>
      </c>
      <c r="S2495" s="7">
        <f t="shared" si="114"/>
        <v>5.0340000000000003E-2</v>
      </c>
      <c r="T2495" s="17">
        <f t="shared" si="115"/>
        <v>-2.0000000000000002E-5</v>
      </c>
      <c r="U2495" s="54" t="b">
        <v>0</v>
      </c>
      <c r="V2495" s="55" t="b">
        <v>0</v>
      </c>
      <c r="W2495" s="10">
        <v>58763361</v>
      </c>
      <c r="Y2495" s="51"/>
    </row>
    <row r="2496" spans="1:25" x14ac:dyDescent="0.2">
      <c r="A2496" s="29" t="s">
        <v>47</v>
      </c>
      <c r="B2496" s="34" t="s">
        <v>1199</v>
      </c>
      <c r="C2496" s="31" t="s">
        <v>3111</v>
      </c>
      <c r="D2496" s="16">
        <v>0</v>
      </c>
      <c r="E2496" s="8">
        <v>256</v>
      </c>
      <c r="F2496" s="16">
        <v>187</v>
      </c>
      <c r="G2496" s="8">
        <f t="shared" si="116"/>
        <v>0.26953125</v>
      </c>
      <c r="H2496" s="7">
        <v>0.93590707820516505</v>
      </c>
      <c r="I2496" s="17">
        <v>0.94339592480226897</v>
      </c>
      <c r="J2496" s="3">
        <v>0.65577127242974997</v>
      </c>
      <c r="K2496" s="4">
        <v>0.96554054042055304</v>
      </c>
      <c r="L2496" s="7">
        <v>2</v>
      </c>
      <c r="M2496" s="1">
        <v>64</v>
      </c>
      <c r="N2496" s="1">
        <v>8192</v>
      </c>
      <c r="O2496" s="1">
        <v>128</v>
      </c>
      <c r="P2496" s="17">
        <v>1</v>
      </c>
      <c r="Q2496" s="3">
        <v>0.74555804660386704</v>
      </c>
      <c r="R2496" s="4">
        <v>0.96190698324880097</v>
      </c>
      <c r="S2496" s="7">
        <f t="shared" si="114"/>
        <v>8.9789999999999995E-2</v>
      </c>
      <c r="T2496" s="17">
        <f t="shared" si="115"/>
        <v>3.63E-3</v>
      </c>
      <c r="U2496" s="54" t="b">
        <v>0</v>
      </c>
      <c r="V2496" s="55" t="b">
        <v>0</v>
      </c>
      <c r="W2496" s="10">
        <v>7167678</v>
      </c>
      <c r="Y2496" s="51"/>
    </row>
    <row r="2497" spans="1:25" x14ac:dyDescent="0.2">
      <c r="A2497" s="29" t="s">
        <v>3</v>
      </c>
      <c r="B2497" s="34" t="s">
        <v>1980</v>
      </c>
      <c r="C2497" s="31" t="s">
        <v>3892</v>
      </c>
      <c r="D2497" s="16">
        <v>0</v>
      </c>
      <c r="E2497" s="8">
        <v>256</v>
      </c>
      <c r="F2497" s="16">
        <v>209</v>
      </c>
      <c r="G2497" s="8">
        <f t="shared" si="116"/>
        <v>0.18359375</v>
      </c>
      <c r="H2497" s="7">
        <v>0.98231703958963301</v>
      </c>
      <c r="I2497" s="17">
        <v>0.901428674570109</v>
      </c>
      <c r="J2497" s="3">
        <v>0.55861063602829097</v>
      </c>
      <c r="K2497" s="4">
        <v>0.89447627640610206</v>
      </c>
      <c r="L2497" s="7">
        <v>1</v>
      </c>
      <c r="M2497" s="1">
        <v>32</v>
      </c>
      <c r="N2497" s="1">
        <v>2048</v>
      </c>
      <c r="O2497" s="1">
        <v>128</v>
      </c>
      <c r="P2497" s="17">
        <v>1</v>
      </c>
      <c r="Q2497" s="3">
        <v>0.68683646082051797</v>
      </c>
      <c r="R2497" s="4">
        <v>0.91042098643207203</v>
      </c>
      <c r="S2497" s="7">
        <f t="shared" si="114"/>
        <v>0.12823000000000001</v>
      </c>
      <c r="T2497" s="17">
        <f t="shared" si="115"/>
        <v>-2.0400000000000001E-3</v>
      </c>
      <c r="U2497" s="54" t="b">
        <v>0</v>
      </c>
      <c r="V2497" s="55" t="b">
        <v>0</v>
      </c>
      <c r="W2497" s="10">
        <v>7809262</v>
      </c>
      <c r="Y2497" s="51"/>
    </row>
    <row r="2498" spans="1:25" x14ac:dyDescent="0.2">
      <c r="A2498" s="29" t="s">
        <v>38</v>
      </c>
      <c r="B2498" s="34" t="s">
        <v>1207</v>
      </c>
      <c r="C2498" s="31" t="s">
        <v>3119</v>
      </c>
      <c r="D2498" s="16">
        <v>1</v>
      </c>
      <c r="E2498" s="8">
        <v>512</v>
      </c>
      <c r="F2498" s="16">
        <v>363</v>
      </c>
      <c r="G2498" s="8">
        <f t="shared" si="116"/>
        <v>0.291015625</v>
      </c>
      <c r="H2498" s="7">
        <v>0.81506713634021899</v>
      </c>
      <c r="I2498" s="17">
        <v>0.99999999999592104</v>
      </c>
      <c r="J2498" s="3">
        <v>0.44964487307037998</v>
      </c>
      <c r="K2498" s="4">
        <v>0.99941021031705701</v>
      </c>
      <c r="L2498" s="7">
        <v>2</v>
      </c>
      <c r="M2498" s="1">
        <v>64</v>
      </c>
      <c r="N2498" s="1">
        <v>32768</v>
      </c>
      <c r="O2498" s="1">
        <v>128</v>
      </c>
      <c r="P2498" s="17">
        <v>1</v>
      </c>
      <c r="Q2498" s="3">
        <v>0.500875332302679</v>
      </c>
      <c r="R2498" s="4">
        <v>0.99997191828003695</v>
      </c>
      <c r="S2498" s="7">
        <f t="shared" si="114"/>
        <v>5.1229999999999998E-2</v>
      </c>
      <c r="T2498" s="17">
        <f t="shared" si="115"/>
        <v>5.5999999999999995E-4</v>
      </c>
      <c r="U2498" s="54" t="b">
        <v>0</v>
      </c>
      <c r="V2498" s="55" t="b">
        <v>0</v>
      </c>
      <c r="W2498" s="10">
        <v>221796159</v>
      </c>
      <c r="Y2498" s="51"/>
    </row>
    <row r="2499" spans="1:25" x14ac:dyDescent="0.2">
      <c r="A2499" s="29" t="s">
        <v>32</v>
      </c>
      <c r="B2499" s="34" t="s">
        <v>1758</v>
      </c>
      <c r="C2499" s="31" t="s">
        <v>3670</v>
      </c>
      <c r="D2499" s="16">
        <v>0.5</v>
      </c>
      <c r="E2499" s="8">
        <v>2048</v>
      </c>
      <c r="F2499" s="16">
        <v>8</v>
      </c>
      <c r="G2499" s="8">
        <f t="shared" si="116"/>
        <v>0.99609375</v>
      </c>
      <c r="H2499" s="7">
        <v>0.20853669201743499</v>
      </c>
      <c r="I2499" s="17">
        <v>1</v>
      </c>
      <c r="J2499" s="3">
        <v>0.255007956264583</v>
      </c>
      <c r="K2499" s="4">
        <v>0.94294204754001099</v>
      </c>
      <c r="L2499" s="7">
        <v>1</v>
      </c>
      <c r="M2499" s="1">
        <v>128</v>
      </c>
      <c r="N2499" s="1">
        <v>16384</v>
      </c>
      <c r="O2499" s="1">
        <v>128</v>
      </c>
      <c r="P2499" s="17">
        <v>1</v>
      </c>
      <c r="Q2499" s="3">
        <v>0.33452302224882802</v>
      </c>
      <c r="R2499" s="4">
        <v>0.94393431274452699</v>
      </c>
      <c r="S2499" s="7">
        <f t="shared" ref="S2499:S2562" si="117">ROUND(ABS(H2499-J2499)-ABS(H2499-Q2499), $AA$3)</f>
        <v>-7.9519999999999993E-2</v>
      </c>
      <c r="T2499" s="17">
        <f t="shared" ref="T2499:T2562" si="118">ROUND(ABS(I2499-K2499)-ABS(I2499-R2499), $AA$3)</f>
        <v>9.8999999999999999E-4</v>
      </c>
      <c r="U2499" s="54" t="b">
        <v>0</v>
      </c>
      <c r="V2499" s="55" t="b">
        <v>0</v>
      </c>
      <c r="W2499" s="10">
        <v>3528976</v>
      </c>
      <c r="Y2499" s="51"/>
    </row>
    <row r="2500" spans="1:25" x14ac:dyDescent="0.2">
      <c r="A2500" s="29" t="s">
        <v>10</v>
      </c>
      <c r="B2500" s="34" t="s">
        <v>1120</v>
      </c>
      <c r="C2500" s="31" t="s">
        <v>3032</v>
      </c>
      <c r="D2500" s="16">
        <v>0</v>
      </c>
      <c r="E2500" s="8">
        <v>512</v>
      </c>
      <c r="F2500" s="16">
        <v>216</v>
      </c>
      <c r="G2500" s="8">
        <f t="shared" ref="G2500:G2563" si="119">1 - F2500/E2500</f>
        <v>0.578125</v>
      </c>
      <c r="H2500" s="7">
        <v>0.78592059637070899</v>
      </c>
      <c r="I2500" s="17">
        <v>1</v>
      </c>
      <c r="J2500" s="3">
        <v>0.570092967684943</v>
      </c>
      <c r="K2500" s="4">
        <v>1.0000866804431501</v>
      </c>
      <c r="L2500" s="7">
        <v>3</v>
      </c>
      <c r="M2500" s="1">
        <v>128</v>
      </c>
      <c r="N2500" s="1">
        <v>8192</v>
      </c>
      <c r="O2500" s="1">
        <v>128</v>
      </c>
      <c r="P2500" s="17">
        <v>1</v>
      </c>
      <c r="Q2500" s="3">
        <v>0.58887470208979598</v>
      </c>
      <c r="R2500" s="4">
        <v>0.99996211137398305</v>
      </c>
      <c r="S2500" s="7">
        <f t="shared" si="117"/>
        <v>1.8780000000000002E-2</v>
      </c>
      <c r="T2500" s="17">
        <f t="shared" si="118"/>
        <v>5.0000000000000002E-5</v>
      </c>
      <c r="U2500" s="54" t="b">
        <v>0</v>
      </c>
      <c r="V2500" s="55" t="b">
        <v>0</v>
      </c>
      <c r="W2500" s="10">
        <v>9750267</v>
      </c>
      <c r="Y2500" s="51"/>
    </row>
    <row r="2501" spans="1:25" x14ac:dyDescent="0.2">
      <c r="A2501" s="29" t="s">
        <v>12</v>
      </c>
      <c r="B2501" s="34" t="s">
        <v>1444</v>
      </c>
      <c r="C2501" s="31" t="s">
        <v>3356</v>
      </c>
      <c r="D2501" s="16">
        <v>0.5</v>
      </c>
      <c r="E2501" s="8">
        <v>1024</v>
      </c>
      <c r="F2501" s="16">
        <v>87</v>
      </c>
      <c r="G2501" s="8">
        <f t="shared" si="119"/>
        <v>0.9150390625</v>
      </c>
      <c r="H2501" s="7">
        <v>0.41567434478309101</v>
      </c>
      <c r="I2501" s="17">
        <v>1.0000000001012199</v>
      </c>
      <c r="J2501" s="3">
        <v>0.39339480109448799</v>
      </c>
      <c r="K2501" s="4">
        <v>1.0003051348207801</v>
      </c>
      <c r="L2501" s="7">
        <v>1</v>
      </c>
      <c r="M2501" s="1">
        <v>64</v>
      </c>
      <c r="N2501" s="1">
        <v>65536</v>
      </c>
      <c r="O2501" s="1">
        <v>128</v>
      </c>
      <c r="P2501" s="17">
        <v>1</v>
      </c>
      <c r="Q2501" s="3">
        <v>0.46207134682129197</v>
      </c>
      <c r="R2501" s="4">
        <v>0.98621633749162696</v>
      </c>
      <c r="S2501" s="7">
        <f t="shared" si="117"/>
        <v>-2.4119999999999999E-2</v>
      </c>
      <c r="T2501" s="17">
        <f t="shared" si="118"/>
        <v>-1.3480000000000001E-2</v>
      </c>
      <c r="U2501" s="54" t="b">
        <v>0</v>
      </c>
      <c r="V2501" s="55" t="b">
        <v>0</v>
      </c>
      <c r="W2501" s="10">
        <v>5866929</v>
      </c>
      <c r="Y2501" s="51"/>
    </row>
    <row r="2502" spans="1:25" x14ac:dyDescent="0.2">
      <c r="A2502" s="29" t="s">
        <v>21</v>
      </c>
      <c r="B2502" s="34" t="s">
        <v>1068</v>
      </c>
      <c r="C2502" s="31" t="s">
        <v>2980</v>
      </c>
      <c r="D2502" s="16">
        <v>0</v>
      </c>
      <c r="E2502" s="8">
        <v>256</v>
      </c>
      <c r="F2502" s="16">
        <v>195</v>
      </c>
      <c r="G2502" s="8">
        <f t="shared" si="119"/>
        <v>0.23828125</v>
      </c>
      <c r="H2502" s="7">
        <v>1</v>
      </c>
      <c r="I2502" s="17">
        <v>0.96438971167739296</v>
      </c>
      <c r="J2502" s="3">
        <v>0.60774292988665901</v>
      </c>
      <c r="K2502" s="4">
        <v>0.91129626486043902</v>
      </c>
      <c r="L2502" s="7">
        <v>1</v>
      </c>
      <c r="M2502" s="1">
        <v>64</v>
      </c>
      <c r="N2502" s="1">
        <v>4096</v>
      </c>
      <c r="O2502" s="1">
        <v>128</v>
      </c>
      <c r="P2502" s="17">
        <v>1</v>
      </c>
      <c r="Q2502" s="3">
        <v>0.75259002785305795</v>
      </c>
      <c r="R2502" s="4">
        <v>0.92497567074833198</v>
      </c>
      <c r="S2502" s="7">
        <f t="shared" si="117"/>
        <v>0.14485000000000001</v>
      </c>
      <c r="T2502" s="17">
        <f t="shared" si="118"/>
        <v>1.3679999999999999E-2</v>
      </c>
      <c r="U2502" s="54" t="b">
        <v>0</v>
      </c>
      <c r="V2502" s="55" t="b">
        <v>1</v>
      </c>
      <c r="W2502" s="10">
        <v>10442384</v>
      </c>
      <c r="Y2502" s="51"/>
    </row>
    <row r="2503" spans="1:25" x14ac:dyDescent="0.2">
      <c r="A2503" s="29" t="s">
        <v>27</v>
      </c>
      <c r="B2503" s="34" t="s">
        <v>2446</v>
      </c>
      <c r="C2503" s="31" t="s">
        <v>4358</v>
      </c>
      <c r="D2503" s="16">
        <v>0.5</v>
      </c>
      <c r="E2503" s="8">
        <v>512</v>
      </c>
      <c r="F2503" s="16">
        <v>289</v>
      </c>
      <c r="G2503" s="8">
        <f t="shared" si="119"/>
        <v>0.435546875</v>
      </c>
      <c r="H2503" s="7">
        <v>0.80417497473797905</v>
      </c>
      <c r="I2503" s="17">
        <v>0.95021025959716698</v>
      </c>
      <c r="J2503" s="3">
        <v>0.47248705242853001</v>
      </c>
      <c r="K2503" s="4">
        <v>0.97708276910207303</v>
      </c>
      <c r="L2503" s="7">
        <v>3</v>
      </c>
      <c r="M2503" s="1">
        <v>32</v>
      </c>
      <c r="N2503" s="1">
        <v>8192</v>
      </c>
      <c r="O2503" s="1">
        <v>128</v>
      </c>
      <c r="P2503" s="17">
        <v>1</v>
      </c>
      <c r="Q2503" s="3">
        <v>0.48143049648228498</v>
      </c>
      <c r="R2503" s="4">
        <v>0.97718140770038397</v>
      </c>
      <c r="S2503" s="7">
        <f t="shared" si="117"/>
        <v>8.94E-3</v>
      </c>
      <c r="T2503" s="17">
        <f t="shared" si="118"/>
        <v>-1E-4</v>
      </c>
      <c r="U2503" s="54" t="b">
        <v>0</v>
      </c>
      <c r="V2503" s="55" t="b">
        <v>0</v>
      </c>
      <c r="W2503" s="10">
        <v>7767213</v>
      </c>
      <c r="Y2503" s="51"/>
    </row>
    <row r="2504" spans="1:25" x14ac:dyDescent="0.2">
      <c r="A2504" s="29" t="s">
        <v>39</v>
      </c>
      <c r="B2504" s="34" t="s">
        <v>1129</v>
      </c>
      <c r="C2504" s="31" t="s">
        <v>3041</v>
      </c>
      <c r="D2504" s="16">
        <v>1</v>
      </c>
      <c r="E2504" s="8">
        <v>256</v>
      </c>
      <c r="F2504" s="16">
        <v>107</v>
      </c>
      <c r="G2504" s="8">
        <f t="shared" si="119"/>
        <v>0.58203125</v>
      </c>
      <c r="H2504" s="7">
        <v>0.94283852069668495</v>
      </c>
      <c r="I2504" s="17">
        <v>0.94612921039521403</v>
      </c>
      <c r="J2504" s="3">
        <v>0.80072055579860402</v>
      </c>
      <c r="K2504" s="4">
        <v>0.99806604398103005</v>
      </c>
      <c r="L2504" s="7">
        <v>2</v>
      </c>
      <c r="M2504" s="1">
        <v>256</v>
      </c>
      <c r="N2504" s="1">
        <v>8192</v>
      </c>
      <c r="O2504" s="1">
        <v>128</v>
      </c>
      <c r="P2504" s="17">
        <v>1</v>
      </c>
      <c r="Q2504" s="3">
        <v>0.85086054544200296</v>
      </c>
      <c r="R2504" s="4">
        <v>0.98924206571205797</v>
      </c>
      <c r="S2504" s="7">
        <f t="shared" si="117"/>
        <v>5.0139999999999997E-2</v>
      </c>
      <c r="T2504" s="17">
        <f t="shared" si="118"/>
        <v>8.8199999999999997E-3</v>
      </c>
      <c r="U2504" s="54" t="b">
        <v>0</v>
      </c>
      <c r="V2504" s="55" t="b">
        <v>0</v>
      </c>
      <c r="W2504" s="10">
        <v>6831115</v>
      </c>
      <c r="Y2504" s="51"/>
    </row>
    <row r="2505" spans="1:25" x14ac:dyDescent="0.2">
      <c r="A2505" s="29" t="s">
        <v>56</v>
      </c>
      <c r="B2505" s="34" t="s">
        <v>2464</v>
      </c>
      <c r="C2505" s="31" t="s">
        <v>4376</v>
      </c>
      <c r="D2505" s="16">
        <v>0</v>
      </c>
      <c r="E2505" s="8">
        <v>1024</v>
      </c>
      <c r="F2505" s="16">
        <v>2</v>
      </c>
      <c r="G2505" s="8">
        <f t="shared" si="119"/>
        <v>0.998046875</v>
      </c>
      <c r="H2505" s="7">
        <v>0.29978155143589003</v>
      </c>
      <c r="I2505" s="17">
        <v>0.999999999999998</v>
      </c>
      <c r="J2505" s="3">
        <v>0.29978155143589003</v>
      </c>
      <c r="K2505" s="4">
        <v>1</v>
      </c>
      <c r="L2505" s="7">
        <v>3</v>
      </c>
      <c r="M2505" s="1">
        <v>128</v>
      </c>
      <c r="N2505" s="1">
        <v>8192</v>
      </c>
      <c r="O2505" s="1">
        <v>128</v>
      </c>
      <c r="P2505" s="17">
        <v>1</v>
      </c>
      <c r="Q2505" s="3">
        <v>0.29978155143589102</v>
      </c>
      <c r="R2505" s="4">
        <v>1</v>
      </c>
      <c r="S2505" s="7">
        <f t="shared" si="117"/>
        <v>0</v>
      </c>
      <c r="T2505" s="17">
        <f t="shared" si="118"/>
        <v>0</v>
      </c>
      <c r="U2505" s="54" t="b">
        <v>0</v>
      </c>
      <c r="V2505" s="55" t="b">
        <v>0</v>
      </c>
      <c r="W2505" s="10">
        <v>226499</v>
      </c>
      <c r="Y2505" s="51"/>
    </row>
    <row r="2506" spans="1:25" x14ac:dyDescent="0.2">
      <c r="A2506" s="29" t="s">
        <v>31</v>
      </c>
      <c r="B2506" s="34" t="s">
        <v>2259</v>
      </c>
      <c r="C2506" s="31" t="s">
        <v>4171</v>
      </c>
      <c r="D2506" s="16">
        <v>0</v>
      </c>
      <c r="E2506" s="8">
        <v>512</v>
      </c>
      <c r="F2506" s="16">
        <v>342</v>
      </c>
      <c r="G2506" s="8">
        <f t="shared" si="119"/>
        <v>0.33203125</v>
      </c>
      <c r="H2506" s="7">
        <v>0.69682906126912603</v>
      </c>
      <c r="I2506" s="17">
        <v>0.999029075992938</v>
      </c>
      <c r="J2506" s="3">
        <v>0.423449268544692</v>
      </c>
      <c r="K2506" s="4">
        <v>0.99704761650012097</v>
      </c>
      <c r="L2506" s="7">
        <v>2</v>
      </c>
      <c r="M2506" s="1">
        <v>128</v>
      </c>
      <c r="N2506" s="1">
        <v>4096</v>
      </c>
      <c r="O2506" s="1">
        <v>128</v>
      </c>
      <c r="P2506" s="17">
        <v>1</v>
      </c>
      <c r="Q2506" s="3">
        <v>0.44378493311395301</v>
      </c>
      <c r="R2506" s="4">
        <v>0.99459899159527798</v>
      </c>
      <c r="S2506" s="7">
        <f t="shared" si="117"/>
        <v>2.034E-2</v>
      </c>
      <c r="T2506" s="17">
        <f t="shared" si="118"/>
        <v>-2.4499999999999999E-3</v>
      </c>
      <c r="U2506" s="54" t="b">
        <v>0</v>
      </c>
      <c r="V2506" s="55" t="b">
        <v>0</v>
      </c>
      <c r="W2506" s="10">
        <v>16721862</v>
      </c>
      <c r="Y2506" s="51"/>
    </row>
    <row r="2507" spans="1:25" x14ac:dyDescent="0.2">
      <c r="A2507" s="29" t="s">
        <v>48</v>
      </c>
      <c r="B2507" s="34" t="s">
        <v>4913</v>
      </c>
      <c r="C2507" s="31" t="s">
        <v>5082</v>
      </c>
      <c r="D2507" s="16">
        <v>0</v>
      </c>
      <c r="E2507" s="8">
        <v>512</v>
      </c>
      <c r="F2507" s="16">
        <v>224</v>
      </c>
      <c r="G2507" s="8">
        <f t="shared" si="119"/>
        <v>0.5625</v>
      </c>
      <c r="H2507" s="7">
        <v>0.88160803757508999</v>
      </c>
      <c r="I2507" s="17">
        <v>0.99545769591169198</v>
      </c>
      <c r="J2507" s="3">
        <v>0.75152449196044102</v>
      </c>
      <c r="K2507" s="4">
        <v>0.99708620313460194</v>
      </c>
      <c r="L2507" s="7">
        <v>3</v>
      </c>
      <c r="M2507" s="1">
        <v>64</v>
      </c>
      <c r="N2507" s="1">
        <v>32768</v>
      </c>
      <c r="O2507" s="1">
        <v>128</v>
      </c>
      <c r="P2507" s="17">
        <v>1</v>
      </c>
      <c r="Q2507" s="3">
        <v>0.77872028949683703</v>
      </c>
      <c r="R2507" s="4">
        <v>0.99624833325796702</v>
      </c>
      <c r="S2507" s="7">
        <f t="shared" si="117"/>
        <v>2.7199999999999998E-2</v>
      </c>
      <c r="T2507" s="17">
        <f t="shared" si="118"/>
        <v>8.4000000000000003E-4</v>
      </c>
      <c r="U2507" s="54" t="b">
        <v>0</v>
      </c>
      <c r="V2507" s="55" t="b">
        <v>0</v>
      </c>
      <c r="W2507" s="10">
        <v>7015091</v>
      </c>
      <c r="Y2507" s="51"/>
    </row>
    <row r="2508" spans="1:25" x14ac:dyDescent="0.2">
      <c r="A2508" s="29" t="s">
        <v>53</v>
      </c>
      <c r="B2508" s="34" t="s">
        <v>1255</v>
      </c>
      <c r="C2508" s="31" t="s">
        <v>3167</v>
      </c>
      <c r="D2508" s="16">
        <v>1</v>
      </c>
      <c r="E2508" s="8">
        <v>1024</v>
      </c>
      <c r="F2508" s="16">
        <v>665</v>
      </c>
      <c r="G2508" s="8">
        <f t="shared" si="119"/>
        <v>0.3505859375</v>
      </c>
      <c r="H2508" s="7">
        <v>0.79596083577919596</v>
      </c>
      <c r="I2508" s="17">
        <v>0.999999999999999</v>
      </c>
      <c r="J2508" s="3">
        <v>0.57929109724647698</v>
      </c>
      <c r="K2508" s="4">
        <v>0.99308347233157102</v>
      </c>
      <c r="L2508" s="7">
        <v>2</v>
      </c>
      <c r="M2508" s="1">
        <v>64</v>
      </c>
      <c r="N2508" s="1">
        <v>32768</v>
      </c>
      <c r="O2508" s="1">
        <v>128</v>
      </c>
      <c r="P2508" s="17">
        <v>1</v>
      </c>
      <c r="Q2508" s="3">
        <v>0.64340516399293801</v>
      </c>
      <c r="R2508" s="4">
        <v>0.99219677205275503</v>
      </c>
      <c r="S2508" s="7">
        <f t="shared" si="117"/>
        <v>6.411E-2</v>
      </c>
      <c r="T2508" s="17">
        <f t="shared" si="118"/>
        <v>-8.8999999999999995E-4</v>
      </c>
      <c r="U2508" s="54" t="b">
        <v>0</v>
      </c>
      <c r="V2508" s="55" t="b">
        <v>0</v>
      </c>
      <c r="W2508" s="10">
        <v>37757089</v>
      </c>
      <c r="Y2508" s="51"/>
    </row>
    <row r="2509" spans="1:25" x14ac:dyDescent="0.2">
      <c r="A2509" s="29" t="s">
        <v>21</v>
      </c>
      <c r="B2509" s="34" t="s">
        <v>1068</v>
      </c>
      <c r="C2509" s="31" t="s">
        <v>2980</v>
      </c>
      <c r="D2509" s="16">
        <v>0</v>
      </c>
      <c r="E2509" s="8">
        <v>256</v>
      </c>
      <c r="F2509" s="16">
        <v>195</v>
      </c>
      <c r="G2509" s="8">
        <f t="shared" si="119"/>
        <v>0.23828125</v>
      </c>
      <c r="H2509" s="7">
        <v>0.999999999999997</v>
      </c>
      <c r="I2509" s="17">
        <v>0.96438971167738996</v>
      </c>
      <c r="J2509" s="3">
        <v>0.60774334764296101</v>
      </c>
      <c r="K2509" s="4">
        <v>0.91129607879060603</v>
      </c>
      <c r="L2509" s="7">
        <v>3</v>
      </c>
      <c r="M2509" s="1">
        <v>256</v>
      </c>
      <c r="N2509" s="1">
        <v>65536</v>
      </c>
      <c r="O2509" s="1">
        <v>128</v>
      </c>
      <c r="P2509" s="17">
        <v>1</v>
      </c>
      <c r="Q2509" s="3">
        <v>0.66593350996575995</v>
      </c>
      <c r="R2509" s="4">
        <v>0.91601828085169701</v>
      </c>
      <c r="S2509" s="7">
        <f t="shared" si="117"/>
        <v>5.8189999999999999E-2</v>
      </c>
      <c r="T2509" s="17">
        <f t="shared" si="118"/>
        <v>4.7200000000000002E-3</v>
      </c>
      <c r="U2509" s="54" t="b">
        <v>0</v>
      </c>
      <c r="V2509" s="55" t="b">
        <v>0</v>
      </c>
      <c r="W2509" s="10">
        <v>10082312</v>
      </c>
      <c r="Y2509" s="51"/>
    </row>
    <row r="2510" spans="1:25" x14ac:dyDescent="0.2">
      <c r="A2510" s="29" t="s">
        <v>54</v>
      </c>
      <c r="B2510" s="34" t="s">
        <v>1483</v>
      </c>
      <c r="C2510" s="31" t="s">
        <v>3395</v>
      </c>
      <c r="D2510" s="16">
        <v>1</v>
      </c>
      <c r="E2510" s="8">
        <v>256</v>
      </c>
      <c r="F2510" s="16">
        <v>221</v>
      </c>
      <c r="G2510" s="8">
        <f t="shared" si="119"/>
        <v>0.13671875</v>
      </c>
      <c r="H2510" s="7">
        <v>1.0000000000015701</v>
      </c>
      <c r="I2510" s="17">
        <v>0.88986096370050605</v>
      </c>
      <c r="J2510" s="3">
        <v>0.53104077686138895</v>
      </c>
      <c r="K2510" s="4">
        <v>0.92929848969279705</v>
      </c>
      <c r="L2510" s="7">
        <v>2</v>
      </c>
      <c r="M2510" s="1">
        <v>32</v>
      </c>
      <c r="N2510" s="1">
        <v>4096</v>
      </c>
      <c r="O2510" s="1">
        <v>128</v>
      </c>
      <c r="P2510" s="17">
        <v>1</v>
      </c>
      <c r="Q2510" s="3">
        <v>0.59030905015915003</v>
      </c>
      <c r="R2510" s="4">
        <v>0.92303782942016799</v>
      </c>
      <c r="S2510" s="7">
        <f t="shared" si="117"/>
        <v>5.9270000000000003E-2</v>
      </c>
      <c r="T2510" s="17">
        <f t="shared" si="118"/>
        <v>6.2599999999999999E-3</v>
      </c>
      <c r="U2510" s="54" t="b">
        <v>0</v>
      </c>
      <c r="V2510" s="55" t="b">
        <v>0</v>
      </c>
      <c r="W2510" s="10">
        <v>8923583</v>
      </c>
      <c r="Y2510" s="51"/>
    </row>
    <row r="2511" spans="1:25" x14ac:dyDescent="0.2">
      <c r="A2511" s="29" t="s">
        <v>40</v>
      </c>
      <c r="B2511" s="34" t="s">
        <v>1888</v>
      </c>
      <c r="C2511" s="31" t="s">
        <v>3800</v>
      </c>
      <c r="D2511" s="16">
        <v>0</v>
      </c>
      <c r="E2511" s="8">
        <v>4096</v>
      </c>
      <c r="F2511" s="16">
        <v>1676</v>
      </c>
      <c r="G2511" s="8">
        <f t="shared" si="119"/>
        <v>0.5908203125</v>
      </c>
      <c r="H2511" s="7">
        <v>0.48645979157088198</v>
      </c>
      <c r="I2511" s="17">
        <v>0.999999999999999</v>
      </c>
      <c r="J2511" s="3">
        <v>0.338385937854497</v>
      </c>
      <c r="K2511" s="4">
        <v>0.99998085060182196</v>
      </c>
      <c r="L2511" s="7">
        <v>2</v>
      </c>
      <c r="M2511" s="1">
        <v>128</v>
      </c>
      <c r="N2511" s="1">
        <v>32768</v>
      </c>
      <c r="O2511" s="1">
        <v>128</v>
      </c>
      <c r="P2511" s="17">
        <v>1</v>
      </c>
      <c r="Q2511" s="3">
        <v>0.35154189096524402</v>
      </c>
      <c r="R2511" s="4">
        <v>0.99997759476918802</v>
      </c>
      <c r="S2511" s="7">
        <f t="shared" si="117"/>
        <v>1.316E-2</v>
      </c>
      <c r="T2511" s="17">
        <f t="shared" si="118"/>
        <v>0</v>
      </c>
      <c r="U2511" s="54" t="b">
        <v>0</v>
      </c>
      <c r="V2511" s="55" t="b">
        <v>0</v>
      </c>
      <c r="W2511" s="10">
        <v>396684774</v>
      </c>
      <c r="Y2511" s="51"/>
    </row>
    <row r="2512" spans="1:25" x14ac:dyDescent="0.2">
      <c r="A2512" s="29" t="s">
        <v>16</v>
      </c>
      <c r="B2512" s="34" t="s">
        <v>1917</v>
      </c>
      <c r="C2512" s="31" t="s">
        <v>3829</v>
      </c>
      <c r="D2512" s="16">
        <v>0</v>
      </c>
      <c r="E2512" s="8">
        <v>2048</v>
      </c>
      <c r="F2512" s="16">
        <v>505</v>
      </c>
      <c r="G2512" s="8">
        <f t="shared" si="119"/>
        <v>0.75341796875</v>
      </c>
      <c r="H2512" s="7">
        <v>0.40703345165062998</v>
      </c>
      <c r="I2512" s="17">
        <v>1</v>
      </c>
      <c r="J2512" s="3">
        <v>0.371818804847724</v>
      </c>
      <c r="K2512" s="4">
        <v>0.99920688000510405</v>
      </c>
      <c r="L2512" s="7">
        <v>1</v>
      </c>
      <c r="M2512" s="1">
        <v>256</v>
      </c>
      <c r="N2512" s="1">
        <v>16384</v>
      </c>
      <c r="O2512" s="1">
        <v>128</v>
      </c>
      <c r="P2512" s="17">
        <v>1</v>
      </c>
      <c r="Q2512" s="3">
        <v>0.38329316115666801</v>
      </c>
      <c r="R2512" s="4">
        <v>1.00000568963782</v>
      </c>
      <c r="S2512" s="7">
        <f t="shared" si="117"/>
        <v>1.1469999999999999E-2</v>
      </c>
      <c r="T2512" s="17">
        <f t="shared" si="118"/>
        <v>7.9000000000000001E-4</v>
      </c>
      <c r="U2512" s="54" t="b">
        <v>0</v>
      </c>
      <c r="V2512" s="55" t="b">
        <v>1</v>
      </c>
      <c r="W2512" s="10">
        <v>16796479</v>
      </c>
      <c r="Y2512" s="51"/>
    </row>
    <row r="2513" spans="1:25" x14ac:dyDescent="0.2">
      <c r="A2513" s="29" t="s">
        <v>4</v>
      </c>
      <c r="B2513" s="34" t="s">
        <v>2033</v>
      </c>
      <c r="C2513" s="31" t="s">
        <v>3945</v>
      </c>
      <c r="D2513" s="16">
        <v>0.5</v>
      </c>
      <c r="E2513" s="8">
        <v>4096</v>
      </c>
      <c r="F2513" s="16">
        <v>838</v>
      </c>
      <c r="G2513" s="8">
        <f t="shared" si="119"/>
        <v>0.79541015625</v>
      </c>
      <c r="H2513" s="7">
        <v>0.24801098900572799</v>
      </c>
      <c r="I2513" s="17">
        <v>1</v>
      </c>
      <c r="J2513" s="3">
        <v>0.218830270222092</v>
      </c>
      <c r="K2513" s="4">
        <v>0.99367666789432696</v>
      </c>
      <c r="L2513" s="7">
        <v>2</v>
      </c>
      <c r="M2513" s="1">
        <v>128</v>
      </c>
      <c r="N2513" s="1">
        <v>65536</v>
      </c>
      <c r="O2513" s="1">
        <v>128</v>
      </c>
      <c r="P2513" s="17">
        <v>1</v>
      </c>
      <c r="Q2513" s="3">
        <v>0.230861490111953</v>
      </c>
      <c r="R2513" s="4">
        <v>0.97783014417165204</v>
      </c>
      <c r="S2513" s="7">
        <f t="shared" si="117"/>
        <v>1.2030000000000001E-2</v>
      </c>
      <c r="T2513" s="17">
        <f t="shared" si="118"/>
        <v>-1.585E-2</v>
      </c>
      <c r="U2513" s="54" t="b">
        <v>0</v>
      </c>
      <c r="V2513" s="55" t="b">
        <v>0</v>
      </c>
      <c r="W2513" s="10">
        <v>37556036</v>
      </c>
      <c r="Y2513" s="51"/>
    </row>
    <row r="2514" spans="1:25" x14ac:dyDescent="0.2">
      <c r="A2514" s="29" t="s">
        <v>42</v>
      </c>
      <c r="B2514" s="34" t="s">
        <v>4881</v>
      </c>
      <c r="C2514" s="31" t="s">
        <v>5050</v>
      </c>
      <c r="D2514" s="16">
        <v>0.5</v>
      </c>
      <c r="E2514" s="8">
        <v>1024</v>
      </c>
      <c r="F2514" s="16">
        <v>742</v>
      </c>
      <c r="G2514" s="8">
        <f t="shared" si="119"/>
        <v>0.275390625</v>
      </c>
      <c r="H2514" s="7">
        <v>0.892251296056492</v>
      </c>
      <c r="I2514" s="17">
        <v>0.999999999999999</v>
      </c>
      <c r="J2514" s="3">
        <v>0.36285218684826698</v>
      </c>
      <c r="K2514" s="4">
        <v>0.996047305266202</v>
      </c>
      <c r="L2514" s="7">
        <v>1</v>
      </c>
      <c r="M2514" s="1">
        <v>64</v>
      </c>
      <c r="N2514" s="1">
        <v>8192</v>
      </c>
      <c r="O2514" s="1">
        <v>128</v>
      </c>
      <c r="P2514" s="17">
        <v>1</v>
      </c>
      <c r="Q2514" s="3">
        <v>0.41952180725452398</v>
      </c>
      <c r="R2514" s="4">
        <v>0.97186932816650695</v>
      </c>
      <c r="S2514" s="7">
        <f t="shared" si="117"/>
        <v>5.6669999999999998E-2</v>
      </c>
      <c r="T2514" s="17">
        <f t="shared" si="118"/>
        <v>-2.418E-2</v>
      </c>
      <c r="U2514" s="54" t="b">
        <v>0</v>
      </c>
      <c r="V2514" s="55" t="b">
        <v>0</v>
      </c>
      <c r="W2514" s="10">
        <v>74900075</v>
      </c>
      <c r="Y2514" s="51"/>
    </row>
    <row r="2515" spans="1:25" x14ac:dyDescent="0.2">
      <c r="A2515" s="29" t="s">
        <v>2</v>
      </c>
      <c r="B2515" s="34" t="s">
        <v>2513</v>
      </c>
      <c r="C2515" s="31" t="s">
        <v>4425</v>
      </c>
      <c r="D2515" s="16">
        <v>0.5</v>
      </c>
      <c r="E2515" s="8">
        <v>1024</v>
      </c>
      <c r="F2515" s="16">
        <v>643</v>
      </c>
      <c r="G2515" s="8">
        <f t="shared" si="119"/>
        <v>0.3720703125</v>
      </c>
      <c r="H2515" s="7">
        <v>0.86141653174608601</v>
      </c>
      <c r="I2515" s="17">
        <v>1.0000002419396401</v>
      </c>
      <c r="J2515" s="3">
        <v>0.36770189688782101</v>
      </c>
      <c r="K2515" s="4">
        <v>0.99810000073938099</v>
      </c>
      <c r="L2515" s="7">
        <v>3</v>
      </c>
      <c r="M2515" s="1">
        <v>64</v>
      </c>
      <c r="N2515" s="1">
        <v>65536</v>
      </c>
      <c r="O2515" s="1">
        <v>128</v>
      </c>
      <c r="P2515" s="17">
        <v>1</v>
      </c>
      <c r="Q2515" s="3">
        <v>0.38440084510864903</v>
      </c>
      <c r="R2515" s="4">
        <v>0.998559859520185</v>
      </c>
      <c r="S2515" s="7">
        <f t="shared" si="117"/>
        <v>1.67E-2</v>
      </c>
      <c r="T2515" s="17">
        <f t="shared" si="118"/>
        <v>4.6000000000000001E-4</v>
      </c>
      <c r="U2515" s="54" t="b">
        <v>0</v>
      </c>
      <c r="V2515" s="55" t="b">
        <v>0</v>
      </c>
      <c r="W2515" s="10">
        <v>24248812</v>
      </c>
      <c r="Y2515" s="51"/>
    </row>
    <row r="2516" spans="1:25" x14ac:dyDescent="0.2">
      <c r="A2516" s="29" t="s">
        <v>5</v>
      </c>
      <c r="B2516" s="34" t="s">
        <v>2209</v>
      </c>
      <c r="C2516" s="31" t="s">
        <v>4121</v>
      </c>
      <c r="D2516" s="16">
        <v>0</v>
      </c>
      <c r="E2516" s="8">
        <v>256</v>
      </c>
      <c r="F2516" s="16">
        <v>156</v>
      </c>
      <c r="G2516" s="8">
        <f t="shared" si="119"/>
        <v>0.390625</v>
      </c>
      <c r="H2516" s="7">
        <v>0.89360063697069303</v>
      </c>
      <c r="I2516" s="17">
        <v>0.84303673870547002</v>
      </c>
      <c r="J2516" s="3">
        <v>0.73226833927627799</v>
      </c>
      <c r="K2516" s="4">
        <v>0.92457848490438599</v>
      </c>
      <c r="L2516" s="7">
        <v>3</v>
      </c>
      <c r="M2516" s="1">
        <v>256</v>
      </c>
      <c r="N2516" s="1">
        <v>8192</v>
      </c>
      <c r="O2516" s="1">
        <v>128</v>
      </c>
      <c r="P2516" s="17">
        <v>1</v>
      </c>
      <c r="Q2516" s="3">
        <v>0.74958148466850905</v>
      </c>
      <c r="R2516" s="4">
        <v>0.91654061520696595</v>
      </c>
      <c r="S2516" s="7">
        <f t="shared" si="117"/>
        <v>1.7309999999999999E-2</v>
      </c>
      <c r="T2516" s="17">
        <f t="shared" si="118"/>
        <v>8.0400000000000003E-3</v>
      </c>
      <c r="U2516" s="54" t="b">
        <v>0</v>
      </c>
      <c r="V2516" s="55" t="b">
        <v>0</v>
      </c>
      <c r="W2516" s="10">
        <v>5848116</v>
      </c>
      <c r="Y2516" s="51"/>
    </row>
    <row r="2517" spans="1:25" x14ac:dyDescent="0.2">
      <c r="A2517" s="29" t="s">
        <v>49</v>
      </c>
      <c r="B2517" s="34" t="s">
        <v>1698</v>
      </c>
      <c r="C2517" s="31" t="s">
        <v>3610</v>
      </c>
      <c r="D2517" s="16">
        <v>0.5</v>
      </c>
      <c r="E2517" s="8">
        <v>256</v>
      </c>
      <c r="F2517" s="16">
        <v>58</v>
      </c>
      <c r="G2517" s="8">
        <f t="shared" si="119"/>
        <v>0.7734375</v>
      </c>
      <c r="H2517" s="7">
        <v>0.79899578819806605</v>
      </c>
      <c r="I2517" s="17">
        <v>0.999999999999999</v>
      </c>
      <c r="J2517" s="3">
        <v>0.74875564979737896</v>
      </c>
      <c r="K2517" s="4">
        <v>0.999929243346108</v>
      </c>
      <c r="L2517" s="7">
        <v>3</v>
      </c>
      <c r="M2517" s="1">
        <v>32</v>
      </c>
      <c r="N2517" s="1">
        <v>2048</v>
      </c>
      <c r="O2517" s="1">
        <v>128</v>
      </c>
      <c r="P2517" s="17">
        <v>1</v>
      </c>
      <c r="Q2517" s="3">
        <v>0.76398485513440495</v>
      </c>
      <c r="R2517" s="4">
        <v>1.00016832532527</v>
      </c>
      <c r="S2517" s="7">
        <f t="shared" si="117"/>
        <v>1.523E-2</v>
      </c>
      <c r="T2517" s="17">
        <f t="shared" si="118"/>
        <v>-1E-4</v>
      </c>
      <c r="U2517" s="54" t="b">
        <v>0</v>
      </c>
      <c r="V2517" s="55" t="b">
        <v>0</v>
      </c>
      <c r="W2517" s="10">
        <v>4590140</v>
      </c>
      <c r="Y2517" s="51"/>
    </row>
    <row r="2518" spans="1:25" x14ac:dyDescent="0.2">
      <c r="A2518" s="29" t="s">
        <v>54</v>
      </c>
      <c r="B2518" s="34" t="s">
        <v>1079</v>
      </c>
      <c r="C2518" s="31" t="s">
        <v>2991</v>
      </c>
      <c r="D2518" s="16">
        <v>0.5</v>
      </c>
      <c r="E2518" s="8">
        <v>512</v>
      </c>
      <c r="F2518" s="16">
        <v>409</v>
      </c>
      <c r="G2518" s="8">
        <f t="shared" si="119"/>
        <v>0.201171875</v>
      </c>
      <c r="H2518" s="7">
        <v>0.99107246683138395</v>
      </c>
      <c r="I2518" s="17">
        <v>0.999999999999999</v>
      </c>
      <c r="J2518" s="3">
        <v>0.55529833176457699</v>
      </c>
      <c r="K2518" s="4">
        <v>0.99999915341676504</v>
      </c>
      <c r="L2518" s="7">
        <v>2</v>
      </c>
      <c r="M2518" s="1">
        <v>32</v>
      </c>
      <c r="N2518" s="1">
        <v>4096</v>
      </c>
      <c r="O2518" s="1">
        <v>128</v>
      </c>
      <c r="P2518" s="17">
        <v>1</v>
      </c>
      <c r="Q2518" s="3">
        <v>0.60305668326761597</v>
      </c>
      <c r="R2518" s="4">
        <v>0.99998663021652501</v>
      </c>
      <c r="S2518" s="7">
        <f t="shared" si="117"/>
        <v>4.7759999999999997E-2</v>
      </c>
      <c r="T2518" s="17">
        <f t="shared" si="118"/>
        <v>-1.0000000000000001E-5</v>
      </c>
      <c r="U2518" s="54" t="b">
        <v>0</v>
      </c>
      <c r="V2518" s="55" t="b">
        <v>0</v>
      </c>
      <c r="W2518" s="10">
        <v>15962185</v>
      </c>
      <c r="Y2518" s="51"/>
    </row>
    <row r="2519" spans="1:25" x14ac:dyDescent="0.2">
      <c r="A2519" s="29" t="s">
        <v>38</v>
      </c>
      <c r="B2519" s="34" t="s">
        <v>4925</v>
      </c>
      <c r="C2519" s="31" t="s">
        <v>5094</v>
      </c>
      <c r="D2519" s="16">
        <v>0.5</v>
      </c>
      <c r="E2519" s="8">
        <v>1024</v>
      </c>
      <c r="F2519" s="16">
        <v>683</v>
      </c>
      <c r="G2519" s="8">
        <f t="shared" si="119"/>
        <v>0.3330078125</v>
      </c>
      <c r="H2519" s="7">
        <v>0.80366795614539899</v>
      </c>
      <c r="I2519" s="17">
        <v>0.99999716153192597</v>
      </c>
      <c r="J2519" s="3">
        <v>0.46498007545035402</v>
      </c>
      <c r="K2519" s="4">
        <v>0.99992982637856198</v>
      </c>
      <c r="L2519" s="7">
        <v>2</v>
      </c>
      <c r="M2519" s="1">
        <v>128</v>
      </c>
      <c r="N2519" s="1">
        <v>8192</v>
      </c>
      <c r="O2519" s="1">
        <v>128</v>
      </c>
      <c r="P2519" s="17">
        <v>1</v>
      </c>
      <c r="Q2519" s="3">
        <v>0.49070060435856999</v>
      </c>
      <c r="R2519" s="4">
        <v>1.00001231525886</v>
      </c>
      <c r="S2519" s="7">
        <f t="shared" si="117"/>
        <v>2.572E-2</v>
      </c>
      <c r="T2519" s="17">
        <f t="shared" si="118"/>
        <v>5.0000000000000002E-5</v>
      </c>
      <c r="U2519" s="54" t="b">
        <v>0</v>
      </c>
      <c r="V2519" s="55" t="b">
        <v>0</v>
      </c>
      <c r="W2519" s="10">
        <v>151627730</v>
      </c>
      <c r="Y2519" s="51"/>
    </row>
    <row r="2520" spans="1:25" x14ac:dyDescent="0.2">
      <c r="A2520" s="29" t="s">
        <v>58</v>
      </c>
      <c r="B2520" s="34" t="s">
        <v>1571</v>
      </c>
      <c r="C2520" s="31" t="s">
        <v>3483</v>
      </c>
      <c r="D2520" s="16">
        <v>1</v>
      </c>
      <c r="E2520" s="8">
        <v>512</v>
      </c>
      <c r="F2520" s="16">
        <v>101</v>
      </c>
      <c r="G2520" s="8">
        <f t="shared" si="119"/>
        <v>0.802734375</v>
      </c>
      <c r="H2520" s="7">
        <v>0.89895855405605096</v>
      </c>
      <c r="I2520" s="17">
        <v>0.999999999999998</v>
      </c>
      <c r="J2520" s="3">
        <v>0.83671378744895497</v>
      </c>
      <c r="K2520" s="4">
        <v>1.00000027262821</v>
      </c>
      <c r="L2520" s="7">
        <v>3</v>
      </c>
      <c r="M2520" s="1">
        <v>64</v>
      </c>
      <c r="N2520" s="1">
        <v>16384</v>
      </c>
      <c r="O2520" s="1">
        <v>128</v>
      </c>
      <c r="P2520" s="17">
        <v>1</v>
      </c>
      <c r="Q2520" s="3">
        <v>0.85965737817677501</v>
      </c>
      <c r="R2520" s="4">
        <v>1.0000002643355801</v>
      </c>
      <c r="S2520" s="7">
        <f t="shared" si="117"/>
        <v>2.2939999999999999E-2</v>
      </c>
      <c r="T2520" s="17">
        <f t="shared" si="118"/>
        <v>0</v>
      </c>
      <c r="U2520" s="54" t="b">
        <v>0</v>
      </c>
      <c r="V2520" s="55" t="b">
        <v>0</v>
      </c>
      <c r="W2520" s="10">
        <v>4732604</v>
      </c>
      <c r="Y2520" s="51"/>
    </row>
    <row r="2521" spans="1:25" x14ac:dyDescent="0.2">
      <c r="A2521" s="29" t="s">
        <v>44</v>
      </c>
      <c r="B2521" s="34" t="s">
        <v>2430</v>
      </c>
      <c r="C2521" s="31" t="s">
        <v>4342</v>
      </c>
      <c r="D2521" s="16">
        <v>0.5</v>
      </c>
      <c r="E2521" s="8">
        <v>256</v>
      </c>
      <c r="F2521" s="16">
        <v>52</v>
      </c>
      <c r="G2521" s="8">
        <f t="shared" si="119"/>
        <v>0.796875</v>
      </c>
      <c r="H2521" s="7">
        <v>0.75390731733627803</v>
      </c>
      <c r="I2521" s="17">
        <v>1</v>
      </c>
      <c r="J2521" s="3">
        <v>0.70334332227389595</v>
      </c>
      <c r="K2521" s="4">
        <v>0.99833465325688697</v>
      </c>
      <c r="L2521" s="7">
        <v>1</v>
      </c>
      <c r="M2521" s="1">
        <v>64</v>
      </c>
      <c r="N2521" s="1">
        <v>2048</v>
      </c>
      <c r="O2521" s="1">
        <v>128</v>
      </c>
      <c r="P2521" s="17">
        <v>1</v>
      </c>
      <c r="Q2521" s="3">
        <v>0.71332934737993203</v>
      </c>
      <c r="R2521" s="4">
        <v>0.99992126442544305</v>
      </c>
      <c r="S2521" s="7">
        <f t="shared" si="117"/>
        <v>9.9900000000000006E-3</v>
      </c>
      <c r="T2521" s="17">
        <f t="shared" si="118"/>
        <v>1.5900000000000001E-3</v>
      </c>
      <c r="U2521" s="54" t="b">
        <v>0</v>
      </c>
      <c r="V2521" s="55" t="b">
        <v>0</v>
      </c>
      <c r="W2521" s="10">
        <v>5608228</v>
      </c>
      <c r="Y2521" s="51"/>
    </row>
    <row r="2522" spans="1:25" x14ac:dyDescent="0.2">
      <c r="A2522" s="29" t="s">
        <v>13</v>
      </c>
      <c r="B2522" s="34" t="s">
        <v>1059</v>
      </c>
      <c r="C2522" s="31" t="s">
        <v>2971</v>
      </c>
      <c r="D2522" s="16">
        <v>0</v>
      </c>
      <c r="E2522" s="8">
        <v>2048</v>
      </c>
      <c r="F2522" s="16">
        <v>1483</v>
      </c>
      <c r="G2522" s="8">
        <f t="shared" si="119"/>
        <v>0.27587890625</v>
      </c>
      <c r="H2522" s="7">
        <v>0.79424074397698297</v>
      </c>
      <c r="I2522" s="17">
        <v>1</v>
      </c>
      <c r="J2522" s="3">
        <v>0.51537864256584098</v>
      </c>
      <c r="K2522" s="4">
        <v>1.0000000338238699</v>
      </c>
      <c r="L2522" s="7">
        <v>2</v>
      </c>
      <c r="M2522" s="1">
        <v>64</v>
      </c>
      <c r="N2522" s="1">
        <v>32768</v>
      </c>
      <c r="O2522" s="1">
        <v>128</v>
      </c>
      <c r="P2522" s="17">
        <v>1</v>
      </c>
      <c r="Q2522" s="3">
        <v>0.57335388920222496</v>
      </c>
      <c r="R2522" s="4">
        <v>0.99999999899616498</v>
      </c>
      <c r="S2522" s="7">
        <f t="shared" si="117"/>
        <v>5.7979999999999997E-2</v>
      </c>
      <c r="T2522" s="17">
        <f t="shared" si="118"/>
        <v>0</v>
      </c>
      <c r="U2522" s="54" t="b">
        <v>0</v>
      </c>
      <c r="V2522" s="55" t="b">
        <v>0</v>
      </c>
      <c r="W2522" s="10">
        <v>352270751</v>
      </c>
      <c r="Y2522" s="51"/>
    </row>
    <row r="2523" spans="1:25" x14ac:dyDescent="0.2">
      <c r="A2523" s="29" t="s">
        <v>40</v>
      </c>
      <c r="B2523" s="34" t="s">
        <v>4923</v>
      </c>
      <c r="C2523" s="31" t="s">
        <v>5092</v>
      </c>
      <c r="D2523" s="16">
        <v>0.5</v>
      </c>
      <c r="E2523" s="8">
        <v>1024</v>
      </c>
      <c r="F2523" s="16">
        <v>491</v>
      </c>
      <c r="G2523" s="8">
        <f t="shared" si="119"/>
        <v>0.5205078125</v>
      </c>
      <c r="H2523" s="7">
        <v>0.63904044396783999</v>
      </c>
      <c r="I2523" s="17">
        <v>1</v>
      </c>
      <c r="J2523" s="3">
        <v>0.418080143255391</v>
      </c>
      <c r="K2523" s="4">
        <v>0.99010007591625804</v>
      </c>
      <c r="L2523" s="7">
        <v>3</v>
      </c>
      <c r="M2523" s="1">
        <v>128</v>
      </c>
      <c r="N2523" s="1">
        <v>16384</v>
      </c>
      <c r="O2523" s="1">
        <v>128</v>
      </c>
      <c r="P2523" s="17">
        <v>1</v>
      </c>
      <c r="Q2523" s="3">
        <v>0.435370756204841</v>
      </c>
      <c r="R2523" s="4">
        <v>0.99211942148867505</v>
      </c>
      <c r="S2523" s="7">
        <f t="shared" si="117"/>
        <v>1.729E-2</v>
      </c>
      <c r="T2523" s="17">
        <f t="shared" si="118"/>
        <v>2.0200000000000001E-3</v>
      </c>
      <c r="U2523" s="54" t="b">
        <v>0</v>
      </c>
      <c r="V2523" s="55" t="b">
        <v>0</v>
      </c>
      <c r="W2523" s="10">
        <v>50940671</v>
      </c>
      <c r="Y2523" s="51"/>
    </row>
    <row r="2524" spans="1:25" x14ac:dyDescent="0.2">
      <c r="A2524" s="29" t="s">
        <v>25</v>
      </c>
      <c r="B2524" s="34" t="s">
        <v>2680</v>
      </c>
      <c r="C2524" s="31" t="s">
        <v>4592</v>
      </c>
      <c r="D2524" s="16">
        <v>0.5</v>
      </c>
      <c r="E2524" s="8">
        <v>512</v>
      </c>
      <c r="F2524" s="16">
        <v>2</v>
      </c>
      <c r="G2524" s="8">
        <f t="shared" si="119"/>
        <v>0.99609375</v>
      </c>
      <c r="H2524" s="7">
        <v>0.58975451230145803</v>
      </c>
      <c r="I2524" s="17">
        <v>1</v>
      </c>
      <c r="J2524" s="3">
        <v>0.58975451230145903</v>
      </c>
      <c r="K2524" s="4">
        <v>0.84089641525371395</v>
      </c>
      <c r="L2524" s="7">
        <v>1</v>
      </c>
      <c r="M2524" s="1">
        <v>128</v>
      </c>
      <c r="N2524" s="1">
        <v>16384</v>
      </c>
      <c r="O2524" s="1">
        <v>128</v>
      </c>
      <c r="P2524" s="17">
        <v>1</v>
      </c>
      <c r="Q2524" s="3">
        <v>0.71993933226156104</v>
      </c>
      <c r="R2524" s="4">
        <v>0.75526661068339496</v>
      </c>
      <c r="S2524" s="7">
        <f t="shared" si="117"/>
        <v>-0.13017999999999999</v>
      </c>
      <c r="T2524" s="17">
        <f t="shared" si="118"/>
        <v>-8.5629999999999998E-2</v>
      </c>
      <c r="U2524" s="54" t="b">
        <v>0</v>
      </c>
      <c r="V2524" s="55" t="b">
        <v>0</v>
      </c>
      <c r="W2524" s="10">
        <v>301703</v>
      </c>
      <c r="Y2524" s="51"/>
    </row>
    <row r="2525" spans="1:25" x14ac:dyDescent="0.2">
      <c r="A2525" s="29" t="s">
        <v>10</v>
      </c>
      <c r="B2525" s="34" t="s">
        <v>1442</v>
      </c>
      <c r="C2525" s="31" t="s">
        <v>3354</v>
      </c>
      <c r="D2525" s="16">
        <v>1</v>
      </c>
      <c r="E2525" s="8">
        <v>2048</v>
      </c>
      <c r="F2525" s="16">
        <v>795</v>
      </c>
      <c r="G2525" s="8">
        <f t="shared" si="119"/>
        <v>0.61181640625</v>
      </c>
      <c r="H2525" s="7">
        <v>0.47298068565554802</v>
      </c>
      <c r="I2525" s="17">
        <v>0.999999999999999</v>
      </c>
      <c r="J2525" s="3">
        <v>0.37852317704947303</v>
      </c>
      <c r="K2525" s="4">
        <v>0.991979410577155</v>
      </c>
      <c r="L2525" s="7">
        <v>3</v>
      </c>
      <c r="M2525" s="1">
        <v>128</v>
      </c>
      <c r="N2525" s="1">
        <v>32768</v>
      </c>
      <c r="O2525" s="1">
        <v>128</v>
      </c>
      <c r="P2525" s="17">
        <v>1</v>
      </c>
      <c r="Q2525" s="3">
        <v>0.38871716186887401</v>
      </c>
      <c r="R2525" s="4">
        <v>0.993348809339057</v>
      </c>
      <c r="S2525" s="7">
        <f t="shared" si="117"/>
        <v>1.0189999999999999E-2</v>
      </c>
      <c r="T2525" s="17">
        <f t="shared" si="118"/>
        <v>1.3699999999999999E-3</v>
      </c>
      <c r="U2525" s="54" t="b">
        <v>0</v>
      </c>
      <c r="V2525" s="55" t="b">
        <v>0</v>
      </c>
      <c r="W2525" s="10">
        <v>65046251</v>
      </c>
      <c r="Y2525" s="51"/>
    </row>
    <row r="2526" spans="1:25" x14ac:dyDescent="0.2">
      <c r="A2526" s="29" t="s">
        <v>56</v>
      </c>
      <c r="B2526" s="34" t="s">
        <v>1340</v>
      </c>
      <c r="C2526" s="31" t="s">
        <v>3252</v>
      </c>
      <c r="D2526" s="16">
        <v>0.5</v>
      </c>
      <c r="E2526" s="8">
        <v>256</v>
      </c>
      <c r="F2526" s="16">
        <v>2</v>
      </c>
      <c r="G2526" s="8">
        <f t="shared" si="119"/>
        <v>0.9921875</v>
      </c>
      <c r="H2526" s="7">
        <v>0.58121154509802997</v>
      </c>
      <c r="I2526" s="17">
        <v>0.999999999999997</v>
      </c>
      <c r="J2526" s="3">
        <v>0.58121154509778505</v>
      </c>
      <c r="K2526" s="4">
        <v>1</v>
      </c>
      <c r="L2526" s="7">
        <v>2</v>
      </c>
      <c r="M2526" s="1">
        <v>64</v>
      </c>
      <c r="N2526" s="1">
        <v>65536</v>
      </c>
      <c r="O2526" s="1">
        <v>128</v>
      </c>
      <c r="P2526" s="17">
        <v>1</v>
      </c>
      <c r="Q2526" s="3">
        <v>0.58121154509842199</v>
      </c>
      <c r="R2526" s="4">
        <v>0.999999999999999</v>
      </c>
      <c r="S2526" s="7">
        <f t="shared" si="117"/>
        <v>0</v>
      </c>
      <c r="T2526" s="17">
        <f t="shared" si="118"/>
        <v>0</v>
      </c>
      <c r="U2526" s="54" t="b">
        <v>0</v>
      </c>
      <c r="V2526" s="55" t="b">
        <v>0</v>
      </c>
      <c r="W2526" s="10">
        <v>651403</v>
      </c>
      <c r="Y2526" s="51"/>
    </row>
    <row r="2527" spans="1:25" x14ac:dyDescent="0.2">
      <c r="A2527" s="29" t="s">
        <v>46</v>
      </c>
      <c r="B2527" s="34" t="s">
        <v>1666</v>
      </c>
      <c r="C2527" s="31" t="s">
        <v>3578</v>
      </c>
      <c r="D2527" s="16">
        <v>1</v>
      </c>
      <c r="E2527" s="8">
        <v>512</v>
      </c>
      <c r="F2527" s="16">
        <v>2</v>
      </c>
      <c r="G2527" s="8">
        <f t="shared" si="119"/>
        <v>0.99609375</v>
      </c>
      <c r="H2527" s="7">
        <v>0.36602540378443799</v>
      </c>
      <c r="I2527" s="17">
        <v>1</v>
      </c>
      <c r="J2527" s="3">
        <v>0.43528001445219899</v>
      </c>
      <c r="K2527" s="4">
        <v>1</v>
      </c>
      <c r="L2527" s="7">
        <v>2</v>
      </c>
      <c r="M2527" s="1">
        <v>32</v>
      </c>
      <c r="N2527" s="1">
        <v>65536</v>
      </c>
      <c r="O2527" s="1">
        <v>128</v>
      </c>
      <c r="P2527" s="17">
        <v>1</v>
      </c>
      <c r="Q2527" s="3">
        <v>0.43528001445219799</v>
      </c>
      <c r="R2527" s="4">
        <v>0.999999999999999</v>
      </c>
      <c r="S2527" s="7">
        <f t="shared" si="117"/>
        <v>0</v>
      </c>
      <c r="T2527" s="17">
        <f t="shared" si="118"/>
        <v>0</v>
      </c>
      <c r="U2527" s="54" t="b">
        <v>0</v>
      </c>
      <c r="V2527" s="55" t="b">
        <v>0</v>
      </c>
      <c r="W2527" s="10">
        <v>650924</v>
      </c>
      <c r="Y2527" s="51"/>
    </row>
    <row r="2528" spans="1:25" x14ac:dyDescent="0.2">
      <c r="A2528" s="29" t="s">
        <v>23</v>
      </c>
      <c r="B2528" s="34" t="s">
        <v>1028</v>
      </c>
      <c r="C2528" s="31" t="s">
        <v>2940</v>
      </c>
      <c r="D2528" s="16">
        <v>0.5</v>
      </c>
      <c r="E2528" s="8">
        <v>512</v>
      </c>
      <c r="F2528" s="16">
        <v>363</v>
      </c>
      <c r="G2528" s="8">
        <f t="shared" si="119"/>
        <v>0.291015625</v>
      </c>
      <c r="H2528" s="7">
        <v>0.93814682896117896</v>
      </c>
      <c r="I2528" s="17">
        <v>0.937518469917896</v>
      </c>
      <c r="J2528" s="3">
        <v>0.41164544432072098</v>
      </c>
      <c r="K2528" s="4">
        <v>0.99346155859752505</v>
      </c>
      <c r="L2528" s="7">
        <v>3</v>
      </c>
      <c r="M2528" s="1">
        <v>32</v>
      </c>
      <c r="N2528" s="1">
        <v>4096</v>
      </c>
      <c r="O2528" s="1">
        <v>128</v>
      </c>
      <c r="P2528" s="17">
        <v>1</v>
      </c>
      <c r="Q2528" s="3">
        <v>0.41483278243446797</v>
      </c>
      <c r="R2528" s="4">
        <v>0.99279877844675901</v>
      </c>
      <c r="S2528" s="7">
        <f t="shared" si="117"/>
        <v>3.1900000000000001E-3</v>
      </c>
      <c r="T2528" s="17">
        <f t="shared" si="118"/>
        <v>6.6E-4</v>
      </c>
      <c r="U2528" s="54" t="b">
        <v>0</v>
      </c>
      <c r="V2528" s="55" t="b">
        <v>0</v>
      </c>
      <c r="W2528" s="10">
        <v>7250694</v>
      </c>
      <c r="Y2528" s="51"/>
    </row>
    <row r="2529" spans="1:25" x14ac:dyDescent="0.2">
      <c r="A2529" s="29" t="s">
        <v>39</v>
      </c>
      <c r="B2529" s="34" t="s">
        <v>1196</v>
      </c>
      <c r="C2529" s="31" t="s">
        <v>3108</v>
      </c>
      <c r="D2529" s="16">
        <v>0</v>
      </c>
      <c r="E2529" s="8">
        <v>512</v>
      </c>
      <c r="F2529" s="16">
        <v>172</v>
      </c>
      <c r="G2529" s="8">
        <f t="shared" si="119"/>
        <v>0.6640625</v>
      </c>
      <c r="H2529" s="7">
        <v>0.60932088666708195</v>
      </c>
      <c r="I2529" s="17">
        <v>1</v>
      </c>
      <c r="J2529" s="3">
        <v>0.50305614305181801</v>
      </c>
      <c r="K2529" s="4">
        <v>1.00013189291673</v>
      </c>
      <c r="L2529" s="7">
        <v>2</v>
      </c>
      <c r="M2529" s="1">
        <v>128</v>
      </c>
      <c r="N2529" s="1">
        <v>65536</v>
      </c>
      <c r="O2529" s="1">
        <v>128</v>
      </c>
      <c r="P2529" s="17">
        <v>1</v>
      </c>
      <c r="Q2529" s="3">
        <v>0.54320725441261597</v>
      </c>
      <c r="R2529" s="4">
        <v>1.0000687875092</v>
      </c>
      <c r="S2529" s="7">
        <f t="shared" si="117"/>
        <v>4.0149999999999998E-2</v>
      </c>
      <c r="T2529" s="17">
        <f t="shared" si="118"/>
        <v>6.0000000000000002E-5</v>
      </c>
      <c r="U2529" s="54" t="b">
        <v>0</v>
      </c>
      <c r="V2529" s="55" t="b">
        <v>0</v>
      </c>
      <c r="W2529" s="10">
        <v>12352675</v>
      </c>
      <c r="Y2529" s="51"/>
    </row>
    <row r="2530" spans="1:25" x14ac:dyDescent="0.2">
      <c r="A2530" s="29" t="s">
        <v>53</v>
      </c>
      <c r="B2530" s="34" t="s">
        <v>1472</v>
      </c>
      <c r="C2530" s="31" t="s">
        <v>3384</v>
      </c>
      <c r="D2530" s="16">
        <v>1</v>
      </c>
      <c r="E2530" s="8">
        <v>256</v>
      </c>
      <c r="F2530" s="16">
        <v>212</v>
      </c>
      <c r="G2530" s="8">
        <f t="shared" si="119"/>
        <v>0.171875</v>
      </c>
      <c r="H2530" s="7">
        <v>0.96564004616334798</v>
      </c>
      <c r="I2530" s="17">
        <v>0.81951479850747699</v>
      </c>
      <c r="J2530" s="3">
        <v>0.64740571524114499</v>
      </c>
      <c r="K2530" s="4">
        <v>0.85791665449889598</v>
      </c>
      <c r="L2530" s="7">
        <v>1</v>
      </c>
      <c r="M2530" s="1">
        <v>128</v>
      </c>
      <c r="N2530" s="1">
        <v>32768</v>
      </c>
      <c r="O2530" s="1">
        <v>128</v>
      </c>
      <c r="P2530" s="17">
        <v>1</v>
      </c>
      <c r="Q2530" s="3">
        <v>0.81129152824232098</v>
      </c>
      <c r="R2530" s="4">
        <v>0.83112853953196097</v>
      </c>
      <c r="S2530" s="7">
        <f t="shared" si="117"/>
        <v>0.16389000000000001</v>
      </c>
      <c r="T2530" s="17">
        <f t="shared" si="118"/>
        <v>2.6790000000000001E-2</v>
      </c>
      <c r="U2530" s="54" t="b">
        <v>1</v>
      </c>
      <c r="V2530" s="55" t="b">
        <v>1</v>
      </c>
      <c r="W2530" s="10">
        <v>18040948</v>
      </c>
      <c r="Y2530" s="51"/>
    </row>
    <row r="2531" spans="1:25" x14ac:dyDescent="0.2">
      <c r="A2531" s="29" t="s">
        <v>20</v>
      </c>
      <c r="B2531" s="34" t="s">
        <v>2544</v>
      </c>
      <c r="C2531" s="31" t="s">
        <v>4456</v>
      </c>
      <c r="D2531" s="16">
        <v>0</v>
      </c>
      <c r="E2531" s="8">
        <v>1024</v>
      </c>
      <c r="F2531" s="16">
        <v>476</v>
      </c>
      <c r="G2531" s="8">
        <f t="shared" si="119"/>
        <v>0.53515625</v>
      </c>
      <c r="H2531" s="7">
        <v>0.512608905988444</v>
      </c>
      <c r="I2531" s="17">
        <v>1</v>
      </c>
      <c r="J2531" s="3">
        <v>0.38057471410022098</v>
      </c>
      <c r="K2531" s="4">
        <v>0.99995879749269401</v>
      </c>
      <c r="L2531" s="7">
        <v>2</v>
      </c>
      <c r="M2531" s="1">
        <v>32</v>
      </c>
      <c r="N2531" s="1">
        <v>65536</v>
      </c>
      <c r="O2531" s="1">
        <v>128</v>
      </c>
      <c r="P2531" s="17">
        <v>1</v>
      </c>
      <c r="Q2531" s="3">
        <v>0.40907167869529498</v>
      </c>
      <c r="R2531" s="4">
        <v>1.0000032949831399</v>
      </c>
      <c r="S2531" s="7">
        <f t="shared" si="117"/>
        <v>2.8500000000000001E-2</v>
      </c>
      <c r="T2531" s="17">
        <f t="shared" si="118"/>
        <v>4.0000000000000003E-5</v>
      </c>
      <c r="U2531" s="54" t="b">
        <v>0</v>
      </c>
      <c r="V2531" s="55" t="b">
        <v>0</v>
      </c>
      <c r="W2531" s="10">
        <v>17022330</v>
      </c>
      <c r="Y2531" s="51"/>
    </row>
    <row r="2532" spans="1:25" x14ac:dyDescent="0.2">
      <c r="A2532" s="29" t="s">
        <v>3</v>
      </c>
      <c r="B2532" s="34" t="s">
        <v>2231</v>
      </c>
      <c r="C2532" s="31" t="s">
        <v>4143</v>
      </c>
      <c r="D2532" s="16">
        <v>1</v>
      </c>
      <c r="E2532" s="8">
        <v>256</v>
      </c>
      <c r="F2532" s="16">
        <v>209</v>
      </c>
      <c r="G2532" s="8">
        <f t="shared" si="119"/>
        <v>0.18359375</v>
      </c>
      <c r="H2532" s="7">
        <v>0.89923599215073002</v>
      </c>
      <c r="I2532" s="17">
        <v>0.949730983288958</v>
      </c>
      <c r="J2532" s="3">
        <v>0.51092499683315795</v>
      </c>
      <c r="K2532" s="4">
        <v>0.94159497533676695</v>
      </c>
      <c r="L2532" s="7">
        <v>2</v>
      </c>
      <c r="M2532" s="1">
        <v>128</v>
      </c>
      <c r="N2532" s="1">
        <v>16384</v>
      </c>
      <c r="O2532" s="1">
        <v>128</v>
      </c>
      <c r="P2532" s="17">
        <v>1</v>
      </c>
      <c r="Q2532" s="3">
        <v>0.63581739482767496</v>
      </c>
      <c r="R2532" s="4">
        <v>0.96121132125559205</v>
      </c>
      <c r="S2532" s="7">
        <f t="shared" si="117"/>
        <v>0.12489</v>
      </c>
      <c r="T2532" s="17">
        <f t="shared" si="118"/>
        <v>-3.3400000000000001E-3</v>
      </c>
      <c r="U2532" s="54" t="b">
        <v>0</v>
      </c>
      <c r="V2532" s="55" t="b">
        <v>0</v>
      </c>
      <c r="W2532" s="10">
        <v>16755039</v>
      </c>
      <c r="Y2532" s="51"/>
    </row>
    <row r="2533" spans="1:25" x14ac:dyDescent="0.2">
      <c r="A2533" s="29" t="s">
        <v>54</v>
      </c>
      <c r="B2533" s="34" t="s">
        <v>1244</v>
      </c>
      <c r="C2533" s="31" t="s">
        <v>3156</v>
      </c>
      <c r="D2533" s="16">
        <v>0.5</v>
      </c>
      <c r="E2533" s="8">
        <v>2048</v>
      </c>
      <c r="F2533" s="16">
        <v>1474</v>
      </c>
      <c r="G2533" s="8">
        <f t="shared" si="119"/>
        <v>0.2802734375</v>
      </c>
      <c r="H2533" s="7">
        <v>0.78574893366906295</v>
      </c>
      <c r="I2533" s="17">
        <v>0.999999999999999</v>
      </c>
      <c r="J2533" s="3">
        <v>0.50568080203481103</v>
      </c>
      <c r="K2533" s="4">
        <v>0.99612888425485802</v>
      </c>
      <c r="L2533" s="7">
        <v>1</v>
      </c>
      <c r="M2533" s="1">
        <v>64</v>
      </c>
      <c r="N2533" s="1">
        <v>32768</v>
      </c>
      <c r="O2533" s="1">
        <v>128</v>
      </c>
      <c r="P2533" s="17">
        <v>1</v>
      </c>
      <c r="Q2533" s="3">
        <v>0.58864293362111997</v>
      </c>
      <c r="R2533" s="4">
        <v>0.98770042770455901</v>
      </c>
      <c r="S2533" s="7">
        <f t="shared" si="117"/>
        <v>8.2960000000000006E-2</v>
      </c>
      <c r="T2533" s="17">
        <f t="shared" si="118"/>
        <v>-8.43E-3</v>
      </c>
      <c r="U2533" s="54" t="b">
        <v>0</v>
      </c>
      <c r="V2533" s="55" t="b">
        <v>0</v>
      </c>
      <c r="W2533" s="10">
        <v>681263290</v>
      </c>
      <c r="Y2533" s="51"/>
    </row>
    <row r="2534" spans="1:25" x14ac:dyDescent="0.2">
      <c r="A2534" s="29" t="s">
        <v>51</v>
      </c>
      <c r="B2534" s="34" t="s">
        <v>4891</v>
      </c>
      <c r="C2534" s="31" t="s">
        <v>5060</v>
      </c>
      <c r="D2534" s="16">
        <v>0</v>
      </c>
      <c r="E2534" s="8">
        <v>256</v>
      </c>
      <c r="F2534" s="16">
        <v>235</v>
      </c>
      <c r="G2534" s="8">
        <f t="shared" si="119"/>
        <v>8.203125E-2</v>
      </c>
      <c r="H2534" s="7">
        <v>1</v>
      </c>
      <c r="I2534" s="17">
        <v>0.97241033005317801</v>
      </c>
      <c r="J2534" s="3">
        <v>0.40926890836289898</v>
      </c>
      <c r="K2534" s="4">
        <v>0.98451934555780796</v>
      </c>
      <c r="L2534" s="7">
        <v>3</v>
      </c>
      <c r="M2534" s="1">
        <v>128</v>
      </c>
      <c r="N2534" s="1">
        <v>65536</v>
      </c>
      <c r="O2534" s="1">
        <v>128</v>
      </c>
      <c r="P2534" s="17">
        <v>1</v>
      </c>
      <c r="Q2534" s="3">
        <v>0.43964311537177703</v>
      </c>
      <c r="R2534" s="4">
        <v>0.98380076060264499</v>
      </c>
      <c r="S2534" s="7">
        <f t="shared" si="117"/>
        <v>3.0370000000000001E-2</v>
      </c>
      <c r="T2534" s="17">
        <f t="shared" si="118"/>
        <v>7.2000000000000005E-4</v>
      </c>
      <c r="U2534" s="54" t="b">
        <v>0</v>
      </c>
      <c r="V2534" s="55" t="b">
        <v>0</v>
      </c>
      <c r="W2534" s="10">
        <v>16219094</v>
      </c>
      <c r="Y2534" s="51"/>
    </row>
    <row r="2535" spans="1:25" x14ac:dyDescent="0.2">
      <c r="A2535" s="29" t="s">
        <v>49</v>
      </c>
      <c r="B2535" s="34" t="s">
        <v>1682</v>
      </c>
      <c r="C2535" s="31" t="s">
        <v>3594</v>
      </c>
      <c r="D2535" s="16">
        <v>1</v>
      </c>
      <c r="E2535" s="8">
        <v>512</v>
      </c>
      <c r="F2535" s="16">
        <v>78</v>
      </c>
      <c r="G2535" s="8">
        <f t="shared" si="119"/>
        <v>0.84765625</v>
      </c>
      <c r="H2535" s="7">
        <v>0.54293113687910999</v>
      </c>
      <c r="I2535" s="17">
        <v>1</v>
      </c>
      <c r="J2535" s="3">
        <v>0.51881921951428001</v>
      </c>
      <c r="K2535" s="4">
        <v>0.98455736894629198</v>
      </c>
      <c r="L2535" s="7">
        <v>2</v>
      </c>
      <c r="M2535" s="1">
        <v>256</v>
      </c>
      <c r="N2535" s="1">
        <v>8192</v>
      </c>
      <c r="O2535" s="1">
        <v>128</v>
      </c>
      <c r="P2535" s="17">
        <v>1</v>
      </c>
      <c r="Q2535" s="3">
        <v>0.55328237883910403</v>
      </c>
      <c r="R2535" s="4">
        <v>0.97999204845541099</v>
      </c>
      <c r="S2535" s="7">
        <f t="shared" si="117"/>
        <v>1.376E-2</v>
      </c>
      <c r="T2535" s="17">
        <f t="shared" si="118"/>
        <v>-4.5700000000000003E-3</v>
      </c>
      <c r="U2535" s="54" t="b">
        <v>0</v>
      </c>
      <c r="V2535" s="55" t="b">
        <v>0</v>
      </c>
      <c r="W2535" s="10">
        <v>4689120</v>
      </c>
      <c r="Y2535" s="51"/>
    </row>
    <row r="2536" spans="1:25" x14ac:dyDescent="0.2">
      <c r="A2536" s="29" t="s">
        <v>57</v>
      </c>
      <c r="B2536" s="34" t="s">
        <v>1315</v>
      </c>
      <c r="C2536" s="31" t="s">
        <v>3227</v>
      </c>
      <c r="D2536" s="16">
        <v>0</v>
      </c>
      <c r="E2536" s="8">
        <v>1024</v>
      </c>
      <c r="F2536" s="16">
        <v>330</v>
      </c>
      <c r="G2536" s="8">
        <f t="shared" si="119"/>
        <v>0.677734375</v>
      </c>
      <c r="H2536" s="7">
        <v>0.57163623528157503</v>
      </c>
      <c r="I2536" s="17">
        <v>0.999999999999999</v>
      </c>
      <c r="J2536" s="3">
        <v>0.46531802535356798</v>
      </c>
      <c r="K2536" s="4">
        <v>0.99998997541424794</v>
      </c>
      <c r="L2536" s="7">
        <v>1</v>
      </c>
      <c r="M2536" s="1">
        <v>256</v>
      </c>
      <c r="N2536" s="1">
        <v>8192</v>
      </c>
      <c r="O2536" s="1">
        <v>128</v>
      </c>
      <c r="P2536" s="17">
        <v>1</v>
      </c>
      <c r="Q2536" s="3">
        <v>0.49263982644204801</v>
      </c>
      <c r="R2536" s="4">
        <v>0.999996929276456</v>
      </c>
      <c r="S2536" s="7">
        <f t="shared" si="117"/>
        <v>2.7320000000000001E-2</v>
      </c>
      <c r="T2536" s="17">
        <f t="shared" si="118"/>
        <v>1.0000000000000001E-5</v>
      </c>
      <c r="U2536" s="54" t="b">
        <v>0</v>
      </c>
      <c r="V2536" s="55" t="b">
        <v>0</v>
      </c>
      <c r="W2536" s="10">
        <v>7736207</v>
      </c>
      <c r="Y2536" s="51"/>
    </row>
    <row r="2537" spans="1:25" x14ac:dyDescent="0.2">
      <c r="A2537" s="29" t="s">
        <v>30</v>
      </c>
      <c r="B2537" s="34" t="s">
        <v>1844</v>
      </c>
      <c r="C2537" s="31" t="s">
        <v>3756</v>
      </c>
      <c r="D2537" s="16">
        <v>1</v>
      </c>
      <c r="E2537" s="8">
        <v>2048</v>
      </c>
      <c r="F2537" s="16">
        <v>50</v>
      </c>
      <c r="G2537" s="8">
        <f t="shared" si="119"/>
        <v>0.9755859375</v>
      </c>
      <c r="H2537" s="7">
        <v>0.40018556039423703</v>
      </c>
      <c r="I2537" s="17">
        <v>1</v>
      </c>
      <c r="J2537" s="3">
        <v>0.41913477229916901</v>
      </c>
      <c r="K2537" s="4">
        <v>0.97158897050803095</v>
      </c>
      <c r="L2537" s="7">
        <v>2</v>
      </c>
      <c r="M2537" s="1">
        <v>32</v>
      </c>
      <c r="N2537" s="1">
        <v>65536</v>
      </c>
      <c r="O2537" s="1">
        <v>128</v>
      </c>
      <c r="P2537" s="17">
        <v>1</v>
      </c>
      <c r="Q2537" s="3">
        <v>0.423878934370647</v>
      </c>
      <c r="R2537" s="4">
        <v>0.94929024637247905</v>
      </c>
      <c r="S2537" s="7">
        <f t="shared" si="117"/>
        <v>-4.7400000000000003E-3</v>
      </c>
      <c r="T2537" s="17">
        <f t="shared" si="118"/>
        <v>-2.23E-2</v>
      </c>
      <c r="U2537" s="54" t="b">
        <v>0</v>
      </c>
      <c r="V2537" s="55" t="b">
        <v>0</v>
      </c>
      <c r="W2537" s="10">
        <v>4711671</v>
      </c>
      <c r="Y2537" s="51"/>
    </row>
    <row r="2538" spans="1:25" x14ac:dyDescent="0.2">
      <c r="A2538" s="29" t="s">
        <v>22</v>
      </c>
      <c r="B2538" s="34" t="s">
        <v>1631</v>
      </c>
      <c r="C2538" s="31" t="s">
        <v>3543</v>
      </c>
      <c r="D2538" s="16">
        <v>0</v>
      </c>
      <c r="E2538" s="8">
        <v>512</v>
      </c>
      <c r="F2538" s="16">
        <v>306</v>
      </c>
      <c r="G2538" s="8">
        <f t="shared" si="119"/>
        <v>0.40234375</v>
      </c>
      <c r="H2538" s="7">
        <v>0.84392885498750103</v>
      </c>
      <c r="I2538" s="17">
        <v>0.98122346384804204</v>
      </c>
      <c r="J2538" s="3">
        <v>0.60545527177396496</v>
      </c>
      <c r="K2538" s="4">
        <v>0.956417582210214</v>
      </c>
      <c r="L2538" s="7">
        <v>2</v>
      </c>
      <c r="M2538" s="1">
        <v>128</v>
      </c>
      <c r="N2538" s="1">
        <v>16384</v>
      </c>
      <c r="O2538" s="1">
        <v>128</v>
      </c>
      <c r="P2538" s="17">
        <v>1</v>
      </c>
      <c r="Q2538" s="3">
        <v>0.68179642207621605</v>
      </c>
      <c r="R2538" s="4">
        <v>0.96422383520378296</v>
      </c>
      <c r="S2538" s="7">
        <f t="shared" si="117"/>
        <v>7.6340000000000005E-2</v>
      </c>
      <c r="T2538" s="17">
        <f t="shared" si="118"/>
        <v>7.8100000000000001E-3</v>
      </c>
      <c r="U2538" s="54" t="b">
        <v>0</v>
      </c>
      <c r="V2538" s="55" t="b">
        <v>1</v>
      </c>
      <c r="W2538" s="10">
        <v>12031975</v>
      </c>
      <c r="Y2538" s="51"/>
    </row>
    <row r="2539" spans="1:25" x14ac:dyDescent="0.2">
      <c r="A2539" s="29" t="s">
        <v>6</v>
      </c>
      <c r="B2539" s="34" t="s">
        <v>2040</v>
      </c>
      <c r="C2539" s="31" t="s">
        <v>3952</v>
      </c>
      <c r="D2539" s="16">
        <v>0.5</v>
      </c>
      <c r="E2539" s="8">
        <v>512</v>
      </c>
      <c r="F2539" s="16">
        <v>1</v>
      </c>
      <c r="G2539" s="8">
        <f t="shared" si="119"/>
        <v>0.998046875</v>
      </c>
      <c r="H2539" s="7">
        <v>0.499999999999999</v>
      </c>
      <c r="I2539" s="17">
        <v>1</v>
      </c>
      <c r="J2539" s="3">
        <v>0.499999999999999</v>
      </c>
      <c r="K2539" s="4">
        <v>1</v>
      </c>
      <c r="L2539" s="7">
        <v>1</v>
      </c>
      <c r="M2539" s="1">
        <v>256</v>
      </c>
      <c r="N2539" s="1">
        <v>16384</v>
      </c>
      <c r="O2539" s="1">
        <v>128</v>
      </c>
      <c r="P2539" s="17">
        <v>1</v>
      </c>
      <c r="Q2539" s="3">
        <v>0.499999999999999</v>
      </c>
      <c r="R2539" s="4">
        <v>1</v>
      </c>
      <c r="S2539" s="7">
        <f t="shared" si="117"/>
        <v>0</v>
      </c>
      <c r="T2539" s="17">
        <f t="shared" si="118"/>
        <v>0</v>
      </c>
      <c r="U2539" s="54" t="b">
        <v>0</v>
      </c>
      <c r="V2539" s="55" t="b">
        <v>0</v>
      </c>
      <c r="W2539" s="10">
        <v>230197</v>
      </c>
      <c r="Y2539" s="51"/>
    </row>
    <row r="2540" spans="1:25" x14ac:dyDescent="0.2">
      <c r="A2540" s="29" t="s">
        <v>57</v>
      </c>
      <c r="B2540" s="34" t="s">
        <v>1029</v>
      </c>
      <c r="C2540" s="31" t="s">
        <v>2941</v>
      </c>
      <c r="D2540" s="16">
        <v>1</v>
      </c>
      <c r="E2540" s="8">
        <v>256</v>
      </c>
      <c r="F2540" s="16">
        <v>123</v>
      </c>
      <c r="G2540" s="8">
        <f t="shared" si="119"/>
        <v>0.51953125</v>
      </c>
      <c r="H2540" s="7">
        <v>0.80508043523114203</v>
      </c>
      <c r="I2540" s="17">
        <v>0.99703139366704796</v>
      </c>
      <c r="J2540" s="3">
        <v>0.61253669107742903</v>
      </c>
      <c r="K2540" s="4">
        <v>0.99118328652468202</v>
      </c>
      <c r="L2540" s="7">
        <v>1</v>
      </c>
      <c r="M2540" s="1">
        <v>128</v>
      </c>
      <c r="N2540" s="1">
        <v>2048</v>
      </c>
      <c r="O2540" s="1">
        <v>128</v>
      </c>
      <c r="P2540" s="17">
        <v>1</v>
      </c>
      <c r="Q2540" s="3">
        <v>0.66001320540058706</v>
      </c>
      <c r="R2540" s="4">
        <v>0.99203231231454703</v>
      </c>
      <c r="S2540" s="7">
        <f t="shared" si="117"/>
        <v>4.7480000000000001E-2</v>
      </c>
      <c r="T2540" s="17">
        <f t="shared" si="118"/>
        <v>8.4999999999999995E-4</v>
      </c>
      <c r="U2540" s="54" t="b">
        <v>0</v>
      </c>
      <c r="V2540" s="55" t="b">
        <v>0</v>
      </c>
      <c r="W2540" s="10">
        <v>5309351</v>
      </c>
      <c r="Y2540" s="51"/>
    </row>
    <row r="2541" spans="1:25" x14ac:dyDescent="0.2">
      <c r="A2541" s="29" t="s">
        <v>27</v>
      </c>
      <c r="B2541" s="34" t="s">
        <v>4810</v>
      </c>
      <c r="C2541" s="31" t="s">
        <v>4979</v>
      </c>
      <c r="D2541" s="16">
        <v>1</v>
      </c>
      <c r="E2541" s="8">
        <v>512</v>
      </c>
      <c r="F2541" s="16">
        <v>290</v>
      </c>
      <c r="G2541" s="8">
        <f t="shared" si="119"/>
        <v>0.43359375</v>
      </c>
      <c r="H2541" s="7">
        <v>0.825859188613002</v>
      </c>
      <c r="I2541" s="17">
        <v>0.94167211779218296</v>
      </c>
      <c r="J2541" s="3">
        <v>0.48191598936544999</v>
      </c>
      <c r="K2541" s="4">
        <v>0.96100728687623405</v>
      </c>
      <c r="L2541" s="7">
        <v>1</v>
      </c>
      <c r="M2541" s="1">
        <v>64</v>
      </c>
      <c r="N2541" s="1">
        <v>65536</v>
      </c>
      <c r="O2541" s="1">
        <v>128</v>
      </c>
      <c r="P2541" s="17">
        <v>1</v>
      </c>
      <c r="Q2541" s="3">
        <v>0.56307026872098398</v>
      </c>
      <c r="R2541" s="4">
        <v>0.86434673369454296</v>
      </c>
      <c r="S2541" s="7">
        <f t="shared" si="117"/>
        <v>8.115E-2</v>
      </c>
      <c r="T2541" s="17">
        <f t="shared" si="118"/>
        <v>-5.799E-2</v>
      </c>
      <c r="U2541" s="54" t="b">
        <v>0</v>
      </c>
      <c r="V2541" s="55" t="b">
        <v>0</v>
      </c>
      <c r="W2541" s="10">
        <v>27851612</v>
      </c>
      <c r="Y2541" s="51"/>
    </row>
    <row r="2542" spans="1:25" x14ac:dyDescent="0.2">
      <c r="A2542" s="29" t="s">
        <v>35</v>
      </c>
      <c r="B2542" s="34" t="s">
        <v>1578</v>
      </c>
      <c r="C2542" s="31" t="s">
        <v>3490</v>
      </c>
      <c r="D2542" s="16">
        <v>0.5</v>
      </c>
      <c r="E2542" s="8">
        <v>256</v>
      </c>
      <c r="F2542" s="16">
        <v>14</v>
      </c>
      <c r="G2542" s="8">
        <f t="shared" si="119"/>
        <v>0.9453125</v>
      </c>
      <c r="H2542" s="7">
        <v>0.60448330432102704</v>
      </c>
      <c r="I2542" s="17">
        <v>1</v>
      </c>
      <c r="J2542" s="3">
        <v>0.59619576162416399</v>
      </c>
      <c r="K2542" s="4">
        <v>1.0000534081519299</v>
      </c>
      <c r="L2542" s="7">
        <v>3</v>
      </c>
      <c r="M2542" s="1">
        <v>32</v>
      </c>
      <c r="N2542" s="1">
        <v>4096</v>
      </c>
      <c r="O2542" s="1">
        <v>128</v>
      </c>
      <c r="P2542" s="17">
        <v>1</v>
      </c>
      <c r="Q2542" s="3">
        <v>0.59961889975262705</v>
      </c>
      <c r="R2542" s="4">
        <v>1.00001913050828</v>
      </c>
      <c r="S2542" s="7">
        <f t="shared" si="117"/>
        <v>3.4199999999999999E-3</v>
      </c>
      <c r="T2542" s="17">
        <f t="shared" si="118"/>
        <v>3.0000000000000001E-5</v>
      </c>
      <c r="U2542" s="54" t="b">
        <v>0</v>
      </c>
      <c r="V2542" s="55" t="b">
        <v>0</v>
      </c>
      <c r="W2542" s="10">
        <v>3376571</v>
      </c>
      <c r="Y2542" s="51"/>
    </row>
    <row r="2543" spans="1:25" x14ac:dyDescent="0.2">
      <c r="A2543" s="29" t="s">
        <v>47</v>
      </c>
      <c r="B2543" s="34" t="s">
        <v>1700</v>
      </c>
      <c r="C2543" s="31" t="s">
        <v>3612</v>
      </c>
      <c r="D2543" s="16">
        <v>1</v>
      </c>
      <c r="E2543" s="8">
        <v>512</v>
      </c>
      <c r="F2543" s="16">
        <v>319</v>
      </c>
      <c r="G2543" s="8">
        <f t="shared" si="119"/>
        <v>0.376953125</v>
      </c>
      <c r="H2543" s="7">
        <v>0.89753199982096099</v>
      </c>
      <c r="I2543" s="17">
        <v>0.999999999999999</v>
      </c>
      <c r="J2543" s="3">
        <v>0.67383489648927997</v>
      </c>
      <c r="K2543" s="4">
        <v>0.99944669704865896</v>
      </c>
      <c r="L2543" s="7">
        <v>3</v>
      </c>
      <c r="M2543" s="1">
        <v>64</v>
      </c>
      <c r="N2543" s="1">
        <v>4096</v>
      </c>
      <c r="O2543" s="1">
        <v>128</v>
      </c>
      <c r="P2543" s="17">
        <v>1</v>
      </c>
      <c r="Q2543" s="3">
        <v>0.68128825657465797</v>
      </c>
      <c r="R2543" s="4">
        <v>0.99927740712395996</v>
      </c>
      <c r="S2543" s="7">
        <f t="shared" si="117"/>
        <v>7.45E-3</v>
      </c>
      <c r="T2543" s="17">
        <f t="shared" si="118"/>
        <v>-1.7000000000000001E-4</v>
      </c>
      <c r="U2543" s="54" t="b">
        <v>0</v>
      </c>
      <c r="V2543" s="55" t="b">
        <v>0</v>
      </c>
      <c r="W2543" s="10">
        <v>7576013</v>
      </c>
      <c r="Y2543" s="51"/>
    </row>
    <row r="2544" spans="1:25" x14ac:dyDescent="0.2">
      <c r="A2544" s="29" t="s">
        <v>53</v>
      </c>
      <c r="B2544" s="34" t="s">
        <v>1255</v>
      </c>
      <c r="C2544" s="31" t="s">
        <v>3167</v>
      </c>
      <c r="D2544" s="16">
        <v>1</v>
      </c>
      <c r="E2544" s="8">
        <v>1024</v>
      </c>
      <c r="F2544" s="16">
        <v>665</v>
      </c>
      <c r="G2544" s="8">
        <f t="shared" si="119"/>
        <v>0.3505859375</v>
      </c>
      <c r="H2544" s="7">
        <v>0.79596083577919396</v>
      </c>
      <c r="I2544" s="17">
        <v>1</v>
      </c>
      <c r="J2544" s="3">
        <v>0.57929118802249602</v>
      </c>
      <c r="K2544" s="4">
        <v>0.99308348160693505</v>
      </c>
      <c r="L2544" s="7">
        <v>3</v>
      </c>
      <c r="M2544" s="1">
        <v>64</v>
      </c>
      <c r="N2544" s="1">
        <v>16384</v>
      </c>
      <c r="O2544" s="1">
        <v>128</v>
      </c>
      <c r="P2544" s="17">
        <v>1</v>
      </c>
      <c r="Q2544" s="3">
        <v>0.59161890638169201</v>
      </c>
      <c r="R2544" s="4">
        <v>0.99370389939584902</v>
      </c>
      <c r="S2544" s="7">
        <f t="shared" si="117"/>
        <v>1.2330000000000001E-2</v>
      </c>
      <c r="T2544" s="17">
        <f t="shared" si="118"/>
        <v>6.2E-4</v>
      </c>
      <c r="U2544" s="54" t="b">
        <v>0</v>
      </c>
      <c r="V2544" s="55" t="b">
        <v>0</v>
      </c>
      <c r="W2544" s="10">
        <v>12016490</v>
      </c>
      <c r="Y2544" s="51"/>
    </row>
    <row r="2545" spans="1:25" x14ac:dyDescent="0.2">
      <c r="A2545" s="29" t="s">
        <v>40</v>
      </c>
      <c r="B2545" s="34" t="s">
        <v>1141</v>
      </c>
      <c r="C2545" s="31" t="s">
        <v>3053</v>
      </c>
      <c r="D2545" s="16">
        <v>1</v>
      </c>
      <c r="E2545" s="8">
        <v>256</v>
      </c>
      <c r="F2545" s="16">
        <v>148</v>
      </c>
      <c r="G2545" s="8">
        <f t="shared" si="119"/>
        <v>0.421875</v>
      </c>
      <c r="H2545" s="7">
        <v>0.72709295145407504</v>
      </c>
      <c r="I2545" s="17">
        <v>0.62393393192143698</v>
      </c>
      <c r="J2545" s="3">
        <v>0.64377863355606801</v>
      </c>
      <c r="K2545" s="4">
        <v>0.89481844460246496</v>
      </c>
      <c r="L2545" s="7">
        <v>2</v>
      </c>
      <c r="M2545" s="1">
        <v>256</v>
      </c>
      <c r="N2545" s="1">
        <v>4096</v>
      </c>
      <c r="O2545" s="1">
        <v>128</v>
      </c>
      <c r="P2545" s="17">
        <v>1</v>
      </c>
      <c r="Q2545" s="3">
        <v>0.67181475060251294</v>
      </c>
      <c r="R2545" s="4">
        <v>0.87602395661657495</v>
      </c>
      <c r="S2545" s="7">
        <f t="shared" si="117"/>
        <v>2.8039999999999999E-2</v>
      </c>
      <c r="T2545" s="17">
        <f t="shared" si="118"/>
        <v>1.8790000000000001E-2</v>
      </c>
      <c r="U2545" s="54" t="b">
        <v>0</v>
      </c>
      <c r="V2545" s="55" t="b">
        <v>1</v>
      </c>
      <c r="W2545" s="10">
        <v>6919527</v>
      </c>
      <c r="Y2545" s="51"/>
    </row>
    <row r="2546" spans="1:25" x14ac:dyDescent="0.2">
      <c r="A2546" s="29" t="s">
        <v>11</v>
      </c>
      <c r="B2546" s="34" t="s">
        <v>2043</v>
      </c>
      <c r="C2546" s="31" t="s">
        <v>3955</v>
      </c>
      <c r="D2546" s="16">
        <v>1</v>
      </c>
      <c r="E2546" s="8">
        <v>512</v>
      </c>
      <c r="F2546" s="16">
        <v>210</v>
      </c>
      <c r="G2546" s="8">
        <f t="shared" si="119"/>
        <v>0.58984375</v>
      </c>
      <c r="H2546" s="7">
        <v>0.81526152347813996</v>
      </c>
      <c r="I2546" s="17">
        <v>1</v>
      </c>
      <c r="J2546" s="3">
        <v>0.54827284626647599</v>
      </c>
      <c r="K2546" s="4">
        <v>0.99585374822367601</v>
      </c>
      <c r="L2546" s="7">
        <v>3</v>
      </c>
      <c r="M2546" s="1">
        <v>128</v>
      </c>
      <c r="N2546" s="1">
        <v>65536</v>
      </c>
      <c r="O2546" s="1">
        <v>128</v>
      </c>
      <c r="P2546" s="17">
        <v>1</v>
      </c>
      <c r="Q2546" s="3">
        <v>0.57839946700363998</v>
      </c>
      <c r="R2546" s="4">
        <v>0.99660101716719995</v>
      </c>
      <c r="S2546" s="7">
        <f t="shared" si="117"/>
        <v>3.0130000000000001E-2</v>
      </c>
      <c r="T2546" s="17">
        <f t="shared" si="118"/>
        <v>7.5000000000000002E-4</v>
      </c>
      <c r="U2546" s="54" t="b">
        <v>0</v>
      </c>
      <c r="V2546" s="55" t="b">
        <v>0</v>
      </c>
      <c r="W2546" s="10">
        <v>9245172</v>
      </c>
      <c r="Y2546" s="51"/>
    </row>
    <row r="2547" spans="1:25" x14ac:dyDescent="0.2">
      <c r="A2547" s="29" t="s">
        <v>14</v>
      </c>
      <c r="B2547" s="34" t="s">
        <v>2750</v>
      </c>
      <c r="C2547" s="31" t="s">
        <v>4662</v>
      </c>
      <c r="D2547" s="16">
        <v>0.5</v>
      </c>
      <c r="E2547" s="8">
        <v>512</v>
      </c>
      <c r="F2547" s="16">
        <v>351</v>
      </c>
      <c r="G2547" s="8">
        <f t="shared" si="119"/>
        <v>0.314453125</v>
      </c>
      <c r="H2547" s="7">
        <v>0.90832858422357599</v>
      </c>
      <c r="I2547" s="17">
        <v>0.999999999999999</v>
      </c>
      <c r="J2547" s="3">
        <v>0.45625041038748099</v>
      </c>
      <c r="K2547" s="4">
        <v>0.99967165129843805</v>
      </c>
      <c r="L2547" s="7">
        <v>3</v>
      </c>
      <c r="M2547" s="1">
        <v>128</v>
      </c>
      <c r="N2547" s="1">
        <v>32768</v>
      </c>
      <c r="O2547" s="1">
        <v>128</v>
      </c>
      <c r="P2547" s="17">
        <v>1</v>
      </c>
      <c r="Q2547" s="3">
        <v>0.48484520855472901</v>
      </c>
      <c r="R2547" s="4">
        <v>0.99979570295685904</v>
      </c>
      <c r="S2547" s="7">
        <f t="shared" si="117"/>
        <v>2.8590000000000001E-2</v>
      </c>
      <c r="T2547" s="17">
        <f t="shared" si="118"/>
        <v>1.2E-4</v>
      </c>
      <c r="U2547" s="54" t="b">
        <v>0</v>
      </c>
      <c r="V2547" s="55" t="b">
        <v>0</v>
      </c>
      <c r="W2547" s="10">
        <v>11234641</v>
      </c>
      <c r="Y2547" s="51"/>
    </row>
    <row r="2548" spans="1:25" x14ac:dyDescent="0.2">
      <c r="A2548" s="29" t="s">
        <v>13</v>
      </c>
      <c r="B2548" s="34" t="s">
        <v>4824</v>
      </c>
      <c r="C2548" s="31" t="s">
        <v>4993</v>
      </c>
      <c r="D2548" s="16">
        <v>1</v>
      </c>
      <c r="E2548" s="8">
        <v>2048</v>
      </c>
      <c r="F2548" s="16">
        <v>1485</v>
      </c>
      <c r="G2548" s="8">
        <f t="shared" si="119"/>
        <v>0.27490234375</v>
      </c>
      <c r="H2548" s="7">
        <v>0.766904244273651</v>
      </c>
      <c r="I2548" s="17">
        <v>1</v>
      </c>
      <c r="J2548" s="3">
        <v>0.49736164855540899</v>
      </c>
      <c r="K2548" s="4">
        <v>0.99520351713423505</v>
      </c>
      <c r="L2548" s="7">
        <v>1</v>
      </c>
      <c r="M2548" s="1">
        <v>32</v>
      </c>
      <c r="N2548" s="1">
        <v>32768</v>
      </c>
      <c r="O2548" s="1">
        <v>128</v>
      </c>
      <c r="P2548" s="17">
        <v>1</v>
      </c>
      <c r="Q2548" s="3">
        <v>0.59112597027438996</v>
      </c>
      <c r="R2548" s="4">
        <v>0.96875401274342099</v>
      </c>
      <c r="S2548" s="7">
        <f t="shared" si="117"/>
        <v>9.3759999999999996E-2</v>
      </c>
      <c r="T2548" s="17">
        <f t="shared" si="118"/>
        <v>-2.6450000000000001E-2</v>
      </c>
      <c r="U2548" s="54" t="b">
        <v>0</v>
      </c>
      <c r="V2548" s="55" t="b">
        <v>0</v>
      </c>
      <c r="W2548" s="10">
        <v>503578696</v>
      </c>
      <c r="Y2548" s="51"/>
    </row>
    <row r="2549" spans="1:25" x14ac:dyDescent="0.2">
      <c r="A2549" s="29" t="s">
        <v>10</v>
      </c>
      <c r="B2549" s="34" t="s">
        <v>1442</v>
      </c>
      <c r="C2549" s="31" t="s">
        <v>3354</v>
      </c>
      <c r="D2549" s="16">
        <v>1</v>
      </c>
      <c r="E2549" s="8">
        <v>2048</v>
      </c>
      <c r="F2549" s="16">
        <v>795</v>
      </c>
      <c r="G2549" s="8">
        <f t="shared" si="119"/>
        <v>0.61181640625</v>
      </c>
      <c r="H2549" s="7">
        <v>0.47298068602092203</v>
      </c>
      <c r="I2549" s="17">
        <v>1</v>
      </c>
      <c r="J2549" s="3">
        <v>0.37853522027921199</v>
      </c>
      <c r="K2549" s="4">
        <v>0.99191653102439503</v>
      </c>
      <c r="L2549" s="7">
        <v>1</v>
      </c>
      <c r="M2549" s="1">
        <v>32</v>
      </c>
      <c r="N2549" s="1">
        <v>65536</v>
      </c>
      <c r="O2549" s="1">
        <v>128</v>
      </c>
      <c r="P2549" s="17">
        <v>1</v>
      </c>
      <c r="Q2549" s="3">
        <v>0.53319446520095204</v>
      </c>
      <c r="R2549" s="4">
        <v>0.99003142872001604</v>
      </c>
      <c r="S2549" s="7">
        <f t="shared" si="117"/>
        <v>3.4229999999999997E-2</v>
      </c>
      <c r="T2549" s="17">
        <f t="shared" si="118"/>
        <v>-1.89E-3</v>
      </c>
      <c r="U2549" s="54" t="b">
        <v>0</v>
      </c>
      <c r="V2549" s="55" t="b">
        <v>0</v>
      </c>
      <c r="W2549" s="10">
        <v>149087917</v>
      </c>
      <c r="Y2549" s="51"/>
    </row>
    <row r="2550" spans="1:25" x14ac:dyDescent="0.2">
      <c r="A2550" s="29" t="s">
        <v>22</v>
      </c>
      <c r="B2550" s="34" t="s">
        <v>2064</v>
      </c>
      <c r="C2550" s="31" t="s">
        <v>3976</v>
      </c>
      <c r="D2550" s="16">
        <v>0.5</v>
      </c>
      <c r="E2550" s="8">
        <v>512</v>
      </c>
      <c r="F2550" s="16">
        <v>306</v>
      </c>
      <c r="G2550" s="8">
        <f t="shared" si="119"/>
        <v>0.40234375</v>
      </c>
      <c r="H2550" s="7">
        <v>0.95381053917258396</v>
      </c>
      <c r="I2550" s="17">
        <v>0.94111808209030001</v>
      </c>
      <c r="J2550" s="3">
        <v>0.73877168426268303</v>
      </c>
      <c r="K2550" s="4">
        <v>0.99036600087235105</v>
      </c>
      <c r="L2550" s="7">
        <v>1</v>
      </c>
      <c r="M2550" s="1">
        <v>64</v>
      </c>
      <c r="N2550" s="1">
        <v>16384</v>
      </c>
      <c r="O2550" s="1">
        <v>128</v>
      </c>
      <c r="P2550" s="17">
        <v>1</v>
      </c>
      <c r="Q2550" s="3">
        <v>0.844632175241806</v>
      </c>
      <c r="R2550" s="4">
        <v>0.97736191591120702</v>
      </c>
      <c r="S2550" s="7">
        <f t="shared" si="117"/>
        <v>0.10586</v>
      </c>
      <c r="T2550" s="17">
        <f t="shared" si="118"/>
        <v>1.2999999999999999E-2</v>
      </c>
      <c r="U2550" s="54" t="b">
        <v>0</v>
      </c>
      <c r="V2550" s="55" t="b">
        <v>1</v>
      </c>
      <c r="W2550" s="10">
        <v>12508977</v>
      </c>
      <c r="Y2550" s="51"/>
    </row>
    <row r="2551" spans="1:25" x14ac:dyDescent="0.2">
      <c r="A2551" s="29" t="s">
        <v>3</v>
      </c>
      <c r="B2551" s="34" t="s">
        <v>2554</v>
      </c>
      <c r="C2551" s="31" t="s">
        <v>4466</v>
      </c>
      <c r="D2551" s="16">
        <v>1</v>
      </c>
      <c r="E2551" s="8">
        <v>2048</v>
      </c>
      <c r="F2551" s="16">
        <v>1367</v>
      </c>
      <c r="G2551" s="8">
        <f t="shared" si="119"/>
        <v>0.33251953125</v>
      </c>
      <c r="H2551" s="7">
        <v>0.78664918093928904</v>
      </c>
      <c r="I2551" s="17">
        <v>1.00000000000366</v>
      </c>
      <c r="J2551" s="3">
        <v>0.56777064609624694</v>
      </c>
      <c r="K2551" s="4">
        <v>0.99593806687233599</v>
      </c>
      <c r="L2551" s="7">
        <v>2</v>
      </c>
      <c r="M2551" s="1">
        <v>128</v>
      </c>
      <c r="N2551" s="1">
        <v>16384</v>
      </c>
      <c r="O2551" s="1">
        <v>128</v>
      </c>
      <c r="P2551" s="17">
        <v>1</v>
      </c>
      <c r="Q2551" s="3">
        <v>0.60708002690951901</v>
      </c>
      <c r="R2551" s="4">
        <v>0.99650464790916304</v>
      </c>
      <c r="S2551" s="7">
        <f t="shared" si="117"/>
        <v>3.9309999999999998E-2</v>
      </c>
      <c r="T2551" s="17">
        <f t="shared" si="118"/>
        <v>5.6999999999999998E-4</v>
      </c>
      <c r="U2551" s="54" t="b">
        <v>0</v>
      </c>
      <c r="V2551" s="55" t="b">
        <v>0</v>
      </c>
      <c r="W2551" s="10">
        <v>106668205</v>
      </c>
      <c r="Y2551" s="51"/>
    </row>
    <row r="2552" spans="1:25" x14ac:dyDescent="0.2">
      <c r="A2552" s="29" t="s">
        <v>21</v>
      </c>
      <c r="B2552" s="34" t="s">
        <v>4874</v>
      </c>
      <c r="C2552" s="31" t="s">
        <v>5043</v>
      </c>
      <c r="D2552" s="16">
        <v>1</v>
      </c>
      <c r="E2552" s="8">
        <v>256</v>
      </c>
      <c r="F2552" s="16">
        <v>195</v>
      </c>
      <c r="G2552" s="8">
        <f t="shared" si="119"/>
        <v>0.23828125</v>
      </c>
      <c r="H2552" s="7">
        <v>1</v>
      </c>
      <c r="I2552" s="17">
        <v>0.95311445863394095</v>
      </c>
      <c r="J2552" s="3">
        <v>0.65892834184277604</v>
      </c>
      <c r="K2552" s="4">
        <v>0.97649450535816695</v>
      </c>
      <c r="L2552" s="7">
        <v>2</v>
      </c>
      <c r="M2552" s="1">
        <v>32</v>
      </c>
      <c r="N2552" s="1">
        <v>65536</v>
      </c>
      <c r="O2552" s="1">
        <v>128</v>
      </c>
      <c r="P2552" s="17">
        <v>1</v>
      </c>
      <c r="Q2552" s="3">
        <v>0.76100439999013703</v>
      </c>
      <c r="R2552" s="4">
        <v>0.97292465051964905</v>
      </c>
      <c r="S2552" s="7">
        <f t="shared" si="117"/>
        <v>0.10208</v>
      </c>
      <c r="T2552" s="17">
        <f t="shared" si="118"/>
        <v>3.5699999999999998E-3</v>
      </c>
      <c r="U2552" s="54" t="b">
        <v>0</v>
      </c>
      <c r="V2552" s="55" t="b">
        <v>0</v>
      </c>
      <c r="W2552" s="10">
        <v>8947613</v>
      </c>
      <c r="Y2552" s="51"/>
    </row>
    <row r="2553" spans="1:25" x14ac:dyDescent="0.2">
      <c r="A2553" s="29" t="s">
        <v>20</v>
      </c>
      <c r="B2553" s="34" t="s">
        <v>4784</v>
      </c>
      <c r="C2553" s="31" t="s">
        <v>4953</v>
      </c>
      <c r="D2553" s="16">
        <v>0.5</v>
      </c>
      <c r="E2553" s="8">
        <v>256</v>
      </c>
      <c r="F2553" s="16">
        <v>161</v>
      </c>
      <c r="G2553" s="8">
        <f t="shared" si="119"/>
        <v>0.37109375</v>
      </c>
      <c r="H2553" s="7">
        <v>0.82123741172305598</v>
      </c>
      <c r="I2553" s="17">
        <v>0.98371804846379995</v>
      </c>
      <c r="J2553" s="3">
        <v>0.53170734181666102</v>
      </c>
      <c r="K2553" s="4">
        <v>0.94945950151231995</v>
      </c>
      <c r="L2553" s="7">
        <v>2</v>
      </c>
      <c r="M2553" s="1">
        <v>128</v>
      </c>
      <c r="N2553" s="1">
        <v>32768</v>
      </c>
      <c r="O2553" s="1">
        <v>128</v>
      </c>
      <c r="P2553" s="17">
        <v>1</v>
      </c>
      <c r="Q2553" s="3">
        <v>0.62114257220409497</v>
      </c>
      <c r="R2553" s="4">
        <v>0.95475889984602602</v>
      </c>
      <c r="S2553" s="7">
        <f t="shared" si="117"/>
        <v>8.9440000000000006E-2</v>
      </c>
      <c r="T2553" s="17">
        <f t="shared" si="118"/>
        <v>5.3E-3</v>
      </c>
      <c r="U2553" s="54" t="b">
        <v>0</v>
      </c>
      <c r="V2553" s="55" t="b">
        <v>0</v>
      </c>
      <c r="W2553" s="10">
        <v>10487529</v>
      </c>
      <c r="Y2553" s="51"/>
    </row>
    <row r="2554" spans="1:25" x14ac:dyDescent="0.2">
      <c r="A2554" s="29" t="s">
        <v>27</v>
      </c>
      <c r="B2554" s="34" t="s">
        <v>2696</v>
      </c>
      <c r="C2554" s="31" t="s">
        <v>4608</v>
      </c>
      <c r="D2554" s="16">
        <v>0.5</v>
      </c>
      <c r="E2554" s="8">
        <v>256</v>
      </c>
      <c r="F2554" s="16">
        <v>149</v>
      </c>
      <c r="G2554" s="8">
        <f t="shared" si="119"/>
        <v>0.41796875</v>
      </c>
      <c r="H2554" s="7">
        <v>1.0000000122952399</v>
      </c>
      <c r="I2554" s="17">
        <v>0.82074287992363204</v>
      </c>
      <c r="J2554" s="3">
        <v>0.60885051308537497</v>
      </c>
      <c r="K2554" s="4">
        <v>0.93666945837936999</v>
      </c>
      <c r="L2554" s="7">
        <v>2</v>
      </c>
      <c r="M2554" s="1">
        <v>64</v>
      </c>
      <c r="N2554" s="1">
        <v>4096</v>
      </c>
      <c r="O2554" s="1">
        <v>128</v>
      </c>
      <c r="P2554" s="17">
        <v>1</v>
      </c>
      <c r="Q2554" s="3">
        <v>0.64256736238530499</v>
      </c>
      <c r="R2554" s="4">
        <v>0.93680362160762798</v>
      </c>
      <c r="S2554" s="7">
        <f t="shared" si="117"/>
        <v>3.372E-2</v>
      </c>
      <c r="T2554" s="17">
        <f t="shared" si="118"/>
        <v>-1.2999999999999999E-4</v>
      </c>
      <c r="U2554" s="54" t="b">
        <v>0</v>
      </c>
      <c r="V2554" s="55" t="b">
        <v>0</v>
      </c>
      <c r="W2554" s="10">
        <v>5569400</v>
      </c>
      <c r="Y2554" s="51"/>
    </row>
    <row r="2555" spans="1:25" x14ac:dyDescent="0.2">
      <c r="A2555" s="29" t="s">
        <v>11</v>
      </c>
      <c r="B2555" s="34" t="s">
        <v>4803</v>
      </c>
      <c r="C2555" s="31" t="s">
        <v>4972</v>
      </c>
      <c r="D2555" s="16">
        <v>0</v>
      </c>
      <c r="E2555" s="8">
        <v>512</v>
      </c>
      <c r="F2555" s="16">
        <v>209</v>
      </c>
      <c r="G2555" s="8">
        <f t="shared" si="119"/>
        <v>0.591796875</v>
      </c>
      <c r="H2555" s="7">
        <v>0.86842251011104699</v>
      </c>
      <c r="I2555" s="17">
        <v>0.93620813790807</v>
      </c>
      <c r="J2555" s="3">
        <v>0.62070131060881595</v>
      </c>
      <c r="K2555" s="4">
        <v>0.99497036058745902</v>
      </c>
      <c r="L2555" s="7">
        <v>3</v>
      </c>
      <c r="M2555" s="1">
        <v>256</v>
      </c>
      <c r="N2555" s="1">
        <v>32768</v>
      </c>
      <c r="O2555" s="1">
        <v>128</v>
      </c>
      <c r="P2555" s="17">
        <v>1</v>
      </c>
      <c r="Q2555" s="3">
        <v>0.65145859880981605</v>
      </c>
      <c r="R2555" s="4">
        <v>0.99199280691161196</v>
      </c>
      <c r="S2555" s="7">
        <f t="shared" si="117"/>
        <v>3.0759999999999999E-2</v>
      </c>
      <c r="T2555" s="17">
        <f t="shared" si="118"/>
        <v>2.98E-3</v>
      </c>
      <c r="U2555" s="54" t="b">
        <v>0</v>
      </c>
      <c r="V2555" s="55" t="b">
        <v>1</v>
      </c>
      <c r="W2555" s="10">
        <v>8155804</v>
      </c>
      <c r="Y2555" s="51"/>
    </row>
    <row r="2556" spans="1:25" x14ac:dyDescent="0.2">
      <c r="A2556" s="29" t="s">
        <v>32</v>
      </c>
      <c r="B2556" s="34" t="s">
        <v>2354</v>
      </c>
      <c r="C2556" s="31" t="s">
        <v>4266</v>
      </c>
      <c r="D2556" s="16">
        <v>1</v>
      </c>
      <c r="E2556" s="8">
        <v>256</v>
      </c>
      <c r="F2556" s="16">
        <v>1</v>
      </c>
      <c r="G2556" s="8">
        <f t="shared" si="119"/>
        <v>0.99609375</v>
      </c>
      <c r="H2556" s="7">
        <v>0.51145112546979499</v>
      </c>
      <c r="I2556" s="17">
        <v>1</v>
      </c>
      <c r="J2556" s="3">
        <v>0.51145112782214097</v>
      </c>
      <c r="K2556" s="4">
        <v>1</v>
      </c>
      <c r="L2556" s="7">
        <v>1</v>
      </c>
      <c r="M2556" s="1">
        <v>32</v>
      </c>
      <c r="N2556" s="1">
        <v>2048</v>
      </c>
      <c r="O2556" s="1">
        <v>128</v>
      </c>
      <c r="P2556" s="17">
        <v>1</v>
      </c>
      <c r="Q2556" s="3">
        <v>0.51145112569376805</v>
      </c>
      <c r="R2556" s="4">
        <v>1</v>
      </c>
      <c r="S2556" s="7">
        <f t="shared" si="117"/>
        <v>0</v>
      </c>
      <c r="T2556" s="17">
        <f t="shared" si="118"/>
        <v>0</v>
      </c>
      <c r="U2556" s="54" t="b">
        <v>0</v>
      </c>
      <c r="V2556" s="55" t="b">
        <v>0</v>
      </c>
      <c r="W2556" s="10">
        <v>177742</v>
      </c>
      <c r="Y2556" s="51"/>
    </row>
    <row r="2557" spans="1:25" x14ac:dyDescent="0.2">
      <c r="A2557" s="29" t="s">
        <v>23</v>
      </c>
      <c r="B2557" s="34" t="s">
        <v>2754</v>
      </c>
      <c r="C2557" s="31" t="s">
        <v>4666</v>
      </c>
      <c r="D2557" s="16">
        <v>0.5</v>
      </c>
      <c r="E2557" s="8">
        <v>1024</v>
      </c>
      <c r="F2557" s="16">
        <v>690</v>
      </c>
      <c r="G2557" s="8">
        <f t="shared" si="119"/>
        <v>0.326171875</v>
      </c>
      <c r="H2557" s="7">
        <v>0.91554702084114903</v>
      </c>
      <c r="I2557" s="17">
        <v>1.0000000115180401</v>
      </c>
      <c r="J2557" s="3">
        <v>0.402870344113824</v>
      </c>
      <c r="K2557" s="4">
        <v>0.99999799158570901</v>
      </c>
      <c r="L2557" s="7">
        <v>2</v>
      </c>
      <c r="M2557" s="1">
        <v>256</v>
      </c>
      <c r="N2557" s="1">
        <v>32768</v>
      </c>
      <c r="O2557" s="1">
        <v>128</v>
      </c>
      <c r="P2557" s="17">
        <v>1</v>
      </c>
      <c r="Q2557" s="3">
        <v>0.45869510281713499</v>
      </c>
      <c r="R2557" s="4">
        <v>0.99997353948335899</v>
      </c>
      <c r="S2557" s="7">
        <f t="shared" si="117"/>
        <v>5.5820000000000002E-2</v>
      </c>
      <c r="T2557" s="17">
        <f t="shared" si="118"/>
        <v>-2.0000000000000002E-5</v>
      </c>
      <c r="U2557" s="54" t="b">
        <v>0</v>
      </c>
      <c r="V2557" s="55" t="b">
        <v>0</v>
      </c>
      <c r="W2557" s="10">
        <v>81302580</v>
      </c>
      <c r="Y2557" s="51"/>
    </row>
    <row r="2558" spans="1:25" x14ac:dyDescent="0.2">
      <c r="A2558" s="29" t="s">
        <v>54</v>
      </c>
      <c r="B2558" s="34" t="s">
        <v>1893</v>
      </c>
      <c r="C2558" s="31" t="s">
        <v>3805</v>
      </c>
      <c r="D2558" s="16">
        <v>1</v>
      </c>
      <c r="E2558" s="8">
        <v>512</v>
      </c>
      <c r="F2558" s="16">
        <v>409</v>
      </c>
      <c r="G2558" s="8">
        <f t="shared" si="119"/>
        <v>0.201171875</v>
      </c>
      <c r="H2558" s="7">
        <v>0.91791205748621796</v>
      </c>
      <c r="I2558" s="17">
        <v>0.99999999420808705</v>
      </c>
      <c r="J2558" s="3">
        <v>0.51430604174111705</v>
      </c>
      <c r="K2558" s="4">
        <v>0.999998366445497</v>
      </c>
      <c r="L2558" s="7">
        <v>3</v>
      </c>
      <c r="M2558" s="1">
        <v>32</v>
      </c>
      <c r="N2558" s="1">
        <v>8192</v>
      </c>
      <c r="O2558" s="1">
        <v>128</v>
      </c>
      <c r="P2558" s="17">
        <v>1</v>
      </c>
      <c r="Q2558" s="3">
        <v>0.52391146438834402</v>
      </c>
      <c r="R2558" s="4">
        <v>0.99999551693097499</v>
      </c>
      <c r="S2558" s="7">
        <f t="shared" si="117"/>
        <v>9.6100000000000005E-3</v>
      </c>
      <c r="T2558" s="17">
        <f t="shared" si="118"/>
        <v>0</v>
      </c>
      <c r="U2558" s="54" t="b">
        <v>0</v>
      </c>
      <c r="V2558" s="55" t="b">
        <v>0</v>
      </c>
      <c r="W2558" s="10">
        <v>12155412</v>
      </c>
      <c r="Y2558" s="51"/>
    </row>
    <row r="2559" spans="1:25" x14ac:dyDescent="0.2">
      <c r="A2559" s="29" t="s">
        <v>5</v>
      </c>
      <c r="B2559" s="34" t="s">
        <v>2308</v>
      </c>
      <c r="C2559" s="31" t="s">
        <v>4220</v>
      </c>
      <c r="D2559" s="16">
        <v>0</v>
      </c>
      <c r="E2559" s="8">
        <v>1024</v>
      </c>
      <c r="F2559" s="16">
        <v>471</v>
      </c>
      <c r="G2559" s="8">
        <f t="shared" si="119"/>
        <v>0.5400390625</v>
      </c>
      <c r="H2559" s="7">
        <v>0.83097178718688303</v>
      </c>
      <c r="I2559" s="17">
        <v>0.999999999999997</v>
      </c>
      <c r="J2559" s="3">
        <v>0.67492607977950703</v>
      </c>
      <c r="K2559" s="4">
        <v>0.99999975341442104</v>
      </c>
      <c r="L2559" s="7">
        <v>3</v>
      </c>
      <c r="M2559" s="1">
        <v>256</v>
      </c>
      <c r="N2559" s="1">
        <v>65536</v>
      </c>
      <c r="O2559" s="1">
        <v>128</v>
      </c>
      <c r="P2559" s="17">
        <v>1</v>
      </c>
      <c r="Q2559" s="3">
        <v>0.71101186200729005</v>
      </c>
      <c r="R2559" s="4">
        <v>1.00000000802527</v>
      </c>
      <c r="S2559" s="7">
        <f t="shared" si="117"/>
        <v>3.6089999999999997E-2</v>
      </c>
      <c r="T2559" s="17">
        <f t="shared" si="118"/>
        <v>0</v>
      </c>
      <c r="U2559" s="54" t="b">
        <v>0</v>
      </c>
      <c r="V2559" s="55" t="b">
        <v>0</v>
      </c>
      <c r="W2559" s="10">
        <v>14733660</v>
      </c>
      <c r="Y2559" s="51"/>
    </row>
    <row r="2560" spans="1:25" x14ac:dyDescent="0.2">
      <c r="A2560" s="29" t="s">
        <v>51</v>
      </c>
      <c r="B2560" s="34" t="s">
        <v>2733</v>
      </c>
      <c r="C2560" s="31" t="s">
        <v>4645</v>
      </c>
      <c r="D2560" s="16">
        <v>1</v>
      </c>
      <c r="E2560" s="8">
        <v>512</v>
      </c>
      <c r="F2560" s="16">
        <v>440</v>
      </c>
      <c r="G2560" s="8">
        <f t="shared" si="119"/>
        <v>0.140625</v>
      </c>
      <c r="H2560" s="7">
        <v>0.99372227694654103</v>
      </c>
      <c r="I2560" s="17">
        <v>0.99198697226022103</v>
      </c>
      <c r="J2560" s="3">
        <v>0.44048934656269301</v>
      </c>
      <c r="K2560" s="4">
        <v>0.99850147536233702</v>
      </c>
      <c r="L2560" s="7">
        <v>1</v>
      </c>
      <c r="M2560" s="1">
        <v>64</v>
      </c>
      <c r="N2560" s="1">
        <v>65536</v>
      </c>
      <c r="O2560" s="1">
        <v>128</v>
      </c>
      <c r="P2560" s="17">
        <v>1</v>
      </c>
      <c r="Q2560" s="3">
        <v>0.59682622745636404</v>
      </c>
      <c r="R2560" s="4">
        <v>0.99416050671541101</v>
      </c>
      <c r="S2560" s="7">
        <f t="shared" si="117"/>
        <v>0.15634000000000001</v>
      </c>
      <c r="T2560" s="17">
        <f t="shared" si="118"/>
        <v>4.3400000000000001E-3</v>
      </c>
      <c r="U2560" s="54" t="b">
        <v>1</v>
      </c>
      <c r="V2560" s="55" t="b">
        <v>0</v>
      </c>
      <c r="W2560" s="10">
        <v>453874007</v>
      </c>
      <c r="Y2560" s="51"/>
    </row>
    <row r="2561" spans="1:25" x14ac:dyDescent="0.2">
      <c r="A2561" s="29" t="s">
        <v>27</v>
      </c>
      <c r="B2561" s="34" t="s">
        <v>2411</v>
      </c>
      <c r="C2561" s="31" t="s">
        <v>4323</v>
      </c>
      <c r="D2561" s="16">
        <v>1</v>
      </c>
      <c r="E2561" s="8">
        <v>256</v>
      </c>
      <c r="F2561" s="16">
        <v>149</v>
      </c>
      <c r="G2561" s="8">
        <f t="shared" si="119"/>
        <v>0.41796875</v>
      </c>
      <c r="H2561" s="7">
        <v>0.91617296482390198</v>
      </c>
      <c r="I2561" s="17">
        <v>0.85395528339819604</v>
      </c>
      <c r="J2561" s="3">
        <v>0.55529134388441803</v>
      </c>
      <c r="K2561" s="4">
        <v>0.97024605363639604</v>
      </c>
      <c r="L2561" s="7">
        <v>1</v>
      </c>
      <c r="M2561" s="1">
        <v>128</v>
      </c>
      <c r="N2561" s="1">
        <v>8192</v>
      </c>
      <c r="O2561" s="1">
        <v>128</v>
      </c>
      <c r="P2561" s="17">
        <v>1</v>
      </c>
      <c r="Q2561" s="3">
        <v>0.64042307422587297</v>
      </c>
      <c r="R2561" s="4">
        <v>0.95849563546412098</v>
      </c>
      <c r="S2561" s="7">
        <f t="shared" si="117"/>
        <v>8.5129999999999997E-2</v>
      </c>
      <c r="T2561" s="17">
        <f t="shared" si="118"/>
        <v>1.175E-2</v>
      </c>
      <c r="U2561" s="54" t="b">
        <v>0</v>
      </c>
      <c r="V2561" s="55" t="b">
        <v>0</v>
      </c>
      <c r="W2561" s="10">
        <v>10409218</v>
      </c>
      <c r="Y2561" s="51"/>
    </row>
    <row r="2562" spans="1:25" x14ac:dyDescent="0.2">
      <c r="A2562" s="29" t="s">
        <v>2</v>
      </c>
      <c r="B2562" s="34" t="s">
        <v>1610</v>
      </c>
      <c r="C2562" s="31" t="s">
        <v>3522</v>
      </c>
      <c r="D2562" s="16">
        <v>1</v>
      </c>
      <c r="E2562" s="8">
        <v>4096</v>
      </c>
      <c r="F2562" s="16">
        <v>2274</v>
      </c>
      <c r="G2562" s="8">
        <f t="shared" si="119"/>
        <v>0.44482421875</v>
      </c>
      <c r="H2562" s="7">
        <v>0.72432482543027199</v>
      </c>
      <c r="I2562" s="17">
        <v>0.99999980364318397</v>
      </c>
      <c r="J2562" s="3">
        <v>0.34368047776044902</v>
      </c>
      <c r="K2562" s="4">
        <v>0.98525680219658196</v>
      </c>
      <c r="L2562" s="7">
        <v>1</v>
      </c>
      <c r="M2562" s="1">
        <v>64</v>
      </c>
      <c r="N2562" s="1">
        <v>32768</v>
      </c>
      <c r="O2562" s="1">
        <v>128</v>
      </c>
      <c r="P2562" s="17">
        <v>1</v>
      </c>
      <c r="Q2562" s="3">
        <v>0.40758962805016702</v>
      </c>
      <c r="R2562" s="4">
        <v>0.95442824476363797</v>
      </c>
      <c r="S2562" s="7">
        <f t="shared" si="117"/>
        <v>6.3909999999999995E-2</v>
      </c>
      <c r="T2562" s="17">
        <f t="shared" si="118"/>
        <v>-3.083E-2</v>
      </c>
      <c r="U2562" s="54" t="b">
        <v>0</v>
      </c>
      <c r="V2562" s="55" t="b">
        <v>0</v>
      </c>
      <c r="W2562" s="10">
        <v>419193108</v>
      </c>
      <c r="Y2562" s="51"/>
    </row>
    <row r="2563" spans="1:25" x14ac:dyDescent="0.2">
      <c r="A2563" s="29" t="s">
        <v>1</v>
      </c>
      <c r="B2563" s="34" t="s">
        <v>2386</v>
      </c>
      <c r="C2563" s="31" t="s">
        <v>4298</v>
      </c>
      <c r="D2563" s="16">
        <v>0.5</v>
      </c>
      <c r="E2563" s="8">
        <v>1024</v>
      </c>
      <c r="F2563" s="16">
        <v>178</v>
      </c>
      <c r="G2563" s="8">
        <f t="shared" si="119"/>
        <v>0.826171875</v>
      </c>
      <c r="H2563" s="7">
        <v>0.61099346191119497</v>
      </c>
      <c r="I2563" s="17">
        <v>1</v>
      </c>
      <c r="J2563" s="3">
        <v>0.58022238049897801</v>
      </c>
      <c r="K2563" s="4">
        <v>0.97738034603927404</v>
      </c>
      <c r="L2563" s="7">
        <v>1</v>
      </c>
      <c r="M2563" s="1">
        <v>128</v>
      </c>
      <c r="N2563" s="1">
        <v>8192</v>
      </c>
      <c r="O2563" s="1">
        <v>128</v>
      </c>
      <c r="P2563" s="17">
        <v>1</v>
      </c>
      <c r="Q2563" s="3">
        <v>0.60346562596962205</v>
      </c>
      <c r="R2563" s="4">
        <v>0.95104547956667795</v>
      </c>
      <c r="S2563" s="7">
        <f t="shared" ref="S2563:S2626" si="120">ROUND(ABS(H2563-J2563)-ABS(H2563-Q2563), $AA$3)</f>
        <v>2.324E-2</v>
      </c>
      <c r="T2563" s="17">
        <f t="shared" ref="T2563:T2626" si="121">ROUND(ABS(I2563-K2563)-ABS(I2563-R2563), $AA$3)</f>
        <v>-2.6329999999999999E-2</v>
      </c>
      <c r="U2563" s="54" t="b">
        <v>0</v>
      </c>
      <c r="V2563" s="55" t="b">
        <v>0</v>
      </c>
      <c r="W2563" s="10">
        <v>5831921</v>
      </c>
      <c r="Y2563" s="51"/>
    </row>
    <row r="2564" spans="1:25" x14ac:dyDescent="0.2">
      <c r="A2564" s="29" t="s">
        <v>50</v>
      </c>
      <c r="B2564" s="34" t="s">
        <v>2528</v>
      </c>
      <c r="C2564" s="31" t="s">
        <v>4440</v>
      </c>
      <c r="D2564" s="16">
        <v>0.5</v>
      </c>
      <c r="E2564" s="8">
        <v>256</v>
      </c>
      <c r="F2564" s="16">
        <v>57</v>
      </c>
      <c r="G2564" s="8">
        <f t="shared" ref="G2564:G2627" si="122">1 - F2564/E2564</f>
        <v>0.77734375</v>
      </c>
      <c r="H2564" s="7">
        <v>0.68708681591114396</v>
      </c>
      <c r="I2564" s="17">
        <v>1.0000000000000999</v>
      </c>
      <c r="J2564" s="3">
        <v>0.63754632634078601</v>
      </c>
      <c r="K2564" s="4">
        <v>1.0000149669226901</v>
      </c>
      <c r="L2564" s="7">
        <v>3</v>
      </c>
      <c r="M2564" s="1">
        <v>128</v>
      </c>
      <c r="N2564" s="1">
        <v>65536</v>
      </c>
      <c r="O2564" s="1">
        <v>128</v>
      </c>
      <c r="P2564" s="17">
        <v>1</v>
      </c>
      <c r="Q2564" s="3">
        <v>0.66232082144904403</v>
      </c>
      <c r="R2564" s="4">
        <v>1.0000041389730501</v>
      </c>
      <c r="S2564" s="7">
        <f t="shared" si="120"/>
        <v>2.477E-2</v>
      </c>
      <c r="T2564" s="17">
        <f t="shared" si="121"/>
        <v>1.0000000000000001E-5</v>
      </c>
      <c r="U2564" s="54" t="b">
        <v>0</v>
      </c>
      <c r="V2564" s="55" t="b">
        <v>0</v>
      </c>
      <c r="W2564" s="10">
        <v>5187280</v>
      </c>
      <c r="Y2564" s="51"/>
    </row>
    <row r="2565" spans="1:25" x14ac:dyDescent="0.2">
      <c r="A2565" s="29" t="s">
        <v>18</v>
      </c>
      <c r="B2565" s="34" t="s">
        <v>4805</v>
      </c>
      <c r="C2565" s="31" t="s">
        <v>4974</v>
      </c>
      <c r="D2565" s="16">
        <v>0</v>
      </c>
      <c r="E2565" s="8">
        <v>512</v>
      </c>
      <c r="F2565" s="16">
        <v>315</v>
      </c>
      <c r="G2565" s="8">
        <f t="shared" si="122"/>
        <v>0.384765625</v>
      </c>
      <c r="H2565" s="7">
        <v>0.88151820177227902</v>
      </c>
      <c r="I2565" s="17">
        <v>0.98151955344910802</v>
      </c>
      <c r="J2565" s="3">
        <v>0.474957603647783</v>
      </c>
      <c r="K2565" s="4">
        <v>0.98606489238280404</v>
      </c>
      <c r="L2565" s="7">
        <v>1</v>
      </c>
      <c r="M2565" s="1">
        <v>256</v>
      </c>
      <c r="N2565" s="1">
        <v>16384</v>
      </c>
      <c r="O2565" s="1">
        <v>128</v>
      </c>
      <c r="P2565" s="17">
        <v>1</v>
      </c>
      <c r="Q2565" s="3">
        <v>0.56330843963261901</v>
      </c>
      <c r="R2565" s="4">
        <v>0.98523897477051503</v>
      </c>
      <c r="S2565" s="7">
        <f t="shared" si="120"/>
        <v>8.8349999999999998E-2</v>
      </c>
      <c r="T2565" s="17">
        <f t="shared" si="121"/>
        <v>8.3000000000000001E-4</v>
      </c>
      <c r="U2565" s="54" t="b">
        <v>0</v>
      </c>
      <c r="V2565" s="55" t="b">
        <v>0</v>
      </c>
      <c r="W2565" s="10">
        <v>15176575</v>
      </c>
      <c r="Y2565" s="51"/>
    </row>
    <row r="2566" spans="1:25" x14ac:dyDescent="0.2">
      <c r="A2566" s="29" t="s">
        <v>6</v>
      </c>
      <c r="B2566" s="34" t="s">
        <v>1404</v>
      </c>
      <c r="C2566" s="31" t="s">
        <v>3316</v>
      </c>
      <c r="D2566" s="16">
        <v>0</v>
      </c>
      <c r="E2566" s="8">
        <v>512</v>
      </c>
      <c r="F2566" s="16">
        <v>1</v>
      </c>
      <c r="G2566" s="8">
        <f t="shared" si="122"/>
        <v>0.998046875</v>
      </c>
      <c r="H2566" s="7">
        <v>0.499999999999999</v>
      </c>
      <c r="I2566" s="17">
        <v>1</v>
      </c>
      <c r="J2566" s="3">
        <v>0.499999999999999</v>
      </c>
      <c r="K2566" s="4">
        <v>1</v>
      </c>
      <c r="L2566" s="7">
        <v>3</v>
      </c>
      <c r="M2566" s="1">
        <v>256</v>
      </c>
      <c r="N2566" s="1">
        <v>32768</v>
      </c>
      <c r="O2566" s="1">
        <v>128</v>
      </c>
      <c r="P2566" s="17">
        <v>1</v>
      </c>
      <c r="Q2566" s="3">
        <v>0.499999999999999</v>
      </c>
      <c r="R2566" s="4">
        <v>1</v>
      </c>
      <c r="S2566" s="7">
        <f t="shared" si="120"/>
        <v>0</v>
      </c>
      <c r="T2566" s="17">
        <f t="shared" si="121"/>
        <v>0</v>
      </c>
      <c r="U2566" s="54" t="b">
        <v>0</v>
      </c>
      <c r="V2566" s="55" t="b">
        <v>0</v>
      </c>
      <c r="W2566" s="10">
        <v>301132</v>
      </c>
      <c r="Y2566" s="51"/>
    </row>
    <row r="2567" spans="1:25" x14ac:dyDescent="0.2">
      <c r="A2567" s="29" t="s">
        <v>17</v>
      </c>
      <c r="B2567" s="34" t="s">
        <v>2620</v>
      </c>
      <c r="C2567" s="31" t="s">
        <v>4532</v>
      </c>
      <c r="D2567" s="16">
        <v>0.5</v>
      </c>
      <c r="E2567" s="8">
        <v>1024</v>
      </c>
      <c r="F2567" s="16">
        <v>703</v>
      </c>
      <c r="G2567" s="8">
        <f t="shared" si="122"/>
        <v>0.3134765625</v>
      </c>
      <c r="H2567" s="7">
        <v>0.71455441583616097</v>
      </c>
      <c r="I2567" s="17">
        <v>1</v>
      </c>
      <c r="J2567" s="3">
        <v>0.35024563909715301</v>
      </c>
      <c r="K2567" s="4">
        <v>0.99795611797685302</v>
      </c>
      <c r="L2567" s="7">
        <v>2</v>
      </c>
      <c r="M2567" s="1">
        <v>256</v>
      </c>
      <c r="N2567" s="1">
        <v>32768</v>
      </c>
      <c r="O2567" s="1">
        <v>128</v>
      </c>
      <c r="P2567" s="17">
        <v>1</v>
      </c>
      <c r="Q2567" s="3">
        <v>0.392490589632915</v>
      </c>
      <c r="R2567" s="4">
        <v>0.99068331313148295</v>
      </c>
      <c r="S2567" s="7">
        <f t="shared" si="120"/>
        <v>4.224E-2</v>
      </c>
      <c r="T2567" s="17">
        <f t="shared" si="121"/>
        <v>-7.2700000000000004E-3</v>
      </c>
      <c r="U2567" s="54" t="b">
        <v>0</v>
      </c>
      <c r="V2567" s="55" t="b">
        <v>0</v>
      </c>
      <c r="W2567" s="10">
        <v>98205950</v>
      </c>
      <c r="Y2567" s="51"/>
    </row>
    <row r="2568" spans="1:25" x14ac:dyDescent="0.2">
      <c r="A2568" s="29" t="s">
        <v>25</v>
      </c>
      <c r="B2568" s="34" t="s">
        <v>4873</v>
      </c>
      <c r="C2568" s="31" t="s">
        <v>5042</v>
      </c>
      <c r="D2568" s="16">
        <v>1</v>
      </c>
      <c r="E2568" s="8">
        <v>512</v>
      </c>
      <c r="F2568" s="16">
        <v>3</v>
      </c>
      <c r="G2568" s="8">
        <f t="shared" si="122"/>
        <v>0.994140625</v>
      </c>
      <c r="H2568" s="7">
        <v>0.41421356237309398</v>
      </c>
      <c r="I2568" s="17">
        <v>1</v>
      </c>
      <c r="J2568" s="3">
        <v>0.54513570525170796</v>
      </c>
      <c r="K2568" s="4">
        <v>1</v>
      </c>
      <c r="L2568" s="7">
        <v>1</v>
      </c>
      <c r="M2568" s="1">
        <v>64</v>
      </c>
      <c r="N2568" s="1">
        <v>65536</v>
      </c>
      <c r="O2568" s="1">
        <v>128</v>
      </c>
      <c r="P2568" s="17">
        <v>1</v>
      </c>
      <c r="Q2568" s="3">
        <v>0.87892860869645195</v>
      </c>
      <c r="R2568" s="4">
        <v>1.0000000081542999</v>
      </c>
      <c r="S2568" s="7">
        <f t="shared" si="120"/>
        <v>-0.33378999999999998</v>
      </c>
      <c r="T2568" s="17">
        <f t="shared" si="121"/>
        <v>0</v>
      </c>
      <c r="U2568" s="54" t="b">
        <v>0</v>
      </c>
      <c r="V2568" s="55" t="b">
        <v>0</v>
      </c>
      <c r="W2568" s="10">
        <v>1050519</v>
      </c>
      <c r="Y2568" s="51"/>
    </row>
    <row r="2569" spans="1:25" x14ac:dyDescent="0.2">
      <c r="A2569" s="29" t="s">
        <v>27</v>
      </c>
      <c r="B2569" s="34" t="s">
        <v>2125</v>
      </c>
      <c r="C2569" s="31" t="s">
        <v>4037</v>
      </c>
      <c r="D2569" s="16">
        <v>0</v>
      </c>
      <c r="E2569" s="8">
        <v>256</v>
      </c>
      <c r="F2569" s="16">
        <v>149</v>
      </c>
      <c r="G2569" s="8">
        <f t="shared" si="122"/>
        <v>0.41796875</v>
      </c>
      <c r="H2569" s="7">
        <v>0.88303103009469497</v>
      </c>
      <c r="I2569" s="17">
        <v>0.75702517962438298</v>
      </c>
      <c r="J2569" s="3">
        <v>0.59881980482128205</v>
      </c>
      <c r="K2569" s="4">
        <v>0.96252773958446802</v>
      </c>
      <c r="L2569" s="7">
        <v>3</v>
      </c>
      <c r="M2569" s="1">
        <v>64</v>
      </c>
      <c r="N2569" s="1">
        <v>65536</v>
      </c>
      <c r="O2569" s="1">
        <v>128</v>
      </c>
      <c r="P2569" s="17">
        <v>1</v>
      </c>
      <c r="Q2569" s="3">
        <v>0.61999121628450604</v>
      </c>
      <c r="R2569" s="4">
        <v>0.95574972649401901</v>
      </c>
      <c r="S2569" s="7">
        <f t="shared" si="120"/>
        <v>2.1170000000000001E-2</v>
      </c>
      <c r="T2569" s="17">
        <f t="shared" si="121"/>
        <v>6.7799999999999996E-3</v>
      </c>
      <c r="U2569" s="54" t="b">
        <v>0</v>
      </c>
      <c r="V2569" s="55" t="b">
        <v>0</v>
      </c>
      <c r="W2569" s="10">
        <v>7136199</v>
      </c>
      <c r="Y2569" s="51"/>
    </row>
    <row r="2570" spans="1:25" x14ac:dyDescent="0.2">
      <c r="A2570" s="29" t="s">
        <v>30</v>
      </c>
      <c r="B2570" s="34" t="s">
        <v>2743</v>
      </c>
      <c r="C2570" s="31" t="s">
        <v>4655</v>
      </c>
      <c r="D2570" s="16">
        <v>0</v>
      </c>
      <c r="E2570" s="8">
        <v>4096</v>
      </c>
      <c r="F2570" s="16">
        <v>45</v>
      </c>
      <c r="G2570" s="8">
        <f t="shared" si="122"/>
        <v>0.989013671875</v>
      </c>
      <c r="H2570" s="7">
        <v>0.35043925353887401</v>
      </c>
      <c r="I2570" s="17">
        <v>1</v>
      </c>
      <c r="J2570" s="3">
        <v>0.34971374816265299</v>
      </c>
      <c r="K2570" s="4">
        <v>0.99994608691628695</v>
      </c>
      <c r="L2570" s="7">
        <v>3</v>
      </c>
      <c r="M2570" s="1">
        <v>64</v>
      </c>
      <c r="N2570" s="1">
        <v>32768</v>
      </c>
      <c r="O2570" s="1">
        <v>128</v>
      </c>
      <c r="P2570" s="17">
        <v>1</v>
      </c>
      <c r="Q2570" s="3">
        <v>0.34981150823321899</v>
      </c>
      <c r="R2570" s="4">
        <v>1.0000021422488601</v>
      </c>
      <c r="S2570" s="7">
        <f t="shared" si="120"/>
        <v>1E-4</v>
      </c>
      <c r="T2570" s="17">
        <f t="shared" si="121"/>
        <v>5.0000000000000002E-5</v>
      </c>
      <c r="U2570" s="54" t="b">
        <v>0</v>
      </c>
      <c r="V2570" s="55" t="b">
        <v>0</v>
      </c>
      <c r="W2570" s="10">
        <v>4261665</v>
      </c>
      <c r="Y2570" s="51"/>
    </row>
    <row r="2571" spans="1:25" x14ac:dyDescent="0.2">
      <c r="A2571" s="29" t="s">
        <v>14</v>
      </c>
      <c r="B2571" s="34" t="s">
        <v>2750</v>
      </c>
      <c r="C2571" s="31" t="s">
        <v>4662</v>
      </c>
      <c r="D2571" s="16">
        <v>0.5</v>
      </c>
      <c r="E2571" s="8">
        <v>512</v>
      </c>
      <c r="F2571" s="16">
        <v>351</v>
      </c>
      <c r="G2571" s="8">
        <f t="shared" si="122"/>
        <v>0.314453125</v>
      </c>
      <c r="H2571" s="7">
        <v>0.90832858422357599</v>
      </c>
      <c r="I2571" s="17">
        <v>1</v>
      </c>
      <c r="J2571" s="3">
        <v>0.45625355082977698</v>
      </c>
      <c r="K2571" s="4">
        <v>0.99966809684538904</v>
      </c>
      <c r="L2571" s="7">
        <v>2</v>
      </c>
      <c r="M2571" s="1">
        <v>128</v>
      </c>
      <c r="N2571" s="1">
        <v>8192</v>
      </c>
      <c r="O2571" s="1">
        <v>128</v>
      </c>
      <c r="P2571" s="17">
        <v>1</v>
      </c>
      <c r="Q2571" s="3">
        <v>0.50908788793058102</v>
      </c>
      <c r="R2571" s="4">
        <v>0.99973241919297895</v>
      </c>
      <c r="S2571" s="7">
        <f t="shared" si="120"/>
        <v>5.2830000000000002E-2</v>
      </c>
      <c r="T2571" s="17">
        <f t="shared" si="121"/>
        <v>6.0000000000000002E-5</v>
      </c>
      <c r="U2571" s="54" t="b">
        <v>0</v>
      </c>
      <c r="V2571" s="55" t="b">
        <v>0</v>
      </c>
      <c r="W2571" s="10">
        <v>12364523</v>
      </c>
      <c r="Y2571" s="51"/>
    </row>
    <row r="2572" spans="1:25" x14ac:dyDescent="0.2">
      <c r="A2572" s="29" t="s">
        <v>21</v>
      </c>
      <c r="B2572" s="34" t="s">
        <v>2203</v>
      </c>
      <c r="C2572" s="31" t="s">
        <v>4115</v>
      </c>
      <c r="D2572" s="16">
        <v>0</v>
      </c>
      <c r="E2572" s="8">
        <v>512</v>
      </c>
      <c r="F2572" s="16">
        <v>354</v>
      </c>
      <c r="G2572" s="8">
        <f t="shared" si="122"/>
        <v>0.30859375</v>
      </c>
      <c r="H2572" s="7">
        <v>0.95249575227923999</v>
      </c>
      <c r="I2572" s="17">
        <v>0.99317995429360295</v>
      </c>
      <c r="J2572" s="3">
        <v>0.66936869650414399</v>
      </c>
      <c r="K2572" s="4">
        <v>0.99519108161313097</v>
      </c>
      <c r="L2572" s="7">
        <v>3</v>
      </c>
      <c r="M2572" s="1">
        <v>64</v>
      </c>
      <c r="N2572" s="1">
        <v>8192</v>
      </c>
      <c r="O2572" s="1">
        <v>128</v>
      </c>
      <c r="P2572" s="17">
        <v>1</v>
      </c>
      <c r="Q2572" s="3">
        <v>0.68408171859926603</v>
      </c>
      <c r="R2572" s="4">
        <v>0.99466015059560797</v>
      </c>
      <c r="S2572" s="7">
        <f t="shared" si="120"/>
        <v>1.4710000000000001E-2</v>
      </c>
      <c r="T2572" s="17">
        <f t="shared" si="121"/>
        <v>5.2999999999999998E-4</v>
      </c>
      <c r="U2572" s="54" t="b">
        <v>0</v>
      </c>
      <c r="V2572" s="55" t="b">
        <v>0</v>
      </c>
      <c r="W2572" s="10">
        <v>8090228</v>
      </c>
      <c r="Y2572" s="51"/>
    </row>
    <row r="2573" spans="1:25" x14ac:dyDescent="0.2">
      <c r="A2573" s="29" t="s">
        <v>1</v>
      </c>
      <c r="B2573" s="34" t="s">
        <v>977</v>
      </c>
      <c r="C2573" s="31" t="s">
        <v>2889</v>
      </c>
      <c r="D2573" s="16">
        <v>0</v>
      </c>
      <c r="E2573" s="8">
        <v>512</v>
      </c>
      <c r="F2573" s="16">
        <v>119</v>
      </c>
      <c r="G2573" s="8">
        <f t="shared" si="122"/>
        <v>0.767578125</v>
      </c>
      <c r="H2573" s="7">
        <v>0.68806661502145805</v>
      </c>
      <c r="I2573" s="17">
        <v>0.999999999999996</v>
      </c>
      <c r="J2573" s="3">
        <v>0.64521477527579296</v>
      </c>
      <c r="K2573" s="4">
        <v>1.00000033189211</v>
      </c>
      <c r="L2573" s="7">
        <v>2</v>
      </c>
      <c r="M2573" s="1">
        <v>256</v>
      </c>
      <c r="N2573" s="1">
        <v>16384</v>
      </c>
      <c r="O2573" s="1">
        <v>128</v>
      </c>
      <c r="P2573" s="17">
        <v>1</v>
      </c>
      <c r="Q2573" s="3">
        <v>0.67043991036963302</v>
      </c>
      <c r="R2573" s="4">
        <v>1.00000012055437</v>
      </c>
      <c r="S2573" s="7">
        <f t="shared" si="120"/>
        <v>2.5229999999999999E-2</v>
      </c>
      <c r="T2573" s="17">
        <f t="shared" si="121"/>
        <v>0</v>
      </c>
      <c r="U2573" s="54" t="b">
        <v>0</v>
      </c>
      <c r="V2573" s="55" t="b">
        <v>0</v>
      </c>
      <c r="W2573" s="10">
        <v>6190015</v>
      </c>
      <c r="Y2573" s="51"/>
    </row>
    <row r="2574" spans="1:25" x14ac:dyDescent="0.2">
      <c r="A2574" s="29" t="s">
        <v>2</v>
      </c>
      <c r="B2574" s="34" t="s">
        <v>4817</v>
      </c>
      <c r="C2574" s="31" t="s">
        <v>4986</v>
      </c>
      <c r="D2574" s="16">
        <v>0</v>
      </c>
      <c r="E2574" s="8">
        <v>4096</v>
      </c>
      <c r="F2574" s="16">
        <v>2260</v>
      </c>
      <c r="G2574" s="8">
        <f t="shared" si="122"/>
        <v>0.4482421875</v>
      </c>
      <c r="H2574" s="7">
        <v>0.75611463469151796</v>
      </c>
      <c r="I2574" s="17">
        <v>1.0000001495880499</v>
      </c>
      <c r="J2574" s="3">
        <v>0.35700749053709402</v>
      </c>
      <c r="K2574" s="4">
        <v>1.00001170025268</v>
      </c>
      <c r="L2574" s="7">
        <v>1</v>
      </c>
      <c r="M2574" s="1">
        <v>64</v>
      </c>
      <c r="N2574" s="1">
        <v>32768</v>
      </c>
      <c r="O2574" s="1">
        <v>128</v>
      </c>
      <c r="P2574" s="17">
        <v>1</v>
      </c>
      <c r="Q2574" s="3">
        <v>0.39624886317300301</v>
      </c>
      <c r="R2574" s="4">
        <v>0.99999982729837</v>
      </c>
      <c r="S2574" s="7">
        <f t="shared" si="120"/>
        <v>3.9239999999999997E-2</v>
      </c>
      <c r="T2574" s="17">
        <f t="shared" si="121"/>
        <v>1.0000000000000001E-5</v>
      </c>
      <c r="U2574" s="54" t="b">
        <v>0</v>
      </c>
      <c r="V2574" s="55" t="b">
        <v>0</v>
      </c>
      <c r="W2574" s="10">
        <v>417920933</v>
      </c>
      <c r="Y2574" s="51"/>
    </row>
    <row r="2575" spans="1:25" x14ac:dyDescent="0.2">
      <c r="A2575" s="29" t="s">
        <v>52</v>
      </c>
      <c r="B2575" s="34" t="s">
        <v>4927</v>
      </c>
      <c r="C2575" s="31" t="s">
        <v>5096</v>
      </c>
      <c r="D2575" s="16">
        <v>0.5</v>
      </c>
      <c r="E2575" s="8">
        <v>512</v>
      </c>
      <c r="F2575" s="16">
        <v>416</v>
      </c>
      <c r="G2575" s="8">
        <f t="shared" si="122"/>
        <v>0.1875</v>
      </c>
      <c r="H2575" s="7">
        <v>0.83626227072081505</v>
      </c>
      <c r="I2575" s="17">
        <v>0.99284365346724102</v>
      </c>
      <c r="J2575" s="3">
        <v>0.42005288828006898</v>
      </c>
      <c r="K2575" s="4">
        <v>0.96355441883868298</v>
      </c>
      <c r="L2575" s="7">
        <v>1</v>
      </c>
      <c r="M2575" s="1">
        <v>64</v>
      </c>
      <c r="N2575" s="1">
        <v>4096</v>
      </c>
      <c r="O2575" s="1">
        <v>128</v>
      </c>
      <c r="P2575" s="17">
        <v>1</v>
      </c>
      <c r="Q2575" s="3">
        <v>0.46822910561099901</v>
      </c>
      <c r="R2575" s="4">
        <v>0.96426053691103597</v>
      </c>
      <c r="S2575" s="7">
        <f t="shared" si="120"/>
        <v>4.8180000000000001E-2</v>
      </c>
      <c r="T2575" s="17">
        <f t="shared" si="121"/>
        <v>7.1000000000000002E-4</v>
      </c>
      <c r="U2575" s="54" t="b">
        <v>0</v>
      </c>
      <c r="V2575" s="55" t="b">
        <v>0</v>
      </c>
      <c r="W2575" s="10">
        <v>67393048</v>
      </c>
      <c r="Y2575" s="51"/>
    </row>
    <row r="2576" spans="1:25" x14ac:dyDescent="0.2">
      <c r="A2576" s="29" t="s">
        <v>16</v>
      </c>
      <c r="B2576" s="34" t="s">
        <v>1452</v>
      </c>
      <c r="C2576" s="31" t="s">
        <v>3364</v>
      </c>
      <c r="D2576" s="16">
        <v>0.5</v>
      </c>
      <c r="E2576" s="8">
        <v>256</v>
      </c>
      <c r="F2576" s="16">
        <v>83</v>
      </c>
      <c r="G2576" s="8">
        <f t="shared" si="122"/>
        <v>0.67578125</v>
      </c>
      <c r="H2576" s="7">
        <v>0.999999999999998</v>
      </c>
      <c r="I2576" s="17">
        <v>1</v>
      </c>
      <c r="J2576" s="3">
        <v>0.84884800741633604</v>
      </c>
      <c r="K2576" s="4">
        <v>1.0003079860875399</v>
      </c>
      <c r="L2576" s="7">
        <v>1</v>
      </c>
      <c r="M2576" s="1">
        <v>128</v>
      </c>
      <c r="N2576" s="1">
        <v>16384</v>
      </c>
      <c r="O2576" s="1">
        <v>128</v>
      </c>
      <c r="P2576" s="17">
        <v>1</v>
      </c>
      <c r="Q2576" s="3">
        <v>0.92366419438870295</v>
      </c>
      <c r="R2576" s="4">
        <v>1.00001370464356</v>
      </c>
      <c r="S2576" s="7">
        <f t="shared" si="120"/>
        <v>7.4819999999999998E-2</v>
      </c>
      <c r="T2576" s="17">
        <f t="shared" si="121"/>
        <v>2.9E-4</v>
      </c>
      <c r="U2576" s="54" t="b">
        <v>0</v>
      </c>
      <c r="V2576" s="55" t="b">
        <v>0</v>
      </c>
      <c r="W2576" s="10">
        <v>8089167</v>
      </c>
      <c r="Y2576" s="51"/>
    </row>
    <row r="2577" spans="1:25" x14ac:dyDescent="0.2">
      <c r="A2577" s="29" t="s">
        <v>49</v>
      </c>
      <c r="B2577" s="34" t="s">
        <v>1208</v>
      </c>
      <c r="C2577" s="31" t="s">
        <v>3120</v>
      </c>
      <c r="D2577" s="16">
        <v>0</v>
      </c>
      <c r="E2577" s="8">
        <v>512</v>
      </c>
      <c r="F2577" s="16">
        <v>75</v>
      </c>
      <c r="G2577" s="8">
        <f t="shared" si="122"/>
        <v>0.853515625</v>
      </c>
      <c r="H2577" s="7">
        <v>0.39812812877092002</v>
      </c>
      <c r="I2577" s="17">
        <v>1</v>
      </c>
      <c r="J2577" s="3">
        <v>0.37539839696253002</v>
      </c>
      <c r="K2577" s="4">
        <v>0.99971156717611498</v>
      </c>
      <c r="L2577" s="7">
        <v>2</v>
      </c>
      <c r="M2577" s="1">
        <v>64</v>
      </c>
      <c r="N2577" s="1">
        <v>16384</v>
      </c>
      <c r="O2577" s="1">
        <v>128</v>
      </c>
      <c r="P2577" s="17">
        <v>1</v>
      </c>
      <c r="Q2577" s="3">
        <v>0.38685474961663902</v>
      </c>
      <c r="R2577" s="4">
        <v>1.0000278938887901</v>
      </c>
      <c r="S2577" s="7">
        <f t="shared" si="120"/>
        <v>1.146E-2</v>
      </c>
      <c r="T2577" s="17">
        <f t="shared" si="121"/>
        <v>2.5999999999999998E-4</v>
      </c>
      <c r="U2577" s="54" t="b">
        <v>0</v>
      </c>
      <c r="V2577" s="55" t="b">
        <v>0</v>
      </c>
      <c r="W2577" s="10">
        <v>5000970</v>
      </c>
      <c r="Y2577" s="51"/>
    </row>
    <row r="2578" spans="1:25" x14ac:dyDescent="0.2">
      <c r="A2578" s="29" t="s">
        <v>59</v>
      </c>
      <c r="B2578" s="34" t="s">
        <v>2145</v>
      </c>
      <c r="C2578" s="31" t="s">
        <v>4057</v>
      </c>
      <c r="D2578" s="16">
        <v>1</v>
      </c>
      <c r="E2578" s="8">
        <v>512</v>
      </c>
      <c r="F2578" s="16">
        <v>193</v>
      </c>
      <c r="G2578" s="8">
        <f t="shared" si="122"/>
        <v>0.623046875</v>
      </c>
      <c r="H2578" s="7">
        <v>0.71855654692308202</v>
      </c>
      <c r="I2578" s="17">
        <v>0.999999999999997</v>
      </c>
      <c r="J2578" s="3">
        <v>0.52081602149570805</v>
      </c>
      <c r="K2578" s="4">
        <v>0.99903892840922004</v>
      </c>
      <c r="L2578" s="7">
        <v>1</v>
      </c>
      <c r="M2578" s="1">
        <v>32</v>
      </c>
      <c r="N2578" s="1">
        <v>32768</v>
      </c>
      <c r="O2578" s="1">
        <v>128</v>
      </c>
      <c r="P2578" s="17">
        <v>1</v>
      </c>
      <c r="Q2578" s="3">
        <v>0.61166633764671596</v>
      </c>
      <c r="R2578" s="4">
        <v>0.94678534685245996</v>
      </c>
      <c r="S2578" s="7">
        <f t="shared" si="120"/>
        <v>9.085E-2</v>
      </c>
      <c r="T2578" s="17">
        <f t="shared" si="121"/>
        <v>-5.2249999999999998E-2</v>
      </c>
      <c r="U2578" s="54" t="b">
        <v>0</v>
      </c>
      <c r="V2578" s="55" t="b">
        <v>0</v>
      </c>
      <c r="W2578" s="10">
        <v>8095180</v>
      </c>
      <c r="Y2578" s="51"/>
    </row>
    <row r="2579" spans="1:25" x14ac:dyDescent="0.2">
      <c r="A2579" s="29" t="s">
        <v>58</v>
      </c>
      <c r="B2579" s="34" t="s">
        <v>1286</v>
      </c>
      <c r="C2579" s="31" t="s">
        <v>3198</v>
      </c>
      <c r="D2579" s="16">
        <v>0</v>
      </c>
      <c r="E2579" s="8">
        <v>256</v>
      </c>
      <c r="F2579" s="16">
        <v>73</v>
      </c>
      <c r="G2579" s="8">
        <f t="shared" si="122"/>
        <v>0.71484375</v>
      </c>
      <c r="H2579" s="7">
        <v>0.83439155247216201</v>
      </c>
      <c r="I2579" s="17">
        <v>1</v>
      </c>
      <c r="J2579" s="3">
        <v>0.76026242313793602</v>
      </c>
      <c r="K2579" s="4">
        <v>0.999999999999999</v>
      </c>
      <c r="L2579" s="7">
        <v>2</v>
      </c>
      <c r="M2579" s="1">
        <v>32</v>
      </c>
      <c r="N2579" s="1">
        <v>65536</v>
      </c>
      <c r="O2579" s="1">
        <v>128</v>
      </c>
      <c r="P2579" s="17">
        <v>1</v>
      </c>
      <c r="Q2579" s="3">
        <v>0.80016405906463395</v>
      </c>
      <c r="R2579" s="4">
        <v>0.99999977753873703</v>
      </c>
      <c r="S2579" s="7">
        <f t="shared" si="120"/>
        <v>3.9899999999999998E-2</v>
      </c>
      <c r="T2579" s="17">
        <f t="shared" si="121"/>
        <v>0</v>
      </c>
      <c r="U2579" s="54" t="b">
        <v>0</v>
      </c>
      <c r="V2579" s="55" t="b">
        <v>0</v>
      </c>
      <c r="W2579" s="10">
        <v>5108683</v>
      </c>
      <c r="Y2579" s="51"/>
    </row>
    <row r="2580" spans="1:25" x14ac:dyDescent="0.2">
      <c r="A2580" s="29" t="s">
        <v>38</v>
      </c>
      <c r="B2580" s="34" t="s">
        <v>1207</v>
      </c>
      <c r="C2580" s="31" t="s">
        <v>3119</v>
      </c>
      <c r="D2580" s="16">
        <v>1</v>
      </c>
      <c r="E2580" s="8">
        <v>512</v>
      </c>
      <c r="F2580" s="16">
        <v>363</v>
      </c>
      <c r="G2580" s="8">
        <f t="shared" si="122"/>
        <v>0.291015625</v>
      </c>
      <c r="H2580" s="7">
        <v>0.815066988709647</v>
      </c>
      <c r="I2580" s="17">
        <v>1.0000001008031401</v>
      </c>
      <c r="J2580" s="3">
        <v>0.44941856314175199</v>
      </c>
      <c r="K2580" s="4">
        <v>0.99981091502316999</v>
      </c>
      <c r="L2580" s="7">
        <v>2</v>
      </c>
      <c r="M2580" s="1">
        <v>64</v>
      </c>
      <c r="N2580" s="1">
        <v>65536</v>
      </c>
      <c r="O2580" s="1">
        <v>128</v>
      </c>
      <c r="P2580" s="17">
        <v>1</v>
      </c>
      <c r="Q2580" s="3">
        <v>0.50577624314487002</v>
      </c>
      <c r="R2580" s="4">
        <v>0.99995870116430297</v>
      </c>
      <c r="S2580" s="7">
        <f t="shared" si="120"/>
        <v>5.636E-2</v>
      </c>
      <c r="T2580" s="17">
        <f t="shared" si="121"/>
        <v>1.4999999999999999E-4</v>
      </c>
      <c r="U2580" s="54" t="b">
        <v>0</v>
      </c>
      <c r="V2580" s="55" t="b">
        <v>0</v>
      </c>
      <c r="W2580" s="10">
        <v>292584787</v>
      </c>
      <c r="Y2580" s="51"/>
    </row>
    <row r="2581" spans="1:25" x14ac:dyDescent="0.2">
      <c r="A2581" s="29" t="s">
        <v>58</v>
      </c>
      <c r="B2581" s="34" t="s">
        <v>2165</v>
      </c>
      <c r="C2581" s="31" t="s">
        <v>4077</v>
      </c>
      <c r="D2581" s="16">
        <v>0.5</v>
      </c>
      <c r="E2581" s="8">
        <v>2048</v>
      </c>
      <c r="F2581" s="16">
        <v>197</v>
      </c>
      <c r="G2581" s="8">
        <f t="shared" si="122"/>
        <v>0.90380859375</v>
      </c>
      <c r="H2581" s="7">
        <v>0.59336924538799596</v>
      </c>
      <c r="I2581" s="17">
        <v>1</v>
      </c>
      <c r="J2581" s="3">
        <v>0.56942344664413402</v>
      </c>
      <c r="K2581" s="4">
        <v>0.99463892744211202</v>
      </c>
      <c r="L2581" s="7">
        <v>3</v>
      </c>
      <c r="M2581" s="1">
        <v>32</v>
      </c>
      <c r="N2581" s="1">
        <v>65536</v>
      </c>
      <c r="O2581" s="1">
        <v>128</v>
      </c>
      <c r="P2581" s="17">
        <v>1</v>
      </c>
      <c r="Q2581" s="3">
        <v>0.57908028492145203</v>
      </c>
      <c r="R2581" s="4">
        <v>0.99521597912042603</v>
      </c>
      <c r="S2581" s="7">
        <f t="shared" si="120"/>
        <v>9.6600000000000002E-3</v>
      </c>
      <c r="T2581" s="17">
        <f t="shared" si="121"/>
        <v>5.8E-4</v>
      </c>
      <c r="U2581" s="54" t="b">
        <v>0</v>
      </c>
      <c r="V2581" s="55" t="b">
        <v>0</v>
      </c>
      <c r="W2581" s="10">
        <v>5532198</v>
      </c>
      <c r="Y2581" s="51"/>
    </row>
    <row r="2582" spans="1:25" x14ac:dyDescent="0.2">
      <c r="A2582" s="29" t="s">
        <v>57</v>
      </c>
      <c r="B2582" s="34" t="s">
        <v>1753</v>
      </c>
      <c r="C2582" s="31" t="s">
        <v>3665</v>
      </c>
      <c r="D2582" s="16">
        <v>0</v>
      </c>
      <c r="E2582" s="8">
        <v>512</v>
      </c>
      <c r="F2582" s="16">
        <v>210</v>
      </c>
      <c r="G2582" s="8">
        <f t="shared" si="122"/>
        <v>0.58984375</v>
      </c>
      <c r="H2582" s="7">
        <v>0.66358774171367596</v>
      </c>
      <c r="I2582" s="17">
        <v>0.999999999999999</v>
      </c>
      <c r="J2582" s="3">
        <v>0.52612266853372902</v>
      </c>
      <c r="K2582" s="4">
        <v>1.0000526060797501</v>
      </c>
      <c r="L2582" s="7">
        <v>3</v>
      </c>
      <c r="M2582" s="1">
        <v>256</v>
      </c>
      <c r="N2582" s="1">
        <v>4096</v>
      </c>
      <c r="O2582" s="1">
        <v>128</v>
      </c>
      <c r="P2582" s="17">
        <v>1</v>
      </c>
      <c r="Q2582" s="3">
        <v>0.54230221049763805</v>
      </c>
      <c r="R2582" s="4">
        <v>1.0000043367591001</v>
      </c>
      <c r="S2582" s="7">
        <f t="shared" si="120"/>
        <v>1.618E-2</v>
      </c>
      <c r="T2582" s="17">
        <f t="shared" si="121"/>
        <v>5.0000000000000002E-5</v>
      </c>
      <c r="U2582" s="54" t="b">
        <v>0</v>
      </c>
      <c r="V2582" s="55" t="b">
        <v>0</v>
      </c>
      <c r="W2582" s="10">
        <v>5687089</v>
      </c>
      <c r="Y2582" s="51"/>
    </row>
    <row r="2583" spans="1:25" x14ac:dyDescent="0.2">
      <c r="A2583" s="29" t="s">
        <v>5</v>
      </c>
      <c r="B2583" s="34" t="s">
        <v>1632</v>
      </c>
      <c r="C2583" s="31" t="s">
        <v>3544</v>
      </c>
      <c r="D2583" s="16">
        <v>0</v>
      </c>
      <c r="E2583" s="8">
        <v>512</v>
      </c>
      <c r="F2583" s="16">
        <v>267</v>
      </c>
      <c r="G2583" s="8">
        <f t="shared" si="122"/>
        <v>0.478515625</v>
      </c>
      <c r="H2583" s="7">
        <v>0.81243149272965398</v>
      </c>
      <c r="I2583" s="17">
        <v>1</v>
      </c>
      <c r="J2583" s="3">
        <v>0.63515782446620805</v>
      </c>
      <c r="K2583" s="4">
        <v>0.999999992017649</v>
      </c>
      <c r="L2583" s="7">
        <v>3</v>
      </c>
      <c r="M2583" s="1">
        <v>32</v>
      </c>
      <c r="N2583" s="1">
        <v>8192</v>
      </c>
      <c r="O2583" s="1">
        <v>128</v>
      </c>
      <c r="P2583" s="17">
        <v>1</v>
      </c>
      <c r="Q2583" s="3">
        <v>0.64576327832601099</v>
      </c>
      <c r="R2583" s="4">
        <v>1.00000001105086</v>
      </c>
      <c r="S2583" s="7">
        <f t="shared" si="120"/>
        <v>1.061E-2</v>
      </c>
      <c r="T2583" s="17">
        <f t="shared" si="121"/>
        <v>0</v>
      </c>
      <c r="U2583" s="54" t="b">
        <v>0</v>
      </c>
      <c r="V2583" s="55" t="b">
        <v>0</v>
      </c>
      <c r="W2583" s="10">
        <v>7049517</v>
      </c>
      <c r="Y2583" s="51"/>
    </row>
    <row r="2584" spans="1:25" x14ac:dyDescent="0.2">
      <c r="A2584" s="29" t="s">
        <v>30</v>
      </c>
      <c r="B2584" s="34" t="s">
        <v>2182</v>
      </c>
      <c r="C2584" s="31" t="s">
        <v>4094</v>
      </c>
      <c r="D2584" s="16">
        <v>0.5</v>
      </c>
      <c r="E2584" s="8">
        <v>256</v>
      </c>
      <c r="F2584" s="16">
        <v>24</v>
      </c>
      <c r="G2584" s="8">
        <f t="shared" si="122"/>
        <v>0.90625</v>
      </c>
      <c r="H2584" s="7">
        <v>0.65818623172351198</v>
      </c>
      <c r="I2584" s="17">
        <v>0.96911586032756003</v>
      </c>
      <c r="J2584" s="3">
        <v>0.64525201940603205</v>
      </c>
      <c r="K2584" s="4">
        <v>0.97432851392740105</v>
      </c>
      <c r="L2584" s="7">
        <v>1</v>
      </c>
      <c r="M2584" s="1">
        <v>64</v>
      </c>
      <c r="N2584" s="1">
        <v>65536</v>
      </c>
      <c r="O2584" s="1">
        <v>128</v>
      </c>
      <c r="P2584" s="17">
        <v>1</v>
      </c>
      <c r="Q2584" s="3">
        <v>0.65704340459478605</v>
      </c>
      <c r="R2584" s="4">
        <v>0.96914159713203996</v>
      </c>
      <c r="S2584" s="7">
        <f t="shared" si="120"/>
        <v>1.179E-2</v>
      </c>
      <c r="T2584" s="17">
        <f t="shared" si="121"/>
        <v>5.1900000000000002E-3</v>
      </c>
      <c r="U2584" s="54" t="b">
        <v>0</v>
      </c>
      <c r="V2584" s="55" t="b">
        <v>0</v>
      </c>
      <c r="W2584" s="10">
        <v>4395030</v>
      </c>
      <c r="Y2584" s="51"/>
    </row>
    <row r="2585" spans="1:25" x14ac:dyDescent="0.2">
      <c r="A2585" s="29" t="s">
        <v>10</v>
      </c>
      <c r="B2585" s="34" t="s">
        <v>4813</v>
      </c>
      <c r="C2585" s="31" t="s">
        <v>4982</v>
      </c>
      <c r="D2585" s="16">
        <v>0</v>
      </c>
      <c r="E2585" s="8">
        <v>256</v>
      </c>
      <c r="F2585" s="16">
        <v>118</v>
      </c>
      <c r="G2585" s="8">
        <f t="shared" si="122"/>
        <v>0.5390625</v>
      </c>
      <c r="H2585" s="7">
        <v>0.99957483574538097</v>
      </c>
      <c r="I2585" s="17">
        <v>1</v>
      </c>
      <c r="J2585" s="3">
        <v>0.70404965409989795</v>
      </c>
      <c r="K2585" s="4">
        <v>1.00009831564143</v>
      </c>
      <c r="L2585" s="7">
        <v>2</v>
      </c>
      <c r="M2585" s="1">
        <v>128</v>
      </c>
      <c r="N2585" s="1">
        <v>65536</v>
      </c>
      <c r="O2585" s="1">
        <v>128</v>
      </c>
      <c r="P2585" s="17">
        <v>1</v>
      </c>
      <c r="Q2585" s="3">
        <v>0.77778015404690004</v>
      </c>
      <c r="R2585" s="4">
        <v>1.0000110739408099</v>
      </c>
      <c r="S2585" s="7">
        <f t="shared" si="120"/>
        <v>7.3730000000000004E-2</v>
      </c>
      <c r="T2585" s="17">
        <f t="shared" si="121"/>
        <v>9.0000000000000006E-5</v>
      </c>
      <c r="U2585" s="54" t="b">
        <v>0</v>
      </c>
      <c r="V2585" s="55" t="b">
        <v>0</v>
      </c>
      <c r="W2585" s="10">
        <v>12593197</v>
      </c>
      <c r="Y2585" s="51"/>
    </row>
    <row r="2586" spans="1:25" x14ac:dyDescent="0.2">
      <c r="A2586" s="29" t="s">
        <v>28</v>
      </c>
      <c r="B2586" s="34" t="s">
        <v>2376</v>
      </c>
      <c r="C2586" s="31" t="s">
        <v>4288</v>
      </c>
      <c r="D2586" s="16">
        <v>1</v>
      </c>
      <c r="E2586" s="8">
        <v>2048</v>
      </c>
      <c r="F2586" s="16">
        <v>73</v>
      </c>
      <c r="G2586" s="8">
        <f t="shared" si="122"/>
        <v>0.96435546875</v>
      </c>
      <c r="H2586" s="7">
        <v>0.300726177048526</v>
      </c>
      <c r="I2586" s="17">
        <v>0.99918773812751205</v>
      </c>
      <c r="J2586" s="3">
        <v>0.31933588315537298</v>
      </c>
      <c r="K2586" s="4">
        <v>0.98123232796271298</v>
      </c>
      <c r="L2586" s="7">
        <v>3</v>
      </c>
      <c r="M2586" s="1">
        <v>64</v>
      </c>
      <c r="N2586" s="1">
        <v>32768</v>
      </c>
      <c r="O2586" s="1">
        <v>128</v>
      </c>
      <c r="P2586" s="17">
        <v>1</v>
      </c>
      <c r="Q2586" s="3">
        <v>0.33025850046993699</v>
      </c>
      <c r="R2586" s="4">
        <v>0.96778984855810002</v>
      </c>
      <c r="S2586" s="7">
        <f t="shared" si="120"/>
        <v>-1.0919999999999999E-2</v>
      </c>
      <c r="T2586" s="17">
        <f t="shared" si="121"/>
        <v>-1.3440000000000001E-2</v>
      </c>
      <c r="U2586" s="54" t="b">
        <v>0</v>
      </c>
      <c r="V2586" s="55" t="b">
        <v>0</v>
      </c>
      <c r="W2586" s="10">
        <v>4277865</v>
      </c>
      <c r="Y2586" s="51"/>
    </row>
    <row r="2587" spans="1:25" x14ac:dyDescent="0.2">
      <c r="A2587" s="29" t="s">
        <v>41</v>
      </c>
      <c r="B2587" s="34" t="s">
        <v>1846</v>
      </c>
      <c r="C2587" s="31" t="s">
        <v>3758</v>
      </c>
      <c r="D2587" s="16">
        <v>0</v>
      </c>
      <c r="E2587" s="8">
        <v>1024</v>
      </c>
      <c r="F2587" s="16">
        <v>1</v>
      </c>
      <c r="G2587" s="8">
        <f t="shared" si="122"/>
        <v>0.9990234375</v>
      </c>
      <c r="H2587" s="7">
        <v>0.28671655649123201</v>
      </c>
      <c r="I2587" s="17">
        <v>1</v>
      </c>
      <c r="J2587" s="3">
        <v>0.28671655649123201</v>
      </c>
      <c r="K2587" s="4">
        <v>1</v>
      </c>
      <c r="L2587" s="7">
        <v>2</v>
      </c>
      <c r="M2587" s="1">
        <v>64</v>
      </c>
      <c r="N2587" s="1">
        <v>32768</v>
      </c>
      <c r="O2587" s="1">
        <v>128</v>
      </c>
      <c r="P2587" s="17">
        <v>1</v>
      </c>
      <c r="Q2587" s="3">
        <v>0.28671655649123201</v>
      </c>
      <c r="R2587" s="4">
        <v>1</v>
      </c>
      <c r="S2587" s="7">
        <f t="shared" si="120"/>
        <v>0</v>
      </c>
      <c r="T2587" s="17">
        <f t="shared" si="121"/>
        <v>0</v>
      </c>
      <c r="U2587" s="54" t="b">
        <v>0</v>
      </c>
      <c r="V2587" s="55" t="b">
        <v>0</v>
      </c>
      <c r="W2587" s="10">
        <v>441325</v>
      </c>
      <c r="Y2587" s="51"/>
    </row>
    <row r="2588" spans="1:25" x14ac:dyDescent="0.2">
      <c r="A2588" s="29" t="s">
        <v>53</v>
      </c>
      <c r="B2588" s="34" t="s">
        <v>1408</v>
      </c>
      <c r="C2588" s="31" t="s">
        <v>3320</v>
      </c>
      <c r="D2588" s="16">
        <v>0.5</v>
      </c>
      <c r="E2588" s="8">
        <v>2048</v>
      </c>
      <c r="F2588" s="16">
        <v>1190</v>
      </c>
      <c r="G2588" s="8">
        <f t="shared" si="122"/>
        <v>0.4189453125</v>
      </c>
      <c r="H2588" s="7">
        <v>0.73119021429076703</v>
      </c>
      <c r="I2588" s="17">
        <v>0.999999999999998</v>
      </c>
      <c r="J2588" s="3">
        <v>0.55988942703212297</v>
      </c>
      <c r="K2588" s="4">
        <v>0.99589020015345597</v>
      </c>
      <c r="L2588" s="7">
        <v>2</v>
      </c>
      <c r="M2588" s="1">
        <v>32</v>
      </c>
      <c r="N2588" s="1">
        <v>16384</v>
      </c>
      <c r="O2588" s="1">
        <v>128</v>
      </c>
      <c r="P2588" s="17">
        <v>1</v>
      </c>
      <c r="Q2588" s="3">
        <v>0.59078684760079503</v>
      </c>
      <c r="R2588" s="4">
        <v>0.99646851777751799</v>
      </c>
      <c r="S2588" s="7">
        <f t="shared" si="120"/>
        <v>3.09E-2</v>
      </c>
      <c r="T2588" s="17">
        <f t="shared" si="121"/>
        <v>5.8E-4</v>
      </c>
      <c r="U2588" s="54" t="b">
        <v>0</v>
      </c>
      <c r="V2588" s="55" t="b">
        <v>0</v>
      </c>
      <c r="W2588" s="10">
        <v>31647874</v>
      </c>
      <c r="Y2588" s="51"/>
    </row>
    <row r="2589" spans="1:25" x14ac:dyDescent="0.2">
      <c r="A2589" s="29" t="s">
        <v>14</v>
      </c>
      <c r="B2589" s="34" t="s">
        <v>1740</v>
      </c>
      <c r="C2589" s="31" t="s">
        <v>3652</v>
      </c>
      <c r="D2589" s="16">
        <v>1</v>
      </c>
      <c r="E2589" s="8">
        <v>2048</v>
      </c>
      <c r="F2589" s="16">
        <v>1176</v>
      </c>
      <c r="G2589" s="8">
        <f t="shared" si="122"/>
        <v>0.42578125</v>
      </c>
      <c r="H2589" s="7">
        <v>0.72111958185091896</v>
      </c>
      <c r="I2589" s="17">
        <v>0.999999999999999</v>
      </c>
      <c r="J2589" s="3">
        <v>0.40724779355207302</v>
      </c>
      <c r="K2589" s="4">
        <v>0.99256285586622495</v>
      </c>
      <c r="L2589" s="7">
        <v>2</v>
      </c>
      <c r="M2589" s="1">
        <v>256</v>
      </c>
      <c r="N2589" s="1">
        <v>16384</v>
      </c>
      <c r="O2589" s="1">
        <v>128</v>
      </c>
      <c r="P2589" s="17">
        <v>1</v>
      </c>
      <c r="Q2589" s="3">
        <v>0.43665963025132998</v>
      </c>
      <c r="R2589" s="4">
        <v>0.99222180497666002</v>
      </c>
      <c r="S2589" s="7">
        <f t="shared" si="120"/>
        <v>2.9409999999999999E-2</v>
      </c>
      <c r="T2589" s="17">
        <f t="shared" si="121"/>
        <v>-3.4000000000000002E-4</v>
      </c>
      <c r="U2589" s="54" t="b">
        <v>0</v>
      </c>
      <c r="V2589" s="55" t="b">
        <v>0</v>
      </c>
      <c r="W2589" s="10">
        <v>42441470</v>
      </c>
      <c r="Y2589" s="51"/>
    </row>
    <row r="2590" spans="1:25" x14ac:dyDescent="0.2">
      <c r="A2590" s="29" t="s">
        <v>54</v>
      </c>
      <c r="B2590" s="34" t="s">
        <v>1893</v>
      </c>
      <c r="C2590" s="31" t="s">
        <v>3805</v>
      </c>
      <c r="D2590" s="16">
        <v>1</v>
      </c>
      <c r="E2590" s="8">
        <v>512</v>
      </c>
      <c r="F2590" s="16">
        <v>409</v>
      </c>
      <c r="G2590" s="8">
        <f t="shared" si="122"/>
        <v>0.201171875</v>
      </c>
      <c r="H2590" s="7">
        <v>0.91791205646950202</v>
      </c>
      <c r="I2590" s="17">
        <v>0.999999999999996</v>
      </c>
      <c r="J2590" s="3">
        <v>0.514305974260445</v>
      </c>
      <c r="K2590" s="4">
        <v>0.99999836405984299</v>
      </c>
      <c r="L2590" s="7">
        <v>1</v>
      </c>
      <c r="M2590" s="1">
        <v>64</v>
      </c>
      <c r="N2590" s="1">
        <v>32768</v>
      </c>
      <c r="O2590" s="1">
        <v>128</v>
      </c>
      <c r="P2590" s="17">
        <v>1</v>
      </c>
      <c r="Q2590" s="3">
        <v>0.66610654256259605</v>
      </c>
      <c r="R2590" s="4">
        <v>0.99944676713338498</v>
      </c>
      <c r="S2590" s="7">
        <f t="shared" si="120"/>
        <v>0.15179999999999999</v>
      </c>
      <c r="T2590" s="17">
        <f t="shared" si="121"/>
        <v>-5.5000000000000003E-4</v>
      </c>
      <c r="U2590" s="54" t="b">
        <v>1</v>
      </c>
      <c r="V2590" s="55" t="b">
        <v>0</v>
      </c>
      <c r="W2590" s="10">
        <v>186583032</v>
      </c>
      <c r="Y2590" s="51"/>
    </row>
    <row r="2591" spans="1:25" x14ac:dyDescent="0.2">
      <c r="A2591" s="29" t="s">
        <v>13</v>
      </c>
      <c r="B2591" s="34" t="s">
        <v>4789</v>
      </c>
      <c r="C2591" s="31" t="s">
        <v>4958</v>
      </c>
      <c r="D2591" s="16">
        <v>0.5</v>
      </c>
      <c r="E2591" s="8">
        <v>1024</v>
      </c>
      <c r="F2591" s="16">
        <v>783</v>
      </c>
      <c r="G2591" s="8">
        <f t="shared" si="122"/>
        <v>0.2353515625</v>
      </c>
      <c r="H2591" s="7">
        <v>0.90162267725900003</v>
      </c>
      <c r="I2591" s="17">
        <v>1</v>
      </c>
      <c r="J2591" s="3">
        <v>0.54773475431832397</v>
      </c>
      <c r="K2591" s="4">
        <v>0.99964861410557104</v>
      </c>
      <c r="L2591" s="7">
        <v>1</v>
      </c>
      <c r="M2591" s="1">
        <v>64</v>
      </c>
      <c r="N2591" s="1">
        <v>16384</v>
      </c>
      <c r="O2591" s="1">
        <v>128</v>
      </c>
      <c r="P2591" s="17">
        <v>1</v>
      </c>
      <c r="Q2591" s="3">
        <v>0.66059463474331803</v>
      </c>
      <c r="R2591" s="4">
        <v>0.99907769479545305</v>
      </c>
      <c r="S2591" s="7">
        <f t="shared" si="120"/>
        <v>0.11286</v>
      </c>
      <c r="T2591" s="17">
        <f t="shared" si="121"/>
        <v>-5.6999999999999998E-4</v>
      </c>
      <c r="U2591" s="54" t="b">
        <v>1</v>
      </c>
      <c r="V2591" s="55" t="b">
        <v>0</v>
      </c>
      <c r="W2591" s="10">
        <v>173120999</v>
      </c>
      <c r="Y2591" s="51"/>
    </row>
    <row r="2592" spans="1:25" x14ac:dyDescent="0.2">
      <c r="A2592" s="29" t="s">
        <v>37</v>
      </c>
      <c r="B2592" s="34" t="s">
        <v>1414</v>
      </c>
      <c r="C2592" s="31" t="s">
        <v>3326</v>
      </c>
      <c r="D2592" s="16">
        <v>1</v>
      </c>
      <c r="E2592" s="8">
        <v>1024</v>
      </c>
      <c r="F2592" s="16">
        <v>129</v>
      </c>
      <c r="G2592" s="8">
        <f t="shared" si="122"/>
        <v>0.8740234375</v>
      </c>
      <c r="H2592" s="7">
        <v>0.55403485704706401</v>
      </c>
      <c r="I2592" s="17">
        <v>0.99999999822094499</v>
      </c>
      <c r="J2592" s="3">
        <v>0.4618703691462</v>
      </c>
      <c r="K2592" s="4">
        <v>0.97934935300730497</v>
      </c>
      <c r="L2592" s="7">
        <v>3</v>
      </c>
      <c r="M2592" s="1">
        <v>256</v>
      </c>
      <c r="N2592" s="1">
        <v>16384</v>
      </c>
      <c r="O2592" s="1">
        <v>128</v>
      </c>
      <c r="P2592" s="17">
        <v>1</v>
      </c>
      <c r="Q2592" s="3">
        <v>0.468553535599745</v>
      </c>
      <c r="R2592" s="4">
        <v>0.981023833541674</v>
      </c>
      <c r="S2592" s="7">
        <f t="shared" si="120"/>
        <v>6.6800000000000002E-3</v>
      </c>
      <c r="T2592" s="17">
        <f t="shared" si="121"/>
        <v>1.67E-3</v>
      </c>
      <c r="U2592" s="54" t="b">
        <v>0</v>
      </c>
      <c r="V2592" s="55" t="b">
        <v>0</v>
      </c>
      <c r="W2592" s="10">
        <v>3930838</v>
      </c>
      <c r="Y2592" s="51"/>
    </row>
    <row r="2593" spans="1:25" x14ac:dyDescent="0.2">
      <c r="A2593" s="29" t="s">
        <v>55</v>
      </c>
      <c r="B2593" s="34" t="s">
        <v>2143</v>
      </c>
      <c r="C2593" s="31" t="s">
        <v>4055</v>
      </c>
      <c r="D2593" s="16">
        <v>1</v>
      </c>
      <c r="E2593" s="8">
        <v>512</v>
      </c>
      <c r="F2593" s="16">
        <v>399</v>
      </c>
      <c r="G2593" s="8">
        <f t="shared" si="122"/>
        <v>0.220703125</v>
      </c>
      <c r="H2593" s="7">
        <v>0.98500763623464205</v>
      </c>
      <c r="I2593" s="17">
        <v>0.93648004714176802</v>
      </c>
      <c r="J2593" s="3">
        <v>0.48477776226118102</v>
      </c>
      <c r="K2593" s="4">
        <v>0.92723944783907397</v>
      </c>
      <c r="L2593" s="7">
        <v>3</v>
      </c>
      <c r="M2593" s="1">
        <v>256</v>
      </c>
      <c r="N2593" s="1">
        <v>8192</v>
      </c>
      <c r="O2593" s="1">
        <v>128</v>
      </c>
      <c r="P2593" s="17">
        <v>1</v>
      </c>
      <c r="Q2593" s="3">
        <v>0.49208905991591101</v>
      </c>
      <c r="R2593" s="4">
        <v>0.92874354828214201</v>
      </c>
      <c r="S2593" s="7">
        <f t="shared" si="120"/>
        <v>7.3099999999999997E-3</v>
      </c>
      <c r="T2593" s="17">
        <f t="shared" si="121"/>
        <v>1.5E-3</v>
      </c>
      <c r="U2593" s="54" t="b">
        <v>0</v>
      </c>
      <c r="V2593" s="55" t="b">
        <v>0</v>
      </c>
      <c r="W2593" s="10">
        <v>8368218</v>
      </c>
      <c r="Y2593" s="51"/>
    </row>
    <row r="2594" spans="1:25" x14ac:dyDescent="0.2">
      <c r="A2594" s="29" t="s">
        <v>8</v>
      </c>
      <c r="B2594" s="34" t="s">
        <v>2435</v>
      </c>
      <c r="C2594" s="31" t="s">
        <v>4347</v>
      </c>
      <c r="D2594" s="16">
        <v>0</v>
      </c>
      <c r="E2594" s="8">
        <v>256</v>
      </c>
      <c r="F2594" s="16">
        <v>148</v>
      </c>
      <c r="G2594" s="8">
        <f t="shared" si="122"/>
        <v>0.421875</v>
      </c>
      <c r="H2594" s="7">
        <v>0.79263862425379095</v>
      </c>
      <c r="I2594" s="17">
        <v>0.99999801255038701</v>
      </c>
      <c r="J2594" s="3">
        <v>0.57794040141444802</v>
      </c>
      <c r="K2594" s="4">
        <v>1.0000223148394201</v>
      </c>
      <c r="L2594" s="7">
        <v>3</v>
      </c>
      <c r="M2594" s="1">
        <v>64</v>
      </c>
      <c r="N2594" s="1">
        <v>4096</v>
      </c>
      <c r="O2594" s="1">
        <v>128</v>
      </c>
      <c r="P2594" s="17">
        <v>1</v>
      </c>
      <c r="Q2594" s="3">
        <v>0.59778871908299402</v>
      </c>
      <c r="R2594" s="4">
        <v>0.99999046847163298</v>
      </c>
      <c r="S2594" s="7">
        <f t="shared" si="120"/>
        <v>1.985E-2</v>
      </c>
      <c r="T2594" s="17">
        <f t="shared" si="121"/>
        <v>2.0000000000000002E-5</v>
      </c>
      <c r="U2594" s="54" t="b">
        <v>0</v>
      </c>
      <c r="V2594" s="55" t="b">
        <v>0</v>
      </c>
      <c r="W2594" s="10">
        <v>6329021</v>
      </c>
      <c r="Y2594" s="51"/>
    </row>
    <row r="2595" spans="1:25" x14ac:dyDescent="0.2">
      <c r="A2595" s="29" t="s">
        <v>35</v>
      </c>
      <c r="B2595" s="34" t="s">
        <v>4920</v>
      </c>
      <c r="C2595" s="31" t="s">
        <v>5089</v>
      </c>
      <c r="D2595" s="16">
        <v>0</v>
      </c>
      <c r="E2595" s="8">
        <v>4096</v>
      </c>
      <c r="F2595" s="16">
        <v>25</v>
      </c>
      <c r="G2595" s="8">
        <f t="shared" si="122"/>
        <v>0.993896484375</v>
      </c>
      <c r="H2595" s="7">
        <v>0.27867007676578898</v>
      </c>
      <c r="I2595" s="17">
        <v>0.999999999999997</v>
      </c>
      <c r="J2595" s="3">
        <v>0.27836819466923801</v>
      </c>
      <c r="K2595" s="4">
        <v>0.99949830015665997</v>
      </c>
      <c r="L2595" s="7">
        <v>3</v>
      </c>
      <c r="M2595" s="1">
        <v>256</v>
      </c>
      <c r="N2595" s="1">
        <v>32768</v>
      </c>
      <c r="O2595" s="1">
        <v>128</v>
      </c>
      <c r="P2595" s="17">
        <v>1</v>
      </c>
      <c r="Q2595" s="3">
        <v>0.278463217769715</v>
      </c>
      <c r="R2595" s="4">
        <v>0.99991536459226704</v>
      </c>
      <c r="S2595" s="7">
        <f t="shared" si="120"/>
        <v>1E-4</v>
      </c>
      <c r="T2595" s="17">
        <f t="shared" si="121"/>
        <v>4.2000000000000002E-4</v>
      </c>
      <c r="U2595" s="54" t="b">
        <v>0</v>
      </c>
      <c r="V2595" s="55" t="b">
        <v>1</v>
      </c>
      <c r="W2595" s="10">
        <v>3573541</v>
      </c>
      <c r="Y2595" s="51"/>
    </row>
    <row r="2596" spans="1:25" x14ac:dyDescent="0.2">
      <c r="A2596" s="29" t="s">
        <v>41</v>
      </c>
      <c r="B2596" s="34" t="s">
        <v>2156</v>
      </c>
      <c r="C2596" s="31" t="s">
        <v>4068</v>
      </c>
      <c r="D2596" s="16">
        <v>0.5</v>
      </c>
      <c r="E2596" s="8">
        <v>256</v>
      </c>
      <c r="F2596" s="16">
        <v>1</v>
      </c>
      <c r="G2596" s="8">
        <f t="shared" si="122"/>
        <v>0.99609375</v>
      </c>
      <c r="H2596" s="7">
        <v>0.62996052494743604</v>
      </c>
      <c r="I2596" s="17">
        <v>1</v>
      </c>
      <c r="J2596" s="3">
        <v>0.62996052494743604</v>
      </c>
      <c r="K2596" s="4">
        <v>1</v>
      </c>
      <c r="L2596" s="7">
        <v>1</v>
      </c>
      <c r="M2596" s="1">
        <v>128</v>
      </c>
      <c r="N2596" s="1">
        <v>65536</v>
      </c>
      <c r="O2596" s="1">
        <v>128</v>
      </c>
      <c r="P2596" s="17">
        <v>1</v>
      </c>
      <c r="Q2596" s="3">
        <v>0.62996052494743504</v>
      </c>
      <c r="R2596" s="4">
        <v>1</v>
      </c>
      <c r="S2596" s="7">
        <f t="shared" si="120"/>
        <v>0</v>
      </c>
      <c r="T2596" s="17">
        <f t="shared" si="121"/>
        <v>0</v>
      </c>
      <c r="U2596" s="54" t="b">
        <v>0</v>
      </c>
      <c r="V2596" s="55" t="b">
        <v>0</v>
      </c>
      <c r="W2596" s="10">
        <v>718616</v>
      </c>
      <c r="Y2596" s="51"/>
    </row>
    <row r="2597" spans="1:25" x14ac:dyDescent="0.2">
      <c r="A2597" s="29" t="s">
        <v>55</v>
      </c>
      <c r="B2597" s="34" t="s">
        <v>2361</v>
      </c>
      <c r="C2597" s="31" t="s">
        <v>4273</v>
      </c>
      <c r="D2597" s="16">
        <v>0</v>
      </c>
      <c r="E2597" s="8">
        <v>512</v>
      </c>
      <c r="F2597" s="16">
        <v>399</v>
      </c>
      <c r="G2597" s="8">
        <f t="shared" si="122"/>
        <v>0.220703125</v>
      </c>
      <c r="H2597" s="7">
        <v>0.97790405471881503</v>
      </c>
      <c r="I2597" s="17">
        <v>0.94009903618345103</v>
      </c>
      <c r="J2597" s="3">
        <v>0.50953289597995</v>
      </c>
      <c r="K2597" s="4">
        <v>0.98546259429798599</v>
      </c>
      <c r="L2597" s="7">
        <v>3</v>
      </c>
      <c r="M2597" s="1">
        <v>64</v>
      </c>
      <c r="N2597" s="1">
        <v>8192</v>
      </c>
      <c r="O2597" s="1">
        <v>128</v>
      </c>
      <c r="P2597" s="17">
        <v>1</v>
      </c>
      <c r="Q2597" s="3">
        <v>0.51493872405085495</v>
      </c>
      <c r="R2597" s="4">
        <v>0.985410671025305</v>
      </c>
      <c r="S2597" s="7">
        <f t="shared" si="120"/>
        <v>5.4099999999999999E-3</v>
      </c>
      <c r="T2597" s="17">
        <f t="shared" si="121"/>
        <v>5.0000000000000002E-5</v>
      </c>
      <c r="U2597" s="54" t="b">
        <v>0</v>
      </c>
      <c r="V2597" s="55" t="b">
        <v>0</v>
      </c>
      <c r="W2597" s="10">
        <v>7989168</v>
      </c>
      <c r="Y2597" s="51"/>
    </row>
    <row r="2598" spans="1:25" x14ac:dyDescent="0.2">
      <c r="A2598" s="29" t="s">
        <v>39</v>
      </c>
      <c r="B2598" s="34" t="s">
        <v>1431</v>
      </c>
      <c r="C2598" s="31" t="s">
        <v>3343</v>
      </c>
      <c r="D2598" s="16">
        <v>0</v>
      </c>
      <c r="E2598" s="8">
        <v>256</v>
      </c>
      <c r="F2598" s="16">
        <v>107</v>
      </c>
      <c r="G2598" s="8">
        <f t="shared" si="122"/>
        <v>0.58203125</v>
      </c>
      <c r="H2598" s="7">
        <v>0.91512055163304595</v>
      </c>
      <c r="I2598" s="17">
        <v>0.999999999999999</v>
      </c>
      <c r="J2598" s="3">
        <v>0.73691100624656503</v>
      </c>
      <c r="K2598" s="4">
        <v>0.99990470003337195</v>
      </c>
      <c r="L2598" s="7">
        <v>3</v>
      </c>
      <c r="M2598" s="1">
        <v>256</v>
      </c>
      <c r="N2598" s="1">
        <v>8192</v>
      </c>
      <c r="O2598" s="1">
        <v>128</v>
      </c>
      <c r="P2598" s="17">
        <v>1</v>
      </c>
      <c r="Q2598" s="3">
        <v>0.77124360947769799</v>
      </c>
      <c r="R2598" s="4">
        <v>1.00000282758546</v>
      </c>
      <c r="S2598" s="7">
        <f t="shared" si="120"/>
        <v>3.4329999999999999E-2</v>
      </c>
      <c r="T2598" s="17">
        <f t="shared" si="121"/>
        <v>9.0000000000000006E-5</v>
      </c>
      <c r="U2598" s="54" t="b">
        <v>0</v>
      </c>
      <c r="V2598" s="55" t="b">
        <v>0</v>
      </c>
      <c r="W2598" s="10">
        <v>7533184</v>
      </c>
      <c r="Y2598" s="51"/>
    </row>
    <row r="2599" spans="1:25" x14ac:dyDescent="0.2">
      <c r="A2599" s="29" t="s">
        <v>56</v>
      </c>
      <c r="B2599" s="34" t="s">
        <v>1062</v>
      </c>
      <c r="C2599" s="31" t="s">
        <v>2974</v>
      </c>
      <c r="D2599" s="16">
        <v>0</v>
      </c>
      <c r="E2599" s="8">
        <v>512</v>
      </c>
      <c r="F2599" s="16">
        <v>2</v>
      </c>
      <c r="G2599" s="8">
        <f t="shared" si="122"/>
        <v>0.99609375</v>
      </c>
      <c r="H2599" s="7">
        <v>0.442112136474823</v>
      </c>
      <c r="I2599" s="17">
        <v>1</v>
      </c>
      <c r="J2599" s="3">
        <v>0.442112136474823</v>
      </c>
      <c r="K2599" s="4">
        <v>1</v>
      </c>
      <c r="L2599" s="7">
        <v>3</v>
      </c>
      <c r="M2599" s="1">
        <v>256</v>
      </c>
      <c r="N2599" s="1">
        <v>4096</v>
      </c>
      <c r="O2599" s="1">
        <v>128</v>
      </c>
      <c r="P2599" s="17">
        <v>1</v>
      </c>
      <c r="Q2599" s="3">
        <v>0.442112136474824</v>
      </c>
      <c r="R2599" s="4">
        <v>1</v>
      </c>
      <c r="S2599" s="7">
        <f t="shared" si="120"/>
        <v>0</v>
      </c>
      <c r="T2599" s="17">
        <f t="shared" si="121"/>
        <v>0</v>
      </c>
      <c r="U2599" s="54" t="b">
        <v>0</v>
      </c>
      <c r="V2599" s="55" t="b">
        <v>0</v>
      </c>
      <c r="W2599" s="10">
        <v>191950</v>
      </c>
      <c r="Y2599" s="51"/>
    </row>
    <row r="2600" spans="1:25" x14ac:dyDescent="0.2">
      <c r="A2600" s="29" t="s">
        <v>41</v>
      </c>
      <c r="B2600" s="34" t="s">
        <v>1940</v>
      </c>
      <c r="C2600" s="31" t="s">
        <v>3852</v>
      </c>
      <c r="D2600" s="16">
        <v>0</v>
      </c>
      <c r="E2600" s="8">
        <v>2048</v>
      </c>
      <c r="F2600" s="16">
        <v>1</v>
      </c>
      <c r="G2600" s="8">
        <f t="shared" si="122"/>
        <v>0.99951171875</v>
      </c>
      <c r="H2600" s="7">
        <v>0.262053481604267</v>
      </c>
      <c r="I2600" s="17">
        <v>1</v>
      </c>
      <c r="J2600" s="3">
        <v>0.262053481604267</v>
      </c>
      <c r="K2600" s="4">
        <v>1</v>
      </c>
      <c r="L2600" s="7">
        <v>1</v>
      </c>
      <c r="M2600" s="1">
        <v>64</v>
      </c>
      <c r="N2600" s="1">
        <v>65536</v>
      </c>
      <c r="O2600" s="1">
        <v>128</v>
      </c>
      <c r="P2600" s="17">
        <v>1</v>
      </c>
      <c r="Q2600" s="3">
        <v>0.262053481604268</v>
      </c>
      <c r="R2600" s="4">
        <v>1</v>
      </c>
      <c r="S2600" s="7">
        <f t="shared" si="120"/>
        <v>0</v>
      </c>
      <c r="T2600" s="17">
        <f t="shared" si="121"/>
        <v>0</v>
      </c>
      <c r="U2600" s="54" t="b">
        <v>0</v>
      </c>
      <c r="V2600" s="55" t="b">
        <v>0</v>
      </c>
      <c r="W2600" s="10">
        <v>733138</v>
      </c>
      <c r="Y2600" s="51"/>
    </row>
    <row r="2601" spans="1:25" x14ac:dyDescent="0.2">
      <c r="A2601" s="29" t="s">
        <v>29</v>
      </c>
      <c r="B2601" s="34" t="s">
        <v>1699</v>
      </c>
      <c r="C2601" s="31" t="s">
        <v>3611</v>
      </c>
      <c r="D2601" s="16">
        <v>0</v>
      </c>
      <c r="E2601" s="8">
        <v>4096</v>
      </c>
      <c r="F2601" s="16">
        <v>3013</v>
      </c>
      <c r="G2601" s="8">
        <f t="shared" si="122"/>
        <v>0.264404296875</v>
      </c>
      <c r="H2601" s="7">
        <v>0.82419268190364803</v>
      </c>
      <c r="I2601" s="17">
        <v>1</v>
      </c>
      <c r="J2601" s="3">
        <v>0.50445569577759197</v>
      </c>
      <c r="K2601" s="4">
        <v>0.99999995040576595</v>
      </c>
      <c r="L2601" s="7">
        <v>3</v>
      </c>
      <c r="M2601" s="1">
        <v>128</v>
      </c>
      <c r="N2601" s="1">
        <v>32768</v>
      </c>
      <c r="O2601" s="1">
        <v>128</v>
      </c>
      <c r="P2601" s="17">
        <v>1</v>
      </c>
      <c r="Q2601" s="3">
        <v>0.51240319761081898</v>
      </c>
      <c r="R2601" s="4">
        <v>0.99999999539751405</v>
      </c>
      <c r="S2601" s="7">
        <f t="shared" si="120"/>
        <v>7.9500000000000005E-3</v>
      </c>
      <c r="T2601" s="17">
        <f t="shared" si="121"/>
        <v>0</v>
      </c>
      <c r="U2601" s="54" t="b">
        <v>0</v>
      </c>
      <c r="V2601" s="55" t="b">
        <v>0</v>
      </c>
      <c r="W2601" s="10">
        <v>417708425</v>
      </c>
      <c r="Y2601" s="51"/>
    </row>
    <row r="2602" spans="1:25" x14ac:dyDescent="0.2">
      <c r="A2602" s="29" t="s">
        <v>18</v>
      </c>
      <c r="B2602" s="34" t="s">
        <v>2081</v>
      </c>
      <c r="C2602" s="31" t="s">
        <v>3993</v>
      </c>
      <c r="D2602" s="16">
        <v>1</v>
      </c>
      <c r="E2602" s="8">
        <v>512</v>
      </c>
      <c r="F2602" s="16">
        <v>316</v>
      </c>
      <c r="G2602" s="8">
        <f t="shared" si="122"/>
        <v>0.3828125</v>
      </c>
      <c r="H2602" s="7">
        <v>0.88449021415279205</v>
      </c>
      <c r="I2602" s="17">
        <v>0.999999999999998</v>
      </c>
      <c r="J2602" s="3">
        <v>0.47434892212298901</v>
      </c>
      <c r="K2602" s="4">
        <v>0.99333305072952205</v>
      </c>
      <c r="L2602" s="7">
        <v>1</v>
      </c>
      <c r="M2602" s="1">
        <v>128</v>
      </c>
      <c r="N2602" s="1">
        <v>16384</v>
      </c>
      <c r="O2602" s="1">
        <v>128</v>
      </c>
      <c r="P2602" s="17">
        <v>1</v>
      </c>
      <c r="Q2602" s="3">
        <v>0.56084627939470399</v>
      </c>
      <c r="R2602" s="4">
        <v>0.93866173469732495</v>
      </c>
      <c r="S2602" s="7">
        <f t="shared" si="120"/>
        <v>8.6499999999999994E-2</v>
      </c>
      <c r="T2602" s="17">
        <f t="shared" si="121"/>
        <v>-5.4670000000000003E-2</v>
      </c>
      <c r="U2602" s="54" t="b">
        <v>0</v>
      </c>
      <c r="V2602" s="55" t="b">
        <v>0</v>
      </c>
      <c r="W2602" s="10">
        <v>16154666</v>
      </c>
      <c r="Y2602" s="51"/>
    </row>
    <row r="2603" spans="1:25" x14ac:dyDescent="0.2">
      <c r="A2603" s="29" t="s">
        <v>37</v>
      </c>
      <c r="B2603" s="34" t="s">
        <v>2385</v>
      </c>
      <c r="C2603" s="31" t="s">
        <v>4297</v>
      </c>
      <c r="D2603" s="16">
        <v>1</v>
      </c>
      <c r="E2603" s="8">
        <v>512</v>
      </c>
      <c r="F2603" s="16">
        <v>93</v>
      </c>
      <c r="G2603" s="8">
        <f t="shared" si="122"/>
        <v>0.818359375</v>
      </c>
      <c r="H2603" s="7">
        <v>0.65997973321461501</v>
      </c>
      <c r="I2603" s="17">
        <v>1.0000000083710701</v>
      </c>
      <c r="J2603" s="3">
        <v>0.54044602445804801</v>
      </c>
      <c r="K2603" s="4">
        <v>0.98903392255104705</v>
      </c>
      <c r="L2603" s="7">
        <v>1</v>
      </c>
      <c r="M2603" s="1">
        <v>256</v>
      </c>
      <c r="N2603" s="1">
        <v>4096</v>
      </c>
      <c r="O2603" s="1">
        <v>128</v>
      </c>
      <c r="P2603" s="17">
        <v>1</v>
      </c>
      <c r="Q2603" s="3">
        <v>0.58357323143668405</v>
      </c>
      <c r="R2603" s="4">
        <v>0.92113021693348796</v>
      </c>
      <c r="S2603" s="7">
        <f t="shared" si="120"/>
        <v>4.3130000000000002E-2</v>
      </c>
      <c r="T2603" s="17">
        <f t="shared" si="121"/>
        <v>-6.7900000000000002E-2</v>
      </c>
      <c r="U2603" s="54" t="b">
        <v>0</v>
      </c>
      <c r="V2603" s="55" t="b">
        <v>0</v>
      </c>
      <c r="W2603" s="10">
        <v>3357185</v>
      </c>
      <c r="Y2603" s="51"/>
    </row>
    <row r="2604" spans="1:25" x14ac:dyDescent="0.2">
      <c r="A2604" s="29" t="s">
        <v>8</v>
      </c>
      <c r="B2604" s="34" t="s">
        <v>2816</v>
      </c>
      <c r="C2604" s="31" t="s">
        <v>4728</v>
      </c>
      <c r="D2604" s="16">
        <v>0.5</v>
      </c>
      <c r="E2604" s="8">
        <v>1024</v>
      </c>
      <c r="F2604" s="16">
        <v>407</v>
      </c>
      <c r="G2604" s="8">
        <f t="shared" si="122"/>
        <v>0.6025390625</v>
      </c>
      <c r="H2604" s="7">
        <v>0.55317103218490504</v>
      </c>
      <c r="I2604" s="17">
        <v>0.99997037259799404</v>
      </c>
      <c r="J2604" s="3">
        <v>0.432531379292934</v>
      </c>
      <c r="K2604" s="4">
        <v>0.99300167636079995</v>
      </c>
      <c r="L2604" s="7">
        <v>1</v>
      </c>
      <c r="M2604" s="1">
        <v>32</v>
      </c>
      <c r="N2604" s="1">
        <v>65536</v>
      </c>
      <c r="O2604" s="1">
        <v>128</v>
      </c>
      <c r="P2604" s="17">
        <v>1</v>
      </c>
      <c r="Q2604" s="3">
        <v>0.47881165210791299</v>
      </c>
      <c r="R2604" s="4">
        <v>0.96319946890182795</v>
      </c>
      <c r="S2604" s="7">
        <f t="shared" si="120"/>
        <v>4.6280000000000002E-2</v>
      </c>
      <c r="T2604" s="17">
        <f t="shared" si="121"/>
        <v>-2.98E-2</v>
      </c>
      <c r="U2604" s="54" t="b">
        <v>0</v>
      </c>
      <c r="V2604" s="55" t="b">
        <v>0</v>
      </c>
      <c r="W2604" s="10">
        <v>15191425</v>
      </c>
      <c r="Y2604" s="51"/>
    </row>
    <row r="2605" spans="1:25" x14ac:dyDescent="0.2">
      <c r="A2605" s="29" t="s">
        <v>17</v>
      </c>
      <c r="B2605" s="34" t="s">
        <v>1352</v>
      </c>
      <c r="C2605" s="31" t="s">
        <v>3264</v>
      </c>
      <c r="D2605" s="16">
        <v>0</v>
      </c>
      <c r="E2605" s="8">
        <v>2048</v>
      </c>
      <c r="F2605" s="16">
        <v>1301</v>
      </c>
      <c r="G2605" s="8">
        <f t="shared" si="122"/>
        <v>0.36474609375</v>
      </c>
      <c r="H2605" s="7">
        <v>0.644653807400836</v>
      </c>
      <c r="I2605" s="17">
        <v>1</v>
      </c>
      <c r="J2605" s="3">
        <v>0.33012752823314101</v>
      </c>
      <c r="K2605" s="4">
        <v>0.99991284631590405</v>
      </c>
      <c r="L2605" s="7">
        <v>3</v>
      </c>
      <c r="M2605" s="1">
        <v>256</v>
      </c>
      <c r="N2605" s="1">
        <v>65536</v>
      </c>
      <c r="O2605" s="1">
        <v>128</v>
      </c>
      <c r="P2605" s="17">
        <v>1</v>
      </c>
      <c r="Q2605" s="3">
        <v>0.35136110783157698</v>
      </c>
      <c r="R2605" s="4">
        <v>1.0000367252885101</v>
      </c>
      <c r="S2605" s="7">
        <f t="shared" si="120"/>
        <v>2.1229999999999999E-2</v>
      </c>
      <c r="T2605" s="17">
        <f t="shared" si="121"/>
        <v>5.0000000000000002E-5</v>
      </c>
      <c r="U2605" s="54" t="b">
        <v>0</v>
      </c>
      <c r="V2605" s="55" t="b">
        <v>0</v>
      </c>
      <c r="W2605" s="10">
        <v>130521392</v>
      </c>
      <c r="Y2605" s="51"/>
    </row>
    <row r="2606" spans="1:25" x14ac:dyDescent="0.2">
      <c r="A2606" s="29" t="s">
        <v>12</v>
      </c>
      <c r="B2606" s="34" t="s">
        <v>1531</v>
      </c>
      <c r="C2606" s="31" t="s">
        <v>3443</v>
      </c>
      <c r="D2606" s="16">
        <v>1</v>
      </c>
      <c r="E2606" s="8">
        <v>4096</v>
      </c>
      <c r="F2606" s="16">
        <v>204</v>
      </c>
      <c r="G2606" s="8">
        <f t="shared" si="122"/>
        <v>0.9501953125</v>
      </c>
      <c r="H2606" s="7">
        <v>0.355820307965729</v>
      </c>
      <c r="I2606" s="17">
        <v>1.0000000002189799</v>
      </c>
      <c r="J2606" s="3">
        <v>0.37681016567648501</v>
      </c>
      <c r="K2606" s="4">
        <v>0.97748517166342497</v>
      </c>
      <c r="L2606" s="7">
        <v>2</v>
      </c>
      <c r="M2606" s="1">
        <v>128</v>
      </c>
      <c r="N2606" s="1">
        <v>32768</v>
      </c>
      <c r="O2606" s="1">
        <v>128</v>
      </c>
      <c r="P2606" s="17">
        <v>1</v>
      </c>
      <c r="Q2606" s="3">
        <v>0.40450776036469499</v>
      </c>
      <c r="R2606" s="4">
        <v>0.97367908592792396</v>
      </c>
      <c r="S2606" s="7">
        <f t="shared" si="120"/>
        <v>-2.7699999999999999E-2</v>
      </c>
      <c r="T2606" s="17">
        <f t="shared" si="121"/>
        <v>-3.81E-3</v>
      </c>
      <c r="U2606" s="54" t="b">
        <v>0</v>
      </c>
      <c r="V2606" s="55" t="b">
        <v>0</v>
      </c>
      <c r="W2606" s="10">
        <v>5878521</v>
      </c>
      <c r="Y2606" s="51"/>
    </row>
    <row r="2607" spans="1:25" x14ac:dyDescent="0.2">
      <c r="A2607" s="29" t="s">
        <v>26</v>
      </c>
      <c r="B2607" s="34" t="s">
        <v>1860</v>
      </c>
      <c r="C2607" s="31" t="s">
        <v>3772</v>
      </c>
      <c r="D2607" s="16">
        <v>0.5</v>
      </c>
      <c r="E2607" s="8">
        <v>2048</v>
      </c>
      <c r="F2607" s="16">
        <v>1457</v>
      </c>
      <c r="G2607" s="8">
        <f t="shared" si="122"/>
        <v>0.28857421875</v>
      </c>
      <c r="H2607" s="7">
        <v>0.77085950600386899</v>
      </c>
      <c r="I2607" s="17">
        <v>0.99999998526695799</v>
      </c>
      <c r="J2607" s="3">
        <v>0.35981994125619798</v>
      </c>
      <c r="K2607" s="4">
        <v>0.99322462991365001</v>
      </c>
      <c r="L2607" s="7">
        <v>1</v>
      </c>
      <c r="M2607" s="1">
        <v>64</v>
      </c>
      <c r="N2607" s="1">
        <v>65536</v>
      </c>
      <c r="O2607" s="1">
        <v>128</v>
      </c>
      <c r="P2607" s="17">
        <v>1</v>
      </c>
      <c r="Q2607" s="3">
        <v>0.42970451218969702</v>
      </c>
      <c r="R2607" s="4">
        <v>0.949967489156052</v>
      </c>
      <c r="S2607" s="7">
        <f t="shared" si="120"/>
        <v>6.9879999999999998E-2</v>
      </c>
      <c r="T2607" s="17">
        <f t="shared" si="121"/>
        <v>-4.326E-2</v>
      </c>
      <c r="U2607" s="54" t="b">
        <v>0</v>
      </c>
      <c r="V2607" s="55" t="b">
        <v>0</v>
      </c>
      <c r="W2607" s="10">
        <v>1003403305</v>
      </c>
      <c r="Y2607" s="51"/>
    </row>
    <row r="2608" spans="1:25" x14ac:dyDescent="0.2">
      <c r="A2608" s="29" t="s">
        <v>43</v>
      </c>
      <c r="B2608" s="34" t="s">
        <v>2419</v>
      </c>
      <c r="C2608" s="31" t="s">
        <v>4331</v>
      </c>
      <c r="D2608" s="16">
        <v>0</v>
      </c>
      <c r="E2608" s="8">
        <v>512</v>
      </c>
      <c r="F2608" s="16">
        <v>285</v>
      </c>
      <c r="G2608" s="8">
        <f t="shared" si="122"/>
        <v>0.443359375</v>
      </c>
      <c r="H2608" s="7">
        <v>0.82772969776608796</v>
      </c>
      <c r="I2608" s="17">
        <v>0.99190337681539698</v>
      </c>
      <c r="J2608" s="3">
        <v>0.49061046727563101</v>
      </c>
      <c r="K2608" s="4">
        <v>0.99123570831789298</v>
      </c>
      <c r="L2608" s="7">
        <v>1</v>
      </c>
      <c r="M2608" s="1">
        <v>32</v>
      </c>
      <c r="N2608" s="1">
        <v>4096</v>
      </c>
      <c r="O2608" s="1">
        <v>128</v>
      </c>
      <c r="P2608" s="17">
        <v>1</v>
      </c>
      <c r="Q2608" s="3">
        <v>0.532698258396479</v>
      </c>
      <c r="R2608" s="4">
        <v>0.98809671243041197</v>
      </c>
      <c r="S2608" s="7">
        <f t="shared" si="120"/>
        <v>4.2090000000000002E-2</v>
      </c>
      <c r="T2608" s="17">
        <f t="shared" si="121"/>
        <v>-3.14E-3</v>
      </c>
      <c r="U2608" s="54" t="b">
        <v>0</v>
      </c>
      <c r="V2608" s="55" t="b">
        <v>0</v>
      </c>
      <c r="W2608" s="10">
        <v>10072088</v>
      </c>
      <c r="Y2608" s="51"/>
    </row>
    <row r="2609" spans="1:25" x14ac:dyDescent="0.2">
      <c r="A2609" s="29" t="s">
        <v>10</v>
      </c>
      <c r="B2609" s="34" t="s">
        <v>1213</v>
      </c>
      <c r="C2609" s="31" t="s">
        <v>3125</v>
      </c>
      <c r="D2609" s="16">
        <v>0.5</v>
      </c>
      <c r="E2609" s="8">
        <v>2048</v>
      </c>
      <c r="F2609" s="16">
        <v>791</v>
      </c>
      <c r="G2609" s="8">
        <f t="shared" si="122"/>
        <v>0.61376953125</v>
      </c>
      <c r="H2609" s="7">
        <v>0.46768715556297702</v>
      </c>
      <c r="I2609" s="17">
        <v>1</v>
      </c>
      <c r="J2609" s="3">
        <v>0.36621784449593398</v>
      </c>
      <c r="K2609" s="4">
        <v>0.987733110029406</v>
      </c>
      <c r="L2609" s="7">
        <v>3</v>
      </c>
      <c r="M2609" s="1">
        <v>256</v>
      </c>
      <c r="N2609" s="1">
        <v>65536</v>
      </c>
      <c r="O2609" s="1">
        <v>128</v>
      </c>
      <c r="P2609" s="17">
        <v>1</v>
      </c>
      <c r="Q2609" s="3">
        <v>0.38289059044458101</v>
      </c>
      <c r="R2609" s="4">
        <v>0.99127129719487805</v>
      </c>
      <c r="S2609" s="7">
        <f t="shared" si="120"/>
        <v>1.6670000000000001E-2</v>
      </c>
      <c r="T2609" s="17">
        <f t="shared" si="121"/>
        <v>3.5400000000000002E-3</v>
      </c>
      <c r="U2609" s="54" t="b">
        <v>0</v>
      </c>
      <c r="V2609" s="55" t="b">
        <v>0</v>
      </c>
      <c r="W2609" s="10">
        <v>115603251</v>
      </c>
      <c r="Y2609" s="51"/>
    </row>
    <row r="2610" spans="1:25" x14ac:dyDescent="0.2">
      <c r="A2610" s="29" t="s">
        <v>24</v>
      </c>
      <c r="B2610" s="34" t="s">
        <v>1131</v>
      </c>
      <c r="C2610" s="31" t="s">
        <v>3043</v>
      </c>
      <c r="D2610" s="16">
        <v>0</v>
      </c>
      <c r="E2610" s="8">
        <v>2048</v>
      </c>
      <c r="F2610" s="16">
        <v>96</v>
      </c>
      <c r="G2610" s="8">
        <f t="shared" si="122"/>
        <v>0.953125</v>
      </c>
      <c r="H2610" s="7">
        <v>0.26006194526347598</v>
      </c>
      <c r="I2610" s="17">
        <v>0.999999999999997</v>
      </c>
      <c r="J2610" s="3">
        <v>0.24743457602729299</v>
      </c>
      <c r="K2610" s="4">
        <v>1.0202418452817099</v>
      </c>
      <c r="L2610" s="7">
        <v>3</v>
      </c>
      <c r="M2610" s="1">
        <v>64</v>
      </c>
      <c r="N2610" s="1">
        <v>65536</v>
      </c>
      <c r="O2610" s="1">
        <v>128</v>
      </c>
      <c r="P2610" s="17">
        <v>1</v>
      </c>
      <c r="Q2610" s="3">
        <v>0.25014251767677098</v>
      </c>
      <c r="R2610" s="4">
        <v>0.999053344331994</v>
      </c>
      <c r="S2610" s="7">
        <f t="shared" si="120"/>
        <v>2.7100000000000002E-3</v>
      </c>
      <c r="T2610" s="17">
        <f t="shared" si="121"/>
        <v>1.9300000000000001E-2</v>
      </c>
      <c r="U2610" s="54" t="b">
        <v>0</v>
      </c>
      <c r="V2610" s="55" t="b">
        <v>1</v>
      </c>
      <c r="W2610" s="10">
        <v>5498854</v>
      </c>
      <c r="Y2610" s="51"/>
    </row>
    <row r="2611" spans="1:25" x14ac:dyDescent="0.2">
      <c r="A2611" s="29" t="s">
        <v>41</v>
      </c>
      <c r="B2611" s="34" t="s">
        <v>2050</v>
      </c>
      <c r="C2611" s="31" t="s">
        <v>3962</v>
      </c>
      <c r="D2611" s="16">
        <v>1</v>
      </c>
      <c r="E2611" s="8">
        <v>256</v>
      </c>
      <c r="F2611" s="16">
        <v>2</v>
      </c>
      <c r="G2611" s="8">
        <f t="shared" si="122"/>
        <v>0.9921875</v>
      </c>
      <c r="H2611" s="7">
        <v>0.68913946223788303</v>
      </c>
      <c r="I2611" s="17">
        <v>1</v>
      </c>
      <c r="J2611" s="3">
        <v>0.68913946223788303</v>
      </c>
      <c r="K2611" s="4">
        <v>0.89089871716423097</v>
      </c>
      <c r="L2611" s="7">
        <v>1</v>
      </c>
      <c r="M2611" s="1">
        <v>64</v>
      </c>
      <c r="N2611" s="1">
        <v>65536</v>
      </c>
      <c r="O2611" s="1">
        <v>128</v>
      </c>
      <c r="P2611" s="17">
        <v>1</v>
      </c>
      <c r="Q2611" s="3">
        <v>0.68913946223788503</v>
      </c>
      <c r="R2611" s="4">
        <v>0.72838472584767899</v>
      </c>
      <c r="S2611" s="7">
        <f t="shared" si="120"/>
        <v>0</v>
      </c>
      <c r="T2611" s="17">
        <f t="shared" si="121"/>
        <v>-0.16250999999999999</v>
      </c>
      <c r="U2611" s="54" t="b">
        <v>0</v>
      </c>
      <c r="V2611" s="55" t="b">
        <v>0</v>
      </c>
      <c r="W2611" s="10">
        <v>840468</v>
      </c>
      <c r="Y2611" s="51"/>
    </row>
    <row r="2612" spans="1:25" x14ac:dyDescent="0.2">
      <c r="A2612" s="29" t="s">
        <v>26</v>
      </c>
      <c r="B2612" s="34" t="s">
        <v>1847</v>
      </c>
      <c r="C2612" s="31" t="s">
        <v>3759</v>
      </c>
      <c r="D2612" s="16">
        <v>0.5</v>
      </c>
      <c r="E2612" s="8">
        <v>4096</v>
      </c>
      <c r="F2612" s="16">
        <v>2695</v>
      </c>
      <c r="G2612" s="8">
        <f t="shared" si="122"/>
        <v>0.342041015625</v>
      </c>
      <c r="H2612" s="7">
        <v>0.56534514089326204</v>
      </c>
      <c r="I2612" s="17">
        <v>1.0000000776228699</v>
      </c>
      <c r="J2612" s="3">
        <v>0.27657677174051198</v>
      </c>
      <c r="K2612" s="4">
        <v>0.99465651922498999</v>
      </c>
      <c r="L2612" s="7">
        <v>3</v>
      </c>
      <c r="M2612" s="1">
        <v>128</v>
      </c>
      <c r="N2612" s="1">
        <v>32768</v>
      </c>
      <c r="O2612" s="1">
        <v>128</v>
      </c>
      <c r="P2612" s="17">
        <v>1</v>
      </c>
      <c r="Q2612" s="3">
        <v>0.28442679466083098</v>
      </c>
      <c r="R2612" s="4">
        <v>0.99538551553545795</v>
      </c>
      <c r="S2612" s="7">
        <f t="shared" si="120"/>
        <v>7.8499999999999993E-3</v>
      </c>
      <c r="T2612" s="17">
        <f t="shared" si="121"/>
        <v>7.2999999999999996E-4</v>
      </c>
      <c r="U2612" s="54" t="b">
        <v>0</v>
      </c>
      <c r="V2612" s="55" t="b">
        <v>0</v>
      </c>
      <c r="W2612" s="10">
        <v>280642785</v>
      </c>
      <c r="Y2612" s="51"/>
    </row>
    <row r="2613" spans="1:25" x14ac:dyDescent="0.2">
      <c r="A2613" s="29" t="s">
        <v>13</v>
      </c>
      <c r="B2613" s="34" t="s">
        <v>1412</v>
      </c>
      <c r="C2613" s="31" t="s">
        <v>3324</v>
      </c>
      <c r="D2613" s="16">
        <v>1</v>
      </c>
      <c r="E2613" s="8">
        <v>512</v>
      </c>
      <c r="F2613" s="16">
        <v>416</v>
      </c>
      <c r="G2613" s="8">
        <f t="shared" si="122"/>
        <v>0.1875</v>
      </c>
      <c r="H2613" s="7">
        <v>0.93703511511736204</v>
      </c>
      <c r="I2613" s="17">
        <v>0.98171767702716695</v>
      </c>
      <c r="J2613" s="3">
        <v>0.53946445525537901</v>
      </c>
      <c r="K2613" s="4">
        <v>0.99423663250832695</v>
      </c>
      <c r="L2613" s="7">
        <v>2</v>
      </c>
      <c r="M2613" s="1">
        <v>256</v>
      </c>
      <c r="N2613" s="1">
        <v>8192</v>
      </c>
      <c r="O2613" s="1">
        <v>128</v>
      </c>
      <c r="P2613" s="17">
        <v>1</v>
      </c>
      <c r="Q2613" s="3">
        <v>0.61821205786408895</v>
      </c>
      <c r="R2613" s="4">
        <v>0.98920852420338701</v>
      </c>
      <c r="S2613" s="7">
        <f t="shared" si="120"/>
        <v>7.8750000000000001E-2</v>
      </c>
      <c r="T2613" s="17">
        <f t="shared" si="121"/>
        <v>5.0299999999999997E-3</v>
      </c>
      <c r="U2613" s="54" t="b">
        <v>0</v>
      </c>
      <c r="V2613" s="55" t="b">
        <v>0</v>
      </c>
      <c r="W2613" s="10">
        <v>23348260</v>
      </c>
      <c r="Y2613" s="51"/>
    </row>
    <row r="2614" spans="1:25" x14ac:dyDescent="0.2">
      <c r="A2614" s="29" t="s">
        <v>43</v>
      </c>
      <c r="B2614" s="34" t="s">
        <v>1334</v>
      </c>
      <c r="C2614" s="31" t="s">
        <v>3246</v>
      </c>
      <c r="D2614" s="16">
        <v>0</v>
      </c>
      <c r="E2614" s="8">
        <v>1024</v>
      </c>
      <c r="F2614" s="16">
        <v>513</v>
      </c>
      <c r="G2614" s="8">
        <f t="shared" si="122"/>
        <v>0.4990234375</v>
      </c>
      <c r="H2614" s="7">
        <v>0.75423313134386605</v>
      </c>
      <c r="I2614" s="17">
        <v>1</v>
      </c>
      <c r="J2614" s="3">
        <v>0.46863847227537098</v>
      </c>
      <c r="K2614" s="4">
        <v>0.99996033110788896</v>
      </c>
      <c r="L2614" s="7">
        <v>1</v>
      </c>
      <c r="M2614" s="1">
        <v>256</v>
      </c>
      <c r="N2614" s="1">
        <v>32768</v>
      </c>
      <c r="O2614" s="1">
        <v>128</v>
      </c>
      <c r="P2614" s="17">
        <v>1</v>
      </c>
      <c r="Q2614" s="3">
        <v>0.53525577356543796</v>
      </c>
      <c r="R2614" s="4">
        <v>0.99999692098211501</v>
      </c>
      <c r="S2614" s="7">
        <f t="shared" si="120"/>
        <v>6.6619999999999999E-2</v>
      </c>
      <c r="T2614" s="17">
        <f t="shared" si="121"/>
        <v>4.0000000000000003E-5</v>
      </c>
      <c r="U2614" s="54" t="b">
        <v>0</v>
      </c>
      <c r="V2614" s="55" t="b">
        <v>0</v>
      </c>
      <c r="W2614" s="10">
        <v>62165707</v>
      </c>
      <c r="Y2614" s="51"/>
    </row>
    <row r="2615" spans="1:25" x14ac:dyDescent="0.2">
      <c r="A2615" s="29" t="s">
        <v>4</v>
      </c>
      <c r="B2615" s="34" t="s">
        <v>1837</v>
      </c>
      <c r="C2615" s="31" t="s">
        <v>3749</v>
      </c>
      <c r="D2615" s="16">
        <v>0.5</v>
      </c>
      <c r="E2615" s="8">
        <v>2048</v>
      </c>
      <c r="F2615" s="16">
        <v>487</v>
      </c>
      <c r="G2615" s="8">
        <f t="shared" si="122"/>
        <v>0.76220703125</v>
      </c>
      <c r="H2615" s="7">
        <v>0.33844202335026402</v>
      </c>
      <c r="I2615" s="17">
        <v>1.00024009112196</v>
      </c>
      <c r="J2615" s="3">
        <v>0.29377791275614401</v>
      </c>
      <c r="K2615" s="4">
        <v>0.99737884286791001</v>
      </c>
      <c r="L2615" s="7">
        <v>1</v>
      </c>
      <c r="M2615" s="1">
        <v>128</v>
      </c>
      <c r="N2615" s="1">
        <v>32768</v>
      </c>
      <c r="O2615" s="1">
        <v>128</v>
      </c>
      <c r="P2615" s="17">
        <v>1</v>
      </c>
      <c r="Q2615" s="3">
        <v>0.31851414983342302</v>
      </c>
      <c r="R2615" s="4">
        <v>0.97224600191369603</v>
      </c>
      <c r="S2615" s="7">
        <f t="shared" si="120"/>
        <v>2.4740000000000002E-2</v>
      </c>
      <c r="T2615" s="17">
        <f t="shared" si="121"/>
        <v>-2.513E-2</v>
      </c>
      <c r="U2615" s="54" t="b">
        <v>0</v>
      </c>
      <c r="V2615" s="55" t="b">
        <v>0</v>
      </c>
      <c r="W2615" s="10">
        <v>18359644</v>
      </c>
      <c r="Y2615" s="51"/>
    </row>
    <row r="2616" spans="1:25" x14ac:dyDescent="0.2">
      <c r="A2616" s="29" t="s">
        <v>46</v>
      </c>
      <c r="B2616" s="34" t="s">
        <v>1666</v>
      </c>
      <c r="C2616" s="31" t="s">
        <v>3578</v>
      </c>
      <c r="D2616" s="16">
        <v>1</v>
      </c>
      <c r="E2616" s="8">
        <v>512</v>
      </c>
      <c r="F2616" s="16">
        <v>2</v>
      </c>
      <c r="G2616" s="8">
        <f t="shared" si="122"/>
        <v>0.99609375</v>
      </c>
      <c r="H2616" s="7">
        <v>0.36602540378443799</v>
      </c>
      <c r="I2616" s="17">
        <v>1</v>
      </c>
      <c r="J2616" s="3">
        <v>0.43528001445219799</v>
      </c>
      <c r="K2616" s="4">
        <v>1</v>
      </c>
      <c r="L2616" s="7">
        <v>1</v>
      </c>
      <c r="M2616" s="1">
        <v>32</v>
      </c>
      <c r="N2616" s="1">
        <v>4096</v>
      </c>
      <c r="O2616" s="1">
        <v>128</v>
      </c>
      <c r="P2616" s="17">
        <v>1</v>
      </c>
      <c r="Q2616" s="3">
        <v>0.58740541916265598</v>
      </c>
      <c r="R2616" s="4">
        <v>0.99999999973902498</v>
      </c>
      <c r="S2616" s="7">
        <f t="shared" si="120"/>
        <v>-0.15212999999999999</v>
      </c>
      <c r="T2616" s="17">
        <f t="shared" si="121"/>
        <v>0</v>
      </c>
      <c r="U2616" s="54" t="b">
        <v>0</v>
      </c>
      <c r="V2616" s="55" t="b">
        <v>0</v>
      </c>
      <c r="W2616" s="10">
        <v>194302</v>
      </c>
      <c r="Y2616" s="51"/>
    </row>
    <row r="2617" spans="1:25" x14ac:dyDescent="0.2">
      <c r="A2617" s="29" t="s">
        <v>40</v>
      </c>
      <c r="B2617" s="34" t="s">
        <v>1080</v>
      </c>
      <c r="C2617" s="31" t="s">
        <v>2992</v>
      </c>
      <c r="D2617" s="16">
        <v>0</v>
      </c>
      <c r="E2617" s="8">
        <v>1024</v>
      </c>
      <c r="F2617" s="16">
        <v>490</v>
      </c>
      <c r="G2617" s="8">
        <f t="shared" si="122"/>
        <v>0.521484375</v>
      </c>
      <c r="H2617" s="7">
        <v>0.70277502147795901</v>
      </c>
      <c r="I2617" s="17">
        <v>0.999999999999999</v>
      </c>
      <c r="J2617" s="3">
        <v>0.45977985576934199</v>
      </c>
      <c r="K2617" s="4">
        <v>0.99999966147429498</v>
      </c>
      <c r="L2617" s="7">
        <v>1</v>
      </c>
      <c r="M2617" s="1">
        <v>128</v>
      </c>
      <c r="N2617" s="1">
        <v>32768</v>
      </c>
      <c r="O2617" s="1">
        <v>128</v>
      </c>
      <c r="P2617" s="17">
        <v>1</v>
      </c>
      <c r="Q2617" s="3">
        <v>0.50933962399619503</v>
      </c>
      <c r="R2617" s="4">
        <v>0.99996363652477505</v>
      </c>
      <c r="S2617" s="7">
        <f t="shared" si="120"/>
        <v>4.956E-2</v>
      </c>
      <c r="T2617" s="17">
        <f t="shared" si="121"/>
        <v>-4.0000000000000003E-5</v>
      </c>
      <c r="U2617" s="54" t="b">
        <v>0</v>
      </c>
      <c r="V2617" s="55" t="b">
        <v>0</v>
      </c>
      <c r="W2617" s="10">
        <v>195960731</v>
      </c>
      <c r="Y2617" s="51"/>
    </row>
    <row r="2618" spans="1:25" x14ac:dyDescent="0.2">
      <c r="A2618" s="29" t="s">
        <v>14</v>
      </c>
      <c r="B2618" s="34" t="s">
        <v>2716</v>
      </c>
      <c r="C2618" s="31" t="s">
        <v>4628</v>
      </c>
      <c r="D2618" s="16">
        <v>1</v>
      </c>
      <c r="E2618" s="8">
        <v>1024</v>
      </c>
      <c r="F2618" s="16">
        <v>646</v>
      </c>
      <c r="G2618" s="8">
        <f t="shared" si="122"/>
        <v>0.369140625</v>
      </c>
      <c r="H2618" s="7">
        <v>0.86871955143551305</v>
      </c>
      <c r="I2618" s="17">
        <v>1</v>
      </c>
      <c r="J2618" s="3">
        <v>0.46735328660991599</v>
      </c>
      <c r="K2618" s="4">
        <v>0.99569127178560002</v>
      </c>
      <c r="L2618" s="7">
        <v>1</v>
      </c>
      <c r="M2618" s="1">
        <v>256</v>
      </c>
      <c r="N2618" s="1">
        <v>32768</v>
      </c>
      <c r="O2618" s="1">
        <v>128</v>
      </c>
      <c r="P2618" s="17">
        <v>1</v>
      </c>
      <c r="Q2618" s="3">
        <v>0.57940599668628601</v>
      </c>
      <c r="R2618" s="4">
        <v>0.94658770307361995</v>
      </c>
      <c r="S2618" s="7">
        <f t="shared" si="120"/>
        <v>0.11205</v>
      </c>
      <c r="T2618" s="17">
        <f t="shared" si="121"/>
        <v>-4.9099999999999998E-2</v>
      </c>
      <c r="U2618" s="54" t="b">
        <v>0</v>
      </c>
      <c r="V2618" s="55" t="b">
        <v>0</v>
      </c>
      <c r="W2618" s="10">
        <v>85572704</v>
      </c>
      <c r="Y2618" s="51"/>
    </row>
    <row r="2619" spans="1:25" x14ac:dyDescent="0.2">
      <c r="A2619" s="29" t="s">
        <v>39</v>
      </c>
      <c r="B2619" s="34" t="s">
        <v>2013</v>
      </c>
      <c r="C2619" s="31" t="s">
        <v>3925</v>
      </c>
      <c r="D2619" s="16">
        <v>0.5</v>
      </c>
      <c r="E2619" s="8">
        <v>256</v>
      </c>
      <c r="F2619" s="16">
        <v>107</v>
      </c>
      <c r="G2619" s="8">
        <f t="shared" si="122"/>
        <v>0.58203125</v>
      </c>
      <c r="H2619" s="7">
        <v>0.79322164026942099</v>
      </c>
      <c r="I2619" s="17">
        <v>0.97160235994132105</v>
      </c>
      <c r="J2619" s="3">
        <v>0.62822837367395701</v>
      </c>
      <c r="K2619" s="4">
        <v>0.95398440361519499</v>
      </c>
      <c r="L2619" s="7">
        <v>2</v>
      </c>
      <c r="M2619" s="1">
        <v>256</v>
      </c>
      <c r="N2619" s="1">
        <v>4096</v>
      </c>
      <c r="O2619" s="1">
        <v>128</v>
      </c>
      <c r="P2619" s="17">
        <v>1</v>
      </c>
      <c r="Q2619" s="3">
        <v>0.66331916123510004</v>
      </c>
      <c r="R2619" s="4">
        <v>0.95446528418087795</v>
      </c>
      <c r="S2619" s="7">
        <f t="shared" si="120"/>
        <v>3.5090000000000003E-2</v>
      </c>
      <c r="T2619" s="17">
        <f t="shared" si="121"/>
        <v>4.8000000000000001E-4</v>
      </c>
      <c r="U2619" s="54" t="b">
        <v>0</v>
      </c>
      <c r="V2619" s="55" t="b">
        <v>0</v>
      </c>
      <c r="W2619" s="10">
        <v>7051462</v>
      </c>
      <c r="Y2619" s="51"/>
    </row>
    <row r="2620" spans="1:25" x14ac:dyDescent="0.2">
      <c r="A2620" s="29" t="s">
        <v>11</v>
      </c>
      <c r="B2620" s="34" t="s">
        <v>1679</v>
      </c>
      <c r="C2620" s="31" t="s">
        <v>3591</v>
      </c>
      <c r="D2620" s="16">
        <v>0.5</v>
      </c>
      <c r="E2620" s="8">
        <v>2048</v>
      </c>
      <c r="F2620" s="16">
        <v>648</v>
      </c>
      <c r="G2620" s="8">
        <f t="shared" si="122"/>
        <v>0.68359375</v>
      </c>
      <c r="H2620" s="7">
        <v>0.54129076718943103</v>
      </c>
      <c r="I2620" s="17">
        <v>1</v>
      </c>
      <c r="J2620" s="3">
        <v>0.39652657916369999</v>
      </c>
      <c r="K2620" s="4">
        <v>0.99746777859137603</v>
      </c>
      <c r="L2620" s="7">
        <v>1</v>
      </c>
      <c r="M2620" s="1">
        <v>32</v>
      </c>
      <c r="N2620" s="1">
        <v>65536</v>
      </c>
      <c r="O2620" s="1">
        <v>128</v>
      </c>
      <c r="P2620" s="17">
        <v>1</v>
      </c>
      <c r="Q2620" s="3">
        <v>0.47628625096272798</v>
      </c>
      <c r="R2620" s="4">
        <v>0.98712027762057697</v>
      </c>
      <c r="S2620" s="7">
        <f t="shared" si="120"/>
        <v>7.9759999999999998E-2</v>
      </c>
      <c r="T2620" s="17">
        <f t="shared" si="121"/>
        <v>-1.035E-2</v>
      </c>
      <c r="U2620" s="54" t="b">
        <v>0</v>
      </c>
      <c r="V2620" s="55" t="b">
        <v>0</v>
      </c>
      <c r="W2620" s="10">
        <v>28195006</v>
      </c>
      <c r="Y2620" s="51"/>
    </row>
    <row r="2621" spans="1:25" x14ac:dyDescent="0.2">
      <c r="A2621" s="29" t="s">
        <v>19</v>
      </c>
      <c r="B2621" s="34" t="s">
        <v>1115</v>
      </c>
      <c r="C2621" s="31" t="s">
        <v>3027</v>
      </c>
      <c r="D2621" s="16">
        <v>0</v>
      </c>
      <c r="E2621" s="8">
        <v>512</v>
      </c>
      <c r="F2621" s="16">
        <v>218</v>
      </c>
      <c r="G2621" s="8">
        <f t="shared" si="122"/>
        <v>0.57421875</v>
      </c>
      <c r="H2621" s="7">
        <v>0.58911718382732003</v>
      </c>
      <c r="I2621" s="17">
        <v>0.99992674876839005</v>
      </c>
      <c r="J2621" s="3">
        <v>0.49124378009789299</v>
      </c>
      <c r="K2621" s="4">
        <v>0.99955149697950196</v>
      </c>
      <c r="L2621" s="7">
        <v>3</v>
      </c>
      <c r="M2621" s="1">
        <v>32</v>
      </c>
      <c r="N2621" s="1">
        <v>65536</v>
      </c>
      <c r="O2621" s="1">
        <v>128</v>
      </c>
      <c r="P2621" s="17">
        <v>1</v>
      </c>
      <c r="Q2621" s="3">
        <v>0.51037026133290297</v>
      </c>
      <c r="R2621" s="4">
        <v>1.0000188622038599</v>
      </c>
      <c r="S2621" s="7">
        <f t="shared" si="120"/>
        <v>1.9130000000000001E-2</v>
      </c>
      <c r="T2621" s="17">
        <f t="shared" si="121"/>
        <v>2.7999999999999998E-4</v>
      </c>
      <c r="U2621" s="54" t="b">
        <v>0</v>
      </c>
      <c r="V2621" s="55" t="b">
        <v>0</v>
      </c>
      <c r="W2621" s="10">
        <v>10669779</v>
      </c>
      <c r="Y2621" s="51"/>
    </row>
    <row r="2622" spans="1:25" x14ac:dyDescent="0.2">
      <c r="A2622" s="29" t="s">
        <v>19</v>
      </c>
      <c r="B2622" s="34" t="s">
        <v>4781</v>
      </c>
      <c r="C2622" s="31" t="s">
        <v>4950</v>
      </c>
      <c r="D2622" s="16">
        <v>0.5</v>
      </c>
      <c r="E2622" s="8">
        <v>1024</v>
      </c>
      <c r="F2622" s="16">
        <v>366</v>
      </c>
      <c r="G2622" s="8">
        <f t="shared" si="122"/>
        <v>0.642578125</v>
      </c>
      <c r="H2622" s="7">
        <v>0.51881877512054297</v>
      </c>
      <c r="I2622" s="17">
        <v>0.99980711001086597</v>
      </c>
      <c r="J2622" s="3">
        <v>0.44417186126325198</v>
      </c>
      <c r="K2622" s="4">
        <v>1.0002390416681599</v>
      </c>
      <c r="L2622" s="7">
        <v>1</v>
      </c>
      <c r="M2622" s="1">
        <v>64</v>
      </c>
      <c r="N2622" s="1">
        <v>32768</v>
      </c>
      <c r="O2622" s="1">
        <v>128</v>
      </c>
      <c r="P2622" s="17">
        <v>1</v>
      </c>
      <c r="Q2622" s="3">
        <v>0.46937504411890402</v>
      </c>
      <c r="R2622" s="4">
        <v>0.99869961831200005</v>
      </c>
      <c r="S2622" s="7">
        <f t="shared" si="120"/>
        <v>2.52E-2</v>
      </c>
      <c r="T2622" s="17">
        <f t="shared" si="121"/>
        <v>-6.8000000000000005E-4</v>
      </c>
      <c r="U2622" s="54" t="b">
        <v>0</v>
      </c>
      <c r="V2622" s="55" t="b">
        <v>0</v>
      </c>
      <c r="W2622" s="10">
        <v>31218814</v>
      </c>
      <c r="Y2622" s="51"/>
    </row>
    <row r="2623" spans="1:25" x14ac:dyDescent="0.2">
      <c r="A2623" s="29" t="s">
        <v>23</v>
      </c>
      <c r="B2623" s="34" t="s">
        <v>4889</v>
      </c>
      <c r="C2623" s="31" t="s">
        <v>5058</v>
      </c>
      <c r="D2623" s="16">
        <v>0</v>
      </c>
      <c r="E2623" s="8">
        <v>512</v>
      </c>
      <c r="F2623" s="16">
        <v>363</v>
      </c>
      <c r="G2623" s="8">
        <f t="shared" si="122"/>
        <v>0.291015625</v>
      </c>
      <c r="H2623" s="7">
        <v>0.92358499071959799</v>
      </c>
      <c r="I2623" s="17">
        <v>0.92872161950972798</v>
      </c>
      <c r="J2623" s="3">
        <v>0.409574864769363</v>
      </c>
      <c r="K2623" s="4">
        <v>0.99463129881967904</v>
      </c>
      <c r="L2623" s="7">
        <v>1</v>
      </c>
      <c r="M2623" s="1">
        <v>128</v>
      </c>
      <c r="N2623" s="1">
        <v>16384</v>
      </c>
      <c r="O2623" s="1">
        <v>128</v>
      </c>
      <c r="P2623" s="17">
        <v>1</v>
      </c>
      <c r="Q2623" s="3">
        <v>0.49975824021158599</v>
      </c>
      <c r="R2623" s="4">
        <v>0.98452818629090699</v>
      </c>
      <c r="S2623" s="7">
        <f t="shared" si="120"/>
        <v>9.0179999999999996E-2</v>
      </c>
      <c r="T2623" s="17">
        <f t="shared" si="121"/>
        <v>1.01E-2</v>
      </c>
      <c r="U2623" s="54" t="b">
        <v>0</v>
      </c>
      <c r="V2623" s="55" t="b">
        <v>1</v>
      </c>
      <c r="W2623" s="10">
        <v>29513648</v>
      </c>
      <c r="Y2623" s="51"/>
    </row>
    <row r="2624" spans="1:25" x14ac:dyDescent="0.2">
      <c r="A2624" s="29" t="s">
        <v>57</v>
      </c>
      <c r="B2624" s="34" t="s">
        <v>4900</v>
      </c>
      <c r="C2624" s="31" t="s">
        <v>5069</v>
      </c>
      <c r="D2624" s="16">
        <v>0</v>
      </c>
      <c r="E2624" s="8">
        <v>2048</v>
      </c>
      <c r="F2624" s="16">
        <v>523</v>
      </c>
      <c r="G2624" s="8">
        <f t="shared" si="122"/>
        <v>0.74462890625</v>
      </c>
      <c r="H2624" s="7">
        <v>0.46823740318539397</v>
      </c>
      <c r="I2624" s="17">
        <v>0.999999999999997</v>
      </c>
      <c r="J2624" s="3">
        <v>0.39032845150248802</v>
      </c>
      <c r="K2624" s="4">
        <v>1.0000038765963699</v>
      </c>
      <c r="L2624" s="7">
        <v>2</v>
      </c>
      <c r="M2624" s="1">
        <v>256</v>
      </c>
      <c r="N2624" s="1">
        <v>16384</v>
      </c>
      <c r="O2624" s="1">
        <v>128</v>
      </c>
      <c r="P2624" s="17">
        <v>1</v>
      </c>
      <c r="Q2624" s="3">
        <v>0.40565782353224999</v>
      </c>
      <c r="R2624" s="4">
        <v>0.99998132142023899</v>
      </c>
      <c r="S2624" s="7">
        <f t="shared" si="120"/>
        <v>1.533E-2</v>
      </c>
      <c r="T2624" s="17">
        <f t="shared" si="121"/>
        <v>-1.0000000000000001E-5</v>
      </c>
      <c r="U2624" s="54" t="b">
        <v>0</v>
      </c>
      <c r="V2624" s="55" t="b">
        <v>0</v>
      </c>
      <c r="W2624" s="10">
        <v>8821674</v>
      </c>
      <c r="Y2624" s="51"/>
    </row>
    <row r="2625" spans="1:25" x14ac:dyDescent="0.2">
      <c r="A2625" s="29" t="s">
        <v>42</v>
      </c>
      <c r="B2625" s="34" t="s">
        <v>2099</v>
      </c>
      <c r="C2625" s="31" t="s">
        <v>4011</v>
      </c>
      <c r="D2625" s="16">
        <v>0</v>
      </c>
      <c r="E2625" s="8">
        <v>1024</v>
      </c>
      <c r="F2625" s="16">
        <v>741</v>
      </c>
      <c r="G2625" s="8">
        <f t="shared" si="122"/>
        <v>0.2763671875</v>
      </c>
      <c r="H2625" s="7">
        <v>0.90421874091352195</v>
      </c>
      <c r="I2625" s="17">
        <v>1</v>
      </c>
      <c r="J2625" s="3">
        <v>0.36771947470709598</v>
      </c>
      <c r="K2625" s="4">
        <v>0.99999873273110995</v>
      </c>
      <c r="L2625" s="7">
        <v>1</v>
      </c>
      <c r="M2625" s="1">
        <v>64</v>
      </c>
      <c r="N2625" s="1">
        <v>16384</v>
      </c>
      <c r="O2625" s="1">
        <v>128</v>
      </c>
      <c r="P2625" s="17">
        <v>1</v>
      </c>
      <c r="Q2625" s="3">
        <v>0.44043694646803999</v>
      </c>
      <c r="R2625" s="4">
        <v>0.99999996068693797</v>
      </c>
      <c r="S2625" s="7">
        <f t="shared" si="120"/>
        <v>7.2720000000000007E-2</v>
      </c>
      <c r="T2625" s="17">
        <f t="shared" si="121"/>
        <v>0</v>
      </c>
      <c r="U2625" s="54" t="b">
        <v>0</v>
      </c>
      <c r="V2625" s="55" t="b">
        <v>0</v>
      </c>
      <c r="W2625" s="10">
        <v>146848198</v>
      </c>
      <c r="Y2625" s="51"/>
    </row>
    <row r="2626" spans="1:25" x14ac:dyDescent="0.2">
      <c r="A2626" s="29" t="s">
        <v>18</v>
      </c>
      <c r="B2626" s="34" t="s">
        <v>2081</v>
      </c>
      <c r="C2626" s="31" t="s">
        <v>3993</v>
      </c>
      <c r="D2626" s="16">
        <v>1</v>
      </c>
      <c r="E2626" s="8">
        <v>512</v>
      </c>
      <c r="F2626" s="16">
        <v>316</v>
      </c>
      <c r="G2626" s="8">
        <f t="shared" si="122"/>
        <v>0.3828125</v>
      </c>
      <c r="H2626" s="7">
        <v>0.88449021415279405</v>
      </c>
      <c r="I2626" s="17">
        <v>0.999999999999999</v>
      </c>
      <c r="J2626" s="3">
        <v>0.47434497373171097</v>
      </c>
      <c r="K2626" s="4">
        <v>0.99340990088921299</v>
      </c>
      <c r="L2626" s="7">
        <v>3</v>
      </c>
      <c r="M2626" s="1">
        <v>32</v>
      </c>
      <c r="N2626" s="1">
        <v>65536</v>
      </c>
      <c r="O2626" s="1">
        <v>128</v>
      </c>
      <c r="P2626" s="17">
        <v>1</v>
      </c>
      <c r="Q2626" s="3">
        <v>0.49339888260681602</v>
      </c>
      <c r="R2626" s="4">
        <v>0.99460907054821901</v>
      </c>
      <c r="S2626" s="7">
        <f t="shared" si="120"/>
        <v>1.9050000000000001E-2</v>
      </c>
      <c r="T2626" s="17">
        <f t="shared" si="121"/>
        <v>1.1999999999999999E-3</v>
      </c>
      <c r="U2626" s="54" t="b">
        <v>0</v>
      </c>
      <c r="V2626" s="55" t="b">
        <v>0</v>
      </c>
      <c r="W2626" s="10">
        <v>8708464</v>
      </c>
      <c r="Y2626" s="51"/>
    </row>
    <row r="2627" spans="1:25" x14ac:dyDescent="0.2">
      <c r="A2627" s="29" t="s">
        <v>30</v>
      </c>
      <c r="B2627" s="34" t="s">
        <v>1544</v>
      </c>
      <c r="C2627" s="31" t="s">
        <v>3456</v>
      </c>
      <c r="D2627" s="16">
        <v>0</v>
      </c>
      <c r="E2627" s="8">
        <v>512</v>
      </c>
      <c r="F2627" s="16">
        <v>33</v>
      </c>
      <c r="G2627" s="8">
        <f t="shared" si="122"/>
        <v>0.935546875</v>
      </c>
      <c r="H2627" s="7">
        <v>0.52701331633201698</v>
      </c>
      <c r="I2627" s="17">
        <v>0.999999999999996</v>
      </c>
      <c r="J2627" s="3">
        <v>0.52234951666620999</v>
      </c>
      <c r="K2627" s="4">
        <v>0.99992297780650197</v>
      </c>
      <c r="L2627" s="7">
        <v>3</v>
      </c>
      <c r="M2627" s="1">
        <v>128</v>
      </c>
      <c r="N2627" s="1">
        <v>32768</v>
      </c>
      <c r="O2627" s="1">
        <v>128</v>
      </c>
      <c r="P2627" s="17">
        <v>1</v>
      </c>
      <c r="Q2627" s="3">
        <v>0.52571934039404999</v>
      </c>
      <c r="R2627" s="4">
        <v>1.00000076665659</v>
      </c>
      <c r="S2627" s="7">
        <f t="shared" ref="S2627:S2690" si="123">ROUND(ABS(H2627-J2627)-ABS(H2627-Q2627), $AA$3)</f>
        <v>3.3700000000000002E-3</v>
      </c>
      <c r="T2627" s="17">
        <f t="shared" ref="T2627:T2690" si="124">ROUND(ABS(I2627-K2627)-ABS(I2627-R2627), $AA$3)</f>
        <v>8.0000000000000007E-5</v>
      </c>
      <c r="U2627" s="54" t="b">
        <v>0</v>
      </c>
      <c r="V2627" s="55" t="b">
        <v>0</v>
      </c>
      <c r="W2627" s="10">
        <v>4035770</v>
      </c>
      <c r="Y2627" s="51"/>
    </row>
    <row r="2628" spans="1:25" x14ac:dyDescent="0.2">
      <c r="A2628" s="29" t="s">
        <v>22</v>
      </c>
      <c r="B2628" s="34" t="s">
        <v>1257</v>
      </c>
      <c r="C2628" s="31" t="s">
        <v>3169</v>
      </c>
      <c r="D2628" s="16">
        <v>0</v>
      </c>
      <c r="E2628" s="8">
        <v>256</v>
      </c>
      <c r="F2628" s="16">
        <v>175</v>
      </c>
      <c r="G2628" s="8">
        <f t="shared" ref="G2628:G2691" si="125">1 - F2628/E2628</f>
        <v>0.31640625</v>
      </c>
      <c r="H2628" s="7">
        <v>0.89837364978552103</v>
      </c>
      <c r="I2628" s="17">
        <v>0.94701501502044205</v>
      </c>
      <c r="J2628" s="3">
        <v>0.62897819564810598</v>
      </c>
      <c r="K2628" s="4">
        <v>0.96799519719251903</v>
      </c>
      <c r="L2628" s="7">
        <v>1</v>
      </c>
      <c r="M2628" s="1">
        <v>256</v>
      </c>
      <c r="N2628" s="1">
        <v>65536</v>
      </c>
      <c r="O2628" s="1">
        <v>128</v>
      </c>
      <c r="P2628" s="17">
        <v>1</v>
      </c>
      <c r="Q2628" s="3">
        <v>0.78383045610481294</v>
      </c>
      <c r="R2628" s="4">
        <v>0.95077031478396901</v>
      </c>
      <c r="S2628" s="7">
        <f t="shared" si="123"/>
        <v>0.15484999999999999</v>
      </c>
      <c r="T2628" s="17">
        <f t="shared" si="124"/>
        <v>1.7219999999999999E-2</v>
      </c>
      <c r="U2628" s="54" t="b">
        <v>0</v>
      </c>
      <c r="V2628" s="55" t="b">
        <v>1</v>
      </c>
      <c r="W2628" s="10">
        <v>24497450</v>
      </c>
      <c r="Y2628" s="51"/>
    </row>
    <row r="2629" spans="1:25" x14ac:dyDescent="0.2">
      <c r="A2629" s="29" t="s">
        <v>40</v>
      </c>
      <c r="B2629" s="34" t="s">
        <v>953</v>
      </c>
      <c r="C2629" s="31" t="s">
        <v>2865</v>
      </c>
      <c r="D2629" s="16">
        <v>0</v>
      </c>
      <c r="E2629" s="8">
        <v>512</v>
      </c>
      <c r="F2629" s="16">
        <v>272</v>
      </c>
      <c r="G2629" s="8">
        <f t="shared" si="125"/>
        <v>0.46875</v>
      </c>
      <c r="H2629" s="7">
        <v>0.82801641054205199</v>
      </c>
      <c r="I2629" s="17">
        <v>0.99994163903492805</v>
      </c>
      <c r="J2629" s="3">
        <v>0.52594683950584997</v>
      </c>
      <c r="K2629" s="4">
        <v>0.99948037901296105</v>
      </c>
      <c r="L2629" s="7">
        <v>3</v>
      </c>
      <c r="M2629" s="1">
        <v>64</v>
      </c>
      <c r="N2629" s="1">
        <v>8192</v>
      </c>
      <c r="O2629" s="1">
        <v>128</v>
      </c>
      <c r="P2629" s="17">
        <v>1</v>
      </c>
      <c r="Q2629" s="3">
        <v>0.54612272501871195</v>
      </c>
      <c r="R2629" s="4">
        <v>0.99961977312681805</v>
      </c>
      <c r="S2629" s="7">
        <f t="shared" si="123"/>
        <v>2.018E-2</v>
      </c>
      <c r="T2629" s="17">
        <f t="shared" si="124"/>
        <v>1.3999999999999999E-4</v>
      </c>
      <c r="U2629" s="54" t="b">
        <v>0</v>
      </c>
      <c r="V2629" s="55" t="b">
        <v>0</v>
      </c>
      <c r="W2629" s="10">
        <v>14764087</v>
      </c>
      <c r="Y2629" s="51"/>
    </row>
    <row r="2630" spans="1:25" x14ac:dyDescent="0.2">
      <c r="A2630" s="29" t="s">
        <v>7</v>
      </c>
      <c r="B2630" s="34" t="s">
        <v>2115</v>
      </c>
      <c r="C2630" s="31" t="s">
        <v>4027</v>
      </c>
      <c r="D2630" s="16">
        <v>0.5</v>
      </c>
      <c r="E2630" s="8">
        <v>256</v>
      </c>
      <c r="F2630" s="16">
        <v>197</v>
      </c>
      <c r="G2630" s="8">
        <f t="shared" si="125"/>
        <v>0.23046875</v>
      </c>
      <c r="H2630" s="7">
        <v>0.80056046868981701</v>
      </c>
      <c r="I2630" s="17">
        <v>0.81111886414149403</v>
      </c>
      <c r="J2630" s="3">
        <v>0.48896951835422198</v>
      </c>
      <c r="K2630" s="4">
        <v>0.96204802323195204</v>
      </c>
      <c r="L2630" s="7">
        <v>3</v>
      </c>
      <c r="M2630" s="1">
        <v>128</v>
      </c>
      <c r="N2630" s="1">
        <v>4096</v>
      </c>
      <c r="O2630" s="1">
        <v>128</v>
      </c>
      <c r="P2630" s="17">
        <v>1</v>
      </c>
      <c r="Q2630" s="3">
        <v>0.50108264610489395</v>
      </c>
      <c r="R2630" s="4">
        <v>0.95343782339611305</v>
      </c>
      <c r="S2630" s="7">
        <f t="shared" si="123"/>
        <v>1.2109999999999999E-2</v>
      </c>
      <c r="T2630" s="17">
        <f t="shared" si="124"/>
        <v>8.6099999999999996E-3</v>
      </c>
      <c r="U2630" s="54" t="b">
        <v>0</v>
      </c>
      <c r="V2630" s="55" t="b">
        <v>0</v>
      </c>
      <c r="W2630" s="10">
        <v>8683990</v>
      </c>
      <c r="Y2630" s="51"/>
    </row>
    <row r="2631" spans="1:25" x14ac:dyDescent="0.2">
      <c r="A2631" s="29" t="s">
        <v>3</v>
      </c>
      <c r="B2631" s="34" t="s">
        <v>2649</v>
      </c>
      <c r="C2631" s="31" t="s">
        <v>4561</v>
      </c>
      <c r="D2631" s="16">
        <v>0</v>
      </c>
      <c r="E2631" s="8">
        <v>2048</v>
      </c>
      <c r="F2631" s="16">
        <v>1365</v>
      </c>
      <c r="G2631" s="8">
        <f t="shared" si="125"/>
        <v>0.33349609375</v>
      </c>
      <c r="H2631" s="7">
        <v>0.74760807635461102</v>
      </c>
      <c r="I2631" s="17">
        <v>0.99999999931286099</v>
      </c>
      <c r="J2631" s="3">
        <v>0.53906276911872197</v>
      </c>
      <c r="K2631" s="4">
        <v>0.99999995720061297</v>
      </c>
      <c r="L2631" s="7">
        <v>2</v>
      </c>
      <c r="M2631" s="1">
        <v>32</v>
      </c>
      <c r="N2631" s="1">
        <v>65536</v>
      </c>
      <c r="O2631" s="1">
        <v>128</v>
      </c>
      <c r="P2631" s="17">
        <v>1</v>
      </c>
      <c r="Q2631" s="3">
        <v>0.59087718551862001</v>
      </c>
      <c r="R2631" s="4">
        <v>0.99999999779036997</v>
      </c>
      <c r="S2631" s="7">
        <f t="shared" si="123"/>
        <v>5.1810000000000002E-2</v>
      </c>
      <c r="T2631" s="17">
        <f t="shared" si="124"/>
        <v>0</v>
      </c>
      <c r="U2631" s="54" t="b">
        <v>0</v>
      </c>
      <c r="V2631" s="55" t="b">
        <v>0</v>
      </c>
      <c r="W2631" s="10">
        <v>229203176</v>
      </c>
      <c r="Y2631" s="51"/>
    </row>
    <row r="2632" spans="1:25" x14ac:dyDescent="0.2">
      <c r="A2632" s="29" t="s">
        <v>24</v>
      </c>
      <c r="B2632" s="34" t="s">
        <v>1938</v>
      </c>
      <c r="C2632" s="31" t="s">
        <v>3850</v>
      </c>
      <c r="D2632" s="16">
        <v>1</v>
      </c>
      <c r="E2632" s="8">
        <v>256</v>
      </c>
      <c r="F2632" s="16">
        <v>44</v>
      </c>
      <c r="G2632" s="8">
        <f t="shared" si="125"/>
        <v>0.828125</v>
      </c>
      <c r="H2632" s="7">
        <v>0.69449722931568303</v>
      </c>
      <c r="I2632" s="17">
        <v>1</v>
      </c>
      <c r="J2632" s="3">
        <v>0.64831439712387895</v>
      </c>
      <c r="K2632" s="4">
        <v>0.99283548980408798</v>
      </c>
      <c r="L2632" s="7">
        <v>2</v>
      </c>
      <c r="M2632" s="1">
        <v>128</v>
      </c>
      <c r="N2632" s="1">
        <v>4096</v>
      </c>
      <c r="O2632" s="1">
        <v>128</v>
      </c>
      <c r="P2632" s="17">
        <v>1</v>
      </c>
      <c r="Q2632" s="3">
        <v>0.66567550994538904</v>
      </c>
      <c r="R2632" s="4">
        <v>0.98989895765181801</v>
      </c>
      <c r="S2632" s="7">
        <f t="shared" si="123"/>
        <v>1.736E-2</v>
      </c>
      <c r="T2632" s="17">
        <f t="shared" si="124"/>
        <v>-2.9399999999999999E-3</v>
      </c>
      <c r="U2632" s="54" t="b">
        <v>0</v>
      </c>
      <c r="V2632" s="55" t="b">
        <v>0</v>
      </c>
      <c r="W2632" s="10">
        <v>4411896</v>
      </c>
      <c r="Y2632" s="51"/>
    </row>
    <row r="2633" spans="1:25" x14ac:dyDescent="0.2">
      <c r="A2633" s="29" t="s">
        <v>22</v>
      </c>
      <c r="B2633" s="34" t="s">
        <v>4832</v>
      </c>
      <c r="C2633" s="31" t="s">
        <v>5001</v>
      </c>
      <c r="D2633" s="16">
        <v>1</v>
      </c>
      <c r="E2633" s="8">
        <v>1024</v>
      </c>
      <c r="F2633" s="16">
        <v>532</v>
      </c>
      <c r="G2633" s="8">
        <f t="shared" si="125"/>
        <v>0.48046875</v>
      </c>
      <c r="H2633" s="7">
        <v>0.76226497240138003</v>
      </c>
      <c r="I2633" s="17">
        <v>1.00000000061225</v>
      </c>
      <c r="J2633" s="3">
        <v>0.58683536838267103</v>
      </c>
      <c r="K2633" s="4">
        <v>0.99781164537061195</v>
      </c>
      <c r="L2633" s="7">
        <v>1</v>
      </c>
      <c r="M2633" s="1">
        <v>64</v>
      </c>
      <c r="N2633" s="1">
        <v>65536</v>
      </c>
      <c r="O2633" s="1">
        <v>128</v>
      </c>
      <c r="P2633" s="17">
        <v>1</v>
      </c>
      <c r="Q2633" s="3">
        <v>0.67591617576169305</v>
      </c>
      <c r="R2633" s="4">
        <v>0.95174810452751202</v>
      </c>
      <c r="S2633" s="7">
        <f t="shared" si="123"/>
        <v>8.9080000000000006E-2</v>
      </c>
      <c r="T2633" s="17">
        <f t="shared" si="124"/>
        <v>-4.6059999999999997E-2</v>
      </c>
      <c r="U2633" s="54" t="b">
        <v>0</v>
      </c>
      <c r="V2633" s="55" t="b">
        <v>0</v>
      </c>
      <c r="W2633" s="10">
        <v>52717967</v>
      </c>
      <c r="Y2633" s="51"/>
    </row>
    <row r="2634" spans="1:25" x14ac:dyDescent="0.2">
      <c r="A2634" s="29" t="s">
        <v>23</v>
      </c>
      <c r="B2634" s="34" t="s">
        <v>1468</v>
      </c>
      <c r="C2634" s="31" t="s">
        <v>3380</v>
      </c>
      <c r="D2634" s="16">
        <v>1</v>
      </c>
      <c r="E2634" s="8">
        <v>512</v>
      </c>
      <c r="F2634" s="16">
        <v>363</v>
      </c>
      <c r="G2634" s="8">
        <f t="shared" si="125"/>
        <v>0.291015625</v>
      </c>
      <c r="H2634" s="7">
        <v>0.96479674482528999</v>
      </c>
      <c r="I2634" s="17">
        <v>0.93527391866767395</v>
      </c>
      <c r="J2634" s="3">
        <v>0.42470731793348698</v>
      </c>
      <c r="K2634" s="4">
        <v>0.99429090316786395</v>
      </c>
      <c r="L2634" s="7">
        <v>2</v>
      </c>
      <c r="M2634" s="1">
        <v>128</v>
      </c>
      <c r="N2634" s="1">
        <v>65536</v>
      </c>
      <c r="O2634" s="1">
        <v>128</v>
      </c>
      <c r="P2634" s="17">
        <v>1</v>
      </c>
      <c r="Q2634" s="3">
        <v>0.49922588845830501</v>
      </c>
      <c r="R2634" s="4">
        <v>0.98685820666884105</v>
      </c>
      <c r="S2634" s="7">
        <f t="shared" si="123"/>
        <v>7.4520000000000003E-2</v>
      </c>
      <c r="T2634" s="17">
        <f t="shared" si="124"/>
        <v>7.43E-3</v>
      </c>
      <c r="U2634" s="54" t="b">
        <v>0</v>
      </c>
      <c r="V2634" s="55" t="b">
        <v>1</v>
      </c>
      <c r="W2634" s="10">
        <v>29343812</v>
      </c>
      <c r="Y2634" s="51"/>
    </row>
    <row r="2635" spans="1:25" x14ac:dyDescent="0.2">
      <c r="A2635" s="29" t="s">
        <v>1</v>
      </c>
      <c r="B2635" s="34" t="s">
        <v>4779</v>
      </c>
      <c r="C2635" s="31" t="s">
        <v>4948</v>
      </c>
      <c r="D2635" s="16">
        <v>0</v>
      </c>
      <c r="E2635" s="8">
        <v>256</v>
      </c>
      <c r="F2635" s="16">
        <v>73</v>
      </c>
      <c r="G2635" s="8">
        <f t="shared" si="125"/>
        <v>0.71484375</v>
      </c>
      <c r="H2635" s="7">
        <v>0.81055418136610902</v>
      </c>
      <c r="I2635" s="17">
        <v>1</v>
      </c>
      <c r="J2635" s="3">
        <v>0.745598786505693</v>
      </c>
      <c r="K2635" s="4">
        <v>0.99998917733382897</v>
      </c>
      <c r="L2635" s="7">
        <v>2</v>
      </c>
      <c r="M2635" s="1">
        <v>256</v>
      </c>
      <c r="N2635" s="1">
        <v>4096</v>
      </c>
      <c r="O2635" s="1">
        <v>128</v>
      </c>
      <c r="P2635" s="17">
        <v>1</v>
      </c>
      <c r="Q2635" s="3">
        <v>0.77292692690696496</v>
      </c>
      <c r="R2635" s="4">
        <v>0.99999899532251602</v>
      </c>
      <c r="S2635" s="7">
        <f t="shared" si="123"/>
        <v>2.733E-2</v>
      </c>
      <c r="T2635" s="17">
        <f t="shared" si="124"/>
        <v>1.0000000000000001E-5</v>
      </c>
      <c r="U2635" s="54" t="b">
        <v>0</v>
      </c>
      <c r="V2635" s="55" t="b">
        <v>0</v>
      </c>
      <c r="W2635" s="10">
        <v>4889073</v>
      </c>
      <c r="Y2635" s="51"/>
    </row>
    <row r="2636" spans="1:25" x14ac:dyDescent="0.2">
      <c r="A2636" s="29" t="s">
        <v>33</v>
      </c>
      <c r="B2636" s="34" t="s">
        <v>2249</v>
      </c>
      <c r="C2636" s="31" t="s">
        <v>4161</v>
      </c>
      <c r="D2636" s="16">
        <v>0.5</v>
      </c>
      <c r="E2636" s="8">
        <v>256</v>
      </c>
      <c r="F2636" s="16">
        <v>225</v>
      </c>
      <c r="G2636" s="8">
        <f t="shared" si="125"/>
        <v>0.12109375</v>
      </c>
      <c r="H2636" s="7">
        <v>0.979756969347923</v>
      </c>
      <c r="I2636" s="17">
        <v>0.88017788744897696</v>
      </c>
      <c r="J2636" s="3">
        <v>0.42924095128981998</v>
      </c>
      <c r="K2636" s="4">
        <v>0.90982398805446596</v>
      </c>
      <c r="L2636" s="7">
        <v>1</v>
      </c>
      <c r="M2636" s="1">
        <v>64</v>
      </c>
      <c r="N2636" s="1">
        <v>32768</v>
      </c>
      <c r="O2636" s="1">
        <v>128</v>
      </c>
      <c r="P2636" s="17">
        <v>1</v>
      </c>
      <c r="Q2636" s="3">
        <v>0.62931703908287395</v>
      </c>
      <c r="R2636" s="4">
        <v>0.92012362715150497</v>
      </c>
      <c r="S2636" s="7">
        <f t="shared" si="123"/>
        <v>0.20008000000000001</v>
      </c>
      <c r="T2636" s="17">
        <f t="shared" si="124"/>
        <v>-1.03E-2</v>
      </c>
      <c r="U2636" s="54" t="b">
        <v>1</v>
      </c>
      <c r="V2636" s="55" t="b">
        <v>0</v>
      </c>
      <c r="W2636" s="10">
        <v>54211131</v>
      </c>
      <c r="Y2636" s="51"/>
    </row>
    <row r="2637" spans="1:25" x14ac:dyDescent="0.2">
      <c r="A2637" s="29" t="s">
        <v>55</v>
      </c>
      <c r="B2637" s="34" t="s">
        <v>4797</v>
      </c>
      <c r="C2637" s="31" t="s">
        <v>4966</v>
      </c>
      <c r="D2637" s="16">
        <v>0.5</v>
      </c>
      <c r="E2637" s="8">
        <v>1024</v>
      </c>
      <c r="F2637" s="16">
        <v>743</v>
      </c>
      <c r="G2637" s="8">
        <f t="shared" si="125"/>
        <v>0.2744140625</v>
      </c>
      <c r="H2637" s="7">
        <v>0.91317496829134004</v>
      </c>
      <c r="I2637" s="17">
        <v>1</v>
      </c>
      <c r="J2637" s="3">
        <v>0.48785200967383002</v>
      </c>
      <c r="K2637" s="4">
        <v>0.99895952294256796</v>
      </c>
      <c r="L2637" s="7">
        <v>2</v>
      </c>
      <c r="M2637" s="1">
        <v>256</v>
      </c>
      <c r="N2637" s="1">
        <v>32768</v>
      </c>
      <c r="O2637" s="1">
        <v>128</v>
      </c>
      <c r="P2637" s="17">
        <v>1</v>
      </c>
      <c r="Q2637" s="3">
        <v>0.56163686997865403</v>
      </c>
      <c r="R2637" s="4">
        <v>0.99933177809042495</v>
      </c>
      <c r="S2637" s="7">
        <f t="shared" si="123"/>
        <v>7.3779999999999998E-2</v>
      </c>
      <c r="T2637" s="17">
        <f t="shared" si="124"/>
        <v>3.6999999999999999E-4</v>
      </c>
      <c r="U2637" s="54" t="b">
        <v>0</v>
      </c>
      <c r="V2637" s="55" t="b">
        <v>0</v>
      </c>
      <c r="W2637" s="10">
        <v>69783144</v>
      </c>
      <c r="Y2637" s="51"/>
    </row>
    <row r="2638" spans="1:25" x14ac:dyDescent="0.2">
      <c r="A2638" s="29" t="s">
        <v>48</v>
      </c>
      <c r="B2638" s="34" t="s">
        <v>4934</v>
      </c>
      <c r="C2638" s="31" t="s">
        <v>5103</v>
      </c>
      <c r="D2638" s="16">
        <v>1</v>
      </c>
      <c r="E2638" s="8">
        <v>4096</v>
      </c>
      <c r="F2638" s="16">
        <v>973</v>
      </c>
      <c r="G2638" s="8">
        <f t="shared" si="125"/>
        <v>0.762451171875</v>
      </c>
      <c r="H2638" s="7">
        <v>0.54095743167231602</v>
      </c>
      <c r="I2638" s="17">
        <v>1</v>
      </c>
      <c r="J2638" s="3">
        <v>0.50780660048972404</v>
      </c>
      <c r="K2638" s="4">
        <v>0.99718624988257998</v>
      </c>
      <c r="L2638" s="7">
        <v>2</v>
      </c>
      <c r="M2638" s="1">
        <v>64</v>
      </c>
      <c r="N2638" s="1">
        <v>65536</v>
      </c>
      <c r="O2638" s="1">
        <v>128</v>
      </c>
      <c r="P2638" s="17">
        <v>1</v>
      </c>
      <c r="Q2638" s="3">
        <v>0.52933610396206698</v>
      </c>
      <c r="R2638" s="4">
        <v>0.99430578454433205</v>
      </c>
      <c r="S2638" s="7">
        <f t="shared" si="123"/>
        <v>2.1530000000000001E-2</v>
      </c>
      <c r="T2638" s="17">
        <f t="shared" si="124"/>
        <v>-2.8800000000000002E-3</v>
      </c>
      <c r="U2638" s="54" t="b">
        <v>0</v>
      </c>
      <c r="V2638" s="55" t="b">
        <v>0</v>
      </c>
      <c r="W2638" s="10">
        <v>17202443</v>
      </c>
      <c r="Y2638" s="51"/>
    </row>
    <row r="2639" spans="1:25" x14ac:dyDescent="0.2">
      <c r="A2639" s="29" t="s">
        <v>18</v>
      </c>
      <c r="B2639" s="34" t="s">
        <v>1171</v>
      </c>
      <c r="C2639" s="31" t="s">
        <v>3083</v>
      </c>
      <c r="D2639" s="16">
        <v>0</v>
      </c>
      <c r="E2639" s="8">
        <v>256</v>
      </c>
      <c r="F2639" s="16">
        <v>190</v>
      </c>
      <c r="G2639" s="8">
        <f t="shared" si="125"/>
        <v>0.2578125</v>
      </c>
      <c r="H2639" s="7">
        <v>0.868941580014151</v>
      </c>
      <c r="I2639" s="17">
        <v>1</v>
      </c>
      <c r="J2639" s="3">
        <v>0.43777309753235499</v>
      </c>
      <c r="K2639" s="4">
        <v>1.0000989571662799</v>
      </c>
      <c r="L2639" s="7">
        <v>3</v>
      </c>
      <c r="M2639" s="1">
        <v>32</v>
      </c>
      <c r="N2639" s="1">
        <v>65536</v>
      </c>
      <c r="O2639" s="1">
        <v>128</v>
      </c>
      <c r="P2639" s="17">
        <v>1</v>
      </c>
      <c r="Q2639" s="3">
        <v>0.45939097625995801</v>
      </c>
      <c r="R2639" s="4">
        <v>0.99999878137540199</v>
      </c>
      <c r="S2639" s="7">
        <f t="shared" si="123"/>
        <v>2.162E-2</v>
      </c>
      <c r="T2639" s="17">
        <f t="shared" si="124"/>
        <v>1E-4</v>
      </c>
      <c r="U2639" s="54" t="b">
        <v>0</v>
      </c>
      <c r="V2639" s="55" t="b">
        <v>0</v>
      </c>
      <c r="W2639" s="10">
        <v>7199040</v>
      </c>
      <c r="Y2639" s="51"/>
    </row>
    <row r="2640" spans="1:25" x14ac:dyDescent="0.2">
      <c r="A2640" s="29" t="s">
        <v>24</v>
      </c>
      <c r="B2640" s="34" t="s">
        <v>1157</v>
      </c>
      <c r="C2640" s="31" t="s">
        <v>3069</v>
      </c>
      <c r="D2640" s="16">
        <v>0</v>
      </c>
      <c r="E2640" s="8">
        <v>4096</v>
      </c>
      <c r="F2640" s="16">
        <v>126</v>
      </c>
      <c r="G2640" s="8">
        <f t="shared" si="125"/>
        <v>0.96923828125</v>
      </c>
      <c r="H2640" s="7">
        <v>0.207411265475449</v>
      </c>
      <c r="I2640" s="17">
        <v>0.999999999999994</v>
      </c>
      <c r="J2640" s="3">
        <v>0.20078379037637001</v>
      </c>
      <c r="K2640" s="4">
        <v>0.96211731602411599</v>
      </c>
      <c r="L2640" s="7">
        <v>1</v>
      </c>
      <c r="M2640" s="1">
        <v>128</v>
      </c>
      <c r="N2640" s="1">
        <v>32768</v>
      </c>
      <c r="O2640" s="1">
        <v>128</v>
      </c>
      <c r="P2640" s="17">
        <v>1</v>
      </c>
      <c r="Q2640" s="3">
        <v>0.20027222653097801</v>
      </c>
      <c r="R2640" s="4">
        <v>1.0002703524019601</v>
      </c>
      <c r="S2640" s="7">
        <f t="shared" si="123"/>
        <v>-5.1000000000000004E-4</v>
      </c>
      <c r="T2640" s="17">
        <f t="shared" si="124"/>
        <v>3.7609999999999998E-2</v>
      </c>
      <c r="U2640" s="54" t="b">
        <v>0</v>
      </c>
      <c r="V2640" s="55" t="b">
        <v>1</v>
      </c>
      <c r="W2640" s="10">
        <v>5502450</v>
      </c>
      <c r="Y2640" s="51"/>
    </row>
    <row r="2641" spans="1:25" x14ac:dyDescent="0.2">
      <c r="A2641" s="29" t="s">
        <v>19</v>
      </c>
      <c r="B2641" s="34" t="s">
        <v>2242</v>
      </c>
      <c r="C2641" s="31" t="s">
        <v>4154</v>
      </c>
      <c r="D2641" s="16">
        <v>1</v>
      </c>
      <c r="E2641" s="8">
        <v>256</v>
      </c>
      <c r="F2641" s="16">
        <v>114</v>
      </c>
      <c r="G2641" s="8">
        <f t="shared" si="125"/>
        <v>0.5546875</v>
      </c>
      <c r="H2641" s="7">
        <v>0.67627588497095303</v>
      </c>
      <c r="I2641" s="17">
        <v>0.96420191514819897</v>
      </c>
      <c r="J2641" s="3">
        <v>0.55994963821685695</v>
      </c>
      <c r="K2641" s="4">
        <v>0.98273547811940998</v>
      </c>
      <c r="L2641" s="7">
        <v>3</v>
      </c>
      <c r="M2641" s="1">
        <v>128</v>
      </c>
      <c r="N2641" s="1">
        <v>8192</v>
      </c>
      <c r="O2641" s="1">
        <v>128</v>
      </c>
      <c r="P2641" s="17">
        <v>1</v>
      </c>
      <c r="Q2641" s="3">
        <v>0.58504274142317803</v>
      </c>
      <c r="R2641" s="4">
        <v>0.98132688908577703</v>
      </c>
      <c r="S2641" s="7">
        <f t="shared" si="123"/>
        <v>2.5090000000000001E-2</v>
      </c>
      <c r="T2641" s="17">
        <f t="shared" si="124"/>
        <v>1.41E-3</v>
      </c>
      <c r="U2641" s="54" t="b">
        <v>0</v>
      </c>
      <c r="V2641" s="55" t="b">
        <v>0</v>
      </c>
      <c r="W2641" s="10">
        <v>8239973</v>
      </c>
      <c r="Y2641" s="51"/>
    </row>
    <row r="2642" spans="1:25" x14ac:dyDescent="0.2">
      <c r="A2642" s="29" t="s">
        <v>3</v>
      </c>
      <c r="B2642" s="34" t="s">
        <v>4935</v>
      </c>
      <c r="C2642" s="31" t="s">
        <v>5104</v>
      </c>
      <c r="D2642" s="16">
        <v>0.5</v>
      </c>
      <c r="E2642" s="8">
        <v>4096</v>
      </c>
      <c r="F2642" s="16">
        <v>2533</v>
      </c>
      <c r="G2642" s="8">
        <f t="shared" si="125"/>
        <v>0.381591796875</v>
      </c>
      <c r="H2642" s="7">
        <v>0.68757767707515605</v>
      </c>
      <c r="I2642" s="17">
        <v>1.00000000013774</v>
      </c>
      <c r="J2642" s="3">
        <v>0.52000885889583703</v>
      </c>
      <c r="K2642" s="4">
        <v>0.99997682429345003</v>
      </c>
      <c r="L2642" s="7">
        <v>3</v>
      </c>
      <c r="M2642" s="1">
        <v>64</v>
      </c>
      <c r="N2642" s="1">
        <v>32768</v>
      </c>
      <c r="O2642" s="1">
        <v>128</v>
      </c>
      <c r="P2642" s="17">
        <v>1</v>
      </c>
      <c r="Q2642" s="3">
        <v>0.52797709282231298</v>
      </c>
      <c r="R2642" s="4">
        <v>0.99996595963591395</v>
      </c>
      <c r="S2642" s="7">
        <f t="shared" si="123"/>
        <v>7.9699999999999997E-3</v>
      </c>
      <c r="T2642" s="17">
        <f t="shared" si="124"/>
        <v>-1.0000000000000001E-5</v>
      </c>
      <c r="U2642" s="54" t="b">
        <v>0</v>
      </c>
      <c r="V2642" s="55" t="b">
        <v>0</v>
      </c>
      <c r="W2642" s="10">
        <v>129957382</v>
      </c>
      <c r="Y2642" s="51"/>
    </row>
    <row r="2643" spans="1:25" x14ac:dyDescent="0.2">
      <c r="A2643" s="29" t="s">
        <v>35</v>
      </c>
      <c r="B2643" s="34" t="s">
        <v>1377</v>
      </c>
      <c r="C2643" s="31" t="s">
        <v>3289</v>
      </c>
      <c r="D2643" s="16">
        <v>0.5</v>
      </c>
      <c r="E2643" s="8">
        <v>1024</v>
      </c>
      <c r="F2643" s="16">
        <v>22</v>
      </c>
      <c r="G2643" s="8">
        <f t="shared" si="125"/>
        <v>0.978515625</v>
      </c>
      <c r="H2643" s="7">
        <v>0.369527463876831</v>
      </c>
      <c r="I2643" s="17">
        <v>1</v>
      </c>
      <c r="J2643" s="3">
        <v>0.37587596248246902</v>
      </c>
      <c r="K2643" s="4">
        <v>0.97011527725195801</v>
      </c>
      <c r="L2643" s="7">
        <v>1</v>
      </c>
      <c r="M2643" s="1">
        <v>64</v>
      </c>
      <c r="N2643" s="1">
        <v>65536</v>
      </c>
      <c r="O2643" s="1">
        <v>128</v>
      </c>
      <c r="P2643" s="17">
        <v>1</v>
      </c>
      <c r="Q2643" s="3">
        <v>0.53088913335612598</v>
      </c>
      <c r="R2643" s="4">
        <v>0.86577643624024803</v>
      </c>
      <c r="S2643" s="7">
        <f t="shared" si="123"/>
        <v>-0.15501000000000001</v>
      </c>
      <c r="T2643" s="17">
        <f t="shared" si="124"/>
        <v>-0.10434</v>
      </c>
      <c r="U2643" s="54" t="b">
        <v>0</v>
      </c>
      <c r="V2643" s="55" t="b">
        <v>0</v>
      </c>
      <c r="W2643" s="10">
        <v>4626401</v>
      </c>
      <c r="Y2643" s="51"/>
    </row>
    <row r="2644" spans="1:25" x14ac:dyDescent="0.2">
      <c r="A2644" s="29" t="s">
        <v>15</v>
      </c>
      <c r="B2644" s="34" t="s">
        <v>1749</v>
      </c>
      <c r="C2644" s="31" t="s">
        <v>3661</v>
      </c>
      <c r="D2644" s="16">
        <v>0</v>
      </c>
      <c r="E2644" s="8">
        <v>1024</v>
      </c>
      <c r="F2644" s="16">
        <v>1</v>
      </c>
      <c r="G2644" s="8">
        <f t="shared" si="125"/>
        <v>0.9990234375</v>
      </c>
      <c r="H2644" s="7">
        <v>0.36602540378443799</v>
      </c>
      <c r="I2644" s="17">
        <v>1</v>
      </c>
      <c r="J2644" s="3">
        <v>0.36602540378443799</v>
      </c>
      <c r="K2644" s="4">
        <v>1</v>
      </c>
      <c r="L2644" s="7">
        <v>3</v>
      </c>
      <c r="M2644" s="1">
        <v>32</v>
      </c>
      <c r="N2644" s="1">
        <v>65536</v>
      </c>
      <c r="O2644" s="1">
        <v>128</v>
      </c>
      <c r="P2644" s="17">
        <v>1</v>
      </c>
      <c r="Q2644" s="3">
        <v>0.36602540378443899</v>
      </c>
      <c r="R2644" s="4">
        <v>1</v>
      </c>
      <c r="S2644" s="7">
        <f t="shared" si="123"/>
        <v>0</v>
      </c>
      <c r="T2644" s="17">
        <f t="shared" si="124"/>
        <v>0</v>
      </c>
      <c r="U2644" s="54" t="b">
        <v>0</v>
      </c>
      <c r="V2644" s="55" t="b">
        <v>0</v>
      </c>
      <c r="W2644" s="10">
        <v>533445</v>
      </c>
      <c r="Y2644" s="51"/>
    </row>
    <row r="2645" spans="1:25" x14ac:dyDescent="0.2">
      <c r="A2645" s="29" t="s">
        <v>4</v>
      </c>
      <c r="B2645" s="34" t="s">
        <v>1964</v>
      </c>
      <c r="C2645" s="31" t="s">
        <v>3876</v>
      </c>
      <c r="D2645" s="16">
        <v>0</v>
      </c>
      <c r="E2645" s="8">
        <v>256</v>
      </c>
      <c r="F2645" s="16">
        <v>106</v>
      </c>
      <c r="G2645" s="8">
        <f t="shared" si="125"/>
        <v>0.5859375</v>
      </c>
      <c r="H2645" s="7">
        <v>0.68387610481105898</v>
      </c>
      <c r="I2645" s="17">
        <v>1.0000006821737599</v>
      </c>
      <c r="J2645" s="3">
        <v>0.56017798950438302</v>
      </c>
      <c r="K2645" s="4">
        <v>1.0071271736207901</v>
      </c>
      <c r="L2645" s="7">
        <v>2</v>
      </c>
      <c r="M2645" s="1">
        <v>32</v>
      </c>
      <c r="N2645" s="1">
        <v>8192</v>
      </c>
      <c r="O2645" s="1">
        <v>128</v>
      </c>
      <c r="P2645" s="17">
        <v>1</v>
      </c>
      <c r="Q2645" s="3">
        <v>0.59127100939066102</v>
      </c>
      <c r="R2645" s="4">
        <v>0.99971444209384697</v>
      </c>
      <c r="S2645" s="7">
        <f t="shared" si="123"/>
        <v>3.109E-2</v>
      </c>
      <c r="T2645" s="17">
        <f t="shared" si="124"/>
        <v>6.8399999999999997E-3</v>
      </c>
      <c r="U2645" s="54" t="b">
        <v>0</v>
      </c>
      <c r="V2645" s="55" t="b">
        <v>0</v>
      </c>
      <c r="W2645" s="10">
        <v>6586496</v>
      </c>
      <c r="Y2645" s="51"/>
    </row>
    <row r="2646" spans="1:25" x14ac:dyDescent="0.2">
      <c r="A2646" s="29" t="s">
        <v>15</v>
      </c>
      <c r="B2646" s="34" t="s">
        <v>1695</v>
      </c>
      <c r="C2646" s="31" t="s">
        <v>3607</v>
      </c>
      <c r="D2646" s="16">
        <v>0.5</v>
      </c>
      <c r="E2646" s="8">
        <v>256</v>
      </c>
      <c r="F2646" s="16">
        <v>1</v>
      </c>
      <c r="G2646" s="8">
        <f t="shared" si="125"/>
        <v>0.99609375</v>
      </c>
      <c r="H2646" s="7">
        <v>1</v>
      </c>
      <c r="I2646" s="17">
        <v>1</v>
      </c>
      <c r="J2646" s="3">
        <v>1</v>
      </c>
      <c r="K2646" s="4">
        <v>1</v>
      </c>
      <c r="L2646" s="7">
        <v>2</v>
      </c>
      <c r="M2646" s="1">
        <v>32</v>
      </c>
      <c r="N2646" s="1">
        <v>4096</v>
      </c>
      <c r="O2646" s="1">
        <v>128</v>
      </c>
      <c r="P2646" s="17">
        <v>1</v>
      </c>
      <c r="Q2646" s="3">
        <v>1</v>
      </c>
      <c r="R2646" s="4">
        <v>1</v>
      </c>
      <c r="S2646" s="7">
        <f t="shared" si="123"/>
        <v>0</v>
      </c>
      <c r="T2646" s="17">
        <f t="shared" si="124"/>
        <v>0</v>
      </c>
      <c r="U2646" s="54" t="b">
        <v>0</v>
      </c>
      <c r="V2646" s="55" t="b">
        <v>0</v>
      </c>
      <c r="W2646" s="10">
        <v>165221</v>
      </c>
      <c r="Y2646" s="51"/>
    </row>
    <row r="2647" spans="1:25" x14ac:dyDescent="0.2">
      <c r="A2647" s="29" t="s">
        <v>28</v>
      </c>
      <c r="B2647" s="34" t="s">
        <v>2694</v>
      </c>
      <c r="C2647" s="31" t="s">
        <v>4606</v>
      </c>
      <c r="D2647" s="16">
        <v>0.5</v>
      </c>
      <c r="E2647" s="8">
        <v>256</v>
      </c>
      <c r="F2647" s="16">
        <v>32</v>
      </c>
      <c r="G2647" s="8">
        <f t="shared" si="125"/>
        <v>0.875</v>
      </c>
      <c r="H2647" s="7">
        <v>0.59336009882609297</v>
      </c>
      <c r="I2647" s="17">
        <v>0.96057888603328301</v>
      </c>
      <c r="J2647" s="3">
        <v>0.55476031601353004</v>
      </c>
      <c r="K2647" s="4">
        <v>0.95268603272066699</v>
      </c>
      <c r="L2647" s="7">
        <v>3</v>
      </c>
      <c r="M2647" s="1">
        <v>256</v>
      </c>
      <c r="N2647" s="1">
        <v>16384</v>
      </c>
      <c r="O2647" s="1">
        <v>128</v>
      </c>
      <c r="P2647" s="17">
        <v>1</v>
      </c>
      <c r="Q2647" s="3">
        <v>0.56621793998661296</v>
      </c>
      <c r="R2647" s="4">
        <v>0.94737680895180298</v>
      </c>
      <c r="S2647" s="7">
        <f t="shared" si="123"/>
        <v>1.146E-2</v>
      </c>
      <c r="T2647" s="17">
        <f t="shared" si="124"/>
        <v>-5.3099999999999996E-3</v>
      </c>
      <c r="U2647" s="54" t="b">
        <v>0</v>
      </c>
      <c r="V2647" s="55" t="b">
        <v>0</v>
      </c>
      <c r="W2647" s="10">
        <v>4415923</v>
      </c>
      <c r="Y2647" s="51"/>
    </row>
    <row r="2648" spans="1:25" x14ac:dyDescent="0.2">
      <c r="A2648" s="29" t="s">
        <v>21</v>
      </c>
      <c r="B2648" s="34" t="s">
        <v>2747</v>
      </c>
      <c r="C2648" s="31" t="s">
        <v>4659</v>
      </c>
      <c r="D2648" s="16">
        <v>0.5</v>
      </c>
      <c r="E2648" s="8">
        <v>4096</v>
      </c>
      <c r="F2648" s="16">
        <v>2078</v>
      </c>
      <c r="G2648" s="8">
        <f t="shared" si="125"/>
        <v>0.49267578125</v>
      </c>
      <c r="H2648" s="7">
        <v>0.64412437397889699</v>
      </c>
      <c r="I2648" s="17">
        <v>0.999999999999999</v>
      </c>
      <c r="J2648" s="3">
        <v>0.52037572936429299</v>
      </c>
      <c r="K2648" s="4">
        <v>0.99877201752747902</v>
      </c>
      <c r="L2648" s="7">
        <v>1</v>
      </c>
      <c r="M2648" s="1">
        <v>64</v>
      </c>
      <c r="N2648" s="1">
        <v>32768</v>
      </c>
      <c r="O2648" s="1">
        <v>128</v>
      </c>
      <c r="P2648" s="17">
        <v>1</v>
      </c>
      <c r="Q2648" s="3">
        <v>0.56740767065244302</v>
      </c>
      <c r="R2648" s="4">
        <v>0.99113082281398102</v>
      </c>
      <c r="S2648" s="7">
        <f t="shared" si="123"/>
        <v>4.7030000000000002E-2</v>
      </c>
      <c r="T2648" s="17">
        <f t="shared" si="124"/>
        <v>-7.6400000000000001E-3</v>
      </c>
      <c r="U2648" s="54" t="b">
        <v>0</v>
      </c>
      <c r="V2648" s="55" t="b">
        <v>0</v>
      </c>
      <c r="W2648" s="10">
        <v>136647802</v>
      </c>
      <c r="Y2648" s="51"/>
    </row>
    <row r="2649" spans="1:25" x14ac:dyDescent="0.2">
      <c r="A2649" s="29" t="s">
        <v>7</v>
      </c>
      <c r="B2649" s="34" t="s">
        <v>1422</v>
      </c>
      <c r="C2649" s="31" t="s">
        <v>3334</v>
      </c>
      <c r="D2649" s="16">
        <v>0</v>
      </c>
      <c r="E2649" s="8">
        <v>512</v>
      </c>
      <c r="F2649" s="16">
        <v>368</v>
      </c>
      <c r="G2649" s="8">
        <f t="shared" si="125"/>
        <v>0.28125</v>
      </c>
      <c r="H2649" s="7">
        <v>0.74619422105432898</v>
      </c>
      <c r="I2649" s="17">
        <v>0.99802938151943599</v>
      </c>
      <c r="J2649" s="3">
        <v>0.41448243210702201</v>
      </c>
      <c r="K2649" s="4">
        <v>0.99972960110438003</v>
      </c>
      <c r="L2649" s="7">
        <v>2</v>
      </c>
      <c r="M2649" s="1">
        <v>64</v>
      </c>
      <c r="N2649" s="1">
        <v>65536</v>
      </c>
      <c r="O2649" s="1">
        <v>128</v>
      </c>
      <c r="P2649" s="17">
        <v>1</v>
      </c>
      <c r="Q2649" s="3">
        <v>0.45876402177687098</v>
      </c>
      <c r="R2649" s="4">
        <v>0.99964169389507196</v>
      </c>
      <c r="S2649" s="7">
        <f t="shared" si="123"/>
        <v>4.428E-2</v>
      </c>
      <c r="T2649" s="17">
        <f t="shared" si="124"/>
        <v>9.0000000000000006E-5</v>
      </c>
      <c r="U2649" s="54" t="b">
        <v>0</v>
      </c>
      <c r="V2649" s="55" t="b">
        <v>0</v>
      </c>
      <c r="W2649" s="10">
        <v>41347672</v>
      </c>
      <c r="Y2649" s="51"/>
    </row>
    <row r="2650" spans="1:25" x14ac:dyDescent="0.2">
      <c r="A2650" s="29" t="s">
        <v>48</v>
      </c>
      <c r="B2650" s="34" t="s">
        <v>4936</v>
      </c>
      <c r="C2650" s="31" t="s">
        <v>5105</v>
      </c>
      <c r="D2650" s="16">
        <v>0</v>
      </c>
      <c r="E2650" s="8">
        <v>256</v>
      </c>
      <c r="F2650" s="16">
        <v>146</v>
      </c>
      <c r="G2650" s="8">
        <f t="shared" si="125"/>
        <v>0.4296875</v>
      </c>
      <c r="H2650" s="7">
        <v>0.98315254458757695</v>
      </c>
      <c r="I2650" s="17">
        <v>0.96724799800385997</v>
      </c>
      <c r="J2650" s="3">
        <v>0.795187439245987</v>
      </c>
      <c r="K2650" s="4">
        <v>0.95040668336682099</v>
      </c>
      <c r="L2650" s="7">
        <v>2</v>
      </c>
      <c r="M2650" s="1">
        <v>32</v>
      </c>
      <c r="N2650" s="1">
        <v>8192</v>
      </c>
      <c r="O2650" s="1">
        <v>128</v>
      </c>
      <c r="P2650" s="17">
        <v>1</v>
      </c>
      <c r="Q2650" s="3">
        <v>0.86023077458285102</v>
      </c>
      <c r="R2650" s="4">
        <v>0.95710353744214505</v>
      </c>
      <c r="S2650" s="7">
        <f t="shared" si="123"/>
        <v>6.5040000000000001E-2</v>
      </c>
      <c r="T2650" s="17">
        <f t="shared" si="124"/>
        <v>6.7000000000000002E-3</v>
      </c>
      <c r="U2650" s="54" t="b">
        <v>0</v>
      </c>
      <c r="V2650" s="55" t="b">
        <v>0</v>
      </c>
      <c r="W2650" s="10">
        <v>6271606</v>
      </c>
      <c r="Y2650" s="51"/>
    </row>
    <row r="2651" spans="1:25" x14ac:dyDescent="0.2">
      <c r="A2651" s="29" t="s">
        <v>11</v>
      </c>
      <c r="B2651" s="34" t="s">
        <v>1971</v>
      </c>
      <c r="C2651" s="31" t="s">
        <v>3883</v>
      </c>
      <c r="D2651" s="16">
        <v>0.5</v>
      </c>
      <c r="E2651" s="8">
        <v>256</v>
      </c>
      <c r="F2651" s="16">
        <v>119</v>
      </c>
      <c r="G2651" s="8">
        <f t="shared" si="125"/>
        <v>0.53515625</v>
      </c>
      <c r="H2651" s="7">
        <v>0.81310625882480703</v>
      </c>
      <c r="I2651" s="17">
        <v>0.75865576305300897</v>
      </c>
      <c r="J2651" s="3">
        <v>0.63715523424145504</v>
      </c>
      <c r="K2651" s="4">
        <v>0.92112187221060604</v>
      </c>
      <c r="L2651" s="7">
        <v>2</v>
      </c>
      <c r="M2651" s="1">
        <v>128</v>
      </c>
      <c r="N2651" s="1">
        <v>16384</v>
      </c>
      <c r="O2651" s="1">
        <v>128</v>
      </c>
      <c r="P2651" s="17">
        <v>1</v>
      </c>
      <c r="Q2651" s="3">
        <v>0.67438913289284097</v>
      </c>
      <c r="R2651" s="4">
        <v>0.89334611766368099</v>
      </c>
      <c r="S2651" s="7">
        <f t="shared" si="123"/>
        <v>3.7229999999999999E-2</v>
      </c>
      <c r="T2651" s="17">
        <f t="shared" si="124"/>
        <v>2.7779999999999999E-2</v>
      </c>
      <c r="U2651" s="54" t="b">
        <v>0</v>
      </c>
      <c r="V2651" s="55" t="b">
        <v>1</v>
      </c>
      <c r="W2651" s="10">
        <v>5950775</v>
      </c>
      <c r="Y2651" s="51"/>
    </row>
    <row r="2652" spans="1:25" x14ac:dyDescent="0.2">
      <c r="A2652" s="29" t="s">
        <v>9</v>
      </c>
      <c r="B2652" s="34" t="s">
        <v>4809</v>
      </c>
      <c r="C2652" s="31" t="s">
        <v>4978</v>
      </c>
      <c r="D2652" s="16">
        <v>1</v>
      </c>
      <c r="E2652" s="8">
        <v>512</v>
      </c>
      <c r="F2652" s="16">
        <v>377</v>
      </c>
      <c r="G2652" s="8">
        <f t="shared" si="125"/>
        <v>0.263671875</v>
      </c>
      <c r="H2652" s="7">
        <v>0.91695513696036901</v>
      </c>
      <c r="I2652" s="17">
        <v>0.993584976394145</v>
      </c>
      <c r="J2652" s="3">
        <v>0.56292277747692199</v>
      </c>
      <c r="K2652" s="4">
        <v>0.98504786794045596</v>
      </c>
      <c r="L2652" s="7">
        <v>2</v>
      </c>
      <c r="M2652" s="1">
        <v>256</v>
      </c>
      <c r="N2652" s="1">
        <v>8192</v>
      </c>
      <c r="O2652" s="1">
        <v>128</v>
      </c>
      <c r="P2652" s="17">
        <v>1</v>
      </c>
      <c r="Q2652" s="3">
        <v>0.64199365091346094</v>
      </c>
      <c r="R2652" s="4">
        <v>0.98498278622922197</v>
      </c>
      <c r="S2652" s="7">
        <f t="shared" si="123"/>
        <v>7.9070000000000001E-2</v>
      </c>
      <c r="T2652" s="17">
        <f t="shared" si="124"/>
        <v>-6.9999999999999994E-5</v>
      </c>
      <c r="U2652" s="54" t="b">
        <v>0</v>
      </c>
      <c r="V2652" s="55" t="b">
        <v>0</v>
      </c>
      <c r="W2652" s="10">
        <v>21342097</v>
      </c>
      <c r="Y2652" s="51"/>
    </row>
    <row r="2653" spans="1:25" x14ac:dyDescent="0.2">
      <c r="A2653" s="29" t="s">
        <v>1</v>
      </c>
      <c r="B2653" s="34" t="s">
        <v>2660</v>
      </c>
      <c r="C2653" s="31" t="s">
        <v>4572</v>
      </c>
      <c r="D2653" s="16">
        <v>1</v>
      </c>
      <c r="E2653" s="8">
        <v>512</v>
      </c>
      <c r="F2653" s="16">
        <v>120</v>
      </c>
      <c r="G2653" s="8">
        <f t="shared" si="125"/>
        <v>0.765625</v>
      </c>
      <c r="H2653" s="7">
        <v>0.770217294300102</v>
      </c>
      <c r="I2653" s="17">
        <v>0.999999999999998</v>
      </c>
      <c r="J2653" s="3">
        <v>0.72225032950763302</v>
      </c>
      <c r="K2653" s="4">
        <v>0.99586496892864196</v>
      </c>
      <c r="L2653" s="7">
        <v>2</v>
      </c>
      <c r="M2653" s="1">
        <v>32</v>
      </c>
      <c r="N2653" s="1">
        <v>16384</v>
      </c>
      <c r="O2653" s="1">
        <v>128</v>
      </c>
      <c r="P2653" s="17">
        <v>1</v>
      </c>
      <c r="Q2653" s="3">
        <v>0.74628769523597704</v>
      </c>
      <c r="R2653" s="4">
        <v>0.99559398574442104</v>
      </c>
      <c r="S2653" s="7">
        <f t="shared" si="123"/>
        <v>2.4039999999999999E-2</v>
      </c>
      <c r="T2653" s="17">
        <f t="shared" si="124"/>
        <v>-2.7E-4</v>
      </c>
      <c r="U2653" s="54" t="b">
        <v>0</v>
      </c>
      <c r="V2653" s="55" t="b">
        <v>0</v>
      </c>
      <c r="W2653" s="10">
        <v>5483828</v>
      </c>
      <c r="Y2653" s="51"/>
    </row>
    <row r="2654" spans="1:25" x14ac:dyDescent="0.2">
      <c r="A2654" s="29" t="s">
        <v>46</v>
      </c>
      <c r="B2654" s="34" t="s">
        <v>1318</v>
      </c>
      <c r="C2654" s="31" t="s">
        <v>3230</v>
      </c>
      <c r="D2654" s="16">
        <v>0</v>
      </c>
      <c r="E2654" s="8">
        <v>256</v>
      </c>
      <c r="F2654" s="16">
        <v>1</v>
      </c>
      <c r="G2654" s="8">
        <f t="shared" si="125"/>
        <v>0.99609375</v>
      </c>
      <c r="H2654" s="7">
        <v>0.5</v>
      </c>
      <c r="I2654" s="17">
        <v>1</v>
      </c>
      <c r="J2654" s="3">
        <v>0.5</v>
      </c>
      <c r="K2654" s="4">
        <v>1</v>
      </c>
      <c r="L2654" s="7">
        <v>1</v>
      </c>
      <c r="M2654" s="1">
        <v>256</v>
      </c>
      <c r="N2654" s="1">
        <v>4096</v>
      </c>
      <c r="O2654" s="1">
        <v>128</v>
      </c>
      <c r="P2654" s="17">
        <v>1</v>
      </c>
      <c r="Q2654" s="3">
        <v>0.5</v>
      </c>
      <c r="R2654" s="4">
        <v>1</v>
      </c>
      <c r="S2654" s="7">
        <f t="shared" si="123"/>
        <v>0</v>
      </c>
      <c r="T2654" s="17">
        <f t="shared" si="124"/>
        <v>0</v>
      </c>
      <c r="U2654" s="54" t="b">
        <v>0</v>
      </c>
      <c r="V2654" s="55" t="b">
        <v>0</v>
      </c>
      <c r="W2654" s="10">
        <v>165543</v>
      </c>
      <c r="Y2654" s="51"/>
    </row>
    <row r="2655" spans="1:25" x14ac:dyDescent="0.2">
      <c r="A2655" s="29" t="s">
        <v>36</v>
      </c>
      <c r="B2655" s="34" t="s">
        <v>2545</v>
      </c>
      <c r="C2655" s="31" t="s">
        <v>4457</v>
      </c>
      <c r="D2655" s="16">
        <v>0.5</v>
      </c>
      <c r="E2655" s="8">
        <v>2048</v>
      </c>
      <c r="F2655" s="16">
        <v>1083</v>
      </c>
      <c r="G2655" s="8">
        <f t="shared" si="125"/>
        <v>0.47119140625</v>
      </c>
      <c r="H2655" s="7">
        <v>0.82327875559282904</v>
      </c>
      <c r="I2655" s="17">
        <v>0.999999999999998</v>
      </c>
      <c r="J2655" s="3">
        <v>0.40141290252456302</v>
      </c>
      <c r="K2655" s="4">
        <v>0.99862683146120002</v>
      </c>
      <c r="L2655" s="7">
        <v>1</v>
      </c>
      <c r="M2655" s="1">
        <v>64</v>
      </c>
      <c r="N2655" s="1">
        <v>32768</v>
      </c>
      <c r="O2655" s="1">
        <v>128</v>
      </c>
      <c r="P2655" s="17">
        <v>1</v>
      </c>
      <c r="Q2655" s="3">
        <v>0.46500666779812599</v>
      </c>
      <c r="R2655" s="4">
        <v>0.985362453107126</v>
      </c>
      <c r="S2655" s="7">
        <f t="shared" si="123"/>
        <v>6.3589999999999994E-2</v>
      </c>
      <c r="T2655" s="17">
        <f t="shared" si="124"/>
        <v>-1.3259999999999999E-2</v>
      </c>
      <c r="U2655" s="54" t="b">
        <v>0</v>
      </c>
      <c r="V2655" s="55" t="b">
        <v>0</v>
      </c>
      <c r="W2655" s="10">
        <v>124518428</v>
      </c>
      <c r="Y2655" s="51"/>
    </row>
    <row r="2656" spans="1:25" x14ac:dyDescent="0.2">
      <c r="A2656" s="29" t="s">
        <v>2</v>
      </c>
      <c r="B2656" s="34" t="s">
        <v>2775</v>
      </c>
      <c r="C2656" s="31" t="s">
        <v>4687</v>
      </c>
      <c r="D2656" s="16">
        <v>0.5</v>
      </c>
      <c r="E2656" s="8">
        <v>256</v>
      </c>
      <c r="F2656" s="16">
        <v>192</v>
      </c>
      <c r="G2656" s="8">
        <f t="shared" si="125"/>
        <v>0.25</v>
      </c>
      <c r="H2656" s="7">
        <v>0.99913519135796602</v>
      </c>
      <c r="I2656" s="17">
        <v>0.87833610139474105</v>
      </c>
      <c r="J2656" s="3">
        <v>0.42478553245371398</v>
      </c>
      <c r="K2656" s="4">
        <v>0.97626632246538803</v>
      </c>
      <c r="L2656" s="7">
        <v>3</v>
      </c>
      <c r="M2656" s="1">
        <v>64</v>
      </c>
      <c r="N2656" s="1">
        <v>65536</v>
      </c>
      <c r="O2656" s="1">
        <v>128</v>
      </c>
      <c r="P2656" s="17">
        <v>1</v>
      </c>
      <c r="Q2656" s="3">
        <v>0.44166285268266797</v>
      </c>
      <c r="R2656" s="4">
        <v>0.97209504653880396</v>
      </c>
      <c r="S2656" s="7">
        <f t="shared" si="123"/>
        <v>1.6879999999999999E-2</v>
      </c>
      <c r="T2656" s="17">
        <f t="shared" si="124"/>
        <v>4.1700000000000001E-3</v>
      </c>
      <c r="U2656" s="54" t="b">
        <v>0</v>
      </c>
      <c r="V2656" s="55" t="b">
        <v>0</v>
      </c>
      <c r="W2656" s="10">
        <v>7055174</v>
      </c>
      <c r="Y2656" s="51"/>
    </row>
    <row r="2657" spans="1:25" x14ac:dyDescent="0.2">
      <c r="A2657" s="29" t="s">
        <v>1</v>
      </c>
      <c r="B2657" s="34" t="s">
        <v>2660</v>
      </c>
      <c r="C2657" s="31" t="s">
        <v>4572</v>
      </c>
      <c r="D2657" s="16">
        <v>1</v>
      </c>
      <c r="E2657" s="8">
        <v>512</v>
      </c>
      <c r="F2657" s="16">
        <v>120</v>
      </c>
      <c r="G2657" s="8">
        <f t="shared" si="125"/>
        <v>0.765625</v>
      </c>
      <c r="H2657" s="7">
        <v>0.77021729430010699</v>
      </c>
      <c r="I2657" s="17">
        <v>0.999999999999997</v>
      </c>
      <c r="J2657" s="3">
        <v>0.72224686564430396</v>
      </c>
      <c r="K2657" s="4">
        <v>0.99584310907426299</v>
      </c>
      <c r="L2657" s="7">
        <v>1</v>
      </c>
      <c r="M2657" s="1">
        <v>256</v>
      </c>
      <c r="N2657" s="1">
        <v>8192</v>
      </c>
      <c r="O2657" s="1">
        <v>128</v>
      </c>
      <c r="P2657" s="17">
        <v>1</v>
      </c>
      <c r="Q2657" s="3">
        <v>0.74992357334594095</v>
      </c>
      <c r="R2657" s="4">
        <v>0.97935892976489702</v>
      </c>
      <c r="S2657" s="7">
        <f t="shared" si="123"/>
        <v>2.768E-2</v>
      </c>
      <c r="T2657" s="17">
        <f t="shared" si="124"/>
        <v>-1.6480000000000002E-2</v>
      </c>
      <c r="U2657" s="54" t="b">
        <v>0</v>
      </c>
      <c r="V2657" s="55" t="b">
        <v>0</v>
      </c>
      <c r="W2657" s="10">
        <v>5660118</v>
      </c>
      <c r="Y2657" s="51"/>
    </row>
    <row r="2658" spans="1:25" x14ac:dyDescent="0.2">
      <c r="A2658" s="29" t="s">
        <v>22</v>
      </c>
      <c r="B2658" s="34" t="s">
        <v>1612</v>
      </c>
      <c r="C2658" s="31" t="s">
        <v>3524</v>
      </c>
      <c r="D2658" s="16">
        <v>0.5</v>
      </c>
      <c r="E2658" s="8">
        <v>1024</v>
      </c>
      <c r="F2658" s="16">
        <v>531</v>
      </c>
      <c r="G2658" s="8">
        <f t="shared" si="125"/>
        <v>0.4814453125</v>
      </c>
      <c r="H2658" s="7">
        <v>0.89247846548683296</v>
      </c>
      <c r="I2658" s="17">
        <v>0.99999994395246605</v>
      </c>
      <c r="J2658" s="3">
        <v>0.68670667641279703</v>
      </c>
      <c r="K2658" s="4">
        <v>0.99933212175069397</v>
      </c>
      <c r="L2658" s="7">
        <v>3</v>
      </c>
      <c r="M2658" s="1">
        <v>64</v>
      </c>
      <c r="N2658" s="1">
        <v>8192</v>
      </c>
      <c r="O2658" s="1">
        <v>128</v>
      </c>
      <c r="P2658" s="17">
        <v>1</v>
      </c>
      <c r="Q2658" s="3">
        <v>0.69784558726002799</v>
      </c>
      <c r="R2658" s="4">
        <v>0.99934855342735696</v>
      </c>
      <c r="S2658" s="7">
        <f t="shared" si="123"/>
        <v>1.1140000000000001E-2</v>
      </c>
      <c r="T2658" s="17">
        <f t="shared" si="124"/>
        <v>2.0000000000000002E-5</v>
      </c>
      <c r="U2658" s="54" t="b">
        <v>0</v>
      </c>
      <c r="V2658" s="55" t="b">
        <v>0</v>
      </c>
      <c r="W2658" s="10">
        <v>8743683</v>
      </c>
      <c r="Y2658" s="51"/>
    </row>
    <row r="2659" spans="1:25" x14ac:dyDescent="0.2">
      <c r="A2659" s="29" t="s">
        <v>8</v>
      </c>
      <c r="B2659" s="34" t="s">
        <v>2235</v>
      </c>
      <c r="C2659" s="31" t="s">
        <v>4147</v>
      </c>
      <c r="D2659" s="16">
        <v>0</v>
      </c>
      <c r="E2659" s="8">
        <v>4096</v>
      </c>
      <c r="F2659" s="16">
        <v>1167</v>
      </c>
      <c r="G2659" s="8">
        <f t="shared" si="125"/>
        <v>0.715087890625</v>
      </c>
      <c r="H2659" s="7">
        <v>0.42771079332149903</v>
      </c>
      <c r="I2659" s="17">
        <v>1.0000036871047799</v>
      </c>
      <c r="J2659" s="3">
        <v>0.35181359486073099</v>
      </c>
      <c r="K2659" s="4">
        <v>1.00000016418142</v>
      </c>
      <c r="L2659" s="7">
        <v>3</v>
      </c>
      <c r="M2659" s="1">
        <v>64</v>
      </c>
      <c r="N2659" s="1">
        <v>32768</v>
      </c>
      <c r="O2659" s="1">
        <v>128</v>
      </c>
      <c r="P2659" s="17">
        <v>1</v>
      </c>
      <c r="Q2659" s="3">
        <v>0.35988095786894703</v>
      </c>
      <c r="R2659" s="4">
        <v>1.00000286714367</v>
      </c>
      <c r="S2659" s="7">
        <f t="shared" si="123"/>
        <v>8.0700000000000008E-3</v>
      </c>
      <c r="T2659" s="17">
        <f t="shared" si="124"/>
        <v>0</v>
      </c>
      <c r="U2659" s="54" t="b">
        <v>0</v>
      </c>
      <c r="V2659" s="55" t="b">
        <v>0</v>
      </c>
      <c r="W2659" s="10">
        <v>15173236</v>
      </c>
      <c r="Y2659" s="51"/>
    </row>
    <row r="2660" spans="1:25" x14ac:dyDescent="0.2">
      <c r="A2660" s="29" t="s">
        <v>35</v>
      </c>
      <c r="B2660" s="34" t="s">
        <v>1687</v>
      </c>
      <c r="C2660" s="31" t="s">
        <v>3599</v>
      </c>
      <c r="D2660" s="16">
        <v>0.5</v>
      </c>
      <c r="E2660" s="8">
        <v>2048</v>
      </c>
      <c r="F2660" s="16">
        <v>26</v>
      </c>
      <c r="G2660" s="8">
        <f t="shared" si="125"/>
        <v>0.9873046875</v>
      </c>
      <c r="H2660" s="7">
        <v>0.34665962738110301</v>
      </c>
      <c r="I2660" s="17">
        <v>0.999999999999999</v>
      </c>
      <c r="J2660" s="3">
        <v>0.37800184801023201</v>
      </c>
      <c r="K2660" s="4">
        <v>0.99994658834100403</v>
      </c>
      <c r="L2660" s="7">
        <v>3</v>
      </c>
      <c r="M2660" s="1">
        <v>64</v>
      </c>
      <c r="N2660" s="1">
        <v>65536</v>
      </c>
      <c r="O2660" s="1">
        <v>128</v>
      </c>
      <c r="P2660" s="17">
        <v>1</v>
      </c>
      <c r="Q2660" s="3">
        <v>0.38057844875179297</v>
      </c>
      <c r="R2660" s="4">
        <v>1.00001148443093</v>
      </c>
      <c r="S2660" s="7">
        <f t="shared" si="123"/>
        <v>-2.5799999999999998E-3</v>
      </c>
      <c r="T2660" s="17">
        <f t="shared" si="124"/>
        <v>4.0000000000000003E-5</v>
      </c>
      <c r="U2660" s="54" t="b">
        <v>0</v>
      </c>
      <c r="V2660" s="55" t="b">
        <v>0</v>
      </c>
      <c r="W2660" s="10">
        <v>4146514</v>
      </c>
      <c r="Y2660" s="51"/>
    </row>
    <row r="2661" spans="1:25" x14ac:dyDescent="0.2">
      <c r="A2661" s="29" t="s">
        <v>40</v>
      </c>
      <c r="B2661" s="34" t="s">
        <v>1080</v>
      </c>
      <c r="C2661" s="31" t="s">
        <v>2992</v>
      </c>
      <c r="D2661" s="16">
        <v>0</v>
      </c>
      <c r="E2661" s="8">
        <v>1024</v>
      </c>
      <c r="F2661" s="16">
        <v>490</v>
      </c>
      <c r="G2661" s="8">
        <f t="shared" si="125"/>
        <v>0.521484375</v>
      </c>
      <c r="H2661" s="7">
        <v>0.70277502161289496</v>
      </c>
      <c r="I2661" s="17">
        <v>1</v>
      </c>
      <c r="J2661" s="3">
        <v>0.45977958878207598</v>
      </c>
      <c r="K2661" s="4">
        <v>0.99999826000842995</v>
      </c>
      <c r="L2661" s="7">
        <v>1</v>
      </c>
      <c r="M2661" s="1">
        <v>32</v>
      </c>
      <c r="N2661" s="1">
        <v>16384</v>
      </c>
      <c r="O2661" s="1">
        <v>128</v>
      </c>
      <c r="P2661" s="17">
        <v>1</v>
      </c>
      <c r="Q2661" s="3">
        <v>0.49691285546494002</v>
      </c>
      <c r="R2661" s="4">
        <v>1.00001318324707</v>
      </c>
      <c r="S2661" s="7">
        <f t="shared" si="123"/>
        <v>3.7130000000000003E-2</v>
      </c>
      <c r="T2661" s="17">
        <f t="shared" si="124"/>
        <v>-1.0000000000000001E-5</v>
      </c>
      <c r="U2661" s="54" t="b">
        <v>0</v>
      </c>
      <c r="V2661" s="55" t="b">
        <v>0</v>
      </c>
      <c r="W2661" s="10">
        <v>75822100</v>
      </c>
      <c r="Y2661" s="51"/>
    </row>
    <row r="2662" spans="1:25" x14ac:dyDescent="0.2">
      <c r="A2662" s="29" t="s">
        <v>22</v>
      </c>
      <c r="B2662" s="34" t="s">
        <v>1394</v>
      </c>
      <c r="C2662" s="31" t="s">
        <v>3306</v>
      </c>
      <c r="D2662" s="16">
        <v>0</v>
      </c>
      <c r="E2662" s="8">
        <v>2048</v>
      </c>
      <c r="F2662" s="16">
        <v>934</v>
      </c>
      <c r="G2662" s="8">
        <f t="shared" si="125"/>
        <v>0.5439453125</v>
      </c>
      <c r="H2662" s="7">
        <v>0.78655287314591105</v>
      </c>
      <c r="I2662" s="17">
        <v>1.0000000000582101</v>
      </c>
      <c r="J2662" s="3">
        <v>0.63211646079177797</v>
      </c>
      <c r="K2662" s="4">
        <v>0.99999998343611296</v>
      </c>
      <c r="L2662" s="7">
        <v>2</v>
      </c>
      <c r="M2662" s="1">
        <v>64</v>
      </c>
      <c r="N2662" s="1">
        <v>16384</v>
      </c>
      <c r="O2662" s="1">
        <v>128</v>
      </c>
      <c r="P2662" s="17">
        <v>1</v>
      </c>
      <c r="Q2662" s="3">
        <v>0.66368260985660099</v>
      </c>
      <c r="R2662" s="4">
        <v>1.00000003002844</v>
      </c>
      <c r="S2662" s="7">
        <f t="shared" si="123"/>
        <v>3.1570000000000001E-2</v>
      </c>
      <c r="T2662" s="17">
        <f t="shared" si="124"/>
        <v>0</v>
      </c>
      <c r="U2662" s="54" t="b">
        <v>0</v>
      </c>
      <c r="V2662" s="55" t="b">
        <v>0</v>
      </c>
      <c r="W2662" s="10">
        <v>19914728</v>
      </c>
      <c r="Y2662" s="51"/>
    </row>
    <row r="2663" spans="1:25" x14ac:dyDescent="0.2">
      <c r="A2663" s="29" t="s">
        <v>46</v>
      </c>
      <c r="B2663" s="34" t="s">
        <v>4849</v>
      </c>
      <c r="C2663" s="31" t="s">
        <v>5018</v>
      </c>
      <c r="D2663" s="16">
        <v>1</v>
      </c>
      <c r="E2663" s="8">
        <v>4096</v>
      </c>
      <c r="F2663" s="16">
        <v>4</v>
      </c>
      <c r="G2663" s="8">
        <f t="shared" si="125"/>
        <v>0.9990234375</v>
      </c>
      <c r="H2663" s="7">
        <v>0.36602540378443799</v>
      </c>
      <c r="I2663" s="17">
        <v>1</v>
      </c>
      <c r="J2663" s="3">
        <v>0.51763809020504203</v>
      </c>
      <c r="K2663" s="4">
        <v>0.999999999999999</v>
      </c>
      <c r="L2663" s="7">
        <v>1</v>
      </c>
      <c r="M2663" s="1">
        <v>32</v>
      </c>
      <c r="N2663" s="1">
        <v>65536</v>
      </c>
      <c r="O2663" s="1">
        <v>128</v>
      </c>
      <c r="P2663" s="17">
        <v>1</v>
      </c>
      <c r="Q2663" s="3">
        <v>0.83854917607597101</v>
      </c>
      <c r="R2663" s="4">
        <v>1.0000000013466901</v>
      </c>
      <c r="S2663" s="7">
        <f t="shared" si="123"/>
        <v>-0.32090999999999997</v>
      </c>
      <c r="T2663" s="17">
        <f t="shared" si="124"/>
        <v>0</v>
      </c>
      <c r="U2663" s="54" t="b">
        <v>0</v>
      </c>
      <c r="V2663" s="55" t="b">
        <v>0</v>
      </c>
      <c r="W2663" s="10">
        <v>649773</v>
      </c>
      <c r="Y2663" s="51"/>
    </row>
    <row r="2664" spans="1:25" x14ac:dyDescent="0.2">
      <c r="A2664" s="29" t="s">
        <v>26</v>
      </c>
      <c r="B2664" s="34" t="s">
        <v>1319</v>
      </c>
      <c r="C2664" s="31" t="s">
        <v>3231</v>
      </c>
      <c r="D2664" s="16">
        <v>0</v>
      </c>
      <c r="E2664" s="8">
        <v>512</v>
      </c>
      <c r="F2664" s="16">
        <v>402</v>
      </c>
      <c r="G2664" s="8">
        <f t="shared" si="125"/>
        <v>0.21484375</v>
      </c>
      <c r="H2664" s="7">
        <v>0.88878641410203596</v>
      </c>
      <c r="I2664" s="17">
        <v>0.99569494937404701</v>
      </c>
      <c r="J2664" s="3">
        <v>0.37606139829198998</v>
      </c>
      <c r="K2664" s="4">
        <v>0.99574379600890905</v>
      </c>
      <c r="L2664" s="7">
        <v>1</v>
      </c>
      <c r="M2664" s="1">
        <v>128</v>
      </c>
      <c r="N2664" s="1">
        <v>65536</v>
      </c>
      <c r="O2664" s="1">
        <v>128</v>
      </c>
      <c r="P2664" s="17">
        <v>1</v>
      </c>
      <c r="Q2664" s="3">
        <v>0.47093338756324699</v>
      </c>
      <c r="R2664" s="4">
        <v>0.99534642170404297</v>
      </c>
      <c r="S2664" s="7">
        <f t="shared" si="123"/>
        <v>9.4869999999999996E-2</v>
      </c>
      <c r="T2664" s="17">
        <f t="shared" si="124"/>
        <v>-2.9999999999999997E-4</v>
      </c>
      <c r="U2664" s="54" t="b">
        <v>0</v>
      </c>
      <c r="V2664" s="55" t="b">
        <v>0</v>
      </c>
      <c r="W2664" s="10">
        <v>248880877</v>
      </c>
      <c r="Y2664" s="51"/>
    </row>
    <row r="2665" spans="1:25" x14ac:dyDescent="0.2">
      <c r="A2665" s="29" t="s">
        <v>34</v>
      </c>
      <c r="B2665" s="34" t="s">
        <v>1655</v>
      </c>
      <c r="C2665" s="31" t="s">
        <v>3567</v>
      </c>
      <c r="D2665" s="16">
        <v>0</v>
      </c>
      <c r="E2665" s="8">
        <v>512</v>
      </c>
      <c r="F2665" s="16">
        <v>216</v>
      </c>
      <c r="G2665" s="8">
        <f t="shared" si="125"/>
        <v>0.578125</v>
      </c>
      <c r="H2665" s="7">
        <v>0.86386675580115502</v>
      </c>
      <c r="I2665" s="17">
        <v>1</v>
      </c>
      <c r="J2665" s="3">
        <v>0.66429942345149695</v>
      </c>
      <c r="K2665" s="4">
        <v>0.99999991818349099</v>
      </c>
      <c r="L2665" s="7">
        <v>1</v>
      </c>
      <c r="M2665" s="1">
        <v>32</v>
      </c>
      <c r="N2665" s="1">
        <v>4096</v>
      </c>
      <c r="O2665" s="1">
        <v>128</v>
      </c>
      <c r="P2665" s="17">
        <v>1</v>
      </c>
      <c r="Q2665" s="3">
        <v>0.72164511852797997</v>
      </c>
      <c r="R2665" s="4">
        <v>0.99999995220686699</v>
      </c>
      <c r="S2665" s="7">
        <f t="shared" si="123"/>
        <v>5.7349999999999998E-2</v>
      </c>
      <c r="T2665" s="17">
        <f t="shared" si="124"/>
        <v>0</v>
      </c>
      <c r="U2665" s="54" t="b">
        <v>0</v>
      </c>
      <c r="V2665" s="55" t="b">
        <v>0</v>
      </c>
      <c r="W2665" s="10">
        <v>6097174</v>
      </c>
      <c r="Y2665" s="51"/>
    </row>
    <row r="2666" spans="1:25" x14ac:dyDescent="0.2">
      <c r="A2666" s="29" t="s">
        <v>10</v>
      </c>
      <c r="B2666" s="34" t="s">
        <v>2506</v>
      </c>
      <c r="C2666" s="31" t="s">
        <v>4418</v>
      </c>
      <c r="D2666" s="16">
        <v>1</v>
      </c>
      <c r="E2666" s="8">
        <v>4096</v>
      </c>
      <c r="F2666" s="16">
        <v>1435</v>
      </c>
      <c r="G2666" s="8">
        <f t="shared" si="125"/>
        <v>0.649658203125</v>
      </c>
      <c r="H2666" s="7">
        <v>0.40264406828198301</v>
      </c>
      <c r="I2666" s="17">
        <v>1</v>
      </c>
      <c r="J2666" s="3">
        <v>0.33109160338487598</v>
      </c>
      <c r="K2666" s="4">
        <v>0.98827133809968404</v>
      </c>
      <c r="L2666" s="7">
        <v>1</v>
      </c>
      <c r="M2666" s="1">
        <v>256</v>
      </c>
      <c r="N2666" s="1">
        <v>65536</v>
      </c>
      <c r="O2666" s="1">
        <v>128</v>
      </c>
      <c r="P2666" s="17">
        <v>1</v>
      </c>
      <c r="Q2666" s="3">
        <v>0.46061220486925802</v>
      </c>
      <c r="R2666" s="4">
        <v>0.919840213232337</v>
      </c>
      <c r="S2666" s="7">
        <f t="shared" si="123"/>
        <v>1.358E-2</v>
      </c>
      <c r="T2666" s="17">
        <f t="shared" si="124"/>
        <v>-6.8430000000000005E-2</v>
      </c>
      <c r="U2666" s="54" t="b">
        <v>0</v>
      </c>
      <c r="V2666" s="55" t="b">
        <v>0</v>
      </c>
      <c r="W2666" s="10">
        <v>374349703</v>
      </c>
      <c r="Y2666" s="51"/>
    </row>
    <row r="2667" spans="1:25" x14ac:dyDescent="0.2">
      <c r="A2667" s="29" t="s">
        <v>35</v>
      </c>
      <c r="B2667" s="34" t="s">
        <v>2760</v>
      </c>
      <c r="C2667" s="31" t="s">
        <v>4672</v>
      </c>
      <c r="D2667" s="16">
        <v>0.5</v>
      </c>
      <c r="E2667" s="8">
        <v>4096</v>
      </c>
      <c r="F2667" s="16">
        <v>35</v>
      </c>
      <c r="G2667" s="8">
        <f t="shared" si="125"/>
        <v>0.991455078125</v>
      </c>
      <c r="H2667" s="7">
        <v>0.29745947820907898</v>
      </c>
      <c r="I2667" s="17">
        <v>0.999999999999998</v>
      </c>
      <c r="J2667" s="3">
        <v>0.35032247219409002</v>
      </c>
      <c r="K2667" s="4">
        <v>1.0001124921987099</v>
      </c>
      <c r="L2667" s="7">
        <v>3</v>
      </c>
      <c r="M2667" s="1">
        <v>64</v>
      </c>
      <c r="N2667" s="1">
        <v>65536</v>
      </c>
      <c r="O2667" s="1">
        <v>128</v>
      </c>
      <c r="P2667" s="17">
        <v>1</v>
      </c>
      <c r="Q2667" s="3">
        <v>0.35131792999191502</v>
      </c>
      <c r="R2667" s="4">
        <v>0.99998297997574404</v>
      </c>
      <c r="S2667" s="7">
        <f t="shared" si="123"/>
        <v>-1E-3</v>
      </c>
      <c r="T2667" s="17">
        <f t="shared" si="124"/>
        <v>1E-4</v>
      </c>
      <c r="U2667" s="54" t="b">
        <v>0</v>
      </c>
      <c r="V2667" s="55" t="b">
        <v>0</v>
      </c>
      <c r="W2667" s="10">
        <v>4118209</v>
      </c>
      <c r="Y2667" s="51"/>
    </row>
    <row r="2668" spans="1:25" x14ac:dyDescent="0.2">
      <c r="A2668" s="29" t="s">
        <v>46</v>
      </c>
      <c r="B2668" s="34" t="s">
        <v>1666</v>
      </c>
      <c r="C2668" s="31" t="s">
        <v>3578</v>
      </c>
      <c r="D2668" s="16">
        <v>1</v>
      </c>
      <c r="E2668" s="8">
        <v>512</v>
      </c>
      <c r="F2668" s="16">
        <v>2</v>
      </c>
      <c r="G2668" s="8">
        <f t="shared" si="125"/>
        <v>0.99609375</v>
      </c>
      <c r="H2668" s="7">
        <v>0.36602540378443799</v>
      </c>
      <c r="I2668" s="17">
        <v>1</v>
      </c>
      <c r="J2668" s="3">
        <v>0.43528001445219799</v>
      </c>
      <c r="K2668" s="4">
        <v>0.999999999999999</v>
      </c>
      <c r="L2668" s="7">
        <v>3</v>
      </c>
      <c r="M2668" s="1">
        <v>256</v>
      </c>
      <c r="N2668" s="1">
        <v>65536</v>
      </c>
      <c r="O2668" s="1">
        <v>128</v>
      </c>
      <c r="P2668" s="17">
        <v>1</v>
      </c>
      <c r="Q2668" s="3">
        <v>0.43528001445219799</v>
      </c>
      <c r="R2668" s="4">
        <v>1</v>
      </c>
      <c r="S2668" s="7">
        <f t="shared" si="123"/>
        <v>0</v>
      </c>
      <c r="T2668" s="17">
        <f t="shared" si="124"/>
        <v>0</v>
      </c>
      <c r="U2668" s="54" t="b">
        <v>0</v>
      </c>
      <c r="V2668" s="55" t="b">
        <v>0</v>
      </c>
      <c r="W2668" s="10">
        <v>552395</v>
      </c>
      <c r="Y2668" s="51"/>
    </row>
    <row r="2669" spans="1:25" x14ac:dyDescent="0.2">
      <c r="A2669" s="29" t="s">
        <v>30</v>
      </c>
      <c r="B2669" s="34" t="s">
        <v>4864</v>
      </c>
      <c r="C2669" s="31" t="s">
        <v>5033</v>
      </c>
      <c r="D2669" s="16">
        <v>0.5</v>
      </c>
      <c r="E2669" s="8">
        <v>1024</v>
      </c>
      <c r="F2669" s="16">
        <v>38</v>
      </c>
      <c r="G2669" s="8">
        <f t="shared" si="125"/>
        <v>0.962890625</v>
      </c>
      <c r="H2669" s="7">
        <v>0.41973271294336301</v>
      </c>
      <c r="I2669" s="17">
        <v>1</v>
      </c>
      <c r="J2669" s="3">
        <v>0.41726780364967597</v>
      </c>
      <c r="K2669" s="4">
        <v>0.99779316869045498</v>
      </c>
      <c r="L2669" s="7">
        <v>3</v>
      </c>
      <c r="M2669" s="1">
        <v>32</v>
      </c>
      <c r="N2669" s="1">
        <v>16384</v>
      </c>
      <c r="O2669" s="1">
        <v>128</v>
      </c>
      <c r="P2669" s="17">
        <v>1</v>
      </c>
      <c r="Q2669" s="3">
        <v>0.41811070564601899</v>
      </c>
      <c r="R2669" s="4">
        <v>0.996660319849484</v>
      </c>
      <c r="S2669" s="7">
        <f t="shared" si="123"/>
        <v>8.4000000000000003E-4</v>
      </c>
      <c r="T2669" s="17">
        <f t="shared" si="124"/>
        <v>-1.1299999999999999E-3</v>
      </c>
      <c r="U2669" s="54" t="b">
        <v>0</v>
      </c>
      <c r="V2669" s="55" t="b">
        <v>0</v>
      </c>
      <c r="W2669" s="10">
        <v>4064167</v>
      </c>
      <c r="Y2669" s="51"/>
    </row>
    <row r="2670" spans="1:25" x14ac:dyDescent="0.2">
      <c r="A2670" s="29" t="s">
        <v>43</v>
      </c>
      <c r="B2670" s="34" t="s">
        <v>2150</v>
      </c>
      <c r="C2670" s="31" t="s">
        <v>4062</v>
      </c>
      <c r="D2670" s="16">
        <v>0.5</v>
      </c>
      <c r="E2670" s="8">
        <v>4096</v>
      </c>
      <c r="F2670" s="16">
        <v>1730</v>
      </c>
      <c r="G2670" s="8">
        <f t="shared" si="125"/>
        <v>0.57763671875</v>
      </c>
      <c r="H2670" s="7">
        <v>0.44166416072335801</v>
      </c>
      <c r="I2670" s="17">
        <v>0.999999999999999</v>
      </c>
      <c r="J2670" s="3">
        <v>0.30053551946877799</v>
      </c>
      <c r="K2670" s="4">
        <v>0.99823019077001196</v>
      </c>
      <c r="L2670" s="7">
        <v>2</v>
      </c>
      <c r="M2670" s="1">
        <v>32</v>
      </c>
      <c r="N2670" s="1">
        <v>32768</v>
      </c>
      <c r="O2670" s="1">
        <v>128</v>
      </c>
      <c r="P2670" s="17">
        <v>1</v>
      </c>
      <c r="Q2670" s="3">
        <v>0.310663237217433</v>
      </c>
      <c r="R2670" s="4">
        <v>0.99253619292147699</v>
      </c>
      <c r="S2670" s="7">
        <f t="shared" si="123"/>
        <v>1.013E-2</v>
      </c>
      <c r="T2670" s="17">
        <f t="shared" si="124"/>
        <v>-5.6899999999999997E-3</v>
      </c>
      <c r="U2670" s="54" t="b">
        <v>0</v>
      </c>
      <c r="V2670" s="55" t="b">
        <v>0</v>
      </c>
      <c r="W2670" s="10">
        <v>78768454</v>
      </c>
      <c r="Y2670" s="51"/>
    </row>
    <row r="2671" spans="1:25" x14ac:dyDescent="0.2">
      <c r="A2671" s="29" t="s">
        <v>19</v>
      </c>
      <c r="B2671" s="34" t="s">
        <v>2048</v>
      </c>
      <c r="C2671" s="31" t="s">
        <v>3960</v>
      </c>
      <c r="D2671" s="16">
        <v>1</v>
      </c>
      <c r="E2671" s="8">
        <v>2048</v>
      </c>
      <c r="F2671" s="16">
        <v>662</v>
      </c>
      <c r="G2671" s="8">
        <f t="shared" si="125"/>
        <v>0.6767578125</v>
      </c>
      <c r="H2671" s="7">
        <v>0.38228267731820598</v>
      </c>
      <c r="I2671" s="17">
        <v>0.99985712322245901</v>
      </c>
      <c r="J2671" s="3">
        <v>0.333570709867821</v>
      </c>
      <c r="K2671" s="4">
        <v>0.97141132590958801</v>
      </c>
      <c r="L2671" s="7">
        <v>2</v>
      </c>
      <c r="M2671" s="1">
        <v>256</v>
      </c>
      <c r="N2671" s="1">
        <v>16384</v>
      </c>
      <c r="O2671" s="1">
        <v>128</v>
      </c>
      <c r="P2671" s="17">
        <v>1</v>
      </c>
      <c r="Q2671" s="3">
        <v>0.34206050367600399</v>
      </c>
      <c r="R2671" s="4">
        <v>0.96709926047735395</v>
      </c>
      <c r="S2671" s="7">
        <f t="shared" si="123"/>
        <v>8.4899999999999993E-3</v>
      </c>
      <c r="T2671" s="17">
        <f t="shared" si="124"/>
        <v>-4.3099999999999996E-3</v>
      </c>
      <c r="U2671" s="54" t="b">
        <v>0</v>
      </c>
      <c r="V2671" s="55" t="b">
        <v>0</v>
      </c>
      <c r="W2671" s="10">
        <v>27226519</v>
      </c>
      <c r="Y2671" s="51"/>
    </row>
    <row r="2672" spans="1:25" x14ac:dyDescent="0.2">
      <c r="A2672" s="29" t="s">
        <v>5</v>
      </c>
      <c r="B2672" s="34" t="s">
        <v>2308</v>
      </c>
      <c r="C2672" s="31" t="s">
        <v>4220</v>
      </c>
      <c r="D2672" s="16">
        <v>0</v>
      </c>
      <c r="E2672" s="8">
        <v>1024</v>
      </c>
      <c r="F2672" s="16">
        <v>471</v>
      </c>
      <c r="G2672" s="8">
        <f t="shared" si="125"/>
        <v>0.5400390625</v>
      </c>
      <c r="H2672" s="7">
        <v>0.83097178718688203</v>
      </c>
      <c r="I2672" s="17">
        <v>0.999999999999999</v>
      </c>
      <c r="J2672" s="3">
        <v>0.67492624967124104</v>
      </c>
      <c r="K2672" s="4">
        <v>0.99999995616790305</v>
      </c>
      <c r="L2672" s="7">
        <v>2</v>
      </c>
      <c r="M2672" s="1">
        <v>64</v>
      </c>
      <c r="N2672" s="1">
        <v>65536</v>
      </c>
      <c r="O2672" s="1">
        <v>128</v>
      </c>
      <c r="P2672" s="17">
        <v>1</v>
      </c>
      <c r="Q2672" s="3">
        <v>0.73695835190647396</v>
      </c>
      <c r="R2672" s="4">
        <v>1.0000000341761699</v>
      </c>
      <c r="S2672" s="7">
        <f t="shared" si="123"/>
        <v>6.2030000000000002E-2</v>
      </c>
      <c r="T2672" s="17">
        <f t="shared" si="124"/>
        <v>0</v>
      </c>
      <c r="U2672" s="54" t="b">
        <v>0</v>
      </c>
      <c r="V2672" s="55" t="b">
        <v>0</v>
      </c>
      <c r="W2672" s="10">
        <v>20351025</v>
      </c>
      <c r="Y2672" s="51"/>
    </row>
    <row r="2673" spans="1:25" x14ac:dyDescent="0.2">
      <c r="A2673" s="29" t="s">
        <v>41</v>
      </c>
      <c r="B2673" s="34" t="s">
        <v>1672</v>
      </c>
      <c r="C2673" s="31" t="s">
        <v>3584</v>
      </c>
      <c r="D2673" s="16">
        <v>0.5</v>
      </c>
      <c r="E2673" s="8">
        <v>512</v>
      </c>
      <c r="F2673" s="16">
        <v>2</v>
      </c>
      <c r="G2673" s="8">
        <f t="shared" si="125"/>
        <v>0.99609375</v>
      </c>
      <c r="H2673" s="7">
        <v>0.30810526237867197</v>
      </c>
      <c r="I2673" s="17">
        <v>1</v>
      </c>
      <c r="J2673" s="3">
        <v>0.34583646390446199</v>
      </c>
      <c r="K2673" s="4">
        <v>0.999999999999999</v>
      </c>
      <c r="L2673" s="7">
        <v>1</v>
      </c>
      <c r="M2673" s="1">
        <v>64</v>
      </c>
      <c r="N2673" s="1">
        <v>4096</v>
      </c>
      <c r="O2673" s="1">
        <v>128</v>
      </c>
      <c r="P2673" s="17">
        <v>1</v>
      </c>
      <c r="Q2673" s="3">
        <v>0.43445629635752397</v>
      </c>
      <c r="R2673" s="4">
        <v>0.99999240193855099</v>
      </c>
      <c r="S2673" s="7">
        <f t="shared" si="123"/>
        <v>-8.8620000000000004E-2</v>
      </c>
      <c r="T2673" s="17">
        <f t="shared" si="124"/>
        <v>-1.0000000000000001E-5</v>
      </c>
      <c r="U2673" s="54" t="b">
        <v>0</v>
      </c>
      <c r="V2673" s="55" t="b">
        <v>0</v>
      </c>
      <c r="W2673" s="10">
        <v>1456572</v>
      </c>
      <c r="Y2673" s="51"/>
    </row>
    <row r="2674" spans="1:25" x14ac:dyDescent="0.2">
      <c r="A2674" s="29" t="s">
        <v>23</v>
      </c>
      <c r="B2674" s="34" t="s">
        <v>1301</v>
      </c>
      <c r="C2674" s="31" t="s">
        <v>3213</v>
      </c>
      <c r="D2674" s="16">
        <v>1</v>
      </c>
      <c r="E2674" s="8">
        <v>1024</v>
      </c>
      <c r="F2674" s="16">
        <v>691</v>
      </c>
      <c r="G2674" s="8">
        <f t="shared" si="125"/>
        <v>0.3251953125</v>
      </c>
      <c r="H2674" s="7">
        <v>0.85533413671619996</v>
      </c>
      <c r="I2674" s="17">
        <v>1.0000000057885099</v>
      </c>
      <c r="J2674" s="3">
        <v>0.37623549820442598</v>
      </c>
      <c r="K2674" s="4">
        <v>0.99094729972712203</v>
      </c>
      <c r="L2674" s="7">
        <v>3</v>
      </c>
      <c r="M2674" s="1">
        <v>256</v>
      </c>
      <c r="N2674" s="1">
        <v>32768</v>
      </c>
      <c r="O2674" s="1">
        <v>128</v>
      </c>
      <c r="P2674" s="17">
        <v>1</v>
      </c>
      <c r="Q2674" s="3">
        <v>0.39008426940296698</v>
      </c>
      <c r="R2674" s="4">
        <v>0.99223185999402796</v>
      </c>
      <c r="S2674" s="7">
        <f t="shared" si="123"/>
        <v>1.3849999999999999E-2</v>
      </c>
      <c r="T2674" s="17">
        <f t="shared" si="124"/>
        <v>1.2800000000000001E-3</v>
      </c>
      <c r="U2674" s="54" t="b">
        <v>0</v>
      </c>
      <c r="V2674" s="55" t="b">
        <v>0</v>
      </c>
      <c r="W2674" s="10">
        <v>23201820</v>
      </c>
      <c r="Y2674" s="51"/>
    </row>
    <row r="2675" spans="1:25" x14ac:dyDescent="0.2">
      <c r="A2675" s="29" t="s">
        <v>29</v>
      </c>
      <c r="B2675" s="34" t="s">
        <v>4844</v>
      </c>
      <c r="C2675" s="31" t="s">
        <v>5013</v>
      </c>
      <c r="D2675" s="16">
        <v>0</v>
      </c>
      <c r="E2675" s="8">
        <v>1024</v>
      </c>
      <c r="F2675" s="16">
        <v>824</v>
      </c>
      <c r="G2675" s="8">
        <f t="shared" si="125"/>
        <v>0.1953125</v>
      </c>
      <c r="H2675" s="7">
        <v>0.91945824580820601</v>
      </c>
      <c r="I2675" s="17">
        <v>1</v>
      </c>
      <c r="J2675" s="3">
        <v>0.49415643728828701</v>
      </c>
      <c r="K2675" s="4">
        <v>0.99999998481897201</v>
      </c>
      <c r="L2675" s="7">
        <v>1</v>
      </c>
      <c r="M2675" s="1">
        <v>32</v>
      </c>
      <c r="N2675" s="1">
        <v>8192</v>
      </c>
      <c r="O2675" s="1">
        <v>128</v>
      </c>
      <c r="P2675" s="17">
        <v>1</v>
      </c>
      <c r="Q2675" s="3">
        <v>0.58220874362477903</v>
      </c>
      <c r="R2675" s="4">
        <v>0.999999997951458</v>
      </c>
      <c r="S2675" s="7">
        <f t="shared" si="123"/>
        <v>8.8050000000000003E-2</v>
      </c>
      <c r="T2675" s="17">
        <f t="shared" si="124"/>
        <v>0</v>
      </c>
      <c r="U2675" s="54" t="b">
        <v>0</v>
      </c>
      <c r="V2675" s="55" t="b">
        <v>0</v>
      </c>
      <c r="W2675" s="10">
        <v>127868817</v>
      </c>
      <c r="Y2675" s="51"/>
    </row>
    <row r="2676" spans="1:25" x14ac:dyDescent="0.2">
      <c r="A2676" s="29" t="s">
        <v>16</v>
      </c>
      <c r="B2676" s="34" t="s">
        <v>2484</v>
      </c>
      <c r="C2676" s="31" t="s">
        <v>4396</v>
      </c>
      <c r="D2676" s="16">
        <v>0</v>
      </c>
      <c r="E2676" s="8">
        <v>4096</v>
      </c>
      <c r="F2676" s="16">
        <v>895</v>
      </c>
      <c r="G2676" s="8">
        <f t="shared" si="125"/>
        <v>0.781494140625</v>
      </c>
      <c r="H2676" s="7">
        <v>0.32629567636939399</v>
      </c>
      <c r="I2676" s="17">
        <v>1</v>
      </c>
      <c r="J2676" s="3">
        <v>0.30147958580019402</v>
      </c>
      <c r="K2676" s="4">
        <v>0.998517538322236</v>
      </c>
      <c r="L2676" s="7">
        <v>2</v>
      </c>
      <c r="M2676" s="1">
        <v>128</v>
      </c>
      <c r="N2676" s="1">
        <v>32768</v>
      </c>
      <c r="O2676" s="1">
        <v>128</v>
      </c>
      <c r="P2676" s="17">
        <v>1</v>
      </c>
      <c r="Q2676" s="3">
        <v>0.30863636191483701</v>
      </c>
      <c r="R2676" s="4">
        <v>1.00013396694028</v>
      </c>
      <c r="S2676" s="7">
        <f t="shared" si="123"/>
        <v>7.1599999999999997E-3</v>
      </c>
      <c r="T2676" s="17">
        <f t="shared" si="124"/>
        <v>1.3500000000000001E-3</v>
      </c>
      <c r="U2676" s="54" t="b">
        <v>0</v>
      </c>
      <c r="V2676" s="55" t="b">
        <v>1</v>
      </c>
      <c r="W2676" s="10">
        <v>34328906</v>
      </c>
      <c r="Y2676" s="51"/>
    </row>
    <row r="2677" spans="1:25" x14ac:dyDescent="0.2">
      <c r="A2677" s="29" t="s">
        <v>30</v>
      </c>
      <c r="B2677" s="34" t="s">
        <v>2182</v>
      </c>
      <c r="C2677" s="31" t="s">
        <v>4094</v>
      </c>
      <c r="D2677" s="16">
        <v>0.5</v>
      </c>
      <c r="E2677" s="8">
        <v>256</v>
      </c>
      <c r="F2677" s="16">
        <v>24</v>
      </c>
      <c r="G2677" s="8">
        <f t="shared" si="125"/>
        <v>0.90625</v>
      </c>
      <c r="H2677" s="7">
        <v>0.658186231723347</v>
      </c>
      <c r="I2677" s="17">
        <v>0.96911586032756103</v>
      </c>
      <c r="J2677" s="3">
        <v>0.64527226904347101</v>
      </c>
      <c r="K2677" s="4">
        <v>0.97434097838448297</v>
      </c>
      <c r="L2677" s="7">
        <v>1</v>
      </c>
      <c r="M2677" s="1">
        <v>128</v>
      </c>
      <c r="N2677" s="1">
        <v>32768</v>
      </c>
      <c r="O2677" s="1">
        <v>128</v>
      </c>
      <c r="P2677" s="17">
        <v>1</v>
      </c>
      <c r="Q2677" s="3">
        <v>0.65723854192551401</v>
      </c>
      <c r="R2677" s="4">
        <v>0.96905982454556905</v>
      </c>
      <c r="S2677" s="7">
        <f t="shared" si="123"/>
        <v>1.197E-2</v>
      </c>
      <c r="T2677" s="17">
        <f t="shared" si="124"/>
        <v>5.1700000000000001E-3</v>
      </c>
      <c r="U2677" s="54" t="b">
        <v>0</v>
      </c>
      <c r="V2677" s="55" t="b">
        <v>0</v>
      </c>
      <c r="W2677" s="10">
        <v>4387023</v>
      </c>
      <c r="Y2677" s="51"/>
    </row>
    <row r="2678" spans="1:25" x14ac:dyDescent="0.2">
      <c r="A2678" s="29" t="s">
        <v>33</v>
      </c>
      <c r="B2678" s="34" t="s">
        <v>1428</v>
      </c>
      <c r="C2678" s="31" t="s">
        <v>3340</v>
      </c>
      <c r="D2678" s="16">
        <v>0.5</v>
      </c>
      <c r="E2678" s="8">
        <v>4096</v>
      </c>
      <c r="F2678" s="16">
        <v>3063</v>
      </c>
      <c r="G2678" s="8">
        <f t="shared" si="125"/>
        <v>0.252197265625</v>
      </c>
      <c r="H2678" s="7">
        <v>0.79662153261783097</v>
      </c>
      <c r="I2678" s="17">
        <v>1</v>
      </c>
      <c r="J2678" s="3">
        <v>0.46627640945579701</v>
      </c>
      <c r="K2678" s="4">
        <v>0.998504276041001</v>
      </c>
      <c r="L2678" s="7">
        <v>1</v>
      </c>
      <c r="M2678" s="1">
        <v>128</v>
      </c>
      <c r="N2678" s="1">
        <v>32768</v>
      </c>
      <c r="O2678" s="1">
        <v>128</v>
      </c>
      <c r="P2678" s="17">
        <v>1</v>
      </c>
      <c r="Q2678" s="3">
        <v>0.54099252956891497</v>
      </c>
      <c r="R2678" s="4">
        <v>0.987441246909602</v>
      </c>
      <c r="S2678" s="7">
        <f t="shared" si="123"/>
        <v>7.4719999999999995E-2</v>
      </c>
      <c r="T2678" s="17">
        <f t="shared" si="124"/>
        <v>-1.106E-2</v>
      </c>
      <c r="U2678" s="54" t="b">
        <v>0</v>
      </c>
      <c r="V2678" s="55" t="b">
        <v>0</v>
      </c>
      <c r="W2678" s="10">
        <v>3193252906</v>
      </c>
      <c r="Y2678" s="51"/>
    </row>
    <row r="2679" spans="1:25" x14ac:dyDescent="0.2">
      <c r="A2679" s="29" t="s">
        <v>40</v>
      </c>
      <c r="B2679" s="34" t="s">
        <v>2817</v>
      </c>
      <c r="C2679" s="31" t="s">
        <v>4729</v>
      </c>
      <c r="D2679" s="16">
        <v>0.5</v>
      </c>
      <c r="E2679" s="8">
        <v>2048</v>
      </c>
      <c r="F2679" s="16">
        <v>904</v>
      </c>
      <c r="G2679" s="8">
        <f t="shared" si="125"/>
        <v>0.55859375</v>
      </c>
      <c r="H2679" s="7">
        <v>0.64813773543381104</v>
      </c>
      <c r="I2679" s="17">
        <v>0.999999999999997</v>
      </c>
      <c r="J2679" s="3">
        <v>0.44271337830243002</v>
      </c>
      <c r="K2679" s="4">
        <v>0.99172358368712099</v>
      </c>
      <c r="L2679" s="7">
        <v>1</v>
      </c>
      <c r="M2679" s="1">
        <v>32</v>
      </c>
      <c r="N2679" s="1">
        <v>32768</v>
      </c>
      <c r="O2679" s="1">
        <v>128</v>
      </c>
      <c r="P2679" s="17">
        <v>1</v>
      </c>
      <c r="Q2679" s="3">
        <v>0.52739710776398996</v>
      </c>
      <c r="R2679" s="4">
        <v>0.97332392037313697</v>
      </c>
      <c r="S2679" s="7">
        <f t="shared" si="123"/>
        <v>8.4680000000000005E-2</v>
      </c>
      <c r="T2679" s="17">
        <f t="shared" si="124"/>
        <v>-1.84E-2</v>
      </c>
      <c r="U2679" s="54" t="b">
        <v>0</v>
      </c>
      <c r="V2679" s="55" t="b">
        <v>0</v>
      </c>
      <c r="W2679" s="10">
        <v>269782296</v>
      </c>
      <c r="Y2679" s="51"/>
    </row>
    <row r="2680" spans="1:25" x14ac:dyDescent="0.2">
      <c r="A2680" s="29" t="s">
        <v>25</v>
      </c>
      <c r="B2680" s="34" t="s">
        <v>2225</v>
      </c>
      <c r="C2680" s="31" t="s">
        <v>4137</v>
      </c>
      <c r="D2680" s="16">
        <v>0.5</v>
      </c>
      <c r="E2680" s="8">
        <v>256</v>
      </c>
      <c r="F2680" s="16">
        <v>1</v>
      </c>
      <c r="G2680" s="8">
        <f t="shared" si="125"/>
        <v>0.99609375</v>
      </c>
      <c r="H2680" s="7">
        <v>0.58975451230145803</v>
      </c>
      <c r="I2680" s="17">
        <v>1</v>
      </c>
      <c r="J2680" s="3">
        <v>0.58975451230145903</v>
      </c>
      <c r="K2680" s="4">
        <v>1</v>
      </c>
      <c r="L2680" s="7">
        <v>3</v>
      </c>
      <c r="M2680" s="1">
        <v>32</v>
      </c>
      <c r="N2680" s="1">
        <v>16384</v>
      </c>
      <c r="O2680" s="1">
        <v>128</v>
      </c>
      <c r="P2680" s="17">
        <v>1</v>
      </c>
      <c r="Q2680" s="3">
        <v>0.58975451230145903</v>
      </c>
      <c r="R2680" s="4">
        <v>1</v>
      </c>
      <c r="S2680" s="7">
        <f t="shared" si="123"/>
        <v>0</v>
      </c>
      <c r="T2680" s="17">
        <f t="shared" si="124"/>
        <v>0</v>
      </c>
      <c r="U2680" s="54" t="b">
        <v>0</v>
      </c>
      <c r="V2680" s="55" t="b">
        <v>0</v>
      </c>
      <c r="W2680" s="10">
        <v>253427</v>
      </c>
      <c r="Y2680" s="51"/>
    </row>
    <row r="2681" spans="1:25" x14ac:dyDescent="0.2">
      <c r="A2681" s="29" t="s">
        <v>59</v>
      </c>
      <c r="B2681" s="34" t="s">
        <v>4937</v>
      </c>
      <c r="C2681" s="31" t="s">
        <v>5106</v>
      </c>
      <c r="D2681" s="16">
        <v>1</v>
      </c>
      <c r="E2681" s="8">
        <v>2048</v>
      </c>
      <c r="F2681" s="16">
        <v>515</v>
      </c>
      <c r="G2681" s="8">
        <f t="shared" si="125"/>
        <v>0.74853515625</v>
      </c>
      <c r="H2681" s="7">
        <v>0.44407145883014698</v>
      </c>
      <c r="I2681" s="17">
        <v>1</v>
      </c>
      <c r="J2681" s="3">
        <v>0.342471799111014</v>
      </c>
      <c r="K2681" s="4">
        <v>0.98895361409967597</v>
      </c>
      <c r="L2681" s="7">
        <v>3</v>
      </c>
      <c r="M2681" s="1">
        <v>128</v>
      </c>
      <c r="N2681" s="1">
        <v>16384</v>
      </c>
      <c r="O2681" s="1">
        <v>128</v>
      </c>
      <c r="P2681" s="17">
        <v>1</v>
      </c>
      <c r="Q2681" s="3">
        <v>0.35009814068906298</v>
      </c>
      <c r="R2681" s="4">
        <v>0.98979455304886299</v>
      </c>
      <c r="S2681" s="7">
        <f t="shared" si="123"/>
        <v>7.6299999999999996E-3</v>
      </c>
      <c r="T2681" s="17">
        <f t="shared" si="124"/>
        <v>8.4000000000000003E-4</v>
      </c>
      <c r="U2681" s="54" t="b">
        <v>0</v>
      </c>
      <c r="V2681" s="55" t="b">
        <v>0</v>
      </c>
      <c r="W2681" s="10">
        <v>8262462</v>
      </c>
      <c r="Y2681" s="51"/>
    </row>
    <row r="2682" spans="1:25" x14ac:dyDescent="0.2">
      <c r="A2682" s="29" t="s">
        <v>52</v>
      </c>
      <c r="B2682" s="34" t="s">
        <v>1033</v>
      </c>
      <c r="C2682" s="31" t="s">
        <v>2945</v>
      </c>
      <c r="D2682" s="16">
        <v>1</v>
      </c>
      <c r="E2682" s="8">
        <v>4096</v>
      </c>
      <c r="F2682" s="16">
        <v>2831</v>
      </c>
      <c r="G2682" s="8">
        <f t="shared" si="125"/>
        <v>0.308837890625</v>
      </c>
      <c r="H2682" s="7">
        <v>0.51088171007225402</v>
      </c>
      <c r="I2682" s="17">
        <v>1</v>
      </c>
      <c r="J2682" s="3">
        <v>0.30728424876759602</v>
      </c>
      <c r="K2682" s="4">
        <v>0.99072711239882405</v>
      </c>
      <c r="L2682" s="7">
        <v>1</v>
      </c>
      <c r="M2682" s="1">
        <v>128</v>
      </c>
      <c r="N2682" s="1">
        <v>65536</v>
      </c>
      <c r="O2682" s="1">
        <v>128</v>
      </c>
      <c r="P2682" s="17">
        <v>1</v>
      </c>
      <c r="Q2682" s="3">
        <v>0.37402913611085697</v>
      </c>
      <c r="R2682" s="4">
        <v>0.94930139667735103</v>
      </c>
      <c r="S2682" s="7">
        <f t="shared" si="123"/>
        <v>6.6739999999999994E-2</v>
      </c>
      <c r="T2682" s="17">
        <f t="shared" si="124"/>
        <v>-4.1430000000000002E-2</v>
      </c>
      <c r="U2682" s="54" t="b">
        <v>0</v>
      </c>
      <c r="V2682" s="55" t="b">
        <v>0</v>
      </c>
      <c r="W2682" s="10">
        <v>10684105003</v>
      </c>
      <c r="Y2682" s="51"/>
    </row>
    <row r="2683" spans="1:25" x14ac:dyDescent="0.2">
      <c r="A2683" s="29" t="s">
        <v>48</v>
      </c>
      <c r="B2683" s="34" t="s">
        <v>2648</v>
      </c>
      <c r="C2683" s="31" t="s">
        <v>4560</v>
      </c>
      <c r="D2683" s="16">
        <v>0</v>
      </c>
      <c r="E2683" s="8">
        <v>1024</v>
      </c>
      <c r="F2683" s="16">
        <v>350</v>
      </c>
      <c r="G2683" s="8">
        <f t="shared" si="125"/>
        <v>0.658203125</v>
      </c>
      <c r="H2683" s="7">
        <v>0.80966191836147405</v>
      </c>
      <c r="I2683" s="17">
        <v>0.999999999999997</v>
      </c>
      <c r="J2683" s="3">
        <v>0.70750732723475496</v>
      </c>
      <c r="K2683" s="4">
        <v>0.99999965720123296</v>
      </c>
      <c r="L2683" s="7">
        <v>2</v>
      </c>
      <c r="M2683" s="1">
        <v>128</v>
      </c>
      <c r="N2683" s="1">
        <v>32768</v>
      </c>
      <c r="O2683" s="1">
        <v>128</v>
      </c>
      <c r="P2683" s="17">
        <v>1</v>
      </c>
      <c r="Q2683" s="3">
        <v>0.75306376068813197</v>
      </c>
      <c r="R2683" s="4">
        <v>0.99999987031979498</v>
      </c>
      <c r="S2683" s="7">
        <f t="shared" si="123"/>
        <v>4.5560000000000003E-2</v>
      </c>
      <c r="T2683" s="17">
        <f t="shared" si="124"/>
        <v>0</v>
      </c>
      <c r="U2683" s="54" t="b">
        <v>0</v>
      </c>
      <c r="V2683" s="55" t="b">
        <v>0</v>
      </c>
      <c r="W2683" s="10">
        <v>10456076</v>
      </c>
      <c r="Y2683" s="51"/>
    </row>
    <row r="2684" spans="1:25" x14ac:dyDescent="0.2">
      <c r="A2684" s="29" t="s">
        <v>35</v>
      </c>
      <c r="B2684" s="34" t="s">
        <v>1377</v>
      </c>
      <c r="C2684" s="31" t="s">
        <v>3289</v>
      </c>
      <c r="D2684" s="16">
        <v>0.5</v>
      </c>
      <c r="E2684" s="8">
        <v>1024</v>
      </c>
      <c r="F2684" s="16">
        <v>22</v>
      </c>
      <c r="G2684" s="8">
        <f t="shared" si="125"/>
        <v>0.978515625</v>
      </c>
      <c r="H2684" s="7">
        <v>0.369527463876832</v>
      </c>
      <c r="I2684" s="17">
        <v>0.999999999999999</v>
      </c>
      <c r="J2684" s="3">
        <v>0.37587596248247002</v>
      </c>
      <c r="K2684" s="4">
        <v>0.97045053639864298</v>
      </c>
      <c r="L2684" s="7">
        <v>2</v>
      </c>
      <c r="M2684" s="1">
        <v>32</v>
      </c>
      <c r="N2684" s="1">
        <v>16384</v>
      </c>
      <c r="O2684" s="1">
        <v>128</v>
      </c>
      <c r="P2684" s="17">
        <v>1</v>
      </c>
      <c r="Q2684" s="3">
        <v>0.38173060981123702</v>
      </c>
      <c r="R2684" s="4">
        <v>0.97184111625289404</v>
      </c>
      <c r="S2684" s="7">
        <f t="shared" si="123"/>
        <v>-5.8500000000000002E-3</v>
      </c>
      <c r="T2684" s="17">
        <f t="shared" si="124"/>
        <v>1.39E-3</v>
      </c>
      <c r="U2684" s="54" t="b">
        <v>0</v>
      </c>
      <c r="V2684" s="55" t="b">
        <v>0</v>
      </c>
      <c r="W2684" s="10">
        <v>3610121</v>
      </c>
      <c r="Y2684" s="51"/>
    </row>
    <row r="2685" spans="1:25" x14ac:dyDescent="0.2">
      <c r="A2685" s="29" t="s">
        <v>50</v>
      </c>
      <c r="B2685" s="34" t="s">
        <v>4903</v>
      </c>
      <c r="C2685" s="31" t="s">
        <v>5072</v>
      </c>
      <c r="D2685" s="16">
        <v>1</v>
      </c>
      <c r="E2685" s="8">
        <v>4096</v>
      </c>
      <c r="F2685" s="16">
        <v>246</v>
      </c>
      <c r="G2685" s="8">
        <f t="shared" si="125"/>
        <v>0.93994140625</v>
      </c>
      <c r="H2685" s="7">
        <v>0.43429867756748902</v>
      </c>
      <c r="I2685" s="17">
        <v>1.00000000000001</v>
      </c>
      <c r="J2685" s="3">
        <v>0.45178051860686103</v>
      </c>
      <c r="K2685" s="4">
        <v>0.99559648882113505</v>
      </c>
      <c r="L2685" s="7">
        <v>1</v>
      </c>
      <c r="M2685" s="1">
        <v>32</v>
      </c>
      <c r="N2685" s="1">
        <v>32768</v>
      </c>
      <c r="O2685" s="1">
        <v>128</v>
      </c>
      <c r="P2685" s="17">
        <v>1</v>
      </c>
      <c r="Q2685" s="3">
        <v>0.60058004653516595</v>
      </c>
      <c r="R2685" s="4">
        <v>0.96688408714345897</v>
      </c>
      <c r="S2685" s="7">
        <f t="shared" si="123"/>
        <v>-0.14879999999999999</v>
      </c>
      <c r="T2685" s="17">
        <f t="shared" si="124"/>
        <v>-2.8709999999999999E-2</v>
      </c>
      <c r="U2685" s="54" t="b">
        <v>0</v>
      </c>
      <c r="V2685" s="55" t="b">
        <v>0</v>
      </c>
      <c r="W2685" s="10">
        <v>6118778</v>
      </c>
      <c r="Y2685" s="51"/>
    </row>
    <row r="2686" spans="1:25" x14ac:dyDescent="0.2">
      <c r="A2686" s="29" t="s">
        <v>40</v>
      </c>
      <c r="B2686" s="34" t="s">
        <v>2500</v>
      </c>
      <c r="C2686" s="31" t="s">
        <v>4412</v>
      </c>
      <c r="D2686" s="16">
        <v>1</v>
      </c>
      <c r="E2686" s="8">
        <v>512</v>
      </c>
      <c r="F2686" s="16">
        <v>273</v>
      </c>
      <c r="G2686" s="8">
        <f t="shared" si="125"/>
        <v>0.466796875</v>
      </c>
      <c r="H2686" s="7">
        <v>0.79994455181425095</v>
      </c>
      <c r="I2686" s="17">
        <v>0.999999999999999</v>
      </c>
      <c r="J2686" s="3">
        <v>0.50818446365648595</v>
      </c>
      <c r="K2686" s="4">
        <v>0.99462752062963999</v>
      </c>
      <c r="L2686" s="7">
        <v>3</v>
      </c>
      <c r="M2686" s="1">
        <v>64</v>
      </c>
      <c r="N2686" s="1">
        <v>4096</v>
      </c>
      <c r="O2686" s="1">
        <v>128</v>
      </c>
      <c r="P2686" s="17">
        <v>1</v>
      </c>
      <c r="Q2686" s="3">
        <v>0.52128847058657202</v>
      </c>
      <c r="R2686" s="4">
        <v>0.99488508292010303</v>
      </c>
      <c r="S2686" s="7">
        <f t="shared" si="123"/>
        <v>1.3100000000000001E-2</v>
      </c>
      <c r="T2686" s="17">
        <f t="shared" si="124"/>
        <v>2.5999999999999998E-4</v>
      </c>
      <c r="U2686" s="54" t="b">
        <v>0</v>
      </c>
      <c r="V2686" s="55" t="b">
        <v>0</v>
      </c>
      <c r="W2686" s="10">
        <v>13412901</v>
      </c>
      <c r="Y2686" s="51"/>
    </row>
    <row r="2687" spans="1:25" x14ac:dyDescent="0.2">
      <c r="A2687" s="29" t="s">
        <v>35</v>
      </c>
      <c r="B2687" s="34" t="s">
        <v>1490</v>
      </c>
      <c r="C2687" s="31" t="s">
        <v>3402</v>
      </c>
      <c r="D2687" s="16">
        <v>0.5</v>
      </c>
      <c r="E2687" s="8">
        <v>512</v>
      </c>
      <c r="F2687" s="16">
        <v>18</v>
      </c>
      <c r="G2687" s="8">
        <f t="shared" si="125"/>
        <v>0.96484375</v>
      </c>
      <c r="H2687" s="7">
        <v>0.45328360535892898</v>
      </c>
      <c r="I2687" s="17">
        <v>1</v>
      </c>
      <c r="J2687" s="3">
        <v>0.45091278643552801</v>
      </c>
      <c r="K2687" s="4">
        <v>1.0009522462354099</v>
      </c>
      <c r="L2687" s="7">
        <v>1</v>
      </c>
      <c r="M2687" s="1">
        <v>256</v>
      </c>
      <c r="N2687" s="1">
        <v>4096</v>
      </c>
      <c r="O2687" s="1">
        <v>128</v>
      </c>
      <c r="P2687" s="17">
        <v>1</v>
      </c>
      <c r="Q2687" s="3">
        <v>0.45202771186581697</v>
      </c>
      <c r="R2687" s="4">
        <v>1.0000525267657301</v>
      </c>
      <c r="S2687" s="7">
        <f t="shared" si="123"/>
        <v>1.1100000000000001E-3</v>
      </c>
      <c r="T2687" s="17">
        <f t="shared" si="124"/>
        <v>8.9999999999999998E-4</v>
      </c>
      <c r="U2687" s="54" t="b">
        <v>0</v>
      </c>
      <c r="V2687" s="55" t="b">
        <v>0</v>
      </c>
      <c r="W2687" s="10">
        <v>2827409</v>
      </c>
      <c r="Y2687" s="51"/>
    </row>
    <row r="2688" spans="1:25" x14ac:dyDescent="0.2">
      <c r="A2688" s="29" t="s">
        <v>3</v>
      </c>
      <c r="B2688" s="34" t="s">
        <v>1005</v>
      </c>
      <c r="C2688" s="31" t="s">
        <v>2917</v>
      </c>
      <c r="D2688" s="16">
        <v>1</v>
      </c>
      <c r="E2688" s="8">
        <v>512</v>
      </c>
      <c r="F2688" s="16">
        <v>404</v>
      </c>
      <c r="G2688" s="8">
        <f t="shared" si="125"/>
        <v>0.2109375</v>
      </c>
      <c r="H2688" s="7">
        <v>0.97305274531152897</v>
      </c>
      <c r="I2688" s="17">
        <v>0.99313741242170706</v>
      </c>
      <c r="J2688" s="3">
        <v>0.62338673151054202</v>
      </c>
      <c r="K2688" s="4">
        <v>0.99972800974763598</v>
      </c>
      <c r="L2688" s="7">
        <v>2</v>
      </c>
      <c r="M2688" s="1">
        <v>128</v>
      </c>
      <c r="N2688" s="1">
        <v>8192</v>
      </c>
      <c r="O2688" s="1">
        <v>128</v>
      </c>
      <c r="P2688" s="17">
        <v>1</v>
      </c>
      <c r="Q2688" s="3">
        <v>0.70613030291623502</v>
      </c>
      <c r="R2688" s="4">
        <v>0.99915721700150195</v>
      </c>
      <c r="S2688" s="7">
        <f t="shared" si="123"/>
        <v>8.2739999999999994E-2</v>
      </c>
      <c r="T2688" s="17">
        <f t="shared" si="124"/>
        <v>5.6999999999999998E-4</v>
      </c>
      <c r="U2688" s="54" t="b">
        <v>0</v>
      </c>
      <c r="V2688" s="55" t="b">
        <v>0</v>
      </c>
      <c r="W2688" s="10">
        <v>20183723</v>
      </c>
      <c r="Y2688" s="51"/>
    </row>
    <row r="2689" spans="1:25" x14ac:dyDescent="0.2">
      <c r="A2689" s="29" t="s">
        <v>27</v>
      </c>
      <c r="B2689" s="34" t="s">
        <v>4810</v>
      </c>
      <c r="C2689" s="31" t="s">
        <v>4979</v>
      </c>
      <c r="D2689" s="16">
        <v>1</v>
      </c>
      <c r="E2689" s="8">
        <v>512</v>
      </c>
      <c r="F2689" s="16">
        <v>290</v>
      </c>
      <c r="G2689" s="8">
        <f t="shared" si="125"/>
        <v>0.43359375</v>
      </c>
      <c r="H2689" s="7">
        <v>0.82585873109002605</v>
      </c>
      <c r="I2689" s="17">
        <v>0.94167211776418502</v>
      </c>
      <c r="J2689" s="3">
        <v>0.48191576296195798</v>
      </c>
      <c r="K2689" s="4">
        <v>0.96090760206439896</v>
      </c>
      <c r="L2689" s="7">
        <v>2</v>
      </c>
      <c r="M2689" s="1">
        <v>32</v>
      </c>
      <c r="N2689" s="1">
        <v>65536</v>
      </c>
      <c r="O2689" s="1">
        <v>128</v>
      </c>
      <c r="P2689" s="17">
        <v>1</v>
      </c>
      <c r="Q2689" s="3">
        <v>0.51995543516183595</v>
      </c>
      <c r="R2689" s="4">
        <v>0.96000290201940097</v>
      </c>
      <c r="S2689" s="7">
        <f t="shared" si="123"/>
        <v>3.8039999999999997E-2</v>
      </c>
      <c r="T2689" s="17">
        <f t="shared" si="124"/>
        <v>8.9999999999999998E-4</v>
      </c>
      <c r="U2689" s="54" t="b">
        <v>0</v>
      </c>
      <c r="V2689" s="55" t="b">
        <v>0</v>
      </c>
      <c r="W2689" s="10">
        <v>11800053</v>
      </c>
      <c r="Y2689" s="51"/>
    </row>
    <row r="2690" spans="1:25" x14ac:dyDescent="0.2">
      <c r="A2690" s="29" t="s">
        <v>46</v>
      </c>
      <c r="B2690" s="34" t="s">
        <v>2651</v>
      </c>
      <c r="C2690" s="31" t="s">
        <v>4563</v>
      </c>
      <c r="D2690" s="16">
        <v>0.5</v>
      </c>
      <c r="E2690" s="8">
        <v>1024</v>
      </c>
      <c r="F2690" s="16">
        <v>4</v>
      </c>
      <c r="G2690" s="8">
        <f t="shared" si="125"/>
        <v>0.99609375</v>
      </c>
      <c r="H2690" s="7">
        <v>0.33333333333333298</v>
      </c>
      <c r="I2690" s="17">
        <v>1</v>
      </c>
      <c r="J2690" s="3">
        <v>0.47140452079103201</v>
      </c>
      <c r="K2690" s="4">
        <v>0.999999999999999</v>
      </c>
      <c r="L2690" s="7">
        <v>1</v>
      </c>
      <c r="M2690" s="1">
        <v>32</v>
      </c>
      <c r="N2690" s="1">
        <v>16384</v>
      </c>
      <c r="O2690" s="1">
        <v>128</v>
      </c>
      <c r="P2690" s="17">
        <v>1</v>
      </c>
      <c r="Q2690" s="3">
        <v>0.73649744847489895</v>
      </c>
      <c r="R2690" s="4">
        <v>1.0000000001320699</v>
      </c>
      <c r="S2690" s="7">
        <f t="shared" si="123"/>
        <v>-0.26508999999999999</v>
      </c>
      <c r="T2690" s="17">
        <f t="shared" si="124"/>
        <v>0</v>
      </c>
      <c r="U2690" s="54" t="b">
        <v>0</v>
      </c>
      <c r="V2690" s="55" t="b">
        <v>0</v>
      </c>
      <c r="W2690" s="10">
        <v>301276</v>
      </c>
      <c r="Y2690" s="51"/>
    </row>
    <row r="2691" spans="1:25" x14ac:dyDescent="0.2">
      <c r="A2691" s="29" t="s">
        <v>44</v>
      </c>
      <c r="B2691" s="34" t="s">
        <v>2213</v>
      </c>
      <c r="C2691" s="31" t="s">
        <v>4125</v>
      </c>
      <c r="D2691" s="16">
        <v>0</v>
      </c>
      <c r="E2691" s="8">
        <v>256</v>
      </c>
      <c r="F2691" s="16">
        <v>52</v>
      </c>
      <c r="G2691" s="8">
        <f t="shared" si="125"/>
        <v>0.796875</v>
      </c>
      <c r="H2691" s="7">
        <v>0.785144507885006</v>
      </c>
      <c r="I2691" s="17">
        <v>0.99999999999992695</v>
      </c>
      <c r="J2691" s="3">
        <v>0.73227473723723502</v>
      </c>
      <c r="K2691" s="4">
        <v>0.99516557890486501</v>
      </c>
      <c r="L2691" s="7">
        <v>2</v>
      </c>
      <c r="M2691" s="1">
        <v>256</v>
      </c>
      <c r="N2691" s="1">
        <v>65536</v>
      </c>
      <c r="O2691" s="1">
        <v>128</v>
      </c>
      <c r="P2691" s="17">
        <v>1</v>
      </c>
      <c r="Q2691" s="3">
        <v>0.75205699353948596</v>
      </c>
      <c r="R2691" s="4">
        <v>0.99954967022004004</v>
      </c>
      <c r="S2691" s="7">
        <f t="shared" ref="S2691:S2754" si="126">ROUND(ABS(H2691-J2691)-ABS(H2691-Q2691), $AA$3)</f>
        <v>1.9779999999999999E-2</v>
      </c>
      <c r="T2691" s="17">
        <f t="shared" ref="T2691:T2754" si="127">ROUND(ABS(I2691-K2691)-ABS(I2691-R2691), $AA$3)</f>
        <v>4.3800000000000002E-3</v>
      </c>
      <c r="U2691" s="54" t="b">
        <v>0</v>
      </c>
      <c r="V2691" s="55" t="b">
        <v>0</v>
      </c>
      <c r="W2691" s="10">
        <v>7676838</v>
      </c>
      <c r="Y2691" s="51"/>
    </row>
    <row r="2692" spans="1:25" x14ac:dyDescent="0.2">
      <c r="A2692" s="29" t="s">
        <v>29</v>
      </c>
      <c r="B2692" s="34" t="s">
        <v>4922</v>
      </c>
      <c r="C2692" s="31" t="s">
        <v>5091</v>
      </c>
      <c r="D2692" s="16">
        <v>0.5</v>
      </c>
      <c r="E2692" s="8">
        <v>2048</v>
      </c>
      <c r="F2692" s="16">
        <v>1586</v>
      </c>
      <c r="G2692" s="8">
        <f t="shared" ref="G2692:G2755" si="128">1 - F2692/E2692</f>
        <v>0.2255859375</v>
      </c>
      <c r="H2692" s="7">
        <v>0.84172081188563197</v>
      </c>
      <c r="I2692" s="17">
        <v>1</v>
      </c>
      <c r="J2692" s="3">
        <v>0.48337793125532802</v>
      </c>
      <c r="K2692" s="4">
        <v>0.99545593772066598</v>
      </c>
      <c r="L2692" s="7">
        <v>1</v>
      </c>
      <c r="M2692" s="1">
        <v>32</v>
      </c>
      <c r="N2692" s="1">
        <v>16384</v>
      </c>
      <c r="O2692" s="1">
        <v>128</v>
      </c>
      <c r="P2692" s="17">
        <v>1</v>
      </c>
      <c r="Q2692" s="3">
        <v>0.56452337267069796</v>
      </c>
      <c r="R2692" s="4">
        <v>0.98693424375168803</v>
      </c>
      <c r="S2692" s="7">
        <f t="shared" si="126"/>
        <v>8.115E-2</v>
      </c>
      <c r="T2692" s="17">
        <f t="shared" si="127"/>
        <v>-8.5199999999999998E-3</v>
      </c>
      <c r="U2692" s="54" t="b">
        <v>0</v>
      </c>
      <c r="V2692" s="55" t="b">
        <v>0</v>
      </c>
      <c r="W2692" s="10">
        <v>451848321</v>
      </c>
      <c r="Y2692" s="51"/>
    </row>
    <row r="2693" spans="1:25" x14ac:dyDescent="0.2">
      <c r="A2693" s="29" t="s">
        <v>25</v>
      </c>
      <c r="B2693" s="34" t="s">
        <v>2680</v>
      </c>
      <c r="C2693" s="31" t="s">
        <v>4592</v>
      </c>
      <c r="D2693" s="16">
        <v>0.5</v>
      </c>
      <c r="E2693" s="8">
        <v>512</v>
      </c>
      <c r="F2693" s="16">
        <v>2</v>
      </c>
      <c r="G2693" s="8">
        <f t="shared" si="128"/>
        <v>0.99609375</v>
      </c>
      <c r="H2693" s="7">
        <v>0.58975451230145803</v>
      </c>
      <c r="I2693" s="17">
        <v>1</v>
      </c>
      <c r="J2693" s="3">
        <v>0.58975451230145903</v>
      </c>
      <c r="K2693" s="4">
        <v>0.84089641525371295</v>
      </c>
      <c r="L2693" s="7">
        <v>2</v>
      </c>
      <c r="M2693" s="1">
        <v>256</v>
      </c>
      <c r="N2693" s="1">
        <v>65536</v>
      </c>
      <c r="O2693" s="1">
        <v>128</v>
      </c>
      <c r="P2693" s="17">
        <v>1</v>
      </c>
      <c r="Q2693" s="3">
        <v>0.58975451230145903</v>
      </c>
      <c r="R2693" s="4">
        <v>0.84089641525371195</v>
      </c>
      <c r="S2693" s="7">
        <f t="shared" si="126"/>
        <v>0</v>
      </c>
      <c r="T2693" s="17">
        <f t="shared" si="127"/>
        <v>0</v>
      </c>
      <c r="U2693" s="54" t="b">
        <v>0</v>
      </c>
      <c r="V2693" s="55" t="b">
        <v>0</v>
      </c>
      <c r="W2693" s="10">
        <v>633832</v>
      </c>
      <c r="Y2693" s="51"/>
    </row>
    <row r="2694" spans="1:25" x14ac:dyDescent="0.2">
      <c r="A2694" s="29" t="s">
        <v>5</v>
      </c>
      <c r="B2694" s="34" t="s">
        <v>1632</v>
      </c>
      <c r="C2694" s="31" t="s">
        <v>3544</v>
      </c>
      <c r="D2694" s="16">
        <v>0</v>
      </c>
      <c r="E2694" s="8">
        <v>512</v>
      </c>
      <c r="F2694" s="16">
        <v>267</v>
      </c>
      <c r="G2694" s="8">
        <f t="shared" si="128"/>
        <v>0.478515625</v>
      </c>
      <c r="H2694" s="7">
        <v>0.81243152461913803</v>
      </c>
      <c r="I2694" s="17">
        <v>0.999999999999998</v>
      </c>
      <c r="J2694" s="3">
        <v>0.63515751319785496</v>
      </c>
      <c r="K2694" s="4">
        <v>1.00000010736801</v>
      </c>
      <c r="L2694" s="7">
        <v>1</v>
      </c>
      <c r="M2694" s="1">
        <v>64</v>
      </c>
      <c r="N2694" s="1">
        <v>65536</v>
      </c>
      <c r="O2694" s="1">
        <v>128</v>
      </c>
      <c r="P2694" s="17">
        <v>1</v>
      </c>
      <c r="Q2694" s="3">
        <v>0.72913129776216001</v>
      </c>
      <c r="R2694" s="4">
        <v>1.0000000216217699</v>
      </c>
      <c r="S2694" s="7">
        <f t="shared" si="126"/>
        <v>9.3969999999999998E-2</v>
      </c>
      <c r="T2694" s="17">
        <f t="shared" si="127"/>
        <v>0</v>
      </c>
      <c r="U2694" s="54" t="b">
        <v>0</v>
      </c>
      <c r="V2694" s="55" t="b">
        <v>0</v>
      </c>
      <c r="W2694" s="10">
        <v>19691778</v>
      </c>
      <c r="Y2694" s="51"/>
    </row>
    <row r="2695" spans="1:25" x14ac:dyDescent="0.2">
      <c r="A2695" s="29" t="s">
        <v>52</v>
      </c>
      <c r="B2695" s="34" t="s">
        <v>1727</v>
      </c>
      <c r="C2695" s="31" t="s">
        <v>3639</v>
      </c>
      <c r="D2695" s="16">
        <v>0</v>
      </c>
      <c r="E2695" s="8">
        <v>512</v>
      </c>
      <c r="F2695" s="16">
        <v>416</v>
      </c>
      <c r="G2695" s="8">
        <f t="shared" si="128"/>
        <v>0.1875</v>
      </c>
      <c r="H2695" s="7">
        <v>0.89553271606575802</v>
      </c>
      <c r="I2695" s="17">
        <v>0.999999999999999</v>
      </c>
      <c r="J2695" s="3">
        <v>0.46344791078369602</v>
      </c>
      <c r="K2695" s="4">
        <v>1.0001727968012899</v>
      </c>
      <c r="L2695" s="7">
        <v>3</v>
      </c>
      <c r="M2695" s="1">
        <v>32</v>
      </c>
      <c r="N2695" s="1">
        <v>8192</v>
      </c>
      <c r="O2695" s="1">
        <v>128</v>
      </c>
      <c r="P2695" s="17">
        <v>1</v>
      </c>
      <c r="Q2695" s="3">
        <v>0.478657567936152</v>
      </c>
      <c r="R2695" s="4">
        <v>0.99999253829447798</v>
      </c>
      <c r="S2695" s="7">
        <f t="shared" si="126"/>
        <v>1.521E-2</v>
      </c>
      <c r="T2695" s="17">
        <f t="shared" si="127"/>
        <v>1.7000000000000001E-4</v>
      </c>
      <c r="U2695" s="54" t="b">
        <v>0</v>
      </c>
      <c r="V2695" s="55" t="b">
        <v>0</v>
      </c>
      <c r="W2695" s="10">
        <v>50630490</v>
      </c>
      <c r="Y2695" s="51"/>
    </row>
    <row r="2696" spans="1:25" x14ac:dyDescent="0.2">
      <c r="A2696" s="29" t="s">
        <v>42</v>
      </c>
      <c r="B2696" s="34" t="s">
        <v>1103</v>
      </c>
      <c r="C2696" s="31" t="s">
        <v>3015</v>
      </c>
      <c r="D2696" s="16">
        <v>0</v>
      </c>
      <c r="E2696" s="8">
        <v>512</v>
      </c>
      <c r="F2696" s="16">
        <v>394</v>
      </c>
      <c r="G2696" s="8">
        <f t="shared" si="128"/>
        <v>0.23046875</v>
      </c>
      <c r="H2696" s="7">
        <v>0.96673471646477205</v>
      </c>
      <c r="I2696" s="17">
        <v>0.98414002892803898</v>
      </c>
      <c r="J2696" s="3">
        <v>0.37537467492136201</v>
      </c>
      <c r="K2696" s="4">
        <v>0.99477115554509599</v>
      </c>
      <c r="L2696" s="7">
        <v>2</v>
      </c>
      <c r="M2696" s="1">
        <v>256</v>
      </c>
      <c r="N2696" s="1">
        <v>8192</v>
      </c>
      <c r="O2696" s="1">
        <v>128</v>
      </c>
      <c r="P2696" s="17">
        <v>1</v>
      </c>
      <c r="Q2696" s="3">
        <v>0.42707258380055002</v>
      </c>
      <c r="R2696" s="4">
        <v>0.9941638352312</v>
      </c>
      <c r="S2696" s="7">
        <f t="shared" si="126"/>
        <v>5.1700000000000003E-2</v>
      </c>
      <c r="T2696" s="17">
        <f t="shared" si="127"/>
        <v>6.0999999999999997E-4</v>
      </c>
      <c r="U2696" s="54" t="b">
        <v>0</v>
      </c>
      <c r="V2696" s="55" t="b">
        <v>0</v>
      </c>
      <c r="W2696" s="10">
        <v>25625306</v>
      </c>
      <c r="Y2696" s="51"/>
    </row>
    <row r="2697" spans="1:25" x14ac:dyDescent="0.2">
      <c r="A2697" s="29" t="s">
        <v>30</v>
      </c>
      <c r="B2697" s="34" t="s">
        <v>2743</v>
      </c>
      <c r="C2697" s="31" t="s">
        <v>4655</v>
      </c>
      <c r="D2697" s="16">
        <v>0</v>
      </c>
      <c r="E2697" s="8">
        <v>4096</v>
      </c>
      <c r="F2697" s="16">
        <v>45</v>
      </c>
      <c r="G2697" s="8">
        <f t="shared" si="128"/>
        <v>0.989013671875</v>
      </c>
      <c r="H2697" s="7">
        <v>0.35043921071648398</v>
      </c>
      <c r="I2697" s="17">
        <v>0.999999999999999</v>
      </c>
      <c r="J2697" s="3">
        <v>0.349700634716268</v>
      </c>
      <c r="K2697" s="4">
        <v>1.00005017427951</v>
      </c>
      <c r="L2697" s="7">
        <v>1</v>
      </c>
      <c r="M2697" s="1">
        <v>32</v>
      </c>
      <c r="N2697" s="1">
        <v>32768</v>
      </c>
      <c r="O2697" s="1">
        <v>128</v>
      </c>
      <c r="P2697" s="17">
        <v>1</v>
      </c>
      <c r="Q2697" s="3">
        <v>0.34996675359218898</v>
      </c>
      <c r="R2697" s="4">
        <v>1.0000068455025199</v>
      </c>
      <c r="S2697" s="7">
        <f t="shared" si="126"/>
        <v>2.7E-4</v>
      </c>
      <c r="T2697" s="17">
        <f t="shared" si="127"/>
        <v>4.0000000000000003E-5</v>
      </c>
      <c r="U2697" s="54" t="b">
        <v>0</v>
      </c>
      <c r="V2697" s="55" t="b">
        <v>0</v>
      </c>
      <c r="W2697" s="10">
        <v>4409199</v>
      </c>
      <c r="Y2697" s="51"/>
    </row>
    <row r="2698" spans="1:25" x14ac:dyDescent="0.2">
      <c r="A2698" s="29" t="s">
        <v>12</v>
      </c>
      <c r="B2698" s="34" t="s">
        <v>4859</v>
      </c>
      <c r="C2698" s="31" t="s">
        <v>5028</v>
      </c>
      <c r="D2698" s="16">
        <v>0.5</v>
      </c>
      <c r="E2698" s="8">
        <v>512</v>
      </c>
      <c r="F2698" s="16">
        <v>62</v>
      </c>
      <c r="G2698" s="8">
        <f t="shared" si="128"/>
        <v>0.87890625</v>
      </c>
      <c r="H2698" s="7">
        <v>0.59123244492361904</v>
      </c>
      <c r="I2698" s="17">
        <v>0.99999999965111597</v>
      </c>
      <c r="J2698" s="3">
        <v>0.55588836410472797</v>
      </c>
      <c r="K2698" s="4">
        <v>0.99960769489873402</v>
      </c>
      <c r="L2698" s="7">
        <v>1</v>
      </c>
      <c r="M2698" s="1">
        <v>64</v>
      </c>
      <c r="N2698" s="1">
        <v>65536</v>
      </c>
      <c r="O2698" s="1">
        <v>128</v>
      </c>
      <c r="P2698" s="17">
        <v>1</v>
      </c>
      <c r="Q2698" s="3">
        <v>0.57016453117230503</v>
      </c>
      <c r="R2698" s="4">
        <v>1.00005657249011</v>
      </c>
      <c r="S2698" s="7">
        <f t="shared" si="126"/>
        <v>1.4279999999999999E-2</v>
      </c>
      <c r="T2698" s="17">
        <f t="shared" si="127"/>
        <v>3.4000000000000002E-4</v>
      </c>
      <c r="U2698" s="54" t="b">
        <v>0</v>
      </c>
      <c r="V2698" s="55" t="b">
        <v>0</v>
      </c>
      <c r="W2698" s="10">
        <v>5579977</v>
      </c>
      <c r="Y2698" s="51"/>
    </row>
    <row r="2699" spans="1:25" x14ac:dyDescent="0.2">
      <c r="A2699" s="29" t="s">
        <v>33</v>
      </c>
      <c r="B2699" s="34" t="s">
        <v>2408</v>
      </c>
      <c r="C2699" s="31" t="s">
        <v>4320</v>
      </c>
      <c r="D2699" s="16">
        <v>1</v>
      </c>
      <c r="E2699" s="8">
        <v>256</v>
      </c>
      <c r="F2699" s="16">
        <v>225</v>
      </c>
      <c r="G2699" s="8">
        <f t="shared" si="128"/>
        <v>0.12109375</v>
      </c>
      <c r="H2699" s="7">
        <v>1</v>
      </c>
      <c r="I2699" s="17">
        <v>0.9642465844707</v>
      </c>
      <c r="J2699" s="3">
        <v>0.42988099113869799</v>
      </c>
      <c r="K2699" s="4">
        <v>0.97800302262045302</v>
      </c>
      <c r="L2699" s="7">
        <v>1</v>
      </c>
      <c r="M2699" s="1">
        <v>32</v>
      </c>
      <c r="N2699" s="1">
        <v>16384</v>
      </c>
      <c r="O2699" s="1">
        <v>128</v>
      </c>
      <c r="P2699" s="17">
        <v>1</v>
      </c>
      <c r="Q2699" s="3">
        <v>0.591636162652591</v>
      </c>
      <c r="R2699" s="4">
        <v>0.97338120906619097</v>
      </c>
      <c r="S2699" s="7">
        <f t="shared" si="126"/>
        <v>0.16175999999999999</v>
      </c>
      <c r="T2699" s="17">
        <f t="shared" si="127"/>
        <v>4.62E-3</v>
      </c>
      <c r="U2699" s="54" t="b">
        <v>0</v>
      </c>
      <c r="V2699" s="55" t="b">
        <v>0</v>
      </c>
      <c r="W2699" s="10">
        <v>33593122</v>
      </c>
      <c r="Y2699" s="51"/>
    </row>
    <row r="2700" spans="1:25" x14ac:dyDescent="0.2">
      <c r="A2700" s="29" t="s">
        <v>47</v>
      </c>
      <c r="B2700" s="34" t="s">
        <v>1199</v>
      </c>
      <c r="C2700" s="31" t="s">
        <v>3111</v>
      </c>
      <c r="D2700" s="16">
        <v>0</v>
      </c>
      <c r="E2700" s="8">
        <v>256</v>
      </c>
      <c r="F2700" s="16">
        <v>187</v>
      </c>
      <c r="G2700" s="8">
        <f t="shared" si="128"/>
        <v>0.26953125</v>
      </c>
      <c r="H2700" s="7">
        <v>0.93590707820472796</v>
      </c>
      <c r="I2700" s="17">
        <v>0.94339592480229195</v>
      </c>
      <c r="J2700" s="3">
        <v>0.655771354368339</v>
      </c>
      <c r="K2700" s="4">
        <v>0.96554022297833497</v>
      </c>
      <c r="L2700" s="7">
        <v>2</v>
      </c>
      <c r="M2700" s="1">
        <v>64</v>
      </c>
      <c r="N2700" s="1">
        <v>2048</v>
      </c>
      <c r="O2700" s="1">
        <v>128</v>
      </c>
      <c r="P2700" s="17">
        <v>1</v>
      </c>
      <c r="Q2700" s="3">
        <v>0.71099582144259099</v>
      </c>
      <c r="R2700" s="4">
        <v>0.96405667451886901</v>
      </c>
      <c r="S2700" s="7">
        <f t="shared" si="126"/>
        <v>5.5219999999999998E-2</v>
      </c>
      <c r="T2700" s="17">
        <f t="shared" si="127"/>
        <v>1.48E-3</v>
      </c>
      <c r="U2700" s="54" t="b">
        <v>0</v>
      </c>
      <c r="V2700" s="55" t="b">
        <v>0</v>
      </c>
      <c r="W2700" s="10">
        <v>5597017</v>
      </c>
      <c r="Y2700" s="51"/>
    </row>
    <row r="2701" spans="1:25" x14ac:dyDescent="0.2">
      <c r="A2701" s="29" t="s">
        <v>18</v>
      </c>
      <c r="B2701" s="34" t="s">
        <v>4805</v>
      </c>
      <c r="C2701" s="31" t="s">
        <v>4974</v>
      </c>
      <c r="D2701" s="16">
        <v>0</v>
      </c>
      <c r="E2701" s="8">
        <v>512</v>
      </c>
      <c r="F2701" s="16">
        <v>315</v>
      </c>
      <c r="G2701" s="8">
        <f t="shared" si="128"/>
        <v>0.384765625</v>
      </c>
      <c r="H2701" s="7">
        <v>0.88151820177227602</v>
      </c>
      <c r="I2701" s="17">
        <v>0.98151955344910402</v>
      </c>
      <c r="J2701" s="3">
        <v>0.47495871404610501</v>
      </c>
      <c r="K2701" s="4">
        <v>0.986141085923817</v>
      </c>
      <c r="L2701" s="7">
        <v>1</v>
      </c>
      <c r="M2701" s="1">
        <v>32</v>
      </c>
      <c r="N2701" s="1">
        <v>65536</v>
      </c>
      <c r="O2701" s="1">
        <v>128</v>
      </c>
      <c r="P2701" s="17">
        <v>1</v>
      </c>
      <c r="Q2701" s="3">
        <v>0.55820541827316394</v>
      </c>
      <c r="R2701" s="4">
        <v>0.98540089339395698</v>
      </c>
      <c r="S2701" s="7">
        <f t="shared" si="126"/>
        <v>8.3250000000000005E-2</v>
      </c>
      <c r="T2701" s="17">
        <f t="shared" si="127"/>
        <v>7.3999999999999999E-4</v>
      </c>
      <c r="U2701" s="54" t="b">
        <v>0</v>
      </c>
      <c r="V2701" s="55" t="b">
        <v>0</v>
      </c>
      <c r="W2701" s="10">
        <v>14697886</v>
      </c>
      <c r="Y2701" s="51"/>
    </row>
    <row r="2702" spans="1:25" x14ac:dyDescent="0.2">
      <c r="A2702" s="29" t="s">
        <v>49</v>
      </c>
      <c r="B2702" s="34" t="s">
        <v>1682</v>
      </c>
      <c r="C2702" s="31" t="s">
        <v>3594</v>
      </c>
      <c r="D2702" s="16">
        <v>1</v>
      </c>
      <c r="E2702" s="8">
        <v>512</v>
      </c>
      <c r="F2702" s="16">
        <v>78</v>
      </c>
      <c r="G2702" s="8">
        <f t="shared" si="128"/>
        <v>0.84765625</v>
      </c>
      <c r="H2702" s="7">
        <v>0.54293113687910999</v>
      </c>
      <c r="I2702" s="17">
        <v>0.999999999999999</v>
      </c>
      <c r="J2702" s="3">
        <v>0.51885653531827403</v>
      </c>
      <c r="K2702" s="4">
        <v>0.98451555699059201</v>
      </c>
      <c r="L2702" s="7">
        <v>3</v>
      </c>
      <c r="M2702" s="1">
        <v>32</v>
      </c>
      <c r="N2702" s="1">
        <v>65536</v>
      </c>
      <c r="O2702" s="1">
        <v>128</v>
      </c>
      <c r="P2702" s="17">
        <v>1</v>
      </c>
      <c r="Q2702" s="3">
        <v>0.53179897003245402</v>
      </c>
      <c r="R2702" s="4">
        <v>0.98551349078543005</v>
      </c>
      <c r="S2702" s="7">
        <f t="shared" si="126"/>
        <v>1.294E-2</v>
      </c>
      <c r="T2702" s="17">
        <f t="shared" si="127"/>
        <v>1E-3</v>
      </c>
      <c r="U2702" s="54" t="b">
        <v>0</v>
      </c>
      <c r="V2702" s="55" t="b">
        <v>0</v>
      </c>
      <c r="W2702" s="10">
        <v>5366774</v>
      </c>
      <c r="Y2702" s="51"/>
    </row>
    <row r="2703" spans="1:25" x14ac:dyDescent="0.2">
      <c r="A2703" s="29" t="s">
        <v>28</v>
      </c>
      <c r="B2703" s="34" t="s">
        <v>2541</v>
      </c>
      <c r="C2703" s="31" t="s">
        <v>4453</v>
      </c>
      <c r="D2703" s="16">
        <v>1</v>
      </c>
      <c r="E2703" s="8">
        <v>1024</v>
      </c>
      <c r="F2703" s="16">
        <v>52</v>
      </c>
      <c r="G2703" s="8">
        <f t="shared" si="128"/>
        <v>0.94921875</v>
      </c>
      <c r="H2703" s="7">
        <v>0.41075789985139499</v>
      </c>
      <c r="I2703" s="17">
        <v>0.99991755536024696</v>
      </c>
      <c r="J2703" s="3">
        <v>0.39604372550713302</v>
      </c>
      <c r="K2703" s="4">
        <v>0.93644146930317296</v>
      </c>
      <c r="L2703" s="7">
        <v>2</v>
      </c>
      <c r="M2703" s="1">
        <v>64</v>
      </c>
      <c r="N2703" s="1">
        <v>8192</v>
      </c>
      <c r="O2703" s="1">
        <v>128</v>
      </c>
      <c r="P2703" s="17">
        <v>1</v>
      </c>
      <c r="Q2703" s="3">
        <v>0.41866360399984698</v>
      </c>
      <c r="R2703" s="4">
        <v>0.91263982775052499</v>
      </c>
      <c r="S2703" s="7">
        <f t="shared" si="126"/>
        <v>6.8100000000000001E-3</v>
      </c>
      <c r="T2703" s="17">
        <f t="shared" si="127"/>
        <v>-2.3800000000000002E-2</v>
      </c>
      <c r="U2703" s="54" t="b">
        <v>0</v>
      </c>
      <c r="V2703" s="55" t="b">
        <v>0</v>
      </c>
      <c r="W2703" s="10">
        <v>4101245</v>
      </c>
      <c r="Y2703" s="51"/>
    </row>
    <row r="2704" spans="1:25" x14ac:dyDescent="0.2">
      <c r="A2704" s="29" t="s">
        <v>56</v>
      </c>
      <c r="B2704" s="34" t="s">
        <v>2464</v>
      </c>
      <c r="C2704" s="31" t="s">
        <v>4376</v>
      </c>
      <c r="D2704" s="16">
        <v>0</v>
      </c>
      <c r="E2704" s="8">
        <v>1024</v>
      </c>
      <c r="F2704" s="16">
        <v>2</v>
      </c>
      <c r="G2704" s="8">
        <f t="shared" si="128"/>
        <v>0.998046875</v>
      </c>
      <c r="H2704" s="7">
        <v>0.29978155143589003</v>
      </c>
      <c r="I2704" s="17">
        <v>0.999999999999997</v>
      </c>
      <c r="J2704" s="3">
        <v>0.29978155143589102</v>
      </c>
      <c r="K2704" s="4">
        <v>0.999999999999999</v>
      </c>
      <c r="L2704" s="7">
        <v>1</v>
      </c>
      <c r="M2704" s="1">
        <v>64</v>
      </c>
      <c r="N2704" s="1">
        <v>32768</v>
      </c>
      <c r="O2704" s="1">
        <v>128</v>
      </c>
      <c r="P2704" s="17">
        <v>1</v>
      </c>
      <c r="Q2704" s="3">
        <v>0.29978155143589102</v>
      </c>
      <c r="R2704" s="4">
        <v>0.999999999999999</v>
      </c>
      <c r="S2704" s="7">
        <f t="shared" si="126"/>
        <v>0</v>
      </c>
      <c r="T2704" s="17">
        <f t="shared" si="127"/>
        <v>0</v>
      </c>
      <c r="U2704" s="54" t="b">
        <v>0</v>
      </c>
      <c r="V2704" s="55" t="b">
        <v>0</v>
      </c>
      <c r="W2704" s="10">
        <v>399617</v>
      </c>
      <c r="Y2704" s="51"/>
    </row>
    <row r="2705" spans="1:25" x14ac:dyDescent="0.2">
      <c r="A2705" s="29" t="s">
        <v>37</v>
      </c>
      <c r="B2705" s="34" t="s">
        <v>1552</v>
      </c>
      <c r="C2705" s="31" t="s">
        <v>3464</v>
      </c>
      <c r="D2705" s="16">
        <v>0</v>
      </c>
      <c r="E2705" s="8">
        <v>256</v>
      </c>
      <c r="F2705" s="16">
        <v>61</v>
      </c>
      <c r="G2705" s="8">
        <f t="shared" si="128"/>
        <v>0.76171875</v>
      </c>
      <c r="H2705" s="7">
        <v>0.78436541055243703</v>
      </c>
      <c r="I2705" s="17">
        <v>1.00000000096377</v>
      </c>
      <c r="J2705" s="3">
        <v>0.62323728623837005</v>
      </c>
      <c r="K2705" s="4">
        <v>0.99999659063950797</v>
      </c>
      <c r="L2705" s="7">
        <v>1</v>
      </c>
      <c r="M2705" s="1">
        <v>128</v>
      </c>
      <c r="N2705" s="1">
        <v>65536</v>
      </c>
      <c r="O2705" s="1">
        <v>128</v>
      </c>
      <c r="P2705" s="17">
        <v>1</v>
      </c>
      <c r="Q2705" s="3">
        <v>0.67860499546207198</v>
      </c>
      <c r="R2705" s="4">
        <v>1.0000137071739901</v>
      </c>
      <c r="S2705" s="7">
        <f t="shared" si="126"/>
        <v>5.5370000000000003E-2</v>
      </c>
      <c r="T2705" s="17">
        <f t="shared" si="127"/>
        <v>-1.0000000000000001E-5</v>
      </c>
      <c r="U2705" s="54" t="b">
        <v>0</v>
      </c>
      <c r="V2705" s="55" t="b">
        <v>0</v>
      </c>
      <c r="W2705" s="10">
        <v>4815035</v>
      </c>
      <c r="Y2705" s="51"/>
    </row>
    <row r="2706" spans="1:25" x14ac:dyDescent="0.2">
      <c r="A2706" s="29" t="s">
        <v>43</v>
      </c>
      <c r="B2706" s="34" t="s">
        <v>2196</v>
      </c>
      <c r="C2706" s="31" t="s">
        <v>4108</v>
      </c>
      <c r="D2706" s="16">
        <v>1</v>
      </c>
      <c r="E2706" s="8">
        <v>2048</v>
      </c>
      <c r="F2706" s="16">
        <v>951</v>
      </c>
      <c r="G2706" s="8">
        <f t="shared" si="128"/>
        <v>0.53564453125</v>
      </c>
      <c r="H2706" s="7">
        <v>0.58870066826623602</v>
      </c>
      <c r="I2706" s="17">
        <v>0.999999999999997</v>
      </c>
      <c r="J2706" s="3">
        <v>0.38517188221854398</v>
      </c>
      <c r="K2706" s="4">
        <v>0.99419120735316602</v>
      </c>
      <c r="L2706" s="7">
        <v>3</v>
      </c>
      <c r="M2706" s="1">
        <v>128</v>
      </c>
      <c r="N2706" s="1">
        <v>32768</v>
      </c>
      <c r="O2706" s="1">
        <v>128</v>
      </c>
      <c r="P2706" s="17">
        <v>1</v>
      </c>
      <c r="Q2706" s="3">
        <v>0.39579930357781101</v>
      </c>
      <c r="R2706" s="4">
        <v>0.99349351805257302</v>
      </c>
      <c r="S2706" s="7">
        <f t="shared" si="126"/>
        <v>1.0630000000000001E-2</v>
      </c>
      <c r="T2706" s="17">
        <f t="shared" si="127"/>
        <v>-6.9999999999999999E-4</v>
      </c>
      <c r="U2706" s="54" t="b">
        <v>0</v>
      </c>
      <c r="V2706" s="55" t="b">
        <v>0</v>
      </c>
      <c r="W2706" s="10">
        <v>33280242</v>
      </c>
      <c r="Y2706" s="51"/>
    </row>
    <row r="2707" spans="1:25" x14ac:dyDescent="0.2">
      <c r="A2707" s="29" t="s">
        <v>13</v>
      </c>
      <c r="B2707" s="34" t="s">
        <v>1780</v>
      </c>
      <c r="C2707" s="31" t="s">
        <v>3692</v>
      </c>
      <c r="D2707" s="16">
        <v>0</v>
      </c>
      <c r="E2707" s="8">
        <v>1024</v>
      </c>
      <c r="F2707" s="16">
        <v>783</v>
      </c>
      <c r="G2707" s="8">
        <f t="shared" si="128"/>
        <v>0.2353515625</v>
      </c>
      <c r="H2707" s="7">
        <v>0.92761345082200397</v>
      </c>
      <c r="I2707" s="17">
        <v>0.99035487069525596</v>
      </c>
      <c r="J2707" s="3">
        <v>0.56231495730370196</v>
      </c>
      <c r="K2707" s="4">
        <v>0.98788280977480503</v>
      </c>
      <c r="L2707" s="7">
        <v>1</v>
      </c>
      <c r="M2707" s="1">
        <v>256</v>
      </c>
      <c r="N2707" s="1">
        <v>8192</v>
      </c>
      <c r="O2707" s="1">
        <v>128</v>
      </c>
      <c r="P2707" s="17">
        <v>1</v>
      </c>
      <c r="Q2707" s="3">
        <v>0.66037890016501199</v>
      </c>
      <c r="R2707" s="4">
        <v>0.98911558825314905</v>
      </c>
      <c r="S2707" s="7">
        <f t="shared" si="126"/>
        <v>9.8059999999999994E-2</v>
      </c>
      <c r="T2707" s="17">
        <f t="shared" si="127"/>
        <v>1.23E-3</v>
      </c>
      <c r="U2707" s="54" t="b">
        <v>0</v>
      </c>
      <c r="V2707" s="55" t="b">
        <v>1</v>
      </c>
      <c r="W2707" s="10">
        <v>86860112</v>
      </c>
      <c r="Y2707" s="51"/>
    </row>
    <row r="2708" spans="1:25" x14ac:dyDescent="0.2">
      <c r="A2708" s="29" t="s">
        <v>18</v>
      </c>
      <c r="B2708" s="34" t="s">
        <v>4791</v>
      </c>
      <c r="C2708" s="31" t="s">
        <v>4960</v>
      </c>
      <c r="D2708" s="16">
        <v>0</v>
      </c>
      <c r="E2708" s="8">
        <v>1024</v>
      </c>
      <c r="F2708" s="16">
        <v>567</v>
      </c>
      <c r="G2708" s="8">
        <f t="shared" si="128"/>
        <v>0.4462890625</v>
      </c>
      <c r="H2708" s="7">
        <v>0.66993335634913498</v>
      </c>
      <c r="I2708" s="17">
        <v>1</v>
      </c>
      <c r="J2708" s="3">
        <v>0.37916770326961902</v>
      </c>
      <c r="K2708" s="4">
        <v>0.99999338925075698</v>
      </c>
      <c r="L2708" s="7">
        <v>2</v>
      </c>
      <c r="M2708" s="1">
        <v>256</v>
      </c>
      <c r="N2708" s="1">
        <v>32768</v>
      </c>
      <c r="O2708" s="1">
        <v>128</v>
      </c>
      <c r="P2708" s="17">
        <v>1</v>
      </c>
      <c r="Q2708" s="3">
        <v>0.42181951025707998</v>
      </c>
      <c r="R2708" s="4">
        <v>1.0000021599022599</v>
      </c>
      <c r="S2708" s="7">
        <f t="shared" si="126"/>
        <v>4.265E-2</v>
      </c>
      <c r="T2708" s="17">
        <f t="shared" si="127"/>
        <v>0</v>
      </c>
      <c r="U2708" s="54" t="b">
        <v>0</v>
      </c>
      <c r="V2708" s="55" t="b">
        <v>0</v>
      </c>
      <c r="W2708" s="10">
        <v>20194877</v>
      </c>
      <c r="Y2708" s="51"/>
    </row>
    <row r="2709" spans="1:25" x14ac:dyDescent="0.2">
      <c r="A2709" s="29" t="s">
        <v>10</v>
      </c>
      <c r="B2709" s="34" t="s">
        <v>1497</v>
      </c>
      <c r="C2709" s="31" t="s">
        <v>3409</v>
      </c>
      <c r="D2709" s="16">
        <v>1</v>
      </c>
      <c r="E2709" s="8">
        <v>512</v>
      </c>
      <c r="F2709" s="16">
        <v>216</v>
      </c>
      <c r="G2709" s="8">
        <f t="shared" si="128"/>
        <v>0.578125</v>
      </c>
      <c r="H2709" s="7">
        <v>0.68901836671144501</v>
      </c>
      <c r="I2709" s="17">
        <v>1</v>
      </c>
      <c r="J2709" s="3">
        <v>0.49987449539401901</v>
      </c>
      <c r="K2709" s="4">
        <v>1.00019978624363</v>
      </c>
      <c r="L2709" s="7">
        <v>2</v>
      </c>
      <c r="M2709" s="1">
        <v>256</v>
      </c>
      <c r="N2709" s="1">
        <v>8192</v>
      </c>
      <c r="O2709" s="1">
        <v>128</v>
      </c>
      <c r="P2709" s="17">
        <v>1</v>
      </c>
      <c r="Q2709" s="3">
        <v>0.53092606000847997</v>
      </c>
      <c r="R2709" s="4">
        <v>1.00000250415643</v>
      </c>
      <c r="S2709" s="7">
        <f t="shared" si="126"/>
        <v>3.1050000000000001E-2</v>
      </c>
      <c r="T2709" s="17">
        <f t="shared" si="127"/>
        <v>2.0000000000000001E-4</v>
      </c>
      <c r="U2709" s="54" t="b">
        <v>0</v>
      </c>
      <c r="V2709" s="55" t="b">
        <v>0</v>
      </c>
      <c r="W2709" s="10">
        <v>11992922</v>
      </c>
      <c r="Y2709" s="51"/>
    </row>
    <row r="2710" spans="1:25" x14ac:dyDescent="0.2">
      <c r="A2710" s="29" t="s">
        <v>12</v>
      </c>
      <c r="B2710" s="34" t="s">
        <v>1881</v>
      </c>
      <c r="C2710" s="31" t="s">
        <v>3793</v>
      </c>
      <c r="D2710" s="16">
        <v>0</v>
      </c>
      <c r="E2710" s="8">
        <v>256</v>
      </c>
      <c r="F2710" s="16">
        <v>37</v>
      </c>
      <c r="G2710" s="8">
        <f t="shared" si="128"/>
        <v>0.85546875</v>
      </c>
      <c r="H2710" s="7">
        <v>0.580736666401518</v>
      </c>
      <c r="I2710" s="17">
        <v>1.0000000001791201</v>
      </c>
      <c r="J2710" s="3">
        <v>0.53943566096151196</v>
      </c>
      <c r="K2710" s="4">
        <v>0.99943003727697999</v>
      </c>
      <c r="L2710" s="7">
        <v>1</v>
      </c>
      <c r="M2710" s="1">
        <v>128</v>
      </c>
      <c r="N2710" s="1">
        <v>16384</v>
      </c>
      <c r="O2710" s="1">
        <v>128</v>
      </c>
      <c r="P2710" s="17">
        <v>1</v>
      </c>
      <c r="Q2710" s="3">
        <v>0.554398330781809</v>
      </c>
      <c r="R2710" s="4">
        <v>0.99993201458566505</v>
      </c>
      <c r="S2710" s="7">
        <f t="shared" si="126"/>
        <v>1.4959999999999999E-2</v>
      </c>
      <c r="T2710" s="17">
        <f t="shared" si="127"/>
        <v>5.0000000000000001E-4</v>
      </c>
      <c r="U2710" s="54" t="b">
        <v>0</v>
      </c>
      <c r="V2710" s="55" t="b">
        <v>0</v>
      </c>
      <c r="W2710" s="10">
        <v>4895731</v>
      </c>
      <c r="Y2710" s="51"/>
    </row>
    <row r="2711" spans="1:25" x14ac:dyDescent="0.2">
      <c r="A2711" s="29" t="s">
        <v>48</v>
      </c>
      <c r="B2711" s="34" t="s">
        <v>1465</v>
      </c>
      <c r="C2711" s="31" t="s">
        <v>3377</v>
      </c>
      <c r="D2711" s="16">
        <v>0.5</v>
      </c>
      <c r="E2711" s="8">
        <v>2048</v>
      </c>
      <c r="F2711" s="16">
        <v>598</v>
      </c>
      <c r="G2711" s="8">
        <f t="shared" si="128"/>
        <v>0.7080078125</v>
      </c>
      <c r="H2711" s="7">
        <v>0.61420605361840297</v>
      </c>
      <c r="I2711" s="17">
        <v>1</v>
      </c>
      <c r="J2711" s="3">
        <v>0.55285426538742</v>
      </c>
      <c r="K2711" s="4">
        <v>0.99745030337668805</v>
      </c>
      <c r="L2711" s="7">
        <v>3</v>
      </c>
      <c r="M2711" s="1">
        <v>128</v>
      </c>
      <c r="N2711" s="1">
        <v>65536</v>
      </c>
      <c r="O2711" s="1">
        <v>128</v>
      </c>
      <c r="P2711" s="17">
        <v>1</v>
      </c>
      <c r="Q2711" s="3">
        <v>0.56989495632953202</v>
      </c>
      <c r="R2711" s="4">
        <v>0.99786643489276605</v>
      </c>
      <c r="S2711" s="7">
        <f t="shared" si="126"/>
        <v>1.704E-2</v>
      </c>
      <c r="T2711" s="17">
        <f t="shared" si="127"/>
        <v>4.2000000000000002E-4</v>
      </c>
      <c r="U2711" s="54" t="b">
        <v>0</v>
      </c>
      <c r="V2711" s="55" t="b">
        <v>0</v>
      </c>
      <c r="W2711" s="10">
        <v>12267461</v>
      </c>
      <c r="Y2711" s="51"/>
    </row>
    <row r="2712" spans="1:25" x14ac:dyDescent="0.2">
      <c r="A2712" s="29" t="s">
        <v>26</v>
      </c>
      <c r="B2712" s="34" t="s">
        <v>2560</v>
      </c>
      <c r="C2712" s="31" t="s">
        <v>4472</v>
      </c>
      <c r="D2712" s="16">
        <v>1</v>
      </c>
      <c r="E2712" s="8">
        <v>512</v>
      </c>
      <c r="F2712" s="16">
        <v>403</v>
      </c>
      <c r="G2712" s="8">
        <f t="shared" si="128"/>
        <v>0.212890625</v>
      </c>
      <c r="H2712" s="7">
        <v>0.92656675724919801</v>
      </c>
      <c r="I2712" s="17">
        <v>0.99999999999286304</v>
      </c>
      <c r="J2712" s="3">
        <v>0.39194984948087103</v>
      </c>
      <c r="K2712" s="4">
        <v>0.99839277883416799</v>
      </c>
      <c r="L2712" s="7">
        <v>3</v>
      </c>
      <c r="M2712" s="1">
        <v>64</v>
      </c>
      <c r="N2712" s="1">
        <v>16384</v>
      </c>
      <c r="O2712" s="1">
        <v>128</v>
      </c>
      <c r="P2712" s="17">
        <v>1</v>
      </c>
      <c r="Q2712" s="3">
        <v>0.41124042464941801</v>
      </c>
      <c r="R2712" s="4">
        <v>0.99885348715963096</v>
      </c>
      <c r="S2712" s="7">
        <f t="shared" si="126"/>
        <v>1.9290000000000002E-2</v>
      </c>
      <c r="T2712" s="17">
        <f t="shared" si="127"/>
        <v>4.6000000000000001E-4</v>
      </c>
      <c r="U2712" s="54" t="b">
        <v>0</v>
      </c>
      <c r="V2712" s="55" t="b">
        <v>0</v>
      </c>
      <c r="W2712" s="10">
        <v>14022644</v>
      </c>
      <c r="Y2712" s="51"/>
    </row>
    <row r="2713" spans="1:25" x14ac:dyDescent="0.2">
      <c r="A2713" s="29" t="s">
        <v>52</v>
      </c>
      <c r="B2713" s="34" t="s">
        <v>1727</v>
      </c>
      <c r="C2713" s="31" t="s">
        <v>3639</v>
      </c>
      <c r="D2713" s="16">
        <v>0</v>
      </c>
      <c r="E2713" s="8">
        <v>512</v>
      </c>
      <c r="F2713" s="16">
        <v>416</v>
      </c>
      <c r="G2713" s="8">
        <f t="shared" si="128"/>
        <v>0.1875</v>
      </c>
      <c r="H2713" s="7">
        <v>0.89553271622786201</v>
      </c>
      <c r="I2713" s="17">
        <v>0.999999999999998</v>
      </c>
      <c r="J2713" s="3">
        <v>0.46357399765982599</v>
      </c>
      <c r="K2713" s="4">
        <v>0.99956797267781194</v>
      </c>
      <c r="L2713" s="7">
        <v>2</v>
      </c>
      <c r="M2713" s="1">
        <v>64</v>
      </c>
      <c r="N2713" s="1">
        <v>32768</v>
      </c>
      <c r="O2713" s="1">
        <v>128</v>
      </c>
      <c r="P2713" s="17">
        <v>1</v>
      </c>
      <c r="Q2713" s="3">
        <v>0.52188616874034599</v>
      </c>
      <c r="R2713" s="4">
        <v>0.99999821069127304</v>
      </c>
      <c r="S2713" s="7">
        <f t="shared" si="126"/>
        <v>5.8310000000000001E-2</v>
      </c>
      <c r="T2713" s="17">
        <f t="shared" si="127"/>
        <v>4.2999999999999999E-4</v>
      </c>
      <c r="U2713" s="54" t="b">
        <v>0</v>
      </c>
      <c r="V2713" s="55" t="b">
        <v>0</v>
      </c>
      <c r="W2713" s="10">
        <v>198816644</v>
      </c>
      <c r="Y2713" s="51"/>
    </row>
    <row r="2714" spans="1:25" x14ac:dyDescent="0.2">
      <c r="A2714" s="29" t="s">
        <v>26</v>
      </c>
      <c r="B2714" s="34" t="s">
        <v>1960</v>
      </c>
      <c r="C2714" s="31" t="s">
        <v>3872</v>
      </c>
      <c r="D2714" s="16">
        <v>0.5</v>
      </c>
      <c r="E2714" s="8">
        <v>1024</v>
      </c>
      <c r="F2714" s="16">
        <v>771</v>
      </c>
      <c r="G2714" s="8">
        <f t="shared" si="128"/>
        <v>0.2470703125</v>
      </c>
      <c r="H2714" s="7">
        <v>0.82367410332805302</v>
      </c>
      <c r="I2714" s="17">
        <v>1.00000174347798</v>
      </c>
      <c r="J2714" s="3">
        <v>0.36682316901859602</v>
      </c>
      <c r="K2714" s="4">
        <v>0.99736822261942204</v>
      </c>
      <c r="L2714" s="7">
        <v>3</v>
      </c>
      <c r="M2714" s="1">
        <v>256</v>
      </c>
      <c r="N2714" s="1">
        <v>32768</v>
      </c>
      <c r="O2714" s="1">
        <v>128</v>
      </c>
      <c r="P2714" s="17">
        <v>1</v>
      </c>
      <c r="Q2714" s="3">
        <v>0.39216068238552099</v>
      </c>
      <c r="R2714" s="4">
        <v>0.99825090984656195</v>
      </c>
      <c r="S2714" s="7">
        <f t="shared" si="126"/>
        <v>2.5340000000000001E-2</v>
      </c>
      <c r="T2714" s="17">
        <f t="shared" si="127"/>
        <v>8.8000000000000003E-4</v>
      </c>
      <c r="U2714" s="54" t="b">
        <v>0</v>
      </c>
      <c r="V2714" s="55" t="b">
        <v>0</v>
      </c>
      <c r="W2714" s="10">
        <v>66118579</v>
      </c>
      <c r="Y2714" s="51"/>
    </row>
    <row r="2715" spans="1:25" x14ac:dyDescent="0.2">
      <c r="A2715" s="29" t="s">
        <v>7</v>
      </c>
      <c r="B2715" s="34" t="s">
        <v>2369</v>
      </c>
      <c r="C2715" s="31" t="s">
        <v>4281</v>
      </c>
      <c r="D2715" s="16">
        <v>0.5</v>
      </c>
      <c r="E2715" s="8">
        <v>2048</v>
      </c>
      <c r="F2715" s="16">
        <v>1258</v>
      </c>
      <c r="G2715" s="8">
        <f t="shared" si="128"/>
        <v>0.3857421875</v>
      </c>
      <c r="H2715" s="7">
        <v>0.68637231587108904</v>
      </c>
      <c r="I2715" s="17">
        <v>1.00000000000116</v>
      </c>
      <c r="J2715" s="3">
        <v>0.42282527503081402</v>
      </c>
      <c r="K2715" s="4">
        <v>0.99981700960109499</v>
      </c>
      <c r="L2715" s="7">
        <v>3</v>
      </c>
      <c r="M2715" s="1">
        <v>256</v>
      </c>
      <c r="N2715" s="1">
        <v>16384</v>
      </c>
      <c r="O2715" s="1">
        <v>128</v>
      </c>
      <c r="P2715" s="17">
        <v>1</v>
      </c>
      <c r="Q2715" s="3">
        <v>0.43050366052639499</v>
      </c>
      <c r="R2715" s="4">
        <v>0.99966813980245195</v>
      </c>
      <c r="S2715" s="7">
        <f t="shared" si="126"/>
        <v>7.6800000000000002E-3</v>
      </c>
      <c r="T2715" s="17">
        <f t="shared" si="127"/>
        <v>-1.4999999999999999E-4</v>
      </c>
      <c r="U2715" s="54" t="b">
        <v>0</v>
      </c>
      <c r="V2715" s="55" t="b">
        <v>0</v>
      </c>
      <c r="W2715" s="10">
        <v>81606363</v>
      </c>
      <c r="Y2715" s="51"/>
    </row>
    <row r="2716" spans="1:25" x14ac:dyDescent="0.2">
      <c r="A2716" s="29" t="s">
        <v>23</v>
      </c>
      <c r="B2716" s="34" t="s">
        <v>1301</v>
      </c>
      <c r="C2716" s="31" t="s">
        <v>3213</v>
      </c>
      <c r="D2716" s="16">
        <v>1</v>
      </c>
      <c r="E2716" s="8">
        <v>1024</v>
      </c>
      <c r="F2716" s="16">
        <v>691</v>
      </c>
      <c r="G2716" s="8">
        <f t="shared" si="128"/>
        <v>0.3251953125</v>
      </c>
      <c r="H2716" s="7">
        <v>0.85533411684702598</v>
      </c>
      <c r="I2716" s="17">
        <v>0.99999999585175403</v>
      </c>
      <c r="J2716" s="3">
        <v>0.37623548128679601</v>
      </c>
      <c r="K2716" s="4">
        <v>0.99094755619662001</v>
      </c>
      <c r="L2716" s="7">
        <v>2</v>
      </c>
      <c r="M2716" s="1">
        <v>64</v>
      </c>
      <c r="N2716" s="1">
        <v>32768</v>
      </c>
      <c r="O2716" s="1">
        <v>128</v>
      </c>
      <c r="P2716" s="17">
        <v>1</v>
      </c>
      <c r="Q2716" s="3">
        <v>0.42035376207695502</v>
      </c>
      <c r="R2716" s="4">
        <v>0.994111687797546</v>
      </c>
      <c r="S2716" s="7">
        <f t="shared" si="126"/>
        <v>4.4119999999999999E-2</v>
      </c>
      <c r="T2716" s="17">
        <f t="shared" si="127"/>
        <v>3.16E-3</v>
      </c>
      <c r="U2716" s="54" t="b">
        <v>0</v>
      </c>
      <c r="V2716" s="55" t="b">
        <v>0</v>
      </c>
      <c r="W2716" s="10">
        <v>60168885</v>
      </c>
      <c r="Y2716" s="51"/>
    </row>
    <row r="2717" spans="1:25" x14ac:dyDescent="0.2">
      <c r="A2717" s="29" t="s">
        <v>54</v>
      </c>
      <c r="B2717" s="34" t="s">
        <v>2801</v>
      </c>
      <c r="C2717" s="31" t="s">
        <v>4713</v>
      </c>
      <c r="D2717" s="16">
        <v>0</v>
      </c>
      <c r="E2717" s="8">
        <v>256</v>
      </c>
      <c r="F2717" s="16">
        <v>221</v>
      </c>
      <c r="G2717" s="8">
        <f t="shared" si="128"/>
        <v>0.13671875</v>
      </c>
      <c r="H2717" s="7">
        <v>0.986871472372294</v>
      </c>
      <c r="I2717" s="17">
        <v>0.90512784471290597</v>
      </c>
      <c r="J2717" s="3">
        <v>0.50624675546959197</v>
      </c>
      <c r="K2717" s="4">
        <v>0.91309741491903895</v>
      </c>
      <c r="L2717" s="7">
        <v>1</v>
      </c>
      <c r="M2717" s="1">
        <v>128</v>
      </c>
      <c r="N2717" s="1">
        <v>2048</v>
      </c>
      <c r="O2717" s="1">
        <v>128</v>
      </c>
      <c r="P2717" s="17">
        <v>1</v>
      </c>
      <c r="Q2717" s="3">
        <v>0.62456973330490595</v>
      </c>
      <c r="R2717" s="4">
        <v>0.92068395407994696</v>
      </c>
      <c r="S2717" s="7">
        <f t="shared" si="126"/>
        <v>0.11831999999999999</v>
      </c>
      <c r="T2717" s="17">
        <f t="shared" si="127"/>
        <v>-7.5900000000000004E-3</v>
      </c>
      <c r="U2717" s="54" t="b">
        <v>0</v>
      </c>
      <c r="V2717" s="55" t="b">
        <v>0</v>
      </c>
      <c r="W2717" s="10">
        <v>9427721</v>
      </c>
      <c r="Y2717" s="51"/>
    </row>
    <row r="2718" spans="1:25" x14ac:dyDescent="0.2">
      <c r="A2718" s="29" t="s">
        <v>27</v>
      </c>
      <c r="B2718" s="34" t="s">
        <v>2125</v>
      </c>
      <c r="C2718" s="31" t="s">
        <v>4037</v>
      </c>
      <c r="D2718" s="16">
        <v>0</v>
      </c>
      <c r="E2718" s="8">
        <v>256</v>
      </c>
      <c r="F2718" s="16">
        <v>149</v>
      </c>
      <c r="G2718" s="8">
        <f t="shared" si="128"/>
        <v>0.41796875</v>
      </c>
      <c r="H2718" s="7">
        <v>0.88303067975745098</v>
      </c>
      <c r="I2718" s="17">
        <v>0.75702548599841502</v>
      </c>
      <c r="J2718" s="3">
        <v>0.59881980472888896</v>
      </c>
      <c r="K2718" s="4">
        <v>0.96242548290110796</v>
      </c>
      <c r="L2718" s="7">
        <v>1</v>
      </c>
      <c r="M2718" s="1">
        <v>128</v>
      </c>
      <c r="N2718" s="1">
        <v>32768</v>
      </c>
      <c r="O2718" s="1">
        <v>128</v>
      </c>
      <c r="P2718" s="17">
        <v>1</v>
      </c>
      <c r="Q2718" s="3">
        <v>0.69366007469669999</v>
      </c>
      <c r="R2718" s="4">
        <v>0.92078976953450498</v>
      </c>
      <c r="S2718" s="7">
        <f t="shared" si="126"/>
        <v>9.4839999999999994E-2</v>
      </c>
      <c r="T2718" s="17">
        <f t="shared" si="127"/>
        <v>4.1640000000000003E-2</v>
      </c>
      <c r="U2718" s="54" t="b">
        <v>0</v>
      </c>
      <c r="V2718" s="55" t="b">
        <v>1</v>
      </c>
      <c r="W2718" s="10">
        <v>12728208</v>
      </c>
      <c r="Y2718" s="51"/>
    </row>
    <row r="2719" spans="1:25" x14ac:dyDescent="0.2">
      <c r="A2719" s="29" t="s">
        <v>23</v>
      </c>
      <c r="B2719" s="34" t="s">
        <v>1454</v>
      </c>
      <c r="C2719" s="31" t="s">
        <v>3366</v>
      </c>
      <c r="D2719" s="16">
        <v>0</v>
      </c>
      <c r="E2719" s="8">
        <v>256</v>
      </c>
      <c r="F2719" s="16">
        <v>202</v>
      </c>
      <c r="G2719" s="8">
        <f t="shared" si="128"/>
        <v>0.2109375</v>
      </c>
      <c r="H2719" s="7">
        <v>0.96892665310223403</v>
      </c>
      <c r="I2719" s="17">
        <v>0.90630893860394501</v>
      </c>
      <c r="J2719" s="3">
        <v>0.39214634732650799</v>
      </c>
      <c r="K2719" s="4">
        <v>0.95543504670104795</v>
      </c>
      <c r="L2719" s="7">
        <v>3</v>
      </c>
      <c r="M2719" s="1">
        <v>128</v>
      </c>
      <c r="N2719" s="1">
        <v>4096</v>
      </c>
      <c r="O2719" s="1">
        <v>128</v>
      </c>
      <c r="P2719" s="17">
        <v>1</v>
      </c>
      <c r="Q2719" s="3">
        <v>0.40035119630612698</v>
      </c>
      <c r="R2719" s="4">
        <v>0.95616952698889202</v>
      </c>
      <c r="S2719" s="7">
        <f t="shared" si="126"/>
        <v>8.2000000000000007E-3</v>
      </c>
      <c r="T2719" s="17">
        <f t="shared" si="127"/>
        <v>-7.2999999999999996E-4</v>
      </c>
      <c r="U2719" s="54" t="b">
        <v>0</v>
      </c>
      <c r="V2719" s="55" t="b">
        <v>0</v>
      </c>
      <c r="W2719" s="10">
        <v>6487233</v>
      </c>
      <c r="Y2719" s="51"/>
    </row>
    <row r="2720" spans="1:25" x14ac:dyDescent="0.2">
      <c r="A2720" s="29" t="s">
        <v>24</v>
      </c>
      <c r="B2720" s="34" t="s">
        <v>1131</v>
      </c>
      <c r="C2720" s="31" t="s">
        <v>3043</v>
      </c>
      <c r="D2720" s="16">
        <v>0</v>
      </c>
      <c r="E2720" s="8">
        <v>2048</v>
      </c>
      <c r="F2720" s="16">
        <v>96</v>
      </c>
      <c r="G2720" s="8">
        <f t="shared" si="128"/>
        <v>0.953125</v>
      </c>
      <c r="H2720" s="7">
        <v>0.26006194526347698</v>
      </c>
      <c r="I2720" s="17">
        <v>0.999999999999997</v>
      </c>
      <c r="J2720" s="3">
        <v>0.252637196981715</v>
      </c>
      <c r="K2720" s="4">
        <v>1.015916767804</v>
      </c>
      <c r="L2720" s="7">
        <v>3</v>
      </c>
      <c r="M2720" s="1">
        <v>64</v>
      </c>
      <c r="N2720" s="1">
        <v>16384</v>
      </c>
      <c r="O2720" s="1">
        <v>128</v>
      </c>
      <c r="P2720" s="17">
        <v>1</v>
      </c>
      <c r="Q2720" s="3">
        <v>0.249856117436599</v>
      </c>
      <c r="R2720" s="4">
        <v>0.999657466965302</v>
      </c>
      <c r="S2720" s="7">
        <f t="shared" si="126"/>
        <v>-2.7799999999999999E-3</v>
      </c>
      <c r="T2720" s="17">
        <f t="shared" si="127"/>
        <v>1.5570000000000001E-2</v>
      </c>
      <c r="U2720" s="54" t="b">
        <v>0</v>
      </c>
      <c r="V2720" s="55" t="b">
        <v>1</v>
      </c>
      <c r="W2720" s="10">
        <v>4688414</v>
      </c>
      <c r="Y2720" s="51"/>
    </row>
    <row r="2721" spans="1:25" x14ac:dyDescent="0.2">
      <c r="A2721" s="29" t="s">
        <v>3</v>
      </c>
      <c r="B2721" s="34" t="s">
        <v>2110</v>
      </c>
      <c r="C2721" s="31" t="s">
        <v>4022</v>
      </c>
      <c r="D2721" s="16">
        <v>0.5</v>
      </c>
      <c r="E2721" s="8">
        <v>1024</v>
      </c>
      <c r="F2721" s="16">
        <v>751</v>
      </c>
      <c r="G2721" s="8">
        <f t="shared" si="128"/>
        <v>0.2666015625</v>
      </c>
      <c r="H2721" s="7">
        <v>0.84362451881924705</v>
      </c>
      <c r="I2721" s="17">
        <v>1.0000000001326701</v>
      </c>
      <c r="J2721" s="3">
        <v>0.58115823443158399</v>
      </c>
      <c r="K2721" s="4">
        <v>1.0000000000845699</v>
      </c>
      <c r="L2721" s="7">
        <v>1</v>
      </c>
      <c r="M2721" s="1">
        <v>64</v>
      </c>
      <c r="N2721" s="1">
        <v>32768</v>
      </c>
      <c r="O2721" s="1">
        <v>128</v>
      </c>
      <c r="P2721" s="17">
        <v>1</v>
      </c>
      <c r="Q2721" s="3">
        <v>0.69698518795046605</v>
      </c>
      <c r="R2721" s="4">
        <v>0.99999999578236598</v>
      </c>
      <c r="S2721" s="7">
        <f t="shared" si="126"/>
        <v>0.11583</v>
      </c>
      <c r="T2721" s="17">
        <f t="shared" si="127"/>
        <v>0</v>
      </c>
      <c r="U2721" s="54" t="b">
        <v>1</v>
      </c>
      <c r="V2721" s="55" t="b">
        <v>0</v>
      </c>
      <c r="W2721" s="10">
        <v>185648551</v>
      </c>
      <c r="Y2721" s="51"/>
    </row>
    <row r="2722" spans="1:25" x14ac:dyDescent="0.2">
      <c r="A2722" s="29" t="s">
        <v>43</v>
      </c>
      <c r="B2722" s="34" t="s">
        <v>1476</v>
      </c>
      <c r="C2722" s="31" t="s">
        <v>3388</v>
      </c>
      <c r="D2722" s="16">
        <v>1</v>
      </c>
      <c r="E2722" s="8">
        <v>512</v>
      </c>
      <c r="F2722" s="16">
        <v>286</v>
      </c>
      <c r="G2722" s="8">
        <f t="shared" si="128"/>
        <v>0.44140625</v>
      </c>
      <c r="H2722" s="7">
        <v>0.74137279647482202</v>
      </c>
      <c r="I2722" s="17">
        <v>0.99320616383350402</v>
      </c>
      <c r="J2722" s="3">
        <v>0.43898323047023802</v>
      </c>
      <c r="K2722" s="4">
        <v>0.99050951223883599</v>
      </c>
      <c r="L2722" s="7">
        <v>1</v>
      </c>
      <c r="M2722" s="1">
        <v>32</v>
      </c>
      <c r="N2722" s="1">
        <v>16384</v>
      </c>
      <c r="O2722" s="1">
        <v>128</v>
      </c>
      <c r="P2722" s="17">
        <v>1</v>
      </c>
      <c r="Q2722" s="3">
        <v>0.49479388834598798</v>
      </c>
      <c r="R2722" s="4">
        <v>0.89341502432494702</v>
      </c>
      <c r="S2722" s="7">
        <f t="shared" si="126"/>
        <v>5.5809999999999998E-2</v>
      </c>
      <c r="T2722" s="17">
        <f t="shared" si="127"/>
        <v>-9.7089999999999996E-2</v>
      </c>
      <c r="U2722" s="54" t="b">
        <v>0</v>
      </c>
      <c r="V2722" s="55" t="b">
        <v>0</v>
      </c>
      <c r="W2722" s="10">
        <v>15898289</v>
      </c>
      <c r="Y2722" s="51"/>
    </row>
    <row r="2723" spans="1:25" x14ac:dyDescent="0.2">
      <c r="A2723" s="29" t="s">
        <v>32</v>
      </c>
      <c r="B2723" s="34" t="s">
        <v>1053</v>
      </c>
      <c r="C2723" s="31" t="s">
        <v>2965</v>
      </c>
      <c r="D2723" s="16">
        <v>0</v>
      </c>
      <c r="E2723" s="8">
        <v>1024</v>
      </c>
      <c r="F2723" s="16">
        <v>1</v>
      </c>
      <c r="G2723" s="8">
        <f t="shared" si="128"/>
        <v>0.9990234375</v>
      </c>
      <c r="H2723" s="7">
        <v>0.224995458935384</v>
      </c>
      <c r="I2723" s="17">
        <v>1</v>
      </c>
      <c r="J2723" s="3">
        <v>0.224995458935384</v>
      </c>
      <c r="K2723" s="4">
        <v>1</v>
      </c>
      <c r="L2723" s="7">
        <v>3</v>
      </c>
      <c r="M2723" s="1">
        <v>32</v>
      </c>
      <c r="N2723" s="1">
        <v>65536</v>
      </c>
      <c r="O2723" s="1">
        <v>128</v>
      </c>
      <c r="P2723" s="17">
        <v>1</v>
      </c>
      <c r="Q2723" s="3">
        <v>0.224995458935384</v>
      </c>
      <c r="R2723" s="4">
        <v>1</v>
      </c>
      <c r="S2723" s="7">
        <f t="shared" si="126"/>
        <v>0</v>
      </c>
      <c r="T2723" s="17">
        <f t="shared" si="127"/>
        <v>0</v>
      </c>
      <c r="U2723" s="54" t="b">
        <v>0</v>
      </c>
      <c r="V2723" s="55" t="b">
        <v>0</v>
      </c>
      <c r="W2723" s="10">
        <v>886615</v>
      </c>
      <c r="Y2723" s="51"/>
    </row>
    <row r="2724" spans="1:25" x14ac:dyDescent="0.2">
      <c r="A2724" s="29" t="s">
        <v>38</v>
      </c>
      <c r="B2724" s="34" t="s">
        <v>2497</v>
      </c>
      <c r="C2724" s="31" t="s">
        <v>4409</v>
      </c>
      <c r="D2724" s="16">
        <v>0.5</v>
      </c>
      <c r="E2724" s="8">
        <v>256</v>
      </c>
      <c r="F2724" s="16">
        <v>196</v>
      </c>
      <c r="G2724" s="8">
        <f t="shared" si="128"/>
        <v>0.234375</v>
      </c>
      <c r="H2724" s="7">
        <v>0.82758151484614495</v>
      </c>
      <c r="I2724" s="17">
        <v>0.903242147796813</v>
      </c>
      <c r="J2724" s="3">
        <v>0.47477050728878001</v>
      </c>
      <c r="K2724" s="4">
        <v>0.98778951637454204</v>
      </c>
      <c r="L2724" s="7">
        <v>1</v>
      </c>
      <c r="M2724" s="1">
        <v>128</v>
      </c>
      <c r="N2724" s="1">
        <v>2048</v>
      </c>
      <c r="O2724" s="1">
        <v>128</v>
      </c>
      <c r="P2724" s="17">
        <v>1</v>
      </c>
      <c r="Q2724" s="3">
        <v>0.52171907671603002</v>
      </c>
      <c r="R2724" s="4">
        <v>0.98297725357702204</v>
      </c>
      <c r="S2724" s="7">
        <f t="shared" si="126"/>
        <v>4.6949999999999999E-2</v>
      </c>
      <c r="T2724" s="17">
        <f t="shared" si="127"/>
        <v>4.81E-3</v>
      </c>
      <c r="U2724" s="54" t="b">
        <v>0</v>
      </c>
      <c r="V2724" s="55" t="b">
        <v>0</v>
      </c>
      <c r="W2724" s="10">
        <v>16016925</v>
      </c>
      <c r="Y2724" s="51"/>
    </row>
    <row r="2725" spans="1:25" x14ac:dyDescent="0.2">
      <c r="A2725" s="29" t="s">
        <v>14</v>
      </c>
      <c r="B2725" s="34" t="s">
        <v>1387</v>
      </c>
      <c r="C2725" s="31" t="s">
        <v>3299</v>
      </c>
      <c r="D2725" s="16">
        <v>1</v>
      </c>
      <c r="E2725" s="8">
        <v>512</v>
      </c>
      <c r="F2725" s="16">
        <v>353</v>
      </c>
      <c r="G2725" s="8">
        <f t="shared" si="128"/>
        <v>0.310546875</v>
      </c>
      <c r="H2725" s="7">
        <v>0.89691681405753398</v>
      </c>
      <c r="I2725" s="17">
        <v>1</v>
      </c>
      <c r="J2725" s="3">
        <v>0.45052041563808798</v>
      </c>
      <c r="K2725" s="4">
        <v>0.98235653293857705</v>
      </c>
      <c r="L2725" s="7">
        <v>3</v>
      </c>
      <c r="M2725" s="1">
        <v>128</v>
      </c>
      <c r="N2725" s="1">
        <v>16384</v>
      </c>
      <c r="O2725" s="1">
        <v>128</v>
      </c>
      <c r="P2725" s="17">
        <v>1</v>
      </c>
      <c r="Q2725" s="3">
        <v>0.47215744408773402</v>
      </c>
      <c r="R2725" s="4">
        <v>0.98568886768985897</v>
      </c>
      <c r="S2725" s="7">
        <f t="shared" si="126"/>
        <v>2.164E-2</v>
      </c>
      <c r="T2725" s="17">
        <f t="shared" si="127"/>
        <v>3.3300000000000001E-3</v>
      </c>
      <c r="U2725" s="54" t="b">
        <v>0</v>
      </c>
      <c r="V2725" s="55" t="b">
        <v>0</v>
      </c>
      <c r="W2725" s="10">
        <v>10294928</v>
      </c>
      <c r="Y2725" s="51"/>
    </row>
    <row r="2726" spans="1:25" x14ac:dyDescent="0.2">
      <c r="A2726" s="29" t="s">
        <v>59</v>
      </c>
      <c r="B2726" s="34" t="s">
        <v>1554</v>
      </c>
      <c r="C2726" s="31" t="s">
        <v>3466</v>
      </c>
      <c r="D2726" s="16">
        <v>0.5</v>
      </c>
      <c r="E2726" s="8">
        <v>1024</v>
      </c>
      <c r="F2726" s="16">
        <v>313</v>
      </c>
      <c r="G2726" s="8">
        <f t="shared" si="128"/>
        <v>0.6943359375</v>
      </c>
      <c r="H2726" s="7">
        <v>0.54795636620413601</v>
      </c>
      <c r="I2726" s="17">
        <v>1</v>
      </c>
      <c r="J2726" s="3">
        <v>0.40613314966244102</v>
      </c>
      <c r="K2726" s="4">
        <v>0.99844560933409798</v>
      </c>
      <c r="L2726" s="7">
        <v>3</v>
      </c>
      <c r="M2726" s="1">
        <v>256</v>
      </c>
      <c r="N2726" s="1">
        <v>32768</v>
      </c>
      <c r="O2726" s="1">
        <v>128</v>
      </c>
      <c r="P2726" s="17">
        <v>1</v>
      </c>
      <c r="Q2726" s="3">
        <v>0.42494622904701701</v>
      </c>
      <c r="R2726" s="4">
        <v>0.99805767901611397</v>
      </c>
      <c r="S2726" s="7">
        <f t="shared" si="126"/>
        <v>1.881E-2</v>
      </c>
      <c r="T2726" s="17">
        <f t="shared" si="127"/>
        <v>-3.8999999999999999E-4</v>
      </c>
      <c r="U2726" s="54" t="b">
        <v>0</v>
      </c>
      <c r="V2726" s="55" t="b">
        <v>0</v>
      </c>
      <c r="W2726" s="10">
        <v>8324935</v>
      </c>
      <c r="Y2726" s="51"/>
    </row>
    <row r="2727" spans="1:25" x14ac:dyDescent="0.2">
      <c r="A2727" s="29" t="s">
        <v>0</v>
      </c>
      <c r="B2727" s="34" t="s">
        <v>2710</v>
      </c>
      <c r="C2727" s="31" t="s">
        <v>4622</v>
      </c>
      <c r="D2727" s="16">
        <v>0.5</v>
      </c>
      <c r="E2727" s="8">
        <v>1024</v>
      </c>
      <c r="F2727" s="16">
        <v>590</v>
      </c>
      <c r="G2727" s="8">
        <f t="shared" si="128"/>
        <v>0.423828125</v>
      </c>
      <c r="H2727" s="7">
        <v>0.71394537690694404</v>
      </c>
      <c r="I2727" s="17">
        <v>0.999999999999999</v>
      </c>
      <c r="J2727" s="3">
        <v>0.40387797280125698</v>
      </c>
      <c r="K2727" s="4">
        <v>0.99614816850131604</v>
      </c>
      <c r="L2727" s="7">
        <v>2</v>
      </c>
      <c r="M2727" s="1">
        <v>64</v>
      </c>
      <c r="N2727" s="1">
        <v>16384</v>
      </c>
      <c r="O2727" s="1">
        <v>128</v>
      </c>
      <c r="P2727" s="17">
        <v>1</v>
      </c>
      <c r="Q2727" s="3">
        <v>0.43507460266988801</v>
      </c>
      <c r="R2727" s="4">
        <v>0.99476857240481098</v>
      </c>
      <c r="S2727" s="7">
        <f t="shared" si="126"/>
        <v>3.1199999999999999E-2</v>
      </c>
      <c r="T2727" s="17">
        <f t="shared" si="127"/>
        <v>-1.3799999999999999E-3</v>
      </c>
      <c r="U2727" s="54" t="b">
        <v>0</v>
      </c>
      <c r="V2727" s="55" t="b">
        <v>0</v>
      </c>
      <c r="W2727" s="10">
        <v>25562817</v>
      </c>
      <c r="Y2727" s="51"/>
    </row>
    <row r="2728" spans="1:25" x14ac:dyDescent="0.2">
      <c r="A2728" s="29" t="s">
        <v>28</v>
      </c>
      <c r="B2728" s="34" t="s">
        <v>2037</v>
      </c>
      <c r="C2728" s="31" t="s">
        <v>3949</v>
      </c>
      <c r="D2728" s="16">
        <v>0.5</v>
      </c>
      <c r="E2728" s="8">
        <v>512</v>
      </c>
      <c r="F2728" s="16">
        <v>43</v>
      </c>
      <c r="G2728" s="8">
        <f t="shared" si="128"/>
        <v>0.916015625</v>
      </c>
      <c r="H2728" s="7">
        <v>0.60551084164554703</v>
      </c>
      <c r="I2728" s="17">
        <v>0.997825182545237</v>
      </c>
      <c r="J2728" s="3">
        <v>0.58062678851468397</v>
      </c>
      <c r="K2728" s="4">
        <v>0.97662499554162097</v>
      </c>
      <c r="L2728" s="7">
        <v>3</v>
      </c>
      <c r="M2728" s="1">
        <v>128</v>
      </c>
      <c r="N2728" s="1">
        <v>32768</v>
      </c>
      <c r="O2728" s="1">
        <v>128</v>
      </c>
      <c r="P2728" s="17">
        <v>1</v>
      </c>
      <c r="Q2728" s="3">
        <v>0.59066288652714904</v>
      </c>
      <c r="R2728" s="4">
        <v>0.97941983215530803</v>
      </c>
      <c r="S2728" s="7">
        <f t="shared" si="126"/>
        <v>1.004E-2</v>
      </c>
      <c r="T2728" s="17">
        <f t="shared" si="127"/>
        <v>2.7899999999999999E-3</v>
      </c>
      <c r="U2728" s="54" t="b">
        <v>0</v>
      </c>
      <c r="V2728" s="55" t="b">
        <v>1</v>
      </c>
      <c r="W2728" s="10">
        <v>4386840</v>
      </c>
      <c r="Y2728" s="51"/>
    </row>
    <row r="2729" spans="1:25" x14ac:dyDescent="0.2">
      <c r="A2729" s="29" t="s">
        <v>58</v>
      </c>
      <c r="B2729" s="34" t="s">
        <v>1286</v>
      </c>
      <c r="C2729" s="31" t="s">
        <v>3198</v>
      </c>
      <c r="D2729" s="16">
        <v>0</v>
      </c>
      <c r="E2729" s="8">
        <v>256</v>
      </c>
      <c r="F2729" s="16">
        <v>73</v>
      </c>
      <c r="G2729" s="8">
        <f t="shared" si="128"/>
        <v>0.71484375</v>
      </c>
      <c r="H2729" s="7">
        <v>0.83439155785999397</v>
      </c>
      <c r="I2729" s="17">
        <v>1</v>
      </c>
      <c r="J2729" s="3">
        <v>0.76026243204794997</v>
      </c>
      <c r="K2729" s="4">
        <v>1.0000013005006601</v>
      </c>
      <c r="L2729" s="7">
        <v>1</v>
      </c>
      <c r="M2729" s="1">
        <v>128</v>
      </c>
      <c r="N2729" s="1">
        <v>8192</v>
      </c>
      <c r="O2729" s="1">
        <v>128</v>
      </c>
      <c r="P2729" s="17">
        <v>1</v>
      </c>
      <c r="Q2729" s="3">
        <v>0.80758769447089296</v>
      </c>
      <c r="R2729" s="4">
        <v>1.00000004593056</v>
      </c>
      <c r="S2729" s="7">
        <f t="shared" si="126"/>
        <v>4.7329999999999997E-2</v>
      </c>
      <c r="T2729" s="17">
        <f t="shared" si="127"/>
        <v>0</v>
      </c>
      <c r="U2729" s="54" t="b">
        <v>0</v>
      </c>
      <c r="V2729" s="55" t="b">
        <v>0</v>
      </c>
      <c r="W2729" s="10">
        <v>4873886</v>
      </c>
      <c r="Y2729" s="51"/>
    </row>
    <row r="2730" spans="1:25" x14ac:dyDescent="0.2">
      <c r="A2730" s="29" t="s">
        <v>27</v>
      </c>
      <c r="B2730" s="34" t="s">
        <v>2446</v>
      </c>
      <c r="C2730" s="31" t="s">
        <v>4358</v>
      </c>
      <c r="D2730" s="16">
        <v>0.5</v>
      </c>
      <c r="E2730" s="8">
        <v>512</v>
      </c>
      <c r="F2730" s="16">
        <v>289</v>
      </c>
      <c r="G2730" s="8">
        <f t="shared" si="128"/>
        <v>0.435546875</v>
      </c>
      <c r="H2730" s="7">
        <v>0.80417497473797594</v>
      </c>
      <c r="I2730" s="17">
        <v>0.95021025959716698</v>
      </c>
      <c r="J2730" s="3">
        <v>0.47250801038700901</v>
      </c>
      <c r="K2730" s="4">
        <v>0.97715708371465104</v>
      </c>
      <c r="L2730" s="7">
        <v>2</v>
      </c>
      <c r="M2730" s="1">
        <v>256</v>
      </c>
      <c r="N2730" s="1">
        <v>8192</v>
      </c>
      <c r="O2730" s="1">
        <v>128</v>
      </c>
      <c r="P2730" s="17">
        <v>1</v>
      </c>
      <c r="Q2730" s="3">
        <v>0.50521932906821498</v>
      </c>
      <c r="R2730" s="4">
        <v>0.97665830281182897</v>
      </c>
      <c r="S2730" s="7">
        <f t="shared" si="126"/>
        <v>3.2710000000000003E-2</v>
      </c>
      <c r="T2730" s="17">
        <f t="shared" si="127"/>
        <v>5.0000000000000001E-4</v>
      </c>
      <c r="U2730" s="54" t="b">
        <v>0</v>
      </c>
      <c r="V2730" s="55" t="b">
        <v>0</v>
      </c>
      <c r="W2730" s="10">
        <v>10074106</v>
      </c>
      <c r="Y2730" s="51"/>
    </row>
    <row r="2731" spans="1:25" x14ac:dyDescent="0.2">
      <c r="A2731" s="29" t="s">
        <v>9</v>
      </c>
      <c r="B2731" s="34" t="s">
        <v>1040</v>
      </c>
      <c r="C2731" s="31" t="s">
        <v>2952</v>
      </c>
      <c r="D2731" s="16">
        <v>1</v>
      </c>
      <c r="E2731" s="8">
        <v>256</v>
      </c>
      <c r="F2731" s="16">
        <v>201</v>
      </c>
      <c r="G2731" s="8">
        <f t="shared" si="128"/>
        <v>0.21484375</v>
      </c>
      <c r="H2731" s="7">
        <v>0.94389217747105703</v>
      </c>
      <c r="I2731" s="17">
        <v>0.91950795530231</v>
      </c>
      <c r="J2731" s="3">
        <v>0.570545029986673</v>
      </c>
      <c r="K2731" s="4">
        <v>0.96197487011512095</v>
      </c>
      <c r="L2731" s="7">
        <v>3</v>
      </c>
      <c r="M2731" s="1">
        <v>64</v>
      </c>
      <c r="N2731" s="1">
        <v>32768</v>
      </c>
      <c r="O2731" s="1">
        <v>128</v>
      </c>
      <c r="P2731" s="17">
        <v>1</v>
      </c>
      <c r="Q2731" s="3">
        <v>0.59369193595741698</v>
      </c>
      <c r="R2731" s="4">
        <v>0.95524813995615898</v>
      </c>
      <c r="S2731" s="7">
        <f t="shared" si="126"/>
        <v>2.315E-2</v>
      </c>
      <c r="T2731" s="17">
        <f t="shared" si="127"/>
        <v>6.7299999999999999E-3</v>
      </c>
      <c r="U2731" s="54" t="b">
        <v>0</v>
      </c>
      <c r="V2731" s="55" t="b">
        <v>0</v>
      </c>
      <c r="W2731" s="10">
        <v>7572929</v>
      </c>
      <c r="Y2731" s="51"/>
    </row>
    <row r="2732" spans="1:25" x14ac:dyDescent="0.2">
      <c r="A2732" s="29" t="s">
        <v>35</v>
      </c>
      <c r="B2732" s="34" t="s">
        <v>1377</v>
      </c>
      <c r="C2732" s="31" t="s">
        <v>3289</v>
      </c>
      <c r="D2732" s="16">
        <v>0.5</v>
      </c>
      <c r="E2732" s="8">
        <v>1024</v>
      </c>
      <c r="F2732" s="16">
        <v>22</v>
      </c>
      <c r="G2732" s="8">
        <f t="shared" si="128"/>
        <v>0.978515625</v>
      </c>
      <c r="H2732" s="7">
        <v>0.369527463876832</v>
      </c>
      <c r="I2732" s="17">
        <v>1</v>
      </c>
      <c r="J2732" s="3">
        <v>0.37587596248246902</v>
      </c>
      <c r="K2732" s="4">
        <v>0.97022065629393694</v>
      </c>
      <c r="L2732" s="7">
        <v>3</v>
      </c>
      <c r="M2732" s="1">
        <v>64</v>
      </c>
      <c r="N2732" s="1">
        <v>16384</v>
      </c>
      <c r="O2732" s="1">
        <v>128</v>
      </c>
      <c r="P2732" s="17">
        <v>1</v>
      </c>
      <c r="Q2732" s="3">
        <v>0.37644284590259303</v>
      </c>
      <c r="R2732" s="4">
        <v>0.97059898657239896</v>
      </c>
      <c r="S2732" s="7">
        <f t="shared" si="126"/>
        <v>-5.6999999999999998E-4</v>
      </c>
      <c r="T2732" s="17">
        <f t="shared" si="127"/>
        <v>3.8000000000000002E-4</v>
      </c>
      <c r="U2732" s="54" t="b">
        <v>0</v>
      </c>
      <c r="V2732" s="55" t="b">
        <v>0</v>
      </c>
      <c r="W2732" s="10">
        <v>3268988</v>
      </c>
      <c r="Y2732" s="51"/>
    </row>
    <row r="2733" spans="1:25" x14ac:dyDescent="0.2">
      <c r="A2733" s="29" t="s">
        <v>6</v>
      </c>
      <c r="B2733" s="34" t="s">
        <v>1404</v>
      </c>
      <c r="C2733" s="31" t="s">
        <v>3316</v>
      </c>
      <c r="D2733" s="16">
        <v>0</v>
      </c>
      <c r="E2733" s="8">
        <v>512</v>
      </c>
      <c r="F2733" s="16">
        <v>1</v>
      </c>
      <c r="G2733" s="8">
        <f t="shared" si="128"/>
        <v>0.998046875</v>
      </c>
      <c r="H2733" s="7">
        <v>0.499999999999999</v>
      </c>
      <c r="I2733" s="17">
        <v>1</v>
      </c>
      <c r="J2733" s="3">
        <v>0.499999999999999</v>
      </c>
      <c r="K2733" s="4">
        <v>1</v>
      </c>
      <c r="L2733" s="7">
        <v>1</v>
      </c>
      <c r="M2733" s="1">
        <v>32</v>
      </c>
      <c r="N2733" s="1">
        <v>4096</v>
      </c>
      <c r="O2733" s="1">
        <v>128</v>
      </c>
      <c r="P2733" s="17">
        <v>1</v>
      </c>
      <c r="Q2733" s="3">
        <v>0.499999999999999</v>
      </c>
      <c r="R2733" s="4">
        <v>1</v>
      </c>
      <c r="S2733" s="7">
        <f t="shared" si="126"/>
        <v>0</v>
      </c>
      <c r="T2733" s="17">
        <f t="shared" si="127"/>
        <v>0</v>
      </c>
      <c r="U2733" s="54" t="b">
        <v>0</v>
      </c>
      <c r="V2733" s="55" t="b">
        <v>0</v>
      </c>
      <c r="W2733" s="10">
        <v>153086</v>
      </c>
      <c r="Y2733" s="51"/>
    </row>
    <row r="2734" spans="1:25" x14ac:dyDescent="0.2">
      <c r="A2734" s="29" t="s">
        <v>21</v>
      </c>
      <c r="B2734" s="34" t="s">
        <v>1089</v>
      </c>
      <c r="C2734" s="31" t="s">
        <v>3001</v>
      </c>
      <c r="D2734" s="16">
        <v>0.5</v>
      </c>
      <c r="E2734" s="8">
        <v>2048</v>
      </c>
      <c r="F2734" s="16">
        <v>1132</v>
      </c>
      <c r="G2734" s="8">
        <f t="shared" si="128"/>
        <v>0.447265625</v>
      </c>
      <c r="H2734" s="7">
        <v>0.72604383806883799</v>
      </c>
      <c r="I2734" s="17">
        <v>0.999999999999999</v>
      </c>
      <c r="J2734" s="3">
        <v>0.564091058844709</v>
      </c>
      <c r="K2734" s="4">
        <v>0.99970425294226495</v>
      </c>
      <c r="L2734" s="7">
        <v>2</v>
      </c>
      <c r="M2734" s="1">
        <v>32</v>
      </c>
      <c r="N2734" s="1">
        <v>16384</v>
      </c>
      <c r="O2734" s="1">
        <v>128</v>
      </c>
      <c r="P2734" s="17">
        <v>1</v>
      </c>
      <c r="Q2734" s="3">
        <v>0.59560111858272802</v>
      </c>
      <c r="R2734" s="4">
        <v>0.99966993468975796</v>
      </c>
      <c r="S2734" s="7">
        <f t="shared" si="126"/>
        <v>3.1510000000000003E-2</v>
      </c>
      <c r="T2734" s="17">
        <f t="shared" si="127"/>
        <v>-3.0000000000000001E-5</v>
      </c>
      <c r="U2734" s="54" t="b">
        <v>0</v>
      </c>
      <c r="V2734" s="55" t="b">
        <v>0</v>
      </c>
      <c r="W2734" s="10">
        <v>31511151</v>
      </c>
      <c r="Y2734" s="51"/>
    </row>
    <row r="2735" spans="1:25" x14ac:dyDescent="0.2">
      <c r="A2735" s="29" t="s">
        <v>40</v>
      </c>
      <c r="B2735" s="34" t="s">
        <v>1720</v>
      </c>
      <c r="C2735" s="31" t="s">
        <v>3632</v>
      </c>
      <c r="D2735" s="16">
        <v>0.5</v>
      </c>
      <c r="E2735" s="8">
        <v>256</v>
      </c>
      <c r="F2735" s="16">
        <v>147</v>
      </c>
      <c r="G2735" s="8">
        <f t="shared" si="128"/>
        <v>0.42578125</v>
      </c>
      <c r="H2735" s="7">
        <v>0.79479408745578195</v>
      </c>
      <c r="I2735" s="17">
        <v>0.92765466349193604</v>
      </c>
      <c r="J2735" s="3">
        <v>0.51594425852088799</v>
      </c>
      <c r="K2735" s="4">
        <v>0.98307895461365702</v>
      </c>
      <c r="L2735" s="7">
        <v>2</v>
      </c>
      <c r="M2735" s="1">
        <v>256</v>
      </c>
      <c r="N2735" s="1">
        <v>16384</v>
      </c>
      <c r="O2735" s="1">
        <v>128</v>
      </c>
      <c r="P2735" s="17">
        <v>1</v>
      </c>
      <c r="Q2735" s="3">
        <v>0.57053358478546801</v>
      </c>
      <c r="R2735" s="4">
        <v>0.98031199893836496</v>
      </c>
      <c r="S2735" s="7">
        <f t="shared" si="126"/>
        <v>5.459E-2</v>
      </c>
      <c r="T2735" s="17">
        <f t="shared" si="127"/>
        <v>2.7699999999999999E-3</v>
      </c>
      <c r="U2735" s="54" t="b">
        <v>0</v>
      </c>
      <c r="V2735" s="55" t="b">
        <v>0</v>
      </c>
      <c r="W2735" s="10">
        <v>17805992</v>
      </c>
      <c r="Y2735" s="51"/>
    </row>
    <row r="2736" spans="1:25" x14ac:dyDescent="0.2">
      <c r="A2736" s="29" t="s">
        <v>40</v>
      </c>
      <c r="B2736" s="34" t="s">
        <v>4923</v>
      </c>
      <c r="C2736" s="31" t="s">
        <v>5092</v>
      </c>
      <c r="D2736" s="16">
        <v>0.5</v>
      </c>
      <c r="E2736" s="8">
        <v>1024</v>
      </c>
      <c r="F2736" s="16">
        <v>491</v>
      </c>
      <c r="G2736" s="8">
        <f t="shared" si="128"/>
        <v>0.5205078125</v>
      </c>
      <c r="H2736" s="7">
        <v>0.63904045510150598</v>
      </c>
      <c r="I2736" s="17">
        <v>1</v>
      </c>
      <c r="J2736" s="3">
        <v>0.418080012605138</v>
      </c>
      <c r="K2736" s="4">
        <v>0.99010140876451203</v>
      </c>
      <c r="L2736" s="7">
        <v>1</v>
      </c>
      <c r="M2736" s="1">
        <v>128</v>
      </c>
      <c r="N2736" s="1">
        <v>32768</v>
      </c>
      <c r="O2736" s="1">
        <v>128</v>
      </c>
      <c r="P2736" s="17">
        <v>1</v>
      </c>
      <c r="Q2736" s="3">
        <v>0.47089641458750098</v>
      </c>
      <c r="R2736" s="4">
        <v>0.97270338724697603</v>
      </c>
      <c r="S2736" s="7">
        <f t="shared" si="126"/>
        <v>5.2819999999999999E-2</v>
      </c>
      <c r="T2736" s="17">
        <f t="shared" si="127"/>
        <v>-1.7399999999999999E-2</v>
      </c>
      <c r="U2736" s="54" t="b">
        <v>0</v>
      </c>
      <c r="V2736" s="55" t="b">
        <v>0</v>
      </c>
      <c r="W2736" s="10">
        <v>202984239</v>
      </c>
      <c r="Y2736" s="51"/>
    </row>
    <row r="2737" spans="1:25" x14ac:dyDescent="0.2">
      <c r="A2737" s="29" t="s">
        <v>58</v>
      </c>
      <c r="B2737" s="34" t="s">
        <v>1286</v>
      </c>
      <c r="C2737" s="31" t="s">
        <v>3198</v>
      </c>
      <c r="D2737" s="16">
        <v>0</v>
      </c>
      <c r="E2737" s="8">
        <v>256</v>
      </c>
      <c r="F2737" s="16">
        <v>73</v>
      </c>
      <c r="G2737" s="8">
        <f t="shared" si="128"/>
        <v>0.71484375</v>
      </c>
      <c r="H2737" s="7">
        <v>0.83439155247216301</v>
      </c>
      <c r="I2737" s="17">
        <v>0.999999999999998</v>
      </c>
      <c r="J2737" s="3">
        <v>0.76026256004936099</v>
      </c>
      <c r="K2737" s="4">
        <v>1.00000071471568</v>
      </c>
      <c r="L2737" s="7">
        <v>2</v>
      </c>
      <c r="M2737" s="1">
        <v>32</v>
      </c>
      <c r="N2737" s="1">
        <v>16384</v>
      </c>
      <c r="O2737" s="1">
        <v>128</v>
      </c>
      <c r="P2737" s="17">
        <v>1</v>
      </c>
      <c r="Q2737" s="3">
        <v>0.799289276942732</v>
      </c>
      <c r="R2737" s="4">
        <v>1.0000002062368401</v>
      </c>
      <c r="S2737" s="7">
        <f t="shared" si="126"/>
        <v>3.9030000000000002E-2</v>
      </c>
      <c r="T2737" s="17">
        <f t="shared" si="127"/>
        <v>0</v>
      </c>
      <c r="U2737" s="54" t="b">
        <v>0</v>
      </c>
      <c r="V2737" s="55" t="b">
        <v>0</v>
      </c>
      <c r="W2737" s="10">
        <v>4783877</v>
      </c>
      <c r="Y2737" s="51"/>
    </row>
    <row r="2738" spans="1:25" x14ac:dyDescent="0.2">
      <c r="A2738" s="29" t="s">
        <v>59</v>
      </c>
      <c r="B2738" s="34" t="s">
        <v>2145</v>
      </c>
      <c r="C2738" s="31" t="s">
        <v>4057</v>
      </c>
      <c r="D2738" s="16">
        <v>1</v>
      </c>
      <c r="E2738" s="8">
        <v>512</v>
      </c>
      <c r="F2738" s="16">
        <v>193</v>
      </c>
      <c r="G2738" s="8">
        <f t="shared" si="128"/>
        <v>0.623046875</v>
      </c>
      <c r="H2738" s="7">
        <v>0.71855654347882003</v>
      </c>
      <c r="I2738" s="17">
        <v>1</v>
      </c>
      <c r="J2738" s="3">
        <v>0.52074645882223403</v>
      </c>
      <c r="K2738" s="4">
        <v>0.99957292870915304</v>
      </c>
      <c r="L2738" s="7">
        <v>2</v>
      </c>
      <c r="M2738" s="1">
        <v>256</v>
      </c>
      <c r="N2738" s="1">
        <v>16384</v>
      </c>
      <c r="O2738" s="1">
        <v>128</v>
      </c>
      <c r="P2738" s="17">
        <v>1</v>
      </c>
      <c r="Q2738" s="3">
        <v>0.56109084672355103</v>
      </c>
      <c r="R2738" s="4">
        <v>0.979354322694172</v>
      </c>
      <c r="S2738" s="7">
        <f t="shared" si="126"/>
        <v>4.0340000000000001E-2</v>
      </c>
      <c r="T2738" s="17">
        <f t="shared" si="127"/>
        <v>-2.0219999999999998E-2</v>
      </c>
      <c r="U2738" s="54" t="b">
        <v>0</v>
      </c>
      <c r="V2738" s="55" t="b">
        <v>0</v>
      </c>
      <c r="W2738" s="10">
        <v>7335563</v>
      </c>
      <c r="Y2738" s="51"/>
    </row>
    <row r="2739" spans="1:25" x14ac:dyDescent="0.2">
      <c r="A2739" s="29" t="s">
        <v>13</v>
      </c>
      <c r="B2739" s="34" t="s">
        <v>2239</v>
      </c>
      <c r="C2739" s="31" t="s">
        <v>4151</v>
      </c>
      <c r="D2739" s="16">
        <v>1</v>
      </c>
      <c r="E2739" s="8">
        <v>4096</v>
      </c>
      <c r="F2739" s="16">
        <v>2811</v>
      </c>
      <c r="G2739" s="8">
        <f t="shared" si="128"/>
        <v>0.313720703125</v>
      </c>
      <c r="H2739" s="7">
        <v>0.73602238209929005</v>
      </c>
      <c r="I2739" s="17">
        <v>0.999999999999999</v>
      </c>
      <c r="J2739" s="3">
        <v>0.50529260896530803</v>
      </c>
      <c r="K2739" s="4">
        <v>0.99312164235594702</v>
      </c>
      <c r="L2739" s="7">
        <v>3</v>
      </c>
      <c r="M2739" s="1">
        <v>64</v>
      </c>
      <c r="N2739" s="1">
        <v>32768</v>
      </c>
      <c r="O2739" s="1">
        <v>128</v>
      </c>
      <c r="P2739" s="17">
        <v>1</v>
      </c>
      <c r="Q2739" s="3">
        <v>0.51408356420405898</v>
      </c>
      <c r="R2739" s="4">
        <v>0.99360054017175503</v>
      </c>
      <c r="S2739" s="7">
        <f t="shared" si="126"/>
        <v>8.7899999999999992E-3</v>
      </c>
      <c r="T2739" s="17">
        <f t="shared" si="127"/>
        <v>4.8000000000000001E-4</v>
      </c>
      <c r="U2739" s="54" t="b">
        <v>0</v>
      </c>
      <c r="V2739" s="55" t="b">
        <v>0</v>
      </c>
      <c r="W2739" s="10">
        <v>232608778</v>
      </c>
      <c r="Y2739" s="51"/>
    </row>
    <row r="2740" spans="1:25" x14ac:dyDescent="0.2">
      <c r="A2740" s="29" t="s">
        <v>35</v>
      </c>
      <c r="B2740" s="34" t="s">
        <v>1578</v>
      </c>
      <c r="C2740" s="31" t="s">
        <v>3490</v>
      </c>
      <c r="D2740" s="16">
        <v>0.5</v>
      </c>
      <c r="E2740" s="8">
        <v>256</v>
      </c>
      <c r="F2740" s="16">
        <v>14</v>
      </c>
      <c r="G2740" s="8">
        <f t="shared" si="128"/>
        <v>0.9453125</v>
      </c>
      <c r="H2740" s="7">
        <v>0.60448330432102704</v>
      </c>
      <c r="I2740" s="17">
        <v>1</v>
      </c>
      <c r="J2740" s="3">
        <v>0.59619920278216898</v>
      </c>
      <c r="K2740" s="4">
        <v>1.0000051138442001</v>
      </c>
      <c r="L2740" s="7">
        <v>1</v>
      </c>
      <c r="M2740" s="1">
        <v>32</v>
      </c>
      <c r="N2740" s="1">
        <v>2048</v>
      </c>
      <c r="O2740" s="1">
        <v>128</v>
      </c>
      <c r="P2740" s="17">
        <v>1</v>
      </c>
      <c r="Q2740" s="3">
        <v>0.601136490376035</v>
      </c>
      <c r="R2740" s="4">
        <v>1.00001184369401</v>
      </c>
      <c r="S2740" s="7">
        <f t="shared" si="126"/>
        <v>4.9399999999999999E-3</v>
      </c>
      <c r="T2740" s="17">
        <f t="shared" si="127"/>
        <v>-1.0000000000000001E-5</v>
      </c>
      <c r="U2740" s="54" t="b">
        <v>0</v>
      </c>
      <c r="V2740" s="55" t="b">
        <v>0</v>
      </c>
      <c r="W2740" s="10">
        <v>3178849</v>
      </c>
      <c r="Y2740" s="51"/>
    </row>
    <row r="2741" spans="1:25" x14ac:dyDescent="0.2">
      <c r="A2741" s="29" t="s">
        <v>31</v>
      </c>
      <c r="B2741" s="34" t="s">
        <v>4878</v>
      </c>
      <c r="C2741" s="31" t="s">
        <v>5047</v>
      </c>
      <c r="D2741" s="16">
        <v>0</v>
      </c>
      <c r="E2741" s="8">
        <v>1024</v>
      </c>
      <c r="F2741" s="16">
        <v>619</v>
      </c>
      <c r="G2741" s="8">
        <f t="shared" si="128"/>
        <v>0.3955078125</v>
      </c>
      <c r="H2741" s="7">
        <v>0.74463305338977404</v>
      </c>
      <c r="I2741" s="17">
        <v>1.0000000000014699</v>
      </c>
      <c r="J2741" s="3">
        <v>0.47084736494249202</v>
      </c>
      <c r="K2741" s="4">
        <v>0.99993811177498404</v>
      </c>
      <c r="L2741" s="7">
        <v>2</v>
      </c>
      <c r="M2741" s="1">
        <v>256</v>
      </c>
      <c r="N2741" s="1">
        <v>8192</v>
      </c>
      <c r="O2741" s="1">
        <v>128</v>
      </c>
      <c r="P2741" s="17">
        <v>1</v>
      </c>
      <c r="Q2741" s="3">
        <v>0.49491896468649499</v>
      </c>
      <c r="R2741" s="4">
        <v>1.00000383575007</v>
      </c>
      <c r="S2741" s="7">
        <f t="shared" si="126"/>
        <v>2.4070000000000001E-2</v>
      </c>
      <c r="T2741" s="17">
        <f t="shared" si="127"/>
        <v>6.0000000000000002E-5</v>
      </c>
      <c r="U2741" s="54" t="b">
        <v>0</v>
      </c>
      <c r="V2741" s="55" t="b">
        <v>0</v>
      </c>
      <c r="W2741" s="10">
        <v>62534788</v>
      </c>
      <c r="Y2741" s="51"/>
    </row>
    <row r="2742" spans="1:25" x14ac:dyDescent="0.2">
      <c r="A2742" s="29" t="s">
        <v>35</v>
      </c>
      <c r="B2742" s="34" t="s">
        <v>1490</v>
      </c>
      <c r="C2742" s="31" t="s">
        <v>3402</v>
      </c>
      <c r="D2742" s="16">
        <v>0.5</v>
      </c>
      <c r="E2742" s="8">
        <v>512</v>
      </c>
      <c r="F2742" s="16">
        <v>18</v>
      </c>
      <c r="G2742" s="8">
        <f t="shared" si="128"/>
        <v>0.96484375</v>
      </c>
      <c r="H2742" s="7">
        <v>0.45328360535892898</v>
      </c>
      <c r="I2742" s="17">
        <v>0.999999999999999</v>
      </c>
      <c r="J2742" s="3">
        <v>0.451003427511938</v>
      </c>
      <c r="K2742" s="4">
        <v>1.0000091321697</v>
      </c>
      <c r="L2742" s="7">
        <v>1</v>
      </c>
      <c r="M2742" s="1">
        <v>256</v>
      </c>
      <c r="N2742" s="1">
        <v>65536</v>
      </c>
      <c r="O2742" s="1">
        <v>128</v>
      </c>
      <c r="P2742" s="17">
        <v>1</v>
      </c>
      <c r="Q2742" s="3">
        <v>0.45290286494263399</v>
      </c>
      <c r="R2742" s="4">
        <v>1.0001033549524601</v>
      </c>
      <c r="S2742" s="7">
        <f t="shared" si="126"/>
        <v>1.9E-3</v>
      </c>
      <c r="T2742" s="17">
        <f t="shared" si="127"/>
        <v>-9.0000000000000006E-5</v>
      </c>
      <c r="U2742" s="54" t="b">
        <v>0</v>
      </c>
      <c r="V2742" s="55" t="b">
        <v>0</v>
      </c>
      <c r="W2742" s="10">
        <v>3748362</v>
      </c>
      <c r="Y2742" s="51"/>
    </row>
    <row r="2743" spans="1:25" x14ac:dyDescent="0.2">
      <c r="A2743" s="29" t="s">
        <v>35</v>
      </c>
      <c r="B2743" s="34" t="s">
        <v>1189</v>
      </c>
      <c r="C2743" s="31" t="s">
        <v>3101</v>
      </c>
      <c r="D2743" s="16">
        <v>0</v>
      </c>
      <c r="E2743" s="8">
        <v>2048</v>
      </c>
      <c r="F2743" s="16">
        <v>21</v>
      </c>
      <c r="G2743" s="8">
        <f t="shared" si="128"/>
        <v>0.98974609375</v>
      </c>
      <c r="H2743" s="7">
        <v>0.32225014825852299</v>
      </c>
      <c r="I2743" s="17">
        <v>0.999999999999999</v>
      </c>
      <c r="J2743" s="3">
        <v>0.32143000900664898</v>
      </c>
      <c r="K2743" s="4">
        <v>1.00018722259739</v>
      </c>
      <c r="L2743" s="7">
        <v>2</v>
      </c>
      <c r="M2743" s="1">
        <v>32</v>
      </c>
      <c r="N2743" s="1">
        <v>32768</v>
      </c>
      <c r="O2743" s="1">
        <v>128</v>
      </c>
      <c r="P2743" s="17">
        <v>1</v>
      </c>
      <c r="Q2743" s="3">
        <v>0.32185748156099597</v>
      </c>
      <c r="R2743" s="4">
        <v>0.99997000469433805</v>
      </c>
      <c r="S2743" s="7">
        <f t="shared" si="126"/>
        <v>4.2999999999999999E-4</v>
      </c>
      <c r="T2743" s="17">
        <f t="shared" si="127"/>
        <v>1.6000000000000001E-4</v>
      </c>
      <c r="U2743" s="54" t="b">
        <v>0</v>
      </c>
      <c r="V2743" s="55" t="b">
        <v>1</v>
      </c>
      <c r="W2743" s="10">
        <v>3346579</v>
      </c>
      <c r="Y2743" s="51"/>
    </row>
    <row r="2744" spans="1:25" x14ac:dyDescent="0.2">
      <c r="A2744" s="29" t="s">
        <v>36</v>
      </c>
      <c r="B2744" s="34" t="s">
        <v>2114</v>
      </c>
      <c r="C2744" s="31" t="s">
        <v>4026</v>
      </c>
      <c r="D2744" s="16">
        <v>0.5</v>
      </c>
      <c r="E2744" s="8">
        <v>256</v>
      </c>
      <c r="F2744" s="16">
        <v>176</v>
      </c>
      <c r="G2744" s="8">
        <f t="shared" si="128"/>
        <v>0.3125</v>
      </c>
      <c r="H2744" s="7">
        <v>0.95542650843704602</v>
      </c>
      <c r="I2744" s="17">
        <v>0.85409763807378003</v>
      </c>
      <c r="J2744" s="3">
        <v>0.41409047847193198</v>
      </c>
      <c r="K2744" s="4">
        <v>0.93732695231041097</v>
      </c>
      <c r="L2744" s="7">
        <v>3</v>
      </c>
      <c r="M2744" s="1">
        <v>256</v>
      </c>
      <c r="N2744" s="1">
        <v>65536</v>
      </c>
      <c r="O2744" s="1">
        <v>128</v>
      </c>
      <c r="P2744" s="17">
        <v>1</v>
      </c>
      <c r="Q2744" s="3">
        <v>0.43882515732867899</v>
      </c>
      <c r="R2744" s="4">
        <v>0.92485919413195306</v>
      </c>
      <c r="S2744" s="7">
        <f t="shared" si="126"/>
        <v>2.4729999999999999E-2</v>
      </c>
      <c r="T2744" s="17">
        <f t="shared" si="127"/>
        <v>1.247E-2</v>
      </c>
      <c r="U2744" s="54" t="b">
        <v>0</v>
      </c>
      <c r="V2744" s="55" t="b">
        <v>1</v>
      </c>
      <c r="W2744" s="10">
        <v>6658799</v>
      </c>
      <c r="Y2744" s="51"/>
    </row>
    <row r="2745" spans="1:25" x14ac:dyDescent="0.2">
      <c r="A2745" s="29" t="s">
        <v>50</v>
      </c>
      <c r="B2745" s="34" t="s">
        <v>2471</v>
      </c>
      <c r="C2745" s="31" t="s">
        <v>4383</v>
      </c>
      <c r="D2745" s="16">
        <v>0.5</v>
      </c>
      <c r="E2745" s="8">
        <v>512</v>
      </c>
      <c r="F2745" s="16">
        <v>75</v>
      </c>
      <c r="G2745" s="8">
        <f t="shared" si="128"/>
        <v>0.853515625</v>
      </c>
      <c r="H2745" s="7">
        <v>0.63947269961532505</v>
      </c>
      <c r="I2745" s="17">
        <v>0.98278978251744797</v>
      </c>
      <c r="J2745" s="3">
        <v>0.59733773561475001</v>
      </c>
      <c r="K2745" s="4">
        <v>0.98062146366074898</v>
      </c>
      <c r="L2745" s="7">
        <v>1</v>
      </c>
      <c r="M2745" s="1">
        <v>256</v>
      </c>
      <c r="N2745" s="1">
        <v>65536</v>
      </c>
      <c r="O2745" s="1">
        <v>128</v>
      </c>
      <c r="P2745" s="17">
        <v>1</v>
      </c>
      <c r="Q2745" s="3">
        <v>0.62566693877443202</v>
      </c>
      <c r="R2745" s="4">
        <v>0.98046291647746198</v>
      </c>
      <c r="S2745" s="7">
        <f t="shared" si="126"/>
        <v>2.8330000000000001E-2</v>
      </c>
      <c r="T2745" s="17">
        <f t="shared" si="127"/>
        <v>-1.6000000000000001E-4</v>
      </c>
      <c r="U2745" s="54" t="b">
        <v>0</v>
      </c>
      <c r="V2745" s="55" t="b">
        <v>0</v>
      </c>
      <c r="W2745" s="10">
        <v>6201088</v>
      </c>
      <c r="Y2745" s="51"/>
    </row>
    <row r="2746" spans="1:25" x14ac:dyDescent="0.2">
      <c r="A2746" s="29" t="s">
        <v>59</v>
      </c>
      <c r="B2746" s="34" t="s">
        <v>1161</v>
      </c>
      <c r="C2746" s="31" t="s">
        <v>3073</v>
      </c>
      <c r="D2746" s="16">
        <v>0.5</v>
      </c>
      <c r="E2746" s="8">
        <v>512</v>
      </c>
      <c r="F2746" s="16">
        <v>193</v>
      </c>
      <c r="G2746" s="8">
        <f t="shared" si="128"/>
        <v>0.623046875</v>
      </c>
      <c r="H2746" s="7">
        <v>0.61312919747666095</v>
      </c>
      <c r="I2746" s="17">
        <v>1</v>
      </c>
      <c r="J2746" s="3">
        <v>0.444298858949356</v>
      </c>
      <c r="K2746" s="4">
        <v>0.999581355689389</v>
      </c>
      <c r="L2746" s="7">
        <v>1</v>
      </c>
      <c r="M2746" s="1">
        <v>256</v>
      </c>
      <c r="N2746" s="1">
        <v>8192</v>
      </c>
      <c r="O2746" s="1">
        <v>128</v>
      </c>
      <c r="P2746" s="17">
        <v>1</v>
      </c>
      <c r="Q2746" s="3">
        <v>0.48577915540002597</v>
      </c>
      <c r="R2746" s="4">
        <v>0.96150954802004296</v>
      </c>
      <c r="S2746" s="7">
        <f t="shared" si="126"/>
        <v>4.1480000000000003E-2</v>
      </c>
      <c r="T2746" s="17">
        <f t="shared" si="127"/>
        <v>-3.807E-2</v>
      </c>
      <c r="U2746" s="54" t="b">
        <v>0</v>
      </c>
      <c r="V2746" s="55" t="b">
        <v>0</v>
      </c>
      <c r="W2746" s="10">
        <v>6649784</v>
      </c>
      <c r="Y2746" s="51"/>
    </row>
    <row r="2747" spans="1:25" x14ac:dyDescent="0.2">
      <c r="A2747" s="29" t="s">
        <v>21</v>
      </c>
      <c r="B2747" s="34" t="s">
        <v>2203</v>
      </c>
      <c r="C2747" s="31" t="s">
        <v>4115</v>
      </c>
      <c r="D2747" s="16">
        <v>0</v>
      </c>
      <c r="E2747" s="8">
        <v>512</v>
      </c>
      <c r="F2747" s="16">
        <v>354</v>
      </c>
      <c r="G2747" s="8">
        <f t="shared" si="128"/>
        <v>0.30859375</v>
      </c>
      <c r="H2747" s="7">
        <v>0.95249575227923999</v>
      </c>
      <c r="I2747" s="17">
        <v>0.99317995429360295</v>
      </c>
      <c r="J2747" s="3">
        <v>0.66936869818574896</v>
      </c>
      <c r="K2747" s="4">
        <v>0.99519112476100702</v>
      </c>
      <c r="L2747" s="7">
        <v>2</v>
      </c>
      <c r="M2747" s="1">
        <v>256</v>
      </c>
      <c r="N2747" s="1">
        <v>8192</v>
      </c>
      <c r="O2747" s="1">
        <v>128</v>
      </c>
      <c r="P2747" s="17">
        <v>1</v>
      </c>
      <c r="Q2747" s="3">
        <v>0.74244707556438805</v>
      </c>
      <c r="R2747" s="4">
        <v>0.99231374502250502</v>
      </c>
      <c r="S2747" s="7">
        <f t="shared" si="126"/>
        <v>7.3080000000000006E-2</v>
      </c>
      <c r="T2747" s="17">
        <f t="shared" si="127"/>
        <v>1.14E-3</v>
      </c>
      <c r="U2747" s="54" t="b">
        <v>0</v>
      </c>
      <c r="V2747" s="55" t="b">
        <v>1</v>
      </c>
      <c r="W2747" s="10">
        <v>12487803</v>
      </c>
      <c r="Y2747" s="51"/>
    </row>
    <row r="2748" spans="1:25" x14ac:dyDescent="0.2">
      <c r="A2748" s="29" t="s">
        <v>37</v>
      </c>
      <c r="B2748" s="34" t="s">
        <v>2015</v>
      </c>
      <c r="C2748" s="31" t="s">
        <v>3927</v>
      </c>
      <c r="D2748" s="16">
        <v>0</v>
      </c>
      <c r="E2748" s="8">
        <v>1024</v>
      </c>
      <c r="F2748" s="16">
        <v>126</v>
      </c>
      <c r="G2748" s="8">
        <f t="shared" si="128"/>
        <v>0.876953125</v>
      </c>
      <c r="H2748" s="7">
        <v>0.491428203886146</v>
      </c>
      <c r="I2748" s="17">
        <v>0.99999999999234102</v>
      </c>
      <c r="J2748" s="3">
        <v>0.40871726469969</v>
      </c>
      <c r="K2748" s="4">
        <v>1.00001391056543</v>
      </c>
      <c r="L2748" s="7">
        <v>2</v>
      </c>
      <c r="M2748" s="1">
        <v>128</v>
      </c>
      <c r="N2748" s="1">
        <v>32768</v>
      </c>
      <c r="O2748" s="1">
        <v>128</v>
      </c>
      <c r="P2748" s="17">
        <v>1</v>
      </c>
      <c r="Q2748" s="3">
        <v>0.42447774225592</v>
      </c>
      <c r="R2748" s="4">
        <v>1.0000160906206399</v>
      </c>
      <c r="S2748" s="7">
        <f t="shared" si="126"/>
        <v>1.576E-2</v>
      </c>
      <c r="T2748" s="17">
        <f t="shared" si="127"/>
        <v>0</v>
      </c>
      <c r="U2748" s="54" t="b">
        <v>0</v>
      </c>
      <c r="V2748" s="55" t="b">
        <v>0</v>
      </c>
      <c r="W2748" s="10">
        <v>5112009</v>
      </c>
      <c r="Y2748" s="51"/>
    </row>
    <row r="2749" spans="1:25" x14ac:dyDescent="0.2">
      <c r="A2749" s="29" t="s">
        <v>26</v>
      </c>
      <c r="B2749" s="34" t="s">
        <v>4858</v>
      </c>
      <c r="C2749" s="31" t="s">
        <v>5027</v>
      </c>
      <c r="D2749" s="16">
        <v>1</v>
      </c>
      <c r="E2749" s="8">
        <v>4096</v>
      </c>
      <c r="F2749" s="16">
        <v>2697</v>
      </c>
      <c r="G2749" s="8">
        <f t="shared" si="128"/>
        <v>0.341552734375</v>
      </c>
      <c r="H2749" s="7">
        <v>0.60876212324585399</v>
      </c>
      <c r="I2749" s="17">
        <v>1.00000000003583</v>
      </c>
      <c r="J2749" s="3">
        <v>0.29953502529348403</v>
      </c>
      <c r="K2749" s="4">
        <v>0.999213706531073</v>
      </c>
      <c r="L2749" s="7">
        <v>1</v>
      </c>
      <c r="M2749" s="1">
        <v>64</v>
      </c>
      <c r="N2749" s="1">
        <v>32768</v>
      </c>
      <c r="O2749" s="1">
        <v>128</v>
      </c>
      <c r="P2749" s="17">
        <v>1</v>
      </c>
      <c r="Q2749" s="3">
        <v>0.367047638840582</v>
      </c>
      <c r="R2749" s="4">
        <v>0.98932833638184703</v>
      </c>
      <c r="S2749" s="7">
        <f t="shared" si="126"/>
        <v>6.7510000000000001E-2</v>
      </c>
      <c r="T2749" s="17">
        <f t="shared" si="127"/>
        <v>-9.8899999999999995E-3</v>
      </c>
      <c r="U2749" s="54" t="b">
        <v>0</v>
      </c>
      <c r="V2749" s="55" t="b">
        <v>0</v>
      </c>
      <c r="W2749" s="10">
        <v>863897512</v>
      </c>
      <c r="Y2749" s="51"/>
    </row>
    <row r="2750" spans="1:25" x14ac:dyDescent="0.2">
      <c r="A2750" s="29" t="s">
        <v>2</v>
      </c>
      <c r="B2750" s="34" t="s">
        <v>2775</v>
      </c>
      <c r="C2750" s="31" t="s">
        <v>4687</v>
      </c>
      <c r="D2750" s="16">
        <v>0.5</v>
      </c>
      <c r="E2750" s="8">
        <v>256</v>
      </c>
      <c r="F2750" s="16">
        <v>192</v>
      </c>
      <c r="G2750" s="8">
        <f t="shared" si="128"/>
        <v>0.25</v>
      </c>
      <c r="H2750" s="7">
        <v>0.99913519135796602</v>
      </c>
      <c r="I2750" s="17">
        <v>0.87833597133452102</v>
      </c>
      <c r="J2750" s="3">
        <v>0.42477543674062002</v>
      </c>
      <c r="K2750" s="4">
        <v>0.97646805969820205</v>
      </c>
      <c r="L2750" s="7">
        <v>1</v>
      </c>
      <c r="M2750" s="1">
        <v>128</v>
      </c>
      <c r="N2750" s="1">
        <v>16384</v>
      </c>
      <c r="O2750" s="1">
        <v>128</v>
      </c>
      <c r="P2750" s="17">
        <v>1</v>
      </c>
      <c r="Q2750" s="3">
        <v>0.53559102215055698</v>
      </c>
      <c r="R2750" s="4">
        <v>0.96647982770927798</v>
      </c>
      <c r="S2750" s="7">
        <f t="shared" si="126"/>
        <v>0.11082</v>
      </c>
      <c r="T2750" s="17">
        <f t="shared" si="127"/>
        <v>9.9900000000000006E-3</v>
      </c>
      <c r="U2750" s="54" t="b">
        <v>0</v>
      </c>
      <c r="V2750" s="55" t="b">
        <v>0</v>
      </c>
      <c r="W2750" s="10">
        <v>15963923</v>
      </c>
      <c r="Y2750" s="51"/>
    </row>
    <row r="2751" spans="1:25" x14ac:dyDescent="0.2">
      <c r="A2751" s="29" t="s">
        <v>24</v>
      </c>
      <c r="B2751" s="34" t="s">
        <v>1157</v>
      </c>
      <c r="C2751" s="31" t="s">
        <v>3069</v>
      </c>
      <c r="D2751" s="16">
        <v>0</v>
      </c>
      <c r="E2751" s="8">
        <v>4096</v>
      </c>
      <c r="F2751" s="16">
        <v>126</v>
      </c>
      <c r="G2751" s="8">
        <f t="shared" si="128"/>
        <v>0.96923828125</v>
      </c>
      <c r="H2751" s="7">
        <v>0.20741124660871299</v>
      </c>
      <c r="I2751" s="17">
        <v>1</v>
      </c>
      <c r="J2751" s="3">
        <v>0.19772940512647699</v>
      </c>
      <c r="K2751" s="4">
        <v>1.00022110414443</v>
      </c>
      <c r="L2751" s="7">
        <v>2</v>
      </c>
      <c r="M2751" s="1">
        <v>32</v>
      </c>
      <c r="N2751" s="1">
        <v>32768</v>
      </c>
      <c r="O2751" s="1">
        <v>128</v>
      </c>
      <c r="P2751" s="17">
        <v>1</v>
      </c>
      <c r="Q2751" s="3">
        <v>0.20035287673243299</v>
      </c>
      <c r="R2751" s="4">
        <v>0.99712018608001396</v>
      </c>
      <c r="S2751" s="7">
        <f t="shared" si="126"/>
        <v>2.6199999999999999E-3</v>
      </c>
      <c r="T2751" s="17">
        <f t="shared" si="127"/>
        <v>-2.66E-3</v>
      </c>
      <c r="U2751" s="54" t="b">
        <v>0</v>
      </c>
      <c r="V2751" s="55" t="b">
        <v>0</v>
      </c>
      <c r="W2751" s="10">
        <v>5514431</v>
      </c>
      <c r="Y2751" s="51"/>
    </row>
    <row r="2752" spans="1:25" x14ac:dyDescent="0.2">
      <c r="A2752" s="29" t="s">
        <v>30</v>
      </c>
      <c r="B2752" s="34" t="s">
        <v>1544</v>
      </c>
      <c r="C2752" s="31" t="s">
        <v>3456</v>
      </c>
      <c r="D2752" s="16">
        <v>0</v>
      </c>
      <c r="E2752" s="8">
        <v>512</v>
      </c>
      <c r="F2752" s="16">
        <v>33</v>
      </c>
      <c r="G2752" s="8">
        <f t="shared" si="128"/>
        <v>0.935546875</v>
      </c>
      <c r="H2752" s="7">
        <v>0.52701331633201598</v>
      </c>
      <c r="I2752" s="17">
        <v>1.00000000478215</v>
      </c>
      <c r="J2752" s="3">
        <v>0.52232148395109002</v>
      </c>
      <c r="K2752" s="4">
        <v>1.0000016397486999</v>
      </c>
      <c r="L2752" s="7">
        <v>1</v>
      </c>
      <c r="M2752" s="1">
        <v>128</v>
      </c>
      <c r="N2752" s="1">
        <v>65536</v>
      </c>
      <c r="O2752" s="1">
        <v>128</v>
      </c>
      <c r="P2752" s="17">
        <v>1</v>
      </c>
      <c r="Q2752" s="3">
        <v>0.52651995438297905</v>
      </c>
      <c r="R2752" s="4">
        <v>0.99999667493441002</v>
      </c>
      <c r="S2752" s="7">
        <f t="shared" si="126"/>
        <v>4.1999999999999997E-3</v>
      </c>
      <c r="T2752" s="17">
        <f t="shared" si="127"/>
        <v>0</v>
      </c>
      <c r="U2752" s="54" t="b">
        <v>0</v>
      </c>
      <c r="V2752" s="55" t="b">
        <v>0</v>
      </c>
      <c r="W2752" s="10">
        <v>4606824</v>
      </c>
      <c r="Y2752" s="51"/>
    </row>
    <row r="2753" spans="1:25" x14ac:dyDescent="0.2">
      <c r="A2753" s="29" t="s">
        <v>35</v>
      </c>
      <c r="B2753" s="34" t="s">
        <v>1377</v>
      </c>
      <c r="C2753" s="31" t="s">
        <v>3289</v>
      </c>
      <c r="D2753" s="16">
        <v>0.5</v>
      </c>
      <c r="E2753" s="8">
        <v>1024</v>
      </c>
      <c r="F2753" s="16">
        <v>22</v>
      </c>
      <c r="G2753" s="8">
        <f t="shared" si="128"/>
        <v>0.978515625</v>
      </c>
      <c r="H2753" s="7">
        <v>0.369527463876831</v>
      </c>
      <c r="I2753" s="17">
        <v>0.999999999999999</v>
      </c>
      <c r="J2753" s="3">
        <v>0.37587596248246902</v>
      </c>
      <c r="K2753" s="4">
        <v>0.969961643107769</v>
      </c>
      <c r="L2753" s="7">
        <v>3</v>
      </c>
      <c r="M2753" s="1">
        <v>64</v>
      </c>
      <c r="N2753" s="1">
        <v>32768</v>
      </c>
      <c r="O2753" s="1">
        <v>128</v>
      </c>
      <c r="P2753" s="17">
        <v>1</v>
      </c>
      <c r="Q2753" s="3">
        <v>0.376525745871363</v>
      </c>
      <c r="R2753" s="4">
        <v>0.97064090010508097</v>
      </c>
      <c r="S2753" s="7">
        <f t="shared" si="126"/>
        <v>-6.4999999999999997E-4</v>
      </c>
      <c r="T2753" s="17">
        <f t="shared" si="127"/>
        <v>6.8000000000000005E-4</v>
      </c>
      <c r="U2753" s="54" t="b">
        <v>0</v>
      </c>
      <c r="V2753" s="55" t="b">
        <v>0</v>
      </c>
      <c r="W2753" s="10">
        <v>3547442</v>
      </c>
      <c r="Y2753" s="51"/>
    </row>
    <row r="2754" spans="1:25" x14ac:dyDescent="0.2">
      <c r="A2754" s="29" t="s">
        <v>34</v>
      </c>
      <c r="B2754" s="34" t="s">
        <v>4938</v>
      </c>
      <c r="C2754" s="31" t="s">
        <v>5107</v>
      </c>
      <c r="D2754" s="16">
        <v>0</v>
      </c>
      <c r="E2754" s="8">
        <v>4096</v>
      </c>
      <c r="F2754" s="16">
        <v>963</v>
      </c>
      <c r="G2754" s="8">
        <f t="shared" si="128"/>
        <v>0.764892578125</v>
      </c>
      <c r="H2754" s="7">
        <v>0.63724475413283299</v>
      </c>
      <c r="I2754" s="17">
        <v>0.999999999999998</v>
      </c>
      <c r="J2754" s="3">
        <v>0.53833967113542303</v>
      </c>
      <c r="K2754" s="4">
        <v>0.99999931013943899</v>
      </c>
      <c r="L2754" s="7">
        <v>1</v>
      </c>
      <c r="M2754" s="1">
        <v>32</v>
      </c>
      <c r="N2754" s="1">
        <v>32768</v>
      </c>
      <c r="O2754" s="1">
        <v>128</v>
      </c>
      <c r="P2754" s="17">
        <v>1</v>
      </c>
      <c r="Q2754" s="3">
        <v>0.56726006633509696</v>
      </c>
      <c r="R2754" s="4">
        <v>0.99999998290292702</v>
      </c>
      <c r="S2754" s="7">
        <f t="shared" si="126"/>
        <v>2.8920000000000001E-2</v>
      </c>
      <c r="T2754" s="17">
        <f t="shared" si="127"/>
        <v>0</v>
      </c>
      <c r="U2754" s="54" t="b">
        <v>0</v>
      </c>
      <c r="V2754" s="55" t="b">
        <v>0</v>
      </c>
      <c r="W2754" s="10">
        <v>12219983</v>
      </c>
      <c r="Y2754" s="51"/>
    </row>
    <row r="2755" spans="1:25" x14ac:dyDescent="0.2">
      <c r="A2755" s="29" t="s">
        <v>51</v>
      </c>
      <c r="B2755" s="34" t="s">
        <v>2113</v>
      </c>
      <c r="C2755" s="31" t="s">
        <v>4025</v>
      </c>
      <c r="D2755" s="16">
        <v>0.5</v>
      </c>
      <c r="E2755" s="8">
        <v>2048</v>
      </c>
      <c r="F2755" s="16">
        <v>1548</v>
      </c>
      <c r="G2755" s="8">
        <f t="shared" si="128"/>
        <v>0.244140625</v>
      </c>
      <c r="H2755" s="7">
        <v>0.86902054898415304</v>
      </c>
      <c r="I2755" s="17">
        <v>0.999999999999999</v>
      </c>
      <c r="J2755" s="3">
        <v>0.44147704608120297</v>
      </c>
      <c r="K2755" s="4">
        <v>0.99850255927527898</v>
      </c>
      <c r="L2755" s="7">
        <v>3</v>
      </c>
      <c r="M2755" s="1">
        <v>64</v>
      </c>
      <c r="N2755" s="1">
        <v>65536</v>
      </c>
      <c r="O2755" s="1">
        <v>128</v>
      </c>
      <c r="P2755" s="17">
        <v>1</v>
      </c>
      <c r="Q2755" s="3">
        <v>0.46231389247597598</v>
      </c>
      <c r="R2755" s="4">
        <v>0.99879506898881298</v>
      </c>
      <c r="S2755" s="7">
        <f t="shared" ref="S2755:S2818" si="129">ROUND(ABS(H2755-J2755)-ABS(H2755-Q2755), $AA$3)</f>
        <v>2.0840000000000001E-2</v>
      </c>
      <c r="T2755" s="17">
        <f t="shared" ref="T2755:T2818" si="130">ROUND(ABS(I2755-K2755)-ABS(I2755-R2755), $AA$3)</f>
        <v>2.9E-4</v>
      </c>
      <c r="U2755" s="54" t="b">
        <v>0</v>
      </c>
      <c r="V2755" s="55" t="b">
        <v>0</v>
      </c>
      <c r="W2755" s="10">
        <v>236027650</v>
      </c>
      <c r="Y2755" s="51"/>
    </row>
    <row r="2756" spans="1:25" x14ac:dyDescent="0.2">
      <c r="A2756" s="29" t="s">
        <v>4</v>
      </c>
      <c r="B2756" s="34" t="s">
        <v>1927</v>
      </c>
      <c r="C2756" s="31" t="s">
        <v>3839</v>
      </c>
      <c r="D2756" s="16">
        <v>1</v>
      </c>
      <c r="E2756" s="8">
        <v>1024</v>
      </c>
      <c r="F2756" s="16">
        <v>303</v>
      </c>
      <c r="G2756" s="8">
        <f t="shared" ref="G2756:G2819" si="131">1 - F2756/E2756</f>
        <v>0.7041015625</v>
      </c>
      <c r="H2756" s="7">
        <v>0.40764979297546899</v>
      </c>
      <c r="I2756" s="17">
        <v>0.99800529526828796</v>
      </c>
      <c r="J2756" s="3">
        <v>0.35029625278452098</v>
      </c>
      <c r="K2756" s="4">
        <v>0.99362772106264396</v>
      </c>
      <c r="L2756" s="7">
        <v>3</v>
      </c>
      <c r="M2756" s="1">
        <v>256</v>
      </c>
      <c r="N2756" s="1">
        <v>32768</v>
      </c>
      <c r="O2756" s="1">
        <v>128</v>
      </c>
      <c r="P2756" s="17">
        <v>1</v>
      </c>
      <c r="Q2756" s="3">
        <v>0.36289459737843699</v>
      </c>
      <c r="R2756" s="4">
        <v>0.98580512731875003</v>
      </c>
      <c r="S2756" s="7">
        <f t="shared" si="129"/>
        <v>1.26E-2</v>
      </c>
      <c r="T2756" s="17">
        <f t="shared" si="130"/>
        <v>-7.8200000000000006E-3</v>
      </c>
      <c r="U2756" s="54" t="b">
        <v>0</v>
      </c>
      <c r="V2756" s="55" t="b">
        <v>0</v>
      </c>
      <c r="W2756" s="10">
        <v>12007522</v>
      </c>
      <c r="Y2756" s="51"/>
    </row>
    <row r="2757" spans="1:25" x14ac:dyDescent="0.2">
      <c r="A2757" s="29" t="s">
        <v>11</v>
      </c>
      <c r="B2757" s="34" t="s">
        <v>4803</v>
      </c>
      <c r="C2757" s="31" t="s">
        <v>4972</v>
      </c>
      <c r="D2757" s="16">
        <v>0</v>
      </c>
      <c r="E2757" s="8">
        <v>512</v>
      </c>
      <c r="F2757" s="16">
        <v>209</v>
      </c>
      <c r="G2757" s="8">
        <f t="shared" si="131"/>
        <v>0.591796875</v>
      </c>
      <c r="H2757" s="7">
        <v>0.86842250181664604</v>
      </c>
      <c r="I2757" s="17">
        <v>0.936208137908076</v>
      </c>
      <c r="J2757" s="3">
        <v>0.62069553280438705</v>
      </c>
      <c r="K2757" s="4">
        <v>0.99501566803831398</v>
      </c>
      <c r="L2757" s="7">
        <v>3</v>
      </c>
      <c r="M2757" s="1">
        <v>64</v>
      </c>
      <c r="N2757" s="1">
        <v>4096</v>
      </c>
      <c r="O2757" s="1">
        <v>128</v>
      </c>
      <c r="P2757" s="17">
        <v>1</v>
      </c>
      <c r="Q2757" s="3">
        <v>0.62826614002834202</v>
      </c>
      <c r="R2757" s="4">
        <v>0.99440338908364401</v>
      </c>
      <c r="S2757" s="7">
        <f t="shared" si="129"/>
        <v>7.5700000000000003E-3</v>
      </c>
      <c r="T2757" s="17">
        <f t="shared" si="130"/>
        <v>6.0999999999999997E-4</v>
      </c>
      <c r="U2757" s="54" t="b">
        <v>0</v>
      </c>
      <c r="V2757" s="55" t="b">
        <v>0</v>
      </c>
      <c r="W2757" s="10">
        <v>6454331</v>
      </c>
      <c r="Y2757" s="51"/>
    </row>
    <row r="2758" spans="1:25" x14ac:dyDescent="0.2">
      <c r="A2758" s="29" t="s">
        <v>46</v>
      </c>
      <c r="B2758" s="34" t="s">
        <v>4897</v>
      </c>
      <c r="C2758" s="31" t="s">
        <v>5066</v>
      </c>
      <c r="D2758" s="16">
        <v>1</v>
      </c>
      <c r="E2758" s="8">
        <v>1024</v>
      </c>
      <c r="F2758" s="16">
        <v>4</v>
      </c>
      <c r="G2758" s="8">
        <f t="shared" si="131"/>
        <v>0.99609375</v>
      </c>
      <c r="H2758" s="7">
        <v>0.36602540378443799</v>
      </c>
      <c r="I2758" s="17">
        <v>1</v>
      </c>
      <c r="J2758" s="3">
        <v>0.51763809020504203</v>
      </c>
      <c r="K2758" s="4">
        <v>0.999999999999999</v>
      </c>
      <c r="L2758" s="7">
        <v>1</v>
      </c>
      <c r="M2758" s="1">
        <v>64</v>
      </c>
      <c r="N2758" s="1">
        <v>32768</v>
      </c>
      <c r="O2758" s="1">
        <v>128</v>
      </c>
      <c r="P2758" s="17">
        <v>1</v>
      </c>
      <c r="Q2758" s="3">
        <v>0.82516592453265103</v>
      </c>
      <c r="R2758" s="4">
        <v>0.99999999887389601</v>
      </c>
      <c r="S2758" s="7">
        <f t="shared" si="129"/>
        <v>-0.30753000000000003</v>
      </c>
      <c r="T2758" s="17">
        <f t="shared" si="130"/>
        <v>0</v>
      </c>
      <c r="U2758" s="54" t="b">
        <v>0</v>
      </c>
      <c r="V2758" s="55" t="b">
        <v>0</v>
      </c>
      <c r="W2758" s="10">
        <v>441603</v>
      </c>
      <c r="Y2758" s="51"/>
    </row>
    <row r="2759" spans="1:25" x14ac:dyDescent="0.2">
      <c r="A2759" s="29" t="s">
        <v>56</v>
      </c>
      <c r="B2759" s="34" t="s">
        <v>1340</v>
      </c>
      <c r="C2759" s="31" t="s">
        <v>3252</v>
      </c>
      <c r="D2759" s="16">
        <v>0.5</v>
      </c>
      <c r="E2759" s="8">
        <v>256</v>
      </c>
      <c r="F2759" s="16">
        <v>2</v>
      </c>
      <c r="G2759" s="8">
        <f t="shared" si="131"/>
        <v>0.9921875</v>
      </c>
      <c r="H2759" s="7">
        <v>0.58121154509781103</v>
      </c>
      <c r="I2759" s="17">
        <v>1</v>
      </c>
      <c r="J2759" s="3">
        <v>0.58121154509846495</v>
      </c>
      <c r="K2759" s="4">
        <v>1</v>
      </c>
      <c r="L2759" s="7">
        <v>2</v>
      </c>
      <c r="M2759" s="1">
        <v>64</v>
      </c>
      <c r="N2759" s="1">
        <v>16384</v>
      </c>
      <c r="O2759" s="1">
        <v>128</v>
      </c>
      <c r="P2759" s="17">
        <v>1</v>
      </c>
      <c r="Q2759" s="3">
        <v>0.58121154509837702</v>
      </c>
      <c r="R2759" s="4">
        <v>0.999999999999999</v>
      </c>
      <c r="S2759" s="7">
        <f t="shared" si="129"/>
        <v>0</v>
      </c>
      <c r="T2759" s="17">
        <f t="shared" si="130"/>
        <v>0</v>
      </c>
      <c r="U2759" s="54" t="b">
        <v>0</v>
      </c>
      <c r="V2759" s="55" t="b">
        <v>0</v>
      </c>
      <c r="W2759" s="10">
        <v>288978</v>
      </c>
      <c r="Y2759" s="51"/>
    </row>
    <row r="2760" spans="1:25" x14ac:dyDescent="0.2">
      <c r="A2760" s="29" t="s">
        <v>30</v>
      </c>
      <c r="B2760" s="34" t="s">
        <v>2372</v>
      </c>
      <c r="C2760" s="31" t="s">
        <v>4284</v>
      </c>
      <c r="D2760" s="16">
        <v>0</v>
      </c>
      <c r="E2760" s="8">
        <v>256</v>
      </c>
      <c r="F2760" s="16">
        <v>24</v>
      </c>
      <c r="G2760" s="8">
        <f t="shared" si="131"/>
        <v>0.90625</v>
      </c>
      <c r="H2760" s="7">
        <v>1.00000000000143</v>
      </c>
      <c r="I2760" s="17">
        <v>0.98297282998416102</v>
      </c>
      <c r="J2760" s="3">
        <v>0.975476369227534</v>
      </c>
      <c r="K2760" s="4">
        <v>0.98321959254736502</v>
      </c>
      <c r="L2760" s="7">
        <v>2</v>
      </c>
      <c r="M2760" s="1">
        <v>256</v>
      </c>
      <c r="N2760" s="1">
        <v>16384</v>
      </c>
      <c r="O2760" s="1">
        <v>128</v>
      </c>
      <c r="P2760" s="17">
        <v>1</v>
      </c>
      <c r="Q2760" s="3">
        <v>0.99687204903976201</v>
      </c>
      <c r="R2760" s="4">
        <v>0.98254438725135196</v>
      </c>
      <c r="S2760" s="7">
        <f t="shared" si="129"/>
        <v>2.1399999999999999E-2</v>
      </c>
      <c r="T2760" s="17">
        <f t="shared" si="130"/>
        <v>-1.8000000000000001E-4</v>
      </c>
      <c r="U2760" s="54" t="b">
        <v>0</v>
      </c>
      <c r="V2760" s="55" t="b">
        <v>0</v>
      </c>
      <c r="W2760" s="10">
        <v>4041299</v>
      </c>
      <c r="Y2760" s="51"/>
    </row>
    <row r="2761" spans="1:25" x14ac:dyDescent="0.2">
      <c r="A2761" s="29" t="s">
        <v>17</v>
      </c>
      <c r="B2761" s="34" t="s">
        <v>1127</v>
      </c>
      <c r="C2761" s="31" t="s">
        <v>3039</v>
      </c>
      <c r="D2761" s="16">
        <v>0.5</v>
      </c>
      <c r="E2761" s="8">
        <v>4096</v>
      </c>
      <c r="F2761" s="16">
        <v>2389</v>
      </c>
      <c r="G2761" s="8">
        <f t="shared" si="131"/>
        <v>0.416748046875</v>
      </c>
      <c r="H2761" s="7">
        <v>0.49420967938338101</v>
      </c>
      <c r="I2761" s="17">
        <v>1</v>
      </c>
      <c r="J2761" s="3">
        <v>0.26276515822530899</v>
      </c>
      <c r="K2761" s="4">
        <v>0.99294449040335697</v>
      </c>
      <c r="L2761" s="7">
        <v>3</v>
      </c>
      <c r="M2761" s="1">
        <v>64</v>
      </c>
      <c r="N2761" s="1">
        <v>32768</v>
      </c>
      <c r="O2761" s="1">
        <v>128</v>
      </c>
      <c r="P2761" s="17">
        <v>1</v>
      </c>
      <c r="Q2761" s="3">
        <v>0.26967527455124402</v>
      </c>
      <c r="R2761" s="4">
        <v>0.99166812648703495</v>
      </c>
      <c r="S2761" s="7">
        <f t="shared" si="129"/>
        <v>6.9100000000000003E-3</v>
      </c>
      <c r="T2761" s="17">
        <f t="shared" si="130"/>
        <v>-1.2800000000000001E-3</v>
      </c>
      <c r="U2761" s="54" t="b">
        <v>0</v>
      </c>
      <c r="V2761" s="55" t="b">
        <v>0</v>
      </c>
      <c r="W2761" s="10">
        <v>125149181</v>
      </c>
      <c r="Y2761" s="51"/>
    </row>
    <row r="2762" spans="1:25" x14ac:dyDescent="0.2">
      <c r="A2762" s="29" t="s">
        <v>56</v>
      </c>
      <c r="B2762" s="34" t="s">
        <v>1026</v>
      </c>
      <c r="C2762" s="31" t="s">
        <v>2938</v>
      </c>
      <c r="D2762" s="16">
        <v>0.5</v>
      </c>
      <c r="E2762" s="8">
        <v>512</v>
      </c>
      <c r="F2762" s="16">
        <v>3</v>
      </c>
      <c r="G2762" s="8">
        <f t="shared" si="131"/>
        <v>0.994140625</v>
      </c>
      <c r="H2762" s="7">
        <v>0.55527656732030595</v>
      </c>
      <c r="I2762" s="17">
        <v>1</v>
      </c>
      <c r="J2762" s="3">
        <v>0.55527656732030595</v>
      </c>
      <c r="K2762" s="4">
        <v>0.93179250938136604</v>
      </c>
      <c r="L2762" s="7">
        <v>2</v>
      </c>
      <c r="M2762" s="1">
        <v>128</v>
      </c>
      <c r="N2762" s="1">
        <v>4096</v>
      </c>
      <c r="O2762" s="1">
        <v>128</v>
      </c>
      <c r="P2762" s="17">
        <v>1</v>
      </c>
      <c r="Q2762" s="3">
        <v>0.55527656732030495</v>
      </c>
      <c r="R2762" s="4">
        <v>0.93179250937876301</v>
      </c>
      <c r="S2762" s="7">
        <f t="shared" si="129"/>
        <v>0</v>
      </c>
      <c r="T2762" s="17">
        <f t="shared" si="130"/>
        <v>0</v>
      </c>
      <c r="U2762" s="54" t="b">
        <v>0</v>
      </c>
      <c r="V2762" s="55" t="b">
        <v>0</v>
      </c>
      <c r="W2762" s="10">
        <v>211949</v>
      </c>
      <c r="Y2762" s="51"/>
    </row>
    <row r="2763" spans="1:25" x14ac:dyDescent="0.2">
      <c r="A2763" s="29" t="s">
        <v>49</v>
      </c>
      <c r="B2763" s="34" t="s">
        <v>2170</v>
      </c>
      <c r="C2763" s="31" t="s">
        <v>4082</v>
      </c>
      <c r="D2763" s="16">
        <v>1</v>
      </c>
      <c r="E2763" s="8">
        <v>4096</v>
      </c>
      <c r="F2763" s="16">
        <v>281</v>
      </c>
      <c r="G2763" s="8">
        <f t="shared" si="131"/>
        <v>0.931396484375</v>
      </c>
      <c r="H2763" s="7">
        <v>0.26167301963654499</v>
      </c>
      <c r="I2763" s="17">
        <v>1</v>
      </c>
      <c r="J2763" s="3">
        <v>0.28281943736503001</v>
      </c>
      <c r="K2763" s="4">
        <v>0.99915252404443</v>
      </c>
      <c r="L2763" s="7">
        <v>2</v>
      </c>
      <c r="M2763" s="1">
        <v>128</v>
      </c>
      <c r="N2763" s="1">
        <v>32768</v>
      </c>
      <c r="O2763" s="1">
        <v>128</v>
      </c>
      <c r="P2763" s="17">
        <v>1</v>
      </c>
      <c r="Q2763" s="3">
        <v>0.30555621636638602</v>
      </c>
      <c r="R2763" s="4">
        <v>1.00000942290947</v>
      </c>
      <c r="S2763" s="7">
        <f t="shared" si="129"/>
        <v>-2.274E-2</v>
      </c>
      <c r="T2763" s="17">
        <f t="shared" si="130"/>
        <v>8.4000000000000003E-4</v>
      </c>
      <c r="U2763" s="54" t="b">
        <v>0</v>
      </c>
      <c r="V2763" s="55" t="b">
        <v>0</v>
      </c>
      <c r="W2763" s="10">
        <v>6596879</v>
      </c>
      <c r="Y2763" s="51"/>
    </row>
    <row r="2764" spans="1:25" x14ac:dyDescent="0.2">
      <c r="A2764" s="29" t="s">
        <v>26</v>
      </c>
      <c r="B2764" s="34" t="s">
        <v>1802</v>
      </c>
      <c r="C2764" s="31" t="s">
        <v>3714</v>
      </c>
      <c r="D2764" s="16">
        <v>0.5</v>
      </c>
      <c r="E2764" s="8">
        <v>256</v>
      </c>
      <c r="F2764" s="16">
        <v>210</v>
      </c>
      <c r="G2764" s="8">
        <f t="shared" si="131"/>
        <v>0.1796875</v>
      </c>
      <c r="H2764" s="7">
        <v>0.94969512564573899</v>
      </c>
      <c r="I2764" s="17">
        <v>0.93001948920880495</v>
      </c>
      <c r="J2764" s="3">
        <v>0.39224571974917499</v>
      </c>
      <c r="K2764" s="4">
        <v>0.96417637219187402</v>
      </c>
      <c r="L2764" s="7">
        <v>3</v>
      </c>
      <c r="M2764" s="1">
        <v>128</v>
      </c>
      <c r="N2764" s="1">
        <v>65536</v>
      </c>
      <c r="O2764" s="1">
        <v>128</v>
      </c>
      <c r="P2764" s="17">
        <v>1</v>
      </c>
      <c r="Q2764" s="3">
        <v>0.42938325078477302</v>
      </c>
      <c r="R2764" s="4">
        <v>0.96403531032050005</v>
      </c>
      <c r="S2764" s="7">
        <f t="shared" si="129"/>
        <v>3.7139999999999999E-2</v>
      </c>
      <c r="T2764" s="17">
        <f t="shared" si="130"/>
        <v>1.3999999999999999E-4</v>
      </c>
      <c r="U2764" s="54" t="b">
        <v>0</v>
      </c>
      <c r="V2764" s="55" t="b">
        <v>0</v>
      </c>
      <c r="W2764" s="10">
        <v>10223781</v>
      </c>
      <c r="Y2764" s="51"/>
    </row>
    <row r="2765" spans="1:25" x14ac:dyDescent="0.2">
      <c r="A2765" s="29" t="s">
        <v>28</v>
      </c>
      <c r="B2765" s="34" t="s">
        <v>2541</v>
      </c>
      <c r="C2765" s="31" t="s">
        <v>4453</v>
      </c>
      <c r="D2765" s="16">
        <v>1</v>
      </c>
      <c r="E2765" s="8">
        <v>1024</v>
      </c>
      <c r="F2765" s="16">
        <v>52</v>
      </c>
      <c r="G2765" s="8">
        <f t="shared" si="131"/>
        <v>0.94921875</v>
      </c>
      <c r="H2765" s="7">
        <v>0.41144711355456198</v>
      </c>
      <c r="I2765" s="17">
        <v>1.0032487999408299</v>
      </c>
      <c r="J2765" s="3">
        <v>0.396197509956695</v>
      </c>
      <c r="K2765" s="4">
        <v>0.93633475101941199</v>
      </c>
      <c r="L2765" s="7">
        <v>1</v>
      </c>
      <c r="M2765" s="1">
        <v>64</v>
      </c>
      <c r="N2765" s="1">
        <v>16384</v>
      </c>
      <c r="O2765" s="1">
        <v>128</v>
      </c>
      <c r="P2765" s="17">
        <v>1</v>
      </c>
      <c r="Q2765" s="3">
        <v>0.516978778168527</v>
      </c>
      <c r="R2765" s="4">
        <v>0.76699478373777596</v>
      </c>
      <c r="S2765" s="7">
        <f t="shared" si="129"/>
        <v>-9.0279999999999999E-2</v>
      </c>
      <c r="T2765" s="17">
        <f t="shared" si="130"/>
        <v>-0.16933999999999999</v>
      </c>
      <c r="U2765" s="54" t="b">
        <v>0</v>
      </c>
      <c r="V2765" s="55" t="b">
        <v>0</v>
      </c>
      <c r="W2765" s="10">
        <v>4431336</v>
      </c>
      <c r="Y2765" s="51"/>
    </row>
    <row r="2766" spans="1:25" x14ac:dyDescent="0.2">
      <c r="A2766" s="29" t="s">
        <v>15</v>
      </c>
      <c r="B2766" s="34" t="s">
        <v>2826</v>
      </c>
      <c r="C2766" s="31" t="s">
        <v>4738</v>
      </c>
      <c r="D2766" s="16">
        <v>1</v>
      </c>
      <c r="E2766" s="8">
        <v>512</v>
      </c>
      <c r="F2766" s="16">
        <v>3</v>
      </c>
      <c r="G2766" s="8">
        <f t="shared" si="131"/>
        <v>0.994140625</v>
      </c>
      <c r="H2766" s="7">
        <v>0.41421356237309398</v>
      </c>
      <c r="I2766" s="17">
        <v>1</v>
      </c>
      <c r="J2766" s="3">
        <v>0.54513570525170596</v>
      </c>
      <c r="K2766" s="4">
        <v>0.999999999999998</v>
      </c>
      <c r="L2766" s="7">
        <v>2</v>
      </c>
      <c r="M2766" s="1">
        <v>32</v>
      </c>
      <c r="N2766" s="1">
        <v>8192</v>
      </c>
      <c r="O2766" s="1">
        <v>128</v>
      </c>
      <c r="P2766" s="17">
        <v>1</v>
      </c>
      <c r="Q2766" s="3">
        <v>0.54705495980756902</v>
      </c>
      <c r="R2766" s="4">
        <v>0.999999999999999</v>
      </c>
      <c r="S2766" s="7">
        <f t="shared" si="129"/>
        <v>-1.92E-3</v>
      </c>
      <c r="T2766" s="17">
        <f t="shared" si="130"/>
        <v>0</v>
      </c>
      <c r="U2766" s="54" t="b">
        <v>0</v>
      </c>
      <c r="V2766" s="55" t="b">
        <v>0</v>
      </c>
      <c r="W2766" s="10">
        <v>221799</v>
      </c>
      <c r="Y2766" s="51"/>
    </row>
    <row r="2767" spans="1:25" x14ac:dyDescent="0.2">
      <c r="A2767" s="29" t="s">
        <v>30</v>
      </c>
      <c r="B2767" s="34" t="s">
        <v>2765</v>
      </c>
      <c r="C2767" s="31" t="s">
        <v>4677</v>
      </c>
      <c r="D2767" s="16">
        <v>0.5</v>
      </c>
      <c r="E2767" s="8">
        <v>2048</v>
      </c>
      <c r="F2767" s="16">
        <v>44</v>
      </c>
      <c r="G2767" s="8">
        <f t="shared" si="131"/>
        <v>0.978515625</v>
      </c>
      <c r="H2767" s="7">
        <v>0.399115471528453</v>
      </c>
      <c r="I2767" s="17">
        <v>1</v>
      </c>
      <c r="J2767" s="3">
        <v>0.4026092887064</v>
      </c>
      <c r="K2767" s="4">
        <v>0.99327452084352397</v>
      </c>
      <c r="L2767" s="7">
        <v>1</v>
      </c>
      <c r="M2767" s="1">
        <v>128</v>
      </c>
      <c r="N2767" s="1">
        <v>16384</v>
      </c>
      <c r="O2767" s="1">
        <v>128</v>
      </c>
      <c r="P2767" s="17">
        <v>1</v>
      </c>
      <c r="Q2767" s="3">
        <v>0.45252094400381399</v>
      </c>
      <c r="R2767" s="4">
        <v>0.96348104773097598</v>
      </c>
      <c r="S2767" s="7">
        <f t="shared" si="129"/>
        <v>-4.9910000000000003E-2</v>
      </c>
      <c r="T2767" s="17">
        <f t="shared" si="130"/>
        <v>-2.9790000000000001E-2</v>
      </c>
      <c r="U2767" s="54" t="b">
        <v>0</v>
      </c>
      <c r="V2767" s="55" t="b">
        <v>0</v>
      </c>
      <c r="W2767" s="10">
        <v>4304096</v>
      </c>
      <c r="Y2767" s="51"/>
    </row>
    <row r="2768" spans="1:25" x14ac:dyDescent="0.2">
      <c r="A2768" s="29" t="s">
        <v>37</v>
      </c>
      <c r="B2768" s="34" t="s">
        <v>1936</v>
      </c>
      <c r="C2768" s="31" t="s">
        <v>3848</v>
      </c>
      <c r="D2768" s="16">
        <v>1</v>
      </c>
      <c r="E2768" s="8">
        <v>2048</v>
      </c>
      <c r="F2768" s="16">
        <v>191</v>
      </c>
      <c r="G2768" s="8">
        <f t="shared" si="131"/>
        <v>0.90673828125</v>
      </c>
      <c r="H2768" s="7">
        <v>0.36097649033652501</v>
      </c>
      <c r="I2768" s="17">
        <v>0.99999999153471797</v>
      </c>
      <c r="J2768" s="3">
        <v>0.31120382530792401</v>
      </c>
      <c r="K2768" s="4">
        <v>0.97953293077027404</v>
      </c>
      <c r="L2768" s="7">
        <v>3</v>
      </c>
      <c r="M2768" s="1">
        <v>256</v>
      </c>
      <c r="N2768" s="1">
        <v>32768</v>
      </c>
      <c r="O2768" s="1">
        <v>128</v>
      </c>
      <c r="P2768" s="17">
        <v>1</v>
      </c>
      <c r="Q2768" s="3">
        <v>0.31762491912867502</v>
      </c>
      <c r="R2768" s="4">
        <v>0.98019171677580497</v>
      </c>
      <c r="S2768" s="7">
        <f t="shared" si="129"/>
        <v>6.4200000000000004E-3</v>
      </c>
      <c r="T2768" s="17">
        <f t="shared" si="130"/>
        <v>6.6E-4</v>
      </c>
      <c r="U2768" s="54" t="b">
        <v>0</v>
      </c>
      <c r="V2768" s="55" t="b">
        <v>0</v>
      </c>
      <c r="W2768" s="10">
        <v>4458339</v>
      </c>
      <c r="Y2768" s="51"/>
    </row>
    <row r="2769" spans="1:25" x14ac:dyDescent="0.2">
      <c r="A2769" s="29" t="s">
        <v>22</v>
      </c>
      <c r="B2769" s="34" t="s">
        <v>1390</v>
      </c>
      <c r="C2769" s="31" t="s">
        <v>3302</v>
      </c>
      <c r="D2769" s="16">
        <v>1</v>
      </c>
      <c r="E2769" s="8">
        <v>512</v>
      </c>
      <c r="F2769" s="16">
        <v>306</v>
      </c>
      <c r="G2769" s="8">
        <f t="shared" si="131"/>
        <v>0.40234375</v>
      </c>
      <c r="H2769" s="7">
        <v>0.91974928418036805</v>
      </c>
      <c r="I2769" s="17">
        <v>0.97342596502695899</v>
      </c>
      <c r="J2769" s="3">
        <v>0.69203123698348401</v>
      </c>
      <c r="K2769" s="4">
        <v>0.99509062532612702</v>
      </c>
      <c r="L2769" s="7">
        <v>2</v>
      </c>
      <c r="M2769" s="1">
        <v>256</v>
      </c>
      <c r="N2769" s="1">
        <v>32768</v>
      </c>
      <c r="O2769" s="1">
        <v>128</v>
      </c>
      <c r="P2769" s="17">
        <v>1</v>
      </c>
      <c r="Q2769" s="3">
        <v>0.783626179399601</v>
      </c>
      <c r="R2769" s="4">
        <v>0.98712645781804398</v>
      </c>
      <c r="S2769" s="7">
        <f t="shared" si="129"/>
        <v>9.1590000000000005E-2</v>
      </c>
      <c r="T2769" s="17">
        <f t="shared" si="130"/>
        <v>7.9600000000000001E-3</v>
      </c>
      <c r="U2769" s="54" t="b">
        <v>0</v>
      </c>
      <c r="V2769" s="55" t="b">
        <v>1</v>
      </c>
      <c r="W2769" s="10">
        <v>15752837</v>
      </c>
      <c r="Y2769" s="51"/>
    </row>
    <row r="2770" spans="1:25" x14ac:dyDescent="0.2">
      <c r="A2770" s="29" t="s">
        <v>8</v>
      </c>
      <c r="B2770" s="34" t="s">
        <v>4931</v>
      </c>
      <c r="C2770" s="31" t="s">
        <v>5100</v>
      </c>
      <c r="D2770" s="16">
        <v>1</v>
      </c>
      <c r="E2770" s="8">
        <v>1024</v>
      </c>
      <c r="F2770" s="16">
        <v>410</v>
      </c>
      <c r="G2770" s="8">
        <f t="shared" si="131"/>
        <v>0.599609375</v>
      </c>
      <c r="H2770" s="7">
        <v>0.68326668354073306</v>
      </c>
      <c r="I2770" s="17">
        <v>1.0000093424222301</v>
      </c>
      <c r="J2770" s="3">
        <v>0.53431029205538005</v>
      </c>
      <c r="K2770" s="4">
        <v>0.983803148435761</v>
      </c>
      <c r="L2770" s="7">
        <v>3</v>
      </c>
      <c r="M2770" s="1">
        <v>128</v>
      </c>
      <c r="N2770" s="1">
        <v>32768</v>
      </c>
      <c r="O2770" s="1">
        <v>128</v>
      </c>
      <c r="P2770" s="17">
        <v>1</v>
      </c>
      <c r="Q2770" s="3">
        <v>0.56081294385994995</v>
      </c>
      <c r="R2770" s="4">
        <v>0.98556544328187301</v>
      </c>
      <c r="S2770" s="7">
        <f t="shared" si="129"/>
        <v>2.6499999999999999E-2</v>
      </c>
      <c r="T2770" s="17">
        <f t="shared" si="130"/>
        <v>1.7600000000000001E-3</v>
      </c>
      <c r="U2770" s="54" t="b">
        <v>0</v>
      </c>
      <c r="V2770" s="55" t="b">
        <v>0</v>
      </c>
      <c r="W2770" s="10">
        <v>10558159</v>
      </c>
      <c r="Y2770" s="51"/>
    </row>
    <row r="2771" spans="1:25" x14ac:dyDescent="0.2">
      <c r="A2771" s="29" t="s">
        <v>11</v>
      </c>
      <c r="B2771" s="34" t="s">
        <v>4898</v>
      </c>
      <c r="C2771" s="31" t="s">
        <v>5067</v>
      </c>
      <c r="D2771" s="16">
        <v>0</v>
      </c>
      <c r="E2771" s="8">
        <v>4096</v>
      </c>
      <c r="F2771" s="16">
        <v>1146</v>
      </c>
      <c r="G2771" s="8">
        <f t="shared" si="131"/>
        <v>0.72021484375</v>
      </c>
      <c r="H2771" s="7">
        <v>0.47269860344791798</v>
      </c>
      <c r="I2771" s="17">
        <v>1</v>
      </c>
      <c r="J2771" s="3">
        <v>0.35598840537307502</v>
      </c>
      <c r="K2771" s="4">
        <v>1.0000077750210501</v>
      </c>
      <c r="L2771" s="7">
        <v>2</v>
      </c>
      <c r="M2771" s="1">
        <v>128</v>
      </c>
      <c r="N2771" s="1">
        <v>32768</v>
      </c>
      <c r="O2771" s="1">
        <v>128</v>
      </c>
      <c r="P2771" s="17">
        <v>1</v>
      </c>
      <c r="Q2771" s="3">
        <v>0.36809942068044499</v>
      </c>
      <c r="R2771" s="4">
        <v>1.00000113952874</v>
      </c>
      <c r="S2771" s="7">
        <f t="shared" si="129"/>
        <v>1.2109999999999999E-2</v>
      </c>
      <c r="T2771" s="17">
        <f t="shared" si="130"/>
        <v>1.0000000000000001E-5</v>
      </c>
      <c r="U2771" s="54" t="b">
        <v>0</v>
      </c>
      <c r="V2771" s="55" t="b">
        <v>0</v>
      </c>
      <c r="W2771" s="10">
        <v>23902829</v>
      </c>
      <c r="Y2771" s="51"/>
    </row>
    <row r="2772" spans="1:25" x14ac:dyDescent="0.2">
      <c r="A2772" s="29" t="s">
        <v>49</v>
      </c>
      <c r="B2772" s="34" t="s">
        <v>1698</v>
      </c>
      <c r="C2772" s="31" t="s">
        <v>3610</v>
      </c>
      <c r="D2772" s="16">
        <v>0.5</v>
      </c>
      <c r="E2772" s="8">
        <v>256</v>
      </c>
      <c r="F2772" s="16">
        <v>58</v>
      </c>
      <c r="G2772" s="8">
        <f t="shared" si="131"/>
        <v>0.7734375</v>
      </c>
      <c r="H2772" s="7">
        <v>0.79899578819806405</v>
      </c>
      <c r="I2772" s="17">
        <v>1</v>
      </c>
      <c r="J2772" s="3">
        <v>0.74671721992026896</v>
      </c>
      <c r="K2772" s="4">
        <v>0.99792059188115501</v>
      </c>
      <c r="L2772" s="7">
        <v>3</v>
      </c>
      <c r="M2772" s="1">
        <v>64</v>
      </c>
      <c r="N2772" s="1">
        <v>16384</v>
      </c>
      <c r="O2772" s="1">
        <v>128</v>
      </c>
      <c r="P2772" s="17">
        <v>1</v>
      </c>
      <c r="Q2772" s="3">
        <v>0.77356788733522897</v>
      </c>
      <c r="R2772" s="4">
        <v>1.00000481489564</v>
      </c>
      <c r="S2772" s="7">
        <f t="shared" si="129"/>
        <v>2.6849999999999999E-2</v>
      </c>
      <c r="T2772" s="17">
        <f t="shared" si="130"/>
        <v>2.0699999999999998E-3</v>
      </c>
      <c r="U2772" s="54" t="b">
        <v>0</v>
      </c>
      <c r="V2772" s="55" t="b">
        <v>0</v>
      </c>
      <c r="W2772" s="10">
        <v>4884880</v>
      </c>
      <c r="Y2772" s="51"/>
    </row>
    <row r="2773" spans="1:25" x14ac:dyDescent="0.2">
      <c r="A2773" s="29" t="s">
        <v>45</v>
      </c>
      <c r="B2773" s="34" t="s">
        <v>1030</v>
      </c>
      <c r="C2773" s="31" t="s">
        <v>2942</v>
      </c>
      <c r="D2773" s="16">
        <v>0</v>
      </c>
      <c r="E2773" s="8">
        <v>1024</v>
      </c>
      <c r="F2773" s="16">
        <v>632</v>
      </c>
      <c r="G2773" s="8">
        <f t="shared" si="131"/>
        <v>0.3828125</v>
      </c>
      <c r="H2773" s="7">
        <v>0.79711476447648999</v>
      </c>
      <c r="I2773" s="17">
        <v>0.99999999933324801</v>
      </c>
      <c r="J2773" s="3">
        <v>0.39705504738061098</v>
      </c>
      <c r="K2773" s="4">
        <v>0.99999996229689103</v>
      </c>
      <c r="L2773" s="7">
        <v>2</v>
      </c>
      <c r="M2773" s="1">
        <v>64</v>
      </c>
      <c r="N2773" s="1">
        <v>16384</v>
      </c>
      <c r="O2773" s="1">
        <v>128</v>
      </c>
      <c r="P2773" s="17">
        <v>1</v>
      </c>
      <c r="Q2773" s="3">
        <v>0.43390078478036598</v>
      </c>
      <c r="R2773" s="4">
        <v>0.99999988129125805</v>
      </c>
      <c r="S2773" s="7">
        <f t="shared" si="129"/>
        <v>3.6850000000000001E-2</v>
      </c>
      <c r="T2773" s="17">
        <f t="shared" si="130"/>
        <v>0</v>
      </c>
      <c r="U2773" s="54" t="b">
        <v>0</v>
      </c>
      <c r="V2773" s="55" t="b">
        <v>0</v>
      </c>
      <c r="W2773" s="10">
        <v>16039782</v>
      </c>
      <c r="Y2773" s="51"/>
    </row>
    <row r="2774" spans="1:25" x14ac:dyDescent="0.2">
      <c r="A2774" s="29" t="s">
        <v>48</v>
      </c>
      <c r="B2774" s="34" t="s">
        <v>2539</v>
      </c>
      <c r="C2774" s="31" t="s">
        <v>4451</v>
      </c>
      <c r="D2774" s="16">
        <v>1</v>
      </c>
      <c r="E2774" s="8">
        <v>256</v>
      </c>
      <c r="F2774" s="16">
        <v>146</v>
      </c>
      <c r="G2774" s="8">
        <f t="shared" si="131"/>
        <v>0.4296875</v>
      </c>
      <c r="H2774" s="7">
        <v>0.999999999999998</v>
      </c>
      <c r="I2774" s="17">
        <v>0.95412609939926596</v>
      </c>
      <c r="J2774" s="3">
        <v>0.82998956460418005</v>
      </c>
      <c r="K2774" s="4">
        <v>0.96206004565763203</v>
      </c>
      <c r="L2774" s="7">
        <v>3</v>
      </c>
      <c r="M2774" s="1">
        <v>32</v>
      </c>
      <c r="N2774" s="1">
        <v>4096</v>
      </c>
      <c r="O2774" s="1">
        <v>128</v>
      </c>
      <c r="P2774" s="17">
        <v>1</v>
      </c>
      <c r="Q2774" s="3">
        <v>0.84376033988754995</v>
      </c>
      <c r="R2774" s="4">
        <v>0.96200730752768304</v>
      </c>
      <c r="S2774" s="7">
        <f t="shared" si="129"/>
        <v>1.3769999999999999E-2</v>
      </c>
      <c r="T2774" s="17">
        <f t="shared" si="130"/>
        <v>5.0000000000000002E-5</v>
      </c>
      <c r="U2774" s="54" t="b">
        <v>0</v>
      </c>
      <c r="V2774" s="55" t="b">
        <v>0</v>
      </c>
      <c r="W2774" s="10">
        <v>5264824</v>
      </c>
      <c r="Y2774" s="51"/>
    </row>
    <row r="2775" spans="1:25" x14ac:dyDescent="0.2">
      <c r="A2775" s="29" t="s">
        <v>39</v>
      </c>
      <c r="B2775" s="34" t="s">
        <v>2725</v>
      </c>
      <c r="C2775" s="31" t="s">
        <v>4637</v>
      </c>
      <c r="D2775" s="16">
        <v>0.5</v>
      </c>
      <c r="E2775" s="8">
        <v>512</v>
      </c>
      <c r="F2775" s="16">
        <v>172</v>
      </c>
      <c r="G2775" s="8">
        <f t="shared" si="131"/>
        <v>0.6640625</v>
      </c>
      <c r="H2775" s="7">
        <v>0.65111643871039604</v>
      </c>
      <c r="I2775" s="17">
        <v>1</v>
      </c>
      <c r="J2775" s="3">
        <v>0.53741277518104502</v>
      </c>
      <c r="K2775" s="4">
        <v>1.0005854109032499</v>
      </c>
      <c r="L2775" s="7">
        <v>2</v>
      </c>
      <c r="M2775" s="1">
        <v>32</v>
      </c>
      <c r="N2775" s="1">
        <v>32768</v>
      </c>
      <c r="O2775" s="1">
        <v>128</v>
      </c>
      <c r="P2775" s="17">
        <v>1</v>
      </c>
      <c r="Q2775" s="3">
        <v>0.56694020127936195</v>
      </c>
      <c r="R2775" s="4">
        <v>0.99995241819042502</v>
      </c>
      <c r="S2775" s="7">
        <f t="shared" si="129"/>
        <v>2.9530000000000001E-2</v>
      </c>
      <c r="T2775" s="17">
        <f t="shared" si="130"/>
        <v>5.4000000000000001E-4</v>
      </c>
      <c r="U2775" s="54" t="b">
        <v>0</v>
      </c>
      <c r="V2775" s="55" t="b">
        <v>0</v>
      </c>
      <c r="W2775" s="10">
        <v>9586609</v>
      </c>
      <c r="Y2775" s="51"/>
    </row>
    <row r="2776" spans="1:25" x14ac:dyDescent="0.2">
      <c r="A2776" s="29" t="s">
        <v>4</v>
      </c>
      <c r="B2776" s="34" t="s">
        <v>1964</v>
      </c>
      <c r="C2776" s="31" t="s">
        <v>3876</v>
      </c>
      <c r="D2776" s="16">
        <v>0</v>
      </c>
      <c r="E2776" s="8">
        <v>256</v>
      </c>
      <c r="F2776" s="16">
        <v>106</v>
      </c>
      <c r="G2776" s="8">
        <f t="shared" si="131"/>
        <v>0.5859375</v>
      </c>
      <c r="H2776" s="7">
        <v>0.68387610994129799</v>
      </c>
      <c r="I2776" s="17">
        <v>1.0000022142944101</v>
      </c>
      <c r="J2776" s="3">
        <v>0.55941652567133904</v>
      </c>
      <c r="K2776" s="4">
        <v>0.997824455596097</v>
      </c>
      <c r="L2776" s="7">
        <v>1</v>
      </c>
      <c r="M2776" s="1">
        <v>32</v>
      </c>
      <c r="N2776" s="1">
        <v>8192</v>
      </c>
      <c r="O2776" s="1">
        <v>128</v>
      </c>
      <c r="P2776" s="17">
        <v>1</v>
      </c>
      <c r="Q2776" s="3">
        <v>0.59541112304956401</v>
      </c>
      <c r="R2776" s="4">
        <v>1.0007336688840001</v>
      </c>
      <c r="S2776" s="7">
        <f t="shared" si="129"/>
        <v>3.5990000000000001E-2</v>
      </c>
      <c r="T2776" s="17">
        <f t="shared" si="130"/>
        <v>1.4499999999999999E-3</v>
      </c>
      <c r="U2776" s="54" t="b">
        <v>0</v>
      </c>
      <c r="V2776" s="55" t="b">
        <v>0</v>
      </c>
      <c r="W2776" s="10">
        <v>6780717</v>
      </c>
      <c r="Y2776" s="51"/>
    </row>
    <row r="2777" spans="1:25" x14ac:dyDescent="0.2">
      <c r="A2777" s="29" t="s">
        <v>58</v>
      </c>
      <c r="B2777" s="34" t="s">
        <v>1861</v>
      </c>
      <c r="C2777" s="31" t="s">
        <v>3773</v>
      </c>
      <c r="D2777" s="16">
        <v>0.5</v>
      </c>
      <c r="E2777" s="8">
        <v>4096</v>
      </c>
      <c r="F2777" s="16">
        <v>301</v>
      </c>
      <c r="G2777" s="8">
        <f t="shared" si="131"/>
        <v>0.926513671875</v>
      </c>
      <c r="H2777" s="7">
        <v>0.53839948892867295</v>
      </c>
      <c r="I2777" s="17">
        <v>1</v>
      </c>
      <c r="J2777" s="3">
        <v>0.53086441033056997</v>
      </c>
      <c r="K2777" s="4">
        <v>0.99991198851687701</v>
      </c>
      <c r="L2777" s="7">
        <v>3</v>
      </c>
      <c r="M2777" s="1">
        <v>32</v>
      </c>
      <c r="N2777" s="1">
        <v>32768</v>
      </c>
      <c r="O2777" s="1">
        <v>128</v>
      </c>
      <c r="P2777" s="17">
        <v>1</v>
      </c>
      <c r="Q2777" s="3">
        <v>0.53548840833545297</v>
      </c>
      <c r="R2777" s="4">
        <v>0.99991645962439102</v>
      </c>
      <c r="S2777" s="7">
        <f t="shared" si="129"/>
        <v>4.62E-3</v>
      </c>
      <c r="T2777" s="17">
        <f t="shared" si="130"/>
        <v>0</v>
      </c>
      <c r="U2777" s="54" t="b">
        <v>0</v>
      </c>
      <c r="V2777" s="55" t="b">
        <v>0</v>
      </c>
      <c r="W2777" s="10">
        <v>5429404</v>
      </c>
      <c r="Y2777" s="51"/>
    </row>
    <row r="2778" spans="1:25" x14ac:dyDescent="0.2">
      <c r="A2778" s="29" t="s">
        <v>55</v>
      </c>
      <c r="B2778" s="34" t="s">
        <v>1925</v>
      </c>
      <c r="C2778" s="31" t="s">
        <v>3837</v>
      </c>
      <c r="D2778" s="16">
        <v>0.5</v>
      </c>
      <c r="E2778" s="8">
        <v>256</v>
      </c>
      <c r="F2778" s="16">
        <v>211</v>
      </c>
      <c r="G2778" s="8">
        <f t="shared" si="131"/>
        <v>0.17578125</v>
      </c>
      <c r="H2778" s="7">
        <v>0.98674692620674798</v>
      </c>
      <c r="I2778" s="17">
        <v>0.90299828487579703</v>
      </c>
      <c r="J2778" s="3">
        <v>0.46530080007778502</v>
      </c>
      <c r="K2778" s="4">
        <v>0.92977597717025395</v>
      </c>
      <c r="L2778" s="7">
        <v>3</v>
      </c>
      <c r="M2778" s="1">
        <v>128</v>
      </c>
      <c r="N2778" s="1">
        <v>2048</v>
      </c>
      <c r="O2778" s="1">
        <v>128</v>
      </c>
      <c r="P2778" s="17">
        <v>1</v>
      </c>
      <c r="Q2778" s="3">
        <v>0.46710054431228099</v>
      </c>
      <c r="R2778" s="4">
        <v>0.92919255004157597</v>
      </c>
      <c r="S2778" s="7">
        <f t="shared" si="129"/>
        <v>1.8E-3</v>
      </c>
      <c r="T2778" s="17">
        <f t="shared" si="130"/>
        <v>5.8E-4</v>
      </c>
      <c r="U2778" s="54" t="b">
        <v>0</v>
      </c>
      <c r="V2778" s="55" t="b">
        <v>0</v>
      </c>
      <c r="W2778" s="10">
        <v>5786679</v>
      </c>
      <c r="Y2778" s="51"/>
    </row>
    <row r="2779" spans="1:25" x14ac:dyDescent="0.2">
      <c r="A2779" s="29" t="s">
        <v>29</v>
      </c>
      <c r="B2779" s="34" t="s">
        <v>4844</v>
      </c>
      <c r="C2779" s="31" t="s">
        <v>5013</v>
      </c>
      <c r="D2779" s="16">
        <v>0</v>
      </c>
      <c r="E2779" s="8">
        <v>1024</v>
      </c>
      <c r="F2779" s="16">
        <v>824</v>
      </c>
      <c r="G2779" s="8">
        <f t="shared" si="131"/>
        <v>0.1953125</v>
      </c>
      <c r="H2779" s="7">
        <v>0.91945824580820601</v>
      </c>
      <c r="I2779" s="17">
        <v>1</v>
      </c>
      <c r="J2779" s="3">
        <v>0.49415643753837801</v>
      </c>
      <c r="K2779" s="4">
        <v>0.99999999456286004</v>
      </c>
      <c r="L2779" s="7">
        <v>1</v>
      </c>
      <c r="M2779" s="1">
        <v>64</v>
      </c>
      <c r="N2779" s="1">
        <v>8192</v>
      </c>
      <c r="O2779" s="1">
        <v>128</v>
      </c>
      <c r="P2779" s="17">
        <v>1</v>
      </c>
      <c r="Q2779" s="3">
        <v>0.58562682603461902</v>
      </c>
      <c r="R2779" s="4">
        <v>1.00000000213267</v>
      </c>
      <c r="S2779" s="7">
        <f t="shared" si="129"/>
        <v>9.1469999999999996E-2</v>
      </c>
      <c r="T2779" s="17">
        <f t="shared" si="130"/>
        <v>0</v>
      </c>
      <c r="U2779" s="54" t="b">
        <v>0</v>
      </c>
      <c r="V2779" s="55" t="b">
        <v>0</v>
      </c>
      <c r="W2779" s="10">
        <v>147236871</v>
      </c>
      <c r="Y2779" s="51"/>
    </row>
    <row r="2780" spans="1:25" x14ac:dyDescent="0.2">
      <c r="A2780" s="29" t="s">
        <v>9</v>
      </c>
      <c r="B2780" s="34" t="s">
        <v>2762</v>
      </c>
      <c r="C2780" s="31" t="s">
        <v>4674</v>
      </c>
      <c r="D2780" s="16">
        <v>0.5</v>
      </c>
      <c r="E2780" s="8">
        <v>256</v>
      </c>
      <c r="F2780" s="16">
        <v>200</v>
      </c>
      <c r="G2780" s="8">
        <f t="shared" si="131"/>
        <v>0.21875</v>
      </c>
      <c r="H2780" s="7">
        <v>0.93570715592972498</v>
      </c>
      <c r="I2780" s="17">
        <v>0.96864291833261296</v>
      </c>
      <c r="J2780" s="3">
        <v>0.54447197771101796</v>
      </c>
      <c r="K2780" s="4">
        <v>0.98427420686879796</v>
      </c>
      <c r="L2780" s="7">
        <v>3</v>
      </c>
      <c r="M2780" s="1">
        <v>128</v>
      </c>
      <c r="N2780" s="1">
        <v>8192</v>
      </c>
      <c r="O2780" s="1">
        <v>128</v>
      </c>
      <c r="P2780" s="17">
        <v>1</v>
      </c>
      <c r="Q2780" s="3">
        <v>0.56562146008483905</v>
      </c>
      <c r="R2780" s="4">
        <v>0.98271382005775698</v>
      </c>
      <c r="S2780" s="7">
        <f t="shared" si="129"/>
        <v>2.1149999999999999E-2</v>
      </c>
      <c r="T2780" s="17">
        <f t="shared" si="130"/>
        <v>1.56E-3</v>
      </c>
      <c r="U2780" s="54" t="b">
        <v>0</v>
      </c>
      <c r="V2780" s="55" t="b">
        <v>0</v>
      </c>
      <c r="W2780" s="10">
        <v>8053494</v>
      </c>
      <c r="Y2780" s="51"/>
    </row>
    <row r="2781" spans="1:25" x14ac:dyDescent="0.2">
      <c r="A2781" s="29" t="s">
        <v>45</v>
      </c>
      <c r="B2781" s="34" t="s">
        <v>1030</v>
      </c>
      <c r="C2781" s="31" t="s">
        <v>2942</v>
      </c>
      <c r="D2781" s="16">
        <v>0</v>
      </c>
      <c r="E2781" s="8">
        <v>1024</v>
      </c>
      <c r="F2781" s="16">
        <v>632</v>
      </c>
      <c r="G2781" s="8">
        <f t="shared" si="131"/>
        <v>0.3828125</v>
      </c>
      <c r="H2781" s="7">
        <v>0.79711476447648999</v>
      </c>
      <c r="I2781" s="17">
        <v>0.999999999999998</v>
      </c>
      <c r="J2781" s="3">
        <v>0.39705693566992101</v>
      </c>
      <c r="K2781" s="4">
        <v>1.0000008366914399</v>
      </c>
      <c r="L2781" s="7">
        <v>2</v>
      </c>
      <c r="M2781" s="1">
        <v>32</v>
      </c>
      <c r="N2781" s="1">
        <v>8192</v>
      </c>
      <c r="O2781" s="1">
        <v>128</v>
      </c>
      <c r="P2781" s="17">
        <v>1</v>
      </c>
      <c r="Q2781" s="3">
        <v>0.42090369417200602</v>
      </c>
      <c r="R2781" s="4">
        <v>0.99999971185696501</v>
      </c>
      <c r="S2781" s="7">
        <f t="shared" si="129"/>
        <v>2.385E-2</v>
      </c>
      <c r="T2781" s="17">
        <f t="shared" si="130"/>
        <v>0</v>
      </c>
      <c r="U2781" s="54" t="b">
        <v>0</v>
      </c>
      <c r="V2781" s="55" t="b">
        <v>0</v>
      </c>
      <c r="W2781" s="10">
        <v>12147461</v>
      </c>
      <c r="Y2781" s="51"/>
    </row>
    <row r="2782" spans="1:25" x14ac:dyDescent="0.2">
      <c r="A2782" s="29" t="s">
        <v>25</v>
      </c>
      <c r="B2782" s="34" t="s">
        <v>1391</v>
      </c>
      <c r="C2782" s="31" t="s">
        <v>3303</v>
      </c>
      <c r="D2782" s="16">
        <v>1</v>
      </c>
      <c r="E2782" s="8">
        <v>4096</v>
      </c>
      <c r="F2782" s="16">
        <v>4</v>
      </c>
      <c r="G2782" s="8">
        <f t="shared" si="131"/>
        <v>0.9990234375</v>
      </c>
      <c r="H2782" s="7">
        <v>0.36602540378443799</v>
      </c>
      <c r="I2782" s="17">
        <v>1</v>
      </c>
      <c r="J2782" s="3">
        <v>0.51763809020504103</v>
      </c>
      <c r="K2782" s="4">
        <v>0.999999999999998</v>
      </c>
      <c r="L2782" s="7">
        <v>2</v>
      </c>
      <c r="M2782" s="1">
        <v>32</v>
      </c>
      <c r="N2782" s="1">
        <v>65536</v>
      </c>
      <c r="O2782" s="1">
        <v>128</v>
      </c>
      <c r="P2782" s="17">
        <v>1</v>
      </c>
      <c r="Q2782" s="3">
        <v>0.55703695907955997</v>
      </c>
      <c r="R2782" s="4">
        <v>1</v>
      </c>
      <c r="S2782" s="7">
        <f t="shared" si="129"/>
        <v>-3.9399999999999998E-2</v>
      </c>
      <c r="T2782" s="17">
        <f t="shared" si="130"/>
        <v>0</v>
      </c>
      <c r="U2782" s="54" t="b">
        <v>0</v>
      </c>
      <c r="V2782" s="55" t="b">
        <v>0</v>
      </c>
      <c r="W2782" s="10">
        <v>569312</v>
      </c>
      <c r="Y2782" s="51"/>
    </row>
    <row r="2783" spans="1:25" x14ac:dyDescent="0.2">
      <c r="A2783" s="29" t="s">
        <v>54</v>
      </c>
      <c r="B2783" s="34" t="s">
        <v>1557</v>
      </c>
      <c r="C2783" s="31" t="s">
        <v>3469</v>
      </c>
      <c r="D2783" s="16">
        <v>1</v>
      </c>
      <c r="E2783" s="8">
        <v>1024</v>
      </c>
      <c r="F2783" s="16">
        <v>782</v>
      </c>
      <c r="G2783" s="8">
        <f t="shared" si="131"/>
        <v>0.236328125</v>
      </c>
      <c r="H2783" s="7">
        <v>0.88851240979594304</v>
      </c>
      <c r="I2783" s="17">
        <v>1</v>
      </c>
      <c r="J2783" s="3">
        <v>0.53686133679880199</v>
      </c>
      <c r="K2783" s="4">
        <v>0.99967242728940298</v>
      </c>
      <c r="L2783" s="7">
        <v>2</v>
      </c>
      <c r="M2783" s="1">
        <v>256</v>
      </c>
      <c r="N2783" s="1">
        <v>32768</v>
      </c>
      <c r="O2783" s="1">
        <v>128</v>
      </c>
      <c r="P2783" s="17">
        <v>1</v>
      </c>
      <c r="Q2783" s="3">
        <v>0.62660380831698803</v>
      </c>
      <c r="R2783" s="4">
        <v>0.99936116778253703</v>
      </c>
      <c r="S2783" s="7">
        <f t="shared" si="129"/>
        <v>8.974E-2</v>
      </c>
      <c r="T2783" s="17">
        <f t="shared" si="130"/>
        <v>-3.1E-4</v>
      </c>
      <c r="U2783" s="54" t="b">
        <v>0</v>
      </c>
      <c r="V2783" s="55" t="b">
        <v>0</v>
      </c>
      <c r="W2783" s="10">
        <v>260031023</v>
      </c>
      <c r="Y2783" s="51"/>
    </row>
    <row r="2784" spans="1:25" x14ac:dyDescent="0.2">
      <c r="A2784" s="29" t="s">
        <v>27</v>
      </c>
      <c r="B2784" s="34" t="s">
        <v>2411</v>
      </c>
      <c r="C2784" s="31" t="s">
        <v>4323</v>
      </c>
      <c r="D2784" s="16">
        <v>1</v>
      </c>
      <c r="E2784" s="8">
        <v>256</v>
      </c>
      <c r="F2784" s="16">
        <v>149</v>
      </c>
      <c r="G2784" s="8">
        <f t="shared" si="131"/>
        <v>0.41796875</v>
      </c>
      <c r="H2784" s="7">
        <v>0.91617264825391098</v>
      </c>
      <c r="I2784" s="17">
        <v>0.85395528339819504</v>
      </c>
      <c r="J2784" s="3">
        <v>0.55519317851526195</v>
      </c>
      <c r="K2784" s="4">
        <v>0.97017817772825998</v>
      </c>
      <c r="L2784" s="7">
        <v>2</v>
      </c>
      <c r="M2784" s="1">
        <v>128</v>
      </c>
      <c r="N2784" s="1">
        <v>2048</v>
      </c>
      <c r="O2784" s="1">
        <v>128</v>
      </c>
      <c r="P2784" s="17">
        <v>1</v>
      </c>
      <c r="Q2784" s="3">
        <v>0.57736813081127702</v>
      </c>
      <c r="R2784" s="4">
        <v>0.96935316515886805</v>
      </c>
      <c r="S2784" s="7">
        <f t="shared" si="129"/>
        <v>2.2169999999999999E-2</v>
      </c>
      <c r="T2784" s="17">
        <f t="shared" si="130"/>
        <v>8.3000000000000001E-4</v>
      </c>
      <c r="U2784" s="54" t="b">
        <v>0</v>
      </c>
      <c r="V2784" s="55" t="b">
        <v>0</v>
      </c>
      <c r="W2784" s="10">
        <v>7122632</v>
      </c>
      <c r="Y2784" s="51"/>
    </row>
    <row r="2785" spans="1:25" x14ac:dyDescent="0.2">
      <c r="A2785" s="29" t="s">
        <v>14</v>
      </c>
      <c r="B2785" s="34" t="s">
        <v>1740</v>
      </c>
      <c r="C2785" s="31" t="s">
        <v>3652</v>
      </c>
      <c r="D2785" s="16">
        <v>1</v>
      </c>
      <c r="E2785" s="8">
        <v>2048</v>
      </c>
      <c r="F2785" s="16">
        <v>1176</v>
      </c>
      <c r="G2785" s="8">
        <f t="shared" si="131"/>
        <v>0.42578125</v>
      </c>
      <c r="H2785" s="7">
        <v>0.72111958185012603</v>
      </c>
      <c r="I2785" s="17">
        <v>1</v>
      </c>
      <c r="J2785" s="3">
        <v>0.40724885894839602</v>
      </c>
      <c r="K2785" s="4">
        <v>0.99256708879011502</v>
      </c>
      <c r="L2785" s="7">
        <v>1</v>
      </c>
      <c r="M2785" s="1">
        <v>256</v>
      </c>
      <c r="N2785" s="1">
        <v>32768</v>
      </c>
      <c r="O2785" s="1">
        <v>128</v>
      </c>
      <c r="P2785" s="17">
        <v>1</v>
      </c>
      <c r="Q2785" s="3">
        <v>0.49372133119565698</v>
      </c>
      <c r="R2785" s="4">
        <v>0.94993637889504601</v>
      </c>
      <c r="S2785" s="7">
        <f t="shared" si="129"/>
        <v>8.6470000000000005E-2</v>
      </c>
      <c r="T2785" s="17">
        <f t="shared" si="130"/>
        <v>-4.2630000000000001E-2</v>
      </c>
      <c r="U2785" s="54" t="b">
        <v>0</v>
      </c>
      <c r="V2785" s="55" t="b">
        <v>0</v>
      </c>
      <c r="W2785" s="10">
        <v>128754689</v>
      </c>
      <c r="Y2785" s="51"/>
    </row>
    <row r="2786" spans="1:25" x14ac:dyDescent="0.2">
      <c r="A2786" s="29" t="s">
        <v>28</v>
      </c>
      <c r="B2786" s="34" t="s">
        <v>2514</v>
      </c>
      <c r="C2786" s="31" t="s">
        <v>4426</v>
      </c>
      <c r="D2786" s="16">
        <v>1</v>
      </c>
      <c r="E2786" s="8">
        <v>256</v>
      </c>
      <c r="F2786" s="16">
        <v>33</v>
      </c>
      <c r="G2786" s="8">
        <f t="shared" si="131"/>
        <v>0.87109375</v>
      </c>
      <c r="H2786" s="7">
        <v>0.60398671464035503</v>
      </c>
      <c r="I2786" s="17">
        <v>0.99864807988340598</v>
      </c>
      <c r="J2786" s="3">
        <v>0.56920175831547404</v>
      </c>
      <c r="K2786" s="4">
        <v>0.99341445632939496</v>
      </c>
      <c r="L2786" s="7">
        <v>2</v>
      </c>
      <c r="M2786" s="1">
        <v>64</v>
      </c>
      <c r="N2786" s="1">
        <v>65536</v>
      </c>
      <c r="O2786" s="1">
        <v>128</v>
      </c>
      <c r="P2786" s="17">
        <v>1</v>
      </c>
      <c r="Q2786" s="3">
        <v>0.58700955174800395</v>
      </c>
      <c r="R2786" s="4">
        <v>0.91894042988620395</v>
      </c>
      <c r="S2786" s="7">
        <f t="shared" si="129"/>
        <v>1.7809999999999999E-2</v>
      </c>
      <c r="T2786" s="17">
        <f t="shared" si="130"/>
        <v>-7.4469999999999995E-2</v>
      </c>
      <c r="U2786" s="54" t="b">
        <v>0</v>
      </c>
      <c r="V2786" s="55" t="b">
        <v>0</v>
      </c>
      <c r="W2786" s="10">
        <v>4698942</v>
      </c>
      <c r="Y2786" s="51"/>
    </row>
    <row r="2787" spans="1:25" x14ac:dyDescent="0.2">
      <c r="A2787" s="29" t="s">
        <v>18</v>
      </c>
      <c r="B2787" s="34" t="s">
        <v>4805</v>
      </c>
      <c r="C2787" s="31" t="s">
        <v>4974</v>
      </c>
      <c r="D2787" s="16">
        <v>0</v>
      </c>
      <c r="E2787" s="8">
        <v>512</v>
      </c>
      <c r="F2787" s="16">
        <v>315</v>
      </c>
      <c r="G2787" s="8">
        <f t="shared" si="131"/>
        <v>0.384765625</v>
      </c>
      <c r="H2787" s="7">
        <v>0.88151820177227702</v>
      </c>
      <c r="I2787" s="17">
        <v>0.98151955344910902</v>
      </c>
      <c r="J2787" s="3">
        <v>0.47495922566313398</v>
      </c>
      <c r="K2787" s="4">
        <v>0.98614265242946098</v>
      </c>
      <c r="L2787" s="7">
        <v>1</v>
      </c>
      <c r="M2787" s="1">
        <v>256</v>
      </c>
      <c r="N2787" s="1">
        <v>8192</v>
      </c>
      <c r="O2787" s="1">
        <v>128</v>
      </c>
      <c r="P2787" s="17">
        <v>1</v>
      </c>
      <c r="Q2787" s="3">
        <v>0.549040570123009</v>
      </c>
      <c r="R2787" s="4">
        <v>0.98557728312535797</v>
      </c>
      <c r="S2787" s="7">
        <f t="shared" si="129"/>
        <v>7.4079999999999993E-2</v>
      </c>
      <c r="T2787" s="17">
        <f t="shared" si="130"/>
        <v>5.6999999999999998E-4</v>
      </c>
      <c r="U2787" s="54" t="b">
        <v>0</v>
      </c>
      <c r="V2787" s="55" t="b">
        <v>0</v>
      </c>
      <c r="W2787" s="10">
        <v>11282751</v>
      </c>
      <c r="Y2787" s="51"/>
    </row>
    <row r="2788" spans="1:25" x14ac:dyDescent="0.2">
      <c r="A2788" s="29" t="s">
        <v>13</v>
      </c>
      <c r="B2788" s="34" t="s">
        <v>1369</v>
      </c>
      <c r="C2788" s="31" t="s">
        <v>3281</v>
      </c>
      <c r="D2788" s="16">
        <v>0.5</v>
      </c>
      <c r="E2788" s="8">
        <v>256</v>
      </c>
      <c r="F2788" s="16">
        <v>220</v>
      </c>
      <c r="G2788" s="8">
        <f t="shared" si="131"/>
        <v>0.140625</v>
      </c>
      <c r="H2788" s="7">
        <v>0.980367249194393</v>
      </c>
      <c r="I2788" s="17">
        <v>0.91925386353327798</v>
      </c>
      <c r="J2788" s="3">
        <v>0.52305161727312099</v>
      </c>
      <c r="K2788" s="4">
        <v>0.95260190032639802</v>
      </c>
      <c r="L2788" s="7">
        <v>1</v>
      </c>
      <c r="M2788" s="1">
        <v>32</v>
      </c>
      <c r="N2788" s="1">
        <v>2048</v>
      </c>
      <c r="O2788" s="1">
        <v>128</v>
      </c>
      <c r="P2788" s="17">
        <v>1</v>
      </c>
      <c r="Q2788" s="3">
        <v>0.62807685008191505</v>
      </c>
      <c r="R2788" s="4">
        <v>0.93979342437897495</v>
      </c>
      <c r="S2788" s="7">
        <f t="shared" si="129"/>
        <v>0.10503</v>
      </c>
      <c r="T2788" s="17">
        <f t="shared" si="130"/>
        <v>1.281E-2</v>
      </c>
      <c r="U2788" s="54" t="b">
        <v>0</v>
      </c>
      <c r="V2788" s="55" t="b">
        <v>1</v>
      </c>
      <c r="W2788" s="10">
        <v>7907846</v>
      </c>
      <c r="Y2788" s="51"/>
    </row>
    <row r="2789" spans="1:25" x14ac:dyDescent="0.2">
      <c r="A2789" s="29" t="s">
        <v>47</v>
      </c>
      <c r="B2789" s="34" t="s">
        <v>1700</v>
      </c>
      <c r="C2789" s="31" t="s">
        <v>3612</v>
      </c>
      <c r="D2789" s="16">
        <v>1</v>
      </c>
      <c r="E2789" s="8">
        <v>512</v>
      </c>
      <c r="F2789" s="16">
        <v>319</v>
      </c>
      <c r="G2789" s="8">
        <f t="shared" si="131"/>
        <v>0.376953125</v>
      </c>
      <c r="H2789" s="7">
        <v>0.89753199982156695</v>
      </c>
      <c r="I2789" s="17">
        <v>0.999999999999998</v>
      </c>
      <c r="J2789" s="3">
        <v>0.67383484755976997</v>
      </c>
      <c r="K2789" s="4">
        <v>0.99944681928248902</v>
      </c>
      <c r="L2789" s="7">
        <v>2</v>
      </c>
      <c r="M2789" s="1">
        <v>32</v>
      </c>
      <c r="N2789" s="1">
        <v>65536</v>
      </c>
      <c r="O2789" s="1">
        <v>128</v>
      </c>
      <c r="P2789" s="17">
        <v>1</v>
      </c>
      <c r="Q2789" s="3">
        <v>0.73549994715264899</v>
      </c>
      <c r="R2789" s="4">
        <v>0.99711796585596502</v>
      </c>
      <c r="S2789" s="7">
        <f t="shared" si="129"/>
        <v>6.1670000000000003E-2</v>
      </c>
      <c r="T2789" s="17">
        <f t="shared" si="130"/>
        <v>-2.33E-3</v>
      </c>
      <c r="U2789" s="54" t="b">
        <v>0</v>
      </c>
      <c r="V2789" s="55" t="b">
        <v>0</v>
      </c>
      <c r="W2789" s="10">
        <v>11484172</v>
      </c>
      <c r="Y2789" s="51"/>
    </row>
    <row r="2790" spans="1:25" x14ac:dyDescent="0.2">
      <c r="A2790" s="29" t="s">
        <v>2</v>
      </c>
      <c r="B2790" s="34" t="s">
        <v>4798</v>
      </c>
      <c r="C2790" s="31" t="s">
        <v>4967</v>
      </c>
      <c r="D2790" s="16">
        <v>0</v>
      </c>
      <c r="E2790" s="8">
        <v>256</v>
      </c>
      <c r="F2790" s="16">
        <v>192</v>
      </c>
      <c r="G2790" s="8">
        <f t="shared" si="131"/>
        <v>0.25</v>
      </c>
      <c r="H2790" s="7">
        <v>0.977401695122605</v>
      </c>
      <c r="I2790" s="17">
        <v>0.91040464943753696</v>
      </c>
      <c r="J2790" s="3">
        <v>0.397604528201284</v>
      </c>
      <c r="K2790" s="4">
        <v>0.96824038950533697</v>
      </c>
      <c r="L2790" s="7">
        <v>3</v>
      </c>
      <c r="M2790" s="1">
        <v>64</v>
      </c>
      <c r="N2790" s="1">
        <v>65536</v>
      </c>
      <c r="O2790" s="1">
        <v>128</v>
      </c>
      <c r="P2790" s="17">
        <v>1</v>
      </c>
      <c r="Q2790" s="3">
        <v>0.41454804122053401</v>
      </c>
      <c r="R2790" s="4">
        <v>0.96627298716746102</v>
      </c>
      <c r="S2790" s="7">
        <f t="shared" si="129"/>
        <v>1.694E-2</v>
      </c>
      <c r="T2790" s="17">
        <f t="shared" si="130"/>
        <v>1.97E-3</v>
      </c>
      <c r="U2790" s="54" t="b">
        <v>0</v>
      </c>
      <c r="V2790" s="55" t="b">
        <v>0</v>
      </c>
      <c r="W2790" s="10">
        <v>6938813</v>
      </c>
      <c r="Y2790" s="51"/>
    </row>
    <row r="2791" spans="1:25" x14ac:dyDescent="0.2">
      <c r="A2791" s="29" t="s">
        <v>37</v>
      </c>
      <c r="B2791" s="34" t="s">
        <v>1552</v>
      </c>
      <c r="C2791" s="31" t="s">
        <v>3464</v>
      </c>
      <c r="D2791" s="16">
        <v>0</v>
      </c>
      <c r="E2791" s="8">
        <v>256</v>
      </c>
      <c r="F2791" s="16">
        <v>61</v>
      </c>
      <c r="G2791" s="8">
        <f t="shared" si="131"/>
        <v>0.76171875</v>
      </c>
      <c r="H2791" s="7">
        <v>0.78436541112328395</v>
      </c>
      <c r="I2791" s="17">
        <v>0.99999999813910401</v>
      </c>
      <c r="J2791" s="3">
        <v>0.62325486473673097</v>
      </c>
      <c r="K2791" s="4">
        <v>0.99999845866369197</v>
      </c>
      <c r="L2791" s="7">
        <v>3</v>
      </c>
      <c r="M2791" s="1">
        <v>128</v>
      </c>
      <c r="N2791" s="1">
        <v>8192</v>
      </c>
      <c r="O2791" s="1">
        <v>128</v>
      </c>
      <c r="P2791" s="17">
        <v>1</v>
      </c>
      <c r="Q2791" s="3">
        <v>0.63405146674996704</v>
      </c>
      <c r="R2791" s="4">
        <v>1.0000296047831401</v>
      </c>
      <c r="S2791" s="7">
        <f t="shared" si="129"/>
        <v>1.0800000000000001E-2</v>
      </c>
      <c r="T2791" s="17">
        <f t="shared" si="130"/>
        <v>-3.0000000000000001E-5</v>
      </c>
      <c r="U2791" s="54" t="b">
        <v>0</v>
      </c>
      <c r="V2791" s="55" t="b">
        <v>0</v>
      </c>
      <c r="W2791" s="10">
        <v>3651537</v>
      </c>
      <c r="Y2791" s="51"/>
    </row>
    <row r="2792" spans="1:25" x14ac:dyDescent="0.2">
      <c r="A2792" s="29" t="s">
        <v>17</v>
      </c>
      <c r="B2792" s="34" t="s">
        <v>1747</v>
      </c>
      <c r="C2792" s="31" t="s">
        <v>3659</v>
      </c>
      <c r="D2792" s="16">
        <v>0.5</v>
      </c>
      <c r="E2792" s="8">
        <v>512</v>
      </c>
      <c r="F2792" s="16">
        <v>392</v>
      </c>
      <c r="G2792" s="8">
        <f t="shared" si="131"/>
        <v>0.234375</v>
      </c>
      <c r="H2792" s="7">
        <v>0.78226518668155398</v>
      </c>
      <c r="I2792" s="17">
        <v>0.999999999999999</v>
      </c>
      <c r="J2792" s="3">
        <v>0.36634511411647303</v>
      </c>
      <c r="K2792" s="4">
        <v>0.99638592799915304</v>
      </c>
      <c r="L2792" s="7">
        <v>1</v>
      </c>
      <c r="M2792" s="1">
        <v>256</v>
      </c>
      <c r="N2792" s="1">
        <v>16384</v>
      </c>
      <c r="O2792" s="1">
        <v>128</v>
      </c>
      <c r="P2792" s="17">
        <v>1</v>
      </c>
      <c r="Q2792" s="3">
        <v>0.435832474792272</v>
      </c>
      <c r="R2792" s="4">
        <v>0.98692262015394405</v>
      </c>
      <c r="S2792" s="7">
        <f t="shared" si="129"/>
        <v>6.9489999999999996E-2</v>
      </c>
      <c r="T2792" s="17">
        <f t="shared" si="130"/>
        <v>-9.4599999999999997E-3</v>
      </c>
      <c r="U2792" s="54" t="b">
        <v>0</v>
      </c>
      <c r="V2792" s="55" t="b">
        <v>0</v>
      </c>
      <c r="W2792" s="10">
        <v>71839572</v>
      </c>
      <c r="Y2792" s="51"/>
    </row>
    <row r="2793" spans="1:25" x14ac:dyDescent="0.2">
      <c r="A2793" s="29" t="s">
        <v>56</v>
      </c>
      <c r="B2793" s="34" t="s">
        <v>1560</v>
      </c>
      <c r="C2793" s="31" t="s">
        <v>3472</v>
      </c>
      <c r="D2793" s="16">
        <v>0.5</v>
      </c>
      <c r="E2793" s="8">
        <v>2048</v>
      </c>
      <c r="F2793" s="16">
        <v>6</v>
      </c>
      <c r="G2793" s="8">
        <f t="shared" si="131"/>
        <v>0.9970703125</v>
      </c>
      <c r="H2793" s="7">
        <v>0.34864525497976601</v>
      </c>
      <c r="I2793" s="17">
        <v>1</v>
      </c>
      <c r="J2793" s="3">
        <v>0.42830638995345299</v>
      </c>
      <c r="K2793" s="4">
        <v>0.97507454040628805</v>
      </c>
      <c r="L2793" s="7">
        <v>1</v>
      </c>
      <c r="M2793" s="1">
        <v>32</v>
      </c>
      <c r="N2793" s="1">
        <v>16384</v>
      </c>
      <c r="O2793" s="1">
        <v>128</v>
      </c>
      <c r="P2793" s="17">
        <v>1</v>
      </c>
      <c r="Q2793" s="3">
        <v>0.60106493210635004</v>
      </c>
      <c r="R2793" s="4">
        <v>0.98919335509209205</v>
      </c>
      <c r="S2793" s="7">
        <f t="shared" si="129"/>
        <v>-0.17276</v>
      </c>
      <c r="T2793" s="17">
        <f t="shared" si="130"/>
        <v>1.4120000000000001E-2</v>
      </c>
      <c r="U2793" s="54" t="b">
        <v>0</v>
      </c>
      <c r="V2793" s="55" t="b">
        <v>0</v>
      </c>
      <c r="W2793" s="10">
        <v>553491</v>
      </c>
      <c r="Y2793" s="51"/>
    </row>
    <row r="2794" spans="1:25" x14ac:dyDescent="0.2">
      <c r="A2794" s="29" t="s">
        <v>31</v>
      </c>
      <c r="B2794" s="34" t="s">
        <v>4819</v>
      </c>
      <c r="C2794" s="31" t="s">
        <v>4988</v>
      </c>
      <c r="D2794" s="16">
        <v>0.5</v>
      </c>
      <c r="E2794" s="8">
        <v>256</v>
      </c>
      <c r="F2794" s="16">
        <v>185</v>
      </c>
      <c r="G2794" s="8">
        <f t="shared" si="131"/>
        <v>0.27734375</v>
      </c>
      <c r="H2794" s="7">
        <v>0.86073709924603903</v>
      </c>
      <c r="I2794" s="17">
        <v>0.99979237854666703</v>
      </c>
      <c r="J2794" s="3">
        <v>0.50172150699432105</v>
      </c>
      <c r="K2794" s="4">
        <v>0.99999259567680299</v>
      </c>
      <c r="L2794" s="7">
        <v>2</v>
      </c>
      <c r="M2794" s="1">
        <v>32</v>
      </c>
      <c r="N2794" s="1">
        <v>65536</v>
      </c>
      <c r="O2794" s="1">
        <v>128</v>
      </c>
      <c r="P2794" s="17">
        <v>1</v>
      </c>
      <c r="Q2794" s="3">
        <v>0.54748735371200397</v>
      </c>
      <c r="R2794" s="4">
        <v>0.99977229181456595</v>
      </c>
      <c r="S2794" s="7">
        <f t="shared" si="129"/>
        <v>4.5769999999999998E-2</v>
      </c>
      <c r="T2794" s="17">
        <f t="shared" si="130"/>
        <v>1.8000000000000001E-4</v>
      </c>
      <c r="U2794" s="54" t="b">
        <v>0</v>
      </c>
      <c r="V2794" s="55" t="b">
        <v>0</v>
      </c>
      <c r="W2794" s="10">
        <v>14746719</v>
      </c>
      <c r="Y2794" s="51"/>
    </row>
    <row r="2795" spans="1:25" x14ac:dyDescent="0.2">
      <c r="A2795" s="29" t="s">
        <v>28</v>
      </c>
      <c r="B2795" s="34" t="s">
        <v>2781</v>
      </c>
      <c r="C2795" s="31" t="s">
        <v>4693</v>
      </c>
      <c r="D2795" s="16">
        <v>0</v>
      </c>
      <c r="E2795" s="8">
        <v>512</v>
      </c>
      <c r="F2795" s="16">
        <v>42</v>
      </c>
      <c r="G2795" s="8">
        <f t="shared" si="131"/>
        <v>0.91796875</v>
      </c>
      <c r="H2795" s="7">
        <v>0.52561567449773705</v>
      </c>
      <c r="I2795" s="17">
        <v>0.99931973728920198</v>
      </c>
      <c r="J2795" s="3">
        <v>0.50369263172642098</v>
      </c>
      <c r="K2795" s="4">
        <v>1.0000174168443801</v>
      </c>
      <c r="L2795" s="7">
        <v>1</v>
      </c>
      <c r="M2795" s="1">
        <v>64</v>
      </c>
      <c r="N2795" s="1">
        <v>32768</v>
      </c>
      <c r="O2795" s="1">
        <v>128</v>
      </c>
      <c r="P2795" s="17">
        <v>1</v>
      </c>
      <c r="Q2795" s="3">
        <v>0.51587901512416201</v>
      </c>
      <c r="R2795" s="4">
        <v>0.99990578734813096</v>
      </c>
      <c r="S2795" s="7">
        <f t="shared" si="129"/>
        <v>1.2189999999999999E-2</v>
      </c>
      <c r="T2795" s="17">
        <f t="shared" si="130"/>
        <v>1.1E-4</v>
      </c>
      <c r="U2795" s="54" t="b">
        <v>0</v>
      </c>
      <c r="V2795" s="55" t="b">
        <v>0</v>
      </c>
      <c r="W2795" s="10">
        <v>4242852</v>
      </c>
      <c r="Y2795" s="51"/>
    </row>
    <row r="2796" spans="1:25" x14ac:dyDescent="0.2">
      <c r="A2796" s="29" t="s">
        <v>17</v>
      </c>
      <c r="B2796" s="34" t="s">
        <v>1806</v>
      </c>
      <c r="C2796" s="31" t="s">
        <v>3718</v>
      </c>
      <c r="D2796" s="16">
        <v>1</v>
      </c>
      <c r="E2796" s="8">
        <v>256</v>
      </c>
      <c r="F2796" s="16">
        <v>214</v>
      </c>
      <c r="G2796" s="8">
        <f t="shared" si="131"/>
        <v>0.1640625</v>
      </c>
      <c r="H2796" s="7">
        <v>0.99966581465781301</v>
      </c>
      <c r="I2796" s="17">
        <v>0.94545824547294799</v>
      </c>
      <c r="J2796" s="3">
        <v>0.46087241961588099</v>
      </c>
      <c r="K2796" s="4">
        <v>0.98650848387142998</v>
      </c>
      <c r="L2796" s="7">
        <v>3</v>
      </c>
      <c r="M2796" s="1">
        <v>64</v>
      </c>
      <c r="N2796" s="1">
        <v>4096</v>
      </c>
      <c r="O2796" s="1">
        <v>128</v>
      </c>
      <c r="P2796" s="17">
        <v>1</v>
      </c>
      <c r="Q2796" s="3">
        <v>0.48119493672254099</v>
      </c>
      <c r="R2796" s="4">
        <v>0.98957860358771199</v>
      </c>
      <c r="S2796" s="7">
        <f t="shared" si="129"/>
        <v>2.0320000000000001E-2</v>
      </c>
      <c r="T2796" s="17">
        <f t="shared" si="130"/>
        <v>-3.0699999999999998E-3</v>
      </c>
      <c r="U2796" s="54" t="b">
        <v>0</v>
      </c>
      <c r="V2796" s="55" t="b">
        <v>0</v>
      </c>
      <c r="W2796" s="10">
        <v>6545229</v>
      </c>
      <c r="Y2796" s="51"/>
    </row>
    <row r="2797" spans="1:25" x14ac:dyDescent="0.2">
      <c r="A2797" s="29" t="s">
        <v>16</v>
      </c>
      <c r="B2797" s="34" t="s">
        <v>1452</v>
      </c>
      <c r="C2797" s="31" t="s">
        <v>3364</v>
      </c>
      <c r="D2797" s="16">
        <v>0.5</v>
      </c>
      <c r="E2797" s="8">
        <v>256</v>
      </c>
      <c r="F2797" s="16">
        <v>83</v>
      </c>
      <c r="G2797" s="8">
        <f t="shared" si="131"/>
        <v>0.67578125</v>
      </c>
      <c r="H2797" s="7">
        <v>0.999999999999999</v>
      </c>
      <c r="I2797" s="17">
        <v>0.999999999999999</v>
      </c>
      <c r="J2797" s="3">
        <v>0.84842503694472104</v>
      </c>
      <c r="K2797" s="4">
        <v>0.99994337370592201</v>
      </c>
      <c r="L2797" s="7">
        <v>1</v>
      </c>
      <c r="M2797" s="1">
        <v>128</v>
      </c>
      <c r="N2797" s="1">
        <v>4096</v>
      </c>
      <c r="O2797" s="1">
        <v>128</v>
      </c>
      <c r="P2797" s="17">
        <v>1</v>
      </c>
      <c r="Q2797" s="3">
        <v>0.90801422520492603</v>
      </c>
      <c r="R2797" s="4">
        <v>1.00003347152873</v>
      </c>
      <c r="S2797" s="7">
        <f t="shared" si="129"/>
        <v>5.9589999999999997E-2</v>
      </c>
      <c r="T2797" s="17">
        <f t="shared" si="130"/>
        <v>2.0000000000000002E-5</v>
      </c>
      <c r="U2797" s="54" t="b">
        <v>0</v>
      </c>
      <c r="V2797" s="55" t="b">
        <v>0</v>
      </c>
      <c r="W2797" s="10">
        <v>5811763</v>
      </c>
      <c r="Y2797" s="51"/>
    </row>
    <row r="2798" spans="1:25" x14ac:dyDescent="0.2">
      <c r="A2798" s="29" t="s">
        <v>30</v>
      </c>
      <c r="B2798" s="34" t="s">
        <v>2372</v>
      </c>
      <c r="C2798" s="31" t="s">
        <v>4284</v>
      </c>
      <c r="D2798" s="16">
        <v>0</v>
      </c>
      <c r="E2798" s="8">
        <v>256</v>
      </c>
      <c r="F2798" s="16">
        <v>24</v>
      </c>
      <c r="G2798" s="8">
        <f t="shared" si="131"/>
        <v>0.90625</v>
      </c>
      <c r="H2798" s="7">
        <v>1.00000000000579</v>
      </c>
      <c r="I2798" s="17">
        <v>0.98297282998411395</v>
      </c>
      <c r="J2798" s="3">
        <v>0.97535641067654699</v>
      </c>
      <c r="K2798" s="4">
        <v>0.98322746131230998</v>
      </c>
      <c r="L2798" s="7">
        <v>1</v>
      </c>
      <c r="M2798" s="1">
        <v>64</v>
      </c>
      <c r="N2798" s="1">
        <v>4096</v>
      </c>
      <c r="O2798" s="1">
        <v>128</v>
      </c>
      <c r="P2798" s="17">
        <v>1</v>
      </c>
      <c r="Q2798" s="3">
        <v>0.99541338818156</v>
      </c>
      <c r="R2798" s="4">
        <v>0.98250767703699005</v>
      </c>
      <c r="S2798" s="7">
        <f t="shared" si="129"/>
        <v>2.0060000000000001E-2</v>
      </c>
      <c r="T2798" s="17">
        <f t="shared" si="130"/>
        <v>-2.1000000000000001E-4</v>
      </c>
      <c r="U2798" s="54" t="b">
        <v>0</v>
      </c>
      <c r="V2798" s="55" t="b">
        <v>0</v>
      </c>
      <c r="W2798" s="10">
        <v>3453793</v>
      </c>
      <c r="Y2798" s="51"/>
    </row>
    <row r="2799" spans="1:25" x14ac:dyDescent="0.2">
      <c r="A2799" s="29" t="s">
        <v>34</v>
      </c>
      <c r="B2799" s="34" t="s">
        <v>2593</v>
      </c>
      <c r="C2799" s="31" t="s">
        <v>4505</v>
      </c>
      <c r="D2799" s="16">
        <v>0</v>
      </c>
      <c r="E2799" s="8">
        <v>256</v>
      </c>
      <c r="F2799" s="16">
        <v>120</v>
      </c>
      <c r="G2799" s="8">
        <f t="shared" si="131"/>
        <v>0.53125</v>
      </c>
      <c r="H2799" s="7">
        <v>0.85220656171832998</v>
      </c>
      <c r="I2799" s="17">
        <v>0.94729564510636299</v>
      </c>
      <c r="J2799" s="3">
        <v>0.63791813098304295</v>
      </c>
      <c r="K2799" s="4">
        <v>0.98599993238348804</v>
      </c>
      <c r="L2799" s="7">
        <v>2</v>
      </c>
      <c r="M2799" s="1">
        <v>256</v>
      </c>
      <c r="N2799" s="1">
        <v>32768</v>
      </c>
      <c r="O2799" s="1">
        <v>128</v>
      </c>
      <c r="P2799" s="17">
        <v>1</v>
      </c>
      <c r="Q2799" s="3">
        <v>0.72087070179604795</v>
      </c>
      <c r="R2799" s="4">
        <v>0.95509267606969195</v>
      </c>
      <c r="S2799" s="7">
        <f t="shared" si="129"/>
        <v>8.2949999999999996E-2</v>
      </c>
      <c r="T2799" s="17">
        <f t="shared" si="130"/>
        <v>3.091E-2</v>
      </c>
      <c r="U2799" s="54" t="b">
        <v>0</v>
      </c>
      <c r="V2799" s="55" t="b">
        <v>1</v>
      </c>
      <c r="W2799" s="10">
        <v>5872651</v>
      </c>
      <c r="Y2799" s="51"/>
    </row>
    <row r="2800" spans="1:25" x14ac:dyDescent="0.2">
      <c r="A2800" s="29" t="s">
        <v>36</v>
      </c>
      <c r="B2800" s="34" t="s">
        <v>2086</v>
      </c>
      <c r="C2800" s="31" t="s">
        <v>3998</v>
      </c>
      <c r="D2800" s="16">
        <v>1</v>
      </c>
      <c r="E2800" s="8">
        <v>256</v>
      </c>
      <c r="F2800" s="16">
        <v>177</v>
      </c>
      <c r="G2800" s="8">
        <f t="shared" si="131"/>
        <v>0.30859375</v>
      </c>
      <c r="H2800" s="7">
        <v>0.99957632120959605</v>
      </c>
      <c r="I2800" s="17">
        <v>0.84781135553257303</v>
      </c>
      <c r="J2800" s="3">
        <v>0.428968494367586</v>
      </c>
      <c r="K2800" s="4">
        <v>0.91888987485223805</v>
      </c>
      <c r="L2800" s="7">
        <v>3</v>
      </c>
      <c r="M2800" s="1">
        <v>128</v>
      </c>
      <c r="N2800" s="1">
        <v>16384</v>
      </c>
      <c r="O2800" s="1">
        <v>128</v>
      </c>
      <c r="P2800" s="17">
        <v>1</v>
      </c>
      <c r="Q2800" s="3">
        <v>0.44466948193998401</v>
      </c>
      <c r="R2800" s="4">
        <v>0.91490176227701403</v>
      </c>
      <c r="S2800" s="7">
        <f t="shared" si="129"/>
        <v>1.5699999999999999E-2</v>
      </c>
      <c r="T2800" s="17">
        <f t="shared" si="130"/>
        <v>3.9899999999999996E-3</v>
      </c>
      <c r="U2800" s="54" t="b">
        <v>0</v>
      </c>
      <c r="V2800" s="55" t="b">
        <v>0</v>
      </c>
      <c r="W2800" s="10">
        <v>5632574</v>
      </c>
      <c r="Y2800" s="51"/>
    </row>
    <row r="2801" spans="1:25" x14ac:dyDescent="0.2">
      <c r="A2801" s="29" t="s">
        <v>34</v>
      </c>
      <c r="B2801" s="34" t="s">
        <v>2316</v>
      </c>
      <c r="C2801" s="31" t="s">
        <v>4228</v>
      </c>
      <c r="D2801" s="16">
        <v>0.5</v>
      </c>
      <c r="E2801" s="8">
        <v>256</v>
      </c>
      <c r="F2801" s="16">
        <v>120</v>
      </c>
      <c r="G2801" s="8">
        <f t="shared" si="131"/>
        <v>0.53125</v>
      </c>
      <c r="H2801" s="7">
        <v>0.93041003217016605</v>
      </c>
      <c r="I2801" s="17">
        <v>0.89502775626026398</v>
      </c>
      <c r="J2801" s="3">
        <v>0.70113615929450301</v>
      </c>
      <c r="K2801" s="4">
        <v>0.93785519455481003</v>
      </c>
      <c r="L2801" s="7">
        <v>2</v>
      </c>
      <c r="M2801" s="1">
        <v>32</v>
      </c>
      <c r="N2801" s="1">
        <v>65536</v>
      </c>
      <c r="O2801" s="1">
        <v>128</v>
      </c>
      <c r="P2801" s="17">
        <v>1</v>
      </c>
      <c r="Q2801" s="3">
        <v>0.78482979603649095</v>
      </c>
      <c r="R2801" s="4">
        <v>0.94064759751659699</v>
      </c>
      <c r="S2801" s="7">
        <f t="shared" si="129"/>
        <v>8.3690000000000001E-2</v>
      </c>
      <c r="T2801" s="17">
        <f t="shared" si="130"/>
        <v>-2.7899999999999999E-3</v>
      </c>
      <c r="U2801" s="54" t="b">
        <v>0</v>
      </c>
      <c r="V2801" s="55" t="b">
        <v>0</v>
      </c>
      <c r="W2801" s="10">
        <v>4976438</v>
      </c>
      <c r="Y2801" s="51"/>
    </row>
    <row r="2802" spans="1:25" x14ac:dyDescent="0.2">
      <c r="A2802" s="29" t="s">
        <v>35</v>
      </c>
      <c r="B2802" s="34" t="s">
        <v>4835</v>
      </c>
      <c r="C2802" s="31" t="s">
        <v>5004</v>
      </c>
      <c r="D2802" s="16">
        <v>1</v>
      </c>
      <c r="E2802" s="8">
        <v>1024</v>
      </c>
      <c r="F2802" s="16">
        <v>24</v>
      </c>
      <c r="G2802" s="8">
        <f t="shared" si="131"/>
        <v>0.9765625</v>
      </c>
      <c r="H2802" s="7">
        <v>0.36632864112017399</v>
      </c>
      <c r="I2802" s="17">
        <v>0.999999999999997</v>
      </c>
      <c r="J2802" s="3">
        <v>0.39503610022660302</v>
      </c>
      <c r="K2802" s="4">
        <v>0.99349493548521794</v>
      </c>
      <c r="L2802" s="7">
        <v>1</v>
      </c>
      <c r="M2802" s="1">
        <v>256</v>
      </c>
      <c r="N2802" s="1">
        <v>32768</v>
      </c>
      <c r="O2802" s="1">
        <v>128</v>
      </c>
      <c r="P2802" s="17">
        <v>1</v>
      </c>
      <c r="Q2802" s="3">
        <v>0.62434620492759296</v>
      </c>
      <c r="R2802" s="4">
        <v>0.98828503278822999</v>
      </c>
      <c r="S2802" s="7">
        <f t="shared" si="129"/>
        <v>-0.22931000000000001</v>
      </c>
      <c r="T2802" s="17">
        <f t="shared" si="130"/>
        <v>-5.2100000000000002E-3</v>
      </c>
      <c r="U2802" s="54" t="b">
        <v>0</v>
      </c>
      <c r="V2802" s="55" t="b">
        <v>0</v>
      </c>
      <c r="W2802" s="10">
        <v>4125860</v>
      </c>
      <c r="Y2802" s="51"/>
    </row>
    <row r="2803" spans="1:25" x14ac:dyDescent="0.2">
      <c r="A2803" s="29" t="s">
        <v>20</v>
      </c>
      <c r="B2803" s="34" t="s">
        <v>2264</v>
      </c>
      <c r="C2803" s="31" t="s">
        <v>4176</v>
      </c>
      <c r="D2803" s="16">
        <v>0.5</v>
      </c>
      <c r="E2803" s="8">
        <v>512</v>
      </c>
      <c r="F2803" s="16">
        <v>281</v>
      </c>
      <c r="G2803" s="8">
        <f t="shared" si="131"/>
        <v>0.451171875</v>
      </c>
      <c r="H2803" s="7">
        <v>0.63802765849319398</v>
      </c>
      <c r="I2803" s="17">
        <v>0.999999999999998</v>
      </c>
      <c r="J2803" s="3">
        <v>0.45437592373200197</v>
      </c>
      <c r="K2803" s="4">
        <v>0.99615918879419496</v>
      </c>
      <c r="L2803" s="7">
        <v>3</v>
      </c>
      <c r="M2803" s="1">
        <v>256</v>
      </c>
      <c r="N2803" s="1">
        <v>16384</v>
      </c>
      <c r="O2803" s="1">
        <v>128</v>
      </c>
      <c r="P2803" s="17">
        <v>1</v>
      </c>
      <c r="Q2803" s="3">
        <v>0.48328112897487902</v>
      </c>
      <c r="R2803" s="4">
        <v>0.997400768134731</v>
      </c>
      <c r="S2803" s="7">
        <f t="shared" si="129"/>
        <v>2.8910000000000002E-2</v>
      </c>
      <c r="T2803" s="17">
        <f t="shared" si="130"/>
        <v>1.24E-3</v>
      </c>
      <c r="U2803" s="54" t="b">
        <v>0</v>
      </c>
      <c r="V2803" s="55" t="b">
        <v>0</v>
      </c>
      <c r="W2803" s="10">
        <v>9665347</v>
      </c>
      <c r="Y2803" s="51"/>
    </row>
    <row r="2804" spans="1:25" x14ac:dyDescent="0.2">
      <c r="A2804" s="29" t="s">
        <v>2</v>
      </c>
      <c r="B2804" s="34" t="s">
        <v>2458</v>
      </c>
      <c r="C2804" s="31" t="s">
        <v>4370</v>
      </c>
      <c r="D2804" s="16">
        <v>1</v>
      </c>
      <c r="E2804" s="8">
        <v>1024</v>
      </c>
      <c r="F2804" s="16">
        <v>646</v>
      </c>
      <c r="G2804" s="8">
        <f t="shared" si="131"/>
        <v>0.369140625</v>
      </c>
      <c r="H2804" s="7">
        <v>0.82424040329100801</v>
      </c>
      <c r="I2804" s="17">
        <v>0.99999996164879801</v>
      </c>
      <c r="J2804" s="3">
        <v>0.35348683291761102</v>
      </c>
      <c r="K2804" s="4">
        <v>0.99166001938746895</v>
      </c>
      <c r="L2804" s="7">
        <v>1</v>
      </c>
      <c r="M2804" s="1">
        <v>128</v>
      </c>
      <c r="N2804" s="1">
        <v>8192</v>
      </c>
      <c r="O2804" s="1">
        <v>128</v>
      </c>
      <c r="P2804" s="17">
        <v>1</v>
      </c>
      <c r="Q2804" s="3">
        <v>0.419183541244735</v>
      </c>
      <c r="R2804" s="4">
        <v>0.96701097000393299</v>
      </c>
      <c r="S2804" s="7">
        <f t="shared" si="129"/>
        <v>6.5699999999999995E-2</v>
      </c>
      <c r="T2804" s="17">
        <f t="shared" si="130"/>
        <v>-2.4649999999999998E-2</v>
      </c>
      <c r="U2804" s="54" t="b">
        <v>0</v>
      </c>
      <c r="V2804" s="55" t="b">
        <v>0</v>
      </c>
      <c r="W2804" s="10">
        <v>36511116</v>
      </c>
      <c r="Y2804" s="51"/>
    </row>
    <row r="2805" spans="1:25" x14ac:dyDescent="0.2">
      <c r="A2805" s="29" t="s">
        <v>27</v>
      </c>
      <c r="B2805" s="34" t="s">
        <v>964</v>
      </c>
      <c r="C2805" s="31" t="s">
        <v>2876</v>
      </c>
      <c r="D2805" s="16">
        <v>0</v>
      </c>
      <c r="E2805" s="8">
        <v>512</v>
      </c>
      <c r="F2805" s="16">
        <v>288</v>
      </c>
      <c r="G2805" s="8">
        <f t="shared" si="131"/>
        <v>0.4375</v>
      </c>
      <c r="H2805" s="7">
        <v>0.85924084731852202</v>
      </c>
      <c r="I2805" s="17">
        <v>0.95422943623692702</v>
      </c>
      <c r="J2805" s="3">
        <v>0.50024587844752999</v>
      </c>
      <c r="K2805" s="4">
        <v>0.98002819989998002</v>
      </c>
      <c r="L2805" s="7">
        <v>1</v>
      </c>
      <c r="M2805" s="1">
        <v>32</v>
      </c>
      <c r="N2805" s="1">
        <v>8192</v>
      </c>
      <c r="O2805" s="1">
        <v>128</v>
      </c>
      <c r="P2805" s="17">
        <v>1</v>
      </c>
      <c r="Q2805" s="3">
        <v>0.55667137908239395</v>
      </c>
      <c r="R2805" s="4">
        <v>0.98168308788703595</v>
      </c>
      <c r="S2805" s="7">
        <f t="shared" si="129"/>
        <v>5.6430000000000001E-2</v>
      </c>
      <c r="T2805" s="17">
        <f t="shared" si="130"/>
        <v>-1.65E-3</v>
      </c>
      <c r="U2805" s="54" t="b">
        <v>0</v>
      </c>
      <c r="V2805" s="55" t="b">
        <v>0</v>
      </c>
      <c r="W2805" s="10">
        <v>10427958</v>
      </c>
      <c r="Y2805" s="51"/>
    </row>
    <row r="2806" spans="1:25" x14ac:dyDescent="0.2">
      <c r="A2806" s="29" t="s">
        <v>6</v>
      </c>
      <c r="B2806" s="34" t="s">
        <v>4808</v>
      </c>
      <c r="C2806" s="31" t="s">
        <v>4977</v>
      </c>
      <c r="D2806" s="16">
        <v>0.5</v>
      </c>
      <c r="E2806" s="8">
        <v>4096</v>
      </c>
      <c r="F2806" s="16">
        <v>2</v>
      </c>
      <c r="G2806" s="8">
        <f t="shared" si="131"/>
        <v>0.99951171875</v>
      </c>
      <c r="H2806" s="7">
        <v>0.41421356237309498</v>
      </c>
      <c r="I2806" s="17">
        <v>1</v>
      </c>
      <c r="J2806" s="3">
        <v>0.52187638638580502</v>
      </c>
      <c r="K2806" s="4">
        <v>1</v>
      </c>
      <c r="L2806" s="7">
        <v>2</v>
      </c>
      <c r="M2806" s="1">
        <v>32</v>
      </c>
      <c r="N2806" s="1">
        <v>65536</v>
      </c>
      <c r="O2806" s="1">
        <v>128</v>
      </c>
      <c r="P2806" s="17">
        <v>1</v>
      </c>
      <c r="Q2806" s="3">
        <v>0.52187638638580502</v>
      </c>
      <c r="R2806" s="4">
        <v>1</v>
      </c>
      <c r="S2806" s="7">
        <f t="shared" si="129"/>
        <v>0</v>
      </c>
      <c r="T2806" s="17">
        <f t="shared" si="130"/>
        <v>0</v>
      </c>
      <c r="U2806" s="54" t="b">
        <v>0</v>
      </c>
      <c r="V2806" s="55" t="b">
        <v>0</v>
      </c>
      <c r="W2806" s="10">
        <v>431465</v>
      </c>
      <c r="Y2806" s="51"/>
    </row>
    <row r="2807" spans="1:25" x14ac:dyDescent="0.2">
      <c r="A2807" s="29" t="s">
        <v>36</v>
      </c>
      <c r="B2807" s="34" t="s">
        <v>1930</v>
      </c>
      <c r="C2807" s="31" t="s">
        <v>3842</v>
      </c>
      <c r="D2807" s="16">
        <v>1</v>
      </c>
      <c r="E2807" s="8">
        <v>1024</v>
      </c>
      <c r="F2807" s="16">
        <v>599</v>
      </c>
      <c r="G2807" s="8">
        <f t="shared" si="131"/>
        <v>0.4150390625</v>
      </c>
      <c r="H2807" s="7">
        <v>0.845489071067825</v>
      </c>
      <c r="I2807" s="17">
        <v>1</v>
      </c>
      <c r="J2807" s="3">
        <v>0.39198592388126002</v>
      </c>
      <c r="K2807" s="4">
        <v>0.99430006442993002</v>
      </c>
      <c r="L2807" s="7">
        <v>2</v>
      </c>
      <c r="M2807" s="1">
        <v>128</v>
      </c>
      <c r="N2807" s="1">
        <v>65536</v>
      </c>
      <c r="O2807" s="1">
        <v>128</v>
      </c>
      <c r="P2807" s="17">
        <v>1</v>
      </c>
      <c r="Q2807" s="3">
        <v>0.450441792797035</v>
      </c>
      <c r="R2807" s="4">
        <v>0.99276677280401704</v>
      </c>
      <c r="S2807" s="7">
        <f t="shared" si="129"/>
        <v>5.8459999999999998E-2</v>
      </c>
      <c r="T2807" s="17">
        <f t="shared" si="130"/>
        <v>-1.5299999999999999E-3</v>
      </c>
      <c r="U2807" s="54" t="b">
        <v>0</v>
      </c>
      <c r="V2807" s="55" t="b">
        <v>0</v>
      </c>
      <c r="W2807" s="10">
        <v>52417974</v>
      </c>
      <c r="Y2807" s="51"/>
    </row>
    <row r="2808" spans="1:25" x14ac:dyDescent="0.2">
      <c r="A2808" s="29" t="s">
        <v>2</v>
      </c>
      <c r="B2808" s="34" t="s">
        <v>1610</v>
      </c>
      <c r="C2808" s="31" t="s">
        <v>3522</v>
      </c>
      <c r="D2808" s="16">
        <v>1</v>
      </c>
      <c r="E2808" s="8">
        <v>4096</v>
      </c>
      <c r="F2808" s="16">
        <v>2274</v>
      </c>
      <c r="G2808" s="8">
        <f t="shared" si="131"/>
        <v>0.44482421875</v>
      </c>
      <c r="H2808" s="7">
        <v>0.72432474909404199</v>
      </c>
      <c r="I2808" s="17">
        <v>0.99999999082160096</v>
      </c>
      <c r="J2808" s="3">
        <v>0.34368603089025002</v>
      </c>
      <c r="K2808" s="4">
        <v>0.98525270614308502</v>
      </c>
      <c r="L2808" s="7">
        <v>1</v>
      </c>
      <c r="M2808" s="1">
        <v>32</v>
      </c>
      <c r="N2808" s="1">
        <v>65536</v>
      </c>
      <c r="O2808" s="1">
        <v>128</v>
      </c>
      <c r="P2808" s="17">
        <v>1</v>
      </c>
      <c r="Q2808" s="3">
        <v>0.41759456450222499</v>
      </c>
      <c r="R2808" s="4">
        <v>0.94675493976714498</v>
      </c>
      <c r="S2808" s="7">
        <f t="shared" si="129"/>
        <v>7.3910000000000003E-2</v>
      </c>
      <c r="T2808" s="17">
        <f t="shared" si="130"/>
        <v>-3.85E-2</v>
      </c>
      <c r="U2808" s="54" t="b">
        <v>0</v>
      </c>
      <c r="V2808" s="55" t="b">
        <v>0</v>
      </c>
      <c r="W2808" s="10">
        <v>688052495</v>
      </c>
      <c r="Y2808" s="51"/>
    </row>
    <row r="2809" spans="1:25" x14ac:dyDescent="0.2">
      <c r="A2809" s="29" t="s">
        <v>40</v>
      </c>
      <c r="B2809" s="34" t="s">
        <v>1080</v>
      </c>
      <c r="C2809" s="31" t="s">
        <v>2992</v>
      </c>
      <c r="D2809" s="16">
        <v>0</v>
      </c>
      <c r="E2809" s="8">
        <v>1024</v>
      </c>
      <c r="F2809" s="16">
        <v>490</v>
      </c>
      <c r="G2809" s="8">
        <f t="shared" si="131"/>
        <v>0.521484375</v>
      </c>
      <c r="H2809" s="7">
        <v>0.70277502161289596</v>
      </c>
      <c r="I2809" s="17">
        <v>1</v>
      </c>
      <c r="J2809" s="3">
        <v>0.45978021025272298</v>
      </c>
      <c r="K2809" s="4">
        <v>1.00002104228968</v>
      </c>
      <c r="L2809" s="7">
        <v>2</v>
      </c>
      <c r="M2809" s="1">
        <v>256</v>
      </c>
      <c r="N2809" s="1">
        <v>16384</v>
      </c>
      <c r="O2809" s="1">
        <v>128</v>
      </c>
      <c r="P2809" s="17">
        <v>1</v>
      </c>
      <c r="Q2809" s="3">
        <v>0.49095825295152501</v>
      </c>
      <c r="R2809" s="4">
        <v>0.99998472634484903</v>
      </c>
      <c r="S2809" s="7">
        <f t="shared" si="129"/>
        <v>3.1179999999999999E-2</v>
      </c>
      <c r="T2809" s="17">
        <f t="shared" si="130"/>
        <v>1.0000000000000001E-5</v>
      </c>
      <c r="U2809" s="54" t="b">
        <v>0</v>
      </c>
      <c r="V2809" s="55" t="b">
        <v>0</v>
      </c>
      <c r="W2809" s="10">
        <v>62218821</v>
      </c>
      <c r="Y2809" s="51"/>
    </row>
    <row r="2810" spans="1:25" x14ac:dyDescent="0.2">
      <c r="A2810" s="29" t="s">
        <v>13</v>
      </c>
      <c r="B2810" s="34" t="s">
        <v>2023</v>
      </c>
      <c r="C2810" s="31" t="s">
        <v>3935</v>
      </c>
      <c r="D2810" s="16">
        <v>0.5</v>
      </c>
      <c r="E2810" s="8">
        <v>4096</v>
      </c>
      <c r="F2810" s="16">
        <v>2809</v>
      </c>
      <c r="G2810" s="8">
        <f t="shared" si="131"/>
        <v>0.314208984375</v>
      </c>
      <c r="H2810" s="7">
        <v>0.75836569690391697</v>
      </c>
      <c r="I2810" s="17">
        <v>0.99999999524027805</v>
      </c>
      <c r="J2810" s="3">
        <v>0.51890935718003095</v>
      </c>
      <c r="K2810" s="4">
        <v>0.99004326101739204</v>
      </c>
      <c r="L2810" s="7">
        <v>3</v>
      </c>
      <c r="M2810" s="1">
        <v>64</v>
      </c>
      <c r="N2810" s="1">
        <v>32768</v>
      </c>
      <c r="O2810" s="1">
        <v>128</v>
      </c>
      <c r="P2810" s="17">
        <v>1</v>
      </c>
      <c r="Q2810" s="3">
        <v>0.52800108356239905</v>
      </c>
      <c r="R2810" s="4">
        <v>0.99072726552346202</v>
      </c>
      <c r="S2810" s="7">
        <f t="shared" si="129"/>
        <v>9.0900000000000009E-3</v>
      </c>
      <c r="T2810" s="17">
        <f t="shared" si="130"/>
        <v>6.8000000000000005E-4</v>
      </c>
      <c r="U2810" s="54" t="b">
        <v>0</v>
      </c>
      <c r="V2810" s="55" t="b">
        <v>0</v>
      </c>
      <c r="W2810" s="10">
        <v>219412921</v>
      </c>
      <c r="Y2810" s="51"/>
    </row>
    <row r="2811" spans="1:25" x14ac:dyDescent="0.2">
      <c r="A2811" s="29" t="s">
        <v>43</v>
      </c>
      <c r="B2811" s="34" t="s">
        <v>1825</v>
      </c>
      <c r="C2811" s="31" t="s">
        <v>3737</v>
      </c>
      <c r="D2811" s="16">
        <v>1</v>
      </c>
      <c r="E2811" s="8">
        <v>256</v>
      </c>
      <c r="F2811" s="16">
        <v>154</v>
      </c>
      <c r="G2811" s="8">
        <f t="shared" si="131"/>
        <v>0.3984375</v>
      </c>
      <c r="H2811" s="7">
        <v>0.94841707947063303</v>
      </c>
      <c r="I2811" s="17">
        <v>0.77977175002898802</v>
      </c>
      <c r="J2811" s="3">
        <v>0.62747916680785099</v>
      </c>
      <c r="K2811" s="4">
        <v>0.92558412108001498</v>
      </c>
      <c r="L2811" s="7">
        <v>1</v>
      </c>
      <c r="M2811" s="1">
        <v>32</v>
      </c>
      <c r="N2811" s="1">
        <v>8192</v>
      </c>
      <c r="O2811" s="1">
        <v>128</v>
      </c>
      <c r="P2811" s="17">
        <v>1</v>
      </c>
      <c r="Q2811" s="3">
        <v>0.68053290551037904</v>
      </c>
      <c r="R2811" s="4">
        <v>0.87184912056274499</v>
      </c>
      <c r="S2811" s="7">
        <f t="shared" si="129"/>
        <v>5.305E-2</v>
      </c>
      <c r="T2811" s="17">
        <f t="shared" si="130"/>
        <v>5.3740000000000003E-2</v>
      </c>
      <c r="U2811" s="54" t="b">
        <v>0</v>
      </c>
      <c r="V2811" s="55" t="b">
        <v>1</v>
      </c>
      <c r="W2811" s="10">
        <v>6154206</v>
      </c>
      <c r="Y2811" s="51"/>
    </row>
    <row r="2812" spans="1:25" x14ac:dyDescent="0.2">
      <c r="A2812" s="29" t="s">
        <v>2</v>
      </c>
      <c r="B2812" s="34" t="s">
        <v>2810</v>
      </c>
      <c r="C2812" s="31" t="s">
        <v>4722</v>
      </c>
      <c r="D2812" s="16">
        <v>0.5</v>
      </c>
      <c r="E2812" s="8">
        <v>2048</v>
      </c>
      <c r="F2812" s="16">
        <v>1211</v>
      </c>
      <c r="G2812" s="8">
        <f t="shared" si="131"/>
        <v>0.40869140625</v>
      </c>
      <c r="H2812" s="7">
        <v>0.84813395612202103</v>
      </c>
      <c r="I2812" s="17">
        <v>1.00000001718898</v>
      </c>
      <c r="J2812" s="3">
        <v>0.38245602357279501</v>
      </c>
      <c r="K2812" s="4">
        <v>0.99131017384346998</v>
      </c>
      <c r="L2812" s="7">
        <v>1</v>
      </c>
      <c r="M2812" s="1">
        <v>128</v>
      </c>
      <c r="N2812" s="1">
        <v>65536</v>
      </c>
      <c r="O2812" s="1">
        <v>128</v>
      </c>
      <c r="P2812" s="17">
        <v>1</v>
      </c>
      <c r="Q2812" s="3">
        <v>0.48024339559977097</v>
      </c>
      <c r="R2812" s="4">
        <v>0.963251206961378</v>
      </c>
      <c r="S2812" s="7">
        <f t="shared" si="129"/>
        <v>9.7790000000000002E-2</v>
      </c>
      <c r="T2812" s="17">
        <f t="shared" si="130"/>
        <v>-2.8060000000000002E-2</v>
      </c>
      <c r="U2812" s="54" t="b">
        <v>0</v>
      </c>
      <c r="V2812" s="55" t="b">
        <v>0</v>
      </c>
      <c r="W2812" s="10">
        <v>556743486</v>
      </c>
      <c r="Y2812" s="51"/>
    </row>
    <row r="2813" spans="1:25" x14ac:dyDescent="0.2">
      <c r="A2813" s="29" t="s">
        <v>5</v>
      </c>
      <c r="B2813" s="34" t="s">
        <v>1381</v>
      </c>
      <c r="C2813" s="31" t="s">
        <v>3293</v>
      </c>
      <c r="D2813" s="16">
        <v>0.5</v>
      </c>
      <c r="E2813" s="8">
        <v>256</v>
      </c>
      <c r="F2813" s="16">
        <v>156</v>
      </c>
      <c r="G2813" s="8">
        <f t="shared" si="131"/>
        <v>0.390625</v>
      </c>
      <c r="H2813" s="7">
        <v>0.87779538229979104</v>
      </c>
      <c r="I2813" s="17">
        <v>0.93229084596996903</v>
      </c>
      <c r="J2813" s="3">
        <v>0.68818503967390898</v>
      </c>
      <c r="K2813" s="4">
        <v>0.97821387175764696</v>
      </c>
      <c r="L2813" s="7">
        <v>2</v>
      </c>
      <c r="M2813" s="1">
        <v>256</v>
      </c>
      <c r="N2813" s="1">
        <v>65536</v>
      </c>
      <c r="O2813" s="1">
        <v>128</v>
      </c>
      <c r="P2813" s="17">
        <v>1</v>
      </c>
      <c r="Q2813" s="3">
        <v>0.77456689055717798</v>
      </c>
      <c r="R2813" s="4">
        <v>0.95883374311971703</v>
      </c>
      <c r="S2813" s="7">
        <f t="shared" si="129"/>
        <v>8.6379999999999998E-2</v>
      </c>
      <c r="T2813" s="17">
        <f t="shared" si="130"/>
        <v>1.9380000000000001E-2</v>
      </c>
      <c r="U2813" s="54" t="b">
        <v>0</v>
      </c>
      <c r="V2813" s="55" t="b">
        <v>1</v>
      </c>
      <c r="W2813" s="10">
        <v>11046547</v>
      </c>
      <c r="Y2813" s="51"/>
    </row>
    <row r="2814" spans="1:25" x14ac:dyDescent="0.2">
      <c r="A2814" s="29" t="s">
        <v>0</v>
      </c>
      <c r="B2814" s="34" t="s">
        <v>1148</v>
      </c>
      <c r="C2814" s="31" t="s">
        <v>3060</v>
      </c>
      <c r="D2814" s="16">
        <v>0.5</v>
      </c>
      <c r="E2814" s="8">
        <v>2048</v>
      </c>
      <c r="F2814" s="16">
        <v>1018</v>
      </c>
      <c r="G2814" s="8">
        <f t="shared" si="131"/>
        <v>0.5029296875</v>
      </c>
      <c r="H2814" s="7">
        <v>0.45945498067493001</v>
      </c>
      <c r="I2814" s="17">
        <v>0.99999999999995504</v>
      </c>
      <c r="J2814" s="3">
        <v>0.26851072955573602</v>
      </c>
      <c r="K2814" s="4">
        <v>0.99628237778710704</v>
      </c>
      <c r="L2814" s="7">
        <v>3</v>
      </c>
      <c r="M2814" s="1">
        <v>32</v>
      </c>
      <c r="N2814" s="1">
        <v>65536</v>
      </c>
      <c r="O2814" s="1">
        <v>128</v>
      </c>
      <c r="P2814" s="17">
        <v>1</v>
      </c>
      <c r="Q2814" s="3">
        <v>0.28062258290703901</v>
      </c>
      <c r="R2814" s="4">
        <v>0.99786454810960301</v>
      </c>
      <c r="S2814" s="7">
        <f t="shared" si="129"/>
        <v>1.2109999999999999E-2</v>
      </c>
      <c r="T2814" s="17">
        <f t="shared" si="130"/>
        <v>1.58E-3</v>
      </c>
      <c r="U2814" s="54" t="b">
        <v>0</v>
      </c>
      <c r="V2814" s="55" t="b">
        <v>0</v>
      </c>
      <c r="W2814" s="10">
        <v>41633476</v>
      </c>
      <c r="Y2814" s="51"/>
    </row>
    <row r="2815" spans="1:25" x14ac:dyDescent="0.2">
      <c r="A2815" s="29" t="s">
        <v>39</v>
      </c>
      <c r="B2815" s="34" t="s">
        <v>1431</v>
      </c>
      <c r="C2815" s="31" t="s">
        <v>3343</v>
      </c>
      <c r="D2815" s="16">
        <v>0</v>
      </c>
      <c r="E2815" s="8">
        <v>256</v>
      </c>
      <c r="F2815" s="16">
        <v>107</v>
      </c>
      <c r="G2815" s="8">
        <f t="shared" si="131"/>
        <v>0.58203125</v>
      </c>
      <c r="H2815" s="7">
        <v>0.915120551632852</v>
      </c>
      <c r="I2815" s="17">
        <v>0.999999999999998</v>
      </c>
      <c r="J2815" s="3">
        <v>0.73710530603074298</v>
      </c>
      <c r="K2815" s="4">
        <v>1.00013432823548</v>
      </c>
      <c r="L2815" s="7">
        <v>2</v>
      </c>
      <c r="M2815" s="1">
        <v>64</v>
      </c>
      <c r="N2815" s="1">
        <v>4096</v>
      </c>
      <c r="O2815" s="1">
        <v>128</v>
      </c>
      <c r="P2815" s="17">
        <v>1</v>
      </c>
      <c r="Q2815" s="3">
        <v>0.77296430447348197</v>
      </c>
      <c r="R2815" s="4">
        <v>0.99999628767035997</v>
      </c>
      <c r="S2815" s="7">
        <f t="shared" si="129"/>
        <v>3.5860000000000003E-2</v>
      </c>
      <c r="T2815" s="17">
        <f t="shared" si="130"/>
        <v>1.2999999999999999E-4</v>
      </c>
      <c r="U2815" s="54" t="b">
        <v>0</v>
      </c>
      <c r="V2815" s="55" t="b">
        <v>0</v>
      </c>
      <c r="W2815" s="10">
        <v>6953574</v>
      </c>
      <c r="Y2815" s="51"/>
    </row>
    <row r="2816" spans="1:25" x14ac:dyDescent="0.2">
      <c r="A2816" s="29" t="s">
        <v>38</v>
      </c>
      <c r="B2816" s="34" t="s">
        <v>2497</v>
      </c>
      <c r="C2816" s="31" t="s">
        <v>4409</v>
      </c>
      <c r="D2816" s="16">
        <v>0.5</v>
      </c>
      <c r="E2816" s="8">
        <v>256</v>
      </c>
      <c r="F2816" s="16">
        <v>196</v>
      </c>
      <c r="G2816" s="8">
        <f t="shared" si="131"/>
        <v>0.234375</v>
      </c>
      <c r="H2816" s="7">
        <v>0.82758151484451503</v>
      </c>
      <c r="I2816" s="17">
        <v>0.90324214774918798</v>
      </c>
      <c r="J2816" s="3">
        <v>0.47459801168228299</v>
      </c>
      <c r="K2816" s="4">
        <v>0.98742643012418096</v>
      </c>
      <c r="L2816" s="7">
        <v>1</v>
      </c>
      <c r="M2816" s="1">
        <v>32</v>
      </c>
      <c r="N2816" s="1">
        <v>65536</v>
      </c>
      <c r="O2816" s="1">
        <v>128</v>
      </c>
      <c r="P2816" s="17">
        <v>1</v>
      </c>
      <c r="Q2816" s="3">
        <v>0.54907216170792095</v>
      </c>
      <c r="R2816" s="4">
        <v>0.98063226953446703</v>
      </c>
      <c r="S2816" s="7">
        <f t="shared" si="129"/>
        <v>7.4469999999999995E-2</v>
      </c>
      <c r="T2816" s="17">
        <f t="shared" si="130"/>
        <v>6.79E-3</v>
      </c>
      <c r="U2816" s="54" t="b">
        <v>0</v>
      </c>
      <c r="V2816" s="55" t="b">
        <v>0</v>
      </c>
      <c r="W2816" s="10">
        <v>35176388</v>
      </c>
      <c r="Y2816" s="51"/>
    </row>
    <row r="2817" spans="1:25" x14ac:dyDescent="0.2">
      <c r="A2817" s="29" t="s">
        <v>4</v>
      </c>
      <c r="B2817" s="34" t="s">
        <v>1714</v>
      </c>
      <c r="C2817" s="31" t="s">
        <v>3626</v>
      </c>
      <c r="D2817" s="16">
        <v>1</v>
      </c>
      <c r="E2817" s="8">
        <v>512</v>
      </c>
      <c r="F2817" s="16">
        <v>179</v>
      </c>
      <c r="G2817" s="8">
        <f t="shared" si="131"/>
        <v>0.650390625</v>
      </c>
      <c r="H2817" s="7">
        <v>0.55190044656924697</v>
      </c>
      <c r="I2817" s="17">
        <v>0.99999999999591604</v>
      </c>
      <c r="J2817" s="3">
        <v>0.4608907071642</v>
      </c>
      <c r="K2817" s="4">
        <v>0.99700926768533304</v>
      </c>
      <c r="L2817" s="7">
        <v>1</v>
      </c>
      <c r="M2817" s="1">
        <v>64</v>
      </c>
      <c r="N2817" s="1">
        <v>16384</v>
      </c>
      <c r="O2817" s="1">
        <v>128</v>
      </c>
      <c r="P2817" s="17">
        <v>1</v>
      </c>
      <c r="Q2817" s="3">
        <v>0.489145174090312</v>
      </c>
      <c r="R2817" s="4">
        <v>0.993964848893505</v>
      </c>
      <c r="S2817" s="7">
        <f t="shared" si="129"/>
        <v>2.8250000000000001E-2</v>
      </c>
      <c r="T2817" s="17">
        <f t="shared" si="130"/>
        <v>-3.0400000000000002E-3</v>
      </c>
      <c r="U2817" s="54" t="b">
        <v>0</v>
      </c>
      <c r="V2817" s="55" t="b">
        <v>0</v>
      </c>
      <c r="W2817" s="10">
        <v>10158144</v>
      </c>
      <c r="Y2817" s="51"/>
    </row>
    <row r="2818" spans="1:25" x14ac:dyDescent="0.2">
      <c r="A2818" s="29" t="s">
        <v>42</v>
      </c>
      <c r="B2818" s="34" t="s">
        <v>1002</v>
      </c>
      <c r="C2818" s="31" t="s">
        <v>2914</v>
      </c>
      <c r="D2818" s="16">
        <v>1</v>
      </c>
      <c r="E2818" s="8">
        <v>1024</v>
      </c>
      <c r="F2818" s="16">
        <v>742</v>
      </c>
      <c r="G2818" s="8">
        <f t="shared" si="131"/>
        <v>0.275390625</v>
      </c>
      <c r="H2818" s="7">
        <v>0.91144007202657196</v>
      </c>
      <c r="I2818" s="17">
        <v>0.999999999999999</v>
      </c>
      <c r="J2818" s="3">
        <v>0.37196965728068099</v>
      </c>
      <c r="K2818" s="4">
        <v>0.99955118919799901</v>
      </c>
      <c r="L2818" s="7">
        <v>3</v>
      </c>
      <c r="M2818" s="1">
        <v>32</v>
      </c>
      <c r="N2818" s="1">
        <v>32768</v>
      </c>
      <c r="O2818" s="1">
        <v>128</v>
      </c>
      <c r="P2818" s="17">
        <v>1</v>
      </c>
      <c r="Q2818" s="3">
        <v>0.38360578352892599</v>
      </c>
      <c r="R2818" s="4">
        <v>0.99963877562799397</v>
      </c>
      <c r="S2818" s="7">
        <f t="shared" si="129"/>
        <v>1.1639999999999999E-2</v>
      </c>
      <c r="T2818" s="17">
        <f t="shared" si="130"/>
        <v>9.0000000000000006E-5</v>
      </c>
      <c r="U2818" s="54" t="b">
        <v>0</v>
      </c>
      <c r="V2818" s="55" t="b">
        <v>0</v>
      </c>
      <c r="W2818" s="10">
        <v>27361993</v>
      </c>
      <c r="Y2818" s="51"/>
    </row>
    <row r="2819" spans="1:25" x14ac:dyDescent="0.2">
      <c r="A2819" s="29" t="s">
        <v>30</v>
      </c>
      <c r="B2819" s="34" t="s">
        <v>1544</v>
      </c>
      <c r="C2819" s="31" t="s">
        <v>3456</v>
      </c>
      <c r="D2819" s="16">
        <v>0</v>
      </c>
      <c r="E2819" s="8">
        <v>512</v>
      </c>
      <c r="F2819" s="16">
        <v>33</v>
      </c>
      <c r="G2819" s="8">
        <f t="shared" si="131"/>
        <v>0.935546875</v>
      </c>
      <c r="H2819" s="7">
        <v>0.52701331633201598</v>
      </c>
      <c r="I2819" s="17">
        <v>0.999999999999999</v>
      </c>
      <c r="J2819" s="3">
        <v>0.52232607860868097</v>
      </c>
      <c r="K2819" s="4">
        <v>0.99996240617938303</v>
      </c>
      <c r="L2819" s="7">
        <v>1</v>
      </c>
      <c r="M2819" s="1">
        <v>128</v>
      </c>
      <c r="N2819" s="1">
        <v>8192</v>
      </c>
      <c r="O2819" s="1">
        <v>128</v>
      </c>
      <c r="P2819" s="17">
        <v>1</v>
      </c>
      <c r="Q2819" s="3">
        <v>0.52591742047685597</v>
      </c>
      <c r="R2819" s="4">
        <v>0.99999723344983704</v>
      </c>
      <c r="S2819" s="7">
        <f t="shared" ref="S2819:S2882" si="132">ROUND(ABS(H2819-J2819)-ABS(H2819-Q2819), $AA$3)</f>
        <v>3.5899999999999999E-3</v>
      </c>
      <c r="T2819" s="17">
        <f t="shared" ref="T2819:T2882" si="133">ROUND(ABS(I2819-K2819)-ABS(I2819-R2819), $AA$3)</f>
        <v>3.0000000000000001E-5</v>
      </c>
      <c r="U2819" s="54" t="b">
        <v>0</v>
      </c>
      <c r="V2819" s="55" t="b">
        <v>0</v>
      </c>
      <c r="W2819" s="10">
        <v>4049407</v>
      </c>
      <c r="Y2819" s="51"/>
    </row>
    <row r="2820" spans="1:25" x14ac:dyDescent="0.2">
      <c r="A2820" s="29" t="s">
        <v>9</v>
      </c>
      <c r="B2820" s="34" t="s">
        <v>1958</v>
      </c>
      <c r="C2820" s="31" t="s">
        <v>3870</v>
      </c>
      <c r="D2820" s="16">
        <v>0</v>
      </c>
      <c r="E2820" s="8">
        <v>256</v>
      </c>
      <c r="F2820" s="16">
        <v>200</v>
      </c>
      <c r="G2820" s="8">
        <f t="shared" ref="G2820:G2883" si="134">1 - F2820/E2820</f>
        <v>0.21875</v>
      </c>
      <c r="H2820" s="7">
        <v>1</v>
      </c>
      <c r="I2820" s="17">
        <v>0.88840881685356898</v>
      </c>
      <c r="J2820" s="3">
        <v>0.63034254105109899</v>
      </c>
      <c r="K2820" s="4">
        <v>0.97792673422763599</v>
      </c>
      <c r="L2820" s="7">
        <v>2</v>
      </c>
      <c r="M2820" s="1">
        <v>64</v>
      </c>
      <c r="N2820" s="1">
        <v>8192</v>
      </c>
      <c r="O2820" s="1">
        <v>128</v>
      </c>
      <c r="P2820" s="17">
        <v>1</v>
      </c>
      <c r="Q2820" s="3">
        <v>0.71845187352197004</v>
      </c>
      <c r="R2820" s="4">
        <v>0.95759156367496201</v>
      </c>
      <c r="S2820" s="7">
        <f t="shared" si="132"/>
        <v>8.8109999999999994E-2</v>
      </c>
      <c r="T2820" s="17">
        <f t="shared" si="133"/>
        <v>2.034E-2</v>
      </c>
      <c r="U2820" s="54" t="b">
        <v>0</v>
      </c>
      <c r="V2820" s="55" t="b">
        <v>1</v>
      </c>
      <c r="W2820" s="10">
        <v>8641272</v>
      </c>
      <c r="Y2820" s="51"/>
    </row>
    <row r="2821" spans="1:25" x14ac:dyDescent="0.2">
      <c r="A2821" s="29" t="s">
        <v>18</v>
      </c>
      <c r="B2821" s="34" t="s">
        <v>1171</v>
      </c>
      <c r="C2821" s="31" t="s">
        <v>3083</v>
      </c>
      <c r="D2821" s="16">
        <v>0</v>
      </c>
      <c r="E2821" s="8">
        <v>256</v>
      </c>
      <c r="F2821" s="16">
        <v>190</v>
      </c>
      <c r="G2821" s="8">
        <f t="shared" si="134"/>
        <v>0.2578125</v>
      </c>
      <c r="H2821" s="7">
        <v>0.868941580014153</v>
      </c>
      <c r="I2821" s="17">
        <v>1</v>
      </c>
      <c r="J2821" s="3">
        <v>0.43776839130345302</v>
      </c>
      <c r="K2821" s="4">
        <v>1.00009273303916</v>
      </c>
      <c r="L2821" s="7">
        <v>2</v>
      </c>
      <c r="M2821" s="1">
        <v>128</v>
      </c>
      <c r="N2821" s="1">
        <v>8192</v>
      </c>
      <c r="O2821" s="1">
        <v>128</v>
      </c>
      <c r="P2821" s="17">
        <v>1</v>
      </c>
      <c r="Q2821" s="3">
        <v>0.50080855397740298</v>
      </c>
      <c r="R2821" s="4">
        <v>1.0000001332959401</v>
      </c>
      <c r="S2821" s="7">
        <f t="shared" si="132"/>
        <v>6.3039999999999999E-2</v>
      </c>
      <c r="T2821" s="17">
        <f t="shared" si="133"/>
        <v>9.0000000000000006E-5</v>
      </c>
      <c r="U2821" s="54" t="b">
        <v>0</v>
      </c>
      <c r="V2821" s="55" t="b">
        <v>0</v>
      </c>
      <c r="W2821" s="10">
        <v>8603275</v>
      </c>
      <c r="Y2821" s="51"/>
    </row>
    <row r="2822" spans="1:25" x14ac:dyDescent="0.2">
      <c r="A2822" s="29" t="s">
        <v>14</v>
      </c>
      <c r="B2822" s="34" t="s">
        <v>2769</v>
      </c>
      <c r="C2822" s="31" t="s">
        <v>4681</v>
      </c>
      <c r="D2822" s="16">
        <v>1</v>
      </c>
      <c r="E2822" s="8">
        <v>256</v>
      </c>
      <c r="F2822" s="16">
        <v>199</v>
      </c>
      <c r="G2822" s="8">
        <f t="shared" si="134"/>
        <v>0.22265625</v>
      </c>
      <c r="H2822" s="7">
        <v>0.85384165904431197</v>
      </c>
      <c r="I2822" s="17">
        <v>0.92725159821521796</v>
      </c>
      <c r="J2822" s="3">
        <v>0.41394939331437403</v>
      </c>
      <c r="K2822" s="4">
        <v>0.93017139320140496</v>
      </c>
      <c r="L2822" s="7">
        <v>3</v>
      </c>
      <c r="M2822" s="1">
        <v>128</v>
      </c>
      <c r="N2822" s="1">
        <v>2048</v>
      </c>
      <c r="O2822" s="1">
        <v>128</v>
      </c>
      <c r="P2822" s="17">
        <v>1</v>
      </c>
      <c r="Q2822" s="3">
        <v>0.42078160085794902</v>
      </c>
      <c r="R2822" s="4">
        <v>0.92996582632567504</v>
      </c>
      <c r="S2822" s="7">
        <f t="shared" si="132"/>
        <v>6.8300000000000001E-3</v>
      </c>
      <c r="T2822" s="17">
        <f t="shared" si="133"/>
        <v>2.1000000000000001E-4</v>
      </c>
      <c r="U2822" s="54" t="b">
        <v>0</v>
      </c>
      <c r="V2822" s="55" t="b">
        <v>0</v>
      </c>
      <c r="W2822" s="10">
        <v>5440959</v>
      </c>
      <c r="Y2822" s="51"/>
    </row>
    <row r="2823" spans="1:25" x14ac:dyDescent="0.2">
      <c r="A2823" s="29" t="s">
        <v>14</v>
      </c>
      <c r="B2823" s="34" t="s">
        <v>2561</v>
      </c>
      <c r="C2823" s="31" t="s">
        <v>4473</v>
      </c>
      <c r="D2823" s="16">
        <v>1</v>
      </c>
      <c r="E2823" s="8">
        <v>4096</v>
      </c>
      <c r="F2823" s="16">
        <v>2133</v>
      </c>
      <c r="G2823" s="8">
        <f t="shared" si="134"/>
        <v>0.479248046875</v>
      </c>
      <c r="H2823" s="7">
        <v>0.58401400509149104</v>
      </c>
      <c r="I2823" s="17">
        <v>1</v>
      </c>
      <c r="J2823" s="3">
        <v>0.347070061516558</v>
      </c>
      <c r="K2823" s="4">
        <v>0.99903544688592705</v>
      </c>
      <c r="L2823" s="7">
        <v>1</v>
      </c>
      <c r="M2823" s="1">
        <v>256</v>
      </c>
      <c r="N2823" s="1">
        <v>65536</v>
      </c>
      <c r="O2823" s="1">
        <v>128</v>
      </c>
      <c r="P2823" s="17">
        <v>1</v>
      </c>
      <c r="Q2823" s="3">
        <v>0.44485294178002199</v>
      </c>
      <c r="R2823" s="4">
        <v>0.99040805224246897</v>
      </c>
      <c r="S2823" s="7">
        <f t="shared" si="132"/>
        <v>9.7780000000000006E-2</v>
      </c>
      <c r="T2823" s="17">
        <f t="shared" si="133"/>
        <v>-8.6300000000000005E-3</v>
      </c>
      <c r="U2823" s="54" t="b">
        <v>1</v>
      </c>
      <c r="V2823" s="55" t="b">
        <v>0</v>
      </c>
      <c r="W2823" s="10">
        <v>376819719</v>
      </c>
      <c r="Y2823" s="51"/>
    </row>
    <row r="2824" spans="1:25" x14ac:dyDescent="0.2">
      <c r="A2824" s="29" t="s">
        <v>3</v>
      </c>
      <c r="B2824" s="34" t="s">
        <v>2231</v>
      </c>
      <c r="C2824" s="31" t="s">
        <v>4143</v>
      </c>
      <c r="D2824" s="16">
        <v>1</v>
      </c>
      <c r="E2824" s="8">
        <v>256</v>
      </c>
      <c r="F2824" s="16">
        <v>209</v>
      </c>
      <c r="G2824" s="8">
        <f t="shared" si="134"/>
        <v>0.18359375</v>
      </c>
      <c r="H2824" s="7">
        <v>0.89923599215069105</v>
      </c>
      <c r="I2824" s="17">
        <v>0.94973098648026</v>
      </c>
      <c r="J2824" s="3">
        <v>0.51092509911079498</v>
      </c>
      <c r="K2824" s="4">
        <v>0.94159472750026196</v>
      </c>
      <c r="L2824" s="7">
        <v>1</v>
      </c>
      <c r="M2824" s="1">
        <v>256</v>
      </c>
      <c r="N2824" s="1">
        <v>32768</v>
      </c>
      <c r="O2824" s="1">
        <v>128</v>
      </c>
      <c r="P2824" s="17">
        <v>1</v>
      </c>
      <c r="Q2824" s="3">
        <v>0.71783984367936904</v>
      </c>
      <c r="R2824" s="4">
        <v>0.95578568318351198</v>
      </c>
      <c r="S2824" s="7">
        <f t="shared" si="132"/>
        <v>0.20691000000000001</v>
      </c>
      <c r="T2824" s="17">
        <f t="shared" si="133"/>
        <v>2.0799999999999998E-3</v>
      </c>
      <c r="U2824" s="54" t="b">
        <v>1</v>
      </c>
      <c r="V2824" s="55" t="b">
        <v>0</v>
      </c>
      <c r="W2824" s="10">
        <v>72885574</v>
      </c>
      <c r="Y2824" s="51"/>
    </row>
    <row r="2825" spans="1:25" x14ac:dyDescent="0.2">
      <c r="A2825" s="29" t="s">
        <v>59</v>
      </c>
      <c r="B2825" s="34" t="s">
        <v>1554</v>
      </c>
      <c r="C2825" s="31" t="s">
        <v>3466</v>
      </c>
      <c r="D2825" s="16">
        <v>0.5</v>
      </c>
      <c r="E2825" s="8">
        <v>1024</v>
      </c>
      <c r="F2825" s="16">
        <v>313</v>
      </c>
      <c r="G2825" s="8">
        <f t="shared" si="134"/>
        <v>0.6943359375</v>
      </c>
      <c r="H2825" s="7">
        <v>0.54795634900583401</v>
      </c>
      <c r="I2825" s="17">
        <v>1</v>
      </c>
      <c r="J2825" s="3">
        <v>0.406104625617487</v>
      </c>
      <c r="K2825" s="4">
        <v>0.99863142692080997</v>
      </c>
      <c r="L2825" s="7">
        <v>2</v>
      </c>
      <c r="M2825" s="1">
        <v>256</v>
      </c>
      <c r="N2825" s="1">
        <v>32768</v>
      </c>
      <c r="O2825" s="1">
        <v>128</v>
      </c>
      <c r="P2825" s="17">
        <v>1</v>
      </c>
      <c r="Q2825" s="3">
        <v>0.43481658652051902</v>
      </c>
      <c r="R2825" s="4">
        <v>0.99341807508420299</v>
      </c>
      <c r="S2825" s="7">
        <f t="shared" si="132"/>
        <v>2.8709999999999999E-2</v>
      </c>
      <c r="T2825" s="17">
        <f t="shared" si="133"/>
        <v>-5.2100000000000002E-3</v>
      </c>
      <c r="U2825" s="54" t="b">
        <v>0</v>
      </c>
      <c r="V2825" s="55" t="b">
        <v>0</v>
      </c>
      <c r="W2825" s="10">
        <v>9250748</v>
      </c>
      <c r="Y2825" s="51"/>
    </row>
    <row r="2826" spans="1:25" x14ac:dyDescent="0.2">
      <c r="A2826" s="29" t="s">
        <v>18</v>
      </c>
      <c r="B2826" s="34" t="s">
        <v>1171</v>
      </c>
      <c r="C2826" s="31" t="s">
        <v>3083</v>
      </c>
      <c r="D2826" s="16">
        <v>0</v>
      </c>
      <c r="E2826" s="8">
        <v>256</v>
      </c>
      <c r="F2826" s="16">
        <v>190</v>
      </c>
      <c r="G2826" s="8">
        <f t="shared" si="134"/>
        <v>0.2578125</v>
      </c>
      <c r="H2826" s="7">
        <v>0.868941580014152</v>
      </c>
      <c r="I2826" s="17">
        <v>0.999999999999999</v>
      </c>
      <c r="J2826" s="3">
        <v>0.43778244323375498</v>
      </c>
      <c r="K2826" s="4">
        <v>1.00006139575246</v>
      </c>
      <c r="L2826" s="7">
        <v>1</v>
      </c>
      <c r="M2826" s="1">
        <v>128</v>
      </c>
      <c r="N2826" s="1">
        <v>32768</v>
      </c>
      <c r="O2826" s="1">
        <v>128</v>
      </c>
      <c r="P2826" s="17">
        <v>1</v>
      </c>
      <c r="Q2826" s="3">
        <v>0.55469755237835605</v>
      </c>
      <c r="R2826" s="4">
        <v>0.99999982737003501</v>
      </c>
      <c r="S2826" s="7">
        <f t="shared" si="132"/>
        <v>0.11692</v>
      </c>
      <c r="T2826" s="17">
        <f t="shared" si="133"/>
        <v>6.0000000000000002E-5</v>
      </c>
      <c r="U2826" s="54" t="b">
        <v>0</v>
      </c>
      <c r="V2826" s="55" t="b">
        <v>0</v>
      </c>
      <c r="W2826" s="10">
        <v>20533368</v>
      </c>
      <c r="Y2826" s="51"/>
    </row>
    <row r="2827" spans="1:25" x14ac:dyDescent="0.2">
      <c r="A2827" s="29" t="s">
        <v>56</v>
      </c>
      <c r="B2827" s="34" t="s">
        <v>1669</v>
      </c>
      <c r="C2827" s="31" t="s">
        <v>3581</v>
      </c>
      <c r="D2827" s="16">
        <v>1</v>
      </c>
      <c r="E2827" s="8">
        <v>256</v>
      </c>
      <c r="F2827" s="16">
        <v>2</v>
      </c>
      <c r="G2827" s="8">
        <f t="shared" si="134"/>
        <v>0.9921875</v>
      </c>
      <c r="H2827" s="7">
        <v>0.50464018263629296</v>
      </c>
      <c r="I2827" s="17">
        <v>1</v>
      </c>
      <c r="J2827" s="3">
        <v>0.50464018263629196</v>
      </c>
      <c r="K2827" s="4">
        <v>0.999999999999999</v>
      </c>
      <c r="L2827" s="7">
        <v>3</v>
      </c>
      <c r="M2827" s="1">
        <v>64</v>
      </c>
      <c r="N2827" s="1">
        <v>2048</v>
      </c>
      <c r="O2827" s="1">
        <v>128</v>
      </c>
      <c r="P2827" s="17">
        <v>1</v>
      </c>
      <c r="Q2827" s="3">
        <v>0.50464018262107302</v>
      </c>
      <c r="R2827" s="4">
        <v>1</v>
      </c>
      <c r="S2827" s="7">
        <f t="shared" si="132"/>
        <v>0</v>
      </c>
      <c r="T2827" s="17">
        <f t="shared" si="133"/>
        <v>0</v>
      </c>
      <c r="U2827" s="54" t="b">
        <v>0</v>
      </c>
      <c r="V2827" s="55" t="b">
        <v>0</v>
      </c>
      <c r="W2827" s="10">
        <v>179525</v>
      </c>
      <c r="Y2827" s="51"/>
    </row>
    <row r="2828" spans="1:25" x14ac:dyDescent="0.2">
      <c r="A2828" s="29" t="s">
        <v>11</v>
      </c>
      <c r="B2828" s="34" t="s">
        <v>1810</v>
      </c>
      <c r="C2828" s="31" t="s">
        <v>3722</v>
      </c>
      <c r="D2828" s="16">
        <v>0.5</v>
      </c>
      <c r="E2828" s="8">
        <v>512</v>
      </c>
      <c r="F2828" s="16">
        <v>209</v>
      </c>
      <c r="G2828" s="8">
        <f t="shared" si="134"/>
        <v>0.591796875</v>
      </c>
      <c r="H2828" s="7">
        <v>0.72584840111204296</v>
      </c>
      <c r="I2828" s="17">
        <v>0.98576479267947603</v>
      </c>
      <c r="J2828" s="3">
        <v>0.488666236480646</v>
      </c>
      <c r="K2828" s="4">
        <v>0.98687133624872503</v>
      </c>
      <c r="L2828" s="7">
        <v>2</v>
      </c>
      <c r="M2828" s="1">
        <v>256</v>
      </c>
      <c r="N2828" s="1">
        <v>32768</v>
      </c>
      <c r="O2828" s="1">
        <v>128</v>
      </c>
      <c r="P2828" s="17">
        <v>1</v>
      </c>
      <c r="Q2828" s="3">
        <v>0.54122322233576003</v>
      </c>
      <c r="R2828" s="4">
        <v>0.98334284664216998</v>
      </c>
      <c r="S2828" s="7">
        <f t="shared" si="132"/>
        <v>5.2560000000000003E-2</v>
      </c>
      <c r="T2828" s="17">
        <f t="shared" si="133"/>
        <v>-1.32E-3</v>
      </c>
      <c r="U2828" s="54" t="b">
        <v>0</v>
      </c>
      <c r="V2828" s="55" t="b">
        <v>0</v>
      </c>
      <c r="W2828" s="10">
        <v>11062367</v>
      </c>
      <c r="Y2828" s="51"/>
    </row>
    <row r="2829" spans="1:25" x14ac:dyDescent="0.2">
      <c r="A2829" s="29" t="s">
        <v>14</v>
      </c>
      <c r="B2829" s="34" t="s">
        <v>2167</v>
      </c>
      <c r="C2829" s="31" t="s">
        <v>4079</v>
      </c>
      <c r="D2829" s="16">
        <v>0.5</v>
      </c>
      <c r="E2829" s="8">
        <v>256</v>
      </c>
      <c r="F2829" s="16">
        <v>198</v>
      </c>
      <c r="G2829" s="8">
        <f t="shared" si="134"/>
        <v>0.2265625</v>
      </c>
      <c r="H2829" s="7">
        <v>0.975320799544379</v>
      </c>
      <c r="I2829" s="17">
        <v>0.91640926906839604</v>
      </c>
      <c r="J2829" s="3">
        <v>0.49167622172624498</v>
      </c>
      <c r="K2829" s="4">
        <v>0.97056135583813496</v>
      </c>
      <c r="L2829" s="7">
        <v>1</v>
      </c>
      <c r="M2829" s="1">
        <v>64</v>
      </c>
      <c r="N2829" s="1">
        <v>2048</v>
      </c>
      <c r="O2829" s="1">
        <v>128</v>
      </c>
      <c r="P2829" s="17">
        <v>1</v>
      </c>
      <c r="Q2829" s="3">
        <v>0.56138765146321301</v>
      </c>
      <c r="R2829" s="4">
        <v>0.96712708368278599</v>
      </c>
      <c r="S2829" s="7">
        <f t="shared" si="132"/>
        <v>6.9709999999999994E-2</v>
      </c>
      <c r="T2829" s="17">
        <f t="shared" si="133"/>
        <v>3.4299999999999999E-3</v>
      </c>
      <c r="U2829" s="54" t="b">
        <v>0</v>
      </c>
      <c r="V2829" s="55" t="b">
        <v>0</v>
      </c>
      <c r="W2829" s="10">
        <v>7080193</v>
      </c>
      <c r="Y2829" s="51"/>
    </row>
    <row r="2830" spans="1:25" x14ac:dyDescent="0.2">
      <c r="A2830" s="29" t="s">
        <v>44</v>
      </c>
      <c r="B2830" s="34" t="s">
        <v>2430</v>
      </c>
      <c r="C2830" s="31" t="s">
        <v>4342</v>
      </c>
      <c r="D2830" s="16">
        <v>0.5</v>
      </c>
      <c r="E2830" s="8">
        <v>256</v>
      </c>
      <c r="F2830" s="16">
        <v>52</v>
      </c>
      <c r="G2830" s="8">
        <f t="shared" si="134"/>
        <v>0.796875</v>
      </c>
      <c r="H2830" s="7">
        <v>0.75391089241273201</v>
      </c>
      <c r="I2830" s="17">
        <v>1.00000000000001</v>
      </c>
      <c r="J2830" s="3">
        <v>0.70049595551685495</v>
      </c>
      <c r="K2830" s="4">
        <v>1.0012856429736801</v>
      </c>
      <c r="L2830" s="7">
        <v>3</v>
      </c>
      <c r="M2830" s="1">
        <v>128</v>
      </c>
      <c r="N2830" s="1">
        <v>4096</v>
      </c>
      <c r="O2830" s="1">
        <v>128</v>
      </c>
      <c r="P2830" s="17">
        <v>1</v>
      </c>
      <c r="Q2830" s="3">
        <v>0.71290809767459196</v>
      </c>
      <c r="R2830" s="4">
        <v>1.00011094499961</v>
      </c>
      <c r="S2830" s="7">
        <f t="shared" si="132"/>
        <v>1.2409999999999999E-2</v>
      </c>
      <c r="T2830" s="17">
        <f t="shared" si="133"/>
        <v>1.17E-3</v>
      </c>
      <c r="U2830" s="54" t="b">
        <v>0</v>
      </c>
      <c r="V2830" s="55" t="b">
        <v>0</v>
      </c>
      <c r="W2830" s="10">
        <v>5298125</v>
      </c>
      <c r="Y2830" s="51"/>
    </row>
    <row r="2831" spans="1:25" x14ac:dyDescent="0.2">
      <c r="A2831" s="29" t="s">
        <v>47</v>
      </c>
      <c r="B2831" s="34" t="s">
        <v>2204</v>
      </c>
      <c r="C2831" s="31" t="s">
        <v>4116</v>
      </c>
      <c r="D2831" s="16">
        <v>0</v>
      </c>
      <c r="E2831" s="8">
        <v>512</v>
      </c>
      <c r="F2831" s="16">
        <v>318</v>
      </c>
      <c r="G2831" s="8">
        <f t="shared" si="134"/>
        <v>0.37890625</v>
      </c>
      <c r="H2831" s="7">
        <v>0.90955491510442799</v>
      </c>
      <c r="I2831" s="17">
        <v>0.97851321740979502</v>
      </c>
      <c r="J2831" s="3">
        <v>0.68358325648414198</v>
      </c>
      <c r="K2831" s="4">
        <v>0.97954753051560395</v>
      </c>
      <c r="L2831" s="7">
        <v>1</v>
      </c>
      <c r="M2831" s="1">
        <v>64</v>
      </c>
      <c r="N2831" s="1">
        <v>65536</v>
      </c>
      <c r="O2831" s="1">
        <v>128</v>
      </c>
      <c r="P2831" s="17">
        <v>1</v>
      </c>
      <c r="Q2831" s="3">
        <v>0.80130188781860601</v>
      </c>
      <c r="R2831" s="4">
        <v>0.97951555010354996</v>
      </c>
      <c r="S2831" s="7">
        <f t="shared" si="132"/>
        <v>0.11772000000000001</v>
      </c>
      <c r="T2831" s="17">
        <f t="shared" si="133"/>
        <v>3.0000000000000001E-5</v>
      </c>
      <c r="U2831" s="54" t="b">
        <v>0</v>
      </c>
      <c r="V2831" s="55" t="b">
        <v>0</v>
      </c>
      <c r="W2831" s="10">
        <v>24349485</v>
      </c>
      <c r="Y2831" s="51"/>
    </row>
    <row r="2832" spans="1:25" x14ac:dyDescent="0.2">
      <c r="A2832" s="29" t="s">
        <v>24</v>
      </c>
      <c r="B2832" s="34" t="s">
        <v>1007</v>
      </c>
      <c r="C2832" s="31" t="s">
        <v>2919</v>
      </c>
      <c r="D2832" s="16">
        <v>1</v>
      </c>
      <c r="E2832" s="8">
        <v>2048</v>
      </c>
      <c r="F2832" s="16">
        <v>108</v>
      </c>
      <c r="G2832" s="8">
        <f t="shared" si="134"/>
        <v>0.947265625</v>
      </c>
      <c r="H2832" s="7">
        <v>0.22796957446409899</v>
      </c>
      <c r="I2832" s="17">
        <v>0.999999999999997</v>
      </c>
      <c r="J2832" s="3">
        <v>0.22247978279927699</v>
      </c>
      <c r="K2832" s="4">
        <v>0.99468117926348498</v>
      </c>
      <c r="L2832" s="7">
        <v>1</v>
      </c>
      <c r="M2832" s="1">
        <v>64</v>
      </c>
      <c r="N2832" s="1">
        <v>16384</v>
      </c>
      <c r="O2832" s="1">
        <v>128</v>
      </c>
      <c r="P2832" s="17">
        <v>1</v>
      </c>
      <c r="Q2832" s="3">
        <v>0.27211472259487302</v>
      </c>
      <c r="R2832" s="4">
        <v>0.98271023779091704</v>
      </c>
      <c r="S2832" s="7">
        <f t="shared" si="132"/>
        <v>-3.866E-2</v>
      </c>
      <c r="T2832" s="17">
        <f t="shared" si="133"/>
        <v>-1.197E-2</v>
      </c>
      <c r="U2832" s="54" t="b">
        <v>0</v>
      </c>
      <c r="V2832" s="55" t="b">
        <v>0</v>
      </c>
      <c r="W2832" s="10">
        <v>4952119</v>
      </c>
      <c r="Y2832" s="51"/>
    </row>
    <row r="2833" spans="1:25" x14ac:dyDescent="0.2">
      <c r="A2833" s="29" t="s">
        <v>37</v>
      </c>
      <c r="B2833" s="34" t="s">
        <v>2238</v>
      </c>
      <c r="C2833" s="31" t="s">
        <v>4150</v>
      </c>
      <c r="D2833" s="16">
        <v>0.5</v>
      </c>
      <c r="E2833" s="8">
        <v>2048</v>
      </c>
      <c r="F2833" s="16">
        <v>187</v>
      </c>
      <c r="G2833" s="8">
        <f t="shared" si="134"/>
        <v>0.90869140625</v>
      </c>
      <c r="H2833" s="7">
        <v>0.42184298097414402</v>
      </c>
      <c r="I2833" s="17">
        <v>1.00000001513459</v>
      </c>
      <c r="J2833" s="3">
        <v>0.35990697649265602</v>
      </c>
      <c r="K2833" s="4">
        <v>0.98961262088589597</v>
      </c>
      <c r="L2833" s="7">
        <v>2</v>
      </c>
      <c r="M2833" s="1">
        <v>64</v>
      </c>
      <c r="N2833" s="1">
        <v>16384</v>
      </c>
      <c r="O2833" s="1">
        <v>128</v>
      </c>
      <c r="P2833" s="17">
        <v>1</v>
      </c>
      <c r="Q2833" s="3">
        <v>0.36822256477780502</v>
      </c>
      <c r="R2833" s="4">
        <v>0.97280977453330997</v>
      </c>
      <c r="S2833" s="7">
        <f t="shared" si="132"/>
        <v>8.3199999999999993E-3</v>
      </c>
      <c r="T2833" s="17">
        <f t="shared" si="133"/>
        <v>-1.6799999999999999E-2</v>
      </c>
      <c r="U2833" s="54" t="b">
        <v>0</v>
      </c>
      <c r="V2833" s="55" t="b">
        <v>0</v>
      </c>
      <c r="W2833" s="10">
        <v>3785091</v>
      </c>
      <c r="Y2833" s="51"/>
    </row>
    <row r="2834" spans="1:25" x14ac:dyDescent="0.2">
      <c r="A2834" s="29" t="s">
        <v>8</v>
      </c>
      <c r="B2834" s="34" t="s">
        <v>1943</v>
      </c>
      <c r="C2834" s="31" t="s">
        <v>3855</v>
      </c>
      <c r="D2834" s="16">
        <v>0</v>
      </c>
      <c r="E2834" s="8">
        <v>1024</v>
      </c>
      <c r="F2834" s="16">
        <v>406</v>
      </c>
      <c r="G2834" s="8">
        <f t="shared" si="134"/>
        <v>0.603515625</v>
      </c>
      <c r="H2834" s="7">
        <v>0.52937639337230202</v>
      </c>
      <c r="I2834" s="17">
        <v>1.0000024506621601</v>
      </c>
      <c r="J2834" s="3">
        <v>0.41390063260180898</v>
      </c>
      <c r="K2834" s="4">
        <v>1.0000215941172801</v>
      </c>
      <c r="L2834" s="7">
        <v>1</v>
      </c>
      <c r="M2834" s="1">
        <v>64</v>
      </c>
      <c r="N2834" s="1">
        <v>65536</v>
      </c>
      <c r="O2834" s="1">
        <v>128</v>
      </c>
      <c r="P2834" s="17">
        <v>1</v>
      </c>
      <c r="Q2834" s="3">
        <v>0.45464954175708799</v>
      </c>
      <c r="R2834" s="4">
        <v>1.0000077980936</v>
      </c>
      <c r="S2834" s="7">
        <f t="shared" si="132"/>
        <v>4.0750000000000001E-2</v>
      </c>
      <c r="T2834" s="17">
        <f t="shared" si="133"/>
        <v>1.0000000000000001E-5</v>
      </c>
      <c r="U2834" s="54" t="b">
        <v>0</v>
      </c>
      <c r="V2834" s="55" t="b">
        <v>0</v>
      </c>
      <c r="W2834" s="10">
        <v>16497917</v>
      </c>
      <c r="Y2834" s="51"/>
    </row>
    <row r="2835" spans="1:25" x14ac:dyDescent="0.2">
      <c r="A2835" s="29" t="s">
        <v>1</v>
      </c>
      <c r="B2835" s="34" t="s">
        <v>2646</v>
      </c>
      <c r="C2835" s="31" t="s">
        <v>4558</v>
      </c>
      <c r="D2835" s="16">
        <v>0.5</v>
      </c>
      <c r="E2835" s="8">
        <v>4096</v>
      </c>
      <c r="F2835" s="16">
        <v>459</v>
      </c>
      <c r="G2835" s="8">
        <f t="shared" si="134"/>
        <v>0.887939453125</v>
      </c>
      <c r="H2835" s="7">
        <v>0.41317452355484302</v>
      </c>
      <c r="I2835" s="17">
        <v>0.999999999999998</v>
      </c>
      <c r="J2835" s="3">
        <v>0.42061938372447299</v>
      </c>
      <c r="K2835" s="4">
        <v>0.994835723869677</v>
      </c>
      <c r="L2835" s="7">
        <v>2</v>
      </c>
      <c r="M2835" s="1">
        <v>256</v>
      </c>
      <c r="N2835" s="1">
        <v>32768</v>
      </c>
      <c r="O2835" s="1">
        <v>128</v>
      </c>
      <c r="P2835" s="17">
        <v>1</v>
      </c>
      <c r="Q2835" s="3">
        <v>0.429574818639963</v>
      </c>
      <c r="R2835" s="4">
        <v>0.99319285413968905</v>
      </c>
      <c r="S2835" s="7">
        <f t="shared" si="132"/>
        <v>-8.9599999999999992E-3</v>
      </c>
      <c r="T2835" s="17">
        <f t="shared" si="133"/>
        <v>-1.64E-3</v>
      </c>
      <c r="U2835" s="54" t="b">
        <v>0</v>
      </c>
      <c r="V2835" s="55" t="b">
        <v>0</v>
      </c>
      <c r="W2835" s="10">
        <v>7092820</v>
      </c>
      <c r="Y2835" s="51"/>
    </row>
    <row r="2836" spans="1:25" x14ac:dyDescent="0.2">
      <c r="A2836" s="29" t="s">
        <v>33</v>
      </c>
      <c r="B2836" s="34" t="s">
        <v>1919</v>
      </c>
      <c r="C2836" s="31" t="s">
        <v>3831</v>
      </c>
      <c r="D2836" s="16">
        <v>1</v>
      </c>
      <c r="E2836" s="8">
        <v>512</v>
      </c>
      <c r="F2836" s="16">
        <v>432</v>
      </c>
      <c r="G2836" s="8">
        <f t="shared" si="134"/>
        <v>0.15625</v>
      </c>
      <c r="H2836" s="7">
        <v>0.960352388553115</v>
      </c>
      <c r="I2836" s="17">
        <v>0.98554788825636397</v>
      </c>
      <c r="J2836" s="3">
        <v>0.46374261890150498</v>
      </c>
      <c r="K2836" s="4">
        <v>0.99981116825395</v>
      </c>
      <c r="L2836" s="7">
        <v>2</v>
      </c>
      <c r="M2836" s="1">
        <v>64</v>
      </c>
      <c r="N2836" s="1">
        <v>4096</v>
      </c>
      <c r="O2836" s="1">
        <v>128</v>
      </c>
      <c r="P2836" s="17">
        <v>1</v>
      </c>
      <c r="Q2836" s="3">
        <v>0.50612772906699599</v>
      </c>
      <c r="R2836" s="4">
        <v>0.99851795528754905</v>
      </c>
      <c r="S2836" s="7">
        <f t="shared" si="132"/>
        <v>4.2389999999999997E-2</v>
      </c>
      <c r="T2836" s="17">
        <f t="shared" si="133"/>
        <v>1.2899999999999999E-3</v>
      </c>
      <c r="U2836" s="54" t="b">
        <v>0</v>
      </c>
      <c r="V2836" s="55" t="b">
        <v>0</v>
      </c>
      <c r="W2836" s="10">
        <v>22373326</v>
      </c>
      <c r="Y2836" s="51"/>
    </row>
    <row r="2837" spans="1:25" x14ac:dyDescent="0.2">
      <c r="A2837" s="29" t="s">
        <v>21</v>
      </c>
      <c r="B2837" s="34" t="s">
        <v>972</v>
      </c>
      <c r="C2837" s="31" t="s">
        <v>2884</v>
      </c>
      <c r="D2837" s="16">
        <v>0.5</v>
      </c>
      <c r="E2837" s="8">
        <v>512</v>
      </c>
      <c r="F2837" s="16">
        <v>354</v>
      </c>
      <c r="G2837" s="8">
        <f t="shared" si="134"/>
        <v>0.30859375</v>
      </c>
      <c r="H2837" s="7">
        <v>0.87983375215742499</v>
      </c>
      <c r="I2837" s="17">
        <v>1</v>
      </c>
      <c r="J2837" s="3">
        <v>0.61705580251972403</v>
      </c>
      <c r="K2837" s="4">
        <v>0.99999987640261501</v>
      </c>
      <c r="L2837" s="7">
        <v>3</v>
      </c>
      <c r="M2837" s="1">
        <v>32</v>
      </c>
      <c r="N2837" s="1">
        <v>4096</v>
      </c>
      <c r="O2837" s="1">
        <v>128</v>
      </c>
      <c r="P2837" s="17">
        <v>1</v>
      </c>
      <c r="Q2837" s="3">
        <v>0.62418197411455001</v>
      </c>
      <c r="R2837" s="4">
        <v>0.99999998690172198</v>
      </c>
      <c r="S2837" s="7">
        <f t="shared" si="132"/>
        <v>7.1300000000000001E-3</v>
      </c>
      <c r="T2837" s="17">
        <f t="shared" si="133"/>
        <v>0</v>
      </c>
      <c r="U2837" s="54" t="b">
        <v>0</v>
      </c>
      <c r="V2837" s="55" t="b">
        <v>0</v>
      </c>
      <c r="W2837" s="10">
        <v>7645449</v>
      </c>
      <c r="Y2837" s="51"/>
    </row>
    <row r="2838" spans="1:25" x14ac:dyDescent="0.2">
      <c r="A2838" s="29" t="s">
        <v>21</v>
      </c>
      <c r="B2838" s="34" t="s">
        <v>4812</v>
      </c>
      <c r="C2838" s="31" t="s">
        <v>4981</v>
      </c>
      <c r="D2838" s="16">
        <v>0.5</v>
      </c>
      <c r="E2838" s="8">
        <v>256</v>
      </c>
      <c r="F2838" s="16">
        <v>195</v>
      </c>
      <c r="G2838" s="8">
        <f t="shared" si="134"/>
        <v>0.23828125</v>
      </c>
      <c r="H2838" s="7">
        <v>0.999999999999864</v>
      </c>
      <c r="I2838" s="17">
        <v>0.91529332068426505</v>
      </c>
      <c r="J2838" s="3">
        <v>0.68648290274360302</v>
      </c>
      <c r="K2838" s="4">
        <v>0.97695969945182404</v>
      </c>
      <c r="L2838" s="7">
        <v>1</v>
      </c>
      <c r="M2838" s="1">
        <v>256</v>
      </c>
      <c r="N2838" s="1">
        <v>65536</v>
      </c>
      <c r="O2838" s="1">
        <v>128</v>
      </c>
      <c r="P2838" s="17">
        <v>1</v>
      </c>
      <c r="Q2838" s="3">
        <v>0.88008314918805197</v>
      </c>
      <c r="R2838" s="4">
        <v>0.94137372883971004</v>
      </c>
      <c r="S2838" s="7">
        <f t="shared" si="132"/>
        <v>0.19359999999999999</v>
      </c>
      <c r="T2838" s="17">
        <f t="shared" si="133"/>
        <v>3.5589999999999997E-2</v>
      </c>
      <c r="U2838" s="54" t="b">
        <v>1</v>
      </c>
      <c r="V2838" s="55" t="b">
        <v>1</v>
      </c>
      <c r="W2838" s="10">
        <v>42246531</v>
      </c>
      <c r="Y2838" s="51"/>
    </row>
    <row r="2839" spans="1:25" x14ac:dyDescent="0.2">
      <c r="A2839" s="29" t="s">
        <v>33</v>
      </c>
      <c r="B2839" s="34" t="s">
        <v>4847</v>
      </c>
      <c r="C2839" s="31" t="s">
        <v>5016</v>
      </c>
      <c r="D2839" s="16">
        <v>0</v>
      </c>
      <c r="E2839" s="8">
        <v>1024</v>
      </c>
      <c r="F2839" s="16">
        <v>831</v>
      </c>
      <c r="G2839" s="8">
        <f t="shared" si="134"/>
        <v>0.1884765625</v>
      </c>
      <c r="H2839" s="7">
        <v>0.960757664740711</v>
      </c>
      <c r="I2839" s="17">
        <v>0.999999999999999</v>
      </c>
      <c r="J2839" s="3">
        <v>0.489773573361166</v>
      </c>
      <c r="K2839" s="4">
        <v>1.00000000377207</v>
      </c>
      <c r="L2839" s="7">
        <v>3</v>
      </c>
      <c r="M2839" s="1">
        <v>256</v>
      </c>
      <c r="N2839" s="1">
        <v>65536</v>
      </c>
      <c r="O2839" s="1">
        <v>128</v>
      </c>
      <c r="P2839" s="17">
        <v>1</v>
      </c>
      <c r="Q2839" s="3">
        <v>0.52289343512370701</v>
      </c>
      <c r="R2839" s="4">
        <v>0.99999999650971305</v>
      </c>
      <c r="S2839" s="7">
        <f t="shared" si="132"/>
        <v>3.3119999999999997E-2</v>
      </c>
      <c r="T2839" s="17">
        <f t="shared" si="133"/>
        <v>0</v>
      </c>
      <c r="U2839" s="54" t="b">
        <v>0</v>
      </c>
      <c r="V2839" s="55" t="b">
        <v>0</v>
      </c>
      <c r="W2839" s="10">
        <v>143359788</v>
      </c>
      <c r="Y2839" s="51"/>
    </row>
    <row r="2840" spans="1:25" x14ac:dyDescent="0.2">
      <c r="A2840" s="29" t="s">
        <v>6</v>
      </c>
      <c r="B2840" s="34" t="s">
        <v>1404</v>
      </c>
      <c r="C2840" s="31" t="s">
        <v>3316</v>
      </c>
      <c r="D2840" s="16">
        <v>0</v>
      </c>
      <c r="E2840" s="8">
        <v>512</v>
      </c>
      <c r="F2840" s="16">
        <v>1</v>
      </c>
      <c r="G2840" s="8">
        <f t="shared" si="134"/>
        <v>0.998046875</v>
      </c>
      <c r="H2840" s="7">
        <v>0.499999999999999</v>
      </c>
      <c r="I2840" s="17">
        <v>1</v>
      </c>
      <c r="J2840" s="3">
        <v>0.499999999999999</v>
      </c>
      <c r="K2840" s="4">
        <v>1</v>
      </c>
      <c r="L2840" s="7">
        <v>3</v>
      </c>
      <c r="M2840" s="1">
        <v>32</v>
      </c>
      <c r="N2840" s="1">
        <v>16384</v>
      </c>
      <c r="O2840" s="1">
        <v>128</v>
      </c>
      <c r="P2840" s="17">
        <v>1</v>
      </c>
      <c r="Q2840" s="3">
        <v>0.499999999999999</v>
      </c>
      <c r="R2840" s="4">
        <v>1</v>
      </c>
      <c r="S2840" s="7">
        <f t="shared" si="132"/>
        <v>0</v>
      </c>
      <c r="T2840" s="17">
        <f t="shared" si="133"/>
        <v>0</v>
      </c>
      <c r="U2840" s="54" t="b">
        <v>0</v>
      </c>
      <c r="V2840" s="55" t="b">
        <v>0</v>
      </c>
      <c r="W2840" s="10">
        <v>226771</v>
      </c>
      <c r="Y2840" s="51"/>
    </row>
    <row r="2841" spans="1:25" x14ac:dyDescent="0.2">
      <c r="A2841" s="29" t="s">
        <v>47</v>
      </c>
      <c r="B2841" s="34" t="s">
        <v>960</v>
      </c>
      <c r="C2841" s="31" t="s">
        <v>2872</v>
      </c>
      <c r="D2841" s="16">
        <v>0.5</v>
      </c>
      <c r="E2841" s="8">
        <v>4096</v>
      </c>
      <c r="F2841" s="16">
        <v>1818</v>
      </c>
      <c r="G2841" s="8">
        <f t="shared" si="134"/>
        <v>0.55615234375</v>
      </c>
      <c r="H2841" s="7">
        <v>0.61263717549174401</v>
      </c>
      <c r="I2841" s="17">
        <v>1</v>
      </c>
      <c r="J2841" s="3">
        <v>0.51671854262266803</v>
      </c>
      <c r="K2841" s="4">
        <v>0.99778359477563305</v>
      </c>
      <c r="L2841" s="7">
        <v>1</v>
      </c>
      <c r="M2841" s="1">
        <v>32</v>
      </c>
      <c r="N2841" s="1">
        <v>65536</v>
      </c>
      <c r="O2841" s="1">
        <v>128</v>
      </c>
      <c r="P2841" s="17">
        <v>1</v>
      </c>
      <c r="Q2841" s="3">
        <v>0.56930484465473696</v>
      </c>
      <c r="R2841" s="4">
        <v>0.99316570840833995</v>
      </c>
      <c r="S2841" s="7">
        <f t="shared" si="132"/>
        <v>5.2589999999999998E-2</v>
      </c>
      <c r="T2841" s="17">
        <f t="shared" si="133"/>
        <v>-4.62E-3</v>
      </c>
      <c r="U2841" s="54" t="b">
        <v>0</v>
      </c>
      <c r="V2841" s="55" t="b">
        <v>0</v>
      </c>
      <c r="W2841" s="10">
        <v>122044751</v>
      </c>
      <c r="Y2841" s="51"/>
    </row>
    <row r="2842" spans="1:25" x14ac:dyDescent="0.2">
      <c r="A2842" s="29" t="s">
        <v>34</v>
      </c>
      <c r="B2842" s="34" t="s">
        <v>2073</v>
      </c>
      <c r="C2842" s="31" t="s">
        <v>3985</v>
      </c>
      <c r="D2842" s="16">
        <v>1</v>
      </c>
      <c r="E2842" s="8">
        <v>512</v>
      </c>
      <c r="F2842" s="16">
        <v>216</v>
      </c>
      <c r="G2842" s="8">
        <f t="shared" si="134"/>
        <v>0.578125</v>
      </c>
      <c r="H2842" s="7">
        <v>0.94847854315399105</v>
      </c>
      <c r="I2842" s="17">
        <v>0.999999999999999</v>
      </c>
      <c r="J2842" s="3">
        <v>0.72936449767794498</v>
      </c>
      <c r="K2842" s="4">
        <v>1.00000013212701</v>
      </c>
      <c r="L2842" s="7">
        <v>3</v>
      </c>
      <c r="M2842" s="1">
        <v>32</v>
      </c>
      <c r="N2842" s="1">
        <v>4096</v>
      </c>
      <c r="O2842" s="1">
        <v>128</v>
      </c>
      <c r="P2842" s="17">
        <v>1</v>
      </c>
      <c r="Q2842" s="3">
        <v>0.73811577803776696</v>
      </c>
      <c r="R2842" s="4">
        <v>0.99999993084455097</v>
      </c>
      <c r="S2842" s="7">
        <f t="shared" si="132"/>
        <v>8.7500000000000008E-3</v>
      </c>
      <c r="T2842" s="17">
        <f t="shared" si="133"/>
        <v>0</v>
      </c>
      <c r="U2842" s="54" t="b">
        <v>0</v>
      </c>
      <c r="V2842" s="55" t="b">
        <v>0</v>
      </c>
      <c r="W2842" s="10">
        <v>5191986</v>
      </c>
      <c r="Y2842" s="51"/>
    </row>
    <row r="2843" spans="1:25" x14ac:dyDescent="0.2">
      <c r="A2843" s="29" t="s">
        <v>34</v>
      </c>
      <c r="B2843" s="34" t="s">
        <v>1306</v>
      </c>
      <c r="C2843" s="31" t="s">
        <v>3218</v>
      </c>
      <c r="D2843" s="16">
        <v>1</v>
      </c>
      <c r="E2843" s="8">
        <v>1024</v>
      </c>
      <c r="F2843" s="16">
        <v>350</v>
      </c>
      <c r="G2843" s="8">
        <f t="shared" si="134"/>
        <v>0.658203125</v>
      </c>
      <c r="H2843" s="7">
        <v>0.80856089744323401</v>
      </c>
      <c r="I2843" s="17">
        <v>0.999999999999999</v>
      </c>
      <c r="J2843" s="3">
        <v>0.64833770127102397</v>
      </c>
      <c r="K2843" s="4">
        <v>0.99967799615646602</v>
      </c>
      <c r="L2843" s="7">
        <v>2</v>
      </c>
      <c r="M2843" s="1">
        <v>32</v>
      </c>
      <c r="N2843" s="1">
        <v>32768</v>
      </c>
      <c r="O2843" s="1">
        <v>128</v>
      </c>
      <c r="P2843" s="17">
        <v>1</v>
      </c>
      <c r="Q2843" s="3">
        <v>0.69985362194684098</v>
      </c>
      <c r="R2843" s="4">
        <v>0.99947500883640195</v>
      </c>
      <c r="S2843" s="7">
        <f t="shared" si="132"/>
        <v>5.1520000000000003E-2</v>
      </c>
      <c r="T2843" s="17">
        <f t="shared" si="133"/>
        <v>-2.0000000000000001E-4</v>
      </c>
      <c r="U2843" s="54" t="b">
        <v>0</v>
      </c>
      <c r="V2843" s="55" t="b">
        <v>0</v>
      </c>
      <c r="W2843" s="10">
        <v>8621470</v>
      </c>
      <c r="Y2843" s="51"/>
    </row>
    <row r="2844" spans="1:25" x14ac:dyDescent="0.2">
      <c r="A2844" s="29" t="s">
        <v>2</v>
      </c>
      <c r="B2844" s="34" t="s">
        <v>1374</v>
      </c>
      <c r="C2844" s="31" t="s">
        <v>3286</v>
      </c>
      <c r="D2844" s="16">
        <v>0</v>
      </c>
      <c r="E2844" s="8">
        <v>1024</v>
      </c>
      <c r="F2844" s="16">
        <v>642</v>
      </c>
      <c r="G2844" s="8">
        <f t="shared" si="134"/>
        <v>0.373046875</v>
      </c>
      <c r="H2844" s="7">
        <v>0.86653430202822401</v>
      </c>
      <c r="I2844" s="17">
        <v>0.99999983928059899</v>
      </c>
      <c r="J2844" s="3">
        <v>0.369886463322744</v>
      </c>
      <c r="K2844" s="4">
        <v>0.99998842177645997</v>
      </c>
      <c r="L2844" s="7">
        <v>2</v>
      </c>
      <c r="M2844" s="1">
        <v>256</v>
      </c>
      <c r="N2844" s="1">
        <v>65536</v>
      </c>
      <c r="O2844" s="1">
        <v>128</v>
      </c>
      <c r="P2844" s="17">
        <v>1</v>
      </c>
      <c r="Q2844" s="3">
        <v>0.43517152785299101</v>
      </c>
      <c r="R2844" s="4">
        <v>1.0000001254458899</v>
      </c>
      <c r="S2844" s="7">
        <f t="shared" si="132"/>
        <v>6.5290000000000001E-2</v>
      </c>
      <c r="T2844" s="17">
        <f t="shared" si="133"/>
        <v>1.0000000000000001E-5</v>
      </c>
      <c r="U2844" s="54" t="b">
        <v>0</v>
      </c>
      <c r="V2844" s="55" t="b">
        <v>0</v>
      </c>
      <c r="W2844" s="10">
        <v>125068737</v>
      </c>
      <c r="Y2844" s="51"/>
    </row>
    <row r="2845" spans="1:25" x14ac:dyDescent="0.2">
      <c r="A2845" s="29" t="s">
        <v>11</v>
      </c>
      <c r="B2845" s="34" t="s">
        <v>987</v>
      </c>
      <c r="C2845" s="31" t="s">
        <v>2899</v>
      </c>
      <c r="D2845" s="16">
        <v>1</v>
      </c>
      <c r="E2845" s="8">
        <v>1024</v>
      </c>
      <c r="F2845" s="16">
        <v>366</v>
      </c>
      <c r="G2845" s="8">
        <f t="shared" si="134"/>
        <v>0.642578125</v>
      </c>
      <c r="H2845" s="7">
        <v>0.71771507237080101</v>
      </c>
      <c r="I2845" s="17">
        <v>0.999999999999998</v>
      </c>
      <c r="J2845" s="3">
        <v>0.50440380957810405</v>
      </c>
      <c r="K2845" s="4">
        <v>0.99052569212244401</v>
      </c>
      <c r="L2845" s="7">
        <v>1</v>
      </c>
      <c r="M2845" s="1">
        <v>32</v>
      </c>
      <c r="N2845" s="1">
        <v>16384</v>
      </c>
      <c r="O2845" s="1">
        <v>128</v>
      </c>
      <c r="P2845" s="17">
        <v>1</v>
      </c>
      <c r="Q2845" s="3">
        <v>0.57139197966983402</v>
      </c>
      <c r="R2845" s="4">
        <v>0.93608188841301698</v>
      </c>
      <c r="S2845" s="7">
        <f t="shared" si="132"/>
        <v>6.6989999999999994E-2</v>
      </c>
      <c r="T2845" s="17">
        <f t="shared" si="133"/>
        <v>-5.4440000000000002E-2</v>
      </c>
      <c r="U2845" s="54" t="b">
        <v>0</v>
      </c>
      <c r="V2845" s="55" t="b">
        <v>0</v>
      </c>
      <c r="W2845" s="10">
        <v>11634013</v>
      </c>
      <c r="Y2845" s="51"/>
    </row>
    <row r="2846" spans="1:25" x14ac:dyDescent="0.2">
      <c r="A2846" s="29" t="s">
        <v>55</v>
      </c>
      <c r="B2846" s="34" t="s">
        <v>1925</v>
      </c>
      <c r="C2846" s="31" t="s">
        <v>3837</v>
      </c>
      <c r="D2846" s="16">
        <v>0.5</v>
      </c>
      <c r="E2846" s="8">
        <v>256</v>
      </c>
      <c r="F2846" s="16">
        <v>211</v>
      </c>
      <c r="G2846" s="8">
        <f t="shared" si="134"/>
        <v>0.17578125</v>
      </c>
      <c r="H2846" s="7">
        <v>0.98674693030985505</v>
      </c>
      <c r="I2846" s="17">
        <v>0.90299828486201394</v>
      </c>
      <c r="J2846" s="3">
        <v>0.46530079964279702</v>
      </c>
      <c r="K2846" s="4">
        <v>0.92977634547969101</v>
      </c>
      <c r="L2846" s="7">
        <v>2</v>
      </c>
      <c r="M2846" s="1">
        <v>64</v>
      </c>
      <c r="N2846" s="1">
        <v>2048</v>
      </c>
      <c r="O2846" s="1">
        <v>128</v>
      </c>
      <c r="P2846" s="17">
        <v>1</v>
      </c>
      <c r="Q2846" s="3">
        <v>0.49705054584155001</v>
      </c>
      <c r="R2846" s="4">
        <v>0.93374720678141698</v>
      </c>
      <c r="S2846" s="7">
        <f t="shared" si="132"/>
        <v>3.175E-2</v>
      </c>
      <c r="T2846" s="17">
        <f t="shared" si="133"/>
        <v>-3.9699999999999996E-3</v>
      </c>
      <c r="U2846" s="54" t="b">
        <v>0</v>
      </c>
      <c r="V2846" s="55" t="b">
        <v>0</v>
      </c>
      <c r="W2846" s="10">
        <v>6632041</v>
      </c>
      <c r="Y2846" s="51"/>
    </row>
    <row r="2847" spans="1:25" x14ac:dyDescent="0.2">
      <c r="A2847" s="29" t="s">
        <v>37</v>
      </c>
      <c r="B2847" s="34" t="s">
        <v>1788</v>
      </c>
      <c r="C2847" s="31" t="s">
        <v>3700</v>
      </c>
      <c r="D2847" s="16">
        <v>0.5</v>
      </c>
      <c r="E2847" s="8">
        <v>256</v>
      </c>
      <c r="F2847" s="16">
        <v>61</v>
      </c>
      <c r="G2847" s="8">
        <f t="shared" si="134"/>
        <v>0.76171875</v>
      </c>
      <c r="H2847" s="7">
        <v>0.78633429784545095</v>
      </c>
      <c r="I2847" s="17">
        <v>0.99608638841228203</v>
      </c>
      <c r="J2847" s="3">
        <v>0.622070599344133</v>
      </c>
      <c r="K2847" s="4">
        <v>0.99178543015982201</v>
      </c>
      <c r="L2847" s="7">
        <v>2</v>
      </c>
      <c r="M2847" s="1">
        <v>64</v>
      </c>
      <c r="N2847" s="1">
        <v>2048</v>
      </c>
      <c r="O2847" s="1">
        <v>128</v>
      </c>
      <c r="P2847" s="17">
        <v>1</v>
      </c>
      <c r="Q2847" s="3">
        <v>0.63584359538377699</v>
      </c>
      <c r="R2847" s="4">
        <v>0.99165888383096901</v>
      </c>
      <c r="S2847" s="7">
        <f t="shared" si="132"/>
        <v>1.3769999999999999E-2</v>
      </c>
      <c r="T2847" s="17">
        <f t="shared" si="133"/>
        <v>-1.2999999999999999E-4</v>
      </c>
      <c r="U2847" s="54" t="b">
        <v>0</v>
      </c>
      <c r="V2847" s="55" t="b">
        <v>0</v>
      </c>
      <c r="W2847" s="10">
        <v>3895192</v>
      </c>
      <c r="Y2847" s="51"/>
    </row>
    <row r="2848" spans="1:25" x14ac:dyDescent="0.2">
      <c r="A2848" s="29" t="s">
        <v>0</v>
      </c>
      <c r="B2848" s="34" t="s">
        <v>2823</v>
      </c>
      <c r="C2848" s="31" t="s">
        <v>4735</v>
      </c>
      <c r="D2848" s="16">
        <v>0</v>
      </c>
      <c r="E2848" s="8">
        <v>256</v>
      </c>
      <c r="F2848" s="16">
        <v>177</v>
      </c>
      <c r="G2848" s="8">
        <f t="shared" si="134"/>
        <v>0.30859375</v>
      </c>
      <c r="H2848" s="7">
        <v>0.90631776621832205</v>
      </c>
      <c r="I2848" s="17">
        <v>0.999999999999998</v>
      </c>
      <c r="J2848" s="3">
        <v>0.46960675105076799</v>
      </c>
      <c r="K2848" s="4">
        <v>1.000364571075</v>
      </c>
      <c r="L2848" s="7">
        <v>1</v>
      </c>
      <c r="M2848" s="1">
        <v>32</v>
      </c>
      <c r="N2848" s="1">
        <v>8192</v>
      </c>
      <c r="O2848" s="1">
        <v>128</v>
      </c>
      <c r="P2848" s="17">
        <v>1</v>
      </c>
      <c r="Q2848" s="3">
        <v>0.53315138297329101</v>
      </c>
      <c r="R2848" s="4">
        <v>0.99992157321436803</v>
      </c>
      <c r="S2848" s="7">
        <f t="shared" si="132"/>
        <v>6.3539999999999999E-2</v>
      </c>
      <c r="T2848" s="17">
        <f t="shared" si="133"/>
        <v>2.9E-4</v>
      </c>
      <c r="U2848" s="54" t="b">
        <v>0</v>
      </c>
      <c r="V2848" s="55" t="b">
        <v>0</v>
      </c>
      <c r="W2848" s="10">
        <v>11012694</v>
      </c>
      <c r="Y2848" s="51"/>
    </row>
    <row r="2849" spans="1:25" x14ac:dyDescent="0.2">
      <c r="A2849" s="29" t="s">
        <v>58</v>
      </c>
      <c r="B2849" s="34" t="s">
        <v>1605</v>
      </c>
      <c r="C2849" s="31" t="s">
        <v>3517</v>
      </c>
      <c r="D2849" s="16">
        <v>0</v>
      </c>
      <c r="E2849" s="8">
        <v>1024</v>
      </c>
      <c r="F2849" s="16">
        <v>139</v>
      </c>
      <c r="G2849" s="8">
        <f t="shared" si="134"/>
        <v>0.8642578125</v>
      </c>
      <c r="H2849" s="7">
        <v>0.69822466464474298</v>
      </c>
      <c r="I2849" s="17">
        <v>1</v>
      </c>
      <c r="J2849" s="3">
        <v>0.66087922897334295</v>
      </c>
      <c r="K2849" s="4">
        <v>0.99999844395956805</v>
      </c>
      <c r="L2849" s="7">
        <v>3</v>
      </c>
      <c r="M2849" s="1">
        <v>128</v>
      </c>
      <c r="N2849" s="1">
        <v>16384</v>
      </c>
      <c r="O2849" s="1">
        <v>128</v>
      </c>
      <c r="P2849" s="17">
        <v>1</v>
      </c>
      <c r="Q2849" s="3">
        <v>0.67248378317211299</v>
      </c>
      <c r="R2849" s="4">
        <v>0.99999976526850098</v>
      </c>
      <c r="S2849" s="7">
        <f t="shared" si="132"/>
        <v>1.1599999999999999E-2</v>
      </c>
      <c r="T2849" s="17">
        <f t="shared" si="133"/>
        <v>0</v>
      </c>
      <c r="U2849" s="54" t="b">
        <v>0</v>
      </c>
      <c r="V2849" s="55" t="b">
        <v>0</v>
      </c>
      <c r="W2849" s="10">
        <v>4839603</v>
      </c>
      <c r="Y2849" s="51"/>
    </row>
    <row r="2850" spans="1:25" x14ac:dyDescent="0.2">
      <c r="A2850" s="29" t="s">
        <v>46</v>
      </c>
      <c r="B2850" s="34" t="s">
        <v>1839</v>
      </c>
      <c r="C2850" s="31" t="s">
        <v>3751</v>
      </c>
      <c r="D2850" s="16">
        <v>0</v>
      </c>
      <c r="E2850" s="8">
        <v>4096</v>
      </c>
      <c r="F2850" s="16">
        <v>1</v>
      </c>
      <c r="G2850" s="8">
        <f t="shared" si="134"/>
        <v>0.999755859375</v>
      </c>
      <c r="H2850" s="7">
        <v>0.36602540378443799</v>
      </c>
      <c r="I2850" s="17">
        <v>1</v>
      </c>
      <c r="J2850" s="3">
        <v>0.36602540378443799</v>
      </c>
      <c r="K2850" s="4">
        <v>1</v>
      </c>
      <c r="L2850" s="7">
        <v>3</v>
      </c>
      <c r="M2850" s="1">
        <v>256</v>
      </c>
      <c r="N2850" s="1">
        <v>65536</v>
      </c>
      <c r="O2850" s="1">
        <v>128</v>
      </c>
      <c r="P2850" s="17">
        <v>1</v>
      </c>
      <c r="Q2850" s="3">
        <v>0.36602540378443899</v>
      </c>
      <c r="R2850" s="4">
        <v>1</v>
      </c>
      <c r="S2850" s="7">
        <f t="shared" si="132"/>
        <v>0</v>
      </c>
      <c r="T2850" s="17">
        <f t="shared" si="133"/>
        <v>0</v>
      </c>
      <c r="U2850" s="54" t="b">
        <v>0</v>
      </c>
      <c r="V2850" s="55" t="b">
        <v>0</v>
      </c>
      <c r="W2850" s="10">
        <v>568807</v>
      </c>
      <c r="Y2850" s="51"/>
    </row>
    <row r="2851" spans="1:25" x14ac:dyDescent="0.2">
      <c r="A2851" s="29" t="s">
        <v>19</v>
      </c>
      <c r="B2851" s="34" t="s">
        <v>4879</v>
      </c>
      <c r="C2851" s="31" t="s">
        <v>5048</v>
      </c>
      <c r="D2851" s="16">
        <v>0</v>
      </c>
      <c r="E2851" s="8">
        <v>1024</v>
      </c>
      <c r="F2851" s="16">
        <v>366</v>
      </c>
      <c r="G2851" s="8">
        <f t="shared" si="134"/>
        <v>0.642578125</v>
      </c>
      <c r="H2851" s="7">
        <v>0.61608720385058402</v>
      </c>
      <c r="I2851" s="17">
        <v>1.00007916660881</v>
      </c>
      <c r="J2851" s="3">
        <v>0.52743385116745301</v>
      </c>
      <c r="K2851" s="4">
        <v>0.99922066897330197</v>
      </c>
      <c r="L2851" s="7">
        <v>2</v>
      </c>
      <c r="M2851" s="1">
        <v>64</v>
      </c>
      <c r="N2851" s="1">
        <v>8192</v>
      </c>
      <c r="O2851" s="1">
        <v>128</v>
      </c>
      <c r="P2851" s="17">
        <v>1</v>
      </c>
      <c r="Q2851" s="3">
        <v>0.54129598032677895</v>
      </c>
      <c r="R2851" s="4">
        <v>1.0000202452483999</v>
      </c>
      <c r="S2851" s="7">
        <f t="shared" si="132"/>
        <v>1.3860000000000001E-2</v>
      </c>
      <c r="T2851" s="17">
        <f t="shared" si="133"/>
        <v>8.0000000000000004E-4</v>
      </c>
      <c r="U2851" s="54" t="b">
        <v>0</v>
      </c>
      <c r="V2851" s="55" t="b">
        <v>1</v>
      </c>
      <c r="W2851" s="10">
        <v>12199132</v>
      </c>
      <c r="Y2851" s="51"/>
    </row>
    <row r="2852" spans="1:25" x14ac:dyDescent="0.2">
      <c r="A2852" s="29" t="s">
        <v>43</v>
      </c>
      <c r="B2852" s="34" t="s">
        <v>4872</v>
      </c>
      <c r="C2852" s="31" t="s">
        <v>5041</v>
      </c>
      <c r="D2852" s="16">
        <v>0</v>
      </c>
      <c r="E2852" s="8">
        <v>256</v>
      </c>
      <c r="F2852" s="16">
        <v>154</v>
      </c>
      <c r="G2852" s="8">
        <f t="shared" si="134"/>
        <v>0.3984375</v>
      </c>
      <c r="H2852" s="7">
        <v>0.986622613508358</v>
      </c>
      <c r="I2852" s="17">
        <v>0.88986952357717297</v>
      </c>
      <c r="J2852" s="3">
        <v>0.61579951801101795</v>
      </c>
      <c r="K2852" s="4">
        <v>0.99669408855275698</v>
      </c>
      <c r="L2852" s="7">
        <v>1</v>
      </c>
      <c r="M2852" s="1">
        <v>32</v>
      </c>
      <c r="N2852" s="1">
        <v>2048</v>
      </c>
      <c r="O2852" s="1">
        <v>128</v>
      </c>
      <c r="P2852" s="17">
        <v>1</v>
      </c>
      <c r="Q2852" s="3">
        <v>0.67590888897868295</v>
      </c>
      <c r="R2852" s="4">
        <v>0.992080669934298</v>
      </c>
      <c r="S2852" s="7">
        <f t="shared" si="132"/>
        <v>6.0109999999999997E-2</v>
      </c>
      <c r="T2852" s="17">
        <f t="shared" si="133"/>
        <v>4.6100000000000004E-3</v>
      </c>
      <c r="U2852" s="54" t="b">
        <v>0</v>
      </c>
      <c r="V2852" s="55" t="b">
        <v>0</v>
      </c>
      <c r="W2852" s="10">
        <v>6312386</v>
      </c>
      <c r="Y2852" s="51"/>
    </row>
    <row r="2853" spans="1:25" x14ac:dyDescent="0.2">
      <c r="A2853" s="29" t="s">
        <v>38</v>
      </c>
      <c r="B2853" s="34" t="s">
        <v>1173</v>
      </c>
      <c r="C2853" s="31" t="s">
        <v>3085</v>
      </c>
      <c r="D2853" s="16">
        <v>0</v>
      </c>
      <c r="E2853" s="8">
        <v>512</v>
      </c>
      <c r="F2853" s="16">
        <v>363</v>
      </c>
      <c r="G2853" s="8">
        <f t="shared" si="134"/>
        <v>0.291015625</v>
      </c>
      <c r="H2853" s="7">
        <v>0.79621607625219804</v>
      </c>
      <c r="I2853" s="17">
        <v>0.99922989773701598</v>
      </c>
      <c r="J2853" s="3">
        <v>0.43911678252581299</v>
      </c>
      <c r="K2853" s="4">
        <v>1.00013335395683</v>
      </c>
      <c r="L2853" s="7">
        <v>1</v>
      </c>
      <c r="M2853" s="1">
        <v>32</v>
      </c>
      <c r="N2853" s="1">
        <v>4096</v>
      </c>
      <c r="O2853" s="1">
        <v>128</v>
      </c>
      <c r="P2853" s="17">
        <v>1</v>
      </c>
      <c r="Q2853" s="3">
        <v>0.47948094260192498</v>
      </c>
      <c r="R2853" s="4">
        <v>0.99994379374221498</v>
      </c>
      <c r="S2853" s="7">
        <f t="shared" si="132"/>
        <v>4.036E-2</v>
      </c>
      <c r="T2853" s="17">
        <f t="shared" si="133"/>
        <v>1.9000000000000001E-4</v>
      </c>
      <c r="U2853" s="54" t="b">
        <v>0</v>
      </c>
      <c r="V2853" s="55" t="b">
        <v>0</v>
      </c>
      <c r="W2853" s="10">
        <v>52446334</v>
      </c>
      <c r="Y2853" s="51"/>
    </row>
    <row r="2854" spans="1:25" x14ac:dyDescent="0.2">
      <c r="A2854" s="29" t="s">
        <v>53</v>
      </c>
      <c r="B2854" s="34" t="s">
        <v>2822</v>
      </c>
      <c r="C2854" s="31" t="s">
        <v>4734</v>
      </c>
      <c r="D2854" s="16">
        <v>0</v>
      </c>
      <c r="E2854" s="8">
        <v>1024</v>
      </c>
      <c r="F2854" s="16">
        <v>663</v>
      </c>
      <c r="G2854" s="8">
        <f t="shared" si="134"/>
        <v>0.3525390625</v>
      </c>
      <c r="H2854" s="7">
        <v>0.88081024705191002</v>
      </c>
      <c r="I2854" s="17">
        <v>0.999999999999998</v>
      </c>
      <c r="J2854" s="3">
        <v>0.64148045993207203</v>
      </c>
      <c r="K2854" s="4">
        <v>1.00000004568495</v>
      </c>
      <c r="L2854" s="7">
        <v>2</v>
      </c>
      <c r="M2854" s="1">
        <v>32</v>
      </c>
      <c r="N2854" s="1">
        <v>16384</v>
      </c>
      <c r="O2854" s="1">
        <v>128</v>
      </c>
      <c r="P2854" s="17">
        <v>1</v>
      </c>
      <c r="Q2854" s="3">
        <v>0.693254729241778</v>
      </c>
      <c r="R2854" s="4">
        <v>0.999999997199843</v>
      </c>
      <c r="S2854" s="7">
        <f t="shared" si="132"/>
        <v>5.1769999999999997E-2</v>
      </c>
      <c r="T2854" s="17">
        <f t="shared" si="133"/>
        <v>0</v>
      </c>
      <c r="U2854" s="54" t="b">
        <v>0</v>
      </c>
      <c r="V2854" s="55" t="b">
        <v>0</v>
      </c>
      <c r="W2854" s="10">
        <v>19152572</v>
      </c>
      <c r="Y2854" s="51"/>
    </row>
    <row r="2855" spans="1:25" x14ac:dyDescent="0.2">
      <c r="A2855" s="29" t="s">
        <v>55</v>
      </c>
      <c r="B2855" s="34" t="s">
        <v>2198</v>
      </c>
      <c r="C2855" s="31" t="s">
        <v>4110</v>
      </c>
      <c r="D2855" s="16">
        <v>0.5</v>
      </c>
      <c r="E2855" s="8">
        <v>512</v>
      </c>
      <c r="F2855" s="16">
        <v>399</v>
      </c>
      <c r="G2855" s="8">
        <f t="shared" si="134"/>
        <v>0.220703125</v>
      </c>
      <c r="H2855" s="7">
        <v>0.94902391843336498</v>
      </c>
      <c r="I2855" s="17">
        <v>0.97852804652889303</v>
      </c>
      <c r="J2855" s="3">
        <v>0.45852402506748402</v>
      </c>
      <c r="K2855" s="4">
        <v>0.95114966933308998</v>
      </c>
      <c r="L2855" s="7">
        <v>2</v>
      </c>
      <c r="M2855" s="1">
        <v>64</v>
      </c>
      <c r="N2855" s="1">
        <v>32768</v>
      </c>
      <c r="O2855" s="1">
        <v>128</v>
      </c>
      <c r="P2855" s="17">
        <v>1</v>
      </c>
      <c r="Q2855" s="3">
        <v>0.52811468215838797</v>
      </c>
      <c r="R2855" s="4">
        <v>0.95219955753567798</v>
      </c>
      <c r="S2855" s="7">
        <f t="shared" si="132"/>
        <v>6.9589999999999999E-2</v>
      </c>
      <c r="T2855" s="17">
        <f t="shared" si="133"/>
        <v>1.0499999999999999E-3</v>
      </c>
      <c r="U2855" s="54" t="b">
        <v>0</v>
      </c>
      <c r="V2855" s="55" t="b">
        <v>0</v>
      </c>
      <c r="W2855" s="10">
        <v>19798898</v>
      </c>
      <c r="Y2855" s="51"/>
    </row>
    <row r="2856" spans="1:25" x14ac:dyDescent="0.2">
      <c r="A2856" s="29" t="s">
        <v>29</v>
      </c>
      <c r="B2856" s="34" t="s">
        <v>1699</v>
      </c>
      <c r="C2856" s="31" t="s">
        <v>3611</v>
      </c>
      <c r="D2856" s="16">
        <v>0</v>
      </c>
      <c r="E2856" s="8">
        <v>4096</v>
      </c>
      <c r="F2856" s="16">
        <v>3013</v>
      </c>
      <c r="G2856" s="8">
        <f t="shared" si="134"/>
        <v>0.264404296875</v>
      </c>
      <c r="H2856" s="7">
        <v>0.82419268216420505</v>
      </c>
      <c r="I2856" s="17">
        <v>1</v>
      </c>
      <c r="J2856" s="3">
        <v>0.50445565824116001</v>
      </c>
      <c r="K2856" s="4">
        <v>0.99999997913626504</v>
      </c>
      <c r="L2856" s="7">
        <v>1</v>
      </c>
      <c r="M2856" s="1">
        <v>256</v>
      </c>
      <c r="N2856" s="1">
        <v>65536</v>
      </c>
      <c r="O2856" s="1">
        <v>128</v>
      </c>
      <c r="P2856" s="17">
        <v>1</v>
      </c>
      <c r="Q2856" s="3">
        <v>0.59242790875631002</v>
      </c>
      <c r="R2856" s="4">
        <v>1.00000000112321</v>
      </c>
      <c r="S2856" s="7">
        <f t="shared" si="132"/>
        <v>8.7970000000000007E-2</v>
      </c>
      <c r="T2856" s="17">
        <f t="shared" si="133"/>
        <v>0</v>
      </c>
      <c r="U2856" s="54" t="b">
        <v>1</v>
      </c>
      <c r="V2856" s="55" t="b">
        <v>0</v>
      </c>
      <c r="W2856" s="10">
        <v>5782295365</v>
      </c>
      <c r="Y2856" s="51"/>
    </row>
    <row r="2857" spans="1:25" x14ac:dyDescent="0.2">
      <c r="A2857" s="29" t="s">
        <v>36</v>
      </c>
      <c r="B2857" s="34" t="s">
        <v>2086</v>
      </c>
      <c r="C2857" s="31" t="s">
        <v>3998</v>
      </c>
      <c r="D2857" s="16">
        <v>1</v>
      </c>
      <c r="E2857" s="8">
        <v>256</v>
      </c>
      <c r="F2857" s="16">
        <v>177</v>
      </c>
      <c r="G2857" s="8">
        <f t="shared" si="134"/>
        <v>0.30859375</v>
      </c>
      <c r="H2857" s="7">
        <v>0.99957635061514105</v>
      </c>
      <c r="I2857" s="17">
        <v>0.84781135553179698</v>
      </c>
      <c r="J2857" s="3">
        <v>0.42896845923698101</v>
      </c>
      <c r="K2857" s="4">
        <v>0.91888108720732498</v>
      </c>
      <c r="L2857" s="7">
        <v>3</v>
      </c>
      <c r="M2857" s="1">
        <v>128</v>
      </c>
      <c r="N2857" s="1">
        <v>2048</v>
      </c>
      <c r="O2857" s="1">
        <v>128</v>
      </c>
      <c r="P2857" s="17">
        <v>1</v>
      </c>
      <c r="Q2857" s="3">
        <v>0.433367361000081</v>
      </c>
      <c r="R2857" s="4">
        <v>0.91766122909594205</v>
      </c>
      <c r="S2857" s="7">
        <f t="shared" si="132"/>
        <v>4.4000000000000003E-3</v>
      </c>
      <c r="T2857" s="17">
        <f t="shared" si="133"/>
        <v>1.2199999999999999E-3</v>
      </c>
      <c r="U2857" s="54" t="b">
        <v>0</v>
      </c>
      <c r="V2857" s="55" t="b">
        <v>0</v>
      </c>
      <c r="W2857" s="10">
        <v>5628635</v>
      </c>
      <c r="Y2857" s="51"/>
    </row>
    <row r="2858" spans="1:25" x14ac:dyDescent="0.2">
      <c r="A2858" s="29" t="s">
        <v>53</v>
      </c>
      <c r="B2858" s="34" t="s">
        <v>1202</v>
      </c>
      <c r="C2858" s="31" t="s">
        <v>3114</v>
      </c>
      <c r="D2858" s="16">
        <v>0</v>
      </c>
      <c r="E2858" s="8">
        <v>256</v>
      </c>
      <c r="F2858" s="16">
        <v>212</v>
      </c>
      <c r="G2858" s="8">
        <f t="shared" si="134"/>
        <v>0.171875</v>
      </c>
      <c r="H2858" s="7">
        <v>0.91610243968565697</v>
      </c>
      <c r="I2858" s="17">
        <v>0.80513336961797999</v>
      </c>
      <c r="J2858" s="3">
        <v>0.634264168658634</v>
      </c>
      <c r="K2858" s="4">
        <v>0.87040406455792896</v>
      </c>
      <c r="L2858" s="7">
        <v>2</v>
      </c>
      <c r="M2858" s="1">
        <v>32</v>
      </c>
      <c r="N2858" s="1">
        <v>4096</v>
      </c>
      <c r="O2858" s="1">
        <v>128</v>
      </c>
      <c r="P2858" s="17">
        <v>1</v>
      </c>
      <c r="Q2858" s="3">
        <v>0.68834880500138795</v>
      </c>
      <c r="R2858" s="4">
        <v>0.86428204101629502</v>
      </c>
      <c r="S2858" s="7">
        <f t="shared" si="132"/>
        <v>5.4080000000000003E-2</v>
      </c>
      <c r="T2858" s="17">
        <f t="shared" si="133"/>
        <v>6.1199999999999996E-3</v>
      </c>
      <c r="U2858" s="54" t="b">
        <v>0</v>
      </c>
      <c r="V2858" s="55" t="b">
        <v>0</v>
      </c>
      <c r="W2858" s="10">
        <v>5973968</v>
      </c>
      <c r="Y2858" s="51"/>
    </row>
    <row r="2859" spans="1:25" x14ac:dyDescent="0.2">
      <c r="A2859" s="29" t="s">
        <v>11</v>
      </c>
      <c r="B2859" s="34" t="s">
        <v>1991</v>
      </c>
      <c r="C2859" s="31" t="s">
        <v>3903</v>
      </c>
      <c r="D2859" s="16">
        <v>0</v>
      </c>
      <c r="E2859" s="8">
        <v>2048</v>
      </c>
      <c r="F2859" s="16">
        <v>645</v>
      </c>
      <c r="G2859" s="8">
        <f t="shared" si="134"/>
        <v>0.68505859375</v>
      </c>
      <c r="H2859" s="7">
        <v>0.55381472749152005</v>
      </c>
      <c r="I2859" s="17">
        <v>0.999999999999999</v>
      </c>
      <c r="J2859" s="3">
        <v>0.40361371636739601</v>
      </c>
      <c r="K2859" s="4">
        <v>0.99993663351198503</v>
      </c>
      <c r="L2859" s="7">
        <v>3</v>
      </c>
      <c r="M2859" s="1">
        <v>32</v>
      </c>
      <c r="N2859" s="1">
        <v>65536</v>
      </c>
      <c r="O2859" s="1">
        <v>128</v>
      </c>
      <c r="P2859" s="17">
        <v>1</v>
      </c>
      <c r="Q2859" s="3">
        <v>0.41207243280501399</v>
      </c>
      <c r="R2859" s="4">
        <v>1.00000427415126</v>
      </c>
      <c r="S2859" s="7">
        <f t="shared" si="132"/>
        <v>8.4600000000000005E-3</v>
      </c>
      <c r="T2859" s="17">
        <f t="shared" si="133"/>
        <v>6.0000000000000002E-5</v>
      </c>
      <c r="U2859" s="54" t="b">
        <v>0</v>
      </c>
      <c r="V2859" s="55" t="b">
        <v>0</v>
      </c>
      <c r="W2859" s="10">
        <v>13956429</v>
      </c>
      <c r="Y2859" s="51"/>
    </row>
    <row r="2860" spans="1:25" x14ac:dyDescent="0.2">
      <c r="A2860" s="29" t="s">
        <v>51</v>
      </c>
      <c r="B2860" s="34" t="s">
        <v>1304</v>
      </c>
      <c r="C2860" s="31" t="s">
        <v>3216</v>
      </c>
      <c r="D2860" s="16">
        <v>1</v>
      </c>
      <c r="E2860" s="8">
        <v>256</v>
      </c>
      <c r="F2860" s="16">
        <v>235</v>
      </c>
      <c r="G2860" s="8">
        <f t="shared" si="134"/>
        <v>8.203125E-2</v>
      </c>
      <c r="H2860" s="7">
        <v>0.98746930834888302</v>
      </c>
      <c r="I2860" s="17">
        <v>0.933854766716813</v>
      </c>
      <c r="J2860" s="3">
        <v>0.41856990246986298</v>
      </c>
      <c r="K2860" s="4">
        <v>0.97924595555771998</v>
      </c>
      <c r="L2860" s="7">
        <v>1</v>
      </c>
      <c r="M2860" s="1">
        <v>64</v>
      </c>
      <c r="N2860" s="1">
        <v>65536</v>
      </c>
      <c r="O2860" s="1">
        <v>128</v>
      </c>
      <c r="P2860" s="17">
        <v>1</v>
      </c>
      <c r="Q2860" s="3">
        <v>0.58566056289292201</v>
      </c>
      <c r="R2860" s="4">
        <v>0.97104262781845796</v>
      </c>
      <c r="S2860" s="7">
        <f t="shared" si="132"/>
        <v>0.16708999999999999</v>
      </c>
      <c r="T2860" s="17">
        <f t="shared" si="133"/>
        <v>8.2000000000000007E-3</v>
      </c>
      <c r="U2860" s="54" t="b">
        <v>1</v>
      </c>
      <c r="V2860" s="55" t="b">
        <v>0</v>
      </c>
      <c r="W2860" s="10">
        <v>94549251</v>
      </c>
      <c r="Y2860" s="51"/>
    </row>
    <row r="2861" spans="1:25" x14ac:dyDescent="0.2">
      <c r="A2861" s="29" t="s">
        <v>20</v>
      </c>
      <c r="B2861" s="34" t="s">
        <v>2264</v>
      </c>
      <c r="C2861" s="31" t="s">
        <v>4176</v>
      </c>
      <c r="D2861" s="16">
        <v>0.5</v>
      </c>
      <c r="E2861" s="8">
        <v>512</v>
      </c>
      <c r="F2861" s="16">
        <v>281</v>
      </c>
      <c r="G2861" s="8">
        <f t="shared" si="134"/>
        <v>0.451171875</v>
      </c>
      <c r="H2861" s="7">
        <v>0.63802765849319598</v>
      </c>
      <c r="I2861" s="17">
        <v>0.999999999999998</v>
      </c>
      <c r="J2861" s="3">
        <v>0.454366504502072</v>
      </c>
      <c r="K2861" s="4">
        <v>0.99616020889910994</v>
      </c>
      <c r="L2861" s="7">
        <v>3</v>
      </c>
      <c r="M2861" s="1">
        <v>256</v>
      </c>
      <c r="N2861" s="1">
        <v>8192</v>
      </c>
      <c r="O2861" s="1">
        <v>128</v>
      </c>
      <c r="P2861" s="17">
        <v>1</v>
      </c>
      <c r="Q2861" s="3">
        <v>0.47506898363318301</v>
      </c>
      <c r="R2861" s="4">
        <v>0.99710313438624498</v>
      </c>
      <c r="S2861" s="7">
        <f t="shared" si="132"/>
        <v>2.07E-2</v>
      </c>
      <c r="T2861" s="17">
        <f t="shared" si="133"/>
        <v>9.3999999999999997E-4</v>
      </c>
      <c r="U2861" s="54" t="b">
        <v>0</v>
      </c>
      <c r="V2861" s="55" t="b">
        <v>0</v>
      </c>
      <c r="W2861" s="10">
        <v>9251771</v>
      </c>
      <c r="Y2861" s="51"/>
    </row>
    <row r="2862" spans="1:25" x14ac:dyDescent="0.2">
      <c r="A2862" s="29" t="s">
        <v>36</v>
      </c>
      <c r="B2862" s="34" t="s">
        <v>1930</v>
      </c>
      <c r="C2862" s="31" t="s">
        <v>3842</v>
      </c>
      <c r="D2862" s="16">
        <v>1</v>
      </c>
      <c r="E2862" s="8">
        <v>1024</v>
      </c>
      <c r="F2862" s="16">
        <v>599</v>
      </c>
      <c r="G2862" s="8">
        <f t="shared" si="134"/>
        <v>0.4150390625</v>
      </c>
      <c r="H2862" s="7">
        <v>0.84548907106777904</v>
      </c>
      <c r="I2862" s="17">
        <v>1</v>
      </c>
      <c r="J2862" s="3">
        <v>0.39198588638201898</v>
      </c>
      <c r="K2862" s="4">
        <v>0.99430024107645198</v>
      </c>
      <c r="L2862" s="7">
        <v>2</v>
      </c>
      <c r="M2862" s="1">
        <v>64</v>
      </c>
      <c r="N2862" s="1">
        <v>8192</v>
      </c>
      <c r="O2862" s="1">
        <v>128</v>
      </c>
      <c r="P2862" s="17">
        <v>1</v>
      </c>
      <c r="Q2862" s="3">
        <v>0.416105601565599</v>
      </c>
      <c r="R2862" s="4">
        <v>0.99477502767078996</v>
      </c>
      <c r="S2862" s="7">
        <f t="shared" si="132"/>
        <v>2.4119999999999999E-2</v>
      </c>
      <c r="T2862" s="17">
        <f t="shared" si="133"/>
        <v>4.6999999999999999E-4</v>
      </c>
      <c r="U2862" s="54" t="b">
        <v>0</v>
      </c>
      <c r="V2862" s="55" t="b">
        <v>0</v>
      </c>
      <c r="W2862" s="10">
        <v>15257811</v>
      </c>
      <c r="Y2862" s="51"/>
    </row>
    <row r="2863" spans="1:25" x14ac:dyDescent="0.2">
      <c r="A2863" s="29" t="s">
        <v>48</v>
      </c>
      <c r="B2863" s="34" t="s">
        <v>2537</v>
      </c>
      <c r="C2863" s="31" t="s">
        <v>4449</v>
      </c>
      <c r="D2863" s="16">
        <v>1</v>
      </c>
      <c r="E2863" s="8">
        <v>2048</v>
      </c>
      <c r="F2863" s="16">
        <v>601</v>
      </c>
      <c r="G2863" s="8">
        <f t="shared" si="134"/>
        <v>0.70654296875</v>
      </c>
      <c r="H2863" s="7">
        <v>0.68266680184671502</v>
      </c>
      <c r="I2863" s="17">
        <v>1</v>
      </c>
      <c r="J2863" s="3">
        <v>0.61604667239708499</v>
      </c>
      <c r="K2863" s="4">
        <v>0.98714297890228098</v>
      </c>
      <c r="L2863" s="7">
        <v>3</v>
      </c>
      <c r="M2863" s="1">
        <v>64</v>
      </c>
      <c r="N2863" s="1">
        <v>32768</v>
      </c>
      <c r="O2863" s="1">
        <v>128</v>
      </c>
      <c r="P2863" s="17">
        <v>1</v>
      </c>
      <c r="Q2863" s="3">
        <v>0.62866692768913801</v>
      </c>
      <c r="R2863" s="4">
        <v>0.98840065677339795</v>
      </c>
      <c r="S2863" s="7">
        <f t="shared" si="132"/>
        <v>1.2619999999999999E-2</v>
      </c>
      <c r="T2863" s="17">
        <f t="shared" si="133"/>
        <v>1.2600000000000001E-3</v>
      </c>
      <c r="U2863" s="54" t="b">
        <v>0</v>
      </c>
      <c r="V2863" s="55" t="b">
        <v>0</v>
      </c>
      <c r="W2863" s="10">
        <v>10371097</v>
      </c>
      <c r="Y2863" s="51"/>
    </row>
    <row r="2864" spans="1:25" x14ac:dyDescent="0.2">
      <c r="A2864" s="29" t="s">
        <v>1</v>
      </c>
      <c r="B2864" s="34" t="s">
        <v>2463</v>
      </c>
      <c r="C2864" s="31" t="s">
        <v>4375</v>
      </c>
      <c r="D2864" s="16">
        <v>0.5</v>
      </c>
      <c r="E2864" s="8">
        <v>512</v>
      </c>
      <c r="F2864" s="16">
        <v>119</v>
      </c>
      <c r="G2864" s="8">
        <f t="shared" si="134"/>
        <v>0.767578125</v>
      </c>
      <c r="H2864" s="7">
        <v>0.75976391702254098</v>
      </c>
      <c r="I2864" s="17">
        <v>0.98576644012648496</v>
      </c>
      <c r="J2864" s="3">
        <v>0.71067073876415299</v>
      </c>
      <c r="K2864" s="4">
        <v>0.98331585440812597</v>
      </c>
      <c r="L2864" s="7">
        <v>2</v>
      </c>
      <c r="M2864" s="1">
        <v>64</v>
      </c>
      <c r="N2864" s="1">
        <v>16384</v>
      </c>
      <c r="O2864" s="1">
        <v>128</v>
      </c>
      <c r="P2864" s="17">
        <v>1</v>
      </c>
      <c r="Q2864" s="3">
        <v>0.73678066241707796</v>
      </c>
      <c r="R2864" s="4">
        <v>0.98377892596595795</v>
      </c>
      <c r="S2864" s="7">
        <f t="shared" si="132"/>
        <v>2.6110000000000001E-2</v>
      </c>
      <c r="T2864" s="17">
        <f t="shared" si="133"/>
        <v>4.6000000000000001E-4</v>
      </c>
      <c r="U2864" s="54" t="b">
        <v>0</v>
      </c>
      <c r="V2864" s="55" t="b">
        <v>0</v>
      </c>
      <c r="W2864" s="10">
        <v>5729688</v>
      </c>
      <c r="Y2864" s="51"/>
    </row>
    <row r="2865" spans="1:25" x14ac:dyDescent="0.2">
      <c r="A2865" s="29" t="s">
        <v>15</v>
      </c>
      <c r="B2865" s="34" t="s">
        <v>2326</v>
      </c>
      <c r="C2865" s="31" t="s">
        <v>4238</v>
      </c>
      <c r="D2865" s="16">
        <v>0.5</v>
      </c>
      <c r="E2865" s="8">
        <v>512</v>
      </c>
      <c r="F2865" s="16">
        <v>1</v>
      </c>
      <c r="G2865" s="8">
        <f t="shared" si="134"/>
        <v>0.998046875</v>
      </c>
      <c r="H2865" s="7">
        <v>0.41421356237309498</v>
      </c>
      <c r="I2865" s="17">
        <v>1</v>
      </c>
      <c r="J2865" s="3">
        <v>0.41421356237309398</v>
      </c>
      <c r="K2865" s="4">
        <v>1</v>
      </c>
      <c r="L2865" s="7">
        <v>3</v>
      </c>
      <c r="M2865" s="1">
        <v>256</v>
      </c>
      <c r="N2865" s="1">
        <v>4096</v>
      </c>
      <c r="O2865" s="1">
        <v>128</v>
      </c>
      <c r="P2865" s="17">
        <v>1</v>
      </c>
      <c r="Q2865" s="3">
        <v>0.41421356237309398</v>
      </c>
      <c r="R2865" s="4">
        <v>1</v>
      </c>
      <c r="S2865" s="7">
        <f t="shared" si="132"/>
        <v>0</v>
      </c>
      <c r="T2865" s="17">
        <f t="shared" si="133"/>
        <v>0</v>
      </c>
      <c r="U2865" s="54" t="b">
        <v>0</v>
      </c>
      <c r="V2865" s="55" t="b">
        <v>0</v>
      </c>
      <c r="W2865" s="10">
        <v>164088</v>
      </c>
      <c r="Y2865" s="51"/>
    </row>
    <row r="2866" spans="1:25" x14ac:dyDescent="0.2">
      <c r="A2866" s="29" t="s">
        <v>48</v>
      </c>
      <c r="B2866" s="34" t="s">
        <v>2758</v>
      </c>
      <c r="C2866" s="31" t="s">
        <v>4670</v>
      </c>
      <c r="D2866" s="16">
        <v>0.5</v>
      </c>
      <c r="E2866" s="8">
        <v>256</v>
      </c>
      <c r="F2866" s="16">
        <v>146</v>
      </c>
      <c r="G2866" s="8">
        <f t="shared" si="134"/>
        <v>0.4296875</v>
      </c>
      <c r="H2866" s="7">
        <v>0.95174166870295696</v>
      </c>
      <c r="I2866" s="17">
        <v>0.96475525657202399</v>
      </c>
      <c r="J2866" s="3">
        <v>0.78188574509586295</v>
      </c>
      <c r="K2866" s="4">
        <v>0.96286187167422299</v>
      </c>
      <c r="L2866" s="7">
        <v>3</v>
      </c>
      <c r="M2866" s="1">
        <v>32</v>
      </c>
      <c r="N2866" s="1">
        <v>16384</v>
      </c>
      <c r="O2866" s="1">
        <v>128</v>
      </c>
      <c r="P2866" s="17">
        <v>1</v>
      </c>
      <c r="Q2866" s="3">
        <v>0.80269051984578998</v>
      </c>
      <c r="R2866" s="4">
        <v>0.96447723653904804</v>
      </c>
      <c r="S2866" s="7">
        <f t="shared" si="132"/>
        <v>2.0799999999999999E-2</v>
      </c>
      <c r="T2866" s="17">
        <f t="shared" si="133"/>
        <v>1.6199999999999999E-3</v>
      </c>
      <c r="U2866" s="54" t="b">
        <v>0</v>
      </c>
      <c r="V2866" s="55" t="b">
        <v>0</v>
      </c>
      <c r="W2866" s="10">
        <v>5572968</v>
      </c>
      <c r="Y2866" s="51"/>
    </row>
    <row r="2867" spans="1:25" x14ac:dyDescent="0.2">
      <c r="A2867" s="29" t="s">
        <v>26</v>
      </c>
      <c r="B2867" s="34" t="s">
        <v>2560</v>
      </c>
      <c r="C2867" s="31" t="s">
        <v>4472</v>
      </c>
      <c r="D2867" s="16">
        <v>1</v>
      </c>
      <c r="E2867" s="8">
        <v>512</v>
      </c>
      <c r="F2867" s="16">
        <v>403</v>
      </c>
      <c r="G2867" s="8">
        <f t="shared" si="134"/>
        <v>0.212890625</v>
      </c>
      <c r="H2867" s="7">
        <v>0.92656686345199601</v>
      </c>
      <c r="I2867" s="17">
        <v>1.00000000000117</v>
      </c>
      <c r="J2867" s="3">
        <v>0.39194820255872898</v>
      </c>
      <c r="K2867" s="4">
        <v>0.99848499225197695</v>
      </c>
      <c r="L2867" s="7">
        <v>2</v>
      </c>
      <c r="M2867" s="1">
        <v>128</v>
      </c>
      <c r="N2867" s="1">
        <v>8192</v>
      </c>
      <c r="O2867" s="1">
        <v>128</v>
      </c>
      <c r="P2867" s="17">
        <v>1</v>
      </c>
      <c r="Q2867" s="3">
        <v>0.43075318458495898</v>
      </c>
      <c r="R2867" s="4">
        <v>0.99882872973280101</v>
      </c>
      <c r="S2867" s="7">
        <f t="shared" si="132"/>
        <v>3.8800000000000001E-2</v>
      </c>
      <c r="T2867" s="17">
        <f t="shared" si="133"/>
        <v>3.4000000000000002E-4</v>
      </c>
      <c r="U2867" s="54" t="b">
        <v>0</v>
      </c>
      <c r="V2867" s="55" t="b">
        <v>0</v>
      </c>
      <c r="W2867" s="10">
        <v>21207667</v>
      </c>
      <c r="Y2867" s="51"/>
    </row>
    <row r="2868" spans="1:25" x14ac:dyDescent="0.2">
      <c r="A2868" s="29" t="s">
        <v>2</v>
      </c>
      <c r="B2868" s="34" t="s">
        <v>4821</v>
      </c>
      <c r="C2868" s="31" t="s">
        <v>4990</v>
      </c>
      <c r="D2868" s="16">
        <v>0</v>
      </c>
      <c r="E2868" s="8">
        <v>512</v>
      </c>
      <c r="F2868" s="16">
        <v>349</v>
      </c>
      <c r="G2868" s="8">
        <f t="shared" si="134"/>
        <v>0.318359375</v>
      </c>
      <c r="H2868" s="7">
        <v>0.99281771843644095</v>
      </c>
      <c r="I2868" s="17">
        <v>0.99999985807160097</v>
      </c>
      <c r="J2868" s="3">
        <v>0.40127528333347401</v>
      </c>
      <c r="K2868" s="4">
        <v>0.99995499229322404</v>
      </c>
      <c r="L2868" s="7">
        <v>2</v>
      </c>
      <c r="M2868" s="1">
        <v>256</v>
      </c>
      <c r="N2868" s="1">
        <v>16384</v>
      </c>
      <c r="O2868" s="1">
        <v>128</v>
      </c>
      <c r="P2868" s="17">
        <v>1</v>
      </c>
      <c r="Q2868" s="3">
        <v>0.46115007248906598</v>
      </c>
      <c r="R2868" s="4">
        <v>1.00000068741811</v>
      </c>
      <c r="S2868" s="7">
        <f t="shared" si="132"/>
        <v>5.987E-2</v>
      </c>
      <c r="T2868" s="17">
        <f t="shared" si="133"/>
        <v>4.0000000000000003E-5</v>
      </c>
      <c r="U2868" s="54" t="b">
        <v>0</v>
      </c>
      <c r="V2868" s="55" t="b">
        <v>0</v>
      </c>
      <c r="W2868" s="10">
        <v>22544142</v>
      </c>
      <c r="Y2868" s="51"/>
    </row>
    <row r="2869" spans="1:25" x14ac:dyDescent="0.2">
      <c r="A2869" s="29" t="s">
        <v>17</v>
      </c>
      <c r="B2869" s="34" t="s">
        <v>1747</v>
      </c>
      <c r="C2869" s="31" t="s">
        <v>3659</v>
      </c>
      <c r="D2869" s="16">
        <v>0.5</v>
      </c>
      <c r="E2869" s="8">
        <v>512</v>
      </c>
      <c r="F2869" s="16">
        <v>392</v>
      </c>
      <c r="G2869" s="8">
        <f t="shared" si="134"/>
        <v>0.234375</v>
      </c>
      <c r="H2869" s="7">
        <v>0.78226518404072798</v>
      </c>
      <c r="I2869" s="17">
        <v>0.999999999999997</v>
      </c>
      <c r="J2869" s="3">
        <v>0.36632121964755199</v>
      </c>
      <c r="K2869" s="4">
        <v>0.99732417120752803</v>
      </c>
      <c r="L2869" s="7">
        <v>2</v>
      </c>
      <c r="M2869" s="1">
        <v>32</v>
      </c>
      <c r="N2869" s="1">
        <v>16384</v>
      </c>
      <c r="O2869" s="1">
        <v>128</v>
      </c>
      <c r="P2869" s="17">
        <v>1</v>
      </c>
      <c r="Q2869" s="3">
        <v>0.40018837395960599</v>
      </c>
      <c r="R2869" s="4">
        <v>0.99699618580294003</v>
      </c>
      <c r="S2869" s="7">
        <f t="shared" si="132"/>
        <v>3.3869999999999997E-2</v>
      </c>
      <c r="T2869" s="17">
        <f t="shared" si="133"/>
        <v>-3.3E-4</v>
      </c>
      <c r="U2869" s="54" t="b">
        <v>0</v>
      </c>
      <c r="V2869" s="55" t="b">
        <v>0</v>
      </c>
      <c r="W2869" s="10">
        <v>20107017</v>
      </c>
      <c r="Y2869" s="51"/>
    </row>
    <row r="2870" spans="1:25" x14ac:dyDescent="0.2">
      <c r="A2870" s="29" t="s">
        <v>44</v>
      </c>
      <c r="B2870" s="34" t="s">
        <v>4910</v>
      </c>
      <c r="C2870" s="31" t="s">
        <v>5079</v>
      </c>
      <c r="D2870" s="16">
        <v>1</v>
      </c>
      <c r="E2870" s="8">
        <v>2048</v>
      </c>
      <c r="F2870" s="16">
        <v>222</v>
      </c>
      <c r="G2870" s="8">
        <f t="shared" si="134"/>
        <v>0.8916015625</v>
      </c>
      <c r="H2870" s="7">
        <v>0.44462748088762999</v>
      </c>
      <c r="I2870" s="17">
        <v>0.999999999999997</v>
      </c>
      <c r="J2870" s="3">
        <v>0.47038019282433302</v>
      </c>
      <c r="K2870" s="4">
        <v>0.96268182677194103</v>
      </c>
      <c r="L2870" s="7">
        <v>3</v>
      </c>
      <c r="M2870" s="1">
        <v>64</v>
      </c>
      <c r="N2870" s="1">
        <v>65536</v>
      </c>
      <c r="O2870" s="1">
        <v>128</v>
      </c>
      <c r="P2870" s="17">
        <v>1</v>
      </c>
      <c r="Q2870" s="3">
        <v>0.47443723100832302</v>
      </c>
      <c r="R2870" s="4">
        <v>0.96440237856685995</v>
      </c>
      <c r="S2870" s="7">
        <f t="shared" si="132"/>
        <v>-4.0600000000000002E-3</v>
      </c>
      <c r="T2870" s="17">
        <f t="shared" si="133"/>
        <v>1.72E-3</v>
      </c>
      <c r="U2870" s="54" t="b">
        <v>0</v>
      </c>
      <c r="V2870" s="55" t="b">
        <v>0</v>
      </c>
      <c r="W2870" s="10">
        <v>10783869</v>
      </c>
      <c r="Y2870" s="51"/>
    </row>
    <row r="2871" spans="1:25" x14ac:dyDescent="0.2">
      <c r="A2871" s="29" t="s">
        <v>41</v>
      </c>
      <c r="B2871" s="34" t="s">
        <v>1672</v>
      </c>
      <c r="C2871" s="31" t="s">
        <v>3584</v>
      </c>
      <c r="D2871" s="16">
        <v>0.5</v>
      </c>
      <c r="E2871" s="8">
        <v>512</v>
      </c>
      <c r="F2871" s="16">
        <v>2</v>
      </c>
      <c r="G2871" s="8">
        <f t="shared" si="134"/>
        <v>0.99609375</v>
      </c>
      <c r="H2871" s="7">
        <v>0.30810526237867197</v>
      </c>
      <c r="I2871" s="17">
        <v>1</v>
      </c>
      <c r="J2871" s="3">
        <v>0.34583646390446199</v>
      </c>
      <c r="K2871" s="4">
        <v>0.99999999927453098</v>
      </c>
      <c r="L2871" s="7">
        <v>2</v>
      </c>
      <c r="M2871" s="1">
        <v>256</v>
      </c>
      <c r="N2871" s="1">
        <v>16384</v>
      </c>
      <c r="O2871" s="1">
        <v>128</v>
      </c>
      <c r="P2871" s="17">
        <v>1</v>
      </c>
      <c r="Q2871" s="3">
        <v>0.34583646398660101</v>
      </c>
      <c r="R2871" s="4">
        <v>0.99999999886360502</v>
      </c>
      <c r="S2871" s="7">
        <f t="shared" si="132"/>
        <v>0</v>
      </c>
      <c r="T2871" s="17">
        <f t="shared" si="133"/>
        <v>0</v>
      </c>
      <c r="U2871" s="54" t="b">
        <v>0</v>
      </c>
      <c r="V2871" s="55" t="b">
        <v>0</v>
      </c>
      <c r="W2871" s="10">
        <v>331583</v>
      </c>
      <c r="Y2871" s="51"/>
    </row>
    <row r="2872" spans="1:25" x14ac:dyDescent="0.2">
      <c r="A2872" s="29" t="s">
        <v>53</v>
      </c>
      <c r="B2872" s="34" t="s">
        <v>1202</v>
      </c>
      <c r="C2872" s="31" t="s">
        <v>3114</v>
      </c>
      <c r="D2872" s="16">
        <v>0</v>
      </c>
      <c r="E2872" s="8">
        <v>256</v>
      </c>
      <c r="F2872" s="16">
        <v>212</v>
      </c>
      <c r="G2872" s="8">
        <f t="shared" si="134"/>
        <v>0.171875</v>
      </c>
      <c r="H2872" s="7">
        <v>0.91610243970153804</v>
      </c>
      <c r="I2872" s="17">
        <v>0.80513336901802701</v>
      </c>
      <c r="J2872" s="3">
        <v>0.63426416363938998</v>
      </c>
      <c r="K2872" s="4">
        <v>0.87040414482734896</v>
      </c>
      <c r="L2872" s="7">
        <v>2</v>
      </c>
      <c r="M2872" s="1">
        <v>64</v>
      </c>
      <c r="N2872" s="1">
        <v>16384</v>
      </c>
      <c r="O2872" s="1">
        <v>128</v>
      </c>
      <c r="P2872" s="17">
        <v>1</v>
      </c>
      <c r="Q2872" s="3">
        <v>0.72566240414056704</v>
      </c>
      <c r="R2872" s="4">
        <v>0.86177897788970503</v>
      </c>
      <c r="S2872" s="7">
        <f t="shared" si="132"/>
        <v>9.1399999999999995E-2</v>
      </c>
      <c r="T2872" s="17">
        <f t="shared" si="133"/>
        <v>8.6300000000000005E-3</v>
      </c>
      <c r="U2872" s="54" t="b">
        <v>0</v>
      </c>
      <c r="V2872" s="55" t="b">
        <v>0</v>
      </c>
      <c r="W2872" s="10">
        <v>7653352</v>
      </c>
      <c r="Y2872" s="51"/>
    </row>
    <row r="2873" spans="1:25" x14ac:dyDescent="0.2">
      <c r="A2873" s="29" t="s">
        <v>40</v>
      </c>
      <c r="B2873" s="34" t="s">
        <v>4933</v>
      </c>
      <c r="C2873" s="31" t="s">
        <v>5102</v>
      </c>
      <c r="D2873" s="16">
        <v>0.5</v>
      </c>
      <c r="E2873" s="8">
        <v>512</v>
      </c>
      <c r="F2873" s="16">
        <v>272</v>
      </c>
      <c r="G2873" s="8">
        <f t="shared" si="134"/>
        <v>0.46875</v>
      </c>
      <c r="H2873" s="7">
        <v>0.75094224529466502</v>
      </c>
      <c r="I2873" s="17">
        <v>1</v>
      </c>
      <c r="J2873" s="3">
        <v>0.47709555315642899</v>
      </c>
      <c r="K2873" s="4">
        <v>0.99969079496546298</v>
      </c>
      <c r="L2873" s="7">
        <v>1</v>
      </c>
      <c r="M2873" s="1">
        <v>128</v>
      </c>
      <c r="N2873" s="1">
        <v>65536</v>
      </c>
      <c r="O2873" s="1">
        <v>128</v>
      </c>
      <c r="P2873" s="17">
        <v>1</v>
      </c>
      <c r="Q2873" s="3">
        <v>0.54563534674940595</v>
      </c>
      <c r="R2873" s="4">
        <v>0.99987501071429696</v>
      </c>
      <c r="S2873" s="7">
        <f t="shared" si="132"/>
        <v>6.8540000000000004E-2</v>
      </c>
      <c r="T2873" s="17">
        <f t="shared" si="133"/>
        <v>1.8000000000000001E-4</v>
      </c>
      <c r="U2873" s="54" t="b">
        <v>0</v>
      </c>
      <c r="V2873" s="55" t="b">
        <v>0</v>
      </c>
      <c r="W2873" s="10">
        <v>200172527</v>
      </c>
      <c r="Y2873" s="51"/>
    </row>
    <row r="2874" spans="1:25" x14ac:dyDescent="0.2">
      <c r="A2874" s="29" t="s">
        <v>24</v>
      </c>
      <c r="B2874" s="34" t="s">
        <v>1007</v>
      </c>
      <c r="C2874" s="31" t="s">
        <v>2919</v>
      </c>
      <c r="D2874" s="16">
        <v>1</v>
      </c>
      <c r="E2874" s="8">
        <v>2048</v>
      </c>
      <c r="F2874" s="16">
        <v>108</v>
      </c>
      <c r="G2874" s="8">
        <f t="shared" si="134"/>
        <v>0.947265625</v>
      </c>
      <c r="H2874" s="7">
        <v>0.22796957452839101</v>
      </c>
      <c r="I2874" s="17">
        <v>0.999999999999995</v>
      </c>
      <c r="J2874" s="3">
        <v>0.22453777288734</v>
      </c>
      <c r="K2874" s="4">
        <v>0.98075708143704599</v>
      </c>
      <c r="L2874" s="7">
        <v>3</v>
      </c>
      <c r="M2874" s="1">
        <v>64</v>
      </c>
      <c r="N2874" s="1">
        <v>65536</v>
      </c>
      <c r="O2874" s="1">
        <v>128</v>
      </c>
      <c r="P2874" s="17">
        <v>1</v>
      </c>
      <c r="Q2874" s="3">
        <v>0.24453346295096701</v>
      </c>
      <c r="R2874" s="4">
        <v>0.98585547089798098</v>
      </c>
      <c r="S2874" s="7">
        <f t="shared" si="132"/>
        <v>-1.3129999999999999E-2</v>
      </c>
      <c r="T2874" s="17">
        <f t="shared" si="133"/>
        <v>5.1000000000000004E-3</v>
      </c>
      <c r="U2874" s="54" t="b">
        <v>0</v>
      </c>
      <c r="V2874" s="55" t="b">
        <v>0</v>
      </c>
      <c r="W2874" s="10">
        <v>6513705</v>
      </c>
      <c r="Y2874" s="51"/>
    </row>
    <row r="2875" spans="1:25" x14ac:dyDescent="0.2">
      <c r="A2875" s="29" t="s">
        <v>1</v>
      </c>
      <c r="B2875" s="34" t="s">
        <v>2463</v>
      </c>
      <c r="C2875" s="31" t="s">
        <v>4375</v>
      </c>
      <c r="D2875" s="16">
        <v>0.5</v>
      </c>
      <c r="E2875" s="8">
        <v>512</v>
      </c>
      <c r="F2875" s="16">
        <v>119</v>
      </c>
      <c r="G2875" s="8">
        <f t="shared" si="134"/>
        <v>0.767578125</v>
      </c>
      <c r="H2875" s="7">
        <v>0.75976391702253998</v>
      </c>
      <c r="I2875" s="17">
        <v>0.98576644012648296</v>
      </c>
      <c r="J2875" s="3">
        <v>0.71068697475577203</v>
      </c>
      <c r="K2875" s="4">
        <v>0.98331883793567998</v>
      </c>
      <c r="L2875" s="7">
        <v>1</v>
      </c>
      <c r="M2875" s="1">
        <v>128</v>
      </c>
      <c r="N2875" s="1">
        <v>4096</v>
      </c>
      <c r="O2875" s="1">
        <v>128</v>
      </c>
      <c r="P2875" s="17">
        <v>1</v>
      </c>
      <c r="Q2875" s="3">
        <v>0.73325511185457504</v>
      </c>
      <c r="R2875" s="4">
        <v>0.98360070204315098</v>
      </c>
      <c r="S2875" s="7">
        <f t="shared" si="132"/>
        <v>2.257E-2</v>
      </c>
      <c r="T2875" s="17">
        <f t="shared" si="133"/>
        <v>2.7999999999999998E-4</v>
      </c>
      <c r="U2875" s="54" t="b">
        <v>0</v>
      </c>
      <c r="V2875" s="55" t="b">
        <v>0</v>
      </c>
      <c r="W2875" s="10">
        <v>5371597</v>
      </c>
      <c r="Y2875" s="51"/>
    </row>
    <row r="2876" spans="1:25" x14ac:dyDescent="0.2">
      <c r="A2876" s="29" t="s">
        <v>37</v>
      </c>
      <c r="B2876" s="34" t="s">
        <v>1587</v>
      </c>
      <c r="C2876" s="31" t="s">
        <v>3499</v>
      </c>
      <c r="D2876" s="16">
        <v>0</v>
      </c>
      <c r="E2876" s="8">
        <v>4096</v>
      </c>
      <c r="F2876" s="16">
        <v>250</v>
      </c>
      <c r="G2876" s="8">
        <f t="shared" si="134"/>
        <v>0.93896484375</v>
      </c>
      <c r="H2876" s="7">
        <v>0.36643088502523402</v>
      </c>
      <c r="I2876" s="17">
        <v>0.99999998706636495</v>
      </c>
      <c r="J2876" s="3">
        <v>0.315310476158222</v>
      </c>
      <c r="K2876" s="4">
        <v>0.99989686039220804</v>
      </c>
      <c r="L2876" s="7">
        <v>2</v>
      </c>
      <c r="M2876" s="1">
        <v>256</v>
      </c>
      <c r="N2876" s="1">
        <v>32768</v>
      </c>
      <c r="O2876" s="1">
        <v>128</v>
      </c>
      <c r="P2876" s="17">
        <v>1</v>
      </c>
      <c r="Q2876" s="3">
        <v>0.32008016329148697</v>
      </c>
      <c r="R2876" s="4">
        <v>0.99997241850525798</v>
      </c>
      <c r="S2876" s="7">
        <f t="shared" si="132"/>
        <v>4.7699999999999999E-3</v>
      </c>
      <c r="T2876" s="17">
        <f t="shared" si="133"/>
        <v>8.0000000000000007E-5</v>
      </c>
      <c r="U2876" s="54" t="b">
        <v>0</v>
      </c>
      <c r="V2876" s="55" t="b">
        <v>1</v>
      </c>
      <c r="W2876" s="10">
        <v>5094228</v>
      </c>
      <c r="Y2876" s="51"/>
    </row>
    <row r="2877" spans="1:25" x14ac:dyDescent="0.2">
      <c r="A2877" s="29" t="s">
        <v>24</v>
      </c>
      <c r="B2877" s="34" t="s">
        <v>1938</v>
      </c>
      <c r="C2877" s="31" t="s">
        <v>3850</v>
      </c>
      <c r="D2877" s="16">
        <v>1</v>
      </c>
      <c r="E2877" s="8">
        <v>256</v>
      </c>
      <c r="F2877" s="16">
        <v>44</v>
      </c>
      <c r="G2877" s="8">
        <f t="shared" si="134"/>
        <v>0.828125</v>
      </c>
      <c r="H2877" s="7">
        <v>0.69449722931568003</v>
      </c>
      <c r="I2877" s="17">
        <v>1</v>
      </c>
      <c r="J2877" s="3">
        <v>0.65140386158326102</v>
      </c>
      <c r="K2877" s="4">
        <v>0.99537491617587104</v>
      </c>
      <c r="L2877" s="7">
        <v>2</v>
      </c>
      <c r="M2877" s="1">
        <v>128</v>
      </c>
      <c r="N2877" s="1">
        <v>32768</v>
      </c>
      <c r="O2877" s="1">
        <v>128</v>
      </c>
      <c r="P2877" s="17">
        <v>1</v>
      </c>
      <c r="Q2877" s="3">
        <v>0.66776347194640395</v>
      </c>
      <c r="R2877" s="4">
        <v>0.97887366676157095</v>
      </c>
      <c r="S2877" s="7">
        <f t="shared" si="132"/>
        <v>1.636E-2</v>
      </c>
      <c r="T2877" s="17">
        <f t="shared" si="133"/>
        <v>-1.6500000000000001E-2</v>
      </c>
      <c r="U2877" s="54" t="b">
        <v>0</v>
      </c>
      <c r="V2877" s="55" t="b">
        <v>0</v>
      </c>
      <c r="W2877" s="10">
        <v>5039727</v>
      </c>
      <c r="Y2877" s="51"/>
    </row>
    <row r="2878" spans="1:25" x14ac:dyDescent="0.2">
      <c r="A2878" s="29" t="s">
        <v>59</v>
      </c>
      <c r="B2878" s="34" t="s">
        <v>4937</v>
      </c>
      <c r="C2878" s="31" t="s">
        <v>5106</v>
      </c>
      <c r="D2878" s="16">
        <v>1</v>
      </c>
      <c r="E2878" s="8">
        <v>2048</v>
      </c>
      <c r="F2878" s="16">
        <v>515</v>
      </c>
      <c r="G2878" s="8">
        <f t="shared" si="134"/>
        <v>0.74853515625</v>
      </c>
      <c r="H2878" s="7">
        <v>0.44407145881877602</v>
      </c>
      <c r="I2878" s="17">
        <v>1.0000000000140701</v>
      </c>
      <c r="J2878" s="3">
        <v>0.34236666971534901</v>
      </c>
      <c r="K2878" s="4">
        <v>0.98895950754560702</v>
      </c>
      <c r="L2878" s="7">
        <v>2</v>
      </c>
      <c r="M2878" s="1">
        <v>32</v>
      </c>
      <c r="N2878" s="1">
        <v>16384</v>
      </c>
      <c r="O2878" s="1">
        <v>128</v>
      </c>
      <c r="P2878" s="17">
        <v>1</v>
      </c>
      <c r="Q2878" s="3">
        <v>0.35816966897869401</v>
      </c>
      <c r="R2878" s="4">
        <v>0.97847705045977096</v>
      </c>
      <c r="S2878" s="7">
        <f t="shared" si="132"/>
        <v>1.5800000000000002E-2</v>
      </c>
      <c r="T2878" s="17">
        <f t="shared" si="133"/>
        <v>-1.048E-2</v>
      </c>
      <c r="U2878" s="54" t="b">
        <v>0</v>
      </c>
      <c r="V2878" s="55" t="b">
        <v>0</v>
      </c>
      <c r="W2878" s="10">
        <v>8705802</v>
      </c>
      <c r="Y2878" s="51"/>
    </row>
    <row r="2879" spans="1:25" x14ac:dyDescent="0.2">
      <c r="A2879" s="29" t="s">
        <v>20</v>
      </c>
      <c r="B2879" s="34" t="s">
        <v>2052</v>
      </c>
      <c r="C2879" s="31" t="s">
        <v>3964</v>
      </c>
      <c r="D2879" s="16">
        <v>0</v>
      </c>
      <c r="E2879" s="8">
        <v>512</v>
      </c>
      <c r="F2879" s="16">
        <v>280</v>
      </c>
      <c r="G2879" s="8">
        <f t="shared" si="134"/>
        <v>0.453125</v>
      </c>
      <c r="H2879" s="7">
        <v>0.70592304487801905</v>
      </c>
      <c r="I2879" s="17">
        <v>0.999999999999999</v>
      </c>
      <c r="J2879" s="3">
        <v>0.50272832011776902</v>
      </c>
      <c r="K2879" s="4">
        <v>0.99997541682205404</v>
      </c>
      <c r="L2879" s="7">
        <v>2</v>
      </c>
      <c r="M2879" s="1">
        <v>32</v>
      </c>
      <c r="N2879" s="1">
        <v>16384</v>
      </c>
      <c r="O2879" s="1">
        <v>128</v>
      </c>
      <c r="P2879" s="17">
        <v>1</v>
      </c>
      <c r="Q2879" s="3">
        <v>0.54195399301130198</v>
      </c>
      <c r="R2879" s="4">
        <v>1.00000830346166</v>
      </c>
      <c r="S2879" s="7">
        <f t="shared" si="132"/>
        <v>3.9230000000000001E-2</v>
      </c>
      <c r="T2879" s="17">
        <f t="shared" si="133"/>
        <v>2.0000000000000002E-5</v>
      </c>
      <c r="U2879" s="54" t="b">
        <v>0</v>
      </c>
      <c r="V2879" s="55" t="b">
        <v>0</v>
      </c>
      <c r="W2879" s="10">
        <v>10960192</v>
      </c>
      <c r="Y2879" s="51"/>
    </row>
    <row r="2880" spans="1:25" x14ac:dyDescent="0.2">
      <c r="A2880" s="29" t="s">
        <v>9</v>
      </c>
      <c r="B2880" s="34" t="s">
        <v>1040</v>
      </c>
      <c r="C2880" s="31" t="s">
        <v>2952</v>
      </c>
      <c r="D2880" s="16">
        <v>1</v>
      </c>
      <c r="E2880" s="8">
        <v>256</v>
      </c>
      <c r="F2880" s="16">
        <v>201</v>
      </c>
      <c r="G2880" s="8">
        <f t="shared" si="134"/>
        <v>0.21484375</v>
      </c>
      <c r="H2880" s="7">
        <v>0.94389217747105603</v>
      </c>
      <c r="I2880" s="17">
        <v>0.919507955302308</v>
      </c>
      <c r="J2880" s="3">
        <v>0.57054493086234703</v>
      </c>
      <c r="K2880" s="4">
        <v>0.96197474447512299</v>
      </c>
      <c r="L2880" s="7">
        <v>2</v>
      </c>
      <c r="M2880" s="1">
        <v>128</v>
      </c>
      <c r="N2880" s="1">
        <v>8192</v>
      </c>
      <c r="O2880" s="1">
        <v>128</v>
      </c>
      <c r="P2880" s="17">
        <v>1</v>
      </c>
      <c r="Q2880" s="3">
        <v>0.66546710370230999</v>
      </c>
      <c r="R2880" s="4">
        <v>0.95582428084770898</v>
      </c>
      <c r="S2880" s="7">
        <f t="shared" si="132"/>
        <v>9.4920000000000004E-2</v>
      </c>
      <c r="T2880" s="17">
        <f t="shared" si="133"/>
        <v>6.1500000000000001E-3</v>
      </c>
      <c r="U2880" s="54" t="b">
        <v>0</v>
      </c>
      <c r="V2880" s="55" t="b">
        <v>0</v>
      </c>
      <c r="W2880" s="10">
        <v>9527979</v>
      </c>
      <c r="Y2880" s="51"/>
    </row>
    <row r="2881" spans="1:25" x14ac:dyDescent="0.2">
      <c r="A2881" s="29" t="s">
        <v>56</v>
      </c>
      <c r="B2881" s="34" t="s">
        <v>1026</v>
      </c>
      <c r="C2881" s="31" t="s">
        <v>2938</v>
      </c>
      <c r="D2881" s="16">
        <v>0.5</v>
      </c>
      <c r="E2881" s="8">
        <v>512</v>
      </c>
      <c r="F2881" s="16">
        <v>3</v>
      </c>
      <c r="G2881" s="8">
        <f t="shared" si="134"/>
        <v>0.994140625</v>
      </c>
      <c r="H2881" s="7">
        <v>0.55527656732030495</v>
      </c>
      <c r="I2881" s="17">
        <v>1</v>
      </c>
      <c r="J2881" s="3">
        <v>0.55527656732030495</v>
      </c>
      <c r="K2881" s="4">
        <v>0.93179250939071201</v>
      </c>
      <c r="L2881" s="7">
        <v>1</v>
      </c>
      <c r="M2881" s="1">
        <v>256</v>
      </c>
      <c r="N2881" s="1">
        <v>8192</v>
      </c>
      <c r="O2881" s="1">
        <v>128</v>
      </c>
      <c r="P2881" s="17">
        <v>1</v>
      </c>
      <c r="Q2881" s="3">
        <v>0.60049413482774205</v>
      </c>
      <c r="R2881" s="4">
        <v>0.88145132189364495</v>
      </c>
      <c r="S2881" s="7">
        <f t="shared" si="132"/>
        <v>-4.5220000000000003E-2</v>
      </c>
      <c r="T2881" s="17">
        <f t="shared" si="133"/>
        <v>-5.0340000000000003E-2</v>
      </c>
      <c r="U2881" s="54" t="b">
        <v>0</v>
      </c>
      <c r="V2881" s="55" t="b">
        <v>0</v>
      </c>
      <c r="W2881" s="10">
        <v>315021</v>
      </c>
      <c r="Y2881" s="51"/>
    </row>
    <row r="2882" spans="1:25" x14ac:dyDescent="0.2">
      <c r="A2882" s="29" t="s">
        <v>9</v>
      </c>
      <c r="B2882" s="34" t="s">
        <v>1216</v>
      </c>
      <c r="C2882" s="31" t="s">
        <v>3128</v>
      </c>
      <c r="D2882" s="16">
        <v>0</v>
      </c>
      <c r="E2882" s="8">
        <v>1024</v>
      </c>
      <c r="F2882" s="16">
        <v>710</v>
      </c>
      <c r="G2882" s="8">
        <f t="shared" si="134"/>
        <v>0.306640625</v>
      </c>
      <c r="H2882" s="7">
        <v>0.81004272649798503</v>
      </c>
      <c r="I2882" s="17">
        <v>1</v>
      </c>
      <c r="J2882" s="3">
        <v>0.53346749201182897</v>
      </c>
      <c r="K2882" s="4">
        <v>1.00000025587089</v>
      </c>
      <c r="L2882" s="7">
        <v>3</v>
      </c>
      <c r="M2882" s="1">
        <v>128</v>
      </c>
      <c r="N2882" s="1">
        <v>16384</v>
      </c>
      <c r="O2882" s="1">
        <v>128</v>
      </c>
      <c r="P2882" s="17">
        <v>1</v>
      </c>
      <c r="Q2882" s="3">
        <v>0.54954032346766901</v>
      </c>
      <c r="R2882" s="4">
        <v>1.0000000068419299</v>
      </c>
      <c r="S2882" s="7">
        <f t="shared" si="132"/>
        <v>1.6070000000000001E-2</v>
      </c>
      <c r="T2882" s="17">
        <f t="shared" si="133"/>
        <v>0</v>
      </c>
      <c r="U2882" s="54" t="b">
        <v>0</v>
      </c>
      <c r="V2882" s="55" t="b">
        <v>0</v>
      </c>
      <c r="W2882" s="10">
        <v>22675737</v>
      </c>
      <c r="Y2882" s="51"/>
    </row>
    <row r="2883" spans="1:25" x14ac:dyDescent="0.2">
      <c r="A2883" s="29" t="s">
        <v>41</v>
      </c>
      <c r="B2883" s="34" t="s">
        <v>2602</v>
      </c>
      <c r="C2883" s="31" t="s">
        <v>4514</v>
      </c>
      <c r="D2883" s="16">
        <v>0</v>
      </c>
      <c r="E2883" s="8">
        <v>512</v>
      </c>
      <c r="F2883" s="16">
        <v>1</v>
      </c>
      <c r="G2883" s="8">
        <f t="shared" si="134"/>
        <v>0.998046875</v>
      </c>
      <c r="H2883" s="7">
        <v>0.26632901156213301</v>
      </c>
      <c r="I2883" s="17">
        <v>1</v>
      </c>
      <c r="J2883" s="3">
        <v>0.26632901156213201</v>
      </c>
      <c r="K2883" s="4">
        <v>1</v>
      </c>
      <c r="L2883" s="7">
        <v>3</v>
      </c>
      <c r="M2883" s="1">
        <v>128</v>
      </c>
      <c r="N2883" s="1">
        <v>8192</v>
      </c>
      <c r="O2883" s="1">
        <v>128</v>
      </c>
      <c r="P2883" s="17">
        <v>1</v>
      </c>
      <c r="Q2883" s="3">
        <v>0.26632901156213201</v>
      </c>
      <c r="R2883" s="4">
        <v>1</v>
      </c>
      <c r="S2883" s="7">
        <f t="shared" ref="S2883:S2946" si="135">ROUND(ABS(H2883-J2883)-ABS(H2883-Q2883), $AA$3)</f>
        <v>0</v>
      </c>
      <c r="T2883" s="17">
        <f t="shared" ref="T2883:T2946" si="136">ROUND(ABS(I2883-K2883)-ABS(I2883-R2883), $AA$3)</f>
        <v>0</v>
      </c>
      <c r="U2883" s="54" t="b">
        <v>0</v>
      </c>
      <c r="V2883" s="55" t="b">
        <v>0</v>
      </c>
      <c r="W2883" s="10">
        <v>237797</v>
      </c>
      <c r="Y2883" s="51"/>
    </row>
    <row r="2884" spans="1:25" x14ac:dyDescent="0.2">
      <c r="A2884" s="29" t="s">
        <v>55</v>
      </c>
      <c r="B2884" s="34" t="s">
        <v>1925</v>
      </c>
      <c r="C2884" s="31" t="s">
        <v>3837</v>
      </c>
      <c r="D2884" s="16">
        <v>0.5</v>
      </c>
      <c r="E2884" s="8">
        <v>256</v>
      </c>
      <c r="F2884" s="16">
        <v>211</v>
      </c>
      <c r="G2884" s="8">
        <f t="shared" ref="G2884:G2947" si="137">1 - F2884/E2884</f>
        <v>0.17578125</v>
      </c>
      <c r="H2884" s="7">
        <v>0.98674693008198899</v>
      </c>
      <c r="I2884" s="17">
        <v>0.90299828487577605</v>
      </c>
      <c r="J2884" s="3">
        <v>0.46530077242898199</v>
      </c>
      <c r="K2884" s="4">
        <v>0.92977614488759897</v>
      </c>
      <c r="L2884" s="7">
        <v>2</v>
      </c>
      <c r="M2884" s="1">
        <v>64</v>
      </c>
      <c r="N2884" s="1">
        <v>32768</v>
      </c>
      <c r="O2884" s="1">
        <v>128</v>
      </c>
      <c r="P2884" s="17">
        <v>1</v>
      </c>
      <c r="Q2884" s="3">
        <v>0.54252748773023696</v>
      </c>
      <c r="R2884" s="4">
        <v>0.93550105967891795</v>
      </c>
      <c r="S2884" s="7">
        <f t="shared" si="135"/>
        <v>7.7229999999999993E-2</v>
      </c>
      <c r="T2884" s="17">
        <f t="shared" si="136"/>
        <v>-5.7200000000000003E-3</v>
      </c>
      <c r="U2884" s="54" t="b">
        <v>0</v>
      </c>
      <c r="V2884" s="55" t="b">
        <v>0</v>
      </c>
      <c r="W2884" s="10">
        <v>9407569</v>
      </c>
      <c r="Y2884" s="51"/>
    </row>
    <row r="2885" spans="1:25" x14ac:dyDescent="0.2">
      <c r="A2885" s="29" t="s">
        <v>20</v>
      </c>
      <c r="B2885" s="34" t="s">
        <v>2544</v>
      </c>
      <c r="C2885" s="31" t="s">
        <v>4456</v>
      </c>
      <c r="D2885" s="16">
        <v>0</v>
      </c>
      <c r="E2885" s="8">
        <v>1024</v>
      </c>
      <c r="F2885" s="16">
        <v>476</v>
      </c>
      <c r="G2885" s="8">
        <f t="shared" si="137"/>
        <v>0.53515625</v>
      </c>
      <c r="H2885" s="7">
        <v>0.51260890514645097</v>
      </c>
      <c r="I2885" s="17">
        <v>0.999999999999997</v>
      </c>
      <c r="J2885" s="3">
        <v>0.380598216176944</v>
      </c>
      <c r="K2885" s="4">
        <v>1.0000553379820101</v>
      </c>
      <c r="L2885" s="7">
        <v>3</v>
      </c>
      <c r="M2885" s="1">
        <v>32</v>
      </c>
      <c r="N2885" s="1">
        <v>16384</v>
      </c>
      <c r="O2885" s="1">
        <v>128</v>
      </c>
      <c r="P2885" s="17">
        <v>1</v>
      </c>
      <c r="Q2885" s="3">
        <v>0.39193766834397198</v>
      </c>
      <c r="R2885" s="4">
        <v>1.0000043912471299</v>
      </c>
      <c r="S2885" s="7">
        <f t="shared" si="135"/>
        <v>1.1339999999999999E-2</v>
      </c>
      <c r="T2885" s="17">
        <f t="shared" si="136"/>
        <v>5.0000000000000002E-5</v>
      </c>
      <c r="U2885" s="54" t="b">
        <v>0</v>
      </c>
      <c r="V2885" s="55" t="b">
        <v>0</v>
      </c>
      <c r="W2885" s="10">
        <v>11261673</v>
      </c>
      <c r="Y2885" s="51"/>
    </row>
    <row r="2886" spans="1:25" x14ac:dyDescent="0.2">
      <c r="A2886" s="29" t="s">
        <v>39</v>
      </c>
      <c r="B2886" s="34" t="s">
        <v>2862</v>
      </c>
      <c r="C2886" s="31" t="s">
        <v>4774</v>
      </c>
      <c r="D2886" s="16">
        <v>0</v>
      </c>
      <c r="E2886" s="8">
        <v>1024</v>
      </c>
      <c r="F2886" s="16">
        <v>311</v>
      </c>
      <c r="G2886" s="8">
        <f t="shared" si="137"/>
        <v>0.6962890625</v>
      </c>
      <c r="H2886" s="7">
        <v>0.50314079996727901</v>
      </c>
      <c r="I2886" s="17">
        <v>0.999999999999998</v>
      </c>
      <c r="J2886" s="3">
        <v>0.42754732142197999</v>
      </c>
      <c r="K2886" s="4">
        <v>1.0000623184612201</v>
      </c>
      <c r="L2886" s="7">
        <v>2</v>
      </c>
      <c r="M2886" s="1">
        <v>128</v>
      </c>
      <c r="N2886" s="1">
        <v>65536</v>
      </c>
      <c r="O2886" s="1">
        <v>128</v>
      </c>
      <c r="P2886" s="17">
        <v>1</v>
      </c>
      <c r="Q2886" s="3">
        <v>0.45429251211468602</v>
      </c>
      <c r="R2886" s="4">
        <v>0.99990029195355101</v>
      </c>
      <c r="S2886" s="7">
        <f t="shared" si="135"/>
        <v>2.6749999999999999E-2</v>
      </c>
      <c r="T2886" s="17">
        <f t="shared" si="136"/>
        <v>-4.0000000000000003E-5</v>
      </c>
      <c r="U2886" s="54" t="b">
        <v>0</v>
      </c>
      <c r="V2886" s="55" t="b">
        <v>0</v>
      </c>
      <c r="W2886" s="10">
        <v>19256362</v>
      </c>
      <c r="Y2886" s="51"/>
    </row>
    <row r="2887" spans="1:25" x14ac:dyDescent="0.2">
      <c r="A2887" s="29" t="s">
        <v>30</v>
      </c>
      <c r="B2887" s="34" t="s">
        <v>1331</v>
      </c>
      <c r="C2887" s="31" t="s">
        <v>3243</v>
      </c>
      <c r="D2887" s="16">
        <v>0.5</v>
      </c>
      <c r="E2887" s="8">
        <v>4096</v>
      </c>
      <c r="F2887" s="16">
        <v>54</v>
      </c>
      <c r="G2887" s="8">
        <f t="shared" si="137"/>
        <v>0.98681640625</v>
      </c>
      <c r="H2887" s="7">
        <v>0.31890504338405501</v>
      </c>
      <c r="I2887" s="17">
        <v>1</v>
      </c>
      <c r="J2887" s="3">
        <v>0.33389150405324097</v>
      </c>
      <c r="K2887" s="4">
        <v>0.97791115574159904</v>
      </c>
      <c r="L2887" s="7">
        <v>1</v>
      </c>
      <c r="M2887" s="1">
        <v>128</v>
      </c>
      <c r="N2887" s="1">
        <v>32768</v>
      </c>
      <c r="O2887" s="1">
        <v>128</v>
      </c>
      <c r="P2887" s="17">
        <v>1</v>
      </c>
      <c r="Q2887" s="3">
        <v>0.45525889651809598</v>
      </c>
      <c r="R2887" s="4">
        <v>0.97142747341615998</v>
      </c>
      <c r="S2887" s="7">
        <f t="shared" si="135"/>
        <v>-0.12137000000000001</v>
      </c>
      <c r="T2887" s="17">
        <f t="shared" si="136"/>
        <v>-6.4799999999999996E-3</v>
      </c>
      <c r="U2887" s="54" t="b">
        <v>0</v>
      </c>
      <c r="V2887" s="55" t="b">
        <v>0</v>
      </c>
      <c r="W2887" s="10">
        <v>4609475</v>
      </c>
      <c r="Y2887" s="51"/>
    </row>
    <row r="2888" spans="1:25" x14ac:dyDescent="0.2">
      <c r="A2888" s="29" t="s">
        <v>3</v>
      </c>
      <c r="B2888" s="34" t="s">
        <v>1862</v>
      </c>
      <c r="C2888" s="31" t="s">
        <v>3774</v>
      </c>
      <c r="D2888" s="16">
        <v>0.5</v>
      </c>
      <c r="E2888" s="8">
        <v>512</v>
      </c>
      <c r="F2888" s="16">
        <v>403</v>
      </c>
      <c r="G2888" s="8">
        <f t="shared" si="137"/>
        <v>0.212890625</v>
      </c>
      <c r="H2888" s="7">
        <v>0.92317823799889498</v>
      </c>
      <c r="I2888" s="17">
        <v>0.98882659485894298</v>
      </c>
      <c r="J2888" s="3">
        <v>0.59265105884334102</v>
      </c>
      <c r="K2888" s="4">
        <v>0.99925685376748596</v>
      </c>
      <c r="L2888" s="7">
        <v>2</v>
      </c>
      <c r="M2888" s="1">
        <v>32</v>
      </c>
      <c r="N2888" s="1">
        <v>32768</v>
      </c>
      <c r="O2888" s="1">
        <v>128</v>
      </c>
      <c r="P2888" s="17">
        <v>1</v>
      </c>
      <c r="Q2888" s="3">
        <v>0.68059538678676901</v>
      </c>
      <c r="R2888" s="4">
        <v>0.99869164489617301</v>
      </c>
      <c r="S2888" s="7">
        <f t="shared" si="135"/>
        <v>8.7940000000000004E-2</v>
      </c>
      <c r="T2888" s="17">
        <f t="shared" si="136"/>
        <v>5.6999999999999998E-4</v>
      </c>
      <c r="U2888" s="54" t="b">
        <v>0</v>
      </c>
      <c r="V2888" s="55" t="b">
        <v>0</v>
      </c>
      <c r="W2888" s="10">
        <v>26135879</v>
      </c>
      <c r="Y2888" s="51"/>
    </row>
    <row r="2889" spans="1:25" x14ac:dyDescent="0.2">
      <c r="A2889" s="29" t="s">
        <v>32</v>
      </c>
      <c r="B2889" s="34" t="s">
        <v>1981</v>
      </c>
      <c r="C2889" s="31" t="s">
        <v>3893</v>
      </c>
      <c r="D2889" s="16">
        <v>0.5</v>
      </c>
      <c r="E2889" s="8">
        <v>512</v>
      </c>
      <c r="F2889" s="16">
        <v>2</v>
      </c>
      <c r="G2889" s="8">
        <f t="shared" si="137"/>
        <v>0.99609375</v>
      </c>
      <c r="H2889" s="7">
        <v>0.34194837780451898</v>
      </c>
      <c r="I2889" s="17">
        <v>1</v>
      </c>
      <c r="J2889" s="3">
        <v>0.372897350168169</v>
      </c>
      <c r="K2889" s="4">
        <v>1</v>
      </c>
      <c r="L2889" s="7">
        <v>3</v>
      </c>
      <c r="M2889" s="1">
        <v>256</v>
      </c>
      <c r="N2889" s="1">
        <v>65536</v>
      </c>
      <c r="O2889" s="1">
        <v>128</v>
      </c>
      <c r="P2889" s="17">
        <v>1</v>
      </c>
      <c r="Q2889" s="3">
        <v>0.37289735991969503</v>
      </c>
      <c r="R2889" s="4">
        <v>0.99999993847936697</v>
      </c>
      <c r="S2889" s="7">
        <f t="shared" si="135"/>
        <v>0</v>
      </c>
      <c r="T2889" s="17">
        <f t="shared" si="136"/>
        <v>0</v>
      </c>
      <c r="U2889" s="54" t="b">
        <v>0</v>
      </c>
      <c r="V2889" s="55" t="b">
        <v>0</v>
      </c>
      <c r="W2889" s="10">
        <v>1190054</v>
      </c>
      <c r="Y2889" s="51"/>
    </row>
    <row r="2890" spans="1:25" x14ac:dyDescent="0.2">
      <c r="A2890" s="29" t="s">
        <v>6</v>
      </c>
      <c r="B2890" s="34" t="s">
        <v>4899</v>
      </c>
      <c r="C2890" s="31" t="s">
        <v>5068</v>
      </c>
      <c r="D2890" s="16">
        <v>0</v>
      </c>
      <c r="E2890" s="8">
        <v>4096</v>
      </c>
      <c r="F2890" s="16">
        <v>1</v>
      </c>
      <c r="G2890" s="8">
        <f t="shared" si="137"/>
        <v>0.999755859375</v>
      </c>
      <c r="H2890" s="7">
        <v>0.499999999999999</v>
      </c>
      <c r="I2890" s="17">
        <v>1</v>
      </c>
      <c r="J2890" s="3">
        <v>0.499999999999999</v>
      </c>
      <c r="K2890" s="4">
        <v>1</v>
      </c>
      <c r="L2890" s="7">
        <v>2</v>
      </c>
      <c r="M2890" s="1">
        <v>128</v>
      </c>
      <c r="N2890" s="1">
        <v>65536</v>
      </c>
      <c r="O2890" s="1">
        <v>128</v>
      </c>
      <c r="P2890" s="17">
        <v>1</v>
      </c>
      <c r="Q2890" s="3">
        <v>0.499999999999999</v>
      </c>
      <c r="R2890" s="4">
        <v>1</v>
      </c>
      <c r="S2890" s="7">
        <f t="shared" si="135"/>
        <v>0</v>
      </c>
      <c r="T2890" s="17">
        <f t="shared" si="136"/>
        <v>0</v>
      </c>
      <c r="U2890" s="54" t="b">
        <v>0</v>
      </c>
      <c r="V2890" s="55" t="b">
        <v>0</v>
      </c>
      <c r="W2890" s="10">
        <v>490559</v>
      </c>
      <c r="Y2890" s="51"/>
    </row>
    <row r="2891" spans="1:25" x14ac:dyDescent="0.2">
      <c r="A2891" s="29" t="s">
        <v>11</v>
      </c>
      <c r="B2891" s="34" t="s">
        <v>1548</v>
      </c>
      <c r="C2891" s="31" t="s">
        <v>3460</v>
      </c>
      <c r="D2891" s="16">
        <v>1</v>
      </c>
      <c r="E2891" s="8">
        <v>256</v>
      </c>
      <c r="F2891" s="16">
        <v>119</v>
      </c>
      <c r="G2891" s="8">
        <f t="shared" si="137"/>
        <v>0.53515625</v>
      </c>
      <c r="H2891" s="7">
        <v>0.78971707935261903</v>
      </c>
      <c r="I2891" s="17">
        <v>0.99811814704553703</v>
      </c>
      <c r="J2891" s="3">
        <v>0.49868655190350403</v>
      </c>
      <c r="K2891" s="4">
        <v>0.97646817588638901</v>
      </c>
      <c r="L2891" s="7">
        <v>3</v>
      </c>
      <c r="M2891" s="1">
        <v>128</v>
      </c>
      <c r="N2891" s="1">
        <v>16384</v>
      </c>
      <c r="O2891" s="1">
        <v>128</v>
      </c>
      <c r="P2891" s="17">
        <v>1</v>
      </c>
      <c r="Q2891" s="3">
        <v>0.51896307537342101</v>
      </c>
      <c r="R2891" s="4">
        <v>0.98016519381884903</v>
      </c>
      <c r="S2891" s="7">
        <f t="shared" si="135"/>
        <v>2.0279999999999999E-2</v>
      </c>
      <c r="T2891" s="17">
        <f t="shared" si="136"/>
        <v>3.7000000000000002E-3</v>
      </c>
      <c r="U2891" s="54" t="b">
        <v>0</v>
      </c>
      <c r="V2891" s="55" t="b">
        <v>0</v>
      </c>
      <c r="W2891" s="10">
        <v>6204792</v>
      </c>
      <c r="Y2891" s="51"/>
    </row>
    <row r="2892" spans="1:25" x14ac:dyDescent="0.2">
      <c r="A2892" s="29" t="s">
        <v>34</v>
      </c>
      <c r="B2892" s="34" t="s">
        <v>2593</v>
      </c>
      <c r="C2892" s="31" t="s">
        <v>4505</v>
      </c>
      <c r="D2892" s="16">
        <v>0</v>
      </c>
      <c r="E2892" s="8">
        <v>256</v>
      </c>
      <c r="F2892" s="16">
        <v>120</v>
      </c>
      <c r="G2892" s="8">
        <f t="shared" si="137"/>
        <v>0.53125</v>
      </c>
      <c r="H2892" s="7">
        <v>0.85220656174846598</v>
      </c>
      <c r="I2892" s="17">
        <v>0.94729564507946296</v>
      </c>
      <c r="J2892" s="3">
        <v>0.637918131769041</v>
      </c>
      <c r="K2892" s="4">
        <v>0.98599793864130103</v>
      </c>
      <c r="L2892" s="7">
        <v>2</v>
      </c>
      <c r="M2892" s="1">
        <v>128</v>
      </c>
      <c r="N2892" s="1">
        <v>2048</v>
      </c>
      <c r="O2892" s="1">
        <v>128</v>
      </c>
      <c r="P2892" s="17">
        <v>1</v>
      </c>
      <c r="Q2892" s="3">
        <v>0.67107017739402697</v>
      </c>
      <c r="R2892" s="4">
        <v>0.96566321920218701</v>
      </c>
      <c r="S2892" s="7">
        <f t="shared" si="135"/>
        <v>3.3149999999999999E-2</v>
      </c>
      <c r="T2892" s="17">
        <f t="shared" si="136"/>
        <v>2.0330000000000001E-2</v>
      </c>
      <c r="U2892" s="54" t="b">
        <v>0</v>
      </c>
      <c r="V2892" s="55" t="b">
        <v>1</v>
      </c>
      <c r="W2892" s="10">
        <v>4923915</v>
      </c>
      <c r="Y2892" s="51"/>
    </row>
    <row r="2893" spans="1:25" x14ac:dyDescent="0.2">
      <c r="A2893" s="29" t="s">
        <v>1</v>
      </c>
      <c r="B2893" s="34" t="s">
        <v>4779</v>
      </c>
      <c r="C2893" s="31" t="s">
        <v>4948</v>
      </c>
      <c r="D2893" s="16">
        <v>0</v>
      </c>
      <c r="E2893" s="8">
        <v>256</v>
      </c>
      <c r="F2893" s="16">
        <v>73</v>
      </c>
      <c r="G2893" s="8">
        <f t="shared" si="137"/>
        <v>0.71484375</v>
      </c>
      <c r="H2893" s="7">
        <v>0.81055418136611201</v>
      </c>
      <c r="I2893" s="17">
        <v>0.999999999999997</v>
      </c>
      <c r="J2893" s="3">
        <v>0.74558599715126805</v>
      </c>
      <c r="K2893" s="4">
        <v>1.0000113560291699</v>
      </c>
      <c r="L2893" s="7">
        <v>2</v>
      </c>
      <c r="M2893" s="1">
        <v>64</v>
      </c>
      <c r="N2893" s="1">
        <v>16384</v>
      </c>
      <c r="O2893" s="1">
        <v>128</v>
      </c>
      <c r="P2893" s="17">
        <v>1</v>
      </c>
      <c r="Q2893" s="3">
        <v>0.77857652107853004</v>
      </c>
      <c r="R2893" s="4">
        <v>1.00000351367172</v>
      </c>
      <c r="S2893" s="7">
        <f t="shared" si="135"/>
        <v>3.2989999999999998E-2</v>
      </c>
      <c r="T2893" s="17">
        <f t="shared" si="136"/>
        <v>1.0000000000000001E-5</v>
      </c>
      <c r="U2893" s="54" t="b">
        <v>0</v>
      </c>
      <c r="V2893" s="55" t="b">
        <v>0</v>
      </c>
      <c r="W2893" s="10">
        <v>5157534</v>
      </c>
      <c r="Y2893" s="51"/>
    </row>
    <row r="2894" spans="1:25" x14ac:dyDescent="0.2">
      <c r="A2894" s="29" t="s">
        <v>11</v>
      </c>
      <c r="B2894" s="34" t="s">
        <v>1548</v>
      </c>
      <c r="C2894" s="31" t="s">
        <v>3460</v>
      </c>
      <c r="D2894" s="16">
        <v>1</v>
      </c>
      <c r="E2894" s="8">
        <v>256</v>
      </c>
      <c r="F2894" s="16">
        <v>119</v>
      </c>
      <c r="G2894" s="8">
        <f t="shared" si="137"/>
        <v>0.53515625</v>
      </c>
      <c r="H2894" s="7">
        <v>0.78971707935261704</v>
      </c>
      <c r="I2894" s="17">
        <v>0.99811814704553303</v>
      </c>
      <c r="J2894" s="3">
        <v>0.49868264974170601</v>
      </c>
      <c r="K2894" s="4">
        <v>0.97654376831948297</v>
      </c>
      <c r="L2894" s="7">
        <v>2</v>
      </c>
      <c r="M2894" s="1">
        <v>256</v>
      </c>
      <c r="N2894" s="1">
        <v>32768</v>
      </c>
      <c r="O2894" s="1">
        <v>128</v>
      </c>
      <c r="P2894" s="17">
        <v>1</v>
      </c>
      <c r="Q2894" s="3">
        <v>0.568079678077404</v>
      </c>
      <c r="R2894" s="4">
        <v>0.983118781877382</v>
      </c>
      <c r="S2894" s="7">
        <f t="shared" si="135"/>
        <v>6.9400000000000003E-2</v>
      </c>
      <c r="T2894" s="17">
        <f t="shared" si="136"/>
        <v>6.5799999999999999E-3</v>
      </c>
      <c r="U2894" s="54" t="b">
        <v>0</v>
      </c>
      <c r="V2894" s="55" t="b">
        <v>0</v>
      </c>
      <c r="W2894" s="10">
        <v>7591601</v>
      </c>
      <c r="Y2894" s="51"/>
    </row>
    <row r="2895" spans="1:25" x14ac:dyDescent="0.2">
      <c r="A2895" s="29" t="s">
        <v>30</v>
      </c>
      <c r="B2895" s="34" t="s">
        <v>1844</v>
      </c>
      <c r="C2895" s="31" t="s">
        <v>3756</v>
      </c>
      <c r="D2895" s="16">
        <v>1</v>
      </c>
      <c r="E2895" s="8">
        <v>2048</v>
      </c>
      <c r="F2895" s="16">
        <v>50</v>
      </c>
      <c r="G2895" s="8">
        <f t="shared" si="137"/>
        <v>0.9755859375</v>
      </c>
      <c r="H2895" s="7">
        <v>0.40018556039423703</v>
      </c>
      <c r="I2895" s="17">
        <v>0.999999999999998</v>
      </c>
      <c r="J2895" s="3">
        <v>0.41912309840961898</v>
      </c>
      <c r="K2895" s="4">
        <v>0.97155030333619397</v>
      </c>
      <c r="L2895" s="7">
        <v>3</v>
      </c>
      <c r="M2895" s="1">
        <v>128</v>
      </c>
      <c r="N2895" s="1">
        <v>16384</v>
      </c>
      <c r="O2895" s="1">
        <v>128</v>
      </c>
      <c r="P2895" s="17">
        <v>1</v>
      </c>
      <c r="Q2895" s="3">
        <v>0.41987157563140998</v>
      </c>
      <c r="R2895" s="4">
        <v>0.96500026987760601</v>
      </c>
      <c r="S2895" s="7">
        <f t="shared" si="135"/>
        <v>-7.5000000000000002E-4</v>
      </c>
      <c r="T2895" s="17">
        <f t="shared" si="136"/>
        <v>-6.5500000000000003E-3</v>
      </c>
      <c r="U2895" s="54" t="b">
        <v>0</v>
      </c>
      <c r="V2895" s="55" t="b">
        <v>0</v>
      </c>
      <c r="W2895" s="10">
        <v>4374990</v>
      </c>
      <c r="Y2895" s="51"/>
    </row>
    <row r="2896" spans="1:25" x14ac:dyDescent="0.2">
      <c r="A2896" s="29" t="s">
        <v>22</v>
      </c>
      <c r="B2896" s="34" t="s">
        <v>1325</v>
      </c>
      <c r="C2896" s="31" t="s">
        <v>3237</v>
      </c>
      <c r="D2896" s="16">
        <v>1</v>
      </c>
      <c r="E2896" s="8">
        <v>2048</v>
      </c>
      <c r="F2896" s="16">
        <v>939</v>
      </c>
      <c r="G2896" s="8">
        <f t="shared" si="137"/>
        <v>0.54150390625</v>
      </c>
      <c r="H2896" s="7">
        <v>0.80269835268575895</v>
      </c>
      <c r="I2896" s="17">
        <v>0.99999981831578399</v>
      </c>
      <c r="J2896" s="3">
        <v>0.64505757366582395</v>
      </c>
      <c r="K2896" s="4">
        <v>0.98612231421790397</v>
      </c>
      <c r="L2896" s="7">
        <v>2</v>
      </c>
      <c r="M2896" s="1">
        <v>256</v>
      </c>
      <c r="N2896" s="1">
        <v>32768</v>
      </c>
      <c r="O2896" s="1">
        <v>128</v>
      </c>
      <c r="P2896" s="17">
        <v>1</v>
      </c>
      <c r="Q2896" s="3">
        <v>0.69133144237911104</v>
      </c>
      <c r="R2896" s="4">
        <v>0.98779878164536405</v>
      </c>
      <c r="S2896" s="7">
        <f t="shared" si="135"/>
        <v>4.6269999999999999E-2</v>
      </c>
      <c r="T2896" s="17">
        <f t="shared" si="136"/>
        <v>1.6800000000000001E-3</v>
      </c>
      <c r="U2896" s="54" t="b">
        <v>0</v>
      </c>
      <c r="V2896" s="55" t="b">
        <v>0</v>
      </c>
      <c r="W2896" s="10">
        <v>39661358</v>
      </c>
      <c r="Y2896" s="51"/>
    </row>
    <row r="2897" spans="1:25" x14ac:dyDescent="0.2">
      <c r="A2897" s="29" t="s">
        <v>9</v>
      </c>
      <c r="B2897" s="34" t="s">
        <v>1040</v>
      </c>
      <c r="C2897" s="31" t="s">
        <v>2952</v>
      </c>
      <c r="D2897" s="16">
        <v>1</v>
      </c>
      <c r="E2897" s="8">
        <v>256</v>
      </c>
      <c r="F2897" s="16">
        <v>201</v>
      </c>
      <c r="G2897" s="8">
        <f t="shared" si="137"/>
        <v>0.21484375</v>
      </c>
      <c r="H2897" s="7">
        <v>0.94389217747105603</v>
      </c>
      <c r="I2897" s="17">
        <v>0.919507955302307</v>
      </c>
      <c r="J2897" s="3">
        <v>0.57054500860636403</v>
      </c>
      <c r="K2897" s="4">
        <v>0.96197490913099504</v>
      </c>
      <c r="L2897" s="7">
        <v>1</v>
      </c>
      <c r="M2897" s="1">
        <v>64</v>
      </c>
      <c r="N2897" s="1">
        <v>8192</v>
      </c>
      <c r="O2897" s="1">
        <v>128</v>
      </c>
      <c r="P2897" s="17">
        <v>1</v>
      </c>
      <c r="Q2897" s="3">
        <v>0.74063175509565005</v>
      </c>
      <c r="R2897" s="4">
        <v>0.94015798658803296</v>
      </c>
      <c r="S2897" s="7">
        <f t="shared" si="135"/>
        <v>0.17008999999999999</v>
      </c>
      <c r="T2897" s="17">
        <f t="shared" si="136"/>
        <v>2.1819999999999999E-2</v>
      </c>
      <c r="U2897" s="54" t="b">
        <v>1</v>
      </c>
      <c r="V2897" s="55" t="b">
        <v>1</v>
      </c>
      <c r="W2897" s="10">
        <v>12904048</v>
      </c>
      <c r="Y2897" s="51"/>
    </row>
    <row r="2898" spans="1:25" x14ac:dyDescent="0.2">
      <c r="A2898" s="29" t="s">
        <v>3</v>
      </c>
      <c r="B2898" s="34" t="s">
        <v>1783</v>
      </c>
      <c r="C2898" s="31" t="s">
        <v>3695</v>
      </c>
      <c r="D2898" s="16">
        <v>1</v>
      </c>
      <c r="E2898" s="8">
        <v>1024</v>
      </c>
      <c r="F2898" s="16">
        <v>752</v>
      </c>
      <c r="G2898" s="8">
        <f t="shared" si="137"/>
        <v>0.265625</v>
      </c>
      <c r="H2898" s="7">
        <v>0.91662118692196404</v>
      </c>
      <c r="I2898" s="17">
        <v>1.00000012654257</v>
      </c>
      <c r="J2898" s="3">
        <v>0.62913935183013803</v>
      </c>
      <c r="K2898" s="4">
        <v>0.99509412230066796</v>
      </c>
      <c r="L2898" s="7">
        <v>1</v>
      </c>
      <c r="M2898" s="1">
        <v>32</v>
      </c>
      <c r="N2898" s="1">
        <v>8192</v>
      </c>
      <c r="O2898" s="1">
        <v>128</v>
      </c>
      <c r="P2898" s="17">
        <v>1</v>
      </c>
      <c r="Q2898" s="3">
        <v>0.70544271705540895</v>
      </c>
      <c r="R2898" s="4">
        <v>0.98527358662161502</v>
      </c>
      <c r="S2898" s="7">
        <f t="shared" si="135"/>
        <v>7.6300000000000007E-2</v>
      </c>
      <c r="T2898" s="17">
        <f t="shared" si="136"/>
        <v>-9.8200000000000006E-3</v>
      </c>
      <c r="U2898" s="54" t="b">
        <v>0</v>
      </c>
      <c r="V2898" s="55" t="b">
        <v>0</v>
      </c>
      <c r="W2898" s="10">
        <v>43346462</v>
      </c>
      <c r="Y2898" s="51"/>
    </row>
    <row r="2899" spans="1:25" x14ac:dyDescent="0.2">
      <c r="A2899" s="29" t="s">
        <v>11</v>
      </c>
      <c r="B2899" s="34" t="s">
        <v>1548</v>
      </c>
      <c r="C2899" s="31" t="s">
        <v>3460</v>
      </c>
      <c r="D2899" s="16">
        <v>1</v>
      </c>
      <c r="E2899" s="8">
        <v>256</v>
      </c>
      <c r="F2899" s="16">
        <v>119</v>
      </c>
      <c r="G2899" s="8">
        <f t="shared" si="137"/>
        <v>0.53515625</v>
      </c>
      <c r="H2899" s="7">
        <v>0.78971707935261903</v>
      </c>
      <c r="I2899" s="17">
        <v>0.99811814704553203</v>
      </c>
      <c r="J2899" s="3">
        <v>0.49865914034442599</v>
      </c>
      <c r="K2899" s="4">
        <v>0.97653037609923199</v>
      </c>
      <c r="L2899" s="7">
        <v>1</v>
      </c>
      <c r="M2899" s="1">
        <v>32</v>
      </c>
      <c r="N2899" s="1">
        <v>16384</v>
      </c>
      <c r="O2899" s="1">
        <v>128</v>
      </c>
      <c r="P2899" s="17">
        <v>1</v>
      </c>
      <c r="Q2899" s="3">
        <v>0.57332608824949005</v>
      </c>
      <c r="R2899" s="4">
        <v>0.96743825251985205</v>
      </c>
      <c r="S2899" s="7">
        <f t="shared" si="135"/>
        <v>7.467E-2</v>
      </c>
      <c r="T2899" s="17">
        <f t="shared" si="136"/>
        <v>-9.0900000000000009E-3</v>
      </c>
      <c r="U2899" s="54" t="b">
        <v>0</v>
      </c>
      <c r="V2899" s="55" t="b">
        <v>0</v>
      </c>
      <c r="W2899" s="10">
        <v>6986543</v>
      </c>
      <c r="Y2899" s="51"/>
    </row>
    <row r="2900" spans="1:25" x14ac:dyDescent="0.2">
      <c r="A2900" s="29" t="s">
        <v>8</v>
      </c>
      <c r="B2900" s="34" t="s">
        <v>2435</v>
      </c>
      <c r="C2900" s="31" t="s">
        <v>4347</v>
      </c>
      <c r="D2900" s="16">
        <v>0</v>
      </c>
      <c r="E2900" s="8">
        <v>256</v>
      </c>
      <c r="F2900" s="16">
        <v>148</v>
      </c>
      <c r="G2900" s="8">
        <f t="shared" si="137"/>
        <v>0.421875</v>
      </c>
      <c r="H2900" s="7">
        <v>0.79262407380074196</v>
      </c>
      <c r="I2900" s="17">
        <v>1.00000314188016</v>
      </c>
      <c r="J2900" s="3">
        <v>0.57790838366971597</v>
      </c>
      <c r="K2900" s="4">
        <v>1.0000305824568301</v>
      </c>
      <c r="L2900" s="7">
        <v>2</v>
      </c>
      <c r="M2900" s="1">
        <v>128</v>
      </c>
      <c r="N2900" s="1">
        <v>4096</v>
      </c>
      <c r="O2900" s="1">
        <v>128</v>
      </c>
      <c r="P2900" s="17">
        <v>1</v>
      </c>
      <c r="Q2900" s="3">
        <v>0.62079305549064401</v>
      </c>
      <c r="R2900" s="4">
        <v>1.00000496120747</v>
      </c>
      <c r="S2900" s="7">
        <f t="shared" si="135"/>
        <v>4.2880000000000001E-2</v>
      </c>
      <c r="T2900" s="17">
        <f t="shared" si="136"/>
        <v>3.0000000000000001E-5</v>
      </c>
      <c r="U2900" s="54" t="b">
        <v>0</v>
      </c>
      <c r="V2900" s="55" t="b">
        <v>0</v>
      </c>
      <c r="W2900" s="10">
        <v>7001747</v>
      </c>
      <c r="Y2900" s="51"/>
    </row>
    <row r="2901" spans="1:25" x14ac:dyDescent="0.2">
      <c r="A2901" s="29" t="s">
        <v>11</v>
      </c>
      <c r="B2901" s="34" t="s">
        <v>1411</v>
      </c>
      <c r="C2901" s="31" t="s">
        <v>3323</v>
      </c>
      <c r="D2901" s="16">
        <v>0</v>
      </c>
      <c r="E2901" s="8">
        <v>1024</v>
      </c>
      <c r="F2901" s="16">
        <v>363</v>
      </c>
      <c r="G2901" s="8">
        <f t="shared" si="137"/>
        <v>0.6455078125</v>
      </c>
      <c r="H2901" s="7">
        <v>0.68817652560697995</v>
      </c>
      <c r="I2901" s="17">
        <v>0.999999999999999</v>
      </c>
      <c r="J2901" s="3">
        <v>0.48361253104055002</v>
      </c>
      <c r="K2901" s="4">
        <v>0.999945219335449</v>
      </c>
      <c r="L2901" s="7">
        <v>1</v>
      </c>
      <c r="M2901" s="1">
        <v>32</v>
      </c>
      <c r="N2901" s="1">
        <v>65536</v>
      </c>
      <c r="O2901" s="1">
        <v>128</v>
      </c>
      <c r="P2901" s="17">
        <v>1</v>
      </c>
      <c r="Q2901" s="3">
        <v>0.53428026558845199</v>
      </c>
      <c r="R2901" s="4">
        <v>0.99999956514649302</v>
      </c>
      <c r="S2901" s="7">
        <f t="shared" si="135"/>
        <v>5.067E-2</v>
      </c>
      <c r="T2901" s="17">
        <f t="shared" si="136"/>
        <v>5.0000000000000002E-5</v>
      </c>
      <c r="U2901" s="54" t="b">
        <v>0</v>
      </c>
      <c r="V2901" s="55" t="b">
        <v>0</v>
      </c>
      <c r="W2901" s="10">
        <v>15763129</v>
      </c>
      <c r="Y2901" s="51"/>
    </row>
    <row r="2902" spans="1:25" x14ac:dyDescent="0.2">
      <c r="A2902" s="29" t="s">
        <v>55</v>
      </c>
      <c r="B2902" s="34" t="s">
        <v>2143</v>
      </c>
      <c r="C2902" s="31" t="s">
        <v>4055</v>
      </c>
      <c r="D2902" s="16">
        <v>1</v>
      </c>
      <c r="E2902" s="8">
        <v>512</v>
      </c>
      <c r="F2902" s="16">
        <v>399</v>
      </c>
      <c r="G2902" s="8">
        <f t="shared" si="137"/>
        <v>0.220703125</v>
      </c>
      <c r="H2902" s="7">
        <v>0.98500763614091702</v>
      </c>
      <c r="I2902" s="17">
        <v>0.93648004714075805</v>
      </c>
      <c r="J2902" s="3">
        <v>0.48477769146793798</v>
      </c>
      <c r="K2902" s="4">
        <v>0.92723969188694</v>
      </c>
      <c r="L2902" s="7">
        <v>3</v>
      </c>
      <c r="M2902" s="1">
        <v>64</v>
      </c>
      <c r="N2902" s="1">
        <v>8192</v>
      </c>
      <c r="O2902" s="1">
        <v>128</v>
      </c>
      <c r="P2902" s="17">
        <v>1</v>
      </c>
      <c r="Q2902" s="3">
        <v>0.49054871316106102</v>
      </c>
      <c r="R2902" s="4">
        <v>0.92836699095957498</v>
      </c>
      <c r="S2902" s="7">
        <f t="shared" si="135"/>
        <v>5.77E-3</v>
      </c>
      <c r="T2902" s="17">
        <f t="shared" si="136"/>
        <v>1.1299999999999999E-3</v>
      </c>
      <c r="U2902" s="54" t="b">
        <v>0</v>
      </c>
      <c r="V2902" s="55" t="b">
        <v>0</v>
      </c>
      <c r="W2902" s="10">
        <v>8244129</v>
      </c>
      <c r="Y2902" s="51"/>
    </row>
    <row r="2903" spans="1:25" x14ac:dyDescent="0.2">
      <c r="A2903" s="29" t="s">
        <v>25</v>
      </c>
      <c r="B2903" s="34" t="s">
        <v>1095</v>
      </c>
      <c r="C2903" s="31" t="s">
        <v>3007</v>
      </c>
      <c r="D2903" s="16">
        <v>0.5</v>
      </c>
      <c r="E2903" s="8">
        <v>4096</v>
      </c>
      <c r="F2903" s="16">
        <v>4</v>
      </c>
      <c r="G2903" s="8">
        <f t="shared" si="137"/>
        <v>0.9990234375</v>
      </c>
      <c r="H2903" s="7">
        <v>0.36602540378443799</v>
      </c>
      <c r="I2903" s="17">
        <v>1</v>
      </c>
      <c r="J2903" s="3">
        <v>0.51763809020504203</v>
      </c>
      <c r="K2903" s="4">
        <v>0.999999999999999</v>
      </c>
      <c r="L2903" s="7">
        <v>1</v>
      </c>
      <c r="M2903" s="1">
        <v>256</v>
      </c>
      <c r="N2903" s="1">
        <v>32768</v>
      </c>
      <c r="O2903" s="1">
        <v>128</v>
      </c>
      <c r="P2903" s="17">
        <v>1</v>
      </c>
      <c r="Q2903" s="3">
        <v>0.81716127501799796</v>
      </c>
      <c r="R2903" s="4">
        <v>1.00000000051371</v>
      </c>
      <c r="S2903" s="7">
        <f t="shared" si="135"/>
        <v>-0.29952000000000001</v>
      </c>
      <c r="T2903" s="17">
        <f t="shared" si="136"/>
        <v>0</v>
      </c>
      <c r="U2903" s="54" t="b">
        <v>0</v>
      </c>
      <c r="V2903" s="55" t="b">
        <v>0</v>
      </c>
      <c r="W2903" s="10">
        <v>438085</v>
      </c>
      <c r="Y2903" s="51"/>
    </row>
    <row r="2904" spans="1:25" x14ac:dyDescent="0.2">
      <c r="A2904" s="29" t="s">
        <v>49</v>
      </c>
      <c r="B2904" s="34" t="s">
        <v>2461</v>
      </c>
      <c r="C2904" s="31" t="s">
        <v>4373</v>
      </c>
      <c r="D2904" s="16">
        <v>0</v>
      </c>
      <c r="E2904" s="8">
        <v>4096</v>
      </c>
      <c r="F2904" s="16">
        <v>263</v>
      </c>
      <c r="G2904" s="8">
        <f t="shared" si="137"/>
        <v>0.935791015625</v>
      </c>
      <c r="H2904" s="7">
        <v>0.28648659163484402</v>
      </c>
      <c r="I2904" s="17">
        <v>0.999999999999996</v>
      </c>
      <c r="J2904" s="3">
        <v>0.27768913679160301</v>
      </c>
      <c r="K2904" s="4">
        <v>1.0000178574340799</v>
      </c>
      <c r="L2904" s="7">
        <v>1</v>
      </c>
      <c r="M2904" s="1">
        <v>256</v>
      </c>
      <c r="N2904" s="1">
        <v>32768</v>
      </c>
      <c r="O2904" s="1">
        <v>128</v>
      </c>
      <c r="P2904" s="17">
        <v>1</v>
      </c>
      <c r="Q2904" s="3">
        <v>0.28234378266184001</v>
      </c>
      <c r="R2904" s="4">
        <v>1.00052598798825</v>
      </c>
      <c r="S2904" s="7">
        <f t="shared" si="135"/>
        <v>4.6499999999999996E-3</v>
      </c>
      <c r="T2904" s="17">
        <f t="shared" si="136"/>
        <v>-5.1000000000000004E-4</v>
      </c>
      <c r="U2904" s="54" t="b">
        <v>0</v>
      </c>
      <c r="V2904" s="55" t="b">
        <v>0</v>
      </c>
      <c r="W2904" s="10">
        <v>6425356</v>
      </c>
      <c r="Y2904" s="51"/>
    </row>
    <row r="2905" spans="1:25" x14ac:dyDescent="0.2">
      <c r="A2905" s="29" t="s">
        <v>50</v>
      </c>
      <c r="B2905" s="34" t="s">
        <v>2471</v>
      </c>
      <c r="C2905" s="31" t="s">
        <v>4383</v>
      </c>
      <c r="D2905" s="16">
        <v>0.5</v>
      </c>
      <c r="E2905" s="8">
        <v>512</v>
      </c>
      <c r="F2905" s="16">
        <v>75</v>
      </c>
      <c r="G2905" s="8">
        <f t="shared" si="137"/>
        <v>0.853515625</v>
      </c>
      <c r="H2905" s="7">
        <v>0.63947269961531805</v>
      </c>
      <c r="I2905" s="17">
        <v>0.982789782517557</v>
      </c>
      <c r="J2905" s="3">
        <v>0.59731814553088303</v>
      </c>
      <c r="K2905" s="4">
        <v>0.98059937754364501</v>
      </c>
      <c r="L2905" s="7">
        <v>1</v>
      </c>
      <c r="M2905" s="1">
        <v>256</v>
      </c>
      <c r="N2905" s="1">
        <v>32768</v>
      </c>
      <c r="O2905" s="1">
        <v>128</v>
      </c>
      <c r="P2905" s="17">
        <v>1</v>
      </c>
      <c r="Q2905" s="3">
        <v>0.62387367046060604</v>
      </c>
      <c r="R2905" s="4">
        <v>0.98027730059549001</v>
      </c>
      <c r="S2905" s="7">
        <f t="shared" si="135"/>
        <v>2.656E-2</v>
      </c>
      <c r="T2905" s="17">
        <f t="shared" si="136"/>
        <v>-3.2000000000000003E-4</v>
      </c>
      <c r="U2905" s="54" t="b">
        <v>0</v>
      </c>
      <c r="V2905" s="55" t="b">
        <v>0</v>
      </c>
      <c r="W2905" s="10">
        <v>5839637</v>
      </c>
      <c r="Y2905" s="51"/>
    </row>
    <row r="2906" spans="1:25" x14ac:dyDescent="0.2">
      <c r="A2906" s="29" t="s">
        <v>36</v>
      </c>
      <c r="B2906" s="34" t="s">
        <v>1887</v>
      </c>
      <c r="C2906" s="31" t="s">
        <v>3799</v>
      </c>
      <c r="D2906" s="16">
        <v>0.5</v>
      </c>
      <c r="E2906" s="8">
        <v>1024</v>
      </c>
      <c r="F2906" s="16">
        <v>598</v>
      </c>
      <c r="G2906" s="8">
        <f t="shared" si="137"/>
        <v>0.416015625</v>
      </c>
      <c r="H2906" s="7">
        <v>0.81445769517775701</v>
      </c>
      <c r="I2906" s="17">
        <v>1</v>
      </c>
      <c r="J2906" s="3">
        <v>0.37803221881875998</v>
      </c>
      <c r="K2906" s="4">
        <v>0.99852707916962702</v>
      </c>
      <c r="L2906" s="7">
        <v>3</v>
      </c>
      <c r="M2906" s="1">
        <v>64</v>
      </c>
      <c r="N2906" s="1">
        <v>32768</v>
      </c>
      <c r="O2906" s="1">
        <v>128</v>
      </c>
      <c r="P2906" s="17">
        <v>1</v>
      </c>
      <c r="Q2906" s="3">
        <v>0.38686377880248601</v>
      </c>
      <c r="R2906" s="4">
        <v>0.99873085552114405</v>
      </c>
      <c r="S2906" s="7">
        <f t="shared" si="135"/>
        <v>8.8299999999999993E-3</v>
      </c>
      <c r="T2906" s="17">
        <f t="shared" si="136"/>
        <v>2.0000000000000001E-4</v>
      </c>
      <c r="U2906" s="54" t="b">
        <v>0</v>
      </c>
      <c r="V2906" s="55" t="b">
        <v>0</v>
      </c>
      <c r="W2906" s="10">
        <v>12442015</v>
      </c>
      <c r="Y2906" s="51"/>
    </row>
    <row r="2907" spans="1:25" x14ac:dyDescent="0.2">
      <c r="A2907" s="29" t="s">
        <v>43</v>
      </c>
      <c r="B2907" s="34" t="s">
        <v>2196</v>
      </c>
      <c r="C2907" s="31" t="s">
        <v>4108</v>
      </c>
      <c r="D2907" s="16">
        <v>1</v>
      </c>
      <c r="E2907" s="8">
        <v>2048</v>
      </c>
      <c r="F2907" s="16">
        <v>951</v>
      </c>
      <c r="G2907" s="8">
        <f t="shared" si="137"/>
        <v>0.53564453125</v>
      </c>
      <c r="H2907" s="7">
        <v>0.58870066759078798</v>
      </c>
      <c r="I2907" s="17">
        <v>0.999999999999999</v>
      </c>
      <c r="J2907" s="3">
        <v>0.38517725505622602</v>
      </c>
      <c r="K2907" s="4">
        <v>0.99421310431603105</v>
      </c>
      <c r="L2907" s="7">
        <v>3</v>
      </c>
      <c r="M2907" s="1">
        <v>256</v>
      </c>
      <c r="N2907" s="1">
        <v>16384</v>
      </c>
      <c r="O2907" s="1">
        <v>128</v>
      </c>
      <c r="P2907" s="17">
        <v>1</v>
      </c>
      <c r="Q2907" s="3">
        <v>0.39208173230861698</v>
      </c>
      <c r="R2907" s="4">
        <v>0.99379960804738998</v>
      </c>
      <c r="S2907" s="7">
        <f t="shared" si="135"/>
        <v>6.8999999999999999E-3</v>
      </c>
      <c r="T2907" s="17">
        <f t="shared" si="136"/>
        <v>-4.0999999999999999E-4</v>
      </c>
      <c r="U2907" s="54" t="b">
        <v>0</v>
      </c>
      <c r="V2907" s="55" t="b">
        <v>0</v>
      </c>
      <c r="W2907" s="10">
        <v>22720768</v>
      </c>
      <c r="Y2907" s="51"/>
    </row>
    <row r="2908" spans="1:25" x14ac:dyDescent="0.2">
      <c r="A2908" s="29" t="s">
        <v>40</v>
      </c>
      <c r="B2908" s="34" t="s">
        <v>2094</v>
      </c>
      <c r="C2908" s="31" t="s">
        <v>4006</v>
      </c>
      <c r="D2908" s="16">
        <v>0</v>
      </c>
      <c r="E2908" s="8">
        <v>2048</v>
      </c>
      <c r="F2908" s="16">
        <v>902</v>
      </c>
      <c r="G2908" s="8">
        <f t="shared" si="137"/>
        <v>0.5595703125</v>
      </c>
      <c r="H2908" s="7">
        <v>0.51863542332294899</v>
      </c>
      <c r="I2908" s="17">
        <v>0.999999999999998</v>
      </c>
      <c r="J2908" s="3">
        <v>0.35129246240256501</v>
      </c>
      <c r="K2908" s="4">
        <v>0.99992472398225096</v>
      </c>
      <c r="L2908" s="7">
        <v>2</v>
      </c>
      <c r="M2908" s="1">
        <v>32</v>
      </c>
      <c r="N2908" s="1">
        <v>65536</v>
      </c>
      <c r="O2908" s="1">
        <v>128</v>
      </c>
      <c r="P2908" s="17">
        <v>1</v>
      </c>
      <c r="Q2908" s="3">
        <v>0.370984728310703</v>
      </c>
      <c r="R2908" s="4">
        <v>0.99999943504051103</v>
      </c>
      <c r="S2908" s="7">
        <f t="shared" si="135"/>
        <v>1.9689999999999999E-2</v>
      </c>
      <c r="T2908" s="17">
        <f t="shared" si="136"/>
        <v>6.9999999999999994E-5</v>
      </c>
      <c r="U2908" s="54" t="b">
        <v>0</v>
      </c>
      <c r="V2908" s="55" t="b">
        <v>0</v>
      </c>
      <c r="W2908" s="10">
        <v>227821268</v>
      </c>
      <c r="Y2908" s="51"/>
    </row>
    <row r="2909" spans="1:25" x14ac:dyDescent="0.2">
      <c r="A2909" s="29" t="s">
        <v>5</v>
      </c>
      <c r="B2909" s="34" t="s">
        <v>1664</v>
      </c>
      <c r="C2909" s="31" t="s">
        <v>3576</v>
      </c>
      <c r="D2909" s="16">
        <v>1</v>
      </c>
      <c r="E2909" s="8">
        <v>256</v>
      </c>
      <c r="F2909" s="16">
        <v>156</v>
      </c>
      <c r="G2909" s="8">
        <f t="shared" si="137"/>
        <v>0.390625</v>
      </c>
      <c r="H2909" s="7">
        <v>0.89444150464820704</v>
      </c>
      <c r="I2909" s="17">
        <v>0.99411911473080805</v>
      </c>
      <c r="J2909" s="3">
        <v>0.670096666920725</v>
      </c>
      <c r="K2909" s="4">
        <v>0.99676886329550896</v>
      </c>
      <c r="L2909" s="7">
        <v>2</v>
      </c>
      <c r="M2909" s="1">
        <v>64</v>
      </c>
      <c r="N2909" s="1">
        <v>32768</v>
      </c>
      <c r="O2909" s="1">
        <v>128</v>
      </c>
      <c r="P2909" s="17">
        <v>1</v>
      </c>
      <c r="Q2909" s="3">
        <v>0.74659490885305202</v>
      </c>
      <c r="R2909" s="4">
        <v>0.99488664969847096</v>
      </c>
      <c r="S2909" s="7">
        <f t="shared" si="135"/>
        <v>7.6499999999999999E-2</v>
      </c>
      <c r="T2909" s="17">
        <f t="shared" si="136"/>
        <v>1.8799999999999999E-3</v>
      </c>
      <c r="U2909" s="54" t="b">
        <v>0</v>
      </c>
      <c r="V2909" s="55" t="b">
        <v>0</v>
      </c>
      <c r="W2909" s="10">
        <v>9479275</v>
      </c>
      <c r="Y2909" s="51"/>
    </row>
    <row r="2910" spans="1:25" x14ac:dyDescent="0.2">
      <c r="A2910" s="29" t="s">
        <v>0</v>
      </c>
      <c r="B2910" s="34" t="s">
        <v>1148</v>
      </c>
      <c r="C2910" s="31" t="s">
        <v>3060</v>
      </c>
      <c r="D2910" s="16">
        <v>0.5</v>
      </c>
      <c r="E2910" s="8">
        <v>2048</v>
      </c>
      <c r="F2910" s="16">
        <v>1018</v>
      </c>
      <c r="G2910" s="8">
        <f t="shared" si="137"/>
        <v>0.5029296875</v>
      </c>
      <c r="H2910" s="7">
        <v>0.45945498067492802</v>
      </c>
      <c r="I2910" s="17">
        <v>1.0000055474701299</v>
      </c>
      <c r="J2910" s="3">
        <v>0.268493137301624</v>
      </c>
      <c r="K2910" s="4">
        <v>0.99659202788473999</v>
      </c>
      <c r="L2910" s="7">
        <v>3</v>
      </c>
      <c r="M2910" s="1">
        <v>32</v>
      </c>
      <c r="N2910" s="1">
        <v>16384</v>
      </c>
      <c r="O2910" s="1">
        <v>128</v>
      </c>
      <c r="P2910" s="17">
        <v>1</v>
      </c>
      <c r="Q2910" s="3">
        <v>0.27540079180606802</v>
      </c>
      <c r="R2910" s="4">
        <v>0.99757739907674003</v>
      </c>
      <c r="S2910" s="7">
        <f t="shared" si="135"/>
        <v>6.9100000000000003E-3</v>
      </c>
      <c r="T2910" s="17">
        <f t="shared" si="136"/>
        <v>9.8999999999999999E-4</v>
      </c>
      <c r="U2910" s="54" t="b">
        <v>0</v>
      </c>
      <c r="V2910" s="55" t="b">
        <v>0</v>
      </c>
      <c r="W2910" s="10">
        <v>21906165</v>
      </c>
      <c r="Y2910" s="51"/>
    </row>
    <row r="2911" spans="1:25" x14ac:dyDescent="0.2">
      <c r="A2911" s="29" t="s">
        <v>35</v>
      </c>
      <c r="B2911" s="34" t="s">
        <v>2690</v>
      </c>
      <c r="C2911" s="31" t="s">
        <v>4602</v>
      </c>
      <c r="D2911" s="16">
        <v>1</v>
      </c>
      <c r="E2911" s="8">
        <v>512</v>
      </c>
      <c r="F2911" s="16">
        <v>19</v>
      </c>
      <c r="G2911" s="8">
        <f t="shared" si="137"/>
        <v>0.962890625</v>
      </c>
      <c r="H2911" s="7">
        <v>0.56764501037388404</v>
      </c>
      <c r="I2911" s="17">
        <v>0.999999999999999</v>
      </c>
      <c r="J2911" s="3">
        <v>0.56479830834895095</v>
      </c>
      <c r="K2911" s="4">
        <v>0.99028752876359605</v>
      </c>
      <c r="L2911" s="7">
        <v>3</v>
      </c>
      <c r="M2911" s="1">
        <v>32</v>
      </c>
      <c r="N2911" s="1">
        <v>4096</v>
      </c>
      <c r="O2911" s="1">
        <v>128</v>
      </c>
      <c r="P2911" s="17">
        <v>1</v>
      </c>
      <c r="Q2911" s="3">
        <v>0.56531136104840696</v>
      </c>
      <c r="R2911" s="4">
        <v>0.99058589998078095</v>
      </c>
      <c r="S2911" s="7">
        <f t="shared" si="135"/>
        <v>5.1000000000000004E-4</v>
      </c>
      <c r="T2911" s="17">
        <f t="shared" si="136"/>
        <v>2.9999999999999997E-4</v>
      </c>
      <c r="U2911" s="54" t="b">
        <v>0</v>
      </c>
      <c r="V2911" s="55" t="b">
        <v>0</v>
      </c>
      <c r="W2911" s="10">
        <v>3104966</v>
      </c>
      <c r="Y2911" s="51"/>
    </row>
    <row r="2912" spans="1:25" x14ac:dyDescent="0.2">
      <c r="A2912" s="29" t="s">
        <v>29</v>
      </c>
      <c r="B2912" s="34" t="s">
        <v>4834</v>
      </c>
      <c r="C2912" s="31" t="s">
        <v>5003</v>
      </c>
      <c r="D2912" s="16">
        <v>1</v>
      </c>
      <c r="E2912" s="8">
        <v>1024</v>
      </c>
      <c r="F2912" s="16">
        <v>824</v>
      </c>
      <c r="G2912" s="8">
        <f t="shared" si="137"/>
        <v>0.1953125</v>
      </c>
      <c r="H2912" s="7">
        <v>0.94372251002237895</v>
      </c>
      <c r="I2912" s="17">
        <v>0.999999999999999</v>
      </c>
      <c r="J2912" s="3">
        <v>0.50687614423418403</v>
      </c>
      <c r="K2912" s="4">
        <v>0.99936708811506303</v>
      </c>
      <c r="L2912" s="7">
        <v>2</v>
      </c>
      <c r="M2912" s="1">
        <v>128</v>
      </c>
      <c r="N2912" s="1">
        <v>8192</v>
      </c>
      <c r="O2912" s="1">
        <v>128</v>
      </c>
      <c r="P2912" s="17">
        <v>1</v>
      </c>
      <c r="Q2912" s="3">
        <v>0.55792509362801102</v>
      </c>
      <c r="R2912" s="4">
        <v>0.99903185848857201</v>
      </c>
      <c r="S2912" s="7">
        <f t="shared" si="135"/>
        <v>5.1049999999999998E-2</v>
      </c>
      <c r="T2912" s="17">
        <f t="shared" si="136"/>
        <v>-3.4000000000000002E-4</v>
      </c>
      <c r="U2912" s="54" t="b">
        <v>0</v>
      </c>
      <c r="V2912" s="55" t="b">
        <v>0</v>
      </c>
      <c r="W2912" s="10">
        <v>81103516</v>
      </c>
      <c r="Y2912" s="51"/>
    </row>
    <row r="2913" spans="1:25" x14ac:dyDescent="0.2">
      <c r="A2913" s="29" t="s">
        <v>4</v>
      </c>
      <c r="B2913" s="34" t="s">
        <v>2033</v>
      </c>
      <c r="C2913" s="31" t="s">
        <v>3945</v>
      </c>
      <c r="D2913" s="16">
        <v>0.5</v>
      </c>
      <c r="E2913" s="8">
        <v>4096</v>
      </c>
      <c r="F2913" s="16">
        <v>838</v>
      </c>
      <c r="G2913" s="8">
        <f t="shared" si="137"/>
        <v>0.79541015625</v>
      </c>
      <c r="H2913" s="7">
        <v>0.24801098902337701</v>
      </c>
      <c r="I2913" s="17">
        <v>0.999999999999996</v>
      </c>
      <c r="J2913" s="3">
        <v>0.21818907570721799</v>
      </c>
      <c r="K2913" s="4">
        <v>0.98487708067743895</v>
      </c>
      <c r="L2913" s="7">
        <v>1</v>
      </c>
      <c r="M2913" s="1">
        <v>64</v>
      </c>
      <c r="N2913" s="1">
        <v>32768</v>
      </c>
      <c r="O2913" s="1">
        <v>128</v>
      </c>
      <c r="P2913" s="17">
        <v>1</v>
      </c>
      <c r="Q2913" s="3">
        <v>0.254085637775673</v>
      </c>
      <c r="R2913" s="4">
        <v>0.95164362086690302</v>
      </c>
      <c r="S2913" s="7">
        <f t="shared" si="135"/>
        <v>2.375E-2</v>
      </c>
      <c r="T2913" s="17">
        <f t="shared" si="136"/>
        <v>-3.3230000000000003E-2</v>
      </c>
      <c r="U2913" s="54" t="b">
        <v>0</v>
      </c>
      <c r="V2913" s="55" t="b">
        <v>0</v>
      </c>
      <c r="W2913" s="10">
        <v>22573683</v>
      </c>
      <c r="Y2913" s="51"/>
    </row>
    <row r="2914" spans="1:25" x14ac:dyDescent="0.2">
      <c r="A2914" s="29" t="s">
        <v>55</v>
      </c>
      <c r="B2914" s="34" t="s">
        <v>2843</v>
      </c>
      <c r="C2914" s="31" t="s">
        <v>4755</v>
      </c>
      <c r="D2914" s="16">
        <v>0</v>
      </c>
      <c r="E2914" s="8">
        <v>1024</v>
      </c>
      <c r="F2914" s="16">
        <v>742</v>
      </c>
      <c r="G2914" s="8">
        <f t="shared" si="137"/>
        <v>0.275390625</v>
      </c>
      <c r="H2914" s="7">
        <v>0.94720816291145904</v>
      </c>
      <c r="I2914" s="17">
        <v>1.00000000000002</v>
      </c>
      <c r="J2914" s="3">
        <v>0.50603380691000899</v>
      </c>
      <c r="K2914" s="4">
        <v>1.0000000366458</v>
      </c>
      <c r="L2914" s="7">
        <v>1</v>
      </c>
      <c r="M2914" s="1">
        <v>256</v>
      </c>
      <c r="N2914" s="1">
        <v>65536</v>
      </c>
      <c r="O2914" s="1">
        <v>128</v>
      </c>
      <c r="P2914" s="17">
        <v>1</v>
      </c>
      <c r="Q2914" s="3">
        <v>0.65709162756483097</v>
      </c>
      <c r="R2914" s="4">
        <v>0.99999999976396703</v>
      </c>
      <c r="S2914" s="7">
        <f t="shared" si="135"/>
        <v>0.15106</v>
      </c>
      <c r="T2914" s="17">
        <f t="shared" si="136"/>
        <v>0</v>
      </c>
      <c r="U2914" s="54" t="b">
        <v>1</v>
      </c>
      <c r="V2914" s="55" t="b">
        <v>0</v>
      </c>
      <c r="W2914" s="10">
        <v>482975767</v>
      </c>
      <c r="Y2914" s="51"/>
    </row>
    <row r="2915" spans="1:25" x14ac:dyDescent="0.2">
      <c r="A2915" s="29" t="s">
        <v>23</v>
      </c>
      <c r="B2915" s="34" t="s">
        <v>4918</v>
      </c>
      <c r="C2915" s="31" t="s">
        <v>5087</v>
      </c>
      <c r="D2915" s="16">
        <v>0</v>
      </c>
      <c r="E2915" s="8">
        <v>4096</v>
      </c>
      <c r="F2915" s="16">
        <v>2335</v>
      </c>
      <c r="G2915" s="8">
        <f t="shared" si="137"/>
        <v>0.429931640625</v>
      </c>
      <c r="H2915" s="7">
        <v>0.71590357057572696</v>
      </c>
      <c r="I2915" s="17">
        <v>0.99999999988640798</v>
      </c>
      <c r="J2915" s="3">
        <v>0.35096603946120702</v>
      </c>
      <c r="K2915" s="4">
        <v>1.0000000768042101</v>
      </c>
      <c r="L2915" s="7">
        <v>2</v>
      </c>
      <c r="M2915" s="1">
        <v>64</v>
      </c>
      <c r="N2915" s="1">
        <v>65536</v>
      </c>
      <c r="O2915" s="1">
        <v>128</v>
      </c>
      <c r="P2915" s="17">
        <v>1</v>
      </c>
      <c r="Q2915" s="3">
        <v>0.37936041083146999</v>
      </c>
      <c r="R2915" s="4">
        <v>1.0000000998037699</v>
      </c>
      <c r="S2915" s="7">
        <f t="shared" si="135"/>
        <v>2.8389999999999999E-2</v>
      </c>
      <c r="T2915" s="17">
        <f t="shared" si="136"/>
        <v>0</v>
      </c>
      <c r="U2915" s="54" t="b">
        <v>0</v>
      </c>
      <c r="V2915" s="55" t="b">
        <v>0</v>
      </c>
      <c r="W2915" s="10">
        <v>440249146</v>
      </c>
      <c r="Y2915" s="51"/>
    </row>
    <row r="2916" spans="1:25" x14ac:dyDescent="0.2">
      <c r="A2916" s="29" t="s">
        <v>41</v>
      </c>
      <c r="B2916" s="34" t="s">
        <v>2050</v>
      </c>
      <c r="C2916" s="31" t="s">
        <v>3962</v>
      </c>
      <c r="D2916" s="16">
        <v>1</v>
      </c>
      <c r="E2916" s="8">
        <v>256</v>
      </c>
      <c r="F2916" s="16">
        <v>2</v>
      </c>
      <c r="G2916" s="8">
        <f t="shared" si="137"/>
        <v>0.9921875</v>
      </c>
      <c r="H2916" s="7">
        <v>0.68913946223788403</v>
      </c>
      <c r="I2916" s="17">
        <v>1</v>
      </c>
      <c r="J2916" s="3">
        <v>0.68913946223788203</v>
      </c>
      <c r="K2916" s="4">
        <v>0.89089871663929698</v>
      </c>
      <c r="L2916" s="7">
        <v>3</v>
      </c>
      <c r="M2916" s="1">
        <v>128</v>
      </c>
      <c r="N2916" s="1">
        <v>32768</v>
      </c>
      <c r="O2916" s="1">
        <v>128</v>
      </c>
      <c r="P2916" s="17">
        <v>1</v>
      </c>
      <c r="Q2916" s="3">
        <v>0.68913946223788503</v>
      </c>
      <c r="R2916" s="4">
        <v>0.89089871722465697</v>
      </c>
      <c r="S2916" s="7">
        <f t="shared" si="135"/>
        <v>0</v>
      </c>
      <c r="T2916" s="17">
        <f t="shared" si="136"/>
        <v>0</v>
      </c>
      <c r="U2916" s="54" t="b">
        <v>0</v>
      </c>
      <c r="V2916" s="55" t="b">
        <v>0</v>
      </c>
      <c r="W2916" s="10">
        <v>526612</v>
      </c>
      <c r="Y2916" s="51"/>
    </row>
    <row r="2917" spans="1:25" x14ac:dyDescent="0.2">
      <c r="A2917" s="29" t="s">
        <v>34</v>
      </c>
      <c r="B2917" s="34" t="s">
        <v>2073</v>
      </c>
      <c r="C2917" s="31" t="s">
        <v>3985</v>
      </c>
      <c r="D2917" s="16">
        <v>1</v>
      </c>
      <c r="E2917" s="8">
        <v>512</v>
      </c>
      <c r="F2917" s="16">
        <v>216</v>
      </c>
      <c r="G2917" s="8">
        <f t="shared" si="137"/>
        <v>0.578125</v>
      </c>
      <c r="H2917" s="7">
        <v>0.94847854315398805</v>
      </c>
      <c r="I2917" s="17">
        <v>0.999999999999999</v>
      </c>
      <c r="J2917" s="3">
        <v>0.72936456284990603</v>
      </c>
      <c r="K2917" s="4">
        <v>1.0000001082579699</v>
      </c>
      <c r="L2917" s="7">
        <v>2</v>
      </c>
      <c r="M2917" s="1">
        <v>128</v>
      </c>
      <c r="N2917" s="1">
        <v>16384</v>
      </c>
      <c r="O2917" s="1">
        <v>128</v>
      </c>
      <c r="P2917" s="17">
        <v>1</v>
      </c>
      <c r="Q2917" s="3">
        <v>0.801574981032944</v>
      </c>
      <c r="R2917" s="4">
        <v>0.99999997259773199</v>
      </c>
      <c r="S2917" s="7">
        <f t="shared" si="135"/>
        <v>7.2209999999999996E-2</v>
      </c>
      <c r="T2917" s="17">
        <f t="shared" si="136"/>
        <v>0</v>
      </c>
      <c r="U2917" s="54" t="b">
        <v>0</v>
      </c>
      <c r="V2917" s="55" t="b">
        <v>0</v>
      </c>
      <c r="W2917" s="10">
        <v>7383046</v>
      </c>
      <c r="Y2917" s="51"/>
    </row>
    <row r="2918" spans="1:25" x14ac:dyDescent="0.2">
      <c r="A2918" s="29" t="s">
        <v>4</v>
      </c>
      <c r="B2918" s="34" t="s">
        <v>1280</v>
      </c>
      <c r="C2918" s="31" t="s">
        <v>3192</v>
      </c>
      <c r="D2918" s="16">
        <v>0.5</v>
      </c>
      <c r="E2918" s="8">
        <v>256</v>
      </c>
      <c r="F2918" s="16">
        <v>106</v>
      </c>
      <c r="G2918" s="8">
        <f t="shared" si="137"/>
        <v>0.5859375</v>
      </c>
      <c r="H2918" s="7">
        <v>0.87078146154681102</v>
      </c>
      <c r="I2918" s="17">
        <v>0.99999891261112495</v>
      </c>
      <c r="J2918" s="3">
        <v>0.72056836680210601</v>
      </c>
      <c r="K2918" s="4">
        <v>1.00234063402727</v>
      </c>
      <c r="L2918" s="7">
        <v>1</v>
      </c>
      <c r="M2918" s="1">
        <v>32</v>
      </c>
      <c r="N2918" s="1">
        <v>2048</v>
      </c>
      <c r="O2918" s="1">
        <v>128</v>
      </c>
      <c r="P2918" s="17">
        <v>1</v>
      </c>
      <c r="Q2918" s="3">
        <v>0.744762277740738</v>
      </c>
      <c r="R2918" s="4">
        <v>0.99967399222814401</v>
      </c>
      <c r="S2918" s="7">
        <f t="shared" si="135"/>
        <v>2.419E-2</v>
      </c>
      <c r="T2918" s="17">
        <f t="shared" si="136"/>
        <v>2.0200000000000001E-3</v>
      </c>
      <c r="U2918" s="54" t="b">
        <v>0</v>
      </c>
      <c r="V2918" s="55" t="b">
        <v>0</v>
      </c>
      <c r="W2918" s="10">
        <v>5729979</v>
      </c>
      <c r="Y2918" s="51"/>
    </row>
    <row r="2919" spans="1:25" x14ac:dyDescent="0.2">
      <c r="A2919" s="29" t="s">
        <v>26</v>
      </c>
      <c r="B2919" s="34" t="s">
        <v>2560</v>
      </c>
      <c r="C2919" s="31" t="s">
        <v>4472</v>
      </c>
      <c r="D2919" s="16">
        <v>1</v>
      </c>
      <c r="E2919" s="8">
        <v>512</v>
      </c>
      <c r="F2919" s="16">
        <v>403</v>
      </c>
      <c r="G2919" s="8">
        <f t="shared" si="137"/>
        <v>0.212890625</v>
      </c>
      <c r="H2919" s="7">
        <v>0.92656673605679096</v>
      </c>
      <c r="I2919" s="17">
        <v>1.0000000000012399</v>
      </c>
      <c r="J2919" s="3">
        <v>0.39194070136546</v>
      </c>
      <c r="K2919" s="4">
        <v>0.99839679010384597</v>
      </c>
      <c r="L2919" s="7">
        <v>3</v>
      </c>
      <c r="M2919" s="1">
        <v>128</v>
      </c>
      <c r="N2919" s="1">
        <v>65536</v>
      </c>
      <c r="O2919" s="1">
        <v>128</v>
      </c>
      <c r="P2919" s="17">
        <v>1</v>
      </c>
      <c r="Q2919" s="3">
        <v>0.42746315464172802</v>
      </c>
      <c r="R2919" s="4">
        <v>0.99912963105349495</v>
      </c>
      <c r="S2919" s="7">
        <f t="shared" si="135"/>
        <v>3.5520000000000003E-2</v>
      </c>
      <c r="T2919" s="17">
        <f t="shared" si="136"/>
        <v>7.2999999999999996E-4</v>
      </c>
      <c r="U2919" s="54" t="b">
        <v>0</v>
      </c>
      <c r="V2919" s="55" t="b">
        <v>0</v>
      </c>
      <c r="W2919" s="10">
        <v>31452564</v>
      </c>
      <c r="Y2919" s="51"/>
    </row>
    <row r="2920" spans="1:25" x14ac:dyDescent="0.2">
      <c r="A2920" s="29" t="s">
        <v>5</v>
      </c>
      <c r="B2920" s="34" t="s">
        <v>1632</v>
      </c>
      <c r="C2920" s="31" t="s">
        <v>3544</v>
      </c>
      <c r="D2920" s="16">
        <v>0</v>
      </c>
      <c r="E2920" s="8">
        <v>512</v>
      </c>
      <c r="F2920" s="16">
        <v>267</v>
      </c>
      <c r="G2920" s="8">
        <f t="shared" si="137"/>
        <v>0.478515625</v>
      </c>
      <c r="H2920" s="7">
        <v>0.81243148782146202</v>
      </c>
      <c r="I2920" s="17">
        <v>0.999999999999999</v>
      </c>
      <c r="J2920" s="3">
        <v>0.63515790613333001</v>
      </c>
      <c r="K2920" s="4">
        <v>1.00000024937248</v>
      </c>
      <c r="L2920" s="7">
        <v>3</v>
      </c>
      <c r="M2920" s="1">
        <v>256</v>
      </c>
      <c r="N2920" s="1">
        <v>4096</v>
      </c>
      <c r="O2920" s="1">
        <v>128</v>
      </c>
      <c r="P2920" s="17">
        <v>1</v>
      </c>
      <c r="Q2920" s="3">
        <v>0.64470691538164504</v>
      </c>
      <c r="R2920" s="4">
        <v>0.99999998004072699</v>
      </c>
      <c r="S2920" s="7">
        <f t="shared" si="135"/>
        <v>9.5499999999999995E-3</v>
      </c>
      <c r="T2920" s="17">
        <f t="shared" si="136"/>
        <v>0</v>
      </c>
      <c r="U2920" s="54" t="b">
        <v>0</v>
      </c>
      <c r="V2920" s="55" t="b">
        <v>0</v>
      </c>
      <c r="W2920" s="10">
        <v>6908026</v>
      </c>
      <c r="Y2920" s="51"/>
    </row>
    <row r="2921" spans="1:25" x14ac:dyDescent="0.2">
      <c r="A2921" s="29" t="s">
        <v>15</v>
      </c>
      <c r="B2921" s="34" t="s">
        <v>1901</v>
      </c>
      <c r="C2921" s="31" t="s">
        <v>3813</v>
      </c>
      <c r="D2921" s="16">
        <v>1</v>
      </c>
      <c r="E2921" s="8">
        <v>1024</v>
      </c>
      <c r="F2921" s="16">
        <v>3</v>
      </c>
      <c r="G2921" s="8">
        <f t="shared" si="137"/>
        <v>0.9970703125</v>
      </c>
      <c r="H2921" s="7">
        <v>0.36602540378443799</v>
      </c>
      <c r="I2921" s="17">
        <v>1</v>
      </c>
      <c r="J2921" s="3">
        <v>0.48171652200114301</v>
      </c>
      <c r="K2921" s="4">
        <v>1</v>
      </c>
      <c r="L2921" s="7">
        <v>3</v>
      </c>
      <c r="M2921" s="1">
        <v>32</v>
      </c>
      <c r="N2921" s="1">
        <v>16384</v>
      </c>
      <c r="O2921" s="1">
        <v>128</v>
      </c>
      <c r="P2921" s="17">
        <v>1</v>
      </c>
      <c r="Q2921" s="3">
        <v>0.48171652200114301</v>
      </c>
      <c r="R2921" s="4">
        <v>1</v>
      </c>
      <c r="S2921" s="7">
        <f t="shared" si="135"/>
        <v>0</v>
      </c>
      <c r="T2921" s="17">
        <f t="shared" si="136"/>
        <v>0</v>
      </c>
      <c r="U2921" s="54" t="b">
        <v>0</v>
      </c>
      <c r="V2921" s="55" t="b">
        <v>0</v>
      </c>
      <c r="W2921" s="10">
        <v>281354</v>
      </c>
      <c r="Y2921" s="51"/>
    </row>
    <row r="2922" spans="1:25" x14ac:dyDescent="0.2">
      <c r="A2922" s="29" t="s">
        <v>54</v>
      </c>
      <c r="B2922" s="34" t="s">
        <v>2548</v>
      </c>
      <c r="C2922" s="31" t="s">
        <v>4460</v>
      </c>
      <c r="D2922" s="16">
        <v>0.5</v>
      </c>
      <c r="E2922" s="8">
        <v>256</v>
      </c>
      <c r="F2922" s="16">
        <v>221</v>
      </c>
      <c r="G2922" s="8">
        <f t="shared" si="137"/>
        <v>0.13671875</v>
      </c>
      <c r="H2922" s="7">
        <v>0.94628744705487899</v>
      </c>
      <c r="I2922" s="17">
        <v>0.99554897047875202</v>
      </c>
      <c r="J2922" s="3">
        <v>0.481914256252438</v>
      </c>
      <c r="K2922" s="4">
        <v>0.99704600269037902</v>
      </c>
      <c r="L2922" s="7">
        <v>1</v>
      </c>
      <c r="M2922" s="1">
        <v>64</v>
      </c>
      <c r="N2922" s="1">
        <v>8192</v>
      </c>
      <c r="O2922" s="1">
        <v>128</v>
      </c>
      <c r="P2922" s="17">
        <v>1</v>
      </c>
      <c r="Q2922" s="3">
        <v>0.63765033857823095</v>
      </c>
      <c r="R2922" s="4">
        <v>0.99485653419896303</v>
      </c>
      <c r="S2922" s="7">
        <f t="shared" si="135"/>
        <v>0.15573999999999999</v>
      </c>
      <c r="T2922" s="17">
        <f t="shared" si="136"/>
        <v>8.0000000000000004E-4</v>
      </c>
      <c r="U2922" s="54" t="b">
        <v>1</v>
      </c>
      <c r="V2922" s="55" t="b">
        <v>0</v>
      </c>
      <c r="W2922" s="10">
        <v>33076503</v>
      </c>
      <c r="Y2922" s="51"/>
    </row>
    <row r="2923" spans="1:25" x14ac:dyDescent="0.2">
      <c r="A2923" s="29" t="s">
        <v>47</v>
      </c>
      <c r="B2923" s="34" t="s">
        <v>971</v>
      </c>
      <c r="C2923" s="31" t="s">
        <v>2883</v>
      </c>
      <c r="D2923" s="16">
        <v>0</v>
      </c>
      <c r="E2923" s="8">
        <v>1024</v>
      </c>
      <c r="F2923" s="16">
        <v>573</v>
      </c>
      <c r="G2923" s="8">
        <f t="shared" si="137"/>
        <v>0.4404296875</v>
      </c>
      <c r="H2923" s="7">
        <v>0.85773965817267595</v>
      </c>
      <c r="I2923" s="17">
        <v>1</v>
      </c>
      <c r="J2923" s="3">
        <v>0.67429255405220401</v>
      </c>
      <c r="K2923" s="4">
        <v>1.0000000232698301</v>
      </c>
      <c r="L2923" s="7">
        <v>2</v>
      </c>
      <c r="M2923" s="1">
        <v>32</v>
      </c>
      <c r="N2923" s="1">
        <v>8192</v>
      </c>
      <c r="O2923" s="1">
        <v>128</v>
      </c>
      <c r="P2923" s="17">
        <v>1</v>
      </c>
      <c r="Q2923" s="3">
        <v>0.70691473303547403</v>
      </c>
      <c r="R2923" s="4">
        <v>1.0000000010912</v>
      </c>
      <c r="S2923" s="7">
        <f t="shared" si="135"/>
        <v>3.2620000000000003E-2</v>
      </c>
      <c r="T2923" s="17">
        <f t="shared" si="136"/>
        <v>0</v>
      </c>
      <c r="U2923" s="54" t="b">
        <v>0</v>
      </c>
      <c r="V2923" s="55" t="b">
        <v>0</v>
      </c>
      <c r="W2923" s="10">
        <v>11593387</v>
      </c>
      <c r="Y2923" s="51"/>
    </row>
    <row r="2924" spans="1:25" x14ac:dyDescent="0.2">
      <c r="A2924" s="29" t="s">
        <v>6</v>
      </c>
      <c r="B2924" s="34" t="s">
        <v>1389</v>
      </c>
      <c r="C2924" s="31" t="s">
        <v>3301</v>
      </c>
      <c r="D2924" s="16">
        <v>1</v>
      </c>
      <c r="E2924" s="8">
        <v>256</v>
      </c>
      <c r="F2924" s="16">
        <v>1</v>
      </c>
      <c r="G2924" s="8">
        <f t="shared" si="137"/>
        <v>0.99609375</v>
      </c>
      <c r="H2924" s="7">
        <v>0.499999999999999</v>
      </c>
      <c r="I2924" s="17">
        <v>1</v>
      </c>
      <c r="J2924" s="3">
        <v>0.499999999999999</v>
      </c>
      <c r="K2924" s="4">
        <v>1</v>
      </c>
      <c r="L2924" s="7">
        <v>1</v>
      </c>
      <c r="M2924" s="1">
        <v>64</v>
      </c>
      <c r="N2924" s="1">
        <v>65536</v>
      </c>
      <c r="O2924" s="1">
        <v>128</v>
      </c>
      <c r="P2924" s="17">
        <v>1</v>
      </c>
      <c r="Q2924" s="3">
        <v>0.499999999999999</v>
      </c>
      <c r="R2924" s="4">
        <v>1</v>
      </c>
      <c r="S2924" s="7">
        <f t="shared" si="135"/>
        <v>0</v>
      </c>
      <c r="T2924" s="17">
        <f t="shared" si="136"/>
        <v>0</v>
      </c>
      <c r="U2924" s="54" t="b">
        <v>0</v>
      </c>
      <c r="V2924" s="55" t="b">
        <v>0</v>
      </c>
      <c r="W2924" s="10">
        <v>459683</v>
      </c>
      <c r="Y2924" s="51"/>
    </row>
    <row r="2925" spans="1:25" x14ac:dyDescent="0.2">
      <c r="A2925" s="29" t="s">
        <v>58</v>
      </c>
      <c r="B2925" s="34" t="s">
        <v>1368</v>
      </c>
      <c r="C2925" s="31" t="s">
        <v>3280</v>
      </c>
      <c r="D2925" s="16">
        <v>0</v>
      </c>
      <c r="E2925" s="8">
        <v>4096</v>
      </c>
      <c r="F2925" s="16">
        <v>295</v>
      </c>
      <c r="G2925" s="8">
        <f t="shared" si="137"/>
        <v>0.927978515625</v>
      </c>
      <c r="H2925" s="7">
        <v>0.49581388360828199</v>
      </c>
      <c r="I2925" s="17">
        <v>1</v>
      </c>
      <c r="J2925" s="3">
        <v>0.47747286957458601</v>
      </c>
      <c r="K2925" s="4">
        <v>0.99999863423198598</v>
      </c>
      <c r="L2925" s="7">
        <v>3</v>
      </c>
      <c r="M2925" s="1">
        <v>128</v>
      </c>
      <c r="N2925" s="1">
        <v>32768</v>
      </c>
      <c r="O2925" s="1">
        <v>128</v>
      </c>
      <c r="P2925" s="17">
        <v>1</v>
      </c>
      <c r="Q2925" s="3">
        <v>0.48312817070924302</v>
      </c>
      <c r="R2925" s="4">
        <v>0.99999972273006299</v>
      </c>
      <c r="S2925" s="7">
        <f t="shared" si="135"/>
        <v>5.6600000000000001E-3</v>
      </c>
      <c r="T2925" s="17">
        <f t="shared" si="136"/>
        <v>0</v>
      </c>
      <c r="U2925" s="54" t="b">
        <v>0</v>
      </c>
      <c r="V2925" s="55" t="b">
        <v>0</v>
      </c>
      <c r="W2925" s="10">
        <v>5180031</v>
      </c>
      <c r="Y2925" s="51"/>
    </row>
    <row r="2926" spans="1:25" x14ac:dyDescent="0.2">
      <c r="A2926" s="29" t="s">
        <v>20</v>
      </c>
      <c r="B2926" s="34" t="s">
        <v>1542</v>
      </c>
      <c r="C2926" s="31" t="s">
        <v>3454</v>
      </c>
      <c r="D2926" s="16">
        <v>1</v>
      </c>
      <c r="E2926" s="8">
        <v>512</v>
      </c>
      <c r="F2926" s="16">
        <v>282</v>
      </c>
      <c r="G2926" s="8">
        <f t="shared" si="137"/>
        <v>0.44921875</v>
      </c>
      <c r="H2926" s="7">
        <v>0.72546867614835098</v>
      </c>
      <c r="I2926" s="17">
        <v>1</v>
      </c>
      <c r="J2926" s="3">
        <v>0.51657082877856297</v>
      </c>
      <c r="K2926" s="4">
        <v>0.99518308984835002</v>
      </c>
      <c r="L2926" s="7">
        <v>2</v>
      </c>
      <c r="M2926" s="1">
        <v>256</v>
      </c>
      <c r="N2926" s="1">
        <v>8192</v>
      </c>
      <c r="O2926" s="1">
        <v>128</v>
      </c>
      <c r="P2926" s="17">
        <v>1</v>
      </c>
      <c r="Q2926" s="3">
        <v>0.55871783262253005</v>
      </c>
      <c r="R2926" s="4">
        <v>0.99356704377054605</v>
      </c>
      <c r="S2926" s="7">
        <f t="shared" si="135"/>
        <v>4.215E-2</v>
      </c>
      <c r="T2926" s="17">
        <f t="shared" si="136"/>
        <v>-1.6199999999999999E-3</v>
      </c>
      <c r="U2926" s="54" t="b">
        <v>0</v>
      </c>
      <c r="V2926" s="55" t="b">
        <v>0</v>
      </c>
      <c r="W2926" s="10">
        <v>9832930</v>
      </c>
      <c r="Y2926" s="51"/>
    </row>
    <row r="2927" spans="1:25" x14ac:dyDescent="0.2">
      <c r="A2927" s="29" t="s">
        <v>44</v>
      </c>
      <c r="B2927" s="34" t="s">
        <v>1272</v>
      </c>
      <c r="C2927" s="31" t="s">
        <v>3184</v>
      </c>
      <c r="D2927" s="16">
        <v>1</v>
      </c>
      <c r="E2927" s="8">
        <v>256</v>
      </c>
      <c r="F2927" s="16">
        <v>53</v>
      </c>
      <c r="G2927" s="8">
        <f t="shared" si="137"/>
        <v>0.79296875</v>
      </c>
      <c r="H2927" s="7">
        <v>0.78786028142240605</v>
      </c>
      <c r="I2927" s="17">
        <v>0.99999999999999101</v>
      </c>
      <c r="J2927" s="3">
        <v>0.73609377393184094</v>
      </c>
      <c r="K2927" s="4">
        <v>0.97595007279561097</v>
      </c>
      <c r="L2927" s="7">
        <v>3</v>
      </c>
      <c r="M2927" s="1">
        <v>32</v>
      </c>
      <c r="N2927" s="1">
        <v>32768</v>
      </c>
      <c r="O2927" s="1">
        <v>128</v>
      </c>
      <c r="P2927" s="17">
        <v>1</v>
      </c>
      <c r="Q2927" s="3">
        <v>0.746197965535633</v>
      </c>
      <c r="R2927" s="4">
        <v>0.98044733761361802</v>
      </c>
      <c r="S2927" s="7">
        <f t="shared" si="135"/>
        <v>1.01E-2</v>
      </c>
      <c r="T2927" s="17">
        <f t="shared" si="136"/>
        <v>4.4999999999999997E-3</v>
      </c>
      <c r="U2927" s="54" t="b">
        <v>0</v>
      </c>
      <c r="V2927" s="55" t="b">
        <v>0</v>
      </c>
      <c r="W2927" s="10">
        <v>5143598</v>
      </c>
      <c r="Y2927" s="51"/>
    </row>
    <row r="2928" spans="1:25" x14ac:dyDescent="0.2">
      <c r="A2928" s="29" t="s">
        <v>53</v>
      </c>
      <c r="B2928" s="34" t="s">
        <v>2675</v>
      </c>
      <c r="C2928" s="31" t="s">
        <v>4587</v>
      </c>
      <c r="D2928" s="16">
        <v>1</v>
      </c>
      <c r="E2928" s="8">
        <v>4096</v>
      </c>
      <c r="F2928" s="16">
        <v>2110</v>
      </c>
      <c r="G2928" s="8">
        <f t="shared" si="137"/>
        <v>0.48486328125</v>
      </c>
      <c r="H2928" s="7">
        <v>0.61778732367129097</v>
      </c>
      <c r="I2928" s="17">
        <v>1</v>
      </c>
      <c r="J2928" s="3">
        <v>0.49766894962151498</v>
      </c>
      <c r="K2928" s="4">
        <v>0.99876080290145597</v>
      </c>
      <c r="L2928" s="7">
        <v>2</v>
      </c>
      <c r="M2928" s="1">
        <v>32</v>
      </c>
      <c r="N2928" s="1">
        <v>32768</v>
      </c>
      <c r="O2928" s="1">
        <v>128</v>
      </c>
      <c r="P2928" s="17">
        <v>1</v>
      </c>
      <c r="Q2928" s="3">
        <v>0.51978714055697794</v>
      </c>
      <c r="R2928" s="4">
        <v>0.99895089350606803</v>
      </c>
      <c r="S2928" s="7">
        <f t="shared" si="135"/>
        <v>2.2120000000000001E-2</v>
      </c>
      <c r="T2928" s="17">
        <f t="shared" si="136"/>
        <v>1.9000000000000001E-4</v>
      </c>
      <c r="U2928" s="54" t="b">
        <v>0</v>
      </c>
      <c r="V2928" s="55" t="b">
        <v>0</v>
      </c>
      <c r="W2928" s="10">
        <v>80593103</v>
      </c>
      <c r="Y2928" s="51"/>
    </row>
    <row r="2929" spans="1:25" x14ac:dyDescent="0.2">
      <c r="A2929" s="29" t="s">
        <v>19</v>
      </c>
      <c r="B2929" s="34" t="s">
        <v>4879</v>
      </c>
      <c r="C2929" s="31" t="s">
        <v>5048</v>
      </c>
      <c r="D2929" s="16">
        <v>0</v>
      </c>
      <c r="E2929" s="8">
        <v>1024</v>
      </c>
      <c r="F2929" s="16">
        <v>366</v>
      </c>
      <c r="G2929" s="8">
        <f t="shared" si="137"/>
        <v>0.642578125</v>
      </c>
      <c r="H2929" s="7">
        <v>0.61615790131764603</v>
      </c>
      <c r="I2929" s="17">
        <v>1.0000732103287899</v>
      </c>
      <c r="J2929" s="3">
        <v>0.52750091012212397</v>
      </c>
      <c r="K2929" s="4">
        <v>1.0006226546033199</v>
      </c>
      <c r="L2929" s="7">
        <v>2</v>
      </c>
      <c r="M2929" s="1">
        <v>32</v>
      </c>
      <c r="N2929" s="1">
        <v>32768</v>
      </c>
      <c r="O2929" s="1">
        <v>128</v>
      </c>
      <c r="P2929" s="17">
        <v>1</v>
      </c>
      <c r="Q2929" s="3">
        <v>0.54760166701939195</v>
      </c>
      <c r="R2929" s="4">
        <v>1.0000048028882</v>
      </c>
      <c r="S2929" s="7">
        <f t="shared" si="135"/>
        <v>2.01E-2</v>
      </c>
      <c r="T2929" s="17">
        <f t="shared" si="136"/>
        <v>4.8000000000000001E-4</v>
      </c>
      <c r="U2929" s="54" t="b">
        <v>0</v>
      </c>
      <c r="V2929" s="55" t="b">
        <v>1</v>
      </c>
      <c r="W2929" s="10">
        <v>14374268</v>
      </c>
      <c r="Y2929" s="51"/>
    </row>
    <row r="2930" spans="1:25" x14ac:dyDescent="0.2">
      <c r="A2930" s="29" t="s">
        <v>41</v>
      </c>
      <c r="B2930" s="34" t="s">
        <v>2602</v>
      </c>
      <c r="C2930" s="31" t="s">
        <v>4514</v>
      </c>
      <c r="D2930" s="16">
        <v>0</v>
      </c>
      <c r="E2930" s="8">
        <v>512</v>
      </c>
      <c r="F2930" s="16">
        <v>1</v>
      </c>
      <c r="G2930" s="8">
        <f t="shared" si="137"/>
        <v>0.998046875</v>
      </c>
      <c r="H2930" s="7">
        <v>0.26632901156213201</v>
      </c>
      <c r="I2930" s="17">
        <v>1</v>
      </c>
      <c r="J2930" s="3">
        <v>0.26632901156213301</v>
      </c>
      <c r="K2930" s="4">
        <v>1</v>
      </c>
      <c r="L2930" s="7">
        <v>3</v>
      </c>
      <c r="M2930" s="1">
        <v>64</v>
      </c>
      <c r="N2930" s="1">
        <v>32768</v>
      </c>
      <c r="O2930" s="1">
        <v>128</v>
      </c>
      <c r="P2930" s="17">
        <v>1</v>
      </c>
      <c r="Q2930" s="3">
        <v>0.26632901156213201</v>
      </c>
      <c r="R2930" s="4">
        <v>1</v>
      </c>
      <c r="S2930" s="7">
        <f t="shared" si="135"/>
        <v>0</v>
      </c>
      <c r="T2930" s="17">
        <f t="shared" si="136"/>
        <v>0</v>
      </c>
      <c r="U2930" s="54" t="b">
        <v>0</v>
      </c>
      <c r="V2930" s="55" t="b">
        <v>0</v>
      </c>
      <c r="W2930" s="10">
        <v>405420</v>
      </c>
      <c r="Y2930" s="51"/>
    </row>
    <row r="2931" spans="1:25" x14ac:dyDescent="0.2">
      <c r="A2931" s="29" t="s">
        <v>42</v>
      </c>
      <c r="B2931" s="34" t="s">
        <v>1772</v>
      </c>
      <c r="C2931" s="31" t="s">
        <v>3684</v>
      </c>
      <c r="D2931" s="16">
        <v>1</v>
      </c>
      <c r="E2931" s="8">
        <v>512</v>
      </c>
      <c r="F2931" s="16">
        <v>394</v>
      </c>
      <c r="G2931" s="8">
        <f t="shared" si="137"/>
        <v>0.23046875</v>
      </c>
      <c r="H2931" s="7">
        <v>0.899781082700288</v>
      </c>
      <c r="I2931" s="17">
        <v>0.96535473977691399</v>
      </c>
      <c r="J2931" s="3">
        <v>0.35697873500799898</v>
      </c>
      <c r="K2931" s="4">
        <v>0.99699046205875397</v>
      </c>
      <c r="L2931" s="7">
        <v>2</v>
      </c>
      <c r="M2931" s="1">
        <v>64</v>
      </c>
      <c r="N2931" s="1">
        <v>8192</v>
      </c>
      <c r="O2931" s="1">
        <v>128</v>
      </c>
      <c r="P2931" s="17">
        <v>1</v>
      </c>
      <c r="Q2931" s="3">
        <v>0.39931605803463299</v>
      </c>
      <c r="R2931" s="4">
        <v>0.99373407547105697</v>
      </c>
      <c r="S2931" s="7">
        <f t="shared" si="135"/>
        <v>4.2340000000000003E-2</v>
      </c>
      <c r="T2931" s="17">
        <f t="shared" si="136"/>
        <v>3.2599999999999999E-3</v>
      </c>
      <c r="U2931" s="54" t="b">
        <v>0</v>
      </c>
      <c r="V2931" s="55" t="b">
        <v>0</v>
      </c>
      <c r="W2931" s="10">
        <v>16866509</v>
      </c>
      <c r="Y2931" s="51"/>
    </row>
    <row r="2932" spans="1:25" x14ac:dyDescent="0.2">
      <c r="A2932" s="29" t="s">
        <v>37</v>
      </c>
      <c r="B2932" s="34" t="s">
        <v>2102</v>
      </c>
      <c r="C2932" s="31" t="s">
        <v>4014</v>
      </c>
      <c r="D2932" s="16">
        <v>0.5</v>
      </c>
      <c r="E2932" s="8">
        <v>1024</v>
      </c>
      <c r="F2932" s="16">
        <v>128</v>
      </c>
      <c r="G2932" s="8">
        <f t="shared" si="137"/>
        <v>0.875</v>
      </c>
      <c r="H2932" s="7">
        <v>0.549781997552511</v>
      </c>
      <c r="I2932" s="17">
        <v>0.99999999254892302</v>
      </c>
      <c r="J2932" s="3">
        <v>0.45726844754775497</v>
      </c>
      <c r="K2932" s="4">
        <v>0.99014991862633595</v>
      </c>
      <c r="L2932" s="7">
        <v>1</v>
      </c>
      <c r="M2932" s="1">
        <v>128</v>
      </c>
      <c r="N2932" s="1">
        <v>16384</v>
      </c>
      <c r="O2932" s="1">
        <v>128</v>
      </c>
      <c r="P2932" s="17">
        <v>1</v>
      </c>
      <c r="Q2932" s="3">
        <v>0.49709071255464998</v>
      </c>
      <c r="R2932" s="4">
        <v>0.90014572068478305</v>
      </c>
      <c r="S2932" s="7">
        <f t="shared" si="135"/>
        <v>3.9820000000000001E-2</v>
      </c>
      <c r="T2932" s="17">
        <f t="shared" si="136"/>
        <v>-0.09</v>
      </c>
      <c r="U2932" s="54" t="b">
        <v>0</v>
      </c>
      <c r="V2932" s="55" t="b">
        <v>0</v>
      </c>
      <c r="W2932" s="10">
        <v>4423261</v>
      </c>
      <c r="Y2932" s="51"/>
    </row>
    <row r="2933" spans="1:25" x14ac:dyDescent="0.2">
      <c r="A2933" s="29" t="s">
        <v>32</v>
      </c>
      <c r="B2933" s="34" t="s">
        <v>1981</v>
      </c>
      <c r="C2933" s="31" t="s">
        <v>3893</v>
      </c>
      <c r="D2933" s="16">
        <v>0.5</v>
      </c>
      <c r="E2933" s="8">
        <v>512</v>
      </c>
      <c r="F2933" s="16">
        <v>2</v>
      </c>
      <c r="G2933" s="8">
        <f t="shared" si="137"/>
        <v>0.99609375</v>
      </c>
      <c r="H2933" s="7">
        <v>0.34194837780314602</v>
      </c>
      <c r="I2933" s="17">
        <v>1</v>
      </c>
      <c r="J2933" s="3">
        <v>0.37289735016928299</v>
      </c>
      <c r="K2933" s="4">
        <v>0.99999999999999201</v>
      </c>
      <c r="L2933" s="7">
        <v>3</v>
      </c>
      <c r="M2933" s="1">
        <v>32</v>
      </c>
      <c r="N2933" s="1">
        <v>16384</v>
      </c>
      <c r="O2933" s="1">
        <v>128</v>
      </c>
      <c r="P2933" s="17">
        <v>1</v>
      </c>
      <c r="Q2933" s="3">
        <v>0.372897362489857</v>
      </c>
      <c r="R2933" s="4">
        <v>1.00000004072724</v>
      </c>
      <c r="S2933" s="7">
        <f t="shared" si="135"/>
        <v>0</v>
      </c>
      <c r="T2933" s="17">
        <f t="shared" si="136"/>
        <v>0</v>
      </c>
      <c r="U2933" s="54" t="b">
        <v>0</v>
      </c>
      <c r="V2933" s="55" t="b">
        <v>0</v>
      </c>
      <c r="W2933" s="10">
        <v>569143</v>
      </c>
      <c r="Y2933" s="51"/>
    </row>
    <row r="2934" spans="1:25" x14ac:dyDescent="0.2">
      <c r="A2934" s="29" t="s">
        <v>21</v>
      </c>
      <c r="B2934" s="34" t="s">
        <v>1528</v>
      </c>
      <c r="C2934" s="31" t="s">
        <v>3440</v>
      </c>
      <c r="D2934" s="16">
        <v>0</v>
      </c>
      <c r="E2934" s="8">
        <v>4096</v>
      </c>
      <c r="F2934" s="16">
        <v>2074</v>
      </c>
      <c r="G2934" s="8">
        <f t="shared" si="137"/>
        <v>0.49365234375</v>
      </c>
      <c r="H2934" s="7">
        <v>0.65543104989594803</v>
      </c>
      <c r="I2934" s="17">
        <v>0.999999999999998</v>
      </c>
      <c r="J2934" s="3">
        <v>0.52739994004067503</v>
      </c>
      <c r="K2934" s="4">
        <v>1.00000019827858</v>
      </c>
      <c r="L2934" s="7">
        <v>3</v>
      </c>
      <c r="M2934" s="1">
        <v>128</v>
      </c>
      <c r="N2934" s="1">
        <v>32768</v>
      </c>
      <c r="O2934" s="1">
        <v>128</v>
      </c>
      <c r="P2934" s="17">
        <v>1</v>
      </c>
      <c r="Q2934" s="3">
        <v>0.53584848933657703</v>
      </c>
      <c r="R2934" s="4">
        <v>1.0000000087997001</v>
      </c>
      <c r="S2934" s="7">
        <f t="shared" si="135"/>
        <v>8.4499999999999992E-3</v>
      </c>
      <c r="T2934" s="17">
        <f t="shared" si="136"/>
        <v>0</v>
      </c>
      <c r="U2934" s="54" t="b">
        <v>0</v>
      </c>
      <c r="V2934" s="55" t="b">
        <v>0</v>
      </c>
      <c r="W2934" s="10">
        <v>39238856</v>
      </c>
      <c r="Y2934" s="51"/>
    </row>
    <row r="2935" spans="1:25" x14ac:dyDescent="0.2">
      <c r="A2935" s="29" t="s">
        <v>28</v>
      </c>
      <c r="B2935" s="34" t="s">
        <v>2138</v>
      </c>
      <c r="C2935" s="31" t="s">
        <v>4050</v>
      </c>
      <c r="D2935" s="16">
        <v>0.5</v>
      </c>
      <c r="E2935" s="8">
        <v>1024</v>
      </c>
      <c r="F2935" s="16">
        <v>49</v>
      </c>
      <c r="G2935" s="8">
        <f t="shared" si="137"/>
        <v>0.9521484375</v>
      </c>
      <c r="H2935" s="7">
        <v>0.40445348502563</v>
      </c>
      <c r="I2935" s="17">
        <v>1.00209952375294</v>
      </c>
      <c r="J2935" s="3">
        <v>0.40362054691839999</v>
      </c>
      <c r="K2935" s="4">
        <v>0.99995901412083399</v>
      </c>
      <c r="L2935" s="7">
        <v>3</v>
      </c>
      <c r="M2935" s="1">
        <v>128</v>
      </c>
      <c r="N2935" s="1">
        <v>65536</v>
      </c>
      <c r="O2935" s="1">
        <v>128</v>
      </c>
      <c r="P2935" s="17">
        <v>1</v>
      </c>
      <c r="Q2935" s="3">
        <v>0.40862624950280202</v>
      </c>
      <c r="R2935" s="4">
        <v>1.00003826302549</v>
      </c>
      <c r="S2935" s="7">
        <f t="shared" si="135"/>
        <v>-3.3400000000000001E-3</v>
      </c>
      <c r="T2935" s="17">
        <f t="shared" si="136"/>
        <v>8.0000000000000007E-5</v>
      </c>
      <c r="U2935" s="54" t="b">
        <v>0</v>
      </c>
      <c r="V2935" s="55" t="b">
        <v>0</v>
      </c>
      <c r="W2935" s="10">
        <v>4265609</v>
      </c>
      <c r="Y2935" s="51"/>
    </row>
    <row r="2936" spans="1:25" x14ac:dyDescent="0.2">
      <c r="A2936" s="29" t="s">
        <v>56</v>
      </c>
      <c r="B2936" s="34" t="s">
        <v>1215</v>
      </c>
      <c r="C2936" s="31" t="s">
        <v>3127</v>
      </c>
      <c r="D2936" s="16">
        <v>1</v>
      </c>
      <c r="E2936" s="8">
        <v>512</v>
      </c>
      <c r="F2936" s="16">
        <v>3</v>
      </c>
      <c r="G2936" s="8">
        <f t="shared" si="137"/>
        <v>0.994140625</v>
      </c>
      <c r="H2936" s="7">
        <v>0.452201483815375</v>
      </c>
      <c r="I2936" s="17">
        <v>1</v>
      </c>
      <c r="J2936" s="3">
        <v>0.452201483815375</v>
      </c>
      <c r="K2936" s="4">
        <v>0.93179247651452302</v>
      </c>
      <c r="L2936" s="7">
        <v>2</v>
      </c>
      <c r="M2936" s="1">
        <v>256</v>
      </c>
      <c r="N2936" s="1">
        <v>8192</v>
      </c>
      <c r="O2936" s="1">
        <v>128</v>
      </c>
      <c r="P2936" s="17">
        <v>1</v>
      </c>
      <c r="Q2936" s="3">
        <v>0.45220148381537401</v>
      </c>
      <c r="R2936" s="4">
        <v>0.93179226342329302</v>
      </c>
      <c r="S2936" s="7">
        <f t="shared" si="135"/>
        <v>0</v>
      </c>
      <c r="T2936" s="17">
        <f t="shared" si="136"/>
        <v>0</v>
      </c>
      <c r="U2936" s="54" t="b">
        <v>0</v>
      </c>
      <c r="V2936" s="55" t="b">
        <v>0</v>
      </c>
      <c r="W2936" s="10">
        <v>405145</v>
      </c>
      <c r="Y2936" s="51"/>
    </row>
    <row r="2937" spans="1:25" x14ac:dyDescent="0.2">
      <c r="A2937" s="29" t="s">
        <v>3</v>
      </c>
      <c r="B2937" s="34" t="s">
        <v>1316</v>
      </c>
      <c r="C2937" s="31" t="s">
        <v>3228</v>
      </c>
      <c r="D2937" s="16">
        <v>0.5</v>
      </c>
      <c r="E2937" s="8">
        <v>256</v>
      </c>
      <c r="F2937" s="16">
        <v>209</v>
      </c>
      <c r="G2937" s="8">
        <f t="shared" si="137"/>
        <v>0.18359375</v>
      </c>
      <c r="H2937" s="7">
        <v>0.98202198295604903</v>
      </c>
      <c r="I2937" s="17">
        <v>0.89197264670884102</v>
      </c>
      <c r="J2937" s="3">
        <v>0.58752755897122799</v>
      </c>
      <c r="K2937" s="4">
        <v>0.93119050333920295</v>
      </c>
      <c r="L2937" s="7">
        <v>2</v>
      </c>
      <c r="M2937" s="1">
        <v>32</v>
      </c>
      <c r="N2937" s="1">
        <v>2048</v>
      </c>
      <c r="O2937" s="1">
        <v>128</v>
      </c>
      <c r="P2937" s="17">
        <v>1</v>
      </c>
      <c r="Q2937" s="3">
        <v>0.63627287285429301</v>
      </c>
      <c r="R2937" s="4">
        <v>0.92686096472225998</v>
      </c>
      <c r="S2937" s="7">
        <f t="shared" si="135"/>
        <v>4.8750000000000002E-2</v>
      </c>
      <c r="T2937" s="17">
        <f t="shared" si="136"/>
        <v>4.3299999999999996E-3</v>
      </c>
      <c r="U2937" s="54" t="b">
        <v>0</v>
      </c>
      <c r="V2937" s="55" t="b">
        <v>0</v>
      </c>
      <c r="W2937" s="10">
        <v>6111295</v>
      </c>
      <c r="Y2937" s="51"/>
    </row>
    <row r="2938" spans="1:25" x14ac:dyDescent="0.2">
      <c r="A2938" s="29" t="s">
        <v>50</v>
      </c>
      <c r="B2938" s="34" t="s">
        <v>2570</v>
      </c>
      <c r="C2938" s="31" t="s">
        <v>4482</v>
      </c>
      <c r="D2938" s="16">
        <v>1</v>
      </c>
      <c r="E2938" s="8">
        <v>512</v>
      </c>
      <c r="F2938" s="16">
        <v>76</v>
      </c>
      <c r="G2938" s="8">
        <f t="shared" si="137"/>
        <v>0.8515625</v>
      </c>
      <c r="H2938" s="7">
        <v>0.90909765970350698</v>
      </c>
      <c r="I2938" s="17">
        <v>1.00000000000002</v>
      </c>
      <c r="J2938" s="3">
        <v>0.85109643519246403</v>
      </c>
      <c r="K2938" s="4">
        <v>0.99640869263364695</v>
      </c>
      <c r="L2938" s="7">
        <v>2</v>
      </c>
      <c r="M2938" s="1">
        <v>256</v>
      </c>
      <c r="N2938" s="1">
        <v>8192</v>
      </c>
      <c r="O2938" s="1">
        <v>128</v>
      </c>
      <c r="P2938" s="17">
        <v>1</v>
      </c>
      <c r="Q2938" s="3">
        <v>0.87819495806815195</v>
      </c>
      <c r="R2938" s="4">
        <v>0.99603792609870101</v>
      </c>
      <c r="S2938" s="7">
        <f t="shared" si="135"/>
        <v>2.7099999999999999E-2</v>
      </c>
      <c r="T2938" s="17">
        <f t="shared" si="136"/>
        <v>-3.6999999999999999E-4</v>
      </c>
      <c r="U2938" s="54" t="b">
        <v>0</v>
      </c>
      <c r="V2938" s="55" t="b">
        <v>0</v>
      </c>
      <c r="W2938" s="10">
        <v>4587584</v>
      </c>
      <c r="Y2938" s="51"/>
    </row>
    <row r="2939" spans="1:25" x14ac:dyDescent="0.2">
      <c r="A2939" s="29" t="s">
        <v>40</v>
      </c>
      <c r="B2939" s="34" t="s">
        <v>953</v>
      </c>
      <c r="C2939" s="31" t="s">
        <v>2865</v>
      </c>
      <c r="D2939" s="16">
        <v>0</v>
      </c>
      <c r="E2939" s="8">
        <v>512</v>
      </c>
      <c r="F2939" s="16">
        <v>272</v>
      </c>
      <c r="G2939" s="8">
        <f t="shared" si="137"/>
        <v>0.46875</v>
      </c>
      <c r="H2939" s="7">
        <v>0.828016410542048</v>
      </c>
      <c r="I2939" s="17">
        <v>0.99994163903492905</v>
      </c>
      <c r="J2939" s="3">
        <v>0.52601189080607402</v>
      </c>
      <c r="K2939" s="4">
        <v>1.00028199729767</v>
      </c>
      <c r="L2939" s="7">
        <v>1</v>
      </c>
      <c r="M2939" s="1">
        <v>256</v>
      </c>
      <c r="N2939" s="1">
        <v>32768</v>
      </c>
      <c r="O2939" s="1">
        <v>128</v>
      </c>
      <c r="P2939" s="17">
        <v>1</v>
      </c>
      <c r="Q2939" s="3">
        <v>0.59854575162286805</v>
      </c>
      <c r="R2939" s="4">
        <v>0.99972650080486003</v>
      </c>
      <c r="S2939" s="7">
        <f t="shared" si="135"/>
        <v>7.2529999999999997E-2</v>
      </c>
      <c r="T2939" s="17">
        <f t="shared" si="136"/>
        <v>1.2999999999999999E-4</v>
      </c>
      <c r="U2939" s="54" t="b">
        <v>0</v>
      </c>
      <c r="V2939" s="55" t="b">
        <v>0</v>
      </c>
      <c r="W2939" s="10">
        <v>109784940</v>
      </c>
      <c r="Y2939" s="51"/>
    </row>
    <row r="2940" spans="1:25" x14ac:dyDescent="0.2">
      <c r="A2940" s="29" t="s">
        <v>33</v>
      </c>
      <c r="B2940" s="34" t="s">
        <v>4852</v>
      </c>
      <c r="C2940" s="31" t="s">
        <v>5021</v>
      </c>
      <c r="D2940" s="16">
        <v>0</v>
      </c>
      <c r="E2940" s="8">
        <v>256</v>
      </c>
      <c r="F2940" s="16">
        <v>225</v>
      </c>
      <c r="G2940" s="8">
        <f t="shared" si="137"/>
        <v>0.12109375</v>
      </c>
      <c r="H2940" s="7">
        <v>0.96450738494933497</v>
      </c>
      <c r="I2940" s="17">
        <v>0.90976280007770105</v>
      </c>
      <c r="J2940" s="3">
        <v>0.42281870017432799</v>
      </c>
      <c r="K2940" s="4">
        <v>0.94098104725154896</v>
      </c>
      <c r="L2940" s="7">
        <v>3</v>
      </c>
      <c r="M2940" s="1">
        <v>256</v>
      </c>
      <c r="N2940" s="1">
        <v>8192</v>
      </c>
      <c r="O2940" s="1">
        <v>128</v>
      </c>
      <c r="P2940" s="17">
        <v>1</v>
      </c>
      <c r="Q2940" s="3">
        <v>0.44140197504005202</v>
      </c>
      <c r="R2940" s="4">
        <v>0.94449792074593497</v>
      </c>
      <c r="S2940" s="7">
        <f t="shared" si="135"/>
        <v>1.8579999999999999E-2</v>
      </c>
      <c r="T2940" s="17">
        <f t="shared" si="136"/>
        <v>-3.5200000000000001E-3</v>
      </c>
      <c r="U2940" s="54" t="b">
        <v>0</v>
      </c>
      <c r="V2940" s="55" t="b">
        <v>0</v>
      </c>
      <c r="W2940" s="10">
        <v>7762502</v>
      </c>
      <c r="Y2940" s="51"/>
    </row>
    <row r="2941" spans="1:25" x14ac:dyDescent="0.2">
      <c r="A2941" s="29" t="s">
        <v>46</v>
      </c>
      <c r="B2941" s="34" t="s">
        <v>4856</v>
      </c>
      <c r="C2941" s="31" t="s">
        <v>5025</v>
      </c>
      <c r="D2941" s="16">
        <v>0.5</v>
      </c>
      <c r="E2941" s="8">
        <v>256</v>
      </c>
      <c r="F2941" s="16">
        <v>1</v>
      </c>
      <c r="G2941" s="8">
        <f t="shared" si="137"/>
        <v>0.99609375</v>
      </c>
      <c r="H2941" s="7">
        <v>1</v>
      </c>
      <c r="I2941" s="17">
        <v>1</v>
      </c>
      <c r="J2941" s="3">
        <v>1</v>
      </c>
      <c r="K2941" s="4">
        <v>1</v>
      </c>
      <c r="L2941" s="7">
        <v>1</v>
      </c>
      <c r="M2941" s="1">
        <v>256</v>
      </c>
      <c r="N2941" s="1">
        <v>8192</v>
      </c>
      <c r="O2941" s="1">
        <v>128</v>
      </c>
      <c r="P2941" s="17">
        <v>1</v>
      </c>
      <c r="Q2941" s="3">
        <v>1</v>
      </c>
      <c r="R2941" s="4">
        <v>1</v>
      </c>
      <c r="S2941" s="7">
        <f t="shared" si="135"/>
        <v>0</v>
      </c>
      <c r="T2941" s="17">
        <f t="shared" si="136"/>
        <v>0</v>
      </c>
      <c r="U2941" s="54" t="b">
        <v>0</v>
      </c>
      <c r="V2941" s="55" t="b">
        <v>0</v>
      </c>
      <c r="W2941" s="10">
        <v>171653</v>
      </c>
      <c r="Y2941" s="51"/>
    </row>
    <row r="2942" spans="1:25" x14ac:dyDescent="0.2">
      <c r="A2942" s="29" t="s">
        <v>4</v>
      </c>
      <c r="B2942" s="34" t="s">
        <v>1596</v>
      </c>
      <c r="C2942" s="31" t="s">
        <v>3508</v>
      </c>
      <c r="D2942" s="16">
        <v>0</v>
      </c>
      <c r="E2942" s="8">
        <v>512</v>
      </c>
      <c r="F2942" s="16">
        <v>178</v>
      </c>
      <c r="G2942" s="8">
        <f t="shared" si="137"/>
        <v>0.65234375</v>
      </c>
      <c r="H2942" s="7">
        <v>0.59299569342087599</v>
      </c>
      <c r="I2942" s="17">
        <v>0.999999999999999</v>
      </c>
      <c r="J2942" s="3">
        <v>0.494060756018042</v>
      </c>
      <c r="K2942" s="4">
        <v>0.997797230480992</v>
      </c>
      <c r="L2942" s="7">
        <v>1</v>
      </c>
      <c r="M2942" s="1">
        <v>128</v>
      </c>
      <c r="N2942" s="1">
        <v>8192</v>
      </c>
      <c r="O2942" s="1">
        <v>128</v>
      </c>
      <c r="P2942" s="17">
        <v>1</v>
      </c>
      <c r="Q2942" s="3">
        <v>0.52338359262146295</v>
      </c>
      <c r="R2942" s="4">
        <v>0.99981341900061105</v>
      </c>
      <c r="S2942" s="7">
        <f t="shared" si="135"/>
        <v>2.9319999999999999E-2</v>
      </c>
      <c r="T2942" s="17">
        <f t="shared" si="136"/>
        <v>2.0200000000000001E-3</v>
      </c>
      <c r="U2942" s="54" t="b">
        <v>0</v>
      </c>
      <c r="V2942" s="55" t="b">
        <v>1</v>
      </c>
      <c r="W2942" s="10">
        <v>7637947</v>
      </c>
      <c r="Y2942" s="51"/>
    </row>
    <row r="2943" spans="1:25" x14ac:dyDescent="0.2">
      <c r="A2943" s="29" t="s">
        <v>35</v>
      </c>
      <c r="B2943" s="34" t="s">
        <v>2837</v>
      </c>
      <c r="C2943" s="31" t="s">
        <v>4749</v>
      </c>
      <c r="D2943" s="16">
        <v>1</v>
      </c>
      <c r="E2943" s="8">
        <v>256</v>
      </c>
      <c r="F2943" s="16">
        <v>14</v>
      </c>
      <c r="G2943" s="8">
        <f t="shared" si="137"/>
        <v>0.9453125</v>
      </c>
      <c r="H2943" s="7">
        <v>0.63454900013287296</v>
      </c>
      <c r="I2943" s="17">
        <v>1</v>
      </c>
      <c r="J2943" s="3">
        <v>0.62554522757200004</v>
      </c>
      <c r="K2943" s="4">
        <v>1.00034716608866</v>
      </c>
      <c r="L2943" s="7">
        <v>1</v>
      </c>
      <c r="M2943" s="1">
        <v>32</v>
      </c>
      <c r="N2943" s="1">
        <v>16384</v>
      </c>
      <c r="O2943" s="1">
        <v>128</v>
      </c>
      <c r="P2943" s="17">
        <v>1</v>
      </c>
      <c r="Q2943" s="3">
        <v>0.63274682268557902</v>
      </c>
      <c r="R2943" s="4">
        <v>1.00005869951259</v>
      </c>
      <c r="S2943" s="7">
        <f t="shared" si="135"/>
        <v>7.1999999999999998E-3</v>
      </c>
      <c r="T2943" s="17">
        <f t="shared" si="136"/>
        <v>2.9E-4</v>
      </c>
      <c r="U2943" s="54" t="b">
        <v>0</v>
      </c>
      <c r="V2943" s="55" t="b">
        <v>0</v>
      </c>
      <c r="W2943" s="10">
        <v>2726509</v>
      </c>
      <c r="Y2943" s="51"/>
    </row>
    <row r="2944" spans="1:25" x14ac:dyDescent="0.2">
      <c r="A2944" s="29" t="s">
        <v>37</v>
      </c>
      <c r="B2944" s="34" t="s">
        <v>2102</v>
      </c>
      <c r="C2944" s="31" t="s">
        <v>4014</v>
      </c>
      <c r="D2944" s="16">
        <v>0.5</v>
      </c>
      <c r="E2944" s="8">
        <v>1024</v>
      </c>
      <c r="F2944" s="16">
        <v>128</v>
      </c>
      <c r="G2944" s="8">
        <f t="shared" si="137"/>
        <v>0.875</v>
      </c>
      <c r="H2944" s="7">
        <v>0.54978194224573596</v>
      </c>
      <c r="I2944" s="17">
        <v>0.99999999975709197</v>
      </c>
      <c r="J2944" s="3">
        <v>0.45724971510642598</v>
      </c>
      <c r="K2944" s="4">
        <v>0.99014991862632795</v>
      </c>
      <c r="L2944" s="7">
        <v>1</v>
      </c>
      <c r="M2944" s="1">
        <v>64</v>
      </c>
      <c r="N2944" s="1">
        <v>65536</v>
      </c>
      <c r="O2944" s="1">
        <v>128</v>
      </c>
      <c r="P2944" s="17">
        <v>1</v>
      </c>
      <c r="Q2944" s="3">
        <v>0.50171844206667404</v>
      </c>
      <c r="R2944" s="4">
        <v>0.86949097425224897</v>
      </c>
      <c r="S2944" s="7">
        <f t="shared" si="135"/>
        <v>4.4470000000000003E-2</v>
      </c>
      <c r="T2944" s="17">
        <f t="shared" si="136"/>
        <v>-0.12066</v>
      </c>
      <c r="U2944" s="54" t="b">
        <v>0</v>
      </c>
      <c r="V2944" s="55" t="b">
        <v>0</v>
      </c>
      <c r="W2944" s="10">
        <v>5287674</v>
      </c>
      <c r="Y2944" s="51"/>
    </row>
    <row r="2945" spans="1:25" x14ac:dyDescent="0.2">
      <c r="A2945" s="29" t="s">
        <v>22</v>
      </c>
      <c r="B2945" s="34" t="s">
        <v>1390</v>
      </c>
      <c r="C2945" s="31" t="s">
        <v>3302</v>
      </c>
      <c r="D2945" s="16">
        <v>1</v>
      </c>
      <c r="E2945" s="8">
        <v>512</v>
      </c>
      <c r="F2945" s="16">
        <v>306</v>
      </c>
      <c r="G2945" s="8">
        <f t="shared" si="137"/>
        <v>0.40234375</v>
      </c>
      <c r="H2945" s="7">
        <v>0.91974925927962903</v>
      </c>
      <c r="I2945" s="17">
        <v>0.97342596226356104</v>
      </c>
      <c r="J2945" s="3">
        <v>0.692031236160354</v>
      </c>
      <c r="K2945" s="4">
        <v>0.99509060918537395</v>
      </c>
      <c r="L2945" s="7">
        <v>1</v>
      </c>
      <c r="M2945" s="1">
        <v>64</v>
      </c>
      <c r="N2945" s="1">
        <v>16384</v>
      </c>
      <c r="O2945" s="1">
        <v>128</v>
      </c>
      <c r="P2945" s="17">
        <v>1</v>
      </c>
      <c r="Q2945" s="3">
        <v>0.79498070312077895</v>
      </c>
      <c r="R2945" s="4">
        <v>0.97686233534972899</v>
      </c>
      <c r="S2945" s="7">
        <f t="shared" si="135"/>
        <v>0.10295</v>
      </c>
      <c r="T2945" s="17">
        <f t="shared" si="136"/>
        <v>1.823E-2</v>
      </c>
      <c r="U2945" s="54" t="b">
        <v>0</v>
      </c>
      <c r="V2945" s="55" t="b">
        <v>1</v>
      </c>
      <c r="W2945" s="10">
        <v>12540503</v>
      </c>
      <c r="Y2945" s="51"/>
    </row>
    <row r="2946" spans="1:25" x14ac:dyDescent="0.2">
      <c r="A2946" s="29" t="s">
        <v>9</v>
      </c>
      <c r="B2946" s="34" t="s">
        <v>1040</v>
      </c>
      <c r="C2946" s="31" t="s">
        <v>2952</v>
      </c>
      <c r="D2946" s="16">
        <v>1</v>
      </c>
      <c r="E2946" s="8">
        <v>256</v>
      </c>
      <c r="F2946" s="16">
        <v>201</v>
      </c>
      <c r="G2946" s="8">
        <f t="shared" si="137"/>
        <v>0.21484375</v>
      </c>
      <c r="H2946" s="7">
        <v>0.94389217747105603</v>
      </c>
      <c r="I2946" s="17">
        <v>0.919507955302308</v>
      </c>
      <c r="J2946" s="3">
        <v>0.57054505478968898</v>
      </c>
      <c r="K2946" s="4">
        <v>0.96197482494874997</v>
      </c>
      <c r="L2946" s="7">
        <v>1</v>
      </c>
      <c r="M2946" s="1">
        <v>32</v>
      </c>
      <c r="N2946" s="1">
        <v>4096</v>
      </c>
      <c r="O2946" s="1">
        <v>128</v>
      </c>
      <c r="P2946" s="17">
        <v>1</v>
      </c>
      <c r="Q2946" s="3">
        <v>0.71241498551923799</v>
      </c>
      <c r="R2946" s="4">
        <v>0.94699995027202899</v>
      </c>
      <c r="S2946" s="7">
        <f t="shared" si="135"/>
        <v>0.14187</v>
      </c>
      <c r="T2946" s="17">
        <f t="shared" si="136"/>
        <v>1.4970000000000001E-2</v>
      </c>
      <c r="U2946" s="54" t="b">
        <v>0</v>
      </c>
      <c r="V2946" s="55" t="b">
        <v>0</v>
      </c>
      <c r="W2946" s="10">
        <v>7727749</v>
      </c>
      <c r="Y2946" s="51"/>
    </row>
    <row r="2947" spans="1:25" x14ac:dyDescent="0.2">
      <c r="A2947" s="29" t="s">
        <v>29</v>
      </c>
      <c r="B2947" s="34" t="s">
        <v>1706</v>
      </c>
      <c r="C2947" s="31" t="s">
        <v>3618</v>
      </c>
      <c r="D2947" s="16">
        <v>1</v>
      </c>
      <c r="E2947" s="8">
        <v>256</v>
      </c>
      <c r="F2947" s="16">
        <v>228</v>
      </c>
      <c r="G2947" s="8">
        <f t="shared" si="137"/>
        <v>0.109375</v>
      </c>
      <c r="H2947" s="7">
        <v>0.98123004000476899</v>
      </c>
      <c r="I2947" s="17">
        <v>0.89454175614007903</v>
      </c>
      <c r="J2947" s="3">
        <v>0.46066628110778102</v>
      </c>
      <c r="K2947" s="4">
        <v>0.93843104570568203</v>
      </c>
      <c r="L2947" s="7">
        <v>2</v>
      </c>
      <c r="M2947" s="1">
        <v>256</v>
      </c>
      <c r="N2947" s="1">
        <v>4096</v>
      </c>
      <c r="O2947" s="1">
        <v>128</v>
      </c>
      <c r="P2947" s="17">
        <v>1</v>
      </c>
      <c r="Q2947" s="3">
        <v>0.534560577946112</v>
      </c>
      <c r="R2947" s="4">
        <v>0.92335196494836802</v>
      </c>
      <c r="S2947" s="7">
        <f t="shared" ref="S2947:S3010" si="138">ROUND(ABS(H2947-J2947)-ABS(H2947-Q2947), $AA$3)</f>
        <v>7.3889999999999997E-2</v>
      </c>
      <c r="T2947" s="17">
        <f t="shared" ref="T2947:T3010" si="139">ROUND(ABS(I2947-K2947)-ABS(I2947-R2947), $AA$3)</f>
        <v>1.508E-2</v>
      </c>
      <c r="U2947" s="54" t="b">
        <v>0</v>
      </c>
      <c r="V2947" s="55" t="b">
        <v>0</v>
      </c>
      <c r="W2947" s="10">
        <v>9469646</v>
      </c>
      <c r="Y2947" s="51"/>
    </row>
    <row r="2948" spans="1:25" x14ac:dyDescent="0.2">
      <c r="A2948" s="29" t="s">
        <v>35</v>
      </c>
      <c r="B2948" s="34" t="s">
        <v>2183</v>
      </c>
      <c r="C2948" s="31" t="s">
        <v>4095</v>
      </c>
      <c r="D2948" s="16">
        <v>0</v>
      </c>
      <c r="E2948" s="8">
        <v>256</v>
      </c>
      <c r="F2948" s="16">
        <v>14</v>
      </c>
      <c r="G2948" s="8">
        <f t="shared" ref="G2948:G3011" si="140">1 - F2948/E2948</f>
        <v>0.9453125</v>
      </c>
      <c r="H2948" s="7">
        <v>0.69218313903728701</v>
      </c>
      <c r="I2948" s="17">
        <v>1</v>
      </c>
      <c r="J2948" s="3">
        <v>0.68265983690367105</v>
      </c>
      <c r="K2948" s="4">
        <v>1.00012081175801</v>
      </c>
      <c r="L2948" s="7">
        <v>1</v>
      </c>
      <c r="M2948" s="1">
        <v>32</v>
      </c>
      <c r="N2948" s="1">
        <v>4096</v>
      </c>
      <c r="O2948" s="1">
        <v>128</v>
      </c>
      <c r="P2948" s="17">
        <v>1</v>
      </c>
      <c r="Q2948" s="3">
        <v>0.689428024241731</v>
      </c>
      <c r="R2948" s="4">
        <v>1.0000120225984599</v>
      </c>
      <c r="S2948" s="7">
        <f t="shared" si="138"/>
        <v>6.77E-3</v>
      </c>
      <c r="T2948" s="17">
        <f t="shared" si="139"/>
        <v>1.1E-4</v>
      </c>
      <c r="U2948" s="54" t="b">
        <v>0</v>
      </c>
      <c r="V2948" s="55" t="b">
        <v>0</v>
      </c>
      <c r="W2948" s="10">
        <v>2684740</v>
      </c>
      <c r="Y2948" s="51"/>
    </row>
    <row r="2949" spans="1:25" x14ac:dyDescent="0.2">
      <c r="A2949" s="29" t="s">
        <v>31</v>
      </c>
      <c r="B2949" s="34" t="s">
        <v>2259</v>
      </c>
      <c r="C2949" s="31" t="s">
        <v>4171</v>
      </c>
      <c r="D2949" s="16">
        <v>0</v>
      </c>
      <c r="E2949" s="8">
        <v>512</v>
      </c>
      <c r="F2949" s="16">
        <v>342</v>
      </c>
      <c r="G2949" s="8">
        <f t="shared" si="140"/>
        <v>0.33203125</v>
      </c>
      <c r="H2949" s="7">
        <v>0.696829062423302</v>
      </c>
      <c r="I2949" s="17">
        <v>0.99902907384500805</v>
      </c>
      <c r="J2949" s="3">
        <v>0.42348199402805098</v>
      </c>
      <c r="K2949" s="4">
        <v>0.99595096652880499</v>
      </c>
      <c r="L2949" s="7">
        <v>3</v>
      </c>
      <c r="M2949" s="1">
        <v>128</v>
      </c>
      <c r="N2949" s="1">
        <v>8192</v>
      </c>
      <c r="O2949" s="1">
        <v>128</v>
      </c>
      <c r="P2949" s="17">
        <v>1</v>
      </c>
      <c r="Q2949" s="3">
        <v>0.44033961997705201</v>
      </c>
      <c r="R2949" s="4">
        <v>0.99381016602664096</v>
      </c>
      <c r="S2949" s="7">
        <f t="shared" si="138"/>
        <v>1.686E-2</v>
      </c>
      <c r="T2949" s="17">
        <f t="shared" si="139"/>
        <v>-2.14E-3</v>
      </c>
      <c r="U2949" s="54" t="b">
        <v>0</v>
      </c>
      <c r="V2949" s="55" t="b">
        <v>0</v>
      </c>
      <c r="W2949" s="10">
        <v>17927690</v>
      </c>
      <c r="Y2949" s="51"/>
    </row>
    <row r="2950" spans="1:25" x14ac:dyDescent="0.2">
      <c r="A2950" s="29" t="s">
        <v>9</v>
      </c>
      <c r="B2950" s="34" t="s">
        <v>1730</v>
      </c>
      <c r="C2950" s="31" t="s">
        <v>3642</v>
      </c>
      <c r="D2950" s="16">
        <v>0.5</v>
      </c>
      <c r="E2950" s="8">
        <v>4096</v>
      </c>
      <c r="F2950" s="16">
        <v>2611</v>
      </c>
      <c r="G2950" s="8">
        <f t="shared" si="140"/>
        <v>0.362548828125</v>
      </c>
      <c r="H2950" s="7">
        <v>0.67029183913746904</v>
      </c>
      <c r="I2950" s="17">
        <v>1</v>
      </c>
      <c r="J2950" s="3">
        <v>0.49471201874665399</v>
      </c>
      <c r="K2950" s="4">
        <v>0.99893728854130304</v>
      </c>
      <c r="L2950" s="7">
        <v>1</v>
      </c>
      <c r="M2950" s="1">
        <v>256</v>
      </c>
      <c r="N2950" s="1">
        <v>32768</v>
      </c>
      <c r="O2950" s="1">
        <v>128</v>
      </c>
      <c r="P2950" s="17">
        <v>1</v>
      </c>
      <c r="Q2950" s="3">
        <v>0.56166752912080198</v>
      </c>
      <c r="R2950" s="4">
        <v>0.99008643429512899</v>
      </c>
      <c r="S2950" s="7">
        <f t="shared" si="138"/>
        <v>6.6960000000000006E-2</v>
      </c>
      <c r="T2950" s="17">
        <f t="shared" si="139"/>
        <v>-8.8500000000000002E-3</v>
      </c>
      <c r="U2950" s="54" t="b">
        <v>0</v>
      </c>
      <c r="V2950" s="55" t="b">
        <v>0</v>
      </c>
      <c r="W2950" s="10">
        <v>638939061</v>
      </c>
      <c r="Y2950" s="51"/>
    </row>
    <row r="2951" spans="1:25" x14ac:dyDescent="0.2">
      <c r="A2951" s="29" t="s">
        <v>33</v>
      </c>
      <c r="B2951" s="34" t="s">
        <v>2456</v>
      </c>
      <c r="C2951" s="31" t="s">
        <v>4368</v>
      </c>
      <c r="D2951" s="16">
        <v>0.5</v>
      </c>
      <c r="E2951" s="8">
        <v>2048</v>
      </c>
      <c r="F2951" s="16">
        <v>1614</v>
      </c>
      <c r="G2951" s="8">
        <f t="shared" si="140"/>
        <v>0.2119140625</v>
      </c>
      <c r="H2951" s="7">
        <v>0.863671077282538</v>
      </c>
      <c r="I2951" s="17">
        <v>0.999999999999999</v>
      </c>
      <c r="J2951" s="3">
        <v>0.475616542760605</v>
      </c>
      <c r="K2951" s="4">
        <v>1.0000000002181699</v>
      </c>
      <c r="L2951" s="7">
        <v>3</v>
      </c>
      <c r="M2951" s="1">
        <v>256</v>
      </c>
      <c r="N2951" s="1">
        <v>16384</v>
      </c>
      <c r="O2951" s="1">
        <v>128</v>
      </c>
      <c r="P2951" s="17">
        <v>1</v>
      </c>
      <c r="Q2951" s="3">
        <v>0.48294391700350697</v>
      </c>
      <c r="R2951" s="4">
        <v>1.0000000045512201</v>
      </c>
      <c r="S2951" s="7">
        <f t="shared" si="138"/>
        <v>7.3299999999999997E-3</v>
      </c>
      <c r="T2951" s="17">
        <f t="shared" si="139"/>
        <v>0</v>
      </c>
      <c r="U2951" s="54" t="b">
        <v>0</v>
      </c>
      <c r="V2951" s="55" t="b">
        <v>0</v>
      </c>
      <c r="W2951" s="10">
        <v>127787341</v>
      </c>
      <c r="Y2951" s="51"/>
    </row>
    <row r="2952" spans="1:25" x14ac:dyDescent="0.2">
      <c r="A2952" s="29" t="s">
        <v>7</v>
      </c>
      <c r="B2952" s="34" t="s">
        <v>2437</v>
      </c>
      <c r="C2952" s="31" t="s">
        <v>4349</v>
      </c>
      <c r="D2952" s="16">
        <v>1</v>
      </c>
      <c r="E2952" s="8">
        <v>512</v>
      </c>
      <c r="F2952" s="16">
        <v>369</v>
      </c>
      <c r="G2952" s="8">
        <f t="shared" si="140"/>
        <v>0.279296875</v>
      </c>
      <c r="H2952" s="7">
        <v>0.83118759152104604</v>
      </c>
      <c r="I2952" s="17">
        <v>0.92828219785969202</v>
      </c>
      <c r="J2952" s="3">
        <v>0.48568212359742502</v>
      </c>
      <c r="K2952" s="4">
        <v>0.97011631091347905</v>
      </c>
      <c r="L2952" s="7">
        <v>3</v>
      </c>
      <c r="M2952" s="1">
        <v>128</v>
      </c>
      <c r="N2952" s="1">
        <v>65536</v>
      </c>
      <c r="O2952" s="1">
        <v>128</v>
      </c>
      <c r="P2952" s="17">
        <v>1</v>
      </c>
      <c r="Q2952" s="3">
        <v>0.51532837665584397</v>
      </c>
      <c r="R2952" s="4">
        <v>0.97034194592022605</v>
      </c>
      <c r="S2952" s="7">
        <f t="shared" si="138"/>
        <v>2.9649999999999999E-2</v>
      </c>
      <c r="T2952" s="17">
        <f t="shared" si="139"/>
        <v>-2.3000000000000001E-4</v>
      </c>
      <c r="U2952" s="54" t="b">
        <v>0</v>
      </c>
      <c r="V2952" s="55" t="b">
        <v>0</v>
      </c>
      <c r="W2952" s="10">
        <v>27588012</v>
      </c>
      <c r="Y2952" s="51"/>
    </row>
    <row r="2953" spans="1:25" x14ac:dyDescent="0.2">
      <c r="A2953" s="29" t="s">
        <v>20</v>
      </c>
      <c r="B2953" s="34" t="s">
        <v>2544</v>
      </c>
      <c r="C2953" s="31" t="s">
        <v>4456</v>
      </c>
      <c r="D2953" s="16">
        <v>0</v>
      </c>
      <c r="E2953" s="8">
        <v>1024</v>
      </c>
      <c r="F2953" s="16">
        <v>476</v>
      </c>
      <c r="G2953" s="8">
        <f t="shared" si="140"/>
        <v>0.53515625</v>
      </c>
      <c r="H2953" s="7">
        <v>0.512608905988443</v>
      </c>
      <c r="I2953" s="17">
        <v>1</v>
      </c>
      <c r="J2953" s="3">
        <v>0.380571888458198</v>
      </c>
      <c r="K2953" s="4">
        <v>0.99993614144242104</v>
      </c>
      <c r="L2953" s="7">
        <v>1</v>
      </c>
      <c r="M2953" s="1">
        <v>128</v>
      </c>
      <c r="N2953" s="1">
        <v>8192</v>
      </c>
      <c r="O2953" s="1">
        <v>128</v>
      </c>
      <c r="P2953" s="17">
        <v>1</v>
      </c>
      <c r="Q2953" s="3">
        <v>0.408290835724745</v>
      </c>
      <c r="R2953" s="4">
        <v>1.00000209079286</v>
      </c>
      <c r="S2953" s="7">
        <f t="shared" si="138"/>
        <v>2.7720000000000002E-2</v>
      </c>
      <c r="T2953" s="17">
        <f t="shared" si="139"/>
        <v>6.0000000000000002E-5</v>
      </c>
      <c r="U2953" s="54" t="b">
        <v>0</v>
      </c>
      <c r="V2953" s="55" t="b">
        <v>0</v>
      </c>
      <c r="W2953" s="10">
        <v>12078565</v>
      </c>
      <c r="Y2953" s="51"/>
    </row>
    <row r="2954" spans="1:25" x14ac:dyDescent="0.2">
      <c r="A2954" s="29" t="s">
        <v>1</v>
      </c>
      <c r="B2954" s="34" t="s">
        <v>2660</v>
      </c>
      <c r="C2954" s="31" t="s">
        <v>4572</v>
      </c>
      <c r="D2954" s="16">
        <v>1</v>
      </c>
      <c r="E2954" s="8">
        <v>512</v>
      </c>
      <c r="F2954" s="16">
        <v>120</v>
      </c>
      <c r="G2954" s="8">
        <f t="shared" si="140"/>
        <v>0.765625</v>
      </c>
      <c r="H2954" s="7">
        <v>0.77021729430010399</v>
      </c>
      <c r="I2954" s="17">
        <v>0.999999999999997</v>
      </c>
      <c r="J2954" s="3">
        <v>0.72224783854820795</v>
      </c>
      <c r="K2954" s="4">
        <v>0.99586166868293202</v>
      </c>
      <c r="L2954" s="7">
        <v>2</v>
      </c>
      <c r="M2954" s="1">
        <v>256</v>
      </c>
      <c r="N2954" s="1">
        <v>16384</v>
      </c>
      <c r="O2954" s="1">
        <v>128</v>
      </c>
      <c r="P2954" s="17">
        <v>1</v>
      </c>
      <c r="Q2954" s="3">
        <v>0.75043112475945095</v>
      </c>
      <c r="R2954" s="4">
        <v>0.99493918678928295</v>
      </c>
      <c r="S2954" s="7">
        <f t="shared" si="138"/>
        <v>2.818E-2</v>
      </c>
      <c r="T2954" s="17">
        <f t="shared" si="139"/>
        <v>-9.2000000000000003E-4</v>
      </c>
      <c r="U2954" s="54" t="b">
        <v>0</v>
      </c>
      <c r="V2954" s="55" t="b">
        <v>0</v>
      </c>
      <c r="W2954" s="10">
        <v>5263545</v>
      </c>
      <c r="Y2954" s="51"/>
    </row>
    <row r="2955" spans="1:25" x14ac:dyDescent="0.2">
      <c r="A2955" s="29" t="s">
        <v>14</v>
      </c>
      <c r="B2955" s="34" t="s">
        <v>2750</v>
      </c>
      <c r="C2955" s="31" t="s">
        <v>4662</v>
      </c>
      <c r="D2955" s="16">
        <v>0.5</v>
      </c>
      <c r="E2955" s="8">
        <v>512</v>
      </c>
      <c r="F2955" s="16">
        <v>351</v>
      </c>
      <c r="G2955" s="8">
        <f t="shared" si="140"/>
        <v>0.314453125</v>
      </c>
      <c r="H2955" s="7">
        <v>0.90832858422357698</v>
      </c>
      <c r="I2955" s="17">
        <v>1</v>
      </c>
      <c r="J2955" s="3">
        <v>0.45625171383577201</v>
      </c>
      <c r="K2955" s="4">
        <v>0.99969437710360498</v>
      </c>
      <c r="L2955" s="7">
        <v>3</v>
      </c>
      <c r="M2955" s="1">
        <v>64</v>
      </c>
      <c r="N2955" s="1">
        <v>4096</v>
      </c>
      <c r="O2955" s="1">
        <v>128</v>
      </c>
      <c r="P2955" s="17">
        <v>1</v>
      </c>
      <c r="Q2955" s="3">
        <v>0.46472379558433602</v>
      </c>
      <c r="R2955" s="4">
        <v>0.99971561528237796</v>
      </c>
      <c r="S2955" s="7">
        <f t="shared" si="138"/>
        <v>8.4700000000000001E-3</v>
      </c>
      <c r="T2955" s="17">
        <f t="shared" si="139"/>
        <v>2.0000000000000002E-5</v>
      </c>
      <c r="U2955" s="54" t="b">
        <v>0</v>
      </c>
      <c r="V2955" s="55" t="b">
        <v>0</v>
      </c>
      <c r="W2955" s="10">
        <v>6802035</v>
      </c>
      <c r="Y2955" s="51"/>
    </row>
    <row r="2956" spans="1:25" x14ac:dyDescent="0.2">
      <c r="A2956" s="29" t="s">
        <v>3</v>
      </c>
      <c r="B2956" s="34" t="s">
        <v>2110</v>
      </c>
      <c r="C2956" s="31" t="s">
        <v>4022</v>
      </c>
      <c r="D2956" s="16">
        <v>0.5</v>
      </c>
      <c r="E2956" s="8">
        <v>1024</v>
      </c>
      <c r="F2956" s="16">
        <v>751</v>
      </c>
      <c r="G2956" s="8">
        <f t="shared" si="140"/>
        <v>0.2666015625</v>
      </c>
      <c r="H2956" s="7">
        <v>0.84362451936138205</v>
      </c>
      <c r="I2956" s="17">
        <v>0.99999999984098797</v>
      </c>
      <c r="J2956" s="3">
        <v>0.58115823542007405</v>
      </c>
      <c r="K2956" s="4">
        <v>0.99999999976381104</v>
      </c>
      <c r="L2956" s="7">
        <v>1</v>
      </c>
      <c r="M2956" s="1">
        <v>256</v>
      </c>
      <c r="N2956" s="1">
        <v>65536</v>
      </c>
      <c r="O2956" s="1">
        <v>128</v>
      </c>
      <c r="P2956" s="17">
        <v>1</v>
      </c>
      <c r="Q2956" s="3">
        <v>0.71995369241159202</v>
      </c>
      <c r="R2956" s="4">
        <v>0.999999999771782</v>
      </c>
      <c r="S2956" s="7">
        <f t="shared" si="138"/>
        <v>0.13880000000000001</v>
      </c>
      <c r="T2956" s="17">
        <f t="shared" si="139"/>
        <v>0</v>
      </c>
      <c r="U2956" s="54" t="b">
        <v>1</v>
      </c>
      <c r="V2956" s="55" t="b">
        <v>0</v>
      </c>
      <c r="W2956" s="10">
        <v>522640508</v>
      </c>
      <c r="Y2956" s="51"/>
    </row>
    <row r="2957" spans="1:25" x14ac:dyDescent="0.2">
      <c r="A2957" s="29" t="s">
        <v>2</v>
      </c>
      <c r="B2957" s="34" t="s">
        <v>4917</v>
      </c>
      <c r="C2957" s="31" t="s">
        <v>5086</v>
      </c>
      <c r="D2957" s="16">
        <v>1</v>
      </c>
      <c r="E2957" s="8">
        <v>256</v>
      </c>
      <c r="F2957" s="16">
        <v>193</v>
      </c>
      <c r="G2957" s="8">
        <f t="shared" si="140"/>
        <v>0.24609375</v>
      </c>
      <c r="H2957" s="7">
        <v>0.95372695501537197</v>
      </c>
      <c r="I2957" s="17">
        <v>0.94050142663313396</v>
      </c>
      <c r="J2957" s="3">
        <v>0.370110710969274</v>
      </c>
      <c r="K2957" s="4">
        <v>0.94693120016335497</v>
      </c>
      <c r="L2957" s="7">
        <v>2</v>
      </c>
      <c r="M2957" s="1">
        <v>64</v>
      </c>
      <c r="N2957" s="1">
        <v>2048</v>
      </c>
      <c r="O2957" s="1">
        <v>128</v>
      </c>
      <c r="P2957" s="17">
        <v>1</v>
      </c>
      <c r="Q2957" s="3">
        <v>0.39644870701624502</v>
      </c>
      <c r="R2957" s="4">
        <v>0.95028254838058501</v>
      </c>
      <c r="S2957" s="7">
        <f t="shared" si="138"/>
        <v>2.6339999999999999E-2</v>
      </c>
      <c r="T2957" s="17">
        <f t="shared" si="139"/>
        <v>-3.3500000000000001E-3</v>
      </c>
      <c r="U2957" s="54" t="b">
        <v>0</v>
      </c>
      <c r="V2957" s="55" t="b">
        <v>0</v>
      </c>
      <c r="W2957" s="10">
        <v>6216445</v>
      </c>
      <c r="Y2957" s="51"/>
    </row>
    <row r="2958" spans="1:25" x14ac:dyDescent="0.2">
      <c r="A2958" s="29" t="s">
        <v>42</v>
      </c>
      <c r="B2958" s="34" t="s">
        <v>4881</v>
      </c>
      <c r="C2958" s="31" t="s">
        <v>5050</v>
      </c>
      <c r="D2958" s="16">
        <v>0.5</v>
      </c>
      <c r="E2958" s="8">
        <v>1024</v>
      </c>
      <c r="F2958" s="16">
        <v>742</v>
      </c>
      <c r="G2958" s="8">
        <f t="shared" si="140"/>
        <v>0.275390625</v>
      </c>
      <c r="H2958" s="7">
        <v>0.89225129605648901</v>
      </c>
      <c r="I2958" s="17">
        <v>1</v>
      </c>
      <c r="J2958" s="3">
        <v>0.36285686021456498</v>
      </c>
      <c r="K2958" s="4">
        <v>0.99605692252973799</v>
      </c>
      <c r="L2958" s="7">
        <v>1</v>
      </c>
      <c r="M2958" s="1">
        <v>256</v>
      </c>
      <c r="N2958" s="1">
        <v>8192</v>
      </c>
      <c r="O2958" s="1">
        <v>128</v>
      </c>
      <c r="P2958" s="17">
        <v>1</v>
      </c>
      <c r="Q2958" s="3">
        <v>0.42157415965740902</v>
      </c>
      <c r="R2958" s="4">
        <v>0.97029953646631195</v>
      </c>
      <c r="S2958" s="7">
        <f t="shared" si="138"/>
        <v>5.8720000000000001E-2</v>
      </c>
      <c r="T2958" s="17">
        <f t="shared" si="139"/>
        <v>-2.5760000000000002E-2</v>
      </c>
      <c r="U2958" s="54" t="b">
        <v>0</v>
      </c>
      <c r="V2958" s="55" t="b">
        <v>0</v>
      </c>
      <c r="W2958" s="10">
        <v>74114139</v>
      </c>
      <c r="Y2958" s="51"/>
    </row>
    <row r="2959" spans="1:25" x14ac:dyDescent="0.2">
      <c r="A2959" s="29" t="s">
        <v>49</v>
      </c>
      <c r="B2959" s="34" t="s">
        <v>1608</v>
      </c>
      <c r="C2959" s="31" t="s">
        <v>3520</v>
      </c>
      <c r="D2959" s="16">
        <v>0.5</v>
      </c>
      <c r="E2959" s="8">
        <v>2048</v>
      </c>
      <c r="F2959" s="16">
        <v>171</v>
      </c>
      <c r="G2959" s="8">
        <f t="shared" si="140"/>
        <v>0.91650390625</v>
      </c>
      <c r="H2959" s="7">
        <v>0.35944910618502401</v>
      </c>
      <c r="I2959" s="17">
        <v>0.999999999999999</v>
      </c>
      <c r="J2959" s="3">
        <v>0.35945280956978998</v>
      </c>
      <c r="K2959" s="4">
        <v>0.98596035001132398</v>
      </c>
      <c r="L2959" s="7">
        <v>2</v>
      </c>
      <c r="M2959" s="1">
        <v>256</v>
      </c>
      <c r="N2959" s="1">
        <v>16384</v>
      </c>
      <c r="O2959" s="1">
        <v>128</v>
      </c>
      <c r="P2959" s="17">
        <v>1</v>
      </c>
      <c r="Q2959" s="3">
        <v>0.36467125172105103</v>
      </c>
      <c r="R2959" s="4">
        <v>0.96825358266403205</v>
      </c>
      <c r="S2959" s="7">
        <f t="shared" si="138"/>
        <v>-5.2199999999999998E-3</v>
      </c>
      <c r="T2959" s="17">
        <f t="shared" si="139"/>
        <v>-1.771E-2</v>
      </c>
      <c r="U2959" s="54" t="b">
        <v>0</v>
      </c>
      <c r="V2959" s="55" t="b">
        <v>0</v>
      </c>
      <c r="W2959" s="10">
        <v>4884234</v>
      </c>
      <c r="Y2959" s="51"/>
    </row>
    <row r="2960" spans="1:25" x14ac:dyDescent="0.2">
      <c r="A2960" s="29" t="s">
        <v>16</v>
      </c>
      <c r="B2960" s="34" t="s">
        <v>2656</v>
      </c>
      <c r="C2960" s="31" t="s">
        <v>4568</v>
      </c>
      <c r="D2960" s="16">
        <v>1</v>
      </c>
      <c r="E2960" s="8">
        <v>256</v>
      </c>
      <c r="F2960" s="16">
        <v>84</v>
      </c>
      <c r="G2960" s="8">
        <f t="shared" si="140"/>
        <v>0.671875</v>
      </c>
      <c r="H2960" s="7">
        <v>0.76695391101639099</v>
      </c>
      <c r="I2960" s="17">
        <v>0.984782847226224</v>
      </c>
      <c r="J2960" s="3">
        <v>0.65925500340179399</v>
      </c>
      <c r="K2960" s="4">
        <v>0.97714817270614895</v>
      </c>
      <c r="L2960" s="7">
        <v>2</v>
      </c>
      <c r="M2960" s="1">
        <v>256</v>
      </c>
      <c r="N2960" s="1">
        <v>4096</v>
      </c>
      <c r="O2960" s="1">
        <v>128</v>
      </c>
      <c r="P2960" s="17">
        <v>1</v>
      </c>
      <c r="Q2960" s="3">
        <v>0.69555871757996202</v>
      </c>
      <c r="R2960" s="4">
        <v>0.98018336485535995</v>
      </c>
      <c r="S2960" s="7">
        <f t="shared" si="138"/>
        <v>3.6299999999999999E-2</v>
      </c>
      <c r="T2960" s="17">
        <f t="shared" si="139"/>
        <v>3.0400000000000002E-3</v>
      </c>
      <c r="U2960" s="54" t="b">
        <v>0</v>
      </c>
      <c r="V2960" s="55" t="b">
        <v>0</v>
      </c>
      <c r="W2960" s="10">
        <v>4967215</v>
      </c>
      <c r="Y2960" s="51"/>
    </row>
    <row r="2961" spans="1:25" x14ac:dyDescent="0.2">
      <c r="A2961" s="29" t="s">
        <v>30</v>
      </c>
      <c r="B2961" s="34" t="s">
        <v>1258</v>
      </c>
      <c r="C2961" s="31" t="s">
        <v>3170</v>
      </c>
      <c r="D2961" s="16">
        <v>1</v>
      </c>
      <c r="E2961" s="8">
        <v>4096</v>
      </c>
      <c r="F2961" s="16">
        <v>62</v>
      </c>
      <c r="G2961" s="8">
        <f t="shared" si="140"/>
        <v>0.98486328125</v>
      </c>
      <c r="H2961" s="7">
        <v>0.341592640738828</v>
      </c>
      <c r="I2961" s="17">
        <v>0.999999999999997</v>
      </c>
      <c r="J2961" s="3">
        <v>0.37685396458079301</v>
      </c>
      <c r="K2961" s="4">
        <v>0.96459399767956699</v>
      </c>
      <c r="L2961" s="7">
        <v>1</v>
      </c>
      <c r="M2961" s="1">
        <v>128</v>
      </c>
      <c r="N2961" s="1">
        <v>65536</v>
      </c>
      <c r="O2961" s="1">
        <v>128</v>
      </c>
      <c r="P2961" s="17">
        <v>1</v>
      </c>
      <c r="Q2961" s="3">
        <v>0.57463870777664305</v>
      </c>
      <c r="R2961" s="4">
        <v>0.95849713658654001</v>
      </c>
      <c r="S2961" s="7">
        <f t="shared" si="138"/>
        <v>-0.19778000000000001</v>
      </c>
      <c r="T2961" s="17">
        <f t="shared" si="139"/>
        <v>-6.1000000000000004E-3</v>
      </c>
      <c r="U2961" s="54" t="b">
        <v>0</v>
      </c>
      <c r="V2961" s="55" t="b">
        <v>0</v>
      </c>
      <c r="W2961" s="10">
        <v>4617033</v>
      </c>
      <c r="Y2961" s="51"/>
    </row>
    <row r="2962" spans="1:25" x14ac:dyDescent="0.2">
      <c r="A2962" s="29" t="s">
        <v>13</v>
      </c>
      <c r="B2962" s="34" t="s">
        <v>1059</v>
      </c>
      <c r="C2962" s="31" t="s">
        <v>2971</v>
      </c>
      <c r="D2962" s="16">
        <v>0</v>
      </c>
      <c r="E2962" s="8">
        <v>2048</v>
      </c>
      <c r="F2962" s="16">
        <v>1483</v>
      </c>
      <c r="G2962" s="8">
        <f t="shared" si="140"/>
        <v>0.27587890625</v>
      </c>
      <c r="H2962" s="7">
        <v>0.79424074460397598</v>
      </c>
      <c r="I2962" s="17">
        <v>0.999999999999998</v>
      </c>
      <c r="J2962" s="3">
        <v>0.51537859663539698</v>
      </c>
      <c r="K2962" s="4">
        <v>1.00000009033741</v>
      </c>
      <c r="L2962" s="7">
        <v>3</v>
      </c>
      <c r="M2962" s="1">
        <v>32</v>
      </c>
      <c r="N2962" s="1">
        <v>16384</v>
      </c>
      <c r="O2962" s="1">
        <v>128</v>
      </c>
      <c r="P2962" s="17">
        <v>1</v>
      </c>
      <c r="Q2962" s="3">
        <v>0.52289720753446101</v>
      </c>
      <c r="R2962" s="4">
        <v>1.0000000028226801</v>
      </c>
      <c r="S2962" s="7">
        <f t="shared" si="138"/>
        <v>7.5199999999999998E-3</v>
      </c>
      <c r="T2962" s="17">
        <f t="shared" si="139"/>
        <v>0</v>
      </c>
      <c r="U2962" s="54" t="b">
        <v>0</v>
      </c>
      <c r="V2962" s="55" t="b">
        <v>0</v>
      </c>
      <c r="W2962" s="10">
        <v>51558310</v>
      </c>
      <c r="Y2962" s="51"/>
    </row>
    <row r="2963" spans="1:25" x14ac:dyDescent="0.2">
      <c r="A2963" s="29" t="s">
        <v>33</v>
      </c>
      <c r="B2963" s="34" t="s">
        <v>4852</v>
      </c>
      <c r="C2963" s="31" t="s">
        <v>5021</v>
      </c>
      <c r="D2963" s="16">
        <v>0</v>
      </c>
      <c r="E2963" s="8">
        <v>256</v>
      </c>
      <c r="F2963" s="16">
        <v>225</v>
      </c>
      <c r="G2963" s="8">
        <f t="shared" si="140"/>
        <v>0.12109375</v>
      </c>
      <c r="H2963" s="7">
        <v>0.96450738494933397</v>
      </c>
      <c r="I2963" s="17">
        <v>0.90976280007770205</v>
      </c>
      <c r="J2963" s="3">
        <v>0.422818641074792</v>
      </c>
      <c r="K2963" s="4">
        <v>0.94098023611528303</v>
      </c>
      <c r="L2963" s="7">
        <v>1</v>
      </c>
      <c r="M2963" s="1">
        <v>64</v>
      </c>
      <c r="N2963" s="1">
        <v>16384</v>
      </c>
      <c r="O2963" s="1">
        <v>128</v>
      </c>
      <c r="P2963" s="17">
        <v>1</v>
      </c>
      <c r="Q2963" s="3">
        <v>0.58716996605089899</v>
      </c>
      <c r="R2963" s="4">
        <v>0.91771490248029297</v>
      </c>
      <c r="S2963" s="7">
        <f t="shared" si="138"/>
        <v>0.16435</v>
      </c>
      <c r="T2963" s="17">
        <f t="shared" si="139"/>
        <v>2.3269999999999999E-2</v>
      </c>
      <c r="U2963" s="54" t="b">
        <v>1</v>
      </c>
      <c r="V2963" s="55" t="b">
        <v>1</v>
      </c>
      <c r="W2963" s="10">
        <v>36083572</v>
      </c>
      <c r="Y2963" s="51"/>
    </row>
    <row r="2964" spans="1:25" x14ac:dyDescent="0.2">
      <c r="A2964" s="29" t="s">
        <v>52</v>
      </c>
      <c r="B2964" s="34" t="s">
        <v>1573</v>
      </c>
      <c r="C2964" s="31" t="s">
        <v>3485</v>
      </c>
      <c r="D2964" s="16">
        <v>0</v>
      </c>
      <c r="E2964" s="8">
        <v>1024</v>
      </c>
      <c r="F2964" s="16">
        <v>781</v>
      </c>
      <c r="G2964" s="8">
        <f t="shared" si="140"/>
        <v>0.2373046875</v>
      </c>
      <c r="H2964" s="7">
        <v>0.69042548895935096</v>
      </c>
      <c r="I2964" s="17">
        <v>1</v>
      </c>
      <c r="J2964" s="3">
        <v>0.377864901078377</v>
      </c>
      <c r="K2964" s="4">
        <v>0.99991176067541898</v>
      </c>
      <c r="L2964" s="7">
        <v>1</v>
      </c>
      <c r="M2964" s="1">
        <v>32</v>
      </c>
      <c r="N2964" s="1">
        <v>16384</v>
      </c>
      <c r="O2964" s="1">
        <v>128</v>
      </c>
      <c r="P2964" s="17">
        <v>1</v>
      </c>
      <c r="Q2964" s="3">
        <v>0.423583895407602</v>
      </c>
      <c r="R2964" s="4">
        <v>0.99998869489594799</v>
      </c>
      <c r="S2964" s="7">
        <f t="shared" si="138"/>
        <v>4.5719999999999997E-2</v>
      </c>
      <c r="T2964" s="17">
        <f t="shared" si="139"/>
        <v>8.0000000000000007E-5</v>
      </c>
      <c r="U2964" s="54" t="b">
        <v>0</v>
      </c>
      <c r="V2964" s="55" t="b">
        <v>0</v>
      </c>
      <c r="W2964" s="10">
        <v>345919239</v>
      </c>
      <c r="Y2964" s="51"/>
    </row>
    <row r="2965" spans="1:25" x14ac:dyDescent="0.2">
      <c r="A2965" s="29" t="s">
        <v>29</v>
      </c>
      <c r="B2965" s="34" t="s">
        <v>2228</v>
      </c>
      <c r="C2965" s="31" t="s">
        <v>4140</v>
      </c>
      <c r="D2965" s="16">
        <v>0.5</v>
      </c>
      <c r="E2965" s="8">
        <v>256</v>
      </c>
      <c r="F2965" s="16">
        <v>228</v>
      </c>
      <c r="G2965" s="8">
        <f t="shared" si="140"/>
        <v>0.109375</v>
      </c>
      <c r="H2965" s="7">
        <v>0.98649694307022096</v>
      </c>
      <c r="I2965" s="17">
        <v>0.967902276500618</v>
      </c>
      <c r="J2965" s="3">
        <v>0.44599147559125502</v>
      </c>
      <c r="K2965" s="4">
        <v>0.97779625889350896</v>
      </c>
      <c r="L2965" s="7">
        <v>3</v>
      </c>
      <c r="M2965" s="1">
        <v>64</v>
      </c>
      <c r="N2965" s="1">
        <v>16384</v>
      </c>
      <c r="O2965" s="1">
        <v>128</v>
      </c>
      <c r="P2965" s="17">
        <v>1</v>
      </c>
      <c r="Q2965" s="3">
        <v>0.46283600836569799</v>
      </c>
      <c r="R2965" s="4">
        <v>0.98091262135069401</v>
      </c>
      <c r="S2965" s="7">
        <f t="shared" si="138"/>
        <v>1.6840000000000001E-2</v>
      </c>
      <c r="T2965" s="17">
        <f t="shared" si="139"/>
        <v>-3.1199999999999999E-3</v>
      </c>
      <c r="U2965" s="54" t="b">
        <v>0</v>
      </c>
      <c r="V2965" s="55" t="b">
        <v>0</v>
      </c>
      <c r="W2965" s="10">
        <v>9072460</v>
      </c>
      <c r="Y2965" s="51"/>
    </row>
    <row r="2966" spans="1:25" x14ac:dyDescent="0.2">
      <c r="A2966" s="29" t="s">
        <v>8</v>
      </c>
      <c r="B2966" s="34" t="s">
        <v>2380</v>
      </c>
      <c r="C2966" s="31" t="s">
        <v>4292</v>
      </c>
      <c r="D2966" s="16">
        <v>1</v>
      </c>
      <c r="E2966" s="8">
        <v>256</v>
      </c>
      <c r="F2966" s="16">
        <v>149</v>
      </c>
      <c r="G2966" s="8">
        <f t="shared" si="140"/>
        <v>0.41796875</v>
      </c>
      <c r="H2966" s="7">
        <v>0.81653299571806504</v>
      </c>
      <c r="I2966" s="17">
        <v>1.0000002099129699</v>
      </c>
      <c r="J2966" s="3">
        <v>0.59541715983742005</v>
      </c>
      <c r="K2966" s="4">
        <v>0.99509260166778801</v>
      </c>
      <c r="L2966" s="7">
        <v>2</v>
      </c>
      <c r="M2966" s="1">
        <v>128</v>
      </c>
      <c r="N2966" s="1">
        <v>65536</v>
      </c>
      <c r="O2966" s="1">
        <v>128</v>
      </c>
      <c r="P2966" s="17">
        <v>1</v>
      </c>
      <c r="Q2966" s="3">
        <v>0.67014284416509895</v>
      </c>
      <c r="R2966" s="4">
        <v>0.99765630142480399</v>
      </c>
      <c r="S2966" s="7">
        <f t="shared" si="138"/>
        <v>7.4730000000000005E-2</v>
      </c>
      <c r="T2966" s="17">
        <f t="shared" si="139"/>
        <v>2.5600000000000002E-3</v>
      </c>
      <c r="U2966" s="54" t="b">
        <v>0</v>
      </c>
      <c r="V2966" s="55" t="b">
        <v>0</v>
      </c>
      <c r="W2966" s="10">
        <v>9303775</v>
      </c>
      <c r="Y2966" s="51"/>
    </row>
    <row r="2967" spans="1:25" x14ac:dyDescent="0.2">
      <c r="A2967" s="29" t="s">
        <v>15</v>
      </c>
      <c r="B2967" s="34" t="s">
        <v>1901</v>
      </c>
      <c r="C2967" s="31" t="s">
        <v>3813</v>
      </c>
      <c r="D2967" s="16">
        <v>1</v>
      </c>
      <c r="E2967" s="8">
        <v>1024</v>
      </c>
      <c r="F2967" s="16">
        <v>3</v>
      </c>
      <c r="G2967" s="8">
        <f t="shared" si="140"/>
        <v>0.9970703125</v>
      </c>
      <c r="H2967" s="7">
        <v>0.36602540378443799</v>
      </c>
      <c r="I2967" s="17">
        <v>1</v>
      </c>
      <c r="J2967" s="3">
        <v>0.48171652200114301</v>
      </c>
      <c r="K2967" s="4">
        <v>0.999999999999999</v>
      </c>
      <c r="L2967" s="7">
        <v>1</v>
      </c>
      <c r="M2967" s="1">
        <v>64</v>
      </c>
      <c r="N2967" s="1">
        <v>8192</v>
      </c>
      <c r="O2967" s="1">
        <v>128</v>
      </c>
      <c r="P2967" s="17">
        <v>1</v>
      </c>
      <c r="Q2967" s="3">
        <v>0.76673643306382899</v>
      </c>
      <c r="R2967" s="4">
        <v>1.0000009003532799</v>
      </c>
      <c r="S2967" s="7">
        <f t="shared" si="138"/>
        <v>-0.28502</v>
      </c>
      <c r="T2967" s="17">
        <f t="shared" si="139"/>
        <v>0</v>
      </c>
      <c r="U2967" s="54" t="b">
        <v>0</v>
      </c>
      <c r="V2967" s="55" t="b">
        <v>0</v>
      </c>
      <c r="W2967" s="10">
        <v>403048</v>
      </c>
      <c r="Y2967" s="51"/>
    </row>
    <row r="2968" spans="1:25" x14ac:dyDescent="0.2">
      <c r="A2968" s="29" t="s">
        <v>15</v>
      </c>
      <c r="B2968" s="34" t="s">
        <v>2384</v>
      </c>
      <c r="C2968" s="31" t="s">
        <v>4296</v>
      </c>
      <c r="D2968" s="16">
        <v>0.5</v>
      </c>
      <c r="E2968" s="8">
        <v>2048</v>
      </c>
      <c r="F2968" s="16">
        <v>4</v>
      </c>
      <c r="G2968" s="8">
        <f t="shared" si="140"/>
        <v>0.998046875</v>
      </c>
      <c r="H2968" s="7">
        <v>0.36602540378443799</v>
      </c>
      <c r="I2968" s="17">
        <v>1</v>
      </c>
      <c r="J2968" s="3">
        <v>0.51763809020504203</v>
      </c>
      <c r="K2968" s="4">
        <v>1</v>
      </c>
      <c r="L2968" s="7">
        <v>1</v>
      </c>
      <c r="M2968" s="1">
        <v>32</v>
      </c>
      <c r="N2968" s="1">
        <v>16384</v>
      </c>
      <c r="O2968" s="1">
        <v>128</v>
      </c>
      <c r="P2968" s="17">
        <v>1</v>
      </c>
      <c r="Q2968" s="3">
        <v>0.78925348683382601</v>
      </c>
      <c r="R2968" s="4">
        <v>0.99999998830800396</v>
      </c>
      <c r="S2968" s="7">
        <f t="shared" si="138"/>
        <v>-0.27161999999999997</v>
      </c>
      <c r="T2968" s="17">
        <f t="shared" si="139"/>
        <v>0</v>
      </c>
      <c r="U2968" s="54" t="b">
        <v>0</v>
      </c>
      <c r="V2968" s="55" t="b">
        <v>0</v>
      </c>
      <c r="W2968" s="10">
        <v>278247</v>
      </c>
      <c r="Y2968" s="51"/>
    </row>
    <row r="2969" spans="1:25" x14ac:dyDescent="0.2">
      <c r="A2969" s="29" t="s">
        <v>12</v>
      </c>
      <c r="B2969" s="34" t="s">
        <v>4859</v>
      </c>
      <c r="C2969" s="31" t="s">
        <v>5028</v>
      </c>
      <c r="D2969" s="16">
        <v>0.5</v>
      </c>
      <c r="E2969" s="8">
        <v>512</v>
      </c>
      <c r="F2969" s="16">
        <v>62</v>
      </c>
      <c r="G2969" s="8">
        <f t="shared" si="140"/>
        <v>0.87890625</v>
      </c>
      <c r="H2969" s="7">
        <v>0.59123244482618997</v>
      </c>
      <c r="I2969" s="17">
        <v>0.99999999880230295</v>
      </c>
      <c r="J2969" s="3">
        <v>0.55616887720737695</v>
      </c>
      <c r="K2969" s="4">
        <v>1.0001975997263099</v>
      </c>
      <c r="L2969" s="7">
        <v>3</v>
      </c>
      <c r="M2969" s="1">
        <v>32</v>
      </c>
      <c r="N2969" s="1">
        <v>32768</v>
      </c>
      <c r="O2969" s="1">
        <v>128</v>
      </c>
      <c r="P2969" s="17">
        <v>1</v>
      </c>
      <c r="Q2969" s="3">
        <v>0.56377585775726102</v>
      </c>
      <c r="R2969" s="4">
        <v>1.0000680468628</v>
      </c>
      <c r="S2969" s="7">
        <f t="shared" si="138"/>
        <v>7.6099999999999996E-3</v>
      </c>
      <c r="T2969" s="17">
        <f t="shared" si="139"/>
        <v>1.2999999999999999E-4</v>
      </c>
      <c r="U2969" s="54" t="b">
        <v>0</v>
      </c>
      <c r="V2969" s="55" t="b">
        <v>0</v>
      </c>
      <c r="W2969" s="10">
        <v>4484252</v>
      </c>
      <c r="Y2969" s="51"/>
    </row>
    <row r="2970" spans="1:25" x14ac:dyDescent="0.2">
      <c r="A2970" s="29" t="s">
        <v>24</v>
      </c>
      <c r="B2970" s="34" t="s">
        <v>1131</v>
      </c>
      <c r="C2970" s="31" t="s">
        <v>3043</v>
      </c>
      <c r="D2970" s="16">
        <v>0</v>
      </c>
      <c r="E2970" s="8">
        <v>2048</v>
      </c>
      <c r="F2970" s="16">
        <v>96</v>
      </c>
      <c r="G2970" s="8">
        <f t="shared" si="140"/>
        <v>0.953125</v>
      </c>
      <c r="H2970" s="7">
        <v>0.26006194526347598</v>
      </c>
      <c r="I2970" s="17">
        <v>1</v>
      </c>
      <c r="J2970" s="3">
        <v>0.25228721064770399</v>
      </c>
      <c r="K2970" s="4">
        <v>1.0017211559180099</v>
      </c>
      <c r="L2970" s="7">
        <v>2</v>
      </c>
      <c r="M2970" s="1">
        <v>128</v>
      </c>
      <c r="N2970" s="1">
        <v>32768</v>
      </c>
      <c r="O2970" s="1">
        <v>128</v>
      </c>
      <c r="P2970" s="17">
        <v>1</v>
      </c>
      <c r="Q2970" s="3">
        <v>0.25067494619884001</v>
      </c>
      <c r="R2970" s="4">
        <v>1.00348933214702</v>
      </c>
      <c r="S2970" s="7">
        <f t="shared" si="138"/>
        <v>-1.6100000000000001E-3</v>
      </c>
      <c r="T2970" s="17">
        <f t="shared" si="139"/>
        <v>-1.7700000000000001E-3</v>
      </c>
      <c r="U2970" s="54" t="b">
        <v>0</v>
      </c>
      <c r="V2970" s="55" t="b">
        <v>0</v>
      </c>
      <c r="W2970" s="10">
        <v>4446137</v>
      </c>
      <c r="Y2970" s="51"/>
    </row>
    <row r="2971" spans="1:25" x14ac:dyDescent="0.2">
      <c r="A2971" s="29" t="s">
        <v>30</v>
      </c>
      <c r="B2971" s="34" t="s">
        <v>4864</v>
      </c>
      <c r="C2971" s="31" t="s">
        <v>5033</v>
      </c>
      <c r="D2971" s="16">
        <v>0.5</v>
      </c>
      <c r="E2971" s="8">
        <v>1024</v>
      </c>
      <c r="F2971" s="16">
        <v>38</v>
      </c>
      <c r="G2971" s="8">
        <f t="shared" si="140"/>
        <v>0.962890625</v>
      </c>
      <c r="H2971" s="7">
        <v>0.41973271562276998</v>
      </c>
      <c r="I2971" s="17">
        <v>1</v>
      </c>
      <c r="J2971" s="3">
        <v>0.41727946769255903</v>
      </c>
      <c r="K2971" s="4">
        <v>0.99777563893974297</v>
      </c>
      <c r="L2971" s="7">
        <v>1</v>
      </c>
      <c r="M2971" s="1">
        <v>64</v>
      </c>
      <c r="N2971" s="1">
        <v>8192</v>
      </c>
      <c r="O2971" s="1">
        <v>128</v>
      </c>
      <c r="P2971" s="17">
        <v>1</v>
      </c>
      <c r="Q2971" s="3">
        <v>0.428641836904328</v>
      </c>
      <c r="R2971" s="4">
        <v>0.94310646407689802</v>
      </c>
      <c r="S2971" s="7">
        <f t="shared" si="138"/>
        <v>-6.4599999999999996E-3</v>
      </c>
      <c r="T2971" s="17">
        <f t="shared" si="139"/>
        <v>-5.4670000000000003E-2</v>
      </c>
      <c r="U2971" s="54" t="b">
        <v>0</v>
      </c>
      <c r="V2971" s="55" t="b">
        <v>0</v>
      </c>
      <c r="W2971" s="10">
        <v>3686140</v>
      </c>
      <c r="Y2971" s="51"/>
    </row>
    <row r="2972" spans="1:25" x14ac:dyDescent="0.2">
      <c r="A2972" s="29" t="s">
        <v>40</v>
      </c>
      <c r="B2972" s="34" t="s">
        <v>4933</v>
      </c>
      <c r="C2972" s="31" t="s">
        <v>5102</v>
      </c>
      <c r="D2972" s="16">
        <v>0.5</v>
      </c>
      <c r="E2972" s="8">
        <v>512</v>
      </c>
      <c r="F2972" s="16">
        <v>272</v>
      </c>
      <c r="G2972" s="8">
        <f t="shared" si="140"/>
        <v>0.46875</v>
      </c>
      <c r="H2972" s="7">
        <v>0.75094224529466402</v>
      </c>
      <c r="I2972" s="17">
        <v>0.999999999999999</v>
      </c>
      <c r="J2972" s="3">
        <v>0.47700667007185399</v>
      </c>
      <c r="K2972" s="4">
        <v>1.00011794161074</v>
      </c>
      <c r="L2972" s="7">
        <v>3</v>
      </c>
      <c r="M2972" s="1">
        <v>256</v>
      </c>
      <c r="N2972" s="1">
        <v>65536</v>
      </c>
      <c r="O2972" s="1">
        <v>128</v>
      </c>
      <c r="P2972" s="17">
        <v>1</v>
      </c>
      <c r="Q2972" s="3">
        <v>0.52188497950161705</v>
      </c>
      <c r="R2972" s="4">
        <v>0.99995089771587098</v>
      </c>
      <c r="S2972" s="7">
        <f t="shared" si="138"/>
        <v>4.4880000000000003E-2</v>
      </c>
      <c r="T2972" s="17">
        <f t="shared" si="139"/>
        <v>6.9999999999999994E-5</v>
      </c>
      <c r="U2972" s="54" t="b">
        <v>0</v>
      </c>
      <c r="V2972" s="55" t="b">
        <v>0</v>
      </c>
      <c r="W2972" s="10">
        <v>75581472</v>
      </c>
      <c r="Y2972" s="51"/>
    </row>
    <row r="2973" spans="1:25" x14ac:dyDescent="0.2">
      <c r="A2973" s="29" t="s">
        <v>23</v>
      </c>
      <c r="B2973" s="34" t="s">
        <v>4820</v>
      </c>
      <c r="C2973" s="31" t="s">
        <v>4989</v>
      </c>
      <c r="D2973" s="16">
        <v>0</v>
      </c>
      <c r="E2973" s="8">
        <v>2048</v>
      </c>
      <c r="F2973" s="16">
        <v>1266</v>
      </c>
      <c r="G2973" s="8">
        <f t="shared" si="140"/>
        <v>0.3818359375</v>
      </c>
      <c r="H2973" s="7">
        <v>0.84248043569819997</v>
      </c>
      <c r="I2973" s="17">
        <v>0.99999999536333195</v>
      </c>
      <c r="J2973" s="3">
        <v>0.39383879512035802</v>
      </c>
      <c r="K2973" s="4">
        <v>0.99999979107102599</v>
      </c>
      <c r="L2973" s="7">
        <v>2</v>
      </c>
      <c r="M2973" s="1">
        <v>64</v>
      </c>
      <c r="N2973" s="1">
        <v>65536</v>
      </c>
      <c r="O2973" s="1">
        <v>128</v>
      </c>
      <c r="P2973" s="17">
        <v>1</v>
      </c>
      <c r="Q2973" s="3">
        <v>0.43543073829617601</v>
      </c>
      <c r="R2973" s="4">
        <v>0.99999993870728598</v>
      </c>
      <c r="S2973" s="7">
        <f t="shared" si="138"/>
        <v>4.1590000000000002E-2</v>
      </c>
      <c r="T2973" s="17">
        <f t="shared" si="139"/>
        <v>0</v>
      </c>
      <c r="U2973" s="54" t="b">
        <v>0</v>
      </c>
      <c r="V2973" s="55" t="b">
        <v>0</v>
      </c>
      <c r="W2973" s="10">
        <v>178267018</v>
      </c>
      <c r="Y2973" s="51"/>
    </row>
    <row r="2974" spans="1:25" x14ac:dyDescent="0.2">
      <c r="A2974" s="29" t="s">
        <v>25</v>
      </c>
      <c r="B2974" s="34" t="s">
        <v>4861</v>
      </c>
      <c r="C2974" s="31" t="s">
        <v>5030</v>
      </c>
      <c r="D2974" s="16">
        <v>0</v>
      </c>
      <c r="E2974" s="8">
        <v>256</v>
      </c>
      <c r="F2974" s="16">
        <v>1</v>
      </c>
      <c r="G2974" s="8">
        <f t="shared" si="140"/>
        <v>0.99609375</v>
      </c>
      <c r="H2974" s="7">
        <v>0.58975451230145803</v>
      </c>
      <c r="I2974" s="17">
        <v>1</v>
      </c>
      <c r="J2974" s="3">
        <v>0.58975451230145803</v>
      </c>
      <c r="K2974" s="4">
        <v>1</v>
      </c>
      <c r="L2974" s="7">
        <v>1</v>
      </c>
      <c r="M2974" s="1">
        <v>32</v>
      </c>
      <c r="N2974" s="1">
        <v>16384</v>
      </c>
      <c r="O2974" s="1">
        <v>128</v>
      </c>
      <c r="P2974" s="17">
        <v>1</v>
      </c>
      <c r="Q2974" s="3">
        <v>0.58975451230145803</v>
      </c>
      <c r="R2974" s="4">
        <v>1</v>
      </c>
      <c r="S2974" s="7">
        <f t="shared" si="138"/>
        <v>0</v>
      </c>
      <c r="T2974" s="17">
        <f t="shared" si="139"/>
        <v>0</v>
      </c>
      <c r="U2974" s="54" t="b">
        <v>0</v>
      </c>
      <c r="V2974" s="55" t="b">
        <v>0</v>
      </c>
      <c r="W2974" s="10">
        <v>223884</v>
      </c>
      <c r="Y2974" s="51"/>
    </row>
    <row r="2975" spans="1:25" x14ac:dyDescent="0.2">
      <c r="A2975" s="29" t="s">
        <v>29</v>
      </c>
      <c r="B2975" s="34" t="s">
        <v>1699</v>
      </c>
      <c r="C2975" s="31" t="s">
        <v>3611</v>
      </c>
      <c r="D2975" s="16">
        <v>0</v>
      </c>
      <c r="E2975" s="8">
        <v>4096</v>
      </c>
      <c r="F2975" s="16">
        <v>3013</v>
      </c>
      <c r="G2975" s="8">
        <f t="shared" si="140"/>
        <v>0.264404296875</v>
      </c>
      <c r="H2975" s="7">
        <v>0.82419268198336004</v>
      </c>
      <c r="I2975" s="17">
        <v>0.999999999999999</v>
      </c>
      <c r="J2975" s="3">
        <v>0.50445565137957804</v>
      </c>
      <c r="K2975" s="4">
        <v>0.99999996483292897</v>
      </c>
      <c r="L2975" s="7">
        <v>1</v>
      </c>
      <c r="M2975" s="1">
        <v>128</v>
      </c>
      <c r="N2975" s="1">
        <v>32768</v>
      </c>
      <c r="O2975" s="1">
        <v>128</v>
      </c>
      <c r="P2975" s="17">
        <v>1</v>
      </c>
      <c r="Q2975" s="3">
        <v>0.57421740319313797</v>
      </c>
      <c r="R2975" s="4">
        <v>0.99999999989522104</v>
      </c>
      <c r="S2975" s="7">
        <f t="shared" si="138"/>
        <v>6.9760000000000003E-2</v>
      </c>
      <c r="T2975" s="17">
        <f t="shared" si="139"/>
        <v>0</v>
      </c>
      <c r="U2975" s="54" t="b">
        <v>1</v>
      </c>
      <c r="V2975" s="55" t="b">
        <v>0</v>
      </c>
      <c r="W2975" s="10">
        <v>2062339316</v>
      </c>
      <c r="Y2975" s="51"/>
    </row>
    <row r="2976" spans="1:25" x14ac:dyDescent="0.2">
      <c r="A2976" s="29" t="s">
        <v>57</v>
      </c>
      <c r="B2976" s="34" t="s">
        <v>1029</v>
      </c>
      <c r="C2976" s="31" t="s">
        <v>2941</v>
      </c>
      <c r="D2976" s="16">
        <v>1</v>
      </c>
      <c r="E2976" s="8">
        <v>256</v>
      </c>
      <c r="F2976" s="16">
        <v>123</v>
      </c>
      <c r="G2976" s="8">
        <f t="shared" si="140"/>
        <v>0.51953125</v>
      </c>
      <c r="H2976" s="7">
        <v>0.80508043523114103</v>
      </c>
      <c r="I2976" s="17">
        <v>0.99703139366705396</v>
      </c>
      <c r="J2976" s="3">
        <v>0.61253581418439296</v>
      </c>
      <c r="K2976" s="4">
        <v>0.99116099244286004</v>
      </c>
      <c r="L2976" s="7">
        <v>3</v>
      </c>
      <c r="M2976" s="1">
        <v>64</v>
      </c>
      <c r="N2976" s="1">
        <v>16384</v>
      </c>
      <c r="O2976" s="1">
        <v>128</v>
      </c>
      <c r="P2976" s="17">
        <v>1</v>
      </c>
      <c r="Q2976" s="3">
        <v>0.64837173336682097</v>
      </c>
      <c r="R2976" s="4">
        <v>0.99235710219630502</v>
      </c>
      <c r="S2976" s="7">
        <f t="shared" si="138"/>
        <v>3.5839999999999997E-2</v>
      </c>
      <c r="T2976" s="17">
        <f t="shared" si="139"/>
        <v>1.1999999999999999E-3</v>
      </c>
      <c r="U2976" s="54" t="b">
        <v>0</v>
      </c>
      <c r="V2976" s="55" t="b">
        <v>0</v>
      </c>
      <c r="W2976" s="10">
        <v>5142455</v>
      </c>
      <c r="Y2976" s="51"/>
    </row>
    <row r="2977" spans="1:25" x14ac:dyDescent="0.2">
      <c r="A2977" s="29" t="s">
        <v>47</v>
      </c>
      <c r="B2977" s="34" t="s">
        <v>2075</v>
      </c>
      <c r="C2977" s="31" t="s">
        <v>3987</v>
      </c>
      <c r="D2977" s="16">
        <v>0.5</v>
      </c>
      <c r="E2977" s="8">
        <v>512</v>
      </c>
      <c r="F2977" s="16">
        <v>318</v>
      </c>
      <c r="G2977" s="8">
        <f t="shared" si="140"/>
        <v>0.37890625</v>
      </c>
      <c r="H2977" s="7">
        <v>0.96278833576440603</v>
      </c>
      <c r="I2977" s="17">
        <v>1</v>
      </c>
      <c r="J2977" s="3">
        <v>0.72282716627063404</v>
      </c>
      <c r="K2977" s="4">
        <v>1.0000000330468499</v>
      </c>
      <c r="L2977" s="7">
        <v>3</v>
      </c>
      <c r="M2977" s="1">
        <v>128</v>
      </c>
      <c r="N2977" s="1">
        <v>65536</v>
      </c>
      <c r="O2977" s="1">
        <v>128</v>
      </c>
      <c r="P2977" s="17">
        <v>1</v>
      </c>
      <c r="Q2977" s="3">
        <v>0.754204643796754</v>
      </c>
      <c r="R2977" s="4">
        <v>1.0000000074803199</v>
      </c>
      <c r="S2977" s="7">
        <f t="shared" si="138"/>
        <v>3.1379999999999998E-2</v>
      </c>
      <c r="T2977" s="17">
        <f t="shared" si="139"/>
        <v>0</v>
      </c>
      <c r="U2977" s="54" t="b">
        <v>0</v>
      </c>
      <c r="V2977" s="55" t="b">
        <v>0</v>
      </c>
      <c r="W2977" s="10">
        <v>9953706</v>
      </c>
      <c r="Y2977" s="51"/>
    </row>
    <row r="2978" spans="1:25" x14ac:dyDescent="0.2">
      <c r="A2978" s="29" t="s">
        <v>30</v>
      </c>
      <c r="B2978" s="34" t="s">
        <v>1544</v>
      </c>
      <c r="C2978" s="31" t="s">
        <v>3456</v>
      </c>
      <c r="D2978" s="16">
        <v>0</v>
      </c>
      <c r="E2978" s="8">
        <v>512</v>
      </c>
      <c r="F2978" s="16">
        <v>33</v>
      </c>
      <c r="G2978" s="8">
        <f t="shared" si="140"/>
        <v>0.935546875</v>
      </c>
      <c r="H2978" s="7">
        <v>0.52701331633201598</v>
      </c>
      <c r="I2978" s="17">
        <v>1</v>
      </c>
      <c r="J2978" s="3">
        <v>0.52233854988798101</v>
      </c>
      <c r="K2978" s="4">
        <v>0.99999125523764398</v>
      </c>
      <c r="L2978" s="7">
        <v>2</v>
      </c>
      <c r="M2978" s="1">
        <v>256</v>
      </c>
      <c r="N2978" s="1">
        <v>32768</v>
      </c>
      <c r="O2978" s="1">
        <v>128</v>
      </c>
      <c r="P2978" s="17">
        <v>1</v>
      </c>
      <c r="Q2978" s="3">
        <v>0.52626463537901502</v>
      </c>
      <c r="R2978" s="4">
        <v>1.00000050910519</v>
      </c>
      <c r="S2978" s="7">
        <f t="shared" si="138"/>
        <v>3.9300000000000003E-3</v>
      </c>
      <c r="T2978" s="17">
        <f t="shared" si="139"/>
        <v>1.0000000000000001E-5</v>
      </c>
      <c r="U2978" s="54" t="b">
        <v>0</v>
      </c>
      <c r="V2978" s="55" t="b">
        <v>0</v>
      </c>
      <c r="W2978" s="10">
        <v>3857164</v>
      </c>
      <c r="Y2978" s="51"/>
    </row>
    <row r="2979" spans="1:25" x14ac:dyDescent="0.2">
      <c r="A2979" s="29" t="s">
        <v>50</v>
      </c>
      <c r="B2979" s="34" t="s">
        <v>2528</v>
      </c>
      <c r="C2979" s="31" t="s">
        <v>4440</v>
      </c>
      <c r="D2979" s="16">
        <v>0.5</v>
      </c>
      <c r="E2979" s="8">
        <v>256</v>
      </c>
      <c r="F2979" s="16">
        <v>57</v>
      </c>
      <c r="G2979" s="8">
        <f t="shared" si="140"/>
        <v>0.77734375</v>
      </c>
      <c r="H2979" s="7">
        <v>0.68708681591113896</v>
      </c>
      <c r="I2979" s="17">
        <v>1.0000000000000799</v>
      </c>
      <c r="J2979" s="3">
        <v>0.63753411653208703</v>
      </c>
      <c r="K2979" s="4">
        <v>0.99998950418308896</v>
      </c>
      <c r="L2979" s="7">
        <v>1</v>
      </c>
      <c r="M2979" s="1">
        <v>64</v>
      </c>
      <c r="N2979" s="1">
        <v>32768</v>
      </c>
      <c r="O2979" s="1">
        <v>128</v>
      </c>
      <c r="P2979" s="17">
        <v>1</v>
      </c>
      <c r="Q2979" s="3">
        <v>0.66780216891405997</v>
      </c>
      <c r="R2979" s="4">
        <v>1.0000069121047299</v>
      </c>
      <c r="S2979" s="7">
        <f t="shared" si="138"/>
        <v>3.0269999999999998E-2</v>
      </c>
      <c r="T2979" s="17">
        <f t="shared" si="139"/>
        <v>0</v>
      </c>
      <c r="U2979" s="54" t="b">
        <v>0</v>
      </c>
      <c r="V2979" s="55" t="b">
        <v>0</v>
      </c>
      <c r="W2979" s="10">
        <v>4659696</v>
      </c>
      <c r="Y2979" s="51"/>
    </row>
    <row r="2980" spans="1:25" x14ac:dyDescent="0.2">
      <c r="A2980" s="29" t="s">
        <v>27</v>
      </c>
      <c r="B2980" s="34" t="s">
        <v>2446</v>
      </c>
      <c r="C2980" s="31" t="s">
        <v>4358</v>
      </c>
      <c r="D2980" s="16">
        <v>0.5</v>
      </c>
      <c r="E2980" s="8">
        <v>512</v>
      </c>
      <c r="F2980" s="16">
        <v>289</v>
      </c>
      <c r="G2980" s="8">
        <f t="shared" si="140"/>
        <v>0.435546875</v>
      </c>
      <c r="H2980" s="7">
        <v>0.80417497473798105</v>
      </c>
      <c r="I2980" s="17">
        <v>0.95021025959716998</v>
      </c>
      <c r="J2980" s="3">
        <v>0.472512959301086</v>
      </c>
      <c r="K2980" s="4">
        <v>0.977118447931001</v>
      </c>
      <c r="L2980" s="7">
        <v>2</v>
      </c>
      <c r="M2980" s="1">
        <v>32</v>
      </c>
      <c r="N2980" s="1">
        <v>4096</v>
      </c>
      <c r="O2980" s="1">
        <v>128</v>
      </c>
      <c r="P2980" s="17">
        <v>1</v>
      </c>
      <c r="Q2980" s="3">
        <v>0.48976674752753202</v>
      </c>
      <c r="R2980" s="4">
        <v>0.97737064217693903</v>
      </c>
      <c r="S2980" s="7">
        <f t="shared" si="138"/>
        <v>1.7250000000000001E-2</v>
      </c>
      <c r="T2980" s="17">
        <f t="shared" si="139"/>
        <v>-2.5000000000000001E-4</v>
      </c>
      <c r="U2980" s="54" t="b">
        <v>0</v>
      </c>
      <c r="V2980" s="55" t="b">
        <v>0</v>
      </c>
      <c r="W2980" s="10">
        <v>7061443</v>
      </c>
      <c r="Y2980" s="51"/>
    </row>
    <row r="2981" spans="1:25" x14ac:dyDescent="0.2">
      <c r="A2981" s="29" t="s">
        <v>34</v>
      </c>
      <c r="B2981" s="34" t="s">
        <v>2073</v>
      </c>
      <c r="C2981" s="31" t="s">
        <v>3985</v>
      </c>
      <c r="D2981" s="16">
        <v>1</v>
      </c>
      <c r="E2981" s="8">
        <v>512</v>
      </c>
      <c r="F2981" s="16">
        <v>216</v>
      </c>
      <c r="G2981" s="8">
        <f t="shared" si="140"/>
        <v>0.578125</v>
      </c>
      <c r="H2981" s="7">
        <v>0.94847854315399005</v>
      </c>
      <c r="I2981" s="17">
        <v>1</v>
      </c>
      <c r="J2981" s="3">
        <v>0.72936428663375397</v>
      </c>
      <c r="K2981" s="4">
        <v>1.0000004817702099</v>
      </c>
      <c r="L2981" s="7">
        <v>2</v>
      </c>
      <c r="M2981" s="1">
        <v>256</v>
      </c>
      <c r="N2981" s="1">
        <v>8192</v>
      </c>
      <c r="O2981" s="1">
        <v>128</v>
      </c>
      <c r="P2981" s="17">
        <v>1</v>
      </c>
      <c r="Q2981" s="3">
        <v>0.78958354347154103</v>
      </c>
      <c r="R2981" s="4">
        <v>1.0000000874885999</v>
      </c>
      <c r="S2981" s="7">
        <f t="shared" si="138"/>
        <v>6.0220000000000003E-2</v>
      </c>
      <c r="T2981" s="17">
        <f t="shared" si="139"/>
        <v>0</v>
      </c>
      <c r="U2981" s="54" t="b">
        <v>0</v>
      </c>
      <c r="V2981" s="55" t="b">
        <v>0</v>
      </c>
      <c r="W2981" s="10">
        <v>5835791</v>
      </c>
      <c r="Y2981" s="51"/>
    </row>
    <row r="2982" spans="1:25" x14ac:dyDescent="0.2">
      <c r="A2982" s="29" t="s">
        <v>59</v>
      </c>
      <c r="B2982" s="34" t="s">
        <v>2164</v>
      </c>
      <c r="C2982" s="31" t="s">
        <v>4076</v>
      </c>
      <c r="D2982" s="16">
        <v>1</v>
      </c>
      <c r="E2982" s="8">
        <v>256</v>
      </c>
      <c r="F2982" s="16">
        <v>118</v>
      </c>
      <c r="G2982" s="8">
        <f t="shared" si="140"/>
        <v>0.5390625</v>
      </c>
      <c r="H2982" s="7">
        <v>0.78159005584553898</v>
      </c>
      <c r="I2982" s="17">
        <v>0.98274369943040596</v>
      </c>
      <c r="J2982" s="3">
        <v>0.54356021367323004</v>
      </c>
      <c r="K2982" s="4">
        <v>0.97617101459630395</v>
      </c>
      <c r="L2982" s="7">
        <v>3</v>
      </c>
      <c r="M2982" s="1">
        <v>32</v>
      </c>
      <c r="N2982" s="1">
        <v>4096</v>
      </c>
      <c r="O2982" s="1">
        <v>128</v>
      </c>
      <c r="P2982" s="17">
        <v>1</v>
      </c>
      <c r="Q2982" s="3">
        <v>0.55655523274095897</v>
      </c>
      <c r="R2982" s="4">
        <v>0.97515930967570297</v>
      </c>
      <c r="S2982" s="7">
        <f t="shared" si="138"/>
        <v>1.2999999999999999E-2</v>
      </c>
      <c r="T2982" s="17">
        <f t="shared" si="139"/>
        <v>-1.01E-3</v>
      </c>
      <c r="U2982" s="54" t="b">
        <v>0</v>
      </c>
      <c r="V2982" s="55" t="b">
        <v>0</v>
      </c>
      <c r="W2982" s="10">
        <v>4557682</v>
      </c>
      <c r="Y2982" s="51"/>
    </row>
    <row r="2983" spans="1:25" x14ac:dyDescent="0.2">
      <c r="A2983" s="29" t="s">
        <v>0</v>
      </c>
      <c r="B2983" s="34" t="s">
        <v>2823</v>
      </c>
      <c r="C2983" s="31" t="s">
        <v>4735</v>
      </c>
      <c r="D2983" s="16">
        <v>0</v>
      </c>
      <c r="E2983" s="8">
        <v>256</v>
      </c>
      <c r="F2983" s="16">
        <v>177</v>
      </c>
      <c r="G2983" s="8">
        <f t="shared" si="140"/>
        <v>0.30859375</v>
      </c>
      <c r="H2983" s="7">
        <v>0.90631773918202296</v>
      </c>
      <c r="I2983" s="17">
        <v>0.999999999999999</v>
      </c>
      <c r="J2983" s="3">
        <v>0.469547741586478</v>
      </c>
      <c r="K2983" s="4">
        <v>0.99927862967746905</v>
      </c>
      <c r="L2983" s="7">
        <v>3</v>
      </c>
      <c r="M2983" s="1">
        <v>64</v>
      </c>
      <c r="N2983" s="1">
        <v>16384</v>
      </c>
      <c r="O2983" s="1">
        <v>128</v>
      </c>
      <c r="P2983" s="17">
        <v>1</v>
      </c>
      <c r="Q2983" s="3">
        <v>0.49947701009553602</v>
      </c>
      <c r="R2983" s="4">
        <v>0.999984355443021</v>
      </c>
      <c r="S2983" s="7">
        <f t="shared" si="138"/>
        <v>2.9929999999999998E-2</v>
      </c>
      <c r="T2983" s="17">
        <f t="shared" si="139"/>
        <v>7.1000000000000002E-4</v>
      </c>
      <c r="U2983" s="54" t="b">
        <v>0</v>
      </c>
      <c r="V2983" s="55" t="b">
        <v>0</v>
      </c>
      <c r="W2983" s="10">
        <v>8274127</v>
      </c>
      <c r="Y2983" s="51"/>
    </row>
    <row r="2984" spans="1:25" x14ac:dyDescent="0.2">
      <c r="A2984" s="29" t="s">
        <v>7</v>
      </c>
      <c r="B2984" s="34" t="s">
        <v>2115</v>
      </c>
      <c r="C2984" s="31" t="s">
        <v>4027</v>
      </c>
      <c r="D2984" s="16">
        <v>0.5</v>
      </c>
      <c r="E2984" s="8">
        <v>256</v>
      </c>
      <c r="F2984" s="16">
        <v>197</v>
      </c>
      <c r="G2984" s="8">
        <f t="shared" si="140"/>
        <v>0.23046875</v>
      </c>
      <c r="H2984" s="7">
        <v>0.80055983498914396</v>
      </c>
      <c r="I2984" s="17">
        <v>0.81111447430005801</v>
      </c>
      <c r="J2984" s="3">
        <v>0.48891043375646298</v>
      </c>
      <c r="K2984" s="4">
        <v>0.96230104820585205</v>
      </c>
      <c r="L2984" s="7">
        <v>3</v>
      </c>
      <c r="M2984" s="1">
        <v>32</v>
      </c>
      <c r="N2984" s="1">
        <v>8192</v>
      </c>
      <c r="O2984" s="1">
        <v>128</v>
      </c>
      <c r="P2984" s="17">
        <v>1</v>
      </c>
      <c r="Q2984" s="3">
        <v>0.50076920712008199</v>
      </c>
      <c r="R2984" s="4">
        <v>0.95369926005203498</v>
      </c>
      <c r="S2984" s="7">
        <f t="shared" si="138"/>
        <v>1.1860000000000001E-2</v>
      </c>
      <c r="T2984" s="17">
        <f t="shared" si="139"/>
        <v>8.6E-3</v>
      </c>
      <c r="U2984" s="54" t="b">
        <v>0</v>
      </c>
      <c r="V2984" s="55" t="b">
        <v>0</v>
      </c>
      <c r="W2984" s="10">
        <v>7876462</v>
      </c>
      <c r="Y2984" s="51"/>
    </row>
    <row r="2985" spans="1:25" x14ac:dyDescent="0.2">
      <c r="A2985" s="29" t="s">
        <v>6</v>
      </c>
      <c r="B2985" s="34" t="s">
        <v>2780</v>
      </c>
      <c r="C2985" s="31" t="s">
        <v>4692</v>
      </c>
      <c r="D2985" s="16">
        <v>0.5</v>
      </c>
      <c r="E2985" s="8">
        <v>256</v>
      </c>
      <c r="F2985" s="16">
        <v>1</v>
      </c>
      <c r="G2985" s="8">
        <f t="shared" si="140"/>
        <v>0.99609375</v>
      </c>
      <c r="H2985" s="7">
        <v>0.499999999999999</v>
      </c>
      <c r="I2985" s="17">
        <v>1</v>
      </c>
      <c r="J2985" s="3">
        <v>0.499999999999999</v>
      </c>
      <c r="K2985" s="4">
        <v>1</v>
      </c>
      <c r="L2985" s="7">
        <v>1</v>
      </c>
      <c r="M2985" s="1">
        <v>128</v>
      </c>
      <c r="N2985" s="1">
        <v>65536</v>
      </c>
      <c r="O2985" s="1">
        <v>128</v>
      </c>
      <c r="P2985" s="17">
        <v>1</v>
      </c>
      <c r="Q2985" s="3">
        <v>0.499999999999999</v>
      </c>
      <c r="R2985" s="4">
        <v>1</v>
      </c>
      <c r="S2985" s="7">
        <f t="shared" si="138"/>
        <v>0</v>
      </c>
      <c r="T2985" s="17">
        <f t="shared" si="139"/>
        <v>0</v>
      </c>
      <c r="U2985" s="54" t="b">
        <v>0</v>
      </c>
      <c r="V2985" s="55" t="b">
        <v>0</v>
      </c>
      <c r="W2985" s="10">
        <v>420574</v>
      </c>
      <c r="Y2985" s="51"/>
    </row>
    <row r="2986" spans="1:25" x14ac:dyDescent="0.2">
      <c r="A2986" s="29" t="s">
        <v>58</v>
      </c>
      <c r="B2986" s="34" t="s">
        <v>2738</v>
      </c>
      <c r="C2986" s="31" t="s">
        <v>4650</v>
      </c>
      <c r="D2986" s="16">
        <v>1</v>
      </c>
      <c r="E2986" s="8">
        <v>256</v>
      </c>
      <c r="F2986" s="16">
        <v>73</v>
      </c>
      <c r="G2986" s="8">
        <f t="shared" si="140"/>
        <v>0.71484375</v>
      </c>
      <c r="H2986" s="7">
        <v>0.80147730169626996</v>
      </c>
      <c r="I2986" s="17">
        <v>0.99918481302613804</v>
      </c>
      <c r="J2986" s="3">
        <v>0.729959621140715</v>
      </c>
      <c r="K2986" s="4">
        <v>0.99875673680446897</v>
      </c>
      <c r="L2986" s="7">
        <v>1</v>
      </c>
      <c r="M2986" s="1">
        <v>128</v>
      </c>
      <c r="N2986" s="1">
        <v>4096</v>
      </c>
      <c r="O2986" s="1">
        <v>128</v>
      </c>
      <c r="P2986" s="17">
        <v>1</v>
      </c>
      <c r="Q2986" s="3">
        <v>0.77075718074768196</v>
      </c>
      <c r="R2986" s="4">
        <v>0.99897195445374998</v>
      </c>
      <c r="S2986" s="7">
        <f t="shared" si="138"/>
        <v>4.0800000000000003E-2</v>
      </c>
      <c r="T2986" s="17">
        <f t="shared" si="139"/>
        <v>2.2000000000000001E-4</v>
      </c>
      <c r="U2986" s="54" t="b">
        <v>0</v>
      </c>
      <c r="V2986" s="55" t="b">
        <v>0</v>
      </c>
      <c r="W2986" s="10">
        <v>4248928</v>
      </c>
      <c r="Y2986" s="51"/>
    </row>
    <row r="2987" spans="1:25" x14ac:dyDescent="0.2">
      <c r="A2987" s="29" t="s">
        <v>0</v>
      </c>
      <c r="B2987" s="34" t="s">
        <v>4939</v>
      </c>
      <c r="C2987" s="31" t="s">
        <v>5108</v>
      </c>
      <c r="D2987" s="16">
        <v>1</v>
      </c>
      <c r="E2987" s="8">
        <v>4096</v>
      </c>
      <c r="F2987" s="16">
        <v>1809</v>
      </c>
      <c r="G2987" s="8">
        <f t="shared" si="140"/>
        <v>0.558349609375</v>
      </c>
      <c r="H2987" s="7">
        <v>0.39179842076996202</v>
      </c>
      <c r="I2987" s="17">
        <v>0.99999974308842199</v>
      </c>
      <c r="J2987" s="3">
        <v>0.23884960217092899</v>
      </c>
      <c r="K2987" s="4">
        <v>0.99776243400950104</v>
      </c>
      <c r="L2987" s="7">
        <v>3</v>
      </c>
      <c r="M2987" s="1">
        <v>32</v>
      </c>
      <c r="N2987" s="1">
        <v>32768</v>
      </c>
      <c r="O2987" s="1">
        <v>128</v>
      </c>
      <c r="P2987" s="17">
        <v>1</v>
      </c>
      <c r="Q2987" s="3">
        <v>0.24461182014961499</v>
      </c>
      <c r="R2987" s="4">
        <v>0.99655379309718495</v>
      </c>
      <c r="S2987" s="7">
        <f t="shared" si="138"/>
        <v>5.7600000000000004E-3</v>
      </c>
      <c r="T2987" s="17">
        <f t="shared" si="139"/>
        <v>-1.2099999999999999E-3</v>
      </c>
      <c r="U2987" s="54" t="b">
        <v>0</v>
      </c>
      <c r="V2987" s="55" t="b">
        <v>0</v>
      </c>
      <c r="W2987" s="10">
        <v>51702318</v>
      </c>
      <c r="Y2987" s="51"/>
    </row>
    <row r="2988" spans="1:25" x14ac:dyDescent="0.2">
      <c r="A2988" s="29" t="s">
        <v>6</v>
      </c>
      <c r="B2988" s="34" t="s">
        <v>2780</v>
      </c>
      <c r="C2988" s="31" t="s">
        <v>4692</v>
      </c>
      <c r="D2988" s="16">
        <v>0.5</v>
      </c>
      <c r="E2988" s="8">
        <v>256</v>
      </c>
      <c r="F2988" s="16">
        <v>1</v>
      </c>
      <c r="G2988" s="8">
        <f t="shared" si="140"/>
        <v>0.99609375</v>
      </c>
      <c r="H2988" s="7">
        <v>0.499999999999999</v>
      </c>
      <c r="I2988" s="17">
        <v>1</v>
      </c>
      <c r="J2988" s="3">
        <v>0.499999999999999</v>
      </c>
      <c r="K2988" s="4">
        <v>1</v>
      </c>
      <c r="L2988" s="7">
        <v>2</v>
      </c>
      <c r="M2988" s="1">
        <v>32</v>
      </c>
      <c r="N2988" s="1">
        <v>65536</v>
      </c>
      <c r="O2988" s="1">
        <v>128</v>
      </c>
      <c r="P2988" s="17">
        <v>1</v>
      </c>
      <c r="Q2988" s="3">
        <v>0.499999999999999</v>
      </c>
      <c r="R2988" s="4">
        <v>1</v>
      </c>
      <c r="S2988" s="7">
        <f t="shared" si="138"/>
        <v>0</v>
      </c>
      <c r="T2988" s="17">
        <f t="shared" si="139"/>
        <v>0</v>
      </c>
      <c r="U2988" s="54" t="b">
        <v>0</v>
      </c>
      <c r="V2988" s="55" t="b">
        <v>0</v>
      </c>
      <c r="W2988" s="10">
        <v>425269</v>
      </c>
      <c r="Y2988" s="51"/>
    </row>
    <row r="2989" spans="1:25" x14ac:dyDescent="0.2">
      <c r="A2989" s="29" t="s">
        <v>22</v>
      </c>
      <c r="B2989" s="34" t="s">
        <v>2121</v>
      </c>
      <c r="C2989" s="31" t="s">
        <v>4033</v>
      </c>
      <c r="D2989" s="16">
        <v>0</v>
      </c>
      <c r="E2989" s="8">
        <v>1024</v>
      </c>
      <c r="F2989" s="16">
        <v>529</v>
      </c>
      <c r="G2989" s="8">
        <f t="shared" si="140"/>
        <v>0.4833984375</v>
      </c>
      <c r="H2989" s="7">
        <v>0.79721835462536605</v>
      </c>
      <c r="I2989" s="17">
        <v>0.99999999968408304</v>
      </c>
      <c r="J2989" s="3">
        <v>0.61340998176917405</v>
      </c>
      <c r="K2989" s="4">
        <v>1.00000004793028</v>
      </c>
      <c r="L2989" s="7">
        <v>3</v>
      </c>
      <c r="M2989" s="1">
        <v>64</v>
      </c>
      <c r="N2989" s="1">
        <v>32768</v>
      </c>
      <c r="O2989" s="1">
        <v>128</v>
      </c>
      <c r="P2989" s="17">
        <v>1</v>
      </c>
      <c r="Q2989" s="3">
        <v>0.63441899021764403</v>
      </c>
      <c r="R2989" s="4">
        <v>1.0000000504530899</v>
      </c>
      <c r="S2989" s="7">
        <f t="shared" si="138"/>
        <v>2.1010000000000001E-2</v>
      </c>
      <c r="T2989" s="17">
        <f t="shared" si="139"/>
        <v>0</v>
      </c>
      <c r="U2989" s="54" t="b">
        <v>0</v>
      </c>
      <c r="V2989" s="55" t="b">
        <v>0</v>
      </c>
      <c r="W2989" s="10">
        <v>10486921</v>
      </c>
      <c r="Y2989" s="51"/>
    </row>
    <row r="2990" spans="1:25" x14ac:dyDescent="0.2">
      <c r="A2990" s="29" t="s">
        <v>17</v>
      </c>
      <c r="B2990" s="34" t="s">
        <v>1355</v>
      </c>
      <c r="C2990" s="31" t="s">
        <v>3267</v>
      </c>
      <c r="D2990" s="16">
        <v>1</v>
      </c>
      <c r="E2990" s="8">
        <v>2048</v>
      </c>
      <c r="F2990" s="16">
        <v>1310</v>
      </c>
      <c r="G2990" s="8">
        <f t="shared" si="140"/>
        <v>0.3603515625</v>
      </c>
      <c r="H2990" s="7">
        <v>0.57118382374699495</v>
      </c>
      <c r="I2990" s="17">
        <v>1</v>
      </c>
      <c r="J2990" s="3">
        <v>0.29297223357033803</v>
      </c>
      <c r="K2990" s="4">
        <v>0.99157309199486698</v>
      </c>
      <c r="L2990" s="7">
        <v>1</v>
      </c>
      <c r="M2990" s="1">
        <v>256</v>
      </c>
      <c r="N2990" s="1">
        <v>16384</v>
      </c>
      <c r="O2990" s="1">
        <v>128</v>
      </c>
      <c r="P2990" s="17">
        <v>1</v>
      </c>
      <c r="Q2990" s="3">
        <v>0.34046277740209901</v>
      </c>
      <c r="R2990" s="4">
        <v>0.93646626650262699</v>
      </c>
      <c r="S2990" s="7">
        <f t="shared" si="138"/>
        <v>4.7489999999999997E-2</v>
      </c>
      <c r="T2990" s="17">
        <f t="shared" si="139"/>
        <v>-5.5109999999999999E-2</v>
      </c>
      <c r="U2990" s="54" t="b">
        <v>0</v>
      </c>
      <c r="V2990" s="55" t="b">
        <v>0</v>
      </c>
      <c r="W2990" s="10">
        <v>120272479</v>
      </c>
      <c r="Y2990" s="51"/>
    </row>
    <row r="2991" spans="1:25" x14ac:dyDescent="0.2">
      <c r="A2991" s="29" t="s">
        <v>11</v>
      </c>
      <c r="B2991" s="34" t="s">
        <v>987</v>
      </c>
      <c r="C2991" s="31" t="s">
        <v>2899</v>
      </c>
      <c r="D2991" s="16">
        <v>1</v>
      </c>
      <c r="E2991" s="8">
        <v>1024</v>
      </c>
      <c r="F2991" s="16">
        <v>366</v>
      </c>
      <c r="G2991" s="8">
        <f t="shared" si="140"/>
        <v>0.642578125</v>
      </c>
      <c r="H2991" s="7">
        <v>0.71771507237080301</v>
      </c>
      <c r="I2991" s="17">
        <v>1</v>
      </c>
      <c r="J2991" s="3">
        <v>0.50436496652948704</v>
      </c>
      <c r="K2991" s="4">
        <v>0.99053851530107795</v>
      </c>
      <c r="L2991" s="7">
        <v>3</v>
      </c>
      <c r="M2991" s="1">
        <v>128</v>
      </c>
      <c r="N2991" s="1">
        <v>65536</v>
      </c>
      <c r="O2991" s="1">
        <v>128</v>
      </c>
      <c r="P2991" s="17">
        <v>1</v>
      </c>
      <c r="Q2991" s="3">
        <v>0.52593757882895997</v>
      </c>
      <c r="R2991" s="4">
        <v>0.99253098607115398</v>
      </c>
      <c r="S2991" s="7">
        <f t="shared" si="138"/>
        <v>2.1569999999999999E-2</v>
      </c>
      <c r="T2991" s="17">
        <f t="shared" si="139"/>
        <v>1.99E-3</v>
      </c>
      <c r="U2991" s="54" t="b">
        <v>0</v>
      </c>
      <c r="V2991" s="55" t="b">
        <v>0</v>
      </c>
      <c r="W2991" s="10">
        <v>10611672</v>
      </c>
      <c r="Y2991" s="51"/>
    </row>
    <row r="2992" spans="1:25" x14ac:dyDescent="0.2">
      <c r="A2992" s="29" t="s">
        <v>7</v>
      </c>
      <c r="B2992" s="34" t="s">
        <v>1222</v>
      </c>
      <c r="C2992" s="31" t="s">
        <v>3134</v>
      </c>
      <c r="D2992" s="16">
        <v>0</v>
      </c>
      <c r="E2992" s="8">
        <v>2048</v>
      </c>
      <c r="F2992" s="16">
        <v>1255</v>
      </c>
      <c r="G2992" s="8">
        <f t="shared" si="140"/>
        <v>0.38720703125</v>
      </c>
      <c r="H2992" s="7">
        <v>0.62348660335401296</v>
      </c>
      <c r="I2992" s="17">
        <v>0.99999997911173499</v>
      </c>
      <c r="J2992" s="3">
        <v>0.38312684244563799</v>
      </c>
      <c r="K2992" s="4">
        <v>0.999858335264867</v>
      </c>
      <c r="L2992" s="7">
        <v>2</v>
      </c>
      <c r="M2992" s="1">
        <v>128</v>
      </c>
      <c r="N2992" s="1">
        <v>32768</v>
      </c>
      <c r="O2992" s="1">
        <v>128</v>
      </c>
      <c r="P2992" s="17">
        <v>1</v>
      </c>
      <c r="Q2992" s="3">
        <v>0.407041819000872</v>
      </c>
      <c r="R2992" s="4">
        <v>1.0000001109410499</v>
      </c>
      <c r="S2992" s="7">
        <f t="shared" si="138"/>
        <v>2.3910000000000001E-2</v>
      </c>
      <c r="T2992" s="17">
        <f t="shared" si="139"/>
        <v>1.3999999999999999E-4</v>
      </c>
      <c r="U2992" s="54" t="b">
        <v>0</v>
      </c>
      <c r="V2992" s="55" t="b">
        <v>1</v>
      </c>
      <c r="W2992" s="10">
        <v>156209290</v>
      </c>
      <c r="Y2992" s="51"/>
    </row>
    <row r="2993" spans="1:25" x14ac:dyDescent="0.2">
      <c r="A2993" s="29" t="s">
        <v>12</v>
      </c>
      <c r="B2993" s="34" t="s">
        <v>4880</v>
      </c>
      <c r="C2993" s="31" t="s">
        <v>5049</v>
      </c>
      <c r="D2993" s="16">
        <v>0.5</v>
      </c>
      <c r="E2993" s="8">
        <v>256</v>
      </c>
      <c r="F2993" s="16">
        <v>37</v>
      </c>
      <c r="G2993" s="8">
        <f t="shared" si="140"/>
        <v>0.85546875</v>
      </c>
      <c r="H2993" s="7">
        <v>0.73524470140235998</v>
      </c>
      <c r="I2993" s="17">
        <v>0.99999999987393395</v>
      </c>
      <c r="J2993" s="3">
        <v>0.68307011989879995</v>
      </c>
      <c r="K2993" s="4">
        <v>0.99966274178096004</v>
      </c>
      <c r="L2993" s="7">
        <v>3</v>
      </c>
      <c r="M2993" s="1">
        <v>128</v>
      </c>
      <c r="N2993" s="1">
        <v>65536</v>
      </c>
      <c r="O2993" s="1">
        <v>128</v>
      </c>
      <c r="P2993" s="17">
        <v>1</v>
      </c>
      <c r="Q2993" s="3">
        <v>0.69728799499399796</v>
      </c>
      <c r="R2993" s="4">
        <v>1.0000031340562601</v>
      </c>
      <c r="S2993" s="7">
        <f t="shared" si="138"/>
        <v>1.422E-2</v>
      </c>
      <c r="T2993" s="17">
        <f t="shared" si="139"/>
        <v>3.3E-4</v>
      </c>
      <c r="U2993" s="54" t="b">
        <v>0</v>
      </c>
      <c r="V2993" s="55" t="b">
        <v>0</v>
      </c>
      <c r="W2993" s="10">
        <v>4633692</v>
      </c>
      <c r="Y2993" s="51"/>
    </row>
    <row r="2994" spans="1:25" x14ac:dyDescent="0.2">
      <c r="A2994" s="29" t="s">
        <v>21</v>
      </c>
      <c r="B2994" s="34" t="s">
        <v>1728</v>
      </c>
      <c r="C2994" s="31" t="s">
        <v>3640</v>
      </c>
      <c r="D2994" s="16">
        <v>1</v>
      </c>
      <c r="E2994" s="8">
        <v>512</v>
      </c>
      <c r="F2994" s="16">
        <v>354</v>
      </c>
      <c r="G2994" s="8">
        <f t="shared" si="140"/>
        <v>0.30859375</v>
      </c>
      <c r="H2994" s="7">
        <v>0.94238162627450905</v>
      </c>
      <c r="I2994" s="17">
        <v>0.999999999999998</v>
      </c>
      <c r="J2994" s="3">
        <v>0.66092248557998701</v>
      </c>
      <c r="K2994" s="4">
        <v>0.99999981538389404</v>
      </c>
      <c r="L2994" s="7">
        <v>2</v>
      </c>
      <c r="M2994" s="1">
        <v>32</v>
      </c>
      <c r="N2994" s="1">
        <v>65536</v>
      </c>
      <c r="O2994" s="1">
        <v>128</v>
      </c>
      <c r="P2994" s="17">
        <v>1</v>
      </c>
      <c r="Q2994" s="3">
        <v>0.743437063832043</v>
      </c>
      <c r="R2994" s="4">
        <v>0.99999999686396601</v>
      </c>
      <c r="S2994" s="7">
        <f t="shared" si="138"/>
        <v>8.251E-2</v>
      </c>
      <c r="T2994" s="17">
        <f t="shared" si="139"/>
        <v>0</v>
      </c>
      <c r="U2994" s="54" t="b">
        <v>0</v>
      </c>
      <c r="V2994" s="55" t="b">
        <v>0</v>
      </c>
      <c r="W2994" s="10">
        <v>13675461</v>
      </c>
      <c r="Y2994" s="51"/>
    </row>
    <row r="2995" spans="1:25" x14ac:dyDescent="0.2">
      <c r="A2995" s="29" t="s">
        <v>52</v>
      </c>
      <c r="B2995" s="34" t="s">
        <v>2148</v>
      </c>
      <c r="C2995" s="31" t="s">
        <v>4060</v>
      </c>
      <c r="D2995" s="16">
        <v>1</v>
      </c>
      <c r="E2995" s="8">
        <v>512</v>
      </c>
      <c r="F2995" s="16">
        <v>416</v>
      </c>
      <c r="G2995" s="8">
        <f t="shared" si="140"/>
        <v>0.1875</v>
      </c>
      <c r="H2995" s="7">
        <v>0.85859148651407702</v>
      </c>
      <c r="I2995" s="17">
        <v>0.97617773446042599</v>
      </c>
      <c r="J2995" s="3">
        <v>0.44201611530467499</v>
      </c>
      <c r="K2995" s="4">
        <v>0.97098221916317395</v>
      </c>
      <c r="L2995" s="7">
        <v>2</v>
      </c>
      <c r="M2995" s="1">
        <v>32</v>
      </c>
      <c r="N2995" s="1">
        <v>32768</v>
      </c>
      <c r="O2995" s="1">
        <v>128</v>
      </c>
      <c r="P2995" s="17">
        <v>1</v>
      </c>
      <c r="Q2995" s="3">
        <v>0.48567498176451301</v>
      </c>
      <c r="R2995" s="4">
        <v>0.96932860831025003</v>
      </c>
      <c r="S2995" s="7">
        <f t="shared" si="138"/>
        <v>4.3659999999999997E-2</v>
      </c>
      <c r="T2995" s="17">
        <f t="shared" si="139"/>
        <v>-1.65E-3</v>
      </c>
      <c r="U2995" s="54" t="b">
        <v>0</v>
      </c>
      <c r="V2995" s="55" t="b">
        <v>0</v>
      </c>
      <c r="W2995" s="10">
        <v>82905168</v>
      </c>
      <c r="Y2995" s="51"/>
    </row>
    <row r="2996" spans="1:25" x14ac:dyDescent="0.2">
      <c r="A2996" s="29" t="s">
        <v>35</v>
      </c>
      <c r="B2996" s="34" t="s">
        <v>2071</v>
      </c>
      <c r="C2996" s="31" t="s">
        <v>3983</v>
      </c>
      <c r="D2996" s="16">
        <v>0</v>
      </c>
      <c r="E2996" s="8">
        <v>1024</v>
      </c>
      <c r="F2996" s="16">
        <v>20</v>
      </c>
      <c r="G2996" s="8">
        <f t="shared" si="140"/>
        <v>0.98046875</v>
      </c>
      <c r="H2996" s="7">
        <v>0.38287239496205999</v>
      </c>
      <c r="I2996" s="17">
        <v>0.999999999999999</v>
      </c>
      <c r="J2996" s="3">
        <v>0.38151487566643499</v>
      </c>
      <c r="K2996" s="4">
        <v>1.0002105826813099</v>
      </c>
      <c r="L2996" s="7">
        <v>2</v>
      </c>
      <c r="M2996" s="1">
        <v>128</v>
      </c>
      <c r="N2996" s="1">
        <v>32768</v>
      </c>
      <c r="O2996" s="1">
        <v>128</v>
      </c>
      <c r="P2996" s="17">
        <v>1</v>
      </c>
      <c r="Q2996" s="3">
        <v>0.382411256244021</v>
      </c>
      <c r="R2996" s="4">
        <v>0.99988102193744999</v>
      </c>
      <c r="S2996" s="7">
        <f t="shared" si="138"/>
        <v>8.9999999999999998E-4</v>
      </c>
      <c r="T2996" s="17">
        <f t="shared" si="139"/>
        <v>9.0000000000000006E-5</v>
      </c>
      <c r="U2996" s="54" t="b">
        <v>0</v>
      </c>
      <c r="V2996" s="55" t="b">
        <v>0</v>
      </c>
      <c r="W2996" s="10">
        <v>3099158</v>
      </c>
      <c r="Y2996" s="51"/>
    </row>
    <row r="2997" spans="1:25" x14ac:dyDescent="0.2">
      <c r="A2997" s="29" t="s">
        <v>9</v>
      </c>
      <c r="B2997" s="34" t="s">
        <v>1730</v>
      </c>
      <c r="C2997" s="31" t="s">
        <v>3642</v>
      </c>
      <c r="D2997" s="16">
        <v>0.5</v>
      </c>
      <c r="E2997" s="8">
        <v>4096</v>
      </c>
      <c r="F2997" s="16">
        <v>2611</v>
      </c>
      <c r="G2997" s="8">
        <f t="shared" si="140"/>
        <v>0.362548828125</v>
      </c>
      <c r="H2997" s="7">
        <v>0.67029183926491598</v>
      </c>
      <c r="I2997" s="17">
        <v>1</v>
      </c>
      <c r="J2997" s="3">
        <v>0.49471202744347598</v>
      </c>
      <c r="K2997" s="4">
        <v>0.99893740409279996</v>
      </c>
      <c r="L2997" s="7">
        <v>2</v>
      </c>
      <c r="M2997" s="1">
        <v>128</v>
      </c>
      <c r="N2997" s="1">
        <v>65536</v>
      </c>
      <c r="O2997" s="1">
        <v>128</v>
      </c>
      <c r="P2997" s="17">
        <v>1</v>
      </c>
      <c r="Q2997" s="3">
        <v>0.54030533283522497</v>
      </c>
      <c r="R2997" s="4">
        <v>0.99916060065047296</v>
      </c>
      <c r="S2997" s="7">
        <f t="shared" si="138"/>
        <v>4.5589999999999999E-2</v>
      </c>
      <c r="T2997" s="17">
        <f t="shared" si="139"/>
        <v>2.2000000000000001E-4</v>
      </c>
      <c r="U2997" s="54" t="b">
        <v>0</v>
      </c>
      <c r="V2997" s="55" t="b">
        <v>0</v>
      </c>
      <c r="W2997" s="10">
        <v>844657423</v>
      </c>
      <c r="Y2997" s="51"/>
    </row>
    <row r="2998" spans="1:25" x14ac:dyDescent="0.2">
      <c r="A2998" s="29" t="s">
        <v>39</v>
      </c>
      <c r="B2998" s="34" t="s">
        <v>1600</v>
      </c>
      <c r="C2998" s="31" t="s">
        <v>3512</v>
      </c>
      <c r="D2998" s="16">
        <v>0</v>
      </c>
      <c r="E2998" s="8">
        <v>4096</v>
      </c>
      <c r="F2998" s="16">
        <v>925</v>
      </c>
      <c r="G2998" s="8">
        <f t="shared" si="140"/>
        <v>0.774169921875</v>
      </c>
      <c r="H2998" s="7">
        <v>0.31761444679264</v>
      </c>
      <c r="I2998" s="17">
        <v>0.999999999999995</v>
      </c>
      <c r="J2998" s="3">
        <v>0.28216099824045299</v>
      </c>
      <c r="K2998" s="4">
        <v>0.99933361153752498</v>
      </c>
      <c r="L2998" s="7">
        <v>3</v>
      </c>
      <c r="M2998" s="1">
        <v>32</v>
      </c>
      <c r="N2998" s="1">
        <v>32768</v>
      </c>
      <c r="O2998" s="1">
        <v>128</v>
      </c>
      <c r="P2998" s="17">
        <v>1</v>
      </c>
      <c r="Q2998" s="3">
        <v>0.28600317175504603</v>
      </c>
      <c r="R2998" s="4">
        <v>1.00005392022621</v>
      </c>
      <c r="S2998" s="7">
        <f t="shared" si="138"/>
        <v>3.8400000000000001E-3</v>
      </c>
      <c r="T2998" s="17">
        <f t="shared" si="139"/>
        <v>6.0999999999999997E-4</v>
      </c>
      <c r="U2998" s="54" t="b">
        <v>0</v>
      </c>
      <c r="V2998" s="55" t="b">
        <v>1</v>
      </c>
      <c r="W2998" s="10">
        <v>15737000</v>
      </c>
      <c r="Y2998" s="51"/>
    </row>
    <row r="2999" spans="1:25" x14ac:dyDescent="0.2">
      <c r="A2999" s="29" t="s">
        <v>5</v>
      </c>
      <c r="B2999" s="34" t="s">
        <v>2209</v>
      </c>
      <c r="C2999" s="31" t="s">
        <v>4121</v>
      </c>
      <c r="D2999" s="16">
        <v>0</v>
      </c>
      <c r="E2999" s="8">
        <v>256</v>
      </c>
      <c r="F2999" s="16">
        <v>156</v>
      </c>
      <c r="G2999" s="8">
        <f t="shared" si="140"/>
        <v>0.390625</v>
      </c>
      <c r="H2999" s="7">
        <v>0.89360066594831</v>
      </c>
      <c r="I2999" s="17">
        <v>0.84303713876069697</v>
      </c>
      <c r="J2999" s="3">
        <v>0.73226838140091499</v>
      </c>
      <c r="K2999" s="4">
        <v>0.92457857569911805</v>
      </c>
      <c r="L2999" s="7">
        <v>3</v>
      </c>
      <c r="M2999" s="1">
        <v>128</v>
      </c>
      <c r="N2999" s="1">
        <v>16384</v>
      </c>
      <c r="O2999" s="1">
        <v>128</v>
      </c>
      <c r="P2999" s="17">
        <v>1</v>
      </c>
      <c r="Q2999" s="3">
        <v>0.75273696204486296</v>
      </c>
      <c r="R2999" s="4">
        <v>0.91496390809694095</v>
      </c>
      <c r="S2999" s="7">
        <f t="shared" si="138"/>
        <v>2.0469999999999999E-2</v>
      </c>
      <c r="T2999" s="17">
        <f t="shared" si="139"/>
        <v>9.6100000000000005E-3</v>
      </c>
      <c r="U2999" s="54" t="b">
        <v>0</v>
      </c>
      <c r="V2999" s="55" t="b">
        <v>0</v>
      </c>
      <c r="W2999" s="10">
        <v>5406094</v>
      </c>
      <c r="Y2999" s="51"/>
    </row>
    <row r="3000" spans="1:25" x14ac:dyDescent="0.2">
      <c r="A3000" s="29" t="s">
        <v>22</v>
      </c>
      <c r="B3000" s="34" t="s">
        <v>4785</v>
      </c>
      <c r="C3000" s="31" t="s">
        <v>4954</v>
      </c>
      <c r="D3000" s="16">
        <v>0.5</v>
      </c>
      <c r="E3000" s="8">
        <v>256</v>
      </c>
      <c r="F3000" s="16">
        <v>175</v>
      </c>
      <c r="G3000" s="8">
        <f t="shared" si="140"/>
        <v>0.31640625</v>
      </c>
      <c r="H3000" s="7">
        <v>0.94420630550195705</v>
      </c>
      <c r="I3000" s="17">
        <v>0.89931649754120002</v>
      </c>
      <c r="J3000" s="3">
        <v>0.68940543940042198</v>
      </c>
      <c r="K3000" s="4">
        <v>0.95864570359410906</v>
      </c>
      <c r="L3000" s="7">
        <v>1</v>
      </c>
      <c r="M3000" s="1">
        <v>128</v>
      </c>
      <c r="N3000" s="1">
        <v>8192</v>
      </c>
      <c r="O3000" s="1">
        <v>128</v>
      </c>
      <c r="P3000" s="17">
        <v>1</v>
      </c>
      <c r="Q3000" s="3">
        <v>0.81690416911325903</v>
      </c>
      <c r="R3000" s="4">
        <v>0.93771533077055402</v>
      </c>
      <c r="S3000" s="7">
        <f t="shared" si="138"/>
        <v>0.1275</v>
      </c>
      <c r="T3000" s="17">
        <f t="shared" si="139"/>
        <v>2.0930000000000001E-2</v>
      </c>
      <c r="U3000" s="54" t="b">
        <v>0</v>
      </c>
      <c r="V3000" s="55" t="b">
        <v>1</v>
      </c>
      <c r="W3000" s="10">
        <v>8409583</v>
      </c>
      <c r="Y3000" s="51"/>
    </row>
    <row r="3001" spans="1:25" x14ac:dyDescent="0.2">
      <c r="A3001" s="29" t="s">
        <v>53</v>
      </c>
      <c r="B3001" s="34" t="s">
        <v>2025</v>
      </c>
      <c r="C3001" s="31" t="s">
        <v>3937</v>
      </c>
      <c r="D3001" s="16">
        <v>1</v>
      </c>
      <c r="E3001" s="8">
        <v>512</v>
      </c>
      <c r="F3001" s="16">
        <v>371</v>
      </c>
      <c r="G3001" s="8">
        <f t="shared" si="140"/>
        <v>0.275390625</v>
      </c>
      <c r="H3001" s="7">
        <v>0.86004663468926901</v>
      </c>
      <c r="I3001" s="17">
        <v>0.97448200174392396</v>
      </c>
      <c r="J3001" s="3">
        <v>0.59613196280509395</v>
      </c>
      <c r="K3001" s="4">
        <v>0.97841962213693701</v>
      </c>
      <c r="L3001" s="7">
        <v>3</v>
      </c>
      <c r="M3001" s="1">
        <v>64</v>
      </c>
      <c r="N3001" s="1">
        <v>16384</v>
      </c>
      <c r="O3001" s="1">
        <v>128</v>
      </c>
      <c r="P3001" s="17">
        <v>1</v>
      </c>
      <c r="Q3001" s="3">
        <v>0.61056350646510005</v>
      </c>
      <c r="R3001" s="4">
        <v>0.97791574224200595</v>
      </c>
      <c r="S3001" s="7">
        <f t="shared" si="138"/>
        <v>1.443E-2</v>
      </c>
      <c r="T3001" s="17">
        <f t="shared" si="139"/>
        <v>5.0000000000000001E-4</v>
      </c>
      <c r="U3001" s="54" t="b">
        <v>0</v>
      </c>
      <c r="V3001" s="55" t="b">
        <v>0</v>
      </c>
      <c r="W3001" s="10">
        <v>7519786</v>
      </c>
      <c r="Y3001" s="51"/>
    </row>
    <row r="3002" spans="1:25" x14ac:dyDescent="0.2">
      <c r="A3002" s="29" t="s">
        <v>41</v>
      </c>
      <c r="B3002" s="34" t="s">
        <v>4909</v>
      </c>
      <c r="C3002" s="31" t="s">
        <v>5078</v>
      </c>
      <c r="D3002" s="16">
        <v>1</v>
      </c>
      <c r="E3002" s="8">
        <v>512</v>
      </c>
      <c r="F3002" s="16">
        <v>4</v>
      </c>
      <c r="G3002" s="8">
        <f t="shared" si="140"/>
        <v>0.9921875</v>
      </c>
      <c r="H3002" s="7">
        <v>0.31276087667422597</v>
      </c>
      <c r="I3002" s="17">
        <v>1</v>
      </c>
      <c r="J3002" s="3">
        <v>0.37560609493132202</v>
      </c>
      <c r="K3002" s="4">
        <v>0.95318429297028096</v>
      </c>
      <c r="L3002" s="7">
        <v>3</v>
      </c>
      <c r="M3002" s="1">
        <v>256</v>
      </c>
      <c r="N3002" s="1">
        <v>65536</v>
      </c>
      <c r="O3002" s="1">
        <v>128</v>
      </c>
      <c r="P3002" s="17">
        <v>1</v>
      </c>
      <c r="Q3002" s="3">
        <v>0.37560609611920098</v>
      </c>
      <c r="R3002" s="4">
        <v>0.95318426548298296</v>
      </c>
      <c r="S3002" s="7">
        <f t="shared" si="138"/>
        <v>0</v>
      </c>
      <c r="T3002" s="17">
        <f t="shared" si="139"/>
        <v>0</v>
      </c>
      <c r="U3002" s="54" t="b">
        <v>0</v>
      </c>
      <c r="V3002" s="55" t="b">
        <v>0</v>
      </c>
      <c r="W3002" s="10">
        <v>799239</v>
      </c>
      <c r="Y3002" s="51"/>
    </row>
    <row r="3003" spans="1:25" x14ac:dyDescent="0.2">
      <c r="A3003" s="29" t="s">
        <v>42</v>
      </c>
      <c r="B3003" s="34" t="s">
        <v>1645</v>
      </c>
      <c r="C3003" s="31" t="s">
        <v>3557</v>
      </c>
      <c r="D3003" s="16">
        <v>0</v>
      </c>
      <c r="E3003" s="8">
        <v>256</v>
      </c>
      <c r="F3003" s="16">
        <v>211</v>
      </c>
      <c r="G3003" s="8">
        <f t="shared" si="140"/>
        <v>0.17578125</v>
      </c>
      <c r="H3003" s="7">
        <v>0.96170620947220298</v>
      </c>
      <c r="I3003" s="17">
        <v>0.97152034357636097</v>
      </c>
      <c r="J3003" s="3">
        <v>0.34034389668117399</v>
      </c>
      <c r="K3003" s="4">
        <v>0.95683100875508498</v>
      </c>
      <c r="L3003" s="7">
        <v>3</v>
      </c>
      <c r="M3003" s="1">
        <v>256</v>
      </c>
      <c r="N3003" s="1">
        <v>32768</v>
      </c>
      <c r="O3003" s="1">
        <v>128</v>
      </c>
      <c r="P3003" s="17">
        <v>1</v>
      </c>
      <c r="Q3003" s="3">
        <v>0.372036591199773</v>
      </c>
      <c r="R3003" s="4">
        <v>0.96099168087658404</v>
      </c>
      <c r="S3003" s="7">
        <f t="shared" si="138"/>
        <v>3.1690000000000003E-2</v>
      </c>
      <c r="T3003" s="17">
        <f t="shared" si="139"/>
        <v>4.1599999999999996E-3</v>
      </c>
      <c r="U3003" s="54" t="b">
        <v>0</v>
      </c>
      <c r="V3003" s="55" t="b">
        <v>0</v>
      </c>
      <c r="W3003" s="10">
        <v>8827142</v>
      </c>
      <c r="Y3003" s="51"/>
    </row>
    <row r="3004" spans="1:25" x14ac:dyDescent="0.2">
      <c r="A3004" s="29" t="s">
        <v>58</v>
      </c>
      <c r="B3004" s="34" t="s">
        <v>1457</v>
      </c>
      <c r="C3004" s="31" t="s">
        <v>3369</v>
      </c>
      <c r="D3004" s="16">
        <v>0.5</v>
      </c>
      <c r="E3004" s="8">
        <v>256</v>
      </c>
      <c r="F3004" s="16">
        <v>73</v>
      </c>
      <c r="G3004" s="8">
        <f t="shared" si="140"/>
        <v>0.71484375</v>
      </c>
      <c r="H3004" s="7">
        <v>1</v>
      </c>
      <c r="I3004" s="17">
        <v>0.93323293831180198</v>
      </c>
      <c r="J3004" s="3">
        <v>0.92362944394050395</v>
      </c>
      <c r="K3004" s="4">
        <v>0.94600667534794802</v>
      </c>
      <c r="L3004" s="7">
        <v>3</v>
      </c>
      <c r="M3004" s="1">
        <v>256</v>
      </c>
      <c r="N3004" s="1">
        <v>4096</v>
      </c>
      <c r="O3004" s="1">
        <v>128</v>
      </c>
      <c r="P3004" s="17">
        <v>1</v>
      </c>
      <c r="Q3004" s="3">
        <v>0.948902039045182</v>
      </c>
      <c r="R3004" s="4">
        <v>0.93908203100978704</v>
      </c>
      <c r="S3004" s="7">
        <f t="shared" si="138"/>
        <v>2.5270000000000001E-2</v>
      </c>
      <c r="T3004" s="17">
        <f t="shared" si="139"/>
        <v>6.9199999999999999E-3</v>
      </c>
      <c r="U3004" s="54" t="b">
        <v>0</v>
      </c>
      <c r="V3004" s="55" t="b">
        <v>0</v>
      </c>
      <c r="W3004" s="10">
        <v>3224386</v>
      </c>
      <c r="Y3004" s="51"/>
    </row>
    <row r="3005" spans="1:25" x14ac:dyDescent="0.2">
      <c r="A3005" s="29" t="s">
        <v>13</v>
      </c>
      <c r="B3005" s="34" t="s">
        <v>962</v>
      </c>
      <c r="C3005" s="31" t="s">
        <v>2874</v>
      </c>
      <c r="D3005" s="16">
        <v>1</v>
      </c>
      <c r="E3005" s="8">
        <v>256</v>
      </c>
      <c r="F3005" s="16">
        <v>220</v>
      </c>
      <c r="G3005" s="8">
        <f t="shared" si="140"/>
        <v>0.140625</v>
      </c>
      <c r="H3005" s="7">
        <v>0.98849602616644205</v>
      </c>
      <c r="I3005" s="17">
        <v>0.93207643905057203</v>
      </c>
      <c r="J3005" s="3">
        <v>0.46601489393326301</v>
      </c>
      <c r="K3005" s="4">
        <v>0.85348663192129703</v>
      </c>
      <c r="L3005" s="7">
        <v>2</v>
      </c>
      <c r="M3005" s="1">
        <v>64</v>
      </c>
      <c r="N3005" s="1">
        <v>65536</v>
      </c>
      <c r="O3005" s="1">
        <v>128</v>
      </c>
      <c r="P3005" s="17">
        <v>1</v>
      </c>
      <c r="Q3005" s="3">
        <v>0.61495696646459097</v>
      </c>
      <c r="R3005" s="4">
        <v>0.90488881526624898</v>
      </c>
      <c r="S3005" s="7">
        <f t="shared" si="138"/>
        <v>0.14893999999999999</v>
      </c>
      <c r="T3005" s="17">
        <f t="shared" si="139"/>
        <v>5.1400000000000001E-2</v>
      </c>
      <c r="U3005" s="54" t="b">
        <v>0</v>
      </c>
      <c r="V3005" s="55" t="b">
        <v>1</v>
      </c>
      <c r="W3005" s="10">
        <v>19941001</v>
      </c>
      <c r="Y3005" s="51"/>
    </row>
    <row r="3006" spans="1:25" x14ac:dyDescent="0.2">
      <c r="A3006" s="29" t="s">
        <v>43</v>
      </c>
      <c r="B3006" s="34" t="s">
        <v>4932</v>
      </c>
      <c r="C3006" s="31" t="s">
        <v>5101</v>
      </c>
      <c r="D3006" s="16">
        <v>0.5</v>
      </c>
      <c r="E3006" s="8">
        <v>512</v>
      </c>
      <c r="F3006" s="16">
        <v>285</v>
      </c>
      <c r="G3006" s="8">
        <f t="shared" si="140"/>
        <v>0.443359375</v>
      </c>
      <c r="H3006" s="7">
        <v>0.90212743550488295</v>
      </c>
      <c r="I3006" s="17">
        <v>0.99961422757266305</v>
      </c>
      <c r="J3006" s="3">
        <v>0.53468852865601302</v>
      </c>
      <c r="K3006" s="4">
        <v>0.99884479028254602</v>
      </c>
      <c r="L3006" s="7">
        <v>1</v>
      </c>
      <c r="M3006" s="1">
        <v>128</v>
      </c>
      <c r="N3006" s="1">
        <v>8192</v>
      </c>
      <c r="O3006" s="1">
        <v>128</v>
      </c>
      <c r="P3006" s="17">
        <v>1</v>
      </c>
      <c r="Q3006" s="3">
        <v>0.60379308112367502</v>
      </c>
      <c r="R3006" s="4">
        <v>0.94779566538297999</v>
      </c>
      <c r="S3006" s="7">
        <f t="shared" si="138"/>
        <v>6.9099999999999995E-2</v>
      </c>
      <c r="T3006" s="17">
        <f t="shared" si="139"/>
        <v>-5.1049999999999998E-2</v>
      </c>
      <c r="U3006" s="54" t="b">
        <v>0</v>
      </c>
      <c r="V3006" s="55" t="b">
        <v>0</v>
      </c>
      <c r="W3006" s="10">
        <v>11232709</v>
      </c>
      <c r="Y3006" s="51"/>
    </row>
    <row r="3007" spans="1:25" x14ac:dyDescent="0.2">
      <c r="A3007" s="29" t="s">
        <v>17</v>
      </c>
      <c r="B3007" s="34" t="s">
        <v>4876</v>
      </c>
      <c r="C3007" s="31" t="s">
        <v>5045</v>
      </c>
      <c r="D3007" s="16">
        <v>0</v>
      </c>
      <c r="E3007" s="8">
        <v>256</v>
      </c>
      <c r="F3007" s="16">
        <v>214</v>
      </c>
      <c r="G3007" s="8">
        <f t="shared" si="140"/>
        <v>0.1640625</v>
      </c>
      <c r="H3007" s="7">
        <v>0.92899861527556804</v>
      </c>
      <c r="I3007" s="17">
        <v>0.99933268738664904</v>
      </c>
      <c r="J3007" s="3">
        <v>0.39463785528850798</v>
      </c>
      <c r="K3007" s="4">
        <v>0.959762169503936</v>
      </c>
      <c r="L3007" s="7">
        <v>3</v>
      </c>
      <c r="M3007" s="1">
        <v>256</v>
      </c>
      <c r="N3007" s="1">
        <v>16384</v>
      </c>
      <c r="O3007" s="1">
        <v>128</v>
      </c>
      <c r="P3007" s="17">
        <v>1</v>
      </c>
      <c r="Q3007" s="3">
        <v>0.43652317730127599</v>
      </c>
      <c r="R3007" s="4">
        <v>0.97342588136842301</v>
      </c>
      <c r="S3007" s="7">
        <f t="shared" si="138"/>
        <v>4.1889999999999997E-2</v>
      </c>
      <c r="T3007" s="17">
        <f t="shared" si="139"/>
        <v>1.366E-2</v>
      </c>
      <c r="U3007" s="54" t="b">
        <v>0</v>
      </c>
      <c r="V3007" s="55" t="b">
        <v>1</v>
      </c>
      <c r="W3007" s="10">
        <v>9930016</v>
      </c>
      <c r="Y3007" s="51"/>
    </row>
    <row r="3008" spans="1:25" x14ac:dyDescent="0.2">
      <c r="A3008" s="29" t="s">
        <v>19</v>
      </c>
      <c r="B3008" s="34" t="s">
        <v>1786</v>
      </c>
      <c r="C3008" s="31" t="s">
        <v>3698</v>
      </c>
      <c r="D3008" s="16">
        <v>0.5</v>
      </c>
      <c r="E3008" s="8">
        <v>256</v>
      </c>
      <c r="F3008" s="16">
        <v>113</v>
      </c>
      <c r="G3008" s="8">
        <f t="shared" si="140"/>
        <v>0.55859375</v>
      </c>
      <c r="H3008" s="7">
        <v>0.76913057799858597</v>
      </c>
      <c r="I3008" s="17">
        <v>0.96422338889177195</v>
      </c>
      <c r="J3008" s="3">
        <v>0.63178394473839095</v>
      </c>
      <c r="K3008" s="4">
        <v>0.98070941104786102</v>
      </c>
      <c r="L3008" s="7">
        <v>2</v>
      </c>
      <c r="M3008" s="1">
        <v>32</v>
      </c>
      <c r="N3008" s="1">
        <v>65536</v>
      </c>
      <c r="O3008" s="1">
        <v>128</v>
      </c>
      <c r="P3008" s="17">
        <v>1</v>
      </c>
      <c r="Q3008" s="3">
        <v>0.66899844329872005</v>
      </c>
      <c r="R3008" s="4">
        <v>0.97690129815638005</v>
      </c>
      <c r="S3008" s="7">
        <f t="shared" si="138"/>
        <v>3.721E-2</v>
      </c>
      <c r="T3008" s="17">
        <f t="shared" si="139"/>
        <v>3.81E-3</v>
      </c>
      <c r="U3008" s="54" t="b">
        <v>0</v>
      </c>
      <c r="V3008" s="55" t="b">
        <v>0</v>
      </c>
      <c r="W3008" s="10">
        <v>8232748</v>
      </c>
      <c r="Y3008" s="51"/>
    </row>
    <row r="3009" spans="1:25" x14ac:dyDescent="0.2">
      <c r="A3009" s="29" t="s">
        <v>13</v>
      </c>
      <c r="B3009" s="34" t="s">
        <v>962</v>
      </c>
      <c r="C3009" s="31" t="s">
        <v>2874</v>
      </c>
      <c r="D3009" s="16">
        <v>1</v>
      </c>
      <c r="E3009" s="8">
        <v>256</v>
      </c>
      <c r="F3009" s="16">
        <v>220</v>
      </c>
      <c r="G3009" s="8">
        <f t="shared" si="140"/>
        <v>0.140625</v>
      </c>
      <c r="H3009" s="7">
        <v>0.98849602616644405</v>
      </c>
      <c r="I3009" s="17">
        <v>0.93207646527917198</v>
      </c>
      <c r="J3009" s="3">
        <v>0.46601505127488801</v>
      </c>
      <c r="K3009" s="4">
        <v>0.853487103744339</v>
      </c>
      <c r="L3009" s="7">
        <v>3</v>
      </c>
      <c r="M3009" s="1">
        <v>32</v>
      </c>
      <c r="N3009" s="1">
        <v>4096</v>
      </c>
      <c r="O3009" s="1">
        <v>128</v>
      </c>
      <c r="P3009" s="17">
        <v>1</v>
      </c>
      <c r="Q3009" s="3">
        <v>0.478537811119776</v>
      </c>
      <c r="R3009" s="4">
        <v>0.86151091480455</v>
      </c>
      <c r="S3009" s="7">
        <f t="shared" si="138"/>
        <v>1.252E-2</v>
      </c>
      <c r="T3009" s="17">
        <f t="shared" si="139"/>
        <v>8.0199999999999994E-3</v>
      </c>
      <c r="U3009" s="54" t="b">
        <v>0</v>
      </c>
      <c r="V3009" s="55" t="b">
        <v>0</v>
      </c>
      <c r="W3009" s="10">
        <v>6184765</v>
      </c>
      <c r="Y3009" s="51"/>
    </row>
    <row r="3010" spans="1:25" x14ac:dyDescent="0.2">
      <c r="A3010" s="29" t="s">
        <v>49</v>
      </c>
      <c r="B3010" s="34" t="s">
        <v>2577</v>
      </c>
      <c r="C3010" s="31" t="s">
        <v>4489</v>
      </c>
      <c r="D3010" s="16">
        <v>0</v>
      </c>
      <c r="E3010" s="8">
        <v>1024</v>
      </c>
      <c r="F3010" s="16">
        <v>113</v>
      </c>
      <c r="G3010" s="8">
        <f t="shared" si="140"/>
        <v>0.8896484375</v>
      </c>
      <c r="H3010" s="7">
        <v>0.39904539029849301</v>
      </c>
      <c r="I3010" s="17">
        <v>1.00000000000002</v>
      </c>
      <c r="J3010" s="3">
        <v>0.381481314247127</v>
      </c>
      <c r="K3010" s="4">
        <v>0.99998961385326501</v>
      </c>
      <c r="L3010" s="7">
        <v>1</v>
      </c>
      <c r="M3010" s="1">
        <v>32</v>
      </c>
      <c r="N3010" s="1">
        <v>65536</v>
      </c>
      <c r="O3010" s="1">
        <v>128</v>
      </c>
      <c r="P3010" s="17">
        <v>1</v>
      </c>
      <c r="Q3010" s="3">
        <v>0.39175815788908203</v>
      </c>
      <c r="R3010" s="4">
        <v>1.0002131946505599</v>
      </c>
      <c r="S3010" s="7">
        <f t="shared" si="138"/>
        <v>1.0279999999999999E-2</v>
      </c>
      <c r="T3010" s="17">
        <f t="shared" si="139"/>
        <v>-2.0000000000000001E-4</v>
      </c>
      <c r="U3010" s="54" t="b">
        <v>0</v>
      </c>
      <c r="V3010" s="55" t="b">
        <v>0</v>
      </c>
      <c r="W3010" s="10">
        <v>5246439</v>
      </c>
      <c r="Y3010" s="51"/>
    </row>
    <row r="3011" spans="1:25" x14ac:dyDescent="0.2">
      <c r="A3011" s="29" t="s">
        <v>24</v>
      </c>
      <c r="B3011" s="34" t="s">
        <v>2176</v>
      </c>
      <c r="C3011" s="31" t="s">
        <v>4088</v>
      </c>
      <c r="D3011" s="16">
        <v>0</v>
      </c>
      <c r="E3011" s="8">
        <v>1024</v>
      </c>
      <c r="F3011" s="16">
        <v>73</v>
      </c>
      <c r="G3011" s="8">
        <f t="shared" si="140"/>
        <v>0.9287109375</v>
      </c>
      <c r="H3011" s="7">
        <v>0.39855977916667201</v>
      </c>
      <c r="I3011" s="17">
        <v>1</v>
      </c>
      <c r="J3011" s="3">
        <v>0.37313445876739698</v>
      </c>
      <c r="K3011" s="4">
        <v>1.0131679471125901</v>
      </c>
      <c r="L3011" s="7">
        <v>2</v>
      </c>
      <c r="M3011" s="1">
        <v>32</v>
      </c>
      <c r="N3011" s="1">
        <v>16384</v>
      </c>
      <c r="O3011" s="1">
        <v>128</v>
      </c>
      <c r="P3011" s="17">
        <v>1</v>
      </c>
      <c r="Q3011" s="3">
        <v>0.383396078600787</v>
      </c>
      <c r="R3011" s="4">
        <v>1.00056126109284</v>
      </c>
      <c r="S3011" s="7">
        <f t="shared" ref="S3011:S3074" si="141">ROUND(ABS(H3011-J3011)-ABS(H3011-Q3011), $AA$3)</f>
        <v>1.026E-2</v>
      </c>
      <c r="T3011" s="17">
        <f t="shared" ref="T3011:T3074" si="142">ROUND(ABS(I3011-K3011)-ABS(I3011-R3011), $AA$3)</f>
        <v>1.261E-2</v>
      </c>
      <c r="U3011" s="54" t="b">
        <v>0</v>
      </c>
      <c r="V3011" s="55" t="b">
        <v>1</v>
      </c>
      <c r="W3011" s="10">
        <v>4632763</v>
      </c>
      <c r="Y3011" s="51"/>
    </row>
    <row r="3012" spans="1:25" x14ac:dyDescent="0.2">
      <c r="A3012" s="29" t="s">
        <v>1</v>
      </c>
      <c r="B3012" s="34" t="s">
        <v>2660</v>
      </c>
      <c r="C3012" s="31" t="s">
        <v>4572</v>
      </c>
      <c r="D3012" s="16">
        <v>1</v>
      </c>
      <c r="E3012" s="8">
        <v>512</v>
      </c>
      <c r="F3012" s="16">
        <v>120</v>
      </c>
      <c r="G3012" s="8">
        <f t="shared" ref="G3012:G3075" si="143">1 - F3012/E3012</f>
        <v>0.765625</v>
      </c>
      <c r="H3012" s="7">
        <v>0.77021729430010399</v>
      </c>
      <c r="I3012" s="17">
        <v>1</v>
      </c>
      <c r="J3012" s="3">
        <v>0.72225401597874295</v>
      </c>
      <c r="K3012" s="4">
        <v>0.99585835871590001</v>
      </c>
      <c r="L3012" s="7">
        <v>3</v>
      </c>
      <c r="M3012" s="1">
        <v>256</v>
      </c>
      <c r="N3012" s="1">
        <v>65536</v>
      </c>
      <c r="O3012" s="1">
        <v>128</v>
      </c>
      <c r="P3012" s="17">
        <v>1</v>
      </c>
      <c r="Q3012" s="3">
        <v>0.74850683392390904</v>
      </c>
      <c r="R3012" s="4">
        <v>0.996852359505076</v>
      </c>
      <c r="S3012" s="7">
        <f t="shared" si="141"/>
        <v>2.6249999999999999E-2</v>
      </c>
      <c r="T3012" s="17">
        <f t="shared" si="142"/>
        <v>9.8999999999999999E-4</v>
      </c>
      <c r="U3012" s="54" t="b">
        <v>0</v>
      </c>
      <c r="V3012" s="55" t="b">
        <v>0</v>
      </c>
      <c r="W3012" s="10">
        <v>5868767</v>
      </c>
      <c r="Y3012" s="51"/>
    </row>
    <row r="3013" spans="1:25" x14ac:dyDescent="0.2">
      <c r="A3013" s="29" t="s">
        <v>34</v>
      </c>
      <c r="B3013" s="34" t="s">
        <v>1655</v>
      </c>
      <c r="C3013" s="31" t="s">
        <v>3567</v>
      </c>
      <c r="D3013" s="16">
        <v>0</v>
      </c>
      <c r="E3013" s="8">
        <v>512</v>
      </c>
      <c r="F3013" s="16">
        <v>216</v>
      </c>
      <c r="G3013" s="8">
        <f t="shared" si="143"/>
        <v>0.578125</v>
      </c>
      <c r="H3013" s="7">
        <v>0.86386675580115602</v>
      </c>
      <c r="I3013" s="17">
        <v>0.999999999999998</v>
      </c>
      <c r="J3013" s="3">
        <v>0.66429944905441796</v>
      </c>
      <c r="K3013" s="4">
        <v>1.0000001701285699</v>
      </c>
      <c r="L3013" s="7">
        <v>3</v>
      </c>
      <c r="M3013" s="1">
        <v>128</v>
      </c>
      <c r="N3013" s="1">
        <v>32768</v>
      </c>
      <c r="O3013" s="1">
        <v>128</v>
      </c>
      <c r="P3013" s="17">
        <v>1</v>
      </c>
      <c r="Q3013" s="3">
        <v>0.69635406788776799</v>
      </c>
      <c r="R3013" s="4">
        <v>1.0000002138327599</v>
      </c>
      <c r="S3013" s="7">
        <f t="shared" si="141"/>
        <v>3.2050000000000002E-2</v>
      </c>
      <c r="T3013" s="17">
        <f t="shared" si="142"/>
        <v>0</v>
      </c>
      <c r="U3013" s="54" t="b">
        <v>0</v>
      </c>
      <c r="V3013" s="55" t="b">
        <v>0</v>
      </c>
      <c r="W3013" s="10">
        <v>5649063</v>
      </c>
      <c r="Y3013" s="51"/>
    </row>
    <row r="3014" spans="1:25" x14ac:dyDescent="0.2">
      <c r="A3014" s="29" t="s">
        <v>16</v>
      </c>
      <c r="B3014" s="34" t="s">
        <v>2656</v>
      </c>
      <c r="C3014" s="31" t="s">
        <v>4568</v>
      </c>
      <c r="D3014" s="16">
        <v>1</v>
      </c>
      <c r="E3014" s="8">
        <v>256</v>
      </c>
      <c r="F3014" s="16">
        <v>84</v>
      </c>
      <c r="G3014" s="8">
        <f t="shared" si="143"/>
        <v>0.671875</v>
      </c>
      <c r="H3014" s="7">
        <v>0.76695391101639598</v>
      </c>
      <c r="I3014" s="17">
        <v>0.984782847226226</v>
      </c>
      <c r="J3014" s="3">
        <v>0.65941326564194203</v>
      </c>
      <c r="K3014" s="4">
        <v>0.97731929447135402</v>
      </c>
      <c r="L3014" s="7">
        <v>3</v>
      </c>
      <c r="M3014" s="1">
        <v>64</v>
      </c>
      <c r="N3014" s="1">
        <v>8192</v>
      </c>
      <c r="O3014" s="1">
        <v>128</v>
      </c>
      <c r="P3014" s="17">
        <v>1</v>
      </c>
      <c r="Q3014" s="3">
        <v>0.68777865772287405</v>
      </c>
      <c r="R3014" s="4">
        <v>0.97925311588300701</v>
      </c>
      <c r="S3014" s="7">
        <f t="shared" si="141"/>
        <v>2.8369999999999999E-2</v>
      </c>
      <c r="T3014" s="17">
        <f t="shared" si="142"/>
        <v>1.9300000000000001E-3</v>
      </c>
      <c r="U3014" s="54" t="b">
        <v>0</v>
      </c>
      <c r="V3014" s="55" t="b">
        <v>0</v>
      </c>
      <c r="W3014" s="10">
        <v>4922903</v>
      </c>
      <c r="Y3014" s="51"/>
    </row>
    <row r="3015" spans="1:25" x14ac:dyDescent="0.2">
      <c r="A3015" s="29" t="s">
        <v>55</v>
      </c>
      <c r="B3015" s="34" t="s">
        <v>2843</v>
      </c>
      <c r="C3015" s="31" t="s">
        <v>4755</v>
      </c>
      <c r="D3015" s="16">
        <v>0</v>
      </c>
      <c r="E3015" s="8">
        <v>1024</v>
      </c>
      <c r="F3015" s="16">
        <v>742</v>
      </c>
      <c r="G3015" s="8">
        <f t="shared" si="143"/>
        <v>0.275390625</v>
      </c>
      <c r="H3015" s="7">
        <v>0.94720816291149601</v>
      </c>
      <c r="I3015" s="17">
        <v>0.99999999999968403</v>
      </c>
      <c r="J3015" s="3">
        <v>0.50603380688983501</v>
      </c>
      <c r="K3015" s="4">
        <v>1.0000000920430001</v>
      </c>
      <c r="L3015" s="7">
        <v>2</v>
      </c>
      <c r="M3015" s="1">
        <v>256</v>
      </c>
      <c r="N3015" s="1">
        <v>65536</v>
      </c>
      <c r="O3015" s="1">
        <v>128</v>
      </c>
      <c r="P3015" s="17">
        <v>1</v>
      </c>
      <c r="Q3015" s="3">
        <v>0.59972048789434396</v>
      </c>
      <c r="R3015" s="4">
        <v>1.0000000005210099</v>
      </c>
      <c r="S3015" s="7">
        <f t="shared" si="141"/>
        <v>9.3689999999999996E-2</v>
      </c>
      <c r="T3015" s="17">
        <f t="shared" si="142"/>
        <v>0</v>
      </c>
      <c r="U3015" s="54" t="b">
        <v>0</v>
      </c>
      <c r="V3015" s="55" t="b">
        <v>0</v>
      </c>
      <c r="W3015" s="10">
        <v>113251089</v>
      </c>
      <c r="Y3015" s="51"/>
    </row>
    <row r="3016" spans="1:25" x14ac:dyDescent="0.2">
      <c r="A3016" s="29" t="s">
        <v>47</v>
      </c>
      <c r="B3016" s="34" t="s">
        <v>960</v>
      </c>
      <c r="C3016" s="31" t="s">
        <v>2872</v>
      </c>
      <c r="D3016" s="16">
        <v>0.5</v>
      </c>
      <c r="E3016" s="8">
        <v>4096</v>
      </c>
      <c r="F3016" s="16">
        <v>1818</v>
      </c>
      <c r="G3016" s="8">
        <f t="shared" si="143"/>
        <v>0.55615234375</v>
      </c>
      <c r="H3016" s="7">
        <v>0.61263717549175001</v>
      </c>
      <c r="I3016" s="17">
        <v>0.999999999999999</v>
      </c>
      <c r="J3016" s="3">
        <v>0.51671851489940102</v>
      </c>
      <c r="K3016" s="4">
        <v>0.99778357973063703</v>
      </c>
      <c r="L3016" s="7">
        <v>2</v>
      </c>
      <c r="M3016" s="1">
        <v>128</v>
      </c>
      <c r="N3016" s="1">
        <v>65536</v>
      </c>
      <c r="O3016" s="1">
        <v>128</v>
      </c>
      <c r="P3016" s="17">
        <v>1</v>
      </c>
      <c r="Q3016" s="3">
        <v>0.54743051932959996</v>
      </c>
      <c r="R3016" s="4">
        <v>0.99826730436875399</v>
      </c>
      <c r="S3016" s="7">
        <f t="shared" si="141"/>
        <v>3.0710000000000001E-2</v>
      </c>
      <c r="T3016" s="17">
        <f t="shared" si="142"/>
        <v>4.8000000000000001E-4</v>
      </c>
      <c r="U3016" s="54" t="b">
        <v>0</v>
      </c>
      <c r="V3016" s="55" t="b">
        <v>0</v>
      </c>
      <c r="W3016" s="10">
        <v>95256392</v>
      </c>
      <c r="Y3016" s="51"/>
    </row>
    <row r="3017" spans="1:25" x14ac:dyDescent="0.2">
      <c r="A3017" s="29" t="s">
        <v>23</v>
      </c>
      <c r="B3017" s="34" t="s">
        <v>2689</v>
      </c>
      <c r="C3017" s="31" t="s">
        <v>4601</v>
      </c>
      <c r="D3017" s="16">
        <v>1</v>
      </c>
      <c r="E3017" s="8">
        <v>4096</v>
      </c>
      <c r="F3017" s="16">
        <v>2350</v>
      </c>
      <c r="G3017" s="8">
        <f t="shared" si="143"/>
        <v>0.42626953125</v>
      </c>
      <c r="H3017" s="7">
        <v>0.734971390792999</v>
      </c>
      <c r="I3017" s="17">
        <v>0.99999998757355502</v>
      </c>
      <c r="J3017" s="3">
        <v>0.36571412214689802</v>
      </c>
      <c r="K3017" s="4">
        <v>0.99100356631444797</v>
      </c>
      <c r="L3017" s="7">
        <v>1</v>
      </c>
      <c r="M3017" s="1">
        <v>256</v>
      </c>
      <c r="N3017" s="1">
        <v>32768</v>
      </c>
      <c r="O3017" s="1">
        <v>128</v>
      </c>
      <c r="P3017" s="17">
        <v>1</v>
      </c>
      <c r="Q3017" s="3">
        <v>0.42364105864846202</v>
      </c>
      <c r="R3017" s="4">
        <v>0.96314282030315101</v>
      </c>
      <c r="S3017" s="7">
        <f t="shared" si="141"/>
        <v>5.7930000000000002E-2</v>
      </c>
      <c r="T3017" s="17">
        <f t="shared" si="142"/>
        <v>-2.7859999999999999E-2</v>
      </c>
      <c r="U3017" s="54" t="b">
        <v>0</v>
      </c>
      <c r="V3017" s="55" t="b">
        <v>0</v>
      </c>
      <c r="W3017" s="10">
        <v>426413455</v>
      </c>
      <c r="Y3017" s="51"/>
    </row>
    <row r="3018" spans="1:25" x14ac:dyDescent="0.2">
      <c r="A3018" s="29" t="s">
        <v>10</v>
      </c>
      <c r="B3018" s="34" t="s">
        <v>4813</v>
      </c>
      <c r="C3018" s="31" t="s">
        <v>4982</v>
      </c>
      <c r="D3018" s="16">
        <v>0</v>
      </c>
      <c r="E3018" s="8">
        <v>256</v>
      </c>
      <c r="F3018" s="16">
        <v>118</v>
      </c>
      <c r="G3018" s="8">
        <f t="shared" si="143"/>
        <v>0.5390625</v>
      </c>
      <c r="H3018" s="7">
        <v>0.99957483574538297</v>
      </c>
      <c r="I3018" s="17">
        <v>0.999999999999998</v>
      </c>
      <c r="J3018" s="3">
        <v>0.70421757965690202</v>
      </c>
      <c r="K3018" s="4">
        <v>1.0003929862933501</v>
      </c>
      <c r="L3018" s="7">
        <v>2</v>
      </c>
      <c r="M3018" s="1">
        <v>128</v>
      </c>
      <c r="N3018" s="1">
        <v>2048</v>
      </c>
      <c r="O3018" s="1">
        <v>128</v>
      </c>
      <c r="P3018" s="17">
        <v>1</v>
      </c>
      <c r="Q3018" s="3">
        <v>0.73079736634049997</v>
      </c>
      <c r="R3018" s="4">
        <v>0.99998751325950996</v>
      </c>
      <c r="S3018" s="7">
        <f t="shared" si="141"/>
        <v>2.6579999999999999E-2</v>
      </c>
      <c r="T3018" s="17">
        <f t="shared" si="142"/>
        <v>3.8000000000000002E-4</v>
      </c>
      <c r="U3018" s="54" t="b">
        <v>0</v>
      </c>
      <c r="V3018" s="55" t="b">
        <v>0</v>
      </c>
      <c r="W3018" s="10">
        <v>7207143</v>
      </c>
      <c r="Y3018" s="51"/>
    </row>
    <row r="3019" spans="1:25" x14ac:dyDescent="0.2">
      <c r="A3019" s="29" t="s">
        <v>41</v>
      </c>
      <c r="B3019" s="34" t="s">
        <v>1940</v>
      </c>
      <c r="C3019" s="31" t="s">
        <v>3852</v>
      </c>
      <c r="D3019" s="16">
        <v>0</v>
      </c>
      <c r="E3019" s="8">
        <v>2048</v>
      </c>
      <c r="F3019" s="16">
        <v>1</v>
      </c>
      <c r="G3019" s="8">
        <f t="shared" si="143"/>
        <v>0.99951171875</v>
      </c>
      <c r="H3019" s="7">
        <v>0.262053481604267</v>
      </c>
      <c r="I3019" s="17">
        <v>1</v>
      </c>
      <c r="J3019" s="3">
        <v>0.262053481604268</v>
      </c>
      <c r="K3019" s="4">
        <v>1</v>
      </c>
      <c r="L3019" s="7">
        <v>2</v>
      </c>
      <c r="M3019" s="1">
        <v>32</v>
      </c>
      <c r="N3019" s="1">
        <v>32768</v>
      </c>
      <c r="O3019" s="1">
        <v>128</v>
      </c>
      <c r="P3019" s="17">
        <v>1</v>
      </c>
      <c r="Q3019" s="3">
        <v>0.262053481604268</v>
      </c>
      <c r="R3019" s="4">
        <v>1</v>
      </c>
      <c r="S3019" s="7">
        <f t="shared" si="141"/>
        <v>0</v>
      </c>
      <c r="T3019" s="17">
        <f t="shared" si="142"/>
        <v>0</v>
      </c>
      <c r="U3019" s="54" t="b">
        <v>0</v>
      </c>
      <c r="V3019" s="55" t="b">
        <v>0</v>
      </c>
      <c r="W3019" s="10">
        <v>503760</v>
      </c>
      <c r="Y3019" s="51"/>
    </row>
    <row r="3020" spans="1:25" x14ac:dyDescent="0.2">
      <c r="A3020" s="29" t="s">
        <v>18</v>
      </c>
      <c r="B3020" s="34" t="s">
        <v>1403</v>
      </c>
      <c r="C3020" s="31" t="s">
        <v>3315</v>
      </c>
      <c r="D3020" s="16">
        <v>0.5</v>
      </c>
      <c r="E3020" s="8">
        <v>4096</v>
      </c>
      <c r="F3020" s="16">
        <v>1834</v>
      </c>
      <c r="G3020" s="8">
        <f t="shared" si="143"/>
        <v>0.55224609375</v>
      </c>
      <c r="H3020" s="7">
        <v>0.52393191725383803</v>
      </c>
      <c r="I3020" s="17">
        <v>0.999999999999998</v>
      </c>
      <c r="J3020" s="3">
        <v>0.32452424474414499</v>
      </c>
      <c r="K3020" s="4">
        <v>0.99876311986841004</v>
      </c>
      <c r="L3020" s="7">
        <v>2</v>
      </c>
      <c r="M3020" s="1">
        <v>256</v>
      </c>
      <c r="N3020" s="1">
        <v>65536</v>
      </c>
      <c r="O3020" s="1">
        <v>128</v>
      </c>
      <c r="P3020" s="17">
        <v>1</v>
      </c>
      <c r="Q3020" s="3">
        <v>0.35063140887546501</v>
      </c>
      <c r="R3020" s="4">
        <v>0.99891699867400796</v>
      </c>
      <c r="S3020" s="7">
        <f t="shared" si="141"/>
        <v>2.6110000000000001E-2</v>
      </c>
      <c r="T3020" s="17">
        <f t="shared" si="142"/>
        <v>1.4999999999999999E-4</v>
      </c>
      <c r="U3020" s="54" t="b">
        <v>0</v>
      </c>
      <c r="V3020" s="55" t="b">
        <v>0</v>
      </c>
      <c r="W3020" s="10">
        <v>94265511</v>
      </c>
      <c r="Y3020" s="51"/>
    </row>
    <row r="3021" spans="1:25" x14ac:dyDescent="0.2">
      <c r="A3021" s="29" t="s">
        <v>34</v>
      </c>
      <c r="B3021" s="34" t="s">
        <v>952</v>
      </c>
      <c r="C3021" s="31" t="s">
        <v>2864</v>
      </c>
      <c r="D3021" s="16">
        <v>1</v>
      </c>
      <c r="E3021" s="8">
        <v>4096</v>
      </c>
      <c r="F3021" s="16">
        <v>979</v>
      </c>
      <c r="G3021" s="8">
        <f t="shared" si="143"/>
        <v>0.760986328125</v>
      </c>
      <c r="H3021" s="7">
        <v>0.56055564236375499</v>
      </c>
      <c r="I3021" s="17">
        <v>1</v>
      </c>
      <c r="J3021" s="3">
        <v>0.482542003363575</v>
      </c>
      <c r="K3021" s="4">
        <v>0.99424778765825395</v>
      </c>
      <c r="L3021" s="7">
        <v>3</v>
      </c>
      <c r="M3021" s="1">
        <v>128</v>
      </c>
      <c r="N3021" s="1">
        <v>32768</v>
      </c>
      <c r="O3021" s="1">
        <v>128</v>
      </c>
      <c r="P3021" s="17">
        <v>1</v>
      </c>
      <c r="Q3021" s="3">
        <v>0.49049069597467698</v>
      </c>
      <c r="R3021" s="4">
        <v>0.99477554991625905</v>
      </c>
      <c r="S3021" s="7">
        <f t="shared" si="141"/>
        <v>7.9500000000000005E-3</v>
      </c>
      <c r="T3021" s="17">
        <f t="shared" si="142"/>
        <v>5.2999999999999998E-4</v>
      </c>
      <c r="U3021" s="54" t="b">
        <v>0</v>
      </c>
      <c r="V3021" s="55" t="b">
        <v>0</v>
      </c>
      <c r="W3021" s="10">
        <v>9569637</v>
      </c>
      <c r="Y3021" s="51"/>
    </row>
    <row r="3022" spans="1:25" x14ac:dyDescent="0.2">
      <c r="A3022" s="29" t="s">
        <v>46</v>
      </c>
      <c r="B3022" s="34" t="s">
        <v>2700</v>
      </c>
      <c r="C3022" s="31" t="s">
        <v>4612</v>
      </c>
      <c r="D3022" s="16">
        <v>0</v>
      </c>
      <c r="E3022" s="8">
        <v>512</v>
      </c>
      <c r="F3022" s="16">
        <v>1</v>
      </c>
      <c r="G3022" s="8">
        <f t="shared" si="143"/>
        <v>0.998046875</v>
      </c>
      <c r="H3022" s="7">
        <v>0.36602540378443799</v>
      </c>
      <c r="I3022" s="17">
        <v>1</v>
      </c>
      <c r="J3022" s="3">
        <v>0.36602540378443799</v>
      </c>
      <c r="K3022" s="4">
        <v>1</v>
      </c>
      <c r="L3022" s="7">
        <v>3</v>
      </c>
      <c r="M3022" s="1">
        <v>32</v>
      </c>
      <c r="N3022" s="1">
        <v>8192</v>
      </c>
      <c r="O3022" s="1">
        <v>128</v>
      </c>
      <c r="P3022" s="17">
        <v>1</v>
      </c>
      <c r="Q3022" s="3">
        <v>0.36602540378443899</v>
      </c>
      <c r="R3022" s="4">
        <v>1</v>
      </c>
      <c r="S3022" s="7">
        <f t="shared" si="141"/>
        <v>0</v>
      </c>
      <c r="T3022" s="17">
        <f t="shared" si="142"/>
        <v>0</v>
      </c>
      <c r="U3022" s="54" t="b">
        <v>0</v>
      </c>
      <c r="V3022" s="55" t="b">
        <v>0</v>
      </c>
      <c r="W3022" s="10">
        <v>201433</v>
      </c>
      <c r="Y3022" s="51"/>
    </row>
    <row r="3023" spans="1:25" x14ac:dyDescent="0.2">
      <c r="A3023" s="29" t="s">
        <v>38</v>
      </c>
      <c r="B3023" s="34" t="s">
        <v>2258</v>
      </c>
      <c r="C3023" s="31" t="s">
        <v>4170</v>
      </c>
      <c r="D3023" s="16">
        <v>1</v>
      </c>
      <c r="E3023" s="8">
        <v>256</v>
      </c>
      <c r="F3023" s="16">
        <v>196</v>
      </c>
      <c r="G3023" s="8">
        <f t="shared" si="143"/>
        <v>0.234375</v>
      </c>
      <c r="H3023" s="7">
        <v>0.89843914510668199</v>
      </c>
      <c r="I3023" s="17">
        <v>0.92762485471373501</v>
      </c>
      <c r="J3023" s="3">
        <v>0.50305273333357303</v>
      </c>
      <c r="K3023" s="4">
        <v>0.99007326074202395</v>
      </c>
      <c r="L3023" s="7">
        <v>2</v>
      </c>
      <c r="M3023" s="1">
        <v>32</v>
      </c>
      <c r="N3023" s="1">
        <v>4096</v>
      </c>
      <c r="O3023" s="1">
        <v>128</v>
      </c>
      <c r="P3023" s="17">
        <v>1</v>
      </c>
      <c r="Q3023" s="3">
        <v>0.53424910011053595</v>
      </c>
      <c r="R3023" s="4">
        <v>0.98518080627024496</v>
      </c>
      <c r="S3023" s="7">
        <f t="shared" si="141"/>
        <v>3.1199999999999999E-2</v>
      </c>
      <c r="T3023" s="17">
        <f t="shared" si="142"/>
        <v>4.8900000000000002E-3</v>
      </c>
      <c r="U3023" s="54" t="b">
        <v>0</v>
      </c>
      <c r="V3023" s="55" t="b">
        <v>0</v>
      </c>
      <c r="W3023" s="10">
        <v>13290527</v>
      </c>
      <c r="Y3023" s="51"/>
    </row>
    <row r="3024" spans="1:25" x14ac:dyDescent="0.2">
      <c r="A3024" s="29" t="s">
        <v>24</v>
      </c>
      <c r="B3024" s="34" t="s">
        <v>1413</v>
      </c>
      <c r="C3024" s="31" t="s">
        <v>3325</v>
      </c>
      <c r="D3024" s="16">
        <v>0.5</v>
      </c>
      <c r="E3024" s="8">
        <v>256</v>
      </c>
      <c r="F3024" s="16">
        <v>43</v>
      </c>
      <c r="G3024" s="8">
        <f t="shared" si="143"/>
        <v>0.83203125</v>
      </c>
      <c r="H3024" s="7">
        <v>0.71830417827954496</v>
      </c>
      <c r="I3024" s="17">
        <v>0.999999999999999</v>
      </c>
      <c r="J3024" s="3">
        <v>0.67030403995684995</v>
      </c>
      <c r="K3024" s="4">
        <v>0.99493544997549799</v>
      </c>
      <c r="L3024" s="7">
        <v>3</v>
      </c>
      <c r="M3024" s="1">
        <v>64</v>
      </c>
      <c r="N3024" s="1">
        <v>8192</v>
      </c>
      <c r="O3024" s="1">
        <v>128</v>
      </c>
      <c r="P3024" s="17">
        <v>1</v>
      </c>
      <c r="Q3024" s="3">
        <v>0.68705736324049205</v>
      </c>
      <c r="R3024" s="4">
        <v>1.00108580167689</v>
      </c>
      <c r="S3024" s="7">
        <f t="shared" si="141"/>
        <v>1.6750000000000001E-2</v>
      </c>
      <c r="T3024" s="17">
        <f t="shared" si="142"/>
        <v>3.98E-3</v>
      </c>
      <c r="U3024" s="54" t="b">
        <v>0</v>
      </c>
      <c r="V3024" s="55" t="b">
        <v>0</v>
      </c>
      <c r="W3024" s="10">
        <v>4688739</v>
      </c>
      <c r="Y3024" s="51"/>
    </row>
    <row r="3025" spans="1:25" x14ac:dyDescent="0.2">
      <c r="A3025" s="29" t="s">
        <v>18</v>
      </c>
      <c r="B3025" s="34" t="s">
        <v>1171</v>
      </c>
      <c r="C3025" s="31" t="s">
        <v>3083</v>
      </c>
      <c r="D3025" s="16">
        <v>0</v>
      </c>
      <c r="E3025" s="8">
        <v>256</v>
      </c>
      <c r="F3025" s="16">
        <v>190</v>
      </c>
      <c r="G3025" s="8">
        <f t="shared" si="143"/>
        <v>0.2578125</v>
      </c>
      <c r="H3025" s="7">
        <v>0.868941580014151</v>
      </c>
      <c r="I3025" s="17">
        <v>0.999999999999998</v>
      </c>
      <c r="J3025" s="3">
        <v>0.43778942457177999</v>
      </c>
      <c r="K3025" s="4">
        <v>0.99998444844114298</v>
      </c>
      <c r="L3025" s="7">
        <v>1</v>
      </c>
      <c r="M3025" s="1">
        <v>64</v>
      </c>
      <c r="N3025" s="1">
        <v>8192</v>
      </c>
      <c r="O3025" s="1">
        <v>128</v>
      </c>
      <c r="P3025" s="17">
        <v>1</v>
      </c>
      <c r="Q3025" s="3">
        <v>0.52945363790441002</v>
      </c>
      <c r="R3025" s="4">
        <v>1.00000158795301</v>
      </c>
      <c r="S3025" s="7">
        <f t="shared" si="141"/>
        <v>9.1660000000000005E-2</v>
      </c>
      <c r="T3025" s="17">
        <f t="shared" si="142"/>
        <v>1.0000000000000001E-5</v>
      </c>
      <c r="U3025" s="54" t="b">
        <v>0</v>
      </c>
      <c r="V3025" s="55" t="b">
        <v>0</v>
      </c>
      <c r="W3025" s="10">
        <v>11111380</v>
      </c>
      <c r="Y3025" s="51"/>
    </row>
    <row r="3026" spans="1:25" x14ac:dyDescent="0.2">
      <c r="A3026" s="29" t="s">
        <v>20</v>
      </c>
      <c r="B3026" s="34" t="s">
        <v>2306</v>
      </c>
      <c r="C3026" s="31" t="s">
        <v>4218</v>
      </c>
      <c r="D3026" s="16">
        <v>1</v>
      </c>
      <c r="E3026" s="8">
        <v>1024</v>
      </c>
      <c r="F3026" s="16">
        <v>480</v>
      </c>
      <c r="G3026" s="8">
        <f t="shared" si="143"/>
        <v>0.53125</v>
      </c>
      <c r="H3026" s="7">
        <v>0.56360449443389404</v>
      </c>
      <c r="I3026" s="17">
        <v>1</v>
      </c>
      <c r="J3026" s="3">
        <v>0.41838862905692997</v>
      </c>
      <c r="K3026" s="4">
        <v>0.98679780187528598</v>
      </c>
      <c r="L3026" s="7">
        <v>2</v>
      </c>
      <c r="M3026" s="1">
        <v>32</v>
      </c>
      <c r="N3026" s="1">
        <v>65536</v>
      </c>
      <c r="O3026" s="1">
        <v>128</v>
      </c>
      <c r="P3026" s="17">
        <v>1</v>
      </c>
      <c r="Q3026" s="3">
        <v>0.44963392621085502</v>
      </c>
      <c r="R3026" s="4">
        <v>0.98511593644936601</v>
      </c>
      <c r="S3026" s="7">
        <f t="shared" si="141"/>
        <v>3.125E-2</v>
      </c>
      <c r="T3026" s="17">
        <f t="shared" si="142"/>
        <v>-1.6800000000000001E-3</v>
      </c>
      <c r="U3026" s="54" t="b">
        <v>0</v>
      </c>
      <c r="V3026" s="55" t="b">
        <v>0</v>
      </c>
      <c r="W3026" s="10">
        <v>16769789</v>
      </c>
      <c r="Y3026" s="51"/>
    </row>
    <row r="3027" spans="1:25" x14ac:dyDescent="0.2">
      <c r="A3027" s="29" t="s">
        <v>36</v>
      </c>
      <c r="B3027" s="34" t="s">
        <v>2396</v>
      </c>
      <c r="C3027" s="31" t="s">
        <v>4308</v>
      </c>
      <c r="D3027" s="16">
        <v>0</v>
      </c>
      <c r="E3027" s="8">
        <v>256</v>
      </c>
      <c r="F3027" s="16">
        <v>176</v>
      </c>
      <c r="G3027" s="8">
        <f t="shared" si="143"/>
        <v>0.3125</v>
      </c>
      <c r="H3027" s="7">
        <v>0.92961361689459698</v>
      </c>
      <c r="I3027" s="17">
        <v>0.95540813860302198</v>
      </c>
      <c r="J3027" s="3">
        <v>0.37847173479001101</v>
      </c>
      <c r="K3027" s="4">
        <v>0.98488400382479802</v>
      </c>
      <c r="L3027" s="7">
        <v>1</v>
      </c>
      <c r="M3027" s="1">
        <v>128</v>
      </c>
      <c r="N3027" s="1">
        <v>65536</v>
      </c>
      <c r="O3027" s="1">
        <v>128</v>
      </c>
      <c r="P3027" s="17">
        <v>1</v>
      </c>
      <c r="Q3027" s="3">
        <v>0.50790343633009705</v>
      </c>
      <c r="R3027" s="4">
        <v>0.96893182305284997</v>
      </c>
      <c r="S3027" s="7">
        <f t="shared" si="141"/>
        <v>0.12942999999999999</v>
      </c>
      <c r="T3027" s="17">
        <f t="shared" si="142"/>
        <v>1.5949999999999999E-2</v>
      </c>
      <c r="U3027" s="54" t="b">
        <v>0</v>
      </c>
      <c r="V3027" s="55" t="b">
        <v>1</v>
      </c>
      <c r="W3027" s="10">
        <v>25849569</v>
      </c>
      <c r="Y3027" s="51"/>
    </row>
    <row r="3028" spans="1:25" x14ac:dyDescent="0.2">
      <c r="A3028" s="29" t="s">
        <v>5</v>
      </c>
      <c r="B3028" s="34" t="s">
        <v>2346</v>
      </c>
      <c r="C3028" s="31" t="s">
        <v>4258</v>
      </c>
      <c r="D3028" s="16">
        <v>0</v>
      </c>
      <c r="E3028" s="8">
        <v>2048</v>
      </c>
      <c r="F3028" s="16">
        <v>832</v>
      </c>
      <c r="G3028" s="8">
        <f t="shared" si="143"/>
        <v>0.59375</v>
      </c>
      <c r="H3028" s="7">
        <v>0.68214110150983398</v>
      </c>
      <c r="I3028" s="17">
        <v>0.999999999999998</v>
      </c>
      <c r="J3028" s="3">
        <v>0.57393671793353895</v>
      </c>
      <c r="K3028" s="4">
        <v>0.99999984533657904</v>
      </c>
      <c r="L3028" s="7">
        <v>1</v>
      </c>
      <c r="M3028" s="1">
        <v>64</v>
      </c>
      <c r="N3028" s="1">
        <v>32768</v>
      </c>
      <c r="O3028" s="1">
        <v>128</v>
      </c>
      <c r="P3028" s="17">
        <v>1</v>
      </c>
      <c r="Q3028" s="3">
        <v>0.61888054995104602</v>
      </c>
      <c r="R3028" s="4">
        <v>0.99999998827096104</v>
      </c>
      <c r="S3028" s="7">
        <f t="shared" si="141"/>
        <v>4.4940000000000001E-2</v>
      </c>
      <c r="T3028" s="17">
        <f t="shared" si="142"/>
        <v>0</v>
      </c>
      <c r="U3028" s="54" t="b">
        <v>0</v>
      </c>
      <c r="V3028" s="55" t="b">
        <v>0</v>
      </c>
      <c r="W3028" s="10">
        <v>34581415</v>
      </c>
      <c r="Y3028" s="51"/>
    </row>
    <row r="3029" spans="1:25" x14ac:dyDescent="0.2">
      <c r="A3029" s="29" t="s">
        <v>23</v>
      </c>
      <c r="B3029" s="34" t="s">
        <v>1028</v>
      </c>
      <c r="C3029" s="31" t="s">
        <v>2940</v>
      </c>
      <c r="D3029" s="16">
        <v>0.5</v>
      </c>
      <c r="E3029" s="8">
        <v>512</v>
      </c>
      <c r="F3029" s="16">
        <v>363</v>
      </c>
      <c r="G3029" s="8">
        <f t="shared" si="143"/>
        <v>0.291015625</v>
      </c>
      <c r="H3029" s="7">
        <v>0.93814682892466905</v>
      </c>
      <c r="I3029" s="17">
        <v>0.93751843611984598</v>
      </c>
      <c r="J3029" s="3">
        <v>0.41164425963057999</v>
      </c>
      <c r="K3029" s="4">
        <v>0.99346107653560201</v>
      </c>
      <c r="L3029" s="7">
        <v>1</v>
      </c>
      <c r="M3029" s="1">
        <v>64</v>
      </c>
      <c r="N3029" s="1">
        <v>8192</v>
      </c>
      <c r="O3029" s="1">
        <v>128</v>
      </c>
      <c r="P3029" s="17">
        <v>1</v>
      </c>
      <c r="Q3029" s="3">
        <v>0.48433200464409498</v>
      </c>
      <c r="R3029" s="4">
        <v>0.98661109427627003</v>
      </c>
      <c r="S3029" s="7">
        <f t="shared" si="141"/>
        <v>7.2690000000000005E-2</v>
      </c>
      <c r="T3029" s="17">
        <f t="shared" si="142"/>
        <v>6.8500000000000002E-3</v>
      </c>
      <c r="U3029" s="54" t="b">
        <v>0</v>
      </c>
      <c r="V3029" s="55" t="b">
        <v>1</v>
      </c>
      <c r="W3029" s="10">
        <v>16931082</v>
      </c>
      <c r="Y3029" s="51"/>
    </row>
    <row r="3030" spans="1:25" x14ac:dyDescent="0.2">
      <c r="A3030" s="29" t="s">
        <v>46</v>
      </c>
      <c r="B3030" s="34" t="s">
        <v>1839</v>
      </c>
      <c r="C3030" s="31" t="s">
        <v>3751</v>
      </c>
      <c r="D3030" s="16">
        <v>0</v>
      </c>
      <c r="E3030" s="8">
        <v>4096</v>
      </c>
      <c r="F3030" s="16">
        <v>1</v>
      </c>
      <c r="G3030" s="8">
        <f t="shared" si="143"/>
        <v>0.999755859375</v>
      </c>
      <c r="H3030" s="7">
        <v>0.36602540378443799</v>
      </c>
      <c r="I3030" s="17">
        <v>1</v>
      </c>
      <c r="J3030" s="3">
        <v>0.36602540378443799</v>
      </c>
      <c r="K3030" s="4">
        <v>1</v>
      </c>
      <c r="L3030" s="7">
        <v>1</v>
      </c>
      <c r="M3030" s="1">
        <v>128</v>
      </c>
      <c r="N3030" s="1">
        <v>65536</v>
      </c>
      <c r="O3030" s="1">
        <v>128</v>
      </c>
      <c r="P3030" s="17">
        <v>1</v>
      </c>
      <c r="Q3030" s="3">
        <v>0.36602540378443899</v>
      </c>
      <c r="R3030" s="4">
        <v>1</v>
      </c>
      <c r="S3030" s="7">
        <f t="shared" si="141"/>
        <v>0</v>
      </c>
      <c r="T3030" s="17">
        <f t="shared" si="142"/>
        <v>0</v>
      </c>
      <c r="U3030" s="54" t="b">
        <v>0</v>
      </c>
      <c r="V3030" s="55" t="b">
        <v>0</v>
      </c>
      <c r="W3030" s="10">
        <v>563147</v>
      </c>
      <c r="Y3030" s="51"/>
    </row>
    <row r="3031" spans="1:25" x14ac:dyDescent="0.2">
      <c r="A3031" s="29" t="s">
        <v>45</v>
      </c>
      <c r="B3031" s="34" t="s">
        <v>1892</v>
      </c>
      <c r="C3031" s="31" t="s">
        <v>3804</v>
      </c>
      <c r="D3031" s="16">
        <v>0.5</v>
      </c>
      <c r="E3031" s="8">
        <v>256</v>
      </c>
      <c r="F3031" s="16">
        <v>197</v>
      </c>
      <c r="G3031" s="8">
        <f t="shared" si="143"/>
        <v>0.23046875</v>
      </c>
      <c r="H3031" s="7">
        <v>0.95100893254393304</v>
      </c>
      <c r="I3031" s="17">
        <v>0.95331157492214202</v>
      </c>
      <c r="J3031" s="3">
        <v>0.44310118308426799</v>
      </c>
      <c r="K3031" s="4">
        <v>0.99319627429314405</v>
      </c>
      <c r="L3031" s="7">
        <v>3</v>
      </c>
      <c r="M3031" s="1">
        <v>128</v>
      </c>
      <c r="N3031" s="1">
        <v>65536</v>
      </c>
      <c r="O3031" s="1">
        <v>128</v>
      </c>
      <c r="P3031" s="17">
        <v>1</v>
      </c>
      <c r="Q3031" s="3">
        <v>0.46184952135134999</v>
      </c>
      <c r="R3031" s="4">
        <v>0.99074860333943204</v>
      </c>
      <c r="S3031" s="7">
        <f t="shared" si="141"/>
        <v>1.8749999999999999E-2</v>
      </c>
      <c r="T3031" s="17">
        <f t="shared" si="142"/>
        <v>2.4499999999999999E-3</v>
      </c>
      <c r="U3031" s="54" t="b">
        <v>0</v>
      </c>
      <c r="V3031" s="55" t="b">
        <v>0</v>
      </c>
      <c r="W3031" s="10">
        <v>7680570</v>
      </c>
      <c r="Y3031" s="51"/>
    </row>
    <row r="3032" spans="1:25" x14ac:dyDescent="0.2">
      <c r="A3032" s="29" t="s">
        <v>26</v>
      </c>
      <c r="B3032" s="34" t="s">
        <v>1960</v>
      </c>
      <c r="C3032" s="31" t="s">
        <v>3872</v>
      </c>
      <c r="D3032" s="16">
        <v>0.5</v>
      </c>
      <c r="E3032" s="8">
        <v>1024</v>
      </c>
      <c r="F3032" s="16">
        <v>771</v>
      </c>
      <c r="G3032" s="8">
        <f t="shared" si="143"/>
        <v>0.2470703125</v>
      </c>
      <c r="H3032" s="7">
        <v>0.82367410328147495</v>
      </c>
      <c r="I3032" s="17">
        <v>0.99999999637512604</v>
      </c>
      <c r="J3032" s="3">
        <v>0.36682240406147898</v>
      </c>
      <c r="K3032" s="4">
        <v>0.99727195650330902</v>
      </c>
      <c r="L3032" s="7">
        <v>1</v>
      </c>
      <c r="M3032" s="1">
        <v>256</v>
      </c>
      <c r="N3032" s="1">
        <v>8192</v>
      </c>
      <c r="O3032" s="1">
        <v>128</v>
      </c>
      <c r="P3032" s="17">
        <v>1</v>
      </c>
      <c r="Q3032" s="3">
        <v>0.410320897702809</v>
      </c>
      <c r="R3032" s="4">
        <v>0.98441389892915199</v>
      </c>
      <c r="S3032" s="7">
        <f t="shared" si="141"/>
        <v>4.3499999999999997E-2</v>
      </c>
      <c r="T3032" s="17">
        <f t="shared" si="142"/>
        <v>-1.286E-2</v>
      </c>
      <c r="U3032" s="54" t="b">
        <v>0</v>
      </c>
      <c r="V3032" s="55" t="b">
        <v>0</v>
      </c>
      <c r="W3032" s="10">
        <v>75181239</v>
      </c>
      <c r="Y3032" s="51"/>
    </row>
    <row r="3033" spans="1:25" x14ac:dyDescent="0.2">
      <c r="A3033" s="29" t="s">
        <v>28</v>
      </c>
      <c r="B3033" s="34" t="s">
        <v>2221</v>
      </c>
      <c r="C3033" s="31" t="s">
        <v>4133</v>
      </c>
      <c r="D3033" s="16">
        <v>0.5</v>
      </c>
      <c r="E3033" s="8">
        <v>4096</v>
      </c>
      <c r="F3033" s="16">
        <v>88</v>
      </c>
      <c r="G3033" s="8">
        <f t="shared" si="143"/>
        <v>0.978515625</v>
      </c>
      <c r="H3033" s="7">
        <v>0.25244787036314797</v>
      </c>
      <c r="I3033" s="17">
        <v>1.0000696346850899</v>
      </c>
      <c r="J3033" s="3">
        <v>0.26787200489253898</v>
      </c>
      <c r="K3033" s="4">
        <v>0.98788297993868701</v>
      </c>
      <c r="L3033" s="7">
        <v>2</v>
      </c>
      <c r="M3033" s="1">
        <v>32</v>
      </c>
      <c r="N3033" s="1">
        <v>32768</v>
      </c>
      <c r="O3033" s="1">
        <v>128</v>
      </c>
      <c r="P3033" s="17">
        <v>1</v>
      </c>
      <c r="Q3033" s="3">
        <v>0.28921841841284901</v>
      </c>
      <c r="R3033" s="4">
        <v>0.97010478441852899</v>
      </c>
      <c r="S3033" s="7">
        <f t="shared" si="141"/>
        <v>-2.1350000000000001E-2</v>
      </c>
      <c r="T3033" s="17">
        <f t="shared" si="142"/>
        <v>-1.7780000000000001E-2</v>
      </c>
      <c r="U3033" s="54" t="b">
        <v>0</v>
      </c>
      <c r="V3033" s="55" t="b">
        <v>0</v>
      </c>
      <c r="W3033" s="10">
        <v>4029307</v>
      </c>
      <c r="Y3033" s="51"/>
    </row>
    <row r="3034" spans="1:25" x14ac:dyDescent="0.2">
      <c r="A3034" s="29" t="s">
        <v>36</v>
      </c>
      <c r="B3034" s="34" t="s">
        <v>2086</v>
      </c>
      <c r="C3034" s="31" t="s">
        <v>3998</v>
      </c>
      <c r="D3034" s="16">
        <v>1</v>
      </c>
      <c r="E3034" s="8">
        <v>256</v>
      </c>
      <c r="F3034" s="16">
        <v>177</v>
      </c>
      <c r="G3034" s="8">
        <f t="shared" si="143"/>
        <v>0.30859375</v>
      </c>
      <c r="H3034" s="7">
        <v>0.99957632120979201</v>
      </c>
      <c r="I3034" s="17">
        <v>0.84781135539529395</v>
      </c>
      <c r="J3034" s="3">
        <v>0.42896408217445597</v>
      </c>
      <c r="K3034" s="4">
        <v>0.91887330335220296</v>
      </c>
      <c r="L3034" s="7">
        <v>1</v>
      </c>
      <c r="M3034" s="1">
        <v>128</v>
      </c>
      <c r="N3034" s="1">
        <v>65536</v>
      </c>
      <c r="O3034" s="1">
        <v>128</v>
      </c>
      <c r="P3034" s="17">
        <v>1</v>
      </c>
      <c r="Q3034" s="3">
        <v>0.56530355378504005</v>
      </c>
      <c r="R3034" s="4">
        <v>0.88410463711550902</v>
      </c>
      <c r="S3034" s="7">
        <f t="shared" si="141"/>
        <v>0.13633999999999999</v>
      </c>
      <c r="T3034" s="17">
        <f t="shared" si="142"/>
        <v>3.4770000000000002E-2</v>
      </c>
      <c r="U3034" s="54" t="b">
        <v>0</v>
      </c>
      <c r="V3034" s="55" t="b">
        <v>1</v>
      </c>
      <c r="W3034" s="10">
        <v>21525818</v>
      </c>
      <c r="Y3034" s="51"/>
    </row>
    <row r="3035" spans="1:25" x14ac:dyDescent="0.2">
      <c r="A3035" s="29" t="s">
        <v>45</v>
      </c>
      <c r="B3035" s="34" t="s">
        <v>2814</v>
      </c>
      <c r="C3035" s="31" t="s">
        <v>4726</v>
      </c>
      <c r="D3035" s="16">
        <v>0</v>
      </c>
      <c r="E3035" s="8">
        <v>256</v>
      </c>
      <c r="F3035" s="16">
        <v>197</v>
      </c>
      <c r="G3035" s="8">
        <f t="shared" si="143"/>
        <v>0.23046875</v>
      </c>
      <c r="H3035" s="7">
        <v>0.98971328508481105</v>
      </c>
      <c r="I3035" s="17">
        <v>0.81478768742358898</v>
      </c>
      <c r="J3035" s="3">
        <v>0.51716533993412594</v>
      </c>
      <c r="K3035" s="4">
        <v>0.95202178767732204</v>
      </c>
      <c r="L3035" s="7">
        <v>1</v>
      </c>
      <c r="M3035" s="1">
        <v>32</v>
      </c>
      <c r="N3035" s="1">
        <v>4096</v>
      </c>
      <c r="O3035" s="1">
        <v>128</v>
      </c>
      <c r="P3035" s="17">
        <v>1</v>
      </c>
      <c r="Q3035" s="3">
        <v>0.59332900673228695</v>
      </c>
      <c r="R3035" s="4">
        <v>0.94024292883432203</v>
      </c>
      <c r="S3035" s="7">
        <f t="shared" si="141"/>
        <v>7.6160000000000005E-2</v>
      </c>
      <c r="T3035" s="17">
        <f t="shared" si="142"/>
        <v>1.1780000000000001E-2</v>
      </c>
      <c r="U3035" s="54" t="b">
        <v>0</v>
      </c>
      <c r="V3035" s="55" t="b">
        <v>0</v>
      </c>
      <c r="W3035" s="10">
        <v>6979563</v>
      </c>
      <c r="Y3035" s="51"/>
    </row>
    <row r="3036" spans="1:25" x14ac:dyDescent="0.2">
      <c r="A3036" s="29" t="s">
        <v>8</v>
      </c>
      <c r="B3036" s="34" t="s">
        <v>4931</v>
      </c>
      <c r="C3036" s="31" t="s">
        <v>5100</v>
      </c>
      <c r="D3036" s="16">
        <v>1</v>
      </c>
      <c r="E3036" s="8">
        <v>1024</v>
      </c>
      <c r="F3036" s="16">
        <v>410</v>
      </c>
      <c r="G3036" s="8">
        <f t="shared" si="143"/>
        <v>0.599609375</v>
      </c>
      <c r="H3036" s="7">
        <v>0.68327168595521404</v>
      </c>
      <c r="I3036" s="17">
        <v>1.0000014118020599</v>
      </c>
      <c r="J3036" s="3">
        <v>0.53433116541150705</v>
      </c>
      <c r="K3036" s="4">
        <v>0.98369366002514502</v>
      </c>
      <c r="L3036" s="7">
        <v>1</v>
      </c>
      <c r="M3036" s="1">
        <v>32</v>
      </c>
      <c r="N3036" s="1">
        <v>32768</v>
      </c>
      <c r="O3036" s="1">
        <v>128</v>
      </c>
      <c r="P3036" s="17">
        <v>1</v>
      </c>
      <c r="Q3036" s="3">
        <v>0.58945012201328595</v>
      </c>
      <c r="R3036" s="4">
        <v>0.80279540302513697</v>
      </c>
      <c r="S3036" s="7">
        <f t="shared" si="141"/>
        <v>5.5120000000000002E-2</v>
      </c>
      <c r="T3036" s="17">
        <f t="shared" si="142"/>
        <v>-0.18090000000000001</v>
      </c>
      <c r="U3036" s="54" t="b">
        <v>0</v>
      </c>
      <c r="V3036" s="55" t="b">
        <v>0</v>
      </c>
      <c r="W3036" s="10">
        <v>13422544</v>
      </c>
      <c r="Y3036" s="51"/>
    </row>
    <row r="3037" spans="1:25" x14ac:dyDescent="0.2">
      <c r="A3037" s="29" t="s">
        <v>54</v>
      </c>
      <c r="B3037" s="34" t="s">
        <v>1557</v>
      </c>
      <c r="C3037" s="31" t="s">
        <v>3469</v>
      </c>
      <c r="D3037" s="16">
        <v>1</v>
      </c>
      <c r="E3037" s="8">
        <v>1024</v>
      </c>
      <c r="F3037" s="16">
        <v>782</v>
      </c>
      <c r="G3037" s="8">
        <f t="shared" si="143"/>
        <v>0.236328125</v>
      </c>
      <c r="H3037" s="7">
        <v>0.88851240979597601</v>
      </c>
      <c r="I3037" s="17">
        <v>0.999999999999999</v>
      </c>
      <c r="J3037" s="3">
        <v>0.53686134368796401</v>
      </c>
      <c r="K3037" s="4">
        <v>0.99967240572671601</v>
      </c>
      <c r="L3037" s="7">
        <v>3</v>
      </c>
      <c r="M3037" s="1">
        <v>128</v>
      </c>
      <c r="N3037" s="1">
        <v>65536</v>
      </c>
      <c r="O3037" s="1">
        <v>128</v>
      </c>
      <c r="P3037" s="17">
        <v>1</v>
      </c>
      <c r="Q3037" s="3">
        <v>0.56877313958230702</v>
      </c>
      <c r="R3037" s="4">
        <v>0.99975576055241699</v>
      </c>
      <c r="S3037" s="7">
        <f t="shared" si="141"/>
        <v>3.1910000000000001E-2</v>
      </c>
      <c r="T3037" s="17">
        <f t="shared" si="142"/>
        <v>8.0000000000000007E-5</v>
      </c>
      <c r="U3037" s="54" t="b">
        <v>0</v>
      </c>
      <c r="V3037" s="55" t="b">
        <v>0</v>
      </c>
      <c r="W3037" s="10">
        <v>79012047</v>
      </c>
      <c r="Y3037" s="51"/>
    </row>
    <row r="3038" spans="1:25" x14ac:dyDescent="0.2">
      <c r="A3038" s="29" t="s">
        <v>15</v>
      </c>
      <c r="B3038" s="34" t="s">
        <v>2508</v>
      </c>
      <c r="C3038" s="31" t="s">
        <v>4420</v>
      </c>
      <c r="D3038" s="16">
        <v>0</v>
      </c>
      <c r="E3038" s="8">
        <v>512</v>
      </c>
      <c r="F3038" s="16">
        <v>1</v>
      </c>
      <c r="G3038" s="8">
        <f t="shared" si="143"/>
        <v>0.998046875</v>
      </c>
      <c r="H3038" s="7">
        <v>0.41421356237309398</v>
      </c>
      <c r="I3038" s="17">
        <v>1</v>
      </c>
      <c r="J3038" s="3">
        <v>0.41421356237309498</v>
      </c>
      <c r="K3038" s="4">
        <v>1</v>
      </c>
      <c r="L3038" s="7">
        <v>2</v>
      </c>
      <c r="M3038" s="1">
        <v>32</v>
      </c>
      <c r="N3038" s="1">
        <v>32768</v>
      </c>
      <c r="O3038" s="1">
        <v>128</v>
      </c>
      <c r="P3038" s="17">
        <v>1</v>
      </c>
      <c r="Q3038" s="3">
        <v>0.41421356237309398</v>
      </c>
      <c r="R3038" s="4">
        <v>1</v>
      </c>
      <c r="S3038" s="7">
        <f t="shared" si="141"/>
        <v>0</v>
      </c>
      <c r="T3038" s="17">
        <f t="shared" si="142"/>
        <v>0</v>
      </c>
      <c r="U3038" s="54" t="b">
        <v>0</v>
      </c>
      <c r="V3038" s="55" t="b">
        <v>0</v>
      </c>
      <c r="W3038" s="10">
        <v>352075</v>
      </c>
      <c r="Y3038" s="51"/>
    </row>
    <row r="3039" spans="1:25" x14ac:dyDescent="0.2">
      <c r="A3039" s="29" t="s">
        <v>50</v>
      </c>
      <c r="B3039" s="34" t="s">
        <v>1990</v>
      </c>
      <c r="C3039" s="31" t="s">
        <v>3902</v>
      </c>
      <c r="D3039" s="16">
        <v>0.5</v>
      </c>
      <c r="E3039" s="8">
        <v>1024</v>
      </c>
      <c r="F3039" s="16">
        <v>113</v>
      </c>
      <c r="G3039" s="8">
        <f t="shared" si="143"/>
        <v>0.8896484375</v>
      </c>
      <c r="H3039" s="7">
        <v>0.65738128242331795</v>
      </c>
      <c r="I3039" s="17">
        <v>0.99999999999998401</v>
      </c>
      <c r="J3039" s="3">
        <v>0.62963637054250399</v>
      </c>
      <c r="K3039" s="4">
        <v>0.99851228946727799</v>
      </c>
      <c r="L3039" s="7">
        <v>3</v>
      </c>
      <c r="M3039" s="1">
        <v>128</v>
      </c>
      <c r="N3039" s="1">
        <v>8192</v>
      </c>
      <c r="O3039" s="1">
        <v>128</v>
      </c>
      <c r="P3039" s="17">
        <v>1</v>
      </c>
      <c r="Q3039" s="3">
        <v>0.63808827656202005</v>
      </c>
      <c r="R3039" s="4">
        <v>0.99810730335821296</v>
      </c>
      <c r="S3039" s="7">
        <f t="shared" si="141"/>
        <v>8.4499999999999992E-3</v>
      </c>
      <c r="T3039" s="17">
        <f t="shared" si="142"/>
        <v>-4.0000000000000002E-4</v>
      </c>
      <c r="U3039" s="54" t="b">
        <v>0</v>
      </c>
      <c r="V3039" s="55" t="b">
        <v>0</v>
      </c>
      <c r="W3039" s="10">
        <v>4966135</v>
      </c>
      <c r="Y3039" s="51"/>
    </row>
    <row r="3040" spans="1:25" x14ac:dyDescent="0.2">
      <c r="A3040" s="29" t="s">
        <v>58</v>
      </c>
      <c r="B3040" s="34" t="s">
        <v>1286</v>
      </c>
      <c r="C3040" s="31" t="s">
        <v>3198</v>
      </c>
      <c r="D3040" s="16">
        <v>0</v>
      </c>
      <c r="E3040" s="8">
        <v>256</v>
      </c>
      <c r="F3040" s="16">
        <v>73</v>
      </c>
      <c r="G3040" s="8">
        <f t="shared" si="143"/>
        <v>0.71484375</v>
      </c>
      <c r="H3040" s="7">
        <v>0.83439155247215702</v>
      </c>
      <c r="I3040" s="17">
        <v>1</v>
      </c>
      <c r="J3040" s="3">
        <v>0.76026244680972799</v>
      </c>
      <c r="K3040" s="4">
        <v>0.999999999999999</v>
      </c>
      <c r="L3040" s="7">
        <v>3</v>
      </c>
      <c r="M3040" s="1">
        <v>64</v>
      </c>
      <c r="N3040" s="1">
        <v>8192</v>
      </c>
      <c r="O3040" s="1">
        <v>128</v>
      </c>
      <c r="P3040" s="17">
        <v>1</v>
      </c>
      <c r="Q3040" s="3">
        <v>0.78954169253176498</v>
      </c>
      <c r="R3040" s="4">
        <v>1.0000001369334801</v>
      </c>
      <c r="S3040" s="7">
        <f t="shared" si="141"/>
        <v>2.928E-2</v>
      </c>
      <c r="T3040" s="17">
        <f t="shared" si="142"/>
        <v>0</v>
      </c>
      <c r="U3040" s="54" t="b">
        <v>0</v>
      </c>
      <c r="V3040" s="55" t="b">
        <v>0</v>
      </c>
      <c r="W3040" s="10">
        <v>4560577</v>
      </c>
      <c r="Y3040" s="51"/>
    </row>
    <row r="3041" spans="1:25" x14ac:dyDescent="0.2">
      <c r="A3041" s="29" t="s">
        <v>22</v>
      </c>
      <c r="B3041" s="34" t="s">
        <v>2119</v>
      </c>
      <c r="C3041" s="31" t="s">
        <v>4031</v>
      </c>
      <c r="D3041" s="16">
        <v>1</v>
      </c>
      <c r="E3041" s="8">
        <v>256</v>
      </c>
      <c r="F3041" s="16">
        <v>175</v>
      </c>
      <c r="G3041" s="8">
        <f t="shared" si="143"/>
        <v>0.31640625</v>
      </c>
      <c r="H3041" s="7">
        <v>0.96572094172870404</v>
      </c>
      <c r="I3041" s="17">
        <v>0.87585466497737097</v>
      </c>
      <c r="J3041" s="3">
        <v>0.69498066001473202</v>
      </c>
      <c r="K3041" s="4">
        <v>0.92021851667635601</v>
      </c>
      <c r="L3041" s="7">
        <v>2</v>
      </c>
      <c r="M3041" s="1">
        <v>32</v>
      </c>
      <c r="N3041" s="1">
        <v>4096</v>
      </c>
      <c r="O3041" s="1">
        <v>128</v>
      </c>
      <c r="P3041" s="17">
        <v>1</v>
      </c>
      <c r="Q3041" s="3">
        <v>0.76115725011260305</v>
      </c>
      <c r="R3041" s="4">
        <v>0.91852378285861203</v>
      </c>
      <c r="S3041" s="7">
        <f t="shared" si="141"/>
        <v>6.6180000000000003E-2</v>
      </c>
      <c r="T3041" s="17">
        <f t="shared" si="142"/>
        <v>1.6900000000000001E-3</v>
      </c>
      <c r="U3041" s="54" t="b">
        <v>0</v>
      </c>
      <c r="V3041" s="55" t="b">
        <v>0</v>
      </c>
      <c r="W3041" s="10">
        <v>5310690</v>
      </c>
      <c r="Y3041" s="51"/>
    </row>
    <row r="3042" spans="1:25" x14ac:dyDescent="0.2">
      <c r="A3042" s="29" t="s">
        <v>32</v>
      </c>
      <c r="B3042" s="34" t="s">
        <v>4857</v>
      </c>
      <c r="C3042" s="31" t="s">
        <v>5026</v>
      </c>
      <c r="D3042" s="16">
        <v>1</v>
      </c>
      <c r="E3042" s="8">
        <v>2048</v>
      </c>
      <c r="F3042" s="16">
        <v>13</v>
      </c>
      <c r="G3042" s="8">
        <f t="shared" si="143"/>
        <v>0.99365234375</v>
      </c>
      <c r="H3042" s="7">
        <v>0.219451337700724</v>
      </c>
      <c r="I3042" s="17">
        <v>1</v>
      </c>
      <c r="J3042" s="3">
        <v>0.27454095420461699</v>
      </c>
      <c r="K3042" s="4">
        <v>0.90787485382464195</v>
      </c>
      <c r="L3042" s="7">
        <v>1</v>
      </c>
      <c r="M3042" s="1">
        <v>128</v>
      </c>
      <c r="N3042" s="1">
        <v>16384</v>
      </c>
      <c r="O3042" s="1">
        <v>128</v>
      </c>
      <c r="P3042" s="17">
        <v>1</v>
      </c>
      <c r="Q3042" s="3">
        <v>0.40487779264177798</v>
      </c>
      <c r="R3042" s="4">
        <v>0.87685653094358496</v>
      </c>
      <c r="S3042" s="7">
        <f t="shared" si="141"/>
        <v>-0.13034000000000001</v>
      </c>
      <c r="T3042" s="17">
        <f t="shared" si="142"/>
        <v>-3.1019999999999999E-2</v>
      </c>
      <c r="U3042" s="54" t="b">
        <v>0</v>
      </c>
      <c r="V3042" s="55" t="b">
        <v>0</v>
      </c>
      <c r="W3042" s="10">
        <v>4091590</v>
      </c>
      <c r="Y3042" s="51"/>
    </row>
    <row r="3043" spans="1:25" x14ac:dyDescent="0.2">
      <c r="A3043" s="29" t="s">
        <v>49</v>
      </c>
      <c r="B3043" s="34" t="s">
        <v>4837</v>
      </c>
      <c r="C3043" s="31" t="s">
        <v>5006</v>
      </c>
      <c r="D3043" s="16">
        <v>0.5</v>
      </c>
      <c r="E3043" s="8">
        <v>512</v>
      </c>
      <c r="F3043" s="16">
        <v>76</v>
      </c>
      <c r="G3043" s="8">
        <f t="shared" si="143"/>
        <v>0.8515625</v>
      </c>
      <c r="H3043" s="7">
        <v>0.57153019782116099</v>
      </c>
      <c r="I3043" s="17">
        <v>0.99999999999999201</v>
      </c>
      <c r="J3043" s="3">
        <v>0.53902564899667504</v>
      </c>
      <c r="K3043" s="4">
        <v>0.99523830719414896</v>
      </c>
      <c r="L3043" s="7">
        <v>1</v>
      </c>
      <c r="M3043" s="1">
        <v>128</v>
      </c>
      <c r="N3043" s="1">
        <v>65536</v>
      </c>
      <c r="O3043" s="1">
        <v>128</v>
      </c>
      <c r="P3043" s="17">
        <v>1</v>
      </c>
      <c r="Q3043" s="3">
        <v>0.59711108371183497</v>
      </c>
      <c r="R3043" s="4">
        <v>0.97120043582989302</v>
      </c>
      <c r="S3043" s="7">
        <f t="shared" si="141"/>
        <v>6.9199999999999999E-3</v>
      </c>
      <c r="T3043" s="17">
        <f t="shared" si="142"/>
        <v>-2.4039999999999999E-2</v>
      </c>
      <c r="U3043" s="54" t="b">
        <v>0</v>
      </c>
      <c r="V3043" s="55" t="b">
        <v>0</v>
      </c>
      <c r="W3043" s="10">
        <v>6185902</v>
      </c>
      <c r="Y3043" s="51"/>
    </row>
    <row r="3044" spans="1:25" x14ac:dyDescent="0.2">
      <c r="A3044" s="29" t="s">
        <v>23</v>
      </c>
      <c r="B3044" s="34" t="s">
        <v>2626</v>
      </c>
      <c r="C3044" s="31" t="s">
        <v>4538</v>
      </c>
      <c r="D3044" s="16">
        <v>0.5</v>
      </c>
      <c r="E3044" s="8">
        <v>2048</v>
      </c>
      <c r="F3044" s="16">
        <v>1268</v>
      </c>
      <c r="G3044" s="8">
        <f t="shared" si="143"/>
        <v>0.380859375</v>
      </c>
      <c r="H3044" s="7">
        <v>0.81777832989740196</v>
      </c>
      <c r="I3044" s="17">
        <v>1.0000000057193601</v>
      </c>
      <c r="J3044" s="3">
        <v>0.384894163837946</v>
      </c>
      <c r="K3044" s="4">
        <v>0.99748567796540599</v>
      </c>
      <c r="L3044" s="7">
        <v>2</v>
      </c>
      <c r="M3044" s="1">
        <v>64</v>
      </c>
      <c r="N3044" s="1">
        <v>65536</v>
      </c>
      <c r="O3044" s="1">
        <v>128</v>
      </c>
      <c r="P3044" s="17">
        <v>1</v>
      </c>
      <c r="Q3044" s="3">
        <v>0.42470494528025199</v>
      </c>
      <c r="R3044" s="4">
        <v>0.99824939170399696</v>
      </c>
      <c r="S3044" s="7">
        <f t="shared" si="141"/>
        <v>3.9809999999999998E-2</v>
      </c>
      <c r="T3044" s="17">
        <f t="shared" si="142"/>
        <v>7.6000000000000004E-4</v>
      </c>
      <c r="U3044" s="54" t="b">
        <v>0</v>
      </c>
      <c r="V3044" s="55" t="b">
        <v>0</v>
      </c>
      <c r="W3044" s="10">
        <v>197690967</v>
      </c>
      <c r="Y3044" s="51"/>
    </row>
    <row r="3045" spans="1:25" x14ac:dyDescent="0.2">
      <c r="A3045" s="29" t="s">
        <v>42</v>
      </c>
      <c r="B3045" s="34" t="s">
        <v>1603</v>
      </c>
      <c r="C3045" s="31" t="s">
        <v>3515</v>
      </c>
      <c r="D3045" s="16">
        <v>0</v>
      </c>
      <c r="E3045" s="8">
        <v>4096</v>
      </c>
      <c r="F3045" s="16">
        <v>2706</v>
      </c>
      <c r="G3045" s="8">
        <f t="shared" si="143"/>
        <v>0.33935546875</v>
      </c>
      <c r="H3045" s="7">
        <v>0.71875406334958103</v>
      </c>
      <c r="I3045" s="17">
        <v>1</v>
      </c>
      <c r="J3045" s="3">
        <v>0.32839758313988598</v>
      </c>
      <c r="K3045" s="4">
        <v>0.99999680240209898</v>
      </c>
      <c r="L3045" s="7">
        <v>3</v>
      </c>
      <c r="M3045" s="1">
        <v>128</v>
      </c>
      <c r="N3045" s="1">
        <v>32768</v>
      </c>
      <c r="O3045" s="1">
        <v>128</v>
      </c>
      <c r="P3045" s="17">
        <v>1</v>
      </c>
      <c r="Q3045" s="3">
        <v>0.33582513890615201</v>
      </c>
      <c r="R3045" s="4">
        <v>1.0000002257331899</v>
      </c>
      <c r="S3045" s="7">
        <f t="shared" si="141"/>
        <v>7.43E-3</v>
      </c>
      <c r="T3045" s="17">
        <f t="shared" si="142"/>
        <v>0</v>
      </c>
      <c r="U3045" s="54" t="b">
        <v>0</v>
      </c>
      <c r="V3045" s="55" t="b">
        <v>0</v>
      </c>
      <c r="W3045" s="10">
        <v>209745662</v>
      </c>
      <c r="Y3045" s="51"/>
    </row>
    <row r="3046" spans="1:25" x14ac:dyDescent="0.2">
      <c r="A3046" s="29" t="s">
        <v>47</v>
      </c>
      <c r="B3046" s="34" t="s">
        <v>1199</v>
      </c>
      <c r="C3046" s="31" t="s">
        <v>3111</v>
      </c>
      <c r="D3046" s="16">
        <v>0</v>
      </c>
      <c r="E3046" s="8">
        <v>256</v>
      </c>
      <c r="F3046" s="16">
        <v>187</v>
      </c>
      <c r="G3046" s="8">
        <f t="shared" si="143"/>
        <v>0.26953125</v>
      </c>
      <c r="H3046" s="7">
        <v>0.93590707820516705</v>
      </c>
      <c r="I3046" s="17">
        <v>0.94339592480232703</v>
      </c>
      <c r="J3046" s="3">
        <v>0.65577135475605597</v>
      </c>
      <c r="K3046" s="4">
        <v>0.96554022842689302</v>
      </c>
      <c r="L3046" s="7">
        <v>1</v>
      </c>
      <c r="M3046" s="1">
        <v>32</v>
      </c>
      <c r="N3046" s="1">
        <v>8192</v>
      </c>
      <c r="O3046" s="1">
        <v>128</v>
      </c>
      <c r="P3046" s="17">
        <v>1</v>
      </c>
      <c r="Q3046" s="3">
        <v>0.79580975484541305</v>
      </c>
      <c r="R3046" s="4">
        <v>0.96207027770703302</v>
      </c>
      <c r="S3046" s="7">
        <f t="shared" si="141"/>
        <v>0.14004</v>
      </c>
      <c r="T3046" s="17">
        <f t="shared" si="142"/>
        <v>3.47E-3</v>
      </c>
      <c r="U3046" s="54" t="b">
        <v>0</v>
      </c>
      <c r="V3046" s="55" t="b">
        <v>0</v>
      </c>
      <c r="W3046" s="10">
        <v>8276281</v>
      </c>
      <c r="Y3046" s="51"/>
    </row>
    <row r="3047" spans="1:25" x14ac:dyDescent="0.2">
      <c r="A3047" s="29" t="s">
        <v>0</v>
      </c>
      <c r="B3047" s="34" t="s">
        <v>4848</v>
      </c>
      <c r="C3047" s="31" t="s">
        <v>5017</v>
      </c>
      <c r="D3047" s="16">
        <v>0</v>
      </c>
      <c r="E3047" s="8">
        <v>1024</v>
      </c>
      <c r="F3047" s="16">
        <v>588</v>
      </c>
      <c r="G3047" s="8">
        <f t="shared" si="143"/>
        <v>0.42578125</v>
      </c>
      <c r="H3047" s="7">
        <v>0.69603191211006699</v>
      </c>
      <c r="I3047" s="17">
        <v>0.99998851883594098</v>
      </c>
      <c r="J3047" s="3">
        <v>0.393775944501495</v>
      </c>
      <c r="K3047" s="4">
        <v>0.99999653507255404</v>
      </c>
      <c r="L3047" s="7">
        <v>2</v>
      </c>
      <c r="M3047" s="1">
        <v>256</v>
      </c>
      <c r="N3047" s="1">
        <v>8192</v>
      </c>
      <c r="O3047" s="1">
        <v>128</v>
      </c>
      <c r="P3047" s="17">
        <v>1</v>
      </c>
      <c r="Q3047" s="3">
        <v>0.41656634891047301</v>
      </c>
      <c r="R3047" s="4">
        <v>0.99994132162794302</v>
      </c>
      <c r="S3047" s="7">
        <f t="shared" si="141"/>
        <v>2.2790000000000001E-2</v>
      </c>
      <c r="T3047" s="17">
        <f t="shared" si="142"/>
        <v>-4.0000000000000003E-5</v>
      </c>
      <c r="U3047" s="54" t="b">
        <v>0</v>
      </c>
      <c r="V3047" s="55" t="b">
        <v>0</v>
      </c>
      <c r="W3047" s="10">
        <v>16122877</v>
      </c>
      <c r="Y3047" s="51"/>
    </row>
    <row r="3048" spans="1:25" x14ac:dyDescent="0.2">
      <c r="A3048" s="29" t="s">
        <v>56</v>
      </c>
      <c r="B3048" s="34" t="s">
        <v>1198</v>
      </c>
      <c r="C3048" s="31" t="s">
        <v>3110</v>
      </c>
      <c r="D3048" s="16">
        <v>0</v>
      </c>
      <c r="E3048" s="8">
        <v>256</v>
      </c>
      <c r="F3048" s="16">
        <v>2</v>
      </c>
      <c r="G3048" s="8">
        <f t="shared" si="143"/>
        <v>0.9921875</v>
      </c>
      <c r="H3048" s="7">
        <v>0.65755806468259204</v>
      </c>
      <c r="I3048" s="17">
        <v>1</v>
      </c>
      <c r="J3048" s="3">
        <v>0.65755806468258904</v>
      </c>
      <c r="K3048" s="4">
        <v>0.999999999999995</v>
      </c>
      <c r="L3048" s="7">
        <v>3</v>
      </c>
      <c r="M3048" s="1">
        <v>256</v>
      </c>
      <c r="N3048" s="1">
        <v>16384</v>
      </c>
      <c r="O3048" s="1">
        <v>128</v>
      </c>
      <c r="P3048" s="17">
        <v>1</v>
      </c>
      <c r="Q3048" s="3">
        <v>0.65755806468258904</v>
      </c>
      <c r="R3048" s="4">
        <v>1</v>
      </c>
      <c r="S3048" s="7">
        <f t="shared" si="141"/>
        <v>0</v>
      </c>
      <c r="T3048" s="17">
        <f t="shared" si="142"/>
        <v>0</v>
      </c>
      <c r="U3048" s="54" t="b">
        <v>0</v>
      </c>
      <c r="V3048" s="55" t="b">
        <v>0</v>
      </c>
      <c r="W3048" s="10">
        <v>285058</v>
      </c>
      <c r="Y3048" s="51"/>
    </row>
    <row r="3049" spans="1:25" x14ac:dyDescent="0.2">
      <c r="A3049" s="29" t="s">
        <v>20</v>
      </c>
      <c r="B3049" s="34" t="s">
        <v>2359</v>
      </c>
      <c r="C3049" s="31" t="s">
        <v>4271</v>
      </c>
      <c r="D3049" s="16">
        <v>0</v>
      </c>
      <c r="E3049" s="8">
        <v>4096</v>
      </c>
      <c r="F3049" s="16">
        <v>1522</v>
      </c>
      <c r="G3049" s="8">
        <f t="shared" si="143"/>
        <v>0.62841796875</v>
      </c>
      <c r="H3049" s="7">
        <v>0.396453390594175</v>
      </c>
      <c r="I3049" s="17">
        <v>1</v>
      </c>
      <c r="J3049" s="3">
        <v>0.31211178903356901</v>
      </c>
      <c r="K3049" s="4">
        <v>1.0000699137273701</v>
      </c>
      <c r="L3049" s="7">
        <v>3</v>
      </c>
      <c r="M3049" s="1">
        <v>128</v>
      </c>
      <c r="N3049" s="1">
        <v>65536</v>
      </c>
      <c r="O3049" s="1">
        <v>128</v>
      </c>
      <c r="P3049" s="17">
        <v>1</v>
      </c>
      <c r="Q3049" s="3">
        <v>0.32379080365665502</v>
      </c>
      <c r="R3049" s="4">
        <v>1.0000138479137399</v>
      </c>
      <c r="S3049" s="7">
        <f t="shared" si="141"/>
        <v>1.1679999999999999E-2</v>
      </c>
      <c r="T3049" s="17">
        <f t="shared" si="142"/>
        <v>6.0000000000000002E-5</v>
      </c>
      <c r="U3049" s="54" t="b">
        <v>0</v>
      </c>
      <c r="V3049" s="55" t="b">
        <v>0</v>
      </c>
      <c r="W3049" s="10">
        <v>66123261</v>
      </c>
      <c r="Y3049" s="51"/>
    </row>
    <row r="3050" spans="1:25" x14ac:dyDescent="0.2">
      <c r="A3050" s="29" t="s">
        <v>42</v>
      </c>
      <c r="B3050" s="34" t="s">
        <v>2422</v>
      </c>
      <c r="C3050" s="31" t="s">
        <v>4334</v>
      </c>
      <c r="D3050" s="16">
        <v>1</v>
      </c>
      <c r="E3050" s="8">
        <v>256</v>
      </c>
      <c r="F3050" s="16">
        <v>211</v>
      </c>
      <c r="G3050" s="8">
        <f t="shared" si="143"/>
        <v>0.17578125</v>
      </c>
      <c r="H3050" s="7">
        <v>0.94773560662021505</v>
      </c>
      <c r="I3050" s="17">
        <v>0.91961857493954702</v>
      </c>
      <c r="J3050" s="3">
        <v>0.36029628284029203</v>
      </c>
      <c r="K3050" s="4">
        <v>0.972946169306529</v>
      </c>
      <c r="L3050" s="7">
        <v>1</v>
      </c>
      <c r="M3050" s="1">
        <v>32</v>
      </c>
      <c r="N3050" s="1">
        <v>8192</v>
      </c>
      <c r="O3050" s="1">
        <v>128</v>
      </c>
      <c r="P3050" s="17">
        <v>1</v>
      </c>
      <c r="Q3050" s="3">
        <v>0.44428597969084399</v>
      </c>
      <c r="R3050" s="4">
        <v>0.968077359477857</v>
      </c>
      <c r="S3050" s="7">
        <f t="shared" si="141"/>
        <v>8.3989999999999995E-2</v>
      </c>
      <c r="T3050" s="17">
        <f t="shared" si="142"/>
        <v>4.8700000000000002E-3</v>
      </c>
      <c r="U3050" s="54" t="b">
        <v>0</v>
      </c>
      <c r="V3050" s="55" t="b">
        <v>0</v>
      </c>
      <c r="W3050" s="10">
        <v>14032872</v>
      </c>
      <c r="Y3050" s="51"/>
    </row>
    <row r="3051" spans="1:25" x14ac:dyDescent="0.2">
      <c r="A3051" s="29" t="s">
        <v>0</v>
      </c>
      <c r="B3051" s="34" t="s">
        <v>2823</v>
      </c>
      <c r="C3051" s="31" t="s">
        <v>4735</v>
      </c>
      <c r="D3051" s="16">
        <v>0</v>
      </c>
      <c r="E3051" s="8">
        <v>256</v>
      </c>
      <c r="F3051" s="16">
        <v>177</v>
      </c>
      <c r="G3051" s="8">
        <f t="shared" si="143"/>
        <v>0.30859375</v>
      </c>
      <c r="H3051" s="7">
        <v>0.90631798982595202</v>
      </c>
      <c r="I3051" s="17">
        <v>0.999999999999998</v>
      </c>
      <c r="J3051" s="3">
        <v>0.469524976997373</v>
      </c>
      <c r="K3051" s="4">
        <v>0.99999583617698795</v>
      </c>
      <c r="L3051" s="7">
        <v>3</v>
      </c>
      <c r="M3051" s="1">
        <v>128</v>
      </c>
      <c r="N3051" s="1">
        <v>32768</v>
      </c>
      <c r="O3051" s="1">
        <v>128</v>
      </c>
      <c r="P3051" s="17">
        <v>1</v>
      </c>
      <c r="Q3051" s="3">
        <v>0.51042794671854297</v>
      </c>
      <c r="R3051" s="4">
        <v>0.999920289842405</v>
      </c>
      <c r="S3051" s="7">
        <f t="shared" si="141"/>
        <v>4.0899999999999999E-2</v>
      </c>
      <c r="T3051" s="17">
        <f t="shared" si="142"/>
        <v>-8.0000000000000007E-5</v>
      </c>
      <c r="U3051" s="54" t="b">
        <v>0</v>
      </c>
      <c r="V3051" s="55" t="b">
        <v>0</v>
      </c>
      <c r="W3051" s="10">
        <v>11833456</v>
      </c>
      <c r="Y3051" s="51"/>
    </row>
    <row r="3052" spans="1:25" x14ac:dyDescent="0.2">
      <c r="A3052" s="29" t="s">
        <v>14</v>
      </c>
      <c r="B3052" s="34" t="s">
        <v>4826</v>
      </c>
      <c r="C3052" s="31" t="s">
        <v>4995</v>
      </c>
      <c r="D3052" s="16">
        <v>0</v>
      </c>
      <c r="E3052" s="8">
        <v>512</v>
      </c>
      <c r="F3052" s="16">
        <v>351</v>
      </c>
      <c r="G3052" s="8">
        <f t="shared" si="143"/>
        <v>0.314453125</v>
      </c>
      <c r="H3052" s="7">
        <v>0.90214665818117801</v>
      </c>
      <c r="I3052" s="17">
        <v>0.98936304395854002</v>
      </c>
      <c r="J3052" s="3">
        <v>0.45693285208519102</v>
      </c>
      <c r="K3052" s="4">
        <v>0.99730190123528095</v>
      </c>
      <c r="L3052" s="7">
        <v>1</v>
      </c>
      <c r="M3052" s="1">
        <v>128</v>
      </c>
      <c r="N3052" s="1">
        <v>16384</v>
      </c>
      <c r="O3052" s="1">
        <v>128</v>
      </c>
      <c r="P3052" s="17">
        <v>1</v>
      </c>
      <c r="Q3052" s="3">
        <v>0.55390236109441304</v>
      </c>
      <c r="R3052" s="4">
        <v>0.99623062777941696</v>
      </c>
      <c r="S3052" s="7">
        <f t="shared" si="141"/>
        <v>9.6970000000000001E-2</v>
      </c>
      <c r="T3052" s="17">
        <f t="shared" si="142"/>
        <v>1.07E-3</v>
      </c>
      <c r="U3052" s="54" t="b">
        <v>0</v>
      </c>
      <c r="V3052" s="55" t="b">
        <v>1</v>
      </c>
      <c r="W3052" s="10">
        <v>22667862</v>
      </c>
      <c r="Y3052" s="51"/>
    </row>
    <row r="3053" spans="1:25" x14ac:dyDescent="0.2">
      <c r="A3053" s="29" t="s">
        <v>50</v>
      </c>
      <c r="B3053" s="34" t="s">
        <v>4906</v>
      </c>
      <c r="C3053" s="31" t="s">
        <v>5075</v>
      </c>
      <c r="D3053" s="16">
        <v>1</v>
      </c>
      <c r="E3053" s="8">
        <v>256</v>
      </c>
      <c r="F3053" s="16">
        <v>58</v>
      </c>
      <c r="G3053" s="8">
        <f t="shared" si="143"/>
        <v>0.7734375</v>
      </c>
      <c r="H3053" s="7">
        <v>0.70099449000477199</v>
      </c>
      <c r="I3053" s="17">
        <v>1</v>
      </c>
      <c r="J3053" s="3">
        <v>0.65044750930670503</v>
      </c>
      <c r="K3053" s="4">
        <v>0.99613540677423695</v>
      </c>
      <c r="L3053" s="7">
        <v>2</v>
      </c>
      <c r="M3053" s="1">
        <v>32</v>
      </c>
      <c r="N3053" s="1">
        <v>16384</v>
      </c>
      <c r="O3053" s="1">
        <v>128</v>
      </c>
      <c r="P3053" s="17">
        <v>1</v>
      </c>
      <c r="Q3053" s="3">
        <v>0.67373572123791003</v>
      </c>
      <c r="R3053" s="4">
        <v>0.99514680783547205</v>
      </c>
      <c r="S3053" s="7">
        <f t="shared" si="141"/>
        <v>2.3290000000000002E-2</v>
      </c>
      <c r="T3053" s="17">
        <f t="shared" si="142"/>
        <v>-9.8999999999999999E-4</v>
      </c>
      <c r="U3053" s="54" t="b">
        <v>0</v>
      </c>
      <c r="V3053" s="55" t="b">
        <v>0</v>
      </c>
      <c r="W3053" s="10">
        <v>4924457</v>
      </c>
      <c r="Y3053" s="51"/>
    </row>
    <row r="3054" spans="1:25" x14ac:dyDescent="0.2">
      <c r="A3054" s="29" t="s">
        <v>35</v>
      </c>
      <c r="B3054" s="34" t="s">
        <v>4835</v>
      </c>
      <c r="C3054" s="31" t="s">
        <v>5004</v>
      </c>
      <c r="D3054" s="16">
        <v>1</v>
      </c>
      <c r="E3054" s="8">
        <v>1024</v>
      </c>
      <c r="F3054" s="16">
        <v>24</v>
      </c>
      <c r="G3054" s="8">
        <f t="shared" si="143"/>
        <v>0.9765625</v>
      </c>
      <c r="H3054" s="7">
        <v>0.36632864112017399</v>
      </c>
      <c r="I3054" s="17">
        <v>1</v>
      </c>
      <c r="J3054" s="3">
        <v>0.39524458534212997</v>
      </c>
      <c r="K3054" s="4">
        <v>0.99349671374641102</v>
      </c>
      <c r="L3054" s="7">
        <v>1</v>
      </c>
      <c r="M3054" s="1">
        <v>128</v>
      </c>
      <c r="N3054" s="1">
        <v>16384</v>
      </c>
      <c r="O3054" s="1">
        <v>128</v>
      </c>
      <c r="P3054" s="17">
        <v>1</v>
      </c>
      <c r="Q3054" s="3">
        <v>0.61064126758762005</v>
      </c>
      <c r="R3054" s="4">
        <v>0.98945436593859004</v>
      </c>
      <c r="S3054" s="7">
        <f t="shared" si="141"/>
        <v>-0.21540000000000001</v>
      </c>
      <c r="T3054" s="17">
        <f t="shared" si="142"/>
        <v>-4.0400000000000002E-3</v>
      </c>
      <c r="U3054" s="54" t="b">
        <v>0</v>
      </c>
      <c r="V3054" s="55" t="b">
        <v>0</v>
      </c>
      <c r="W3054" s="10">
        <v>4329513</v>
      </c>
      <c r="Y3054" s="51"/>
    </row>
    <row r="3055" spans="1:25" x14ac:dyDescent="0.2">
      <c r="A3055" s="29" t="s">
        <v>23</v>
      </c>
      <c r="B3055" s="34" t="s">
        <v>1454</v>
      </c>
      <c r="C3055" s="31" t="s">
        <v>3366</v>
      </c>
      <c r="D3055" s="16">
        <v>0</v>
      </c>
      <c r="E3055" s="8">
        <v>256</v>
      </c>
      <c r="F3055" s="16">
        <v>202</v>
      </c>
      <c r="G3055" s="8">
        <f t="shared" si="143"/>
        <v>0.2109375</v>
      </c>
      <c r="H3055" s="7">
        <v>0.968926584498633</v>
      </c>
      <c r="I3055" s="17">
        <v>0.90630891059114904</v>
      </c>
      <c r="J3055" s="3">
        <v>0.39214569093768797</v>
      </c>
      <c r="K3055" s="4">
        <v>0.95544839076335797</v>
      </c>
      <c r="L3055" s="7">
        <v>2</v>
      </c>
      <c r="M3055" s="1">
        <v>64</v>
      </c>
      <c r="N3055" s="1">
        <v>32768</v>
      </c>
      <c r="O3055" s="1">
        <v>128</v>
      </c>
      <c r="P3055" s="17">
        <v>1</v>
      </c>
      <c r="Q3055" s="3">
        <v>0.45839570744952601</v>
      </c>
      <c r="R3055" s="4">
        <v>0.95979961778974399</v>
      </c>
      <c r="S3055" s="7">
        <f t="shared" si="141"/>
        <v>6.6250000000000003E-2</v>
      </c>
      <c r="T3055" s="17">
        <f t="shared" si="142"/>
        <v>-4.3499999999999997E-3</v>
      </c>
      <c r="U3055" s="54" t="b">
        <v>0</v>
      </c>
      <c r="V3055" s="55" t="b">
        <v>0</v>
      </c>
      <c r="W3055" s="10">
        <v>10839422</v>
      </c>
      <c r="Y3055" s="51"/>
    </row>
    <row r="3056" spans="1:25" x14ac:dyDescent="0.2">
      <c r="A3056" s="29" t="s">
        <v>7</v>
      </c>
      <c r="B3056" s="34" t="s">
        <v>1584</v>
      </c>
      <c r="C3056" s="31" t="s">
        <v>3496</v>
      </c>
      <c r="D3056" s="16">
        <v>0</v>
      </c>
      <c r="E3056" s="8">
        <v>1024</v>
      </c>
      <c r="F3056" s="16">
        <v>669</v>
      </c>
      <c r="G3056" s="8">
        <f t="shared" si="143"/>
        <v>0.3466796875</v>
      </c>
      <c r="H3056" s="7">
        <v>0.76451271858217495</v>
      </c>
      <c r="I3056" s="17">
        <v>0.99802934853659997</v>
      </c>
      <c r="J3056" s="3">
        <v>0.44705127308224302</v>
      </c>
      <c r="K3056" s="4">
        <v>0.99982778014547502</v>
      </c>
      <c r="L3056" s="7">
        <v>3</v>
      </c>
      <c r="M3056" s="1">
        <v>64</v>
      </c>
      <c r="N3056" s="1">
        <v>8192</v>
      </c>
      <c r="O3056" s="1">
        <v>128</v>
      </c>
      <c r="P3056" s="17">
        <v>1</v>
      </c>
      <c r="Q3056" s="3">
        <v>0.45457844141557102</v>
      </c>
      <c r="R3056" s="4">
        <v>0.99971490654208595</v>
      </c>
      <c r="S3056" s="7">
        <f t="shared" si="141"/>
        <v>7.5300000000000002E-3</v>
      </c>
      <c r="T3056" s="17">
        <f t="shared" si="142"/>
        <v>1.1E-4</v>
      </c>
      <c r="U3056" s="54" t="b">
        <v>0</v>
      </c>
      <c r="V3056" s="55" t="b">
        <v>0</v>
      </c>
      <c r="W3056" s="10">
        <v>21221287</v>
      </c>
      <c r="Y3056" s="51"/>
    </row>
    <row r="3057" spans="1:25" x14ac:dyDescent="0.2">
      <c r="A3057" s="29" t="s">
        <v>2</v>
      </c>
      <c r="B3057" s="34" t="s">
        <v>2775</v>
      </c>
      <c r="C3057" s="31" t="s">
        <v>4687</v>
      </c>
      <c r="D3057" s="16">
        <v>0.5</v>
      </c>
      <c r="E3057" s="8">
        <v>256</v>
      </c>
      <c r="F3057" s="16">
        <v>192</v>
      </c>
      <c r="G3057" s="8">
        <f t="shared" si="143"/>
        <v>0.25</v>
      </c>
      <c r="H3057" s="7">
        <v>0.99913519135796802</v>
      </c>
      <c r="I3057" s="17">
        <v>0.87833614419115102</v>
      </c>
      <c r="J3057" s="3">
        <v>0.42478578442616899</v>
      </c>
      <c r="K3057" s="4">
        <v>0.97631312095168898</v>
      </c>
      <c r="L3057" s="7">
        <v>3</v>
      </c>
      <c r="M3057" s="1">
        <v>64</v>
      </c>
      <c r="N3057" s="1">
        <v>32768</v>
      </c>
      <c r="O3057" s="1">
        <v>128</v>
      </c>
      <c r="P3057" s="17">
        <v>1</v>
      </c>
      <c r="Q3057" s="3">
        <v>0.440842275762583</v>
      </c>
      <c r="R3057" s="4">
        <v>0.97206307568011197</v>
      </c>
      <c r="S3057" s="7">
        <f t="shared" si="141"/>
        <v>1.6060000000000001E-2</v>
      </c>
      <c r="T3057" s="17">
        <f t="shared" si="142"/>
        <v>4.2500000000000003E-3</v>
      </c>
      <c r="U3057" s="54" t="b">
        <v>0</v>
      </c>
      <c r="V3057" s="55" t="b">
        <v>0</v>
      </c>
      <c r="W3057" s="10">
        <v>6599389</v>
      </c>
      <c r="Y3057" s="51"/>
    </row>
    <row r="3058" spans="1:25" x14ac:dyDescent="0.2">
      <c r="A3058" s="29" t="s">
        <v>7</v>
      </c>
      <c r="B3058" s="34" t="s">
        <v>2344</v>
      </c>
      <c r="C3058" s="31" t="s">
        <v>4256</v>
      </c>
      <c r="D3058" s="16">
        <v>1</v>
      </c>
      <c r="E3058" s="8">
        <v>256</v>
      </c>
      <c r="F3058" s="16">
        <v>197</v>
      </c>
      <c r="G3058" s="8">
        <f t="shared" si="143"/>
        <v>0.23046875</v>
      </c>
      <c r="H3058" s="7">
        <v>0.91029624540119303</v>
      </c>
      <c r="I3058" s="17">
        <v>0.81119816756363805</v>
      </c>
      <c r="J3058" s="3">
        <v>0.55532462228173196</v>
      </c>
      <c r="K3058" s="4">
        <v>0.96120038433460198</v>
      </c>
      <c r="L3058" s="7">
        <v>2</v>
      </c>
      <c r="M3058" s="1">
        <v>256</v>
      </c>
      <c r="N3058" s="1">
        <v>16384</v>
      </c>
      <c r="O3058" s="1">
        <v>128</v>
      </c>
      <c r="P3058" s="17">
        <v>1</v>
      </c>
      <c r="Q3058" s="3">
        <v>0.62958379589110003</v>
      </c>
      <c r="R3058" s="4">
        <v>0.94920919853051799</v>
      </c>
      <c r="S3058" s="7">
        <f t="shared" si="141"/>
        <v>7.4260000000000007E-2</v>
      </c>
      <c r="T3058" s="17">
        <f t="shared" si="142"/>
        <v>1.1990000000000001E-2</v>
      </c>
      <c r="U3058" s="54" t="b">
        <v>0</v>
      </c>
      <c r="V3058" s="55" t="b">
        <v>0</v>
      </c>
      <c r="W3058" s="10">
        <v>14249583</v>
      </c>
      <c r="Y3058" s="51"/>
    </row>
    <row r="3059" spans="1:25" x14ac:dyDescent="0.2">
      <c r="A3059" s="29" t="s">
        <v>16</v>
      </c>
      <c r="B3059" s="34" t="s">
        <v>1093</v>
      </c>
      <c r="C3059" s="31" t="s">
        <v>3005</v>
      </c>
      <c r="D3059" s="16">
        <v>0</v>
      </c>
      <c r="E3059" s="8">
        <v>256</v>
      </c>
      <c r="F3059" s="16">
        <v>83</v>
      </c>
      <c r="G3059" s="8">
        <f t="shared" si="143"/>
        <v>0.67578125</v>
      </c>
      <c r="H3059" s="7">
        <v>0.92082749504551198</v>
      </c>
      <c r="I3059" s="17">
        <v>0.98757797626705601</v>
      </c>
      <c r="J3059" s="3">
        <v>0.78934853290636997</v>
      </c>
      <c r="K3059" s="4">
        <v>0.99852820161598299</v>
      </c>
      <c r="L3059" s="7">
        <v>3</v>
      </c>
      <c r="M3059" s="1">
        <v>32</v>
      </c>
      <c r="N3059" s="1">
        <v>8192</v>
      </c>
      <c r="O3059" s="1">
        <v>128</v>
      </c>
      <c r="P3059" s="17">
        <v>1</v>
      </c>
      <c r="Q3059" s="3">
        <v>0.81873660911530299</v>
      </c>
      <c r="R3059" s="4">
        <v>0.99747712815637601</v>
      </c>
      <c r="S3059" s="7">
        <f t="shared" si="141"/>
        <v>2.9389999999999999E-2</v>
      </c>
      <c r="T3059" s="17">
        <f t="shared" si="142"/>
        <v>1.0499999999999999E-3</v>
      </c>
      <c r="U3059" s="54" t="b">
        <v>0</v>
      </c>
      <c r="V3059" s="55" t="b">
        <v>0</v>
      </c>
      <c r="W3059" s="10">
        <v>5423664</v>
      </c>
      <c r="Y3059" s="51"/>
    </row>
    <row r="3060" spans="1:25" x14ac:dyDescent="0.2">
      <c r="A3060" s="29" t="s">
        <v>19</v>
      </c>
      <c r="B3060" s="34" t="s">
        <v>2242</v>
      </c>
      <c r="C3060" s="31" t="s">
        <v>4154</v>
      </c>
      <c r="D3060" s="16">
        <v>1</v>
      </c>
      <c r="E3060" s="8">
        <v>256</v>
      </c>
      <c r="F3060" s="16">
        <v>114</v>
      </c>
      <c r="G3060" s="8">
        <f t="shared" si="143"/>
        <v>0.5546875</v>
      </c>
      <c r="H3060" s="7">
        <v>0.67635672477406406</v>
      </c>
      <c r="I3060" s="17">
        <v>0.96452436319522405</v>
      </c>
      <c r="J3060" s="3">
        <v>0.55978580827653002</v>
      </c>
      <c r="K3060" s="4">
        <v>0.98170454033136401</v>
      </c>
      <c r="L3060" s="7">
        <v>3</v>
      </c>
      <c r="M3060" s="1">
        <v>128</v>
      </c>
      <c r="N3060" s="1">
        <v>16384</v>
      </c>
      <c r="O3060" s="1">
        <v>128</v>
      </c>
      <c r="P3060" s="17">
        <v>1</v>
      </c>
      <c r="Q3060" s="3">
        <v>0.59045119502083199</v>
      </c>
      <c r="R3060" s="4">
        <v>0.98079309771179402</v>
      </c>
      <c r="S3060" s="7">
        <f t="shared" si="141"/>
        <v>3.0669999999999999E-2</v>
      </c>
      <c r="T3060" s="17">
        <f t="shared" si="142"/>
        <v>9.1E-4</v>
      </c>
      <c r="U3060" s="54" t="b">
        <v>0</v>
      </c>
      <c r="V3060" s="55" t="b">
        <v>0</v>
      </c>
      <c r="W3060" s="10">
        <v>8587908</v>
      </c>
      <c r="Y3060" s="51"/>
    </row>
    <row r="3061" spans="1:25" x14ac:dyDescent="0.2">
      <c r="A3061" s="29" t="s">
        <v>3</v>
      </c>
      <c r="B3061" s="34" t="s">
        <v>4935</v>
      </c>
      <c r="C3061" s="31" t="s">
        <v>5104</v>
      </c>
      <c r="D3061" s="16">
        <v>0.5</v>
      </c>
      <c r="E3061" s="8">
        <v>4096</v>
      </c>
      <c r="F3061" s="16">
        <v>2533</v>
      </c>
      <c r="G3061" s="8">
        <f t="shared" si="143"/>
        <v>0.381591796875</v>
      </c>
      <c r="H3061" s="7">
        <v>0.687577680021353</v>
      </c>
      <c r="I3061" s="17">
        <v>0.99999986419722398</v>
      </c>
      <c r="J3061" s="3">
        <v>0.52000885786626505</v>
      </c>
      <c r="K3061" s="4">
        <v>0.99997682429141299</v>
      </c>
      <c r="L3061" s="7">
        <v>1</v>
      </c>
      <c r="M3061" s="1">
        <v>256</v>
      </c>
      <c r="N3061" s="1">
        <v>32768</v>
      </c>
      <c r="O3061" s="1">
        <v>128</v>
      </c>
      <c r="P3061" s="17">
        <v>1</v>
      </c>
      <c r="Q3061" s="3">
        <v>0.58167715994927405</v>
      </c>
      <c r="R3061" s="4">
        <v>0.99040490500769496</v>
      </c>
      <c r="S3061" s="7">
        <f t="shared" si="141"/>
        <v>6.1670000000000003E-2</v>
      </c>
      <c r="T3061" s="17">
        <f t="shared" si="142"/>
        <v>-9.5700000000000004E-3</v>
      </c>
      <c r="U3061" s="54" t="b">
        <v>0</v>
      </c>
      <c r="V3061" s="55" t="b">
        <v>0</v>
      </c>
      <c r="W3061" s="10">
        <v>522224350</v>
      </c>
      <c r="Y3061" s="51"/>
    </row>
    <row r="3062" spans="1:25" x14ac:dyDescent="0.2">
      <c r="A3062" s="29" t="s">
        <v>13</v>
      </c>
      <c r="B3062" s="34" t="s">
        <v>1059</v>
      </c>
      <c r="C3062" s="31" t="s">
        <v>2971</v>
      </c>
      <c r="D3062" s="16">
        <v>0</v>
      </c>
      <c r="E3062" s="8">
        <v>2048</v>
      </c>
      <c r="F3062" s="16">
        <v>1483</v>
      </c>
      <c r="G3062" s="8">
        <f t="shared" si="143"/>
        <v>0.27587890625</v>
      </c>
      <c r="H3062" s="7">
        <v>0.79424076154660195</v>
      </c>
      <c r="I3062" s="17">
        <v>0.999999999999998</v>
      </c>
      <c r="J3062" s="3">
        <v>0.51537862672553203</v>
      </c>
      <c r="K3062" s="4">
        <v>0.99999993361997097</v>
      </c>
      <c r="L3062" s="7">
        <v>2</v>
      </c>
      <c r="M3062" s="1">
        <v>32</v>
      </c>
      <c r="N3062" s="1">
        <v>32768</v>
      </c>
      <c r="O3062" s="1">
        <v>128</v>
      </c>
      <c r="P3062" s="17">
        <v>1</v>
      </c>
      <c r="Q3062" s="3">
        <v>0.56760880136667202</v>
      </c>
      <c r="R3062" s="4">
        <v>1.0000000033176799</v>
      </c>
      <c r="S3062" s="7">
        <f t="shared" si="141"/>
        <v>5.2229999999999999E-2</v>
      </c>
      <c r="T3062" s="17">
        <f t="shared" si="142"/>
        <v>0</v>
      </c>
      <c r="U3062" s="54" t="b">
        <v>0</v>
      </c>
      <c r="V3062" s="55" t="b">
        <v>0</v>
      </c>
      <c r="W3062" s="10">
        <v>281890523</v>
      </c>
      <c r="Y3062" s="51"/>
    </row>
    <row r="3063" spans="1:25" x14ac:dyDescent="0.2">
      <c r="A3063" s="29" t="s">
        <v>14</v>
      </c>
      <c r="B3063" s="34" t="s">
        <v>1387</v>
      </c>
      <c r="C3063" s="31" t="s">
        <v>3299</v>
      </c>
      <c r="D3063" s="16">
        <v>1</v>
      </c>
      <c r="E3063" s="8">
        <v>512</v>
      </c>
      <c r="F3063" s="16">
        <v>353</v>
      </c>
      <c r="G3063" s="8">
        <f t="shared" si="143"/>
        <v>0.310546875</v>
      </c>
      <c r="H3063" s="7">
        <v>0.89691673676818495</v>
      </c>
      <c r="I3063" s="17">
        <v>0.999999999999999</v>
      </c>
      <c r="J3063" s="3">
        <v>0.45052515337378102</v>
      </c>
      <c r="K3063" s="4">
        <v>0.98234499918990204</v>
      </c>
      <c r="L3063" s="7">
        <v>1</v>
      </c>
      <c r="M3063" s="1">
        <v>64</v>
      </c>
      <c r="N3063" s="1">
        <v>32768</v>
      </c>
      <c r="O3063" s="1">
        <v>128</v>
      </c>
      <c r="P3063" s="17">
        <v>1</v>
      </c>
      <c r="Q3063" s="3">
        <v>0.56239109985684199</v>
      </c>
      <c r="R3063" s="4">
        <v>0.91734327545151195</v>
      </c>
      <c r="S3063" s="7">
        <f t="shared" si="141"/>
        <v>0.11187</v>
      </c>
      <c r="T3063" s="17">
        <f t="shared" si="142"/>
        <v>-6.5000000000000002E-2</v>
      </c>
      <c r="U3063" s="54" t="b">
        <v>0</v>
      </c>
      <c r="V3063" s="55" t="b">
        <v>0</v>
      </c>
      <c r="W3063" s="10">
        <v>32821602</v>
      </c>
      <c r="Y3063" s="51"/>
    </row>
    <row r="3064" spans="1:25" x14ac:dyDescent="0.2">
      <c r="A3064" s="29" t="s">
        <v>33</v>
      </c>
      <c r="B3064" s="34" t="s">
        <v>2850</v>
      </c>
      <c r="C3064" s="31" t="s">
        <v>4762</v>
      </c>
      <c r="D3064" s="16">
        <v>0.5</v>
      </c>
      <c r="E3064" s="8">
        <v>512</v>
      </c>
      <c r="F3064" s="16">
        <v>432</v>
      </c>
      <c r="G3064" s="8">
        <f t="shared" si="143"/>
        <v>0.15625</v>
      </c>
      <c r="H3064" s="7">
        <v>0.98275717852400601</v>
      </c>
      <c r="I3064" s="17">
        <v>0.97584640555879998</v>
      </c>
      <c r="J3064" s="3">
        <v>0.47392557428295801</v>
      </c>
      <c r="K3064" s="4">
        <v>0.98864232873743196</v>
      </c>
      <c r="L3064" s="7">
        <v>2</v>
      </c>
      <c r="M3064" s="1">
        <v>64</v>
      </c>
      <c r="N3064" s="1">
        <v>65536</v>
      </c>
      <c r="O3064" s="1">
        <v>128</v>
      </c>
      <c r="P3064" s="17">
        <v>1</v>
      </c>
      <c r="Q3064" s="3">
        <v>0.576945486070227</v>
      </c>
      <c r="R3064" s="4">
        <v>0.98723790135060596</v>
      </c>
      <c r="S3064" s="7">
        <f t="shared" si="141"/>
        <v>0.10302</v>
      </c>
      <c r="T3064" s="17">
        <f t="shared" si="142"/>
        <v>1.4E-3</v>
      </c>
      <c r="U3064" s="54" t="b">
        <v>0</v>
      </c>
      <c r="V3064" s="55" t="b">
        <v>0</v>
      </c>
      <c r="W3064" s="10">
        <v>119374311</v>
      </c>
      <c r="Y3064" s="51"/>
    </row>
    <row r="3065" spans="1:25" x14ac:dyDescent="0.2">
      <c r="A3065" s="29" t="s">
        <v>7</v>
      </c>
      <c r="B3065" s="34" t="s">
        <v>1849</v>
      </c>
      <c r="C3065" s="31" t="s">
        <v>3761</v>
      </c>
      <c r="D3065" s="16">
        <v>0.5</v>
      </c>
      <c r="E3065" s="8">
        <v>1024</v>
      </c>
      <c r="F3065" s="16">
        <v>670</v>
      </c>
      <c r="G3065" s="8">
        <f t="shared" si="143"/>
        <v>0.345703125</v>
      </c>
      <c r="H3065" s="7">
        <v>0.76979130794476203</v>
      </c>
      <c r="I3065" s="17">
        <v>0.99999949881243</v>
      </c>
      <c r="J3065" s="3">
        <v>0.449312909134573</v>
      </c>
      <c r="K3065" s="4">
        <v>0.99700606346773102</v>
      </c>
      <c r="L3065" s="7">
        <v>2</v>
      </c>
      <c r="M3065" s="1">
        <v>32</v>
      </c>
      <c r="N3065" s="1">
        <v>8192</v>
      </c>
      <c r="O3065" s="1">
        <v>128</v>
      </c>
      <c r="P3065" s="17">
        <v>1</v>
      </c>
      <c r="Q3065" s="3">
        <v>0.46667567708466201</v>
      </c>
      <c r="R3065" s="4">
        <v>0.997574418787186</v>
      </c>
      <c r="S3065" s="7">
        <f t="shared" si="141"/>
        <v>1.736E-2</v>
      </c>
      <c r="T3065" s="17">
        <f t="shared" si="142"/>
        <v>5.6999999999999998E-4</v>
      </c>
      <c r="U3065" s="54" t="b">
        <v>0</v>
      </c>
      <c r="V3065" s="55" t="b">
        <v>0</v>
      </c>
      <c r="W3065" s="10">
        <v>23111869</v>
      </c>
      <c r="Y3065" s="51"/>
    </row>
    <row r="3066" spans="1:25" x14ac:dyDescent="0.2">
      <c r="A3066" s="29" t="s">
        <v>35</v>
      </c>
      <c r="B3066" s="34" t="s">
        <v>1189</v>
      </c>
      <c r="C3066" s="31" t="s">
        <v>3101</v>
      </c>
      <c r="D3066" s="16">
        <v>0</v>
      </c>
      <c r="E3066" s="8">
        <v>2048</v>
      </c>
      <c r="F3066" s="16">
        <v>21</v>
      </c>
      <c r="G3066" s="8">
        <f t="shared" si="143"/>
        <v>0.98974609375</v>
      </c>
      <c r="H3066" s="7">
        <v>0.32225014825852299</v>
      </c>
      <c r="I3066" s="17">
        <v>0.999999999999999</v>
      </c>
      <c r="J3066" s="3">
        <v>0.32124459274157702</v>
      </c>
      <c r="K3066" s="4">
        <v>0.99884524648308304</v>
      </c>
      <c r="L3066" s="7">
        <v>3</v>
      </c>
      <c r="M3066" s="1">
        <v>128</v>
      </c>
      <c r="N3066" s="1">
        <v>65536</v>
      </c>
      <c r="O3066" s="1">
        <v>128</v>
      </c>
      <c r="P3066" s="17">
        <v>1</v>
      </c>
      <c r="Q3066" s="3">
        <v>0.321873916637752</v>
      </c>
      <c r="R3066" s="4">
        <v>1.0000774787511899</v>
      </c>
      <c r="S3066" s="7">
        <f t="shared" si="141"/>
        <v>6.3000000000000003E-4</v>
      </c>
      <c r="T3066" s="17">
        <f t="shared" si="142"/>
        <v>1.08E-3</v>
      </c>
      <c r="U3066" s="54" t="b">
        <v>0</v>
      </c>
      <c r="V3066" s="55" t="b">
        <v>1</v>
      </c>
      <c r="W3066" s="10">
        <v>3326932</v>
      </c>
      <c r="Y3066" s="51"/>
    </row>
    <row r="3067" spans="1:25" x14ac:dyDescent="0.2">
      <c r="A3067" s="29" t="s">
        <v>18</v>
      </c>
      <c r="B3067" s="34" t="s">
        <v>4940</v>
      </c>
      <c r="C3067" s="31" t="s">
        <v>5109</v>
      </c>
      <c r="D3067" s="16">
        <v>1</v>
      </c>
      <c r="E3067" s="8">
        <v>2048</v>
      </c>
      <c r="F3067" s="16">
        <v>1026</v>
      </c>
      <c r="G3067" s="8">
        <f t="shared" si="143"/>
        <v>0.4990234375</v>
      </c>
      <c r="H3067" s="7">
        <v>0.62711290275176201</v>
      </c>
      <c r="I3067" s="17">
        <v>1</v>
      </c>
      <c r="J3067" s="3">
        <v>0.374221504195208</v>
      </c>
      <c r="K3067" s="4">
        <v>0.98956939656124099</v>
      </c>
      <c r="L3067" s="7">
        <v>1</v>
      </c>
      <c r="M3067" s="1">
        <v>64</v>
      </c>
      <c r="N3067" s="1">
        <v>65536</v>
      </c>
      <c r="O3067" s="1">
        <v>128</v>
      </c>
      <c r="P3067" s="17">
        <v>1</v>
      </c>
      <c r="Q3067" s="3">
        <v>0.46356234105537297</v>
      </c>
      <c r="R3067" s="4">
        <v>0.90174175265580003</v>
      </c>
      <c r="S3067" s="7">
        <f t="shared" si="141"/>
        <v>8.9340000000000003E-2</v>
      </c>
      <c r="T3067" s="17">
        <f t="shared" si="142"/>
        <v>-8.7830000000000005E-2</v>
      </c>
      <c r="U3067" s="54" t="b">
        <v>0</v>
      </c>
      <c r="V3067" s="55" t="b">
        <v>0</v>
      </c>
      <c r="W3067" s="10">
        <v>99087787</v>
      </c>
      <c r="Y3067" s="51"/>
    </row>
    <row r="3068" spans="1:25" x14ac:dyDescent="0.2">
      <c r="A3068" s="29" t="s">
        <v>41</v>
      </c>
      <c r="B3068" s="34" t="s">
        <v>2050</v>
      </c>
      <c r="C3068" s="31" t="s">
        <v>3962</v>
      </c>
      <c r="D3068" s="16">
        <v>1</v>
      </c>
      <c r="E3068" s="8">
        <v>256</v>
      </c>
      <c r="F3068" s="16">
        <v>2</v>
      </c>
      <c r="G3068" s="8">
        <f t="shared" si="143"/>
        <v>0.9921875</v>
      </c>
      <c r="H3068" s="7">
        <v>0.68913946223788303</v>
      </c>
      <c r="I3068" s="17">
        <v>1</v>
      </c>
      <c r="J3068" s="3">
        <v>0.68913946223788403</v>
      </c>
      <c r="K3068" s="4">
        <v>0.89089871589655401</v>
      </c>
      <c r="L3068" s="7">
        <v>2</v>
      </c>
      <c r="M3068" s="1">
        <v>32</v>
      </c>
      <c r="N3068" s="1">
        <v>4096</v>
      </c>
      <c r="O3068" s="1">
        <v>128</v>
      </c>
      <c r="P3068" s="17">
        <v>1</v>
      </c>
      <c r="Q3068" s="3">
        <v>0.68913946223788503</v>
      </c>
      <c r="R3068" s="4">
        <v>0.89089871698263801</v>
      </c>
      <c r="S3068" s="7">
        <f t="shared" si="141"/>
        <v>0</v>
      </c>
      <c r="T3068" s="17">
        <f t="shared" si="142"/>
        <v>0</v>
      </c>
      <c r="U3068" s="54" t="b">
        <v>0</v>
      </c>
      <c r="V3068" s="55" t="b">
        <v>0</v>
      </c>
      <c r="W3068" s="10">
        <v>182076</v>
      </c>
      <c r="Y3068" s="51"/>
    </row>
    <row r="3069" spans="1:25" x14ac:dyDescent="0.2">
      <c r="A3069" s="29" t="s">
        <v>24</v>
      </c>
      <c r="B3069" s="34" t="s">
        <v>2432</v>
      </c>
      <c r="C3069" s="31" t="s">
        <v>4344</v>
      </c>
      <c r="D3069" s="16">
        <v>0.5</v>
      </c>
      <c r="E3069" s="8">
        <v>2048</v>
      </c>
      <c r="F3069" s="16">
        <v>101</v>
      </c>
      <c r="G3069" s="8">
        <f t="shared" si="143"/>
        <v>0.95068359375</v>
      </c>
      <c r="H3069" s="7">
        <v>0.28249812482710601</v>
      </c>
      <c r="I3069" s="17">
        <v>0.999999999999999</v>
      </c>
      <c r="J3069" s="3">
        <v>0.27256644262445301</v>
      </c>
      <c r="K3069" s="4">
        <v>1.0023669485915401</v>
      </c>
      <c r="L3069" s="7">
        <v>2</v>
      </c>
      <c r="M3069" s="1">
        <v>32</v>
      </c>
      <c r="N3069" s="1">
        <v>32768</v>
      </c>
      <c r="O3069" s="1">
        <v>128</v>
      </c>
      <c r="P3069" s="17">
        <v>1</v>
      </c>
      <c r="Q3069" s="3">
        <v>0.280142321463282</v>
      </c>
      <c r="R3069" s="4">
        <v>0.95017144887066296</v>
      </c>
      <c r="S3069" s="7">
        <f t="shared" si="141"/>
        <v>7.5799999999999999E-3</v>
      </c>
      <c r="T3069" s="17">
        <f t="shared" si="142"/>
        <v>-4.7460000000000002E-2</v>
      </c>
      <c r="U3069" s="54" t="b">
        <v>0</v>
      </c>
      <c r="V3069" s="55" t="b">
        <v>0</v>
      </c>
      <c r="W3069" s="10">
        <v>4553938</v>
      </c>
      <c r="Y3069" s="51"/>
    </row>
    <row r="3070" spans="1:25" x14ac:dyDescent="0.2">
      <c r="A3070" s="29" t="s">
        <v>28</v>
      </c>
      <c r="B3070" s="34" t="s">
        <v>1017</v>
      </c>
      <c r="C3070" s="31" t="s">
        <v>2929</v>
      </c>
      <c r="D3070" s="16">
        <v>0</v>
      </c>
      <c r="E3070" s="8">
        <v>1024</v>
      </c>
      <c r="F3070" s="16">
        <v>47</v>
      </c>
      <c r="G3070" s="8">
        <f t="shared" si="143"/>
        <v>0.9541015625</v>
      </c>
      <c r="H3070" s="7">
        <v>0.438841845931498</v>
      </c>
      <c r="I3070" s="17">
        <v>0.99868155861311003</v>
      </c>
      <c r="J3070" s="3">
        <v>0.422127591926865</v>
      </c>
      <c r="K3070" s="4">
        <v>1.0002972084155399</v>
      </c>
      <c r="L3070" s="7">
        <v>2</v>
      </c>
      <c r="M3070" s="1">
        <v>128</v>
      </c>
      <c r="N3070" s="1">
        <v>65536</v>
      </c>
      <c r="O3070" s="1">
        <v>128</v>
      </c>
      <c r="P3070" s="17">
        <v>1</v>
      </c>
      <c r="Q3070" s="3">
        <v>0.43135386897533401</v>
      </c>
      <c r="R3070" s="4">
        <v>1.0000391499060299</v>
      </c>
      <c r="S3070" s="7">
        <f t="shared" si="141"/>
        <v>9.2300000000000004E-3</v>
      </c>
      <c r="T3070" s="17">
        <f t="shared" si="142"/>
        <v>2.5999999999999998E-4</v>
      </c>
      <c r="U3070" s="54" t="b">
        <v>0</v>
      </c>
      <c r="V3070" s="55" t="b">
        <v>1</v>
      </c>
      <c r="W3070" s="10">
        <v>4146354</v>
      </c>
      <c r="Y3070" s="51"/>
    </row>
    <row r="3071" spans="1:25" x14ac:dyDescent="0.2">
      <c r="A3071" s="29" t="s">
        <v>34</v>
      </c>
      <c r="B3071" s="34" t="s">
        <v>4868</v>
      </c>
      <c r="C3071" s="31" t="s">
        <v>5037</v>
      </c>
      <c r="D3071" s="16">
        <v>1</v>
      </c>
      <c r="E3071" s="8">
        <v>2048</v>
      </c>
      <c r="F3071" s="16">
        <v>596</v>
      </c>
      <c r="G3071" s="8">
        <f t="shared" si="143"/>
        <v>0.708984375</v>
      </c>
      <c r="H3071" s="7">
        <v>0.64661168683485104</v>
      </c>
      <c r="I3071" s="17">
        <v>0.999999999999998</v>
      </c>
      <c r="J3071" s="3">
        <v>0.53699116700567995</v>
      </c>
      <c r="K3071" s="4">
        <v>0.99896208454678004</v>
      </c>
      <c r="L3071" s="7">
        <v>2</v>
      </c>
      <c r="M3071" s="1">
        <v>32</v>
      </c>
      <c r="N3071" s="1">
        <v>16384</v>
      </c>
      <c r="O3071" s="1">
        <v>128</v>
      </c>
      <c r="P3071" s="17">
        <v>1</v>
      </c>
      <c r="Q3071" s="3">
        <v>0.56273570172473497</v>
      </c>
      <c r="R3071" s="4">
        <v>0.99808317895795295</v>
      </c>
      <c r="S3071" s="7">
        <f t="shared" si="141"/>
        <v>2.5739999999999999E-2</v>
      </c>
      <c r="T3071" s="17">
        <f t="shared" si="142"/>
        <v>-8.8000000000000003E-4</v>
      </c>
      <c r="U3071" s="54" t="b">
        <v>0</v>
      </c>
      <c r="V3071" s="55" t="b">
        <v>0</v>
      </c>
      <c r="W3071" s="10">
        <v>7735952</v>
      </c>
      <c r="Y3071" s="51"/>
    </row>
    <row r="3072" spans="1:25" x14ac:dyDescent="0.2">
      <c r="A3072" s="29" t="s">
        <v>20</v>
      </c>
      <c r="B3072" s="34" t="s">
        <v>2288</v>
      </c>
      <c r="C3072" s="31" t="s">
        <v>4200</v>
      </c>
      <c r="D3072" s="16">
        <v>1</v>
      </c>
      <c r="E3072" s="8">
        <v>2048</v>
      </c>
      <c r="F3072" s="16">
        <v>864</v>
      </c>
      <c r="G3072" s="8">
        <f t="shared" si="143"/>
        <v>0.578125</v>
      </c>
      <c r="H3072" s="7">
        <v>0.43197518183576999</v>
      </c>
      <c r="I3072" s="17">
        <v>0.999999999999998</v>
      </c>
      <c r="J3072" s="3">
        <v>0.33454031000863499</v>
      </c>
      <c r="K3072" s="4">
        <v>0.999428181485567</v>
      </c>
      <c r="L3072" s="7">
        <v>1</v>
      </c>
      <c r="M3072" s="1">
        <v>32</v>
      </c>
      <c r="N3072" s="1">
        <v>65536</v>
      </c>
      <c r="O3072" s="1">
        <v>128</v>
      </c>
      <c r="P3072" s="17">
        <v>1</v>
      </c>
      <c r="Q3072" s="3">
        <v>0.42359802992095502</v>
      </c>
      <c r="R3072" s="4">
        <v>0.99033514839181902</v>
      </c>
      <c r="S3072" s="7">
        <f t="shared" si="141"/>
        <v>8.906E-2</v>
      </c>
      <c r="T3072" s="17">
        <f t="shared" si="142"/>
        <v>-9.0900000000000009E-3</v>
      </c>
      <c r="U3072" s="54" t="b">
        <v>0</v>
      </c>
      <c r="V3072" s="55" t="b">
        <v>0</v>
      </c>
      <c r="W3072" s="10">
        <v>56521722</v>
      </c>
      <c r="Y3072" s="51"/>
    </row>
    <row r="3073" spans="1:25" x14ac:dyDescent="0.2">
      <c r="A3073" s="29" t="s">
        <v>40</v>
      </c>
      <c r="B3073" s="34" t="s">
        <v>2337</v>
      </c>
      <c r="C3073" s="31" t="s">
        <v>4249</v>
      </c>
      <c r="D3073" s="16">
        <v>1</v>
      </c>
      <c r="E3073" s="8">
        <v>1024</v>
      </c>
      <c r="F3073" s="16">
        <v>493</v>
      </c>
      <c r="G3073" s="8">
        <f t="shared" si="143"/>
        <v>0.5185546875</v>
      </c>
      <c r="H3073" s="7">
        <v>0.69172951923099002</v>
      </c>
      <c r="I3073" s="17">
        <v>0.999999999999998</v>
      </c>
      <c r="J3073" s="3">
        <v>0.45705792553695201</v>
      </c>
      <c r="K3073" s="4">
        <v>0.992702215278366</v>
      </c>
      <c r="L3073" s="7">
        <v>3</v>
      </c>
      <c r="M3073" s="1">
        <v>128</v>
      </c>
      <c r="N3073" s="1">
        <v>16384</v>
      </c>
      <c r="O3073" s="1">
        <v>128</v>
      </c>
      <c r="P3073" s="17">
        <v>1</v>
      </c>
      <c r="Q3073" s="3">
        <v>0.47483847013518499</v>
      </c>
      <c r="R3073" s="4">
        <v>0.99429685833473203</v>
      </c>
      <c r="S3073" s="7">
        <f t="shared" si="141"/>
        <v>1.7780000000000001E-2</v>
      </c>
      <c r="T3073" s="17">
        <f t="shared" si="142"/>
        <v>1.5900000000000001E-3</v>
      </c>
      <c r="U3073" s="54" t="b">
        <v>0</v>
      </c>
      <c r="V3073" s="55" t="b">
        <v>0</v>
      </c>
      <c r="W3073" s="10">
        <v>44776446</v>
      </c>
      <c r="Y3073" s="51"/>
    </row>
    <row r="3074" spans="1:25" x14ac:dyDescent="0.2">
      <c r="A3074" s="29" t="s">
        <v>11</v>
      </c>
      <c r="B3074" s="34" t="s">
        <v>2043</v>
      </c>
      <c r="C3074" s="31" t="s">
        <v>3955</v>
      </c>
      <c r="D3074" s="16">
        <v>1</v>
      </c>
      <c r="E3074" s="8">
        <v>512</v>
      </c>
      <c r="F3074" s="16">
        <v>210</v>
      </c>
      <c r="G3074" s="8">
        <f t="shared" si="143"/>
        <v>0.58984375</v>
      </c>
      <c r="H3074" s="7">
        <v>0.81526152347813996</v>
      </c>
      <c r="I3074" s="17">
        <v>1</v>
      </c>
      <c r="J3074" s="3">
        <v>0.54827195567637799</v>
      </c>
      <c r="K3074" s="4">
        <v>0.995887791065448</v>
      </c>
      <c r="L3074" s="7">
        <v>1</v>
      </c>
      <c r="M3074" s="1">
        <v>256</v>
      </c>
      <c r="N3074" s="1">
        <v>32768</v>
      </c>
      <c r="O3074" s="1">
        <v>128</v>
      </c>
      <c r="P3074" s="17">
        <v>1</v>
      </c>
      <c r="Q3074" s="3">
        <v>0.63470601470458998</v>
      </c>
      <c r="R3074" s="4">
        <v>0.94760760300870905</v>
      </c>
      <c r="S3074" s="7">
        <f t="shared" si="141"/>
        <v>8.6430000000000007E-2</v>
      </c>
      <c r="T3074" s="17">
        <f t="shared" si="142"/>
        <v>-4.8280000000000003E-2</v>
      </c>
      <c r="U3074" s="54" t="b">
        <v>0</v>
      </c>
      <c r="V3074" s="55" t="b">
        <v>0</v>
      </c>
      <c r="W3074" s="10">
        <v>12908123</v>
      </c>
      <c r="Y3074" s="51"/>
    </row>
    <row r="3075" spans="1:25" x14ac:dyDescent="0.2">
      <c r="A3075" s="29" t="s">
        <v>9</v>
      </c>
      <c r="B3075" s="34" t="s">
        <v>2851</v>
      </c>
      <c r="C3075" s="31" t="s">
        <v>4763</v>
      </c>
      <c r="D3075" s="16">
        <v>0</v>
      </c>
      <c r="E3075" s="8">
        <v>512</v>
      </c>
      <c r="F3075" s="16">
        <v>376</v>
      </c>
      <c r="G3075" s="8">
        <f t="shared" si="143"/>
        <v>0.265625</v>
      </c>
      <c r="H3075" s="7">
        <v>0.95490928003644804</v>
      </c>
      <c r="I3075" s="17">
        <v>0.99614785324256405</v>
      </c>
      <c r="J3075" s="3">
        <v>0.58864385683005604</v>
      </c>
      <c r="K3075" s="4">
        <v>0.99849303225475505</v>
      </c>
      <c r="L3075" s="7">
        <v>2</v>
      </c>
      <c r="M3075" s="1">
        <v>256</v>
      </c>
      <c r="N3075" s="1">
        <v>4096</v>
      </c>
      <c r="O3075" s="1">
        <v>128</v>
      </c>
      <c r="P3075" s="17">
        <v>1</v>
      </c>
      <c r="Q3075" s="3">
        <v>0.64855080519808095</v>
      </c>
      <c r="R3075" s="4">
        <v>0.99853045506111904</v>
      </c>
      <c r="S3075" s="7">
        <f t="shared" ref="S3075:S3138" si="144">ROUND(ABS(H3075-J3075)-ABS(H3075-Q3075), $AA$3)</f>
        <v>5.9909999999999998E-2</v>
      </c>
      <c r="T3075" s="17">
        <f t="shared" ref="T3075:T3138" si="145">ROUND(ABS(I3075-K3075)-ABS(I3075-R3075), $AA$3)</f>
        <v>-4.0000000000000003E-5</v>
      </c>
      <c r="U3075" s="54" t="b">
        <v>0</v>
      </c>
      <c r="V3075" s="55" t="b">
        <v>0</v>
      </c>
      <c r="W3075" s="10">
        <v>11259648</v>
      </c>
      <c r="Y3075" s="51"/>
    </row>
    <row r="3076" spans="1:25" x14ac:dyDescent="0.2">
      <c r="A3076" s="29" t="s">
        <v>40</v>
      </c>
      <c r="B3076" s="34" t="s">
        <v>1080</v>
      </c>
      <c r="C3076" s="31" t="s">
        <v>2992</v>
      </c>
      <c r="D3076" s="16">
        <v>0</v>
      </c>
      <c r="E3076" s="8">
        <v>1024</v>
      </c>
      <c r="F3076" s="16">
        <v>490</v>
      </c>
      <c r="G3076" s="8">
        <f t="shared" ref="G3076:G3139" si="146">1 - F3076/E3076</f>
        <v>0.521484375</v>
      </c>
      <c r="H3076" s="7">
        <v>0.70277502161289396</v>
      </c>
      <c r="I3076" s="17">
        <v>1</v>
      </c>
      <c r="J3076" s="3">
        <v>0.45977046141713901</v>
      </c>
      <c r="K3076" s="4">
        <v>1.00002138956099</v>
      </c>
      <c r="L3076" s="7">
        <v>1</v>
      </c>
      <c r="M3076" s="1">
        <v>32</v>
      </c>
      <c r="N3076" s="1">
        <v>8192</v>
      </c>
      <c r="O3076" s="1">
        <v>128</v>
      </c>
      <c r="P3076" s="17">
        <v>1</v>
      </c>
      <c r="Q3076" s="3">
        <v>0.48952971048092597</v>
      </c>
      <c r="R3076" s="4">
        <v>0.99997771740722396</v>
      </c>
      <c r="S3076" s="7">
        <f t="shared" si="144"/>
        <v>2.9760000000000002E-2</v>
      </c>
      <c r="T3076" s="17">
        <f t="shared" si="145"/>
        <v>0</v>
      </c>
      <c r="U3076" s="54" t="b">
        <v>0</v>
      </c>
      <c r="V3076" s="55" t="b">
        <v>0</v>
      </c>
      <c r="W3076" s="10">
        <v>40465369</v>
      </c>
      <c r="Y3076" s="51"/>
    </row>
    <row r="3077" spans="1:25" x14ac:dyDescent="0.2">
      <c r="A3077" s="29" t="s">
        <v>22</v>
      </c>
      <c r="B3077" s="34" t="s">
        <v>1390</v>
      </c>
      <c r="C3077" s="31" t="s">
        <v>3302</v>
      </c>
      <c r="D3077" s="16">
        <v>1</v>
      </c>
      <c r="E3077" s="8">
        <v>512</v>
      </c>
      <c r="F3077" s="16">
        <v>306</v>
      </c>
      <c r="G3077" s="8">
        <f t="shared" si="146"/>
        <v>0.40234375</v>
      </c>
      <c r="H3077" s="7">
        <v>0.919749261832293</v>
      </c>
      <c r="I3077" s="17">
        <v>0.97342596246646496</v>
      </c>
      <c r="J3077" s="3">
        <v>0.69203122148801099</v>
      </c>
      <c r="K3077" s="4">
        <v>0.99509065809257202</v>
      </c>
      <c r="L3077" s="7">
        <v>2</v>
      </c>
      <c r="M3077" s="1">
        <v>256</v>
      </c>
      <c r="N3077" s="1">
        <v>4096</v>
      </c>
      <c r="O3077" s="1">
        <v>128</v>
      </c>
      <c r="P3077" s="17">
        <v>1</v>
      </c>
      <c r="Q3077" s="3">
        <v>0.73774920065974503</v>
      </c>
      <c r="R3077" s="4">
        <v>0.99025847934176703</v>
      </c>
      <c r="S3077" s="7">
        <f t="shared" si="144"/>
        <v>4.5719999999999997E-2</v>
      </c>
      <c r="T3077" s="17">
        <f t="shared" si="145"/>
        <v>4.8300000000000001E-3</v>
      </c>
      <c r="U3077" s="54" t="b">
        <v>0</v>
      </c>
      <c r="V3077" s="55" t="b">
        <v>0</v>
      </c>
      <c r="W3077" s="10">
        <v>7325665</v>
      </c>
      <c r="Y3077" s="51"/>
    </row>
    <row r="3078" spans="1:25" x14ac:dyDescent="0.2">
      <c r="A3078" s="29" t="s">
        <v>1</v>
      </c>
      <c r="B3078" s="34" t="s">
        <v>2338</v>
      </c>
      <c r="C3078" s="31" t="s">
        <v>4250</v>
      </c>
      <c r="D3078" s="16">
        <v>0.5</v>
      </c>
      <c r="E3078" s="8">
        <v>256</v>
      </c>
      <c r="F3078" s="16">
        <v>73</v>
      </c>
      <c r="G3078" s="8">
        <f t="shared" si="146"/>
        <v>0.71484375</v>
      </c>
      <c r="H3078" s="7">
        <v>0.95635415823050995</v>
      </c>
      <c r="I3078" s="17">
        <v>0.98576644012648396</v>
      </c>
      <c r="J3078" s="3">
        <v>0.87572611649493903</v>
      </c>
      <c r="K3078" s="4">
        <v>0.98130847796767695</v>
      </c>
      <c r="L3078" s="7">
        <v>2</v>
      </c>
      <c r="M3078" s="1">
        <v>32</v>
      </c>
      <c r="N3078" s="1">
        <v>32768</v>
      </c>
      <c r="O3078" s="1">
        <v>128</v>
      </c>
      <c r="P3078" s="17">
        <v>1</v>
      </c>
      <c r="Q3078" s="3">
        <v>0.91196428498634396</v>
      </c>
      <c r="R3078" s="4">
        <v>0.98315047707317704</v>
      </c>
      <c r="S3078" s="7">
        <f t="shared" si="144"/>
        <v>3.6240000000000001E-2</v>
      </c>
      <c r="T3078" s="17">
        <f t="shared" si="145"/>
        <v>1.8400000000000001E-3</v>
      </c>
      <c r="U3078" s="54" t="b">
        <v>0</v>
      </c>
      <c r="V3078" s="55" t="b">
        <v>0</v>
      </c>
      <c r="W3078" s="10">
        <v>4684982</v>
      </c>
      <c r="Y3078" s="51"/>
    </row>
    <row r="3079" spans="1:25" x14ac:dyDescent="0.2">
      <c r="A3079" s="29" t="s">
        <v>14</v>
      </c>
      <c r="B3079" s="34" t="s">
        <v>2716</v>
      </c>
      <c r="C3079" s="31" t="s">
        <v>4628</v>
      </c>
      <c r="D3079" s="16">
        <v>1</v>
      </c>
      <c r="E3079" s="8">
        <v>1024</v>
      </c>
      <c r="F3079" s="16">
        <v>646</v>
      </c>
      <c r="G3079" s="8">
        <f t="shared" si="146"/>
        <v>0.369140625</v>
      </c>
      <c r="H3079" s="7">
        <v>0.868719490537053</v>
      </c>
      <c r="I3079" s="17">
        <v>1</v>
      </c>
      <c r="J3079" s="3">
        <v>0.46735072549383699</v>
      </c>
      <c r="K3079" s="4">
        <v>0.99569277587426797</v>
      </c>
      <c r="L3079" s="7">
        <v>2</v>
      </c>
      <c r="M3079" s="1">
        <v>64</v>
      </c>
      <c r="N3079" s="1">
        <v>16384</v>
      </c>
      <c r="O3079" s="1">
        <v>128</v>
      </c>
      <c r="P3079" s="17">
        <v>1</v>
      </c>
      <c r="Q3079" s="3">
        <v>0.51336614480626797</v>
      </c>
      <c r="R3079" s="4">
        <v>0.99477359316395397</v>
      </c>
      <c r="S3079" s="7">
        <f t="shared" si="144"/>
        <v>4.6019999999999998E-2</v>
      </c>
      <c r="T3079" s="17">
        <f t="shared" si="145"/>
        <v>-9.2000000000000003E-4</v>
      </c>
      <c r="U3079" s="54" t="b">
        <v>0</v>
      </c>
      <c r="V3079" s="55" t="b">
        <v>0</v>
      </c>
      <c r="W3079" s="10">
        <v>19676779</v>
      </c>
      <c r="Y3079" s="51"/>
    </row>
    <row r="3080" spans="1:25" x14ac:dyDescent="0.2">
      <c r="A3080" s="29" t="s">
        <v>3</v>
      </c>
      <c r="B3080" s="34" t="s">
        <v>1316</v>
      </c>
      <c r="C3080" s="31" t="s">
        <v>3228</v>
      </c>
      <c r="D3080" s="16">
        <v>0.5</v>
      </c>
      <c r="E3080" s="8">
        <v>256</v>
      </c>
      <c r="F3080" s="16">
        <v>209</v>
      </c>
      <c r="G3080" s="8">
        <f t="shared" si="146"/>
        <v>0.18359375</v>
      </c>
      <c r="H3080" s="7">
        <v>0.98202198295605103</v>
      </c>
      <c r="I3080" s="17">
        <v>0.89197268563784704</v>
      </c>
      <c r="J3080" s="3">
        <v>0.58752758792294102</v>
      </c>
      <c r="K3080" s="4">
        <v>0.93119053640555405</v>
      </c>
      <c r="L3080" s="7">
        <v>1</v>
      </c>
      <c r="M3080" s="1">
        <v>64</v>
      </c>
      <c r="N3080" s="1">
        <v>16384</v>
      </c>
      <c r="O3080" s="1">
        <v>128</v>
      </c>
      <c r="P3080" s="17">
        <v>1</v>
      </c>
      <c r="Q3080" s="3">
        <v>0.76603514724359201</v>
      </c>
      <c r="R3080" s="4">
        <v>0.91189991217045996</v>
      </c>
      <c r="S3080" s="7">
        <f t="shared" si="144"/>
        <v>0.17851</v>
      </c>
      <c r="T3080" s="17">
        <f t="shared" si="145"/>
        <v>1.9290000000000002E-2</v>
      </c>
      <c r="U3080" s="54" t="b">
        <v>1</v>
      </c>
      <c r="V3080" s="55" t="b">
        <v>1</v>
      </c>
      <c r="W3080" s="10">
        <v>17775650</v>
      </c>
      <c r="Y3080" s="51"/>
    </row>
    <row r="3081" spans="1:25" x14ac:dyDescent="0.2">
      <c r="A3081" s="29" t="s">
        <v>45</v>
      </c>
      <c r="B3081" s="34" t="s">
        <v>1892</v>
      </c>
      <c r="C3081" s="31" t="s">
        <v>3804</v>
      </c>
      <c r="D3081" s="16">
        <v>0.5</v>
      </c>
      <c r="E3081" s="8">
        <v>256</v>
      </c>
      <c r="F3081" s="16">
        <v>197</v>
      </c>
      <c r="G3081" s="8">
        <f t="shared" si="146"/>
        <v>0.23046875</v>
      </c>
      <c r="H3081" s="7">
        <v>0.95100893254393304</v>
      </c>
      <c r="I3081" s="17">
        <v>0.95331164224798903</v>
      </c>
      <c r="J3081" s="3">
        <v>0.44310089066465003</v>
      </c>
      <c r="K3081" s="4">
        <v>0.99319808574698398</v>
      </c>
      <c r="L3081" s="7">
        <v>1</v>
      </c>
      <c r="M3081" s="1">
        <v>32</v>
      </c>
      <c r="N3081" s="1">
        <v>4096</v>
      </c>
      <c r="O3081" s="1">
        <v>128</v>
      </c>
      <c r="P3081" s="17">
        <v>1</v>
      </c>
      <c r="Q3081" s="3">
        <v>0.51340797851013997</v>
      </c>
      <c r="R3081" s="4">
        <v>0.99025469564005397</v>
      </c>
      <c r="S3081" s="7">
        <f t="shared" si="144"/>
        <v>7.0309999999999997E-2</v>
      </c>
      <c r="T3081" s="17">
        <f t="shared" si="145"/>
        <v>2.9399999999999999E-3</v>
      </c>
      <c r="U3081" s="54" t="b">
        <v>0</v>
      </c>
      <c r="V3081" s="55" t="b">
        <v>0</v>
      </c>
      <c r="W3081" s="10">
        <v>7872408</v>
      </c>
      <c r="Y3081" s="51"/>
    </row>
    <row r="3082" spans="1:25" x14ac:dyDescent="0.2">
      <c r="A3082" s="29" t="s">
        <v>22</v>
      </c>
      <c r="B3082" s="34" t="s">
        <v>1631</v>
      </c>
      <c r="C3082" s="31" t="s">
        <v>3543</v>
      </c>
      <c r="D3082" s="16">
        <v>0</v>
      </c>
      <c r="E3082" s="8">
        <v>512</v>
      </c>
      <c r="F3082" s="16">
        <v>306</v>
      </c>
      <c r="G3082" s="8">
        <f t="shared" si="146"/>
        <v>0.40234375</v>
      </c>
      <c r="H3082" s="7">
        <v>0.84392884651351296</v>
      </c>
      <c r="I3082" s="17">
        <v>0.98122346376876202</v>
      </c>
      <c r="J3082" s="3">
        <v>0.60545528321474096</v>
      </c>
      <c r="K3082" s="4">
        <v>0.95641769404959398</v>
      </c>
      <c r="L3082" s="7">
        <v>3</v>
      </c>
      <c r="M3082" s="1">
        <v>256</v>
      </c>
      <c r="N3082" s="1">
        <v>32768</v>
      </c>
      <c r="O3082" s="1">
        <v>128</v>
      </c>
      <c r="P3082" s="17">
        <v>1</v>
      </c>
      <c r="Q3082" s="3">
        <v>0.644406786071132</v>
      </c>
      <c r="R3082" s="4">
        <v>0.96296608683771501</v>
      </c>
      <c r="S3082" s="7">
        <f t="shared" si="144"/>
        <v>3.8949999999999999E-2</v>
      </c>
      <c r="T3082" s="17">
        <f t="shared" si="145"/>
        <v>6.5500000000000003E-3</v>
      </c>
      <c r="U3082" s="54" t="b">
        <v>0</v>
      </c>
      <c r="V3082" s="55" t="b">
        <v>1</v>
      </c>
      <c r="W3082" s="10">
        <v>9425973</v>
      </c>
      <c r="Y3082" s="51"/>
    </row>
    <row r="3083" spans="1:25" x14ac:dyDescent="0.2">
      <c r="A3083" s="29" t="s">
        <v>43</v>
      </c>
      <c r="B3083" s="34" t="s">
        <v>2085</v>
      </c>
      <c r="C3083" s="31" t="s">
        <v>3997</v>
      </c>
      <c r="D3083" s="16">
        <v>0.5</v>
      </c>
      <c r="E3083" s="8">
        <v>256</v>
      </c>
      <c r="F3083" s="16">
        <v>154</v>
      </c>
      <c r="G3083" s="8">
        <f t="shared" si="146"/>
        <v>0.3984375</v>
      </c>
      <c r="H3083" s="7">
        <v>0.91613191205411004</v>
      </c>
      <c r="I3083" s="17">
        <v>0.95824916818592898</v>
      </c>
      <c r="J3083" s="3">
        <v>0.49365744576632598</v>
      </c>
      <c r="K3083" s="4">
        <v>0.92636789889612803</v>
      </c>
      <c r="L3083" s="7">
        <v>2</v>
      </c>
      <c r="M3083" s="1">
        <v>64</v>
      </c>
      <c r="N3083" s="1">
        <v>16384</v>
      </c>
      <c r="O3083" s="1">
        <v>128</v>
      </c>
      <c r="P3083" s="17">
        <v>1</v>
      </c>
      <c r="Q3083" s="3">
        <v>0.55442574225639096</v>
      </c>
      <c r="R3083" s="4">
        <v>0.933531635260474</v>
      </c>
      <c r="S3083" s="7">
        <f t="shared" si="144"/>
        <v>6.0769999999999998E-2</v>
      </c>
      <c r="T3083" s="17">
        <f t="shared" si="145"/>
        <v>7.1599999999999997E-3</v>
      </c>
      <c r="U3083" s="54" t="b">
        <v>0</v>
      </c>
      <c r="V3083" s="55" t="b">
        <v>0</v>
      </c>
      <c r="W3083" s="10">
        <v>7073613</v>
      </c>
      <c r="Y3083" s="51"/>
    </row>
    <row r="3084" spans="1:25" x14ac:dyDescent="0.2">
      <c r="A3084" s="29" t="s">
        <v>42</v>
      </c>
      <c r="B3084" s="34" t="s">
        <v>1448</v>
      </c>
      <c r="C3084" s="31" t="s">
        <v>3360</v>
      </c>
      <c r="D3084" s="16">
        <v>0.5</v>
      </c>
      <c r="E3084" s="8">
        <v>256</v>
      </c>
      <c r="F3084" s="16">
        <v>211</v>
      </c>
      <c r="G3084" s="8">
        <f t="shared" si="146"/>
        <v>0.17578125</v>
      </c>
      <c r="H3084" s="7">
        <v>0.96567460796096904</v>
      </c>
      <c r="I3084" s="17">
        <v>0.93182822379921304</v>
      </c>
      <c r="J3084" s="3">
        <v>0.35787552345009399</v>
      </c>
      <c r="K3084" s="4">
        <v>0.96102691956270803</v>
      </c>
      <c r="L3084" s="7">
        <v>2</v>
      </c>
      <c r="M3084" s="1">
        <v>64</v>
      </c>
      <c r="N3084" s="1">
        <v>65536</v>
      </c>
      <c r="O3084" s="1">
        <v>128</v>
      </c>
      <c r="P3084" s="17">
        <v>1</v>
      </c>
      <c r="Q3084" s="3">
        <v>0.42908289990706699</v>
      </c>
      <c r="R3084" s="4">
        <v>0.95544584558676005</v>
      </c>
      <c r="S3084" s="7">
        <f t="shared" si="144"/>
        <v>7.1209999999999996E-2</v>
      </c>
      <c r="T3084" s="17">
        <f t="shared" si="145"/>
        <v>5.5799999999999999E-3</v>
      </c>
      <c r="U3084" s="54" t="b">
        <v>0</v>
      </c>
      <c r="V3084" s="55" t="b">
        <v>0</v>
      </c>
      <c r="W3084" s="10">
        <v>14267108</v>
      </c>
      <c r="Y3084" s="51"/>
    </row>
    <row r="3085" spans="1:25" x14ac:dyDescent="0.2">
      <c r="A3085" s="29" t="s">
        <v>2</v>
      </c>
      <c r="B3085" s="34" t="s">
        <v>2349</v>
      </c>
      <c r="C3085" s="31" t="s">
        <v>4261</v>
      </c>
      <c r="D3085" s="16">
        <v>1</v>
      </c>
      <c r="E3085" s="8">
        <v>512</v>
      </c>
      <c r="F3085" s="16">
        <v>352</v>
      </c>
      <c r="G3085" s="8">
        <f t="shared" si="146"/>
        <v>0.3125</v>
      </c>
      <c r="H3085" s="7">
        <v>0.88536158539764298</v>
      </c>
      <c r="I3085" s="17">
        <v>0.98651380911679498</v>
      </c>
      <c r="J3085" s="3">
        <v>0.36179643588896299</v>
      </c>
      <c r="K3085" s="4">
        <v>0.98645396472646596</v>
      </c>
      <c r="L3085" s="7">
        <v>3</v>
      </c>
      <c r="M3085" s="1">
        <v>256</v>
      </c>
      <c r="N3085" s="1">
        <v>16384</v>
      </c>
      <c r="O3085" s="1">
        <v>128</v>
      </c>
      <c r="P3085" s="17">
        <v>1</v>
      </c>
      <c r="Q3085" s="3">
        <v>0.37773385027409501</v>
      </c>
      <c r="R3085" s="4">
        <v>0.98856164624238196</v>
      </c>
      <c r="S3085" s="7">
        <f t="shared" si="144"/>
        <v>1.5939999999999999E-2</v>
      </c>
      <c r="T3085" s="17">
        <f t="shared" si="145"/>
        <v>-1.99E-3</v>
      </c>
      <c r="U3085" s="54" t="b">
        <v>0</v>
      </c>
      <c r="V3085" s="55" t="b">
        <v>0</v>
      </c>
      <c r="W3085" s="10">
        <v>9778026</v>
      </c>
      <c r="Y3085" s="51"/>
    </row>
    <row r="3086" spans="1:25" x14ac:dyDescent="0.2">
      <c r="A3086" s="29" t="s">
        <v>11</v>
      </c>
      <c r="B3086" s="34" t="s">
        <v>2804</v>
      </c>
      <c r="C3086" s="31" t="s">
        <v>4716</v>
      </c>
      <c r="D3086" s="16">
        <v>0.5</v>
      </c>
      <c r="E3086" s="8">
        <v>4096</v>
      </c>
      <c r="F3086" s="16">
        <v>1155</v>
      </c>
      <c r="G3086" s="8">
        <f t="shared" si="146"/>
        <v>0.718017578125</v>
      </c>
      <c r="H3086" s="7">
        <v>0.44308515261203602</v>
      </c>
      <c r="I3086" s="17">
        <v>1</v>
      </c>
      <c r="J3086" s="3">
        <v>0.34194720618720698</v>
      </c>
      <c r="K3086" s="4">
        <v>1.00007650072483</v>
      </c>
      <c r="L3086" s="7">
        <v>2</v>
      </c>
      <c r="M3086" s="1">
        <v>128</v>
      </c>
      <c r="N3086" s="1">
        <v>65536</v>
      </c>
      <c r="O3086" s="1">
        <v>128</v>
      </c>
      <c r="P3086" s="17">
        <v>1</v>
      </c>
      <c r="Q3086" s="3">
        <v>0.360181616046442</v>
      </c>
      <c r="R3086" s="4">
        <v>0.996728765086068</v>
      </c>
      <c r="S3086" s="7">
        <f t="shared" si="144"/>
        <v>1.823E-2</v>
      </c>
      <c r="T3086" s="17">
        <f t="shared" si="145"/>
        <v>-3.1900000000000001E-3</v>
      </c>
      <c r="U3086" s="54" t="b">
        <v>0</v>
      </c>
      <c r="V3086" s="55" t="b">
        <v>0</v>
      </c>
      <c r="W3086" s="10">
        <v>34944384</v>
      </c>
      <c r="Y3086" s="51"/>
    </row>
    <row r="3087" spans="1:25" x14ac:dyDescent="0.2">
      <c r="A3087" s="29" t="s">
        <v>2</v>
      </c>
      <c r="B3087" s="34" t="s">
        <v>4821</v>
      </c>
      <c r="C3087" s="31" t="s">
        <v>4990</v>
      </c>
      <c r="D3087" s="16">
        <v>0</v>
      </c>
      <c r="E3087" s="8">
        <v>512</v>
      </c>
      <c r="F3087" s="16">
        <v>349</v>
      </c>
      <c r="G3087" s="8">
        <f t="shared" si="146"/>
        <v>0.318359375</v>
      </c>
      <c r="H3087" s="7">
        <v>0.992817752169324</v>
      </c>
      <c r="I3087" s="17">
        <v>0.99999951879790805</v>
      </c>
      <c r="J3087" s="3">
        <v>0.40127502593520098</v>
      </c>
      <c r="K3087" s="4">
        <v>1.00001483413156</v>
      </c>
      <c r="L3087" s="7">
        <v>1</v>
      </c>
      <c r="M3087" s="1">
        <v>256</v>
      </c>
      <c r="N3087" s="1">
        <v>32768</v>
      </c>
      <c r="O3087" s="1">
        <v>128</v>
      </c>
      <c r="P3087" s="17">
        <v>1</v>
      </c>
      <c r="Q3087" s="3">
        <v>0.50819810492886297</v>
      </c>
      <c r="R3087" s="4">
        <v>0.99999992611662103</v>
      </c>
      <c r="S3087" s="7">
        <f t="shared" si="144"/>
        <v>0.10692</v>
      </c>
      <c r="T3087" s="17">
        <f t="shared" si="145"/>
        <v>1.0000000000000001E-5</v>
      </c>
      <c r="U3087" s="54" t="b">
        <v>0</v>
      </c>
      <c r="V3087" s="55" t="b">
        <v>0</v>
      </c>
      <c r="W3087" s="10">
        <v>92686092</v>
      </c>
      <c r="Y3087" s="51"/>
    </row>
    <row r="3088" spans="1:25" x14ac:dyDescent="0.2">
      <c r="A3088" s="29" t="s">
        <v>37</v>
      </c>
      <c r="B3088" s="34" t="s">
        <v>4839</v>
      </c>
      <c r="C3088" s="31" t="s">
        <v>5008</v>
      </c>
      <c r="D3088" s="16">
        <v>0</v>
      </c>
      <c r="E3088" s="8">
        <v>512</v>
      </c>
      <c r="F3088" s="16">
        <v>91</v>
      </c>
      <c r="G3088" s="8">
        <f t="shared" si="146"/>
        <v>0.822265625</v>
      </c>
      <c r="H3088" s="7">
        <v>0.62154670195260098</v>
      </c>
      <c r="I3088" s="17">
        <v>0.99999999649673399</v>
      </c>
      <c r="J3088" s="3">
        <v>0.50900801514635996</v>
      </c>
      <c r="K3088" s="4">
        <v>0.99991184375673703</v>
      </c>
      <c r="L3088" s="7">
        <v>1</v>
      </c>
      <c r="M3088" s="1">
        <v>64</v>
      </c>
      <c r="N3088" s="1">
        <v>65536</v>
      </c>
      <c r="O3088" s="1">
        <v>128</v>
      </c>
      <c r="P3088" s="17">
        <v>1</v>
      </c>
      <c r="Q3088" s="3">
        <v>0.54034331679666403</v>
      </c>
      <c r="R3088" s="4">
        <v>1.0000036933843901</v>
      </c>
      <c r="S3088" s="7">
        <f t="shared" si="144"/>
        <v>3.134E-2</v>
      </c>
      <c r="T3088" s="17">
        <f t="shared" si="145"/>
        <v>8.0000000000000007E-5</v>
      </c>
      <c r="U3088" s="54" t="b">
        <v>0</v>
      </c>
      <c r="V3088" s="55" t="b">
        <v>0</v>
      </c>
      <c r="W3088" s="10">
        <v>4896204</v>
      </c>
      <c r="Y3088" s="51"/>
    </row>
    <row r="3089" spans="1:25" x14ac:dyDescent="0.2">
      <c r="A3089" s="29" t="s">
        <v>38</v>
      </c>
      <c r="B3089" s="34" t="s">
        <v>2258</v>
      </c>
      <c r="C3089" s="31" t="s">
        <v>4170</v>
      </c>
      <c r="D3089" s="16">
        <v>1</v>
      </c>
      <c r="E3089" s="8">
        <v>256</v>
      </c>
      <c r="F3089" s="16">
        <v>196</v>
      </c>
      <c r="G3089" s="8">
        <f t="shared" si="146"/>
        <v>0.234375</v>
      </c>
      <c r="H3089" s="7">
        <v>0.89843914510668499</v>
      </c>
      <c r="I3089" s="17">
        <v>0.92762485471198497</v>
      </c>
      <c r="J3089" s="3">
        <v>0.50297259141084905</v>
      </c>
      <c r="K3089" s="4">
        <v>0.99076715102002799</v>
      </c>
      <c r="L3089" s="7">
        <v>2</v>
      </c>
      <c r="M3089" s="1">
        <v>128</v>
      </c>
      <c r="N3089" s="1">
        <v>32768</v>
      </c>
      <c r="O3089" s="1">
        <v>128</v>
      </c>
      <c r="P3089" s="17">
        <v>1</v>
      </c>
      <c r="Q3089" s="3">
        <v>0.57252102577623898</v>
      </c>
      <c r="R3089" s="4">
        <v>0.97953663014251102</v>
      </c>
      <c r="S3089" s="7">
        <f t="shared" si="144"/>
        <v>6.9550000000000001E-2</v>
      </c>
      <c r="T3089" s="17">
        <f t="shared" si="145"/>
        <v>1.123E-2</v>
      </c>
      <c r="U3089" s="54" t="b">
        <v>0</v>
      </c>
      <c r="V3089" s="55" t="b">
        <v>0</v>
      </c>
      <c r="W3089" s="10">
        <v>50437968</v>
      </c>
      <c r="Y3089" s="51"/>
    </row>
    <row r="3090" spans="1:25" x14ac:dyDescent="0.2">
      <c r="A3090" s="29" t="s">
        <v>28</v>
      </c>
      <c r="B3090" s="34" t="s">
        <v>1017</v>
      </c>
      <c r="C3090" s="31" t="s">
        <v>2929</v>
      </c>
      <c r="D3090" s="16">
        <v>0</v>
      </c>
      <c r="E3090" s="8">
        <v>1024</v>
      </c>
      <c r="F3090" s="16">
        <v>47</v>
      </c>
      <c r="G3090" s="8">
        <f t="shared" si="146"/>
        <v>0.9541015625</v>
      </c>
      <c r="H3090" s="7">
        <v>0.43858020563701</v>
      </c>
      <c r="I3090" s="17">
        <v>1.00090937718415</v>
      </c>
      <c r="J3090" s="3">
        <v>0.42231382415848501</v>
      </c>
      <c r="K3090" s="4">
        <v>0.999478482264888</v>
      </c>
      <c r="L3090" s="7">
        <v>3</v>
      </c>
      <c r="M3090" s="1">
        <v>32</v>
      </c>
      <c r="N3090" s="1">
        <v>65536</v>
      </c>
      <c r="O3090" s="1">
        <v>128</v>
      </c>
      <c r="P3090" s="17">
        <v>1</v>
      </c>
      <c r="Q3090" s="3">
        <v>0.427580275624793</v>
      </c>
      <c r="R3090" s="4">
        <v>0.99992520563706699</v>
      </c>
      <c r="S3090" s="7">
        <f t="shared" si="144"/>
        <v>5.2700000000000004E-3</v>
      </c>
      <c r="T3090" s="17">
        <f t="shared" si="145"/>
        <v>4.4999999999999999E-4</v>
      </c>
      <c r="U3090" s="54" t="b">
        <v>0</v>
      </c>
      <c r="V3090" s="55" t="b">
        <v>1</v>
      </c>
      <c r="W3090" s="10">
        <v>4201307</v>
      </c>
      <c r="Y3090" s="51"/>
    </row>
    <row r="3091" spans="1:25" x14ac:dyDescent="0.2">
      <c r="A3091" s="29" t="s">
        <v>50</v>
      </c>
      <c r="B3091" s="34" t="s">
        <v>2818</v>
      </c>
      <c r="C3091" s="31" t="s">
        <v>4730</v>
      </c>
      <c r="D3091" s="16">
        <v>0</v>
      </c>
      <c r="E3091" s="8">
        <v>1024</v>
      </c>
      <c r="F3091" s="16">
        <v>111</v>
      </c>
      <c r="G3091" s="8">
        <f t="shared" si="146"/>
        <v>0.8916015625</v>
      </c>
      <c r="H3091" s="7">
        <v>0.62558995992108801</v>
      </c>
      <c r="I3091" s="17">
        <v>1</v>
      </c>
      <c r="J3091" s="3">
        <v>0.59548767450057205</v>
      </c>
      <c r="K3091" s="4">
        <v>0.99995398630328802</v>
      </c>
      <c r="L3091" s="7">
        <v>3</v>
      </c>
      <c r="M3091" s="1">
        <v>32</v>
      </c>
      <c r="N3091" s="1">
        <v>65536</v>
      </c>
      <c r="O3091" s="1">
        <v>128</v>
      </c>
      <c r="P3091" s="17">
        <v>1</v>
      </c>
      <c r="Q3091" s="3">
        <v>0.607657942589375</v>
      </c>
      <c r="R3091" s="4">
        <v>1.0000158601001701</v>
      </c>
      <c r="S3091" s="7">
        <f t="shared" si="144"/>
        <v>1.217E-2</v>
      </c>
      <c r="T3091" s="17">
        <f t="shared" si="145"/>
        <v>3.0000000000000001E-5</v>
      </c>
      <c r="U3091" s="54" t="b">
        <v>0</v>
      </c>
      <c r="V3091" s="55" t="b">
        <v>0</v>
      </c>
      <c r="W3091" s="10">
        <v>4939275</v>
      </c>
      <c r="Y3091" s="51"/>
    </row>
    <row r="3092" spans="1:25" x14ac:dyDescent="0.2">
      <c r="A3092" s="29" t="s">
        <v>27</v>
      </c>
      <c r="B3092" s="34" t="s">
        <v>964</v>
      </c>
      <c r="C3092" s="31" t="s">
        <v>2876</v>
      </c>
      <c r="D3092" s="16">
        <v>0</v>
      </c>
      <c r="E3092" s="8">
        <v>512</v>
      </c>
      <c r="F3092" s="16">
        <v>288</v>
      </c>
      <c r="G3092" s="8">
        <f t="shared" si="146"/>
        <v>0.4375</v>
      </c>
      <c r="H3092" s="7">
        <v>0.85924084731852002</v>
      </c>
      <c r="I3092" s="17">
        <v>0.95422943623692602</v>
      </c>
      <c r="J3092" s="3">
        <v>0.50024547958350096</v>
      </c>
      <c r="K3092" s="4">
        <v>0.97995004333565305</v>
      </c>
      <c r="L3092" s="7">
        <v>1</v>
      </c>
      <c r="M3092" s="1">
        <v>64</v>
      </c>
      <c r="N3092" s="1">
        <v>65536</v>
      </c>
      <c r="O3092" s="1">
        <v>128</v>
      </c>
      <c r="P3092" s="17">
        <v>1</v>
      </c>
      <c r="Q3092" s="3">
        <v>0.58768283869173199</v>
      </c>
      <c r="R3092" s="4">
        <v>0.98084199700292996</v>
      </c>
      <c r="S3092" s="7">
        <f t="shared" si="144"/>
        <v>8.7440000000000004E-2</v>
      </c>
      <c r="T3092" s="17">
        <f t="shared" si="145"/>
        <v>-8.8999999999999995E-4</v>
      </c>
      <c r="U3092" s="54" t="b">
        <v>0</v>
      </c>
      <c r="V3092" s="55" t="b">
        <v>0</v>
      </c>
      <c r="W3092" s="10">
        <v>24523393</v>
      </c>
      <c r="Y3092" s="51"/>
    </row>
    <row r="3093" spans="1:25" x14ac:dyDescent="0.2">
      <c r="A3093" s="29" t="s">
        <v>15</v>
      </c>
      <c r="B3093" s="34" t="s">
        <v>1901</v>
      </c>
      <c r="C3093" s="31" t="s">
        <v>3813</v>
      </c>
      <c r="D3093" s="16">
        <v>1</v>
      </c>
      <c r="E3093" s="8">
        <v>1024</v>
      </c>
      <c r="F3093" s="16">
        <v>3</v>
      </c>
      <c r="G3093" s="8">
        <f t="shared" si="146"/>
        <v>0.9970703125</v>
      </c>
      <c r="H3093" s="7">
        <v>0.36602540378443799</v>
      </c>
      <c r="I3093" s="17">
        <v>1</v>
      </c>
      <c r="J3093" s="3">
        <v>0.48171652200114201</v>
      </c>
      <c r="K3093" s="4">
        <v>1</v>
      </c>
      <c r="L3093" s="7">
        <v>1</v>
      </c>
      <c r="M3093" s="1">
        <v>256</v>
      </c>
      <c r="N3093" s="1">
        <v>32768</v>
      </c>
      <c r="O3093" s="1">
        <v>128</v>
      </c>
      <c r="P3093" s="17">
        <v>1</v>
      </c>
      <c r="Q3093" s="3">
        <v>0.77096277210389796</v>
      </c>
      <c r="R3093" s="4">
        <v>0.999999902483657</v>
      </c>
      <c r="S3093" s="7">
        <f t="shared" si="144"/>
        <v>-0.28925000000000001</v>
      </c>
      <c r="T3093" s="17">
        <f t="shared" si="145"/>
        <v>0</v>
      </c>
      <c r="U3093" s="54" t="b">
        <v>0</v>
      </c>
      <c r="V3093" s="55" t="b">
        <v>0</v>
      </c>
      <c r="W3093" s="10">
        <v>750631</v>
      </c>
      <c r="Y3093" s="51"/>
    </row>
    <row r="3094" spans="1:25" x14ac:dyDescent="0.2">
      <c r="A3094" s="29" t="s">
        <v>4</v>
      </c>
      <c r="B3094" s="34" t="s">
        <v>1964</v>
      </c>
      <c r="C3094" s="31" t="s">
        <v>3876</v>
      </c>
      <c r="D3094" s="16">
        <v>0</v>
      </c>
      <c r="E3094" s="8">
        <v>256</v>
      </c>
      <c r="F3094" s="16">
        <v>106</v>
      </c>
      <c r="G3094" s="8">
        <f t="shared" si="146"/>
        <v>0.5859375</v>
      </c>
      <c r="H3094" s="7">
        <v>0.68387610994129999</v>
      </c>
      <c r="I3094" s="17">
        <v>1.0005232901138801</v>
      </c>
      <c r="J3094" s="3">
        <v>0.56023429224005605</v>
      </c>
      <c r="K3094" s="4">
        <v>1.0023572486138701</v>
      </c>
      <c r="L3094" s="7">
        <v>3</v>
      </c>
      <c r="M3094" s="1">
        <v>256</v>
      </c>
      <c r="N3094" s="1">
        <v>4096</v>
      </c>
      <c r="O3094" s="1">
        <v>128</v>
      </c>
      <c r="P3094" s="17">
        <v>1</v>
      </c>
      <c r="Q3094" s="3">
        <v>0.58564422618640899</v>
      </c>
      <c r="R3094" s="4">
        <v>0.99985677512385096</v>
      </c>
      <c r="S3094" s="7">
        <f t="shared" si="144"/>
        <v>2.5409999999999999E-2</v>
      </c>
      <c r="T3094" s="17">
        <f t="shared" si="145"/>
        <v>1.17E-3</v>
      </c>
      <c r="U3094" s="54" t="b">
        <v>0</v>
      </c>
      <c r="V3094" s="55" t="b">
        <v>0</v>
      </c>
      <c r="W3094" s="10">
        <v>5502213</v>
      </c>
      <c r="Y3094" s="51"/>
    </row>
    <row r="3095" spans="1:25" x14ac:dyDescent="0.2">
      <c r="A3095" s="29" t="s">
        <v>23</v>
      </c>
      <c r="B3095" s="34" t="s">
        <v>1301</v>
      </c>
      <c r="C3095" s="31" t="s">
        <v>3213</v>
      </c>
      <c r="D3095" s="16">
        <v>1</v>
      </c>
      <c r="E3095" s="8">
        <v>1024</v>
      </c>
      <c r="F3095" s="16">
        <v>691</v>
      </c>
      <c r="G3095" s="8">
        <f t="shared" si="146"/>
        <v>0.3251953125</v>
      </c>
      <c r="H3095" s="7">
        <v>0.85533412780339402</v>
      </c>
      <c r="I3095" s="17">
        <v>1.00000000486277</v>
      </c>
      <c r="J3095" s="3">
        <v>0.37623554140667498</v>
      </c>
      <c r="K3095" s="4">
        <v>0.99094752390015095</v>
      </c>
      <c r="L3095" s="7">
        <v>1</v>
      </c>
      <c r="M3095" s="1">
        <v>32</v>
      </c>
      <c r="N3095" s="1">
        <v>65536</v>
      </c>
      <c r="O3095" s="1">
        <v>128</v>
      </c>
      <c r="P3095" s="17">
        <v>1</v>
      </c>
      <c r="Q3095" s="3">
        <v>0.46619595101502798</v>
      </c>
      <c r="R3095" s="4">
        <v>0.98791476814116597</v>
      </c>
      <c r="S3095" s="7">
        <f t="shared" si="144"/>
        <v>8.9959999999999998E-2</v>
      </c>
      <c r="T3095" s="17">
        <f t="shared" si="145"/>
        <v>-3.0300000000000001E-3</v>
      </c>
      <c r="U3095" s="54" t="b">
        <v>0</v>
      </c>
      <c r="V3095" s="55" t="b">
        <v>0</v>
      </c>
      <c r="W3095" s="10">
        <v>122005414</v>
      </c>
      <c r="Y3095" s="51"/>
    </row>
    <row r="3096" spans="1:25" x14ac:dyDescent="0.2">
      <c r="A3096" s="29" t="s">
        <v>35</v>
      </c>
      <c r="B3096" s="34" t="s">
        <v>1490</v>
      </c>
      <c r="C3096" s="31" t="s">
        <v>3402</v>
      </c>
      <c r="D3096" s="16">
        <v>0.5</v>
      </c>
      <c r="E3096" s="8">
        <v>512</v>
      </c>
      <c r="F3096" s="16">
        <v>18</v>
      </c>
      <c r="G3096" s="8">
        <f t="shared" si="146"/>
        <v>0.96484375</v>
      </c>
      <c r="H3096" s="7">
        <v>0.45328360535892898</v>
      </c>
      <c r="I3096" s="17">
        <v>0.999999999999999</v>
      </c>
      <c r="J3096" s="3">
        <v>0.451209964682041</v>
      </c>
      <c r="K3096" s="4">
        <v>1.0000317242943999</v>
      </c>
      <c r="L3096" s="7">
        <v>2</v>
      </c>
      <c r="M3096" s="1">
        <v>32</v>
      </c>
      <c r="N3096" s="1">
        <v>16384</v>
      </c>
      <c r="O3096" s="1">
        <v>128</v>
      </c>
      <c r="P3096" s="17">
        <v>1</v>
      </c>
      <c r="Q3096" s="3">
        <v>0.45202222470064002</v>
      </c>
      <c r="R3096" s="4">
        <v>0.99997543189981597</v>
      </c>
      <c r="S3096" s="7">
        <f t="shared" si="144"/>
        <v>8.0999999999999996E-4</v>
      </c>
      <c r="T3096" s="17">
        <f t="shared" si="145"/>
        <v>1.0000000000000001E-5</v>
      </c>
      <c r="U3096" s="54" t="b">
        <v>0</v>
      </c>
      <c r="V3096" s="55" t="b">
        <v>0</v>
      </c>
      <c r="W3096" s="10">
        <v>2399148</v>
      </c>
      <c r="Y3096" s="51"/>
    </row>
    <row r="3097" spans="1:25" x14ac:dyDescent="0.2">
      <c r="A3097" s="29" t="s">
        <v>42</v>
      </c>
      <c r="B3097" s="34" t="s">
        <v>1645</v>
      </c>
      <c r="C3097" s="31" t="s">
        <v>3557</v>
      </c>
      <c r="D3097" s="16">
        <v>0</v>
      </c>
      <c r="E3097" s="8">
        <v>256</v>
      </c>
      <c r="F3097" s="16">
        <v>211</v>
      </c>
      <c r="G3097" s="8">
        <f t="shared" si="146"/>
        <v>0.17578125</v>
      </c>
      <c r="H3097" s="7">
        <v>0.96170620946541197</v>
      </c>
      <c r="I3097" s="17">
        <v>0.97152034357636197</v>
      </c>
      <c r="J3097" s="3">
        <v>0.340340567598439</v>
      </c>
      <c r="K3097" s="4">
        <v>0.95683275357222797</v>
      </c>
      <c r="L3097" s="7">
        <v>1</v>
      </c>
      <c r="M3097" s="1">
        <v>32</v>
      </c>
      <c r="N3097" s="1">
        <v>16384</v>
      </c>
      <c r="O3097" s="1">
        <v>128</v>
      </c>
      <c r="P3097" s="17">
        <v>1</v>
      </c>
      <c r="Q3097" s="3">
        <v>0.42731048856463499</v>
      </c>
      <c r="R3097" s="4">
        <v>0.95282947323496803</v>
      </c>
      <c r="S3097" s="7">
        <f t="shared" si="144"/>
        <v>8.6970000000000006E-2</v>
      </c>
      <c r="T3097" s="17">
        <f t="shared" si="145"/>
        <v>-4.0000000000000001E-3</v>
      </c>
      <c r="U3097" s="54" t="b">
        <v>0</v>
      </c>
      <c r="V3097" s="55" t="b">
        <v>0</v>
      </c>
      <c r="W3097" s="10">
        <v>15189202</v>
      </c>
      <c r="Y3097" s="51"/>
    </row>
    <row r="3098" spans="1:25" x14ac:dyDescent="0.2">
      <c r="A3098" s="29" t="s">
        <v>5</v>
      </c>
      <c r="B3098" s="34" t="s">
        <v>1842</v>
      </c>
      <c r="C3098" s="31" t="s">
        <v>3754</v>
      </c>
      <c r="D3098" s="16">
        <v>1</v>
      </c>
      <c r="E3098" s="8">
        <v>1024</v>
      </c>
      <c r="F3098" s="16">
        <v>474</v>
      </c>
      <c r="G3098" s="8">
        <f t="shared" si="146"/>
        <v>0.537109375</v>
      </c>
      <c r="H3098" s="7">
        <v>0.73825086346812896</v>
      </c>
      <c r="I3098" s="17">
        <v>1</v>
      </c>
      <c r="J3098" s="3">
        <v>0.600879452067002</v>
      </c>
      <c r="K3098" s="4">
        <v>0.99717123500736404</v>
      </c>
      <c r="L3098" s="7">
        <v>1</v>
      </c>
      <c r="M3098" s="1">
        <v>64</v>
      </c>
      <c r="N3098" s="1">
        <v>8192</v>
      </c>
      <c r="O3098" s="1">
        <v>128</v>
      </c>
      <c r="P3098" s="17">
        <v>1</v>
      </c>
      <c r="Q3098" s="3">
        <v>0.65258246806435405</v>
      </c>
      <c r="R3098" s="4">
        <v>0.95285437777551896</v>
      </c>
      <c r="S3098" s="7">
        <f t="shared" si="144"/>
        <v>5.1700000000000003E-2</v>
      </c>
      <c r="T3098" s="17">
        <f t="shared" si="145"/>
        <v>-4.4319999999999998E-2</v>
      </c>
      <c r="U3098" s="54" t="b">
        <v>0</v>
      </c>
      <c r="V3098" s="55" t="b">
        <v>0</v>
      </c>
      <c r="W3098" s="10">
        <v>10963439</v>
      </c>
      <c r="Y3098" s="51"/>
    </row>
    <row r="3099" spans="1:25" x14ac:dyDescent="0.2">
      <c r="A3099" s="29" t="s">
        <v>6</v>
      </c>
      <c r="B3099" s="34" t="s">
        <v>4941</v>
      </c>
      <c r="C3099" s="31" t="s">
        <v>5110</v>
      </c>
      <c r="D3099" s="16">
        <v>1</v>
      </c>
      <c r="E3099" s="8">
        <v>1024</v>
      </c>
      <c r="F3099" s="16">
        <v>2</v>
      </c>
      <c r="G3099" s="8">
        <f t="shared" si="146"/>
        <v>0.998046875</v>
      </c>
      <c r="H3099" s="7">
        <v>0.499999999999999</v>
      </c>
      <c r="I3099" s="17">
        <v>1</v>
      </c>
      <c r="J3099" s="3">
        <v>0.62996052494743604</v>
      </c>
      <c r="K3099" s="4">
        <v>1</v>
      </c>
      <c r="L3099" s="7">
        <v>3</v>
      </c>
      <c r="M3099" s="1">
        <v>32</v>
      </c>
      <c r="N3099" s="1">
        <v>65536</v>
      </c>
      <c r="O3099" s="1">
        <v>128</v>
      </c>
      <c r="P3099" s="17">
        <v>1</v>
      </c>
      <c r="Q3099" s="3">
        <v>0.62996052494743504</v>
      </c>
      <c r="R3099" s="4">
        <v>1</v>
      </c>
      <c r="S3099" s="7">
        <f t="shared" si="144"/>
        <v>0</v>
      </c>
      <c r="T3099" s="17">
        <f t="shared" si="145"/>
        <v>0</v>
      </c>
      <c r="U3099" s="54" t="b">
        <v>0</v>
      </c>
      <c r="V3099" s="55" t="b">
        <v>0</v>
      </c>
      <c r="W3099" s="10">
        <v>424862</v>
      </c>
      <c r="Y3099" s="51"/>
    </row>
    <row r="3100" spans="1:25" x14ac:dyDescent="0.2">
      <c r="A3100" s="29" t="s">
        <v>36</v>
      </c>
      <c r="B3100" s="34" t="s">
        <v>2639</v>
      </c>
      <c r="C3100" s="31" t="s">
        <v>4551</v>
      </c>
      <c r="D3100" s="16">
        <v>1</v>
      </c>
      <c r="E3100" s="8">
        <v>512</v>
      </c>
      <c r="F3100" s="16">
        <v>323</v>
      </c>
      <c r="G3100" s="8">
        <f t="shared" si="146"/>
        <v>0.369140625</v>
      </c>
      <c r="H3100" s="7">
        <v>0.870367830513604</v>
      </c>
      <c r="I3100" s="17">
        <v>0.92648783705867999</v>
      </c>
      <c r="J3100" s="3">
        <v>0.39463850129293898</v>
      </c>
      <c r="K3100" s="4">
        <v>0.97708226175127999</v>
      </c>
      <c r="L3100" s="7">
        <v>3</v>
      </c>
      <c r="M3100" s="1">
        <v>128</v>
      </c>
      <c r="N3100" s="1">
        <v>8192</v>
      </c>
      <c r="O3100" s="1">
        <v>128</v>
      </c>
      <c r="P3100" s="17">
        <v>1</v>
      </c>
      <c r="Q3100" s="3">
        <v>0.40278409249670499</v>
      </c>
      <c r="R3100" s="4">
        <v>0.97735414138826804</v>
      </c>
      <c r="S3100" s="7">
        <f t="shared" si="144"/>
        <v>8.1499999999999993E-3</v>
      </c>
      <c r="T3100" s="17">
        <f t="shared" si="145"/>
        <v>-2.7E-4</v>
      </c>
      <c r="U3100" s="54" t="b">
        <v>0</v>
      </c>
      <c r="V3100" s="55" t="b">
        <v>0</v>
      </c>
      <c r="W3100" s="10">
        <v>6167825</v>
      </c>
      <c r="Y3100" s="51"/>
    </row>
    <row r="3101" spans="1:25" x14ac:dyDescent="0.2">
      <c r="A3101" s="29" t="s">
        <v>32</v>
      </c>
      <c r="B3101" s="34" t="s">
        <v>2363</v>
      </c>
      <c r="C3101" s="31" t="s">
        <v>4275</v>
      </c>
      <c r="D3101" s="16">
        <v>0.5</v>
      </c>
      <c r="E3101" s="8">
        <v>256</v>
      </c>
      <c r="F3101" s="16">
        <v>1</v>
      </c>
      <c r="G3101" s="8">
        <f t="shared" si="146"/>
        <v>0.99609375</v>
      </c>
      <c r="H3101" s="7">
        <v>0.49466467260992802</v>
      </c>
      <c r="I3101" s="17">
        <v>1</v>
      </c>
      <c r="J3101" s="3">
        <v>0.494664672998955</v>
      </c>
      <c r="K3101" s="4">
        <v>1</v>
      </c>
      <c r="L3101" s="7">
        <v>1</v>
      </c>
      <c r="M3101" s="1">
        <v>64</v>
      </c>
      <c r="N3101" s="1">
        <v>8192</v>
      </c>
      <c r="O3101" s="1">
        <v>128</v>
      </c>
      <c r="P3101" s="17">
        <v>1</v>
      </c>
      <c r="Q3101" s="3">
        <v>0.49466467265022501</v>
      </c>
      <c r="R3101" s="4">
        <v>1</v>
      </c>
      <c r="S3101" s="7">
        <f t="shared" si="144"/>
        <v>0</v>
      </c>
      <c r="T3101" s="17">
        <f t="shared" si="145"/>
        <v>0</v>
      </c>
      <c r="U3101" s="54" t="b">
        <v>0</v>
      </c>
      <c r="V3101" s="55" t="b">
        <v>0</v>
      </c>
      <c r="W3101" s="10">
        <v>217991</v>
      </c>
      <c r="Y3101" s="51"/>
    </row>
    <row r="3102" spans="1:25" x14ac:dyDescent="0.2">
      <c r="A3102" s="29" t="s">
        <v>38</v>
      </c>
      <c r="B3102" s="34" t="s">
        <v>4925</v>
      </c>
      <c r="C3102" s="31" t="s">
        <v>5094</v>
      </c>
      <c r="D3102" s="16">
        <v>0.5</v>
      </c>
      <c r="E3102" s="8">
        <v>1024</v>
      </c>
      <c r="F3102" s="16">
        <v>683</v>
      </c>
      <c r="G3102" s="8">
        <f t="shared" si="146"/>
        <v>0.3330078125</v>
      </c>
      <c r="H3102" s="7">
        <v>0.80366795753035902</v>
      </c>
      <c r="I3102" s="17">
        <v>0.999997919811626</v>
      </c>
      <c r="J3102" s="3">
        <v>0.465008803855192</v>
      </c>
      <c r="K3102" s="4">
        <v>1.0000645238806201</v>
      </c>
      <c r="L3102" s="7">
        <v>1</v>
      </c>
      <c r="M3102" s="1">
        <v>32</v>
      </c>
      <c r="N3102" s="1">
        <v>65536</v>
      </c>
      <c r="O3102" s="1">
        <v>128</v>
      </c>
      <c r="P3102" s="17">
        <v>1</v>
      </c>
      <c r="Q3102" s="3">
        <v>0.52735656936914899</v>
      </c>
      <c r="R3102" s="4">
        <v>1.0000108178596501</v>
      </c>
      <c r="S3102" s="7">
        <f t="shared" si="144"/>
        <v>6.2350000000000003E-2</v>
      </c>
      <c r="T3102" s="17">
        <f t="shared" si="145"/>
        <v>5.0000000000000002E-5</v>
      </c>
      <c r="U3102" s="54" t="b">
        <v>0</v>
      </c>
      <c r="V3102" s="55" t="b">
        <v>0</v>
      </c>
      <c r="W3102" s="10">
        <v>593180620</v>
      </c>
      <c r="Y3102" s="51"/>
    </row>
    <row r="3103" spans="1:25" x14ac:dyDescent="0.2">
      <c r="A3103" s="29" t="s">
        <v>27</v>
      </c>
      <c r="B3103" s="34" t="s">
        <v>2125</v>
      </c>
      <c r="C3103" s="31" t="s">
        <v>4037</v>
      </c>
      <c r="D3103" s="16">
        <v>0</v>
      </c>
      <c r="E3103" s="8">
        <v>256</v>
      </c>
      <c r="F3103" s="16">
        <v>149</v>
      </c>
      <c r="G3103" s="8">
        <f t="shared" si="146"/>
        <v>0.41796875</v>
      </c>
      <c r="H3103" s="7">
        <v>0.88303064619285998</v>
      </c>
      <c r="I3103" s="17">
        <v>0.75702520414970997</v>
      </c>
      <c r="J3103" s="3">
        <v>0.59881980349437602</v>
      </c>
      <c r="K3103" s="4">
        <v>0.96250244927307005</v>
      </c>
      <c r="L3103" s="7">
        <v>3</v>
      </c>
      <c r="M3103" s="1">
        <v>64</v>
      </c>
      <c r="N3103" s="1">
        <v>4096</v>
      </c>
      <c r="O3103" s="1">
        <v>128</v>
      </c>
      <c r="P3103" s="17">
        <v>1</v>
      </c>
      <c r="Q3103" s="3">
        <v>0.60948948341534703</v>
      </c>
      <c r="R3103" s="4">
        <v>0.95977180822331398</v>
      </c>
      <c r="S3103" s="7">
        <f t="shared" si="144"/>
        <v>1.0670000000000001E-2</v>
      </c>
      <c r="T3103" s="17">
        <f t="shared" si="145"/>
        <v>2.7299999999999998E-3</v>
      </c>
      <c r="U3103" s="54" t="b">
        <v>0</v>
      </c>
      <c r="V3103" s="55" t="b">
        <v>0</v>
      </c>
      <c r="W3103" s="10">
        <v>5046500</v>
      </c>
      <c r="Y3103" s="51"/>
    </row>
    <row r="3104" spans="1:25" x14ac:dyDescent="0.2">
      <c r="A3104" s="29" t="s">
        <v>42</v>
      </c>
      <c r="B3104" s="34" t="s">
        <v>2099</v>
      </c>
      <c r="C3104" s="31" t="s">
        <v>4011</v>
      </c>
      <c r="D3104" s="16">
        <v>0</v>
      </c>
      <c r="E3104" s="8">
        <v>1024</v>
      </c>
      <c r="F3104" s="16">
        <v>741</v>
      </c>
      <c r="G3104" s="8">
        <f t="shared" si="146"/>
        <v>0.2763671875</v>
      </c>
      <c r="H3104" s="7">
        <v>0.90421874093624999</v>
      </c>
      <c r="I3104" s="17">
        <v>1</v>
      </c>
      <c r="J3104" s="3">
        <v>0.36772688180714203</v>
      </c>
      <c r="K3104" s="4">
        <v>1.0000120808519899</v>
      </c>
      <c r="L3104" s="7">
        <v>2</v>
      </c>
      <c r="M3104" s="1">
        <v>64</v>
      </c>
      <c r="N3104" s="1">
        <v>16384</v>
      </c>
      <c r="O3104" s="1">
        <v>128</v>
      </c>
      <c r="P3104" s="17">
        <v>1</v>
      </c>
      <c r="Q3104" s="3">
        <v>0.41307701563399601</v>
      </c>
      <c r="R3104" s="4">
        <v>1.0000002092143001</v>
      </c>
      <c r="S3104" s="7">
        <f t="shared" si="144"/>
        <v>4.5350000000000001E-2</v>
      </c>
      <c r="T3104" s="17">
        <f t="shared" si="145"/>
        <v>1.0000000000000001E-5</v>
      </c>
      <c r="U3104" s="54" t="b">
        <v>0</v>
      </c>
      <c r="V3104" s="55" t="b">
        <v>0</v>
      </c>
      <c r="W3104" s="10">
        <v>69328633</v>
      </c>
      <c r="Y3104" s="51"/>
    </row>
    <row r="3105" spans="1:25" x14ac:dyDescent="0.2">
      <c r="A3105" s="29" t="s">
        <v>28</v>
      </c>
      <c r="B3105" s="34" t="s">
        <v>2376</v>
      </c>
      <c r="C3105" s="31" t="s">
        <v>4288</v>
      </c>
      <c r="D3105" s="16">
        <v>1</v>
      </c>
      <c r="E3105" s="8">
        <v>2048</v>
      </c>
      <c r="F3105" s="16">
        <v>73</v>
      </c>
      <c r="G3105" s="8">
        <f t="shared" si="146"/>
        <v>0.96435546875</v>
      </c>
      <c r="H3105" s="7">
        <v>0.30093597441888498</v>
      </c>
      <c r="I3105" s="17">
        <v>0.99769090282954997</v>
      </c>
      <c r="J3105" s="3">
        <v>0.31928465945491602</v>
      </c>
      <c r="K3105" s="4">
        <v>0.981096269382149</v>
      </c>
      <c r="L3105" s="7">
        <v>2</v>
      </c>
      <c r="M3105" s="1">
        <v>128</v>
      </c>
      <c r="N3105" s="1">
        <v>65536</v>
      </c>
      <c r="O3105" s="1">
        <v>128</v>
      </c>
      <c r="P3105" s="17">
        <v>1</v>
      </c>
      <c r="Q3105" s="3">
        <v>0.34663617943112601</v>
      </c>
      <c r="R3105" s="4">
        <v>0.94277458899617494</v>
      </c>
      <c r="S3105" s="7">
        <f t="shared" si="144"/>
        <v>-2.7349999999999999E-2</v>
      </c>
      <c r="T3105" s="17">
        <f t="shared" si="145"/>
        <v>-3.832E-2</v>
      </c>
      <c r="U3105" s="54" t="b">
        <v>0</v>
      </c>
      <c r="V3105" s="55" t="b">
        <v>0</v>
      </c>
      <c r="W3105" s="10">
        <v>4279249</v>
      </c>
      <c r="Y3105" s="51"/>
    </row>
    <row r="3106" spans="1:25" x14ac:dyDescent="0.2">
      <c r="A3106" s="29" t="s">
        <v>26</v>
      </c>
      <c r="B3106" s="34" t="s">
        <v>2560</v>
      </c>
      <c r="C3106" s="31" t="s">
        <v>4472</v>
      </c>
      <c r="D3106" s="16">
        <v>1</v>
      </c>
      <c r="E3106" s="8">
        <v>512</v>
      </c>
      <c r="F3106" s="16">
        <v>403</v>
      </c>
      <c r="G3106" s="8">
        <f t="shared" si="146"/>
        <v>0.212890625</v>
      </c>
      <c r="H3106" s="7">
        <v>0.92656680200788899</v>
      </c>
      <c r="I3106" s="17">
        <v>1.0000000000810401</v>
      </c>
      <c r="J3106" s="3">
        <v>0.39195625793616501</v>
      </c>
      <c r="K3106" s="4">
        <v>0.99848509888945702</v>
      </c>
      <c r="L3106" s="7">
        <v>1</v>
      </c>
      <c r="M3106" s="1">
        <v>128</v>
      </c>
      <c r="N3106" s="1">
        <v>8192</v>
      </c>
      <c r="O3106" s="1">
        <v>128</v>
      </c>
      <c r="P3106" s="17">
        <v>1</v>
      </c>
      <c r="Q3106" s="3">
        <v>0.45568503243185399</v>
      </c>
      <c r="R3106" s="4">
        <v>0.986060745007868</v>
      </c>
      <c r="S3106" s="7">
        <f t="shared" si="144"/>
        <v>6.3729999999999995E-2</v>
      </c>
      <c r="T3106" s="17">
        <f t="shared" si="145"/>
        <v>-1.242E-2</v>
      </c>
      <c r="U3106" s="54" t="b">
        <v>0</v>
      </c>
      <c r="V3106" s="55" t="b">
        <v>0</v>
      </c>
      <c r="W3106" s="10">
        <v>36255026</v>
      </c>
      <c r="Y3106" s="51"/>
    </row>
    <row r="3107" spans="1:25" x14ac:dyDescent="0.2">
      <c r="A3107" s="29" t="s">
        <v>55</v>
      </c>
      <c r="B3107" s="34" t="s">
        <v>4919</v>
      </c>
      <c r="C3107" s="31" t="s">
        <v>5088</v>
      </c>
      <c r="D3107" s="16">
        <v>0</v>
      </c>
      <c r="E3107" s="8">
        <v>2048</v>
      </c>
      <c r="F3107" s="16">
        <v>1353</v>
      </c>
      <c r="G3107" s="8">
        <f t="shared" si="146"/>
        <v>0.33935546875</v>
      </c>
      <c r="H3107" s="7">
        <v>0.90764989573253596</v>
      </c>
      <c r="I3107" s="17">
        <v>1</v>
      </c>
      <c r="J3107" s="3">
        <v>0.51807736767443502</v>
      </c>
      <c r="K3107" s="4">
        <v>0.999999988137797</v>
      </c>
      <c r="L3107" s="7">
        <v>2</v>
      </c>
      <c r="M3107" s="1">
        <v>32</v>
      </c>
      <c r="N3107" s="1">
        <v>16384</v>
      </c>
      <c r="O3107" s="1">
        <v>128</v>
      </c>
      <c r="P3107" s="17">
        <v>1</v>
      </c>
      <c r="Q3107" s="3">
        <v>0.54706432827919405</v>
      </c>
      <c r="R3107" s="4">
        <v>1.0000000012971599</v>
      </c>
      <c r="S3107" s="7">
        <f t="shared" si="144"/>
        <v>2.8989999999999998E-2</v>
      </c>
      <c r="T3107" s="17">
        <f t="shared" si="145"/>
        <v>0</v>
      </c>
      <c r="U3107" s="54" t="b">
        <v>0</v>
      </c>
      <c r="V3107" s="55" t="b">
        <v>0</v>
      </c>
      <c r="W3107" s="10">
        <v>51505450</v>
      </c>
      <c r="Y3107" s="51"/>
    </row>
    <row r="3108" spans="1:25" x14ac:dyDescent="0.2">
      <c r="A3108" s="29" t="s">
        <v>51</v>
      </c>
      <c r="B3108" s="34" t="s">
        <v>1361</v>
      </c>
      <c r="C3108" s="31" t="s">
        <v>3273</v>
      </c>
      <c r="D3108" s="16">
        <v>0.5</v>
      </c>
      <c r="E3108" s="8">
        <v>512</v>
      </c>
      <c r="F3108" s="16">
        <v>440</v>
      </c>
      <c r="G3108" s="8">
        <f t="shared" si="146"/>
        <v>0.140625</v>
      </c>
      <c r="H3108" s="7">
        <v>0.977547015960883</v>
      </c>
      <c r="I3108" s="17">
        <v>0.988340215325195</v>
      </c>
      <c r="J3108" s="3">
        <v>0.43543946154760399</v>
      </c>
      <c r="K3108" s="4">
        <v>0.99969884019051403</v>
      </c>
      <c r="L3108" s="7">
        <v>2</v>
      </c>
      <c r="M3108" s="1">
        <v>256</v>
      </c>
      <c r="N3108" s="1">
        <v>8192</v>
      </c>
      <c r="O3108" s="1">
        <v>128</v>
      </c>
      <c r="P3108" s="17">
        <v>1</v>
      </c>
      <c r="Q3108" s="3">
        <v>0.50654142597094498</v>
      </c>
      <c r="R3108" s="4">
        <v>0.99739421067431999</v>
      </c>
      <c r="S3108" s="7">
        <f t="shared" si="144"/>
        <v>7.1099999999999997E-2</v>
      </c>
      <c r="T3108" s="17">
        <f t="shared" si="145"/>
        <v>2.3E-3</v>
      </c>
      <c r="U3108" s="54" t="b">
        <v>0</v>
      </c>
      <c r="V3108" s="55" t="b">
        <v>1</v>
      </c>
      <c r="W3108" s="10">
        <v>59760930</v>
      </c>
      <c r="Y3108" s="51"/>
    </row>
    <row r="3109" spans="1:25" x14ac:dyDescent="0.2">
      <c r="A3109" s="29" t="s">
        <v>40</v>
      </c>
      <c r="B3109" s="34" t="s">
        <v>2578</v>
      </c>
      <c r="C3109" s="31" t="s">
        <v>4490</v>
      </c>
      <c r="D3109" s="16">
        <v>0</v>
      </c>
      <c r="E3109" s="8">
        <v>256</v>
      </c>
      <c r="F3109" s="16">
        <v>147</v>
      </c>
      <c r="G3109" s="8">
        <f t="shared" si="146"/>
        <v>0.42578125</v>
      </c>
      <c r="H3109" s="7">
        <v>1</v>
      </c>
      <c r="I3109" s="17">
        <v>0.93703510407185697</v>
      </c>
      <c r="J3109" s="3">
        <v>0.64483220777570804</v>
      </c>
      <c r="K3109" s="4">
        <v>0.986112160722174</v>
      </c>
      <c r="L3109" s="7">
        <v>2</v>
      </c>
      <c r="M3109" s="1">
        <v>256</v>
      </c>
      <c r="N3109" s="1">
        <v>4096</v>
      </c>
      <c r="O3109" s="1">
        <v>128</v>
      </c>
      <c r="P3109" s="17">
        <v>1</v>
      </c>
      <c r="Q3109" s="3">
        <v>0.682418336053908</v>
      </c>
      <c r="R3109" s="4">
        <v>0.977751591574889</v>
      </c>
      <c r="S3109" s="7">
        <f t="shared" si="144"/>
        <v>3.7589999999999998E-2</v>
      </c>
      <c r="T3109" s="17">
        <f t="shared" si="145"/>
        <v>8.3599999999999994E-3</v>
      </c>
      <c r="U3109" s="54" t="b">
        <v>0</v>
      </c>
      <c r="V3109" s="55" t="b">
        <v>0</v>
      </c>
      <c r="W3109" s="10">
        <v>8162166</v>
      </c>
      <c r="Y3109" s="51"/>
    </row>
    <row r="3110" spans="1:25" x14ac:dyDescent="0.2">
      <c r="A3110" s="29" t="s">
        <v>13</v>
      </c>
      <c r="B3110" s="34" t="s">
        <v>4867</v>
      </c>
      <c r="C3110" s="31" t="s">
        <v>5036</v>
      </c>
      <c r="D3110" s="16">
        <v>1</v>
      </c>
      <c r="E3110" s="8">
        <v>1024</v>
      </c>
      <c r="F3110" s="16">
        <v>783</v>
      </c>
      <c r="G3110" s="8">
        <f t="shared" si="146"/>
        <v>0.2353515625</v>
      </c>
      <c r="H3110" s="7">
        <v>0.83530041289602497</v>
      </c>
      <c r="I3110" s="17">
        <v>0.999999999999999</v>
      </c>
      <c r="J3110" s="3">
        <v>0.50708625051749201</v>
      </c>
      <c r="K3110" s="4">
        <v>0.99894418101123905</v>
      </c>
      <c r="L3110" s="7">
        <v>3</v>
      </c>
      <c r="M3110" s="1">
        <v>32</v>
      </c>
      <c r="N3110" s="1">
        <v>8192</v>
      </c>
      <c r="O3110" s="1">
        <v>128</v>
      </c>
      <c r="P3110" s="17">
        <v>1</v>
      </c>
      <c r="Q3110" s="3">
        <v>0.51484626052402505</v>
      </c>
      <c r="R3110" s="4">
        <v>0.99903446091997905</v>
      </c>
      <c r="S3110" s="7">
        <f t="shared" si="144"/>
        <v>7.7600000000000004E-3</v>
      </c>
      <c r="T3110" s="17">
        <f t="shared" si="145"/>
        <v>9.0000000000000006E-5</v>
      </c>
      <c r="U3110" s="54" t="b">
        <v>0</v>
      </c>
      <c r="V3110" s="55" t="b">
        <v>0</v>
      </c>
      <c r="W3110" s="10">
        <v>16135489</v>
      </c>
      <c r="Y3110" s="51"/>
    </row>
    <row r="3111" spans="1:25" x14ac:dyDescent="0.2">
      <c r="A3111" s="29" t="s">
        <v>38</v>
      </c>
      <c r="B3111" s="34" t="s">
        <v>1126</v>
      </c>
      <c r="C3111" s="31" t="s">
        <v>3038</v>
      </c>
      <c r="D3111" s="16">
        <v>0</v>
      </c>
      <c r="E3111" s="8">
        <v>1024</v>
      </c>
      <c r="F3111" s="16">
        <v>683</v>
      </c>
      <c r="G3111" s="8">
        <f t="shared" si="146"/>
        <v>0.3330078125</v>
      </c>
      <c r="H3111" s="7">
        <v>0.68911279590778296</v>
      </c>
      <c r="I3111" s="17">
        <v>1.00000010718829</v>
      </c>
      <c r="J3111" s="3">
        <v>0.39869814983566798</v>
      </c>
      <c r="K3111" s="4">
        <v>1.0001823694278</v>
      </c>
      <c r="L3111" s="7">
        <v>1</v>
      </c>
      <c r="M3111" s="1">
        <v>32</v>
      </c>
      <c r="N3111" s="1">
        <v>8192</v>
      </c>
      <c r="O3111" s="1">
        <v>128</v>
      </c>
      <c r="P3111" s="17">
        <v>1</v>
      </c>
      <c r="Q3111" s="3">
        <v>0.43221649960577202</v>
      </c>
      <c r="R3111" s="4">
        <v>0.99999610680849105</v>
      </c>
      <c r="S3111" s="7">
        <f t="shared" si="144"/>
        <v>3.3520000000000001E-2</v>
      </c>
      <c r="T3111" s="17">
        <f t="shared" si="145"/>
        <v>1.8000000000000001E-4</v>
      </c>
      <c r="U3111" s="54" t="b">
        <v>0</v>
      </c>
      <c r="V3111" s="55" t="b">
        <v>1</v>
      </c>
      <c r="W3111" s="10">
        <v>162636350</v>
      </c>
      <c r="Y3111" s="51"/>
    </row>
    <row r="3112" spans="1:25" x14ac:dyDescent="0.2">
      <c r="A3112" s="29" t="s">
        <v>0</v>
      </c>
      <c r="B3112" s="34" t="s">
        <v>2710</v>
      </c>
      <c r="C3112" s="31" t="s">
        <v>4622</v>
      </c>
      <c r="D3112" s="16">
        <v>0.5</v>
      </c>
      <c r="E3112" s="8">
        <v>1024</v>
      </c>
      <c r="F3112" s="16">
        <v>590</v>
      </c>
      <c r="G3112" s="8">
        <f t="shared" si="146"/>
        <v>0.423828125</v>
      </c>
      <c r="H3112" s="7">
        <v>0.71394537670692804</v>
      </c>
      <c r="I3112" s="17">
        <v>1.0000000008200001</v>
      </c>
      <c r="J3112" s="3">
        <v>0.40390358997644599</v>
      </c>
      <c r="K3112" s="4">
        <v>0.99592318203249997</v>
      </c>
      <c r="L3112" s="7">
        <v>1</v>
      </c>
      <c r="M3112" s="1">
        <v>64</v>
      </c>
      <c r="N3112" s="1">
        <v>16384</v>
      </c>
      <c r="O3112" s="1">
        <v>128</v>
      </c>
      <c r="P3112" s="17">
        <v>1</v>
      </c>
      <c r="Q3112" s="3">
        <v>0.45419886624438999</v>
      </c>
      <c r="R3112" s="4">
        <v>0.98181335093996902</v>
      </c>
      <c r="S3112" s="7">
        <f t="shared" si="144"/>
        <v>5.0299999999999997E-2</v>
      </c>
      <c r="T3112" s="17">
        <f t="shared" si="145"/>
        <v>-1.4109999999999999E-2</v>
      </c>
      <c r="U3112" s="54" t="b">
        <v>0</v>
      </c>
      <c r="V3112" s="55" t="b">
        <v>0</v>
      </c>
      <c r="W3112" s="10">
        <v>34741350</v>
      </c>
      <c r="Y3112" s="51"/>
    </row>
    <row r="3113" spans="1:25" x14ac:dyDescent="0.2">
      <c r="A3113" s="29" t="s">
        <v>38</v>
      </c>
      <c r="B3113" s="34" t="s">
        <v>1126</v>
      </c>
      <c r="C3113" s="31" t="s">
        <v>3038</v>
      </c>
      <c r="D3113" s="16">
        <v>0</v>
      </c>
      <c r="E3113" s="8">
        <v>1024</v>
      </c>
      <c r="F3113" s="16">
        <v>683</v>
      </c>
      <c r="G3113" s="8">
        <f t="shared" si="146"/>
        <v>0.3330078125</v>
      </c>
      <c r="H3113" s="7">
        <v>0.689112798459806</v>
      </c>
      <c r="I3113" s="17">
        <v>1.00000257926804</v>
      </c>
      <c r="J3113" s="3">
        <v>0.39879030747959798</v>
      </c>
      <c r="K3113" s="4">
        <v>0.99998321659334999</v>
      </c>
      <c r="L3113" s="7">
        <v>3</v>
      </c>
      <c r="M3113" s="1">
        <v>32</v>
      </c>
      <c r="N3113" s="1">
        <v>8192</v>
      </c>
      <c r="O3113" s="1">
        <v>128</v>
      </c>
      <c r="P3113" s="17">
        <v>1</v>
      </c>
      <c r="Q3113" s="3">
        <v>0.40832345832797001</v>
      </c>
      <c r="R3113" s="4">
        <v>1.0000064365852901</v>
      </c>
      <c r="S3113" s="7">
        <f t="shared" si="144"/>
        <v>9.5300000000000003E-3</v>
      </c>
      <c r="T3113" s="17">
        <f t="shared" si="145"/>
        <v>2.0000000000000002E-5</v>
      </c>
      <c r="U3113" s="54" t="b">
        <v>0</v>
      </c>
      <c r="V3113" s="55" t="b">
        <v>0</v>
      </c>
      <c r="W3113" s="10">
        <v>89796129</v>
      </c>
      <c r="Y3113" s="51"/>
    </row>
    <row r="3114" spans="1:25" x14ac:dyDescent="0.2">
      <c r="A3114" s="29" t="s">
        <v>33</v>
      </c>
      <c r="B3114" s="34" t="s">
        <v>1138</v>
      </c>
      <c r="C3114" s="31" t="s">
        <v>3050</v>
      </c>
      <c r="D3114" s="16">
        <v>1</v>
      </c>
      <c r="E3114" s="8">
        <v>1024</v>
      </c>
      <c r="F3114" s="16">
        <v>831</v>
      </c>
      <c r="G3114" s="8">
        <f t="shared" si="146"/>
        <v>0.1884765625</v>
      </c>
      <c r="H3114" s="7">
        <v>0.92254021385037199</v>
      </c>
      <c r="I3114" s="17">
        <v>1</v>
      </c>
      <c r="J3114" s="3">
        <v>0.46969392433177798</v>
      </c>
      <c r="K3114" s="4">
        <v>0.99873007604696595</v>
      </c>
      <c r="L3114" s="7">
        <v>2</v>
      </c>
      <c r="M3114" s="1">
        <v>64</v>
      </c>
      <c r="N3114" s="1">
        <v>16384</v>
      </c>
      <c r="O3114" s="1">
        <v>128</v>
      </c>
      <c r="P3114" s="17">
        <v>1</v>
      </c>
      <c r="Q3114" s="3">
        <v>0.534949094850794</v>
      </c>
      <c r="R3114" s="4">
        <v>0.99915394885525499</v>
      </c>
      <c r="S3114" s="7">
        <f t="shared" si="144"/>
        <v>6.5259999999999999E-2</v>
      </c>
      <c r="T3114" s="17">
        <f t="shared" si="145"/>
        <v>4.2000000000000002E-4</v>
      </c>
      <c r="U3114" s="54" t="b">
        <v>0</v>
      </c>
      <c r="V3114" s="55" t="b">
        <v>0</v>
      </c>
      <c r="W3114" s="10">
        <v>173765963</v>
      </c>
      <c r="Y3114" s="51"/>
    </row>
    <row r="3115" spans="1:25" x14ac:dyDescent="0.2">
      <c r="A3115" s="29" t="s">
        <v>37</v>
      </c>
      <c r="B3115" s="34" t="s">
        <v>2015</v>
      </c>
      <c r="C3115" s="31" t="s">
        <v>3927</v>
      </c>
      <c r="D3115" s="16">
        <v>0</v>
      </c>
      <c r="E3115" s="8">
        <v>1024</v>
      </c>
      <c r="F3115" s="16">
        <v>126</v>
      </c>
      <c r="G3115" s="8">
        <f t="shared" si="146"/>
        <v>0.876953125</v>
      </c>
      <c r="H3115" s="7">
        <v>0.49142820905716</v>
      </c>
      <c r="I3115" s="17">
        <v>1.0000000000798801</v>
      </c>
      <c r="J3115" s="3">
        <v>0.40871726457445501</v>
      </c>
      <c r="K3115" s="4">
        <v>0.99997902401691996</v>
      </c>
      <c r="L3115" s="7">
        <v>1</v>
      </c>
      <c r="M3115" s="1">
        <v>128</v>
      </c>
      <c r="N3115" s="1">
        <v>65536</v>
      </c>
      <c r="O3115" s="1">
        <v>128</v>
      </c>
      <c r="P3115" s="17">
        <v>1</v>
      </c>
      <c r="Q3115" s="3">
        <v>0.43370064332071201</v>
      </c>
      <c r="R3115" s="4">
        <v>1.0000511838997099</v>
      </c>
      <c r="S3115" s="7">
        <f t="shared" si="144"/>
        <v>2.4979999999999999E-2</v>
      </c>
      <c r="T3115" s="17">
        <f t="shared" si="145"/>
        <v>-3.0000000000000001E-5</v>
      </c>
      <c r="U3115" s="54" t="b">
        <v>0</v>
      </c>
      <c r="V3115" s="55" t="b">
        <v>0</v>
      </c>
      <c r="W3115" s="10">
        <v>5465349</v>
      </c>
      <c r="Y3115" s="51"/>
    </row>
    <row r="3116" spans="1:25" x14ac:dyDescent="0.2">
      <c r="A3116" s="29" t="s">
        <v>27</v>
      </c>
      <c r="B3116" s="34" t="s">
        <v>4810</v>
      </c>
      <c r="C3116" s="31" t="s">
        <v>4979</v>
      </c>
      <c r="D3116" s="16">
        <v>1</v>
      </c>
      <c r="E3116" s="8">
        <v>512</v>
      </c>
      <c r="F3116" s="16">
        <v>290</v>
      </c>
      <c r="G3116" s="8">
        <f t="shared" si="146"/>
        <v>0.43359375</v>
      </c>
      <c r="H3116" s="7">
        <v>0.825858730195968</v>
      </c>
      <c r="I3116" s="17">
        <v>0.94167211779527205</v>
      </c>
      <c r="J3116" s="3">
        <v>0.48194070153316798</v>
      </c>
      <c r="K3116" s="4">
        <v>0.96085914111922199</v>
      </c>
      <c r="L3116" s="7">
        <v>2</v>
      </c>
      <c r="M3116" s="1">
        <v>32</v>
      </c>
      <c r="N3116" s="1">
        <v>8192</v>
      </c>
      <c r="O3116" s="1">
        <v>128</v>
      </c>
      <c r="P3116" s="17">
        <v>1</v>
      </c>
      <c r="Q3116" s="3">
        <v>0.50730128469859603</v>
      </c>
      <c r="R3116" s="4">
        <v>0.96092127715340303</v>
      </c>
      <c r="S3116" s="7">
        <f t="shared" si="144"/>
        <v>2.5360000000000001E-2</v>
      </c>
      <c r="T3116" s="17">
        <f t="shared" si="145"/>
        <v>-6.0000000000000002E-5</v>
      </c>
      <c r="U3116" s="54" t="b">
        <v>0</v>
      </c>
      <c r="V3116" s="55" t="b">
        <v>0</v>
      </c>
      <c r="W3116" s="10">
        <v>8220216</v>
      </c>
      <c r="Y3116" s="51"/>
    </row>
    <row r="3117" spans="1:25" x14ac:dyDescent="0.2">
      <c r="A3117" s="29" t="s">
        <v>42</v>
      </c>
      <c r="B3117" s="34" t="s">
        <v>1645</v>
      </c>
      <c r="C3117" s="31" t="s">
        <v>3557</v>
      </c>
      <c r="D3117" s="16">
        <v>0</v>
      </c>
      <c r="E3117" s="8">
        <v>256</v>
      </c>
      <c r="F3117" s="16">
        <v>211</v>
      </c>
      <c r="G3117" s="8">
        <f t="shared" si="146"/>
        <v>0.17578125</v>
      </c>
      <c r="H3117" s="7">
        <v>0.96170620947219998</v>
      </c>
      <c r="I3117" s="17">
        <v>0.97152031988243504</v>
      </c>
      <c r="J3117" s="3">
        <v>0.34033772153636399</v>
      </c>
      <c r="K3117" s="4">
        <v>0.95683092377171497</v>
      </c>
      <c r="L3117" s="7">
        <v>1</v>
      </c>
      <c r="M3117" s="1">
        <v>64</v>
      </c>
      <c r="N3117" s="1">
        <v>32768</v>
      </c>
      <c r="O3117" s="1">
        <v>128</v>
      </c>
      <c r="P3117" s="17">
        <v>1</v>
      </c>
      <c r="Q3117" s="3">
        <v>0.44562788568505501</v>
      </c>
      <c r="R3117" s="4">
        <v>0.95245086604347795</v>
      </c>
      <c r="S3117" s="7">
        <f t="shared" si="144"/>
        <v>0.10528999999999999</v>
      </c>
      <c r="T3117" s="17">
        <f t="shared" si="145"/>
        <v>-4.3800000000000002E-3</v>
      </c>
      <c r="U3117" s="54" t="b">
        <v>0</v>
      </c>
      <c r="V3117" s="55" t="b">
        <v>0</v>
      </c>
      <c r="W3117" s="10">
        <v>31994158</v>
      </c>
      <c r="Y3117" s="51"/>
    </row>
    <row r="3118" spans="1:25" x14ac:dyDescent="0.2">
      <c r="A3118" s="29" t="s">
        <v>41</v>
      </c>
      <c r="B3118" s="34" t="s">
        <v>1846</v>
      </c>
      <c r="C3118" s="31" t="s">
        <v>3758</v>
      </c>
      <c r="D3118" s="16">
        <v>0</v>
      </c>
      <c r="E3118" s="8">
        <v>1024</v>
      </c>
      <c r="F3118" s="16">
        <v>1</v>
      </c>
      <c r="G3118" s="8">
        <f t="shared" si="146"/>
        <v>0.9990234375</v>
      </c>
      <c r="H3118" s="7">
        <v>0.28671655649123201</v>
      </c>
      <c r="I3118" s="17">
        <v>1</v>
      </c>
      <c r="J3118" s="3">
        <v>0.28671655649123201</v>
      </c>
      <c r="K3118" s="4">
        <v>1</v>
      </c>
      <c r="L3118" s="7">
        <v>1</v>
      </c>
      <c r="M3118" s="1">
        <v>128</v>
      </c>
      <c r="N3118" s="1">
        <v>32768</v>
      </c>
      <c r="O3118" s="1">
        <v>128</v>
      </c>
      <c r="P3118" s="17">
        <v>1</v>
      </c>
      <c r="Q3118" s="3">
        <v>0.28671655649123201</v>
      </c>
      <c r="R3118" s="4">
        <v>1</v>
      </c>
      <c r="S3118" s="7">
        <f t="shared" si="144"/>
        <v>0</v>
      </c>
      <c r="T3118" s="17">
        <f t="shared" si="145"/>
        <v>0</v>
      </c>
      <c r="U3118" s="54" t="b">
        <v>0</v>
      </c>
      <c r="V3118" s="55" t="b">
        <v>0</v>
      </c>
      <c r="W3118" s="10">
        <v>410033</v>
      </c>
      <c r="Y3118" s="51"/>
    </row>
    <row r="3119" spans="1:25" x14ac:dyDescent="0.2">
      <c r="A3119" s="29" t="s">
        <v>10</v>
      </c>
      <c r="B3119" s="34" t="s">
        <v>1497</v>
      </c>
      <c r="C3119" s="31" t="s">
        <v>3409</v>
      </c>
      <c r="D3119" s="16">
        <v>1</v>
      </c>
      <c r="E3119" s="8">
        <v>512</v>
      </c>
      <c r="F3119" s="16">
        <v>216</v>
      </c>
      <c r="G3119" s="8">
        <f t="shared" si="146"/>
        <v>0.578125</v>
      </c>
      <c r="H3119" s="7">
        <v>0.68901858305461505</v>
      </c>
      <c r="I3119" s="17">
        <v>0.999999999999999</v>
      </c>
      <c r="J3119" s="3">
        <v>0.50000372051820297</v>
      </c>
      <c r="K3119" s="4">
        <v>1.0000841930955899</v>
      </c>
      <c r="L3119" s="7">
        <v>2</v>
      </c>
      <c r="M3119" s="1">
        <v>64</v>
      </c>
      <c r="N3119" s="1">
        <v>65536</v>
      </c>
      <c r="O3119" s="1">
        <v>128</v>
      </c>
      <c r="P3119" s="17">
        <v>1</v>
      </c>
      <c r="Q3119" s="3">
        <v>0.54252666378756498</v>
      </c>
      <c r="R3119" s="4">
        <v>0.99998054192098496</v>
      </c>
      <c r="S3119" s="7">
        <f t="shared" si="144"/>
        <v>4.2520000000000002E-2</v>
      </c>
      <c r="T3119" s="17">
        <f t="shared" si="145"/>
        <v>6.0000000000000002E-5</v>
      </c>
      <c r="U3119" s="54" t="b">
        <v>0</v>
      </c>
      <c r="V3119" s="55" t="b">
        <v>0</v>
      </c>
      <c r="W3119" s="10">
        <v>15383570</v>
      </c>
      <c r="Y3119" s="51"/>
    </row>
    <row r="3120" spans="1:25" x14ac:dyDescent="0.2">
      <c r="A3120" s="29" t="s">
        <v>17</v>
      </c>
      <c r="B3120" s="34" t="s">
        <v>1009</v>
      </c>
      <c r="C3120" s="31" t="s">
        <v>2921</v>
      </c>
      <c r="D3120" s="16">
        <v>0.5</v>
      </c>
      <c r="E3120" s="8">
        <v>2048</v>
      </c>
      <c r="F3120" s="16">
        <v>1305</v>
      </c>
      <c r="G3120" s="8">
        <f t="shared" si="146"/>
        <v>0.36279296875</v>
      </c>
      <c r="H3120" s="7">
        <v>0.59427989526455605</v>
      </c>
      <c r="I3120" s="17">
        <v>0.999999999999999</v>
      </c>
      <c r="J3120" s="3">
        <v>0.30423070453687701</v>
      </c>
      <c r="K3120" s="4">
        <v>0.992879114873088</v>
      </c>
      <c r="L3120" s="7">
        <v>2</v>
      </c>
      <c r="M3120" s="1">
        <v>256</v>
      </c>
      <c r="N3120" s="1">
        <v>65536</v>
      </c>
      <c r="O3120" s="1">
        <v>128</v>
      </c>
      <c r="P3120" s="17">
        <v>1</v>
      </c>
      <c r="Q3120" s="3">
        <v>0.34163856489926298</v>
      </c>
      <c r="R3120" s="4">
        <v>0.98348920071692303</v>
      </c>
      <c r="S3120" s="7">
        <f t="shared" si="144"/>
        <v>3.7409999999999999E-2</v>
      </c>
      <c r="T3120" s="17">
        <f t="shared" si="145"/>
        <v>-9.3900000000000008E-3</v>
      </c>
      <c r="U3120" s="54" t="b">
        <v>0</v>
      </c>
      <c r="V3120" s="55" t="b">
        <v>0</v>
      </c>
      <c r="W3120" s="10">
        <v>286817014</v>
      </c>
      <c r="Y3120" s="51"/>
    </row>
    <row r="3121" spans="1:25" x14ac:dyDescent="0.2">
      <c r="A3121" s="29" t="s">
        <v>17</v>
      </c>
      <c r="B3121" s="34" t="s">
        <v>1595</v>
      </c>
      <c r="C3121" s="31" t="s">
        <v>3507</v>
      </c>
      <c r="D3121" s="16">
        <v>1</v>
      </c>
      <c r="E3121" s="8">
        <v>512</v>
      </c>
      <c r="F3121" s="16">
        <v>392</v>
      </c>
      <c r="G3121" s="8">
        <f t="shared" si="146"/>
        <v>0.234375</v>
      </c>
      <c r="H3121" s="7">
        <v>0.86400482620877594</v>
      </c>
      <c r="I3121" s="17">
        <v>1</v>
      </c>
      <c r="J3121" s="3">
        <v>0.40461565802537802</v>
      </c>
      <c r="K3121" s="4">
        <v>0.99711786530837598</v>
      </c>
      <c r="L3121" s="7">
        <v>3</v>
      </c>
      <c r="M3121" s="1">
        <v>64</v>
      </c>
      <c r="N3121" s="1">
        <v>65536</v>
      </c>
      <c r="O3121" s="1">
        <v>128</v>
      </c>
      <c r="P3121" s="17">
        <v>1</v>
      </c>
      <c r="Q3121" s="3">
        <v>0.43371704545010098</v>
      </c>
      <c r="R3121" s="4">
        <v>0.99835680349581002</v>
      </c>
      <c r="S3121" s="7">
        <f t="shared" si="144"/>
        <v>2.9100000000000001E-2</v>
      </c>
      <c r="T3121" s="17">
        <f t="shared" si="145"/>
        <v>1.24E-3</v>
      </c>
      <c r="U3121" s="54" t="b">
        <v>0</v>
      </c>
      <c r="V3121" s="55" t="b">
        <v>0</v>
      </c>
      <c r="W3121" s="10">
        <v>18699026</v>
      </c>
      <c r="Y3121" s="51"/>
    </row>
    <row r="3122" spans="1:25" x14ac:dyDescent="0.2">
      <c r="A3122" s="29" t="s">
        <v>13</v>
      </c>
      <c r="B3122" s="34" t="s">
        <v>962</v>
      </c>
      <c r="C3122" s="31" t="s">
        <v>2874</v>
      </c>
      <c r="D3122" s="16">
        <v>1</v>
      </c>
      <c r="E3122" s="8">
        <v>256</v>
      </c>
      <c r="F3122" s="16">
        <v>220</v>
      </c>
      <c r="G3122" s="8">
        <f t="shared" si="146"/>
        <v>0.140625</v>
      </c>
      <c r="H3122" s="7">
        <v>0.98849602616644205</v>
      </c>
      <c r="I3122" s="17">
        <v>0.93207643905057003</v>
      </c>
      <c r="J3122" s="3">
        <v>0.46601558050816599</v>
      </c>
      <c r="K3122" s="4">
        <v>0.85348808236391305</v>
      </c>
      <c r="L3122" s="7">
        <v>3</v>
      </c>
      <c r="M3122" s="1">
        <v>32</v>
      </c>
      <c r="N3122" s="1">
        <v>32768</v>
      </c>
      <c r="O3122" s="1">
        <v>128</v>
      </c>
      <c r="P3122" s="17">
        <v>1</v>
      </c>
      <c r="Q3122" s="3">
        <v>0.48738798478359902</v>
      </c>
      <c r="R3122" s="4">
        <v>0.866426794769242</v>
      </c>
      <c r="S3122" s="7">
        <f t="shared" si="144"/>
        <v>2.137E-2</v>
      </c>
      <c r="T3122" s="17">
        <f t="shared" si="145"/>
        <v>1.294E-2</v>
      </c>
      <c r="U3122" s="54" t="b">
        <v>0</v>
      </c>
      <c r="V3122" s="55" t="b">
        <v>0</v>
      </c>
      <c r="W3122" s="10">
        <v>7090143</v>
      </c>
      <c r="Y3122" s="51"/>
    </row>
    <row r="3123" spans="1:25" x14ac:dyDescent="0.2">
      <c r="A3123" s="29" t="s">
        <v>45</v>
      </c>
      <c r="B3123" s="34" t="s">
        <v>1948</v>
      </c>
      <c r="C3123" s="31" t="s">
        <v>3860</v>
      </c>
      <c r="D3123" s="16">
        <v>0.5</v>
      </c>
      <c r="E3123" s="8">
        <v>2048</v>
      </c>
      <c r="F3123" s="16">
        <v>1153</v>
      </c>
      <c r="G3123" s="8">
        <f t="shared" si="146"/>
        <v>0.43701171875</v>
      </c>
      <c r="H3123" s="7">
        <v>0.76277123503708899</v>
      </c>
      <c r="I3123" s="17">
        <v>0.99999998811174295</v>
      </c>
      <c r="J3123" s="3">
        <v>0.403178615314286</v>
      </c>
      <c r="K3123" s="4">
        <v>0.99719675328509105</v>
      </c>
      <c r="L3123" s="7">
        <v>2</v>
      </c>
      <c r="M3123" s="1">
        <v>32</v>
      </c>
      <c r="N3123" s="1">
        <v>32768</v>
      </c>
      <c r="O3123" s="1">
        <v>128</v>
      </c>
      <c r="P3123" s="17">
        <v>1</v>
      </c>
      <c r="Q3123" s="3">
        <v>0.43405459473139102</v>
      </c>
      <c r="R3123" s="4">
        <v>0.99804656029094296</v>
      </c>
      <c r="S3123" s="7">
        <f t="shared" si="144"/>
        <v>3.0880000000000001E-2</v>
      </c>
      <c r="T3123" s="17">
        <f t="shared" si="145"/>
        <v>8.4999999999999995E-4</v>
      </c>
      <c r="U3123" s="54" t="b">
        <v>0</v>
      </c>
      <c r="V3123" s="55" t="b">
        <v>0</v>
      </c>
      <c r="W3123" s="10">
        <v>31327356</v>
      </c>
      <c r="Y3123" s="51"/>
    </row>
    <row r="3124" spans="1:25" x14ac:dyDescent="0.2">
      <c r="A3124" s="29" t="s">
        <v>2</v>
      </c>
      <c r="B3124" s="34" t="s">
        <v>4804</v>
      </c>
      <c r="C3124" s="31" t="s">
        <v>4973</v>
      </c>
      <c r="D3124" s="16">
        <v>1</v>
      </c>
      <c r="E3124" s="8">
        <v>2048</v>
      </c>
      <c r="F3124" s="16">
        <v>1213</v>
      </c>
      <c r="G3124" s="8">
        <f t="shared" si="146"/>
        <v>0.40771484375</v>
      </c>
      <c r="H3124" s="7">
        <v>0.814839793071648</v>
      </c>
      <c r="I3124" s="17">
        <v>0.99999951964925504</v>
      </c>
      <c r="J3124" s="3">
        <v>0.36742258060206201</v>
      </c>
      <c r="K3124" s="4">
        <v>0.98632456040120797</v>
      </c>
      <c r="L3124" s="7">
        <v>1</v>
      </c>
      <c r="M3124" s="1">
        <v>64</v>
      </c>
      <c r="N3124" s="1">
        <v>32768</v>
      </c>
      <c r="O3124" s="1">
        <v>128</v>
      </c>
      <c r="P3124" s="17">
        <v>1</v>
      </c>
      <c r="Q3124" s="3">
        <v>0.44361064287411001</v>
      </c>
      <c r="R3124" s="4">
        <v>0.93650126253398303</v>
      </c>
      <c r="S3124" s="7">
        <f t="shared" si="144"/>
        <v>7.6189999999999994E-2</v>
      </c>
      <c r="T3124" s="17">
        <f t="shared" si="145"/>
        <v>-4.9820000000000003E-2</v>
      </c>
      <c r="U3124" s="54" t="b">
        <v>0</v>
      </c>
      <c r="V3124" s="55" t="b">
        <v>0</v>
      </c>
      <c r="W3124" s="10">
        <v>225167578</v>
      </c>
      <c r="Y3124" s="51"/>
    </row>
    <row r="3125" spans="1:25" x14ac:dyDescent="0.2">
      <c r="A3125" s="29" t="s">
        <v>0</v>
      </c>
      <c r="B3125" s="34" t="s">
        <v>2274</v>
      </c>
      <c r="C3125" s="31" t="s">
        <v>4186</v>
      </c>
      <c r="D3125" s="16">
        <v>1</v>
      </c>
      <c r="E3125" s="8">
        <v>256</v>
      </c>
      <c r="F3125" s="16">
        <v>178</v>
      </c>
      <c r="G3125" s="8">
        <f t="shared" si="146"/>
        <v>0.3046875</v>
      </c>
      <c r="H3125" s="7">
        <v>0.97515594154547602</v>
      </c>
      <c r="I3125" s="17">
        <v>1.0000008328388399</v>
      </c>
      <c r="J3125" s="3">
        <v>0.50508739716137396</v>
      </c>
      <c r="K3125" s="4">
        <v>0.99512025400550397</v>
      </c>
      <c r="L3125" s="7">
        <v>1</v>
      </c>
      <c r="M3125" s="1">
        <v>128</v>
      </c>
      <c r="N3125" s="1">
        <v>8192</v>
      </c>
      <c r="O3125" s="1">
        <v>128</v>
      </c>
      <c r="P3125" s="17">
        <v>1</v>
      </c>
      <c r="Q3125" s="3">
        <v>0.58435305961420103</v>
      </c>
      <c r="R3125" s="4">
        <v>0.96768751579014001</v>
      </c>
      <c r="S3125" s="7">
        <f t="shared" si="144"/>
        <v>7.9269999999999993E-2</v>
      </c>
      <c r="T3125" s="17">
        <f t="shared" si="145"/>
        <v>-2.743E-2</v>
      </c>
      <c r="U3125" s="54" t="b">
        <v>0</v>
      </c>
      <c r="V3125" s="55" t="b">
        <v>0</v>
      </c>
      <c r="W3125" s="10">
        <v>11555451</v>
      </c>
      <c r="Y3125" s="51"/>
    </row>
    <row r="3126" spans="1:25" x14ac:dyDescent="0.2">
      <c r="A3126" s="29" t="s">
        <v>58</v>
      </c>
      <c r="B3126" s="34" t="s">
        <v>2473</v>
      </c>
      <c r="C3126" s="31" t="s">
        <v>4385</v>
      </c>
      <c r="D3126" s="16">
        <v>0.5</v>
      </c>
      <c r="E3126" s="8">
        <v>1024</v>
      </c>
      <c r="F3126" s="16">
        <v>140</v>
      </c>
      <c r="G3126" s="8">
        <f t="shared" si="146"/>
        <v>0.86328125</v>
      </c>
      <c r="H3126" s="7">
        <v>0.67521487226544896</v>
      </c>
      <c r="I3126" s="17">
        <v>1</v>
      </c>
      <c r="J3126" s="3">
        <v>0.63909982699567502</v>
      </c>
      <c r="K3126" s="4">
        <v>0.99423594370385804</v>
      </c>
      <c r="L3126" s="7">
        <v>2</v>
      </c>
      <c r="M3126" s="1">
        <v>64</v>
      </c>
      <c r="N3126" s="1">
        <v>65536</v>
      </c>
      <c r="O3126" s="1">
        <v>128</v>
      </c>
      <c r="P3126" s="17">
        <v>1</v>
      </c>
      <c r="Q3126" s="3">
        <v>0.65837821267780305</v>
      </c>
      <c r="R3126" s="4">
        <v>0.99527739253376801</v>
      </c>
      <c r="S3126" s="7">
        <f t="shared" si="144"/>
        <v>1.9279999999999999E-2</v>
      </c>
      <c r="T3126" s="17">
        <f t="shared" si="145"/>
        <v>1.0399999999999999E-3</v>
      </c>
      <c r="U3126" s="54" t="b">
        <v>0</v>
      </c>
      <c r="V3126" s="55" t="b">
        <v>0</v>
      </c>
      <c r="W3126" s="10">
        <v>4980763</v>
      </c>
      <c r="Y3126" s="51"/>
    </row>
    <row r="3127" spans="1:25" x14ac:dyDescent="0.2">
      <c r="A3127" s="29" t="s">
        <v>33</v>
      </c>
      <c r="B3127" s="34" t="s">
        <v>1138</v>
      </c>
      <c r="C3127" s="31" t="s">
        <v>3050</v>
      </c>
      <c r="D3127" s="16">
        <v>1</v>
      </c>
      <c r="E3127" s="8">
        <v>1024</v>
      </c>
      <c r="F3127" s="16">
        <v>831</v>
      </c>
      <c r="G3127" s="8">
        <f t="shared" si="146"/>
        <v>0.1884765625</v>
      </c>
      <c r="H3127" s="7">
        <v>0.92254021384992402</v>
      </c>
      <c r="I3127" s="17">
        <v>1</v>
      </c>
      <c r="J3127" s="3">
        <v>0.46969392873570798</v>
      </c>
      <c r="K3127" s="4">
        <v>0.99872995740944803</v>
      </c>
      <c r="L3127" s="7">
        <v>3</v>
      </c>
      <c r="M3127" s="1">
        <v>64</v>
      </c>
      <c r="N3127" s="1">
        <v>8192</v>
      </c>
      <c r="O3127" s="1">
        <v>128</v>
      </c>
      <c r="P3127" s="17">
        <v>1</v>
      </c>
      <c r="Q3127" s="3">
        <v>0.47586902877565901</v>
      </c>
      <c r="R3127" s="4">
        <v>0.99880312525467396</v>
      </c>
      <c r="S3127" s="7">
        <f t="shared" si="144"/>
        <v>6.1799999999999997E-3</v>
      </c>
      <c r="T3127" s="17">
        <f t="shared" si="145"/>
        <v>6.9999999999999994E-5</v>
      </c>
      <c r="U3127" s="54" t="b">
        <v>0</v>
      </c>
      <c r="V3127" s="55" t="b">
        <v>0</v>
      </c>
      <c r="W3127" s="10">
        <v>36795515</v>
      </c>
      <c r="Y3127" s="51"/>
    </row>
    <row r="3128" spans="1:25" x14ac:dyDescent="0.2">
      <c r="A3128" s="29" t="s">
        <v>17</v>
      </c>
      <c r="B3128" s="34" t="s">
        <v>2620</v>
      </c>
      <c r="C3128" s="31" t="s">
        <v>4532</v>
      </c>
      <c r="D3128" s="16">
        <v>0.5</v>
      </c>
      <c r="E3128" s="8">
        <v>1024</v>
      </c>
      <c r="F3128" s="16">
        <v>703</v>
      </c>
      <c r="G3128" s="8">
        <f t="shared" si="146"/>
        <v>0.3134765625</v>
      </c>
      <c r="H3128" s="7">
        <v>0.71455416702743801</v>
      </c>
      <c r="I3128" s="17">
        <v>0.999999999999999</v>
      </c>
      <c r="J3128" s="3">
        <v>0.35023961051205399</v>
      </c>
      <c r="K3128" s="4">
        <v>0.997842629627821</v>
      </c>
      <c r="L3128" s="7">
        <v>1</v>
      </c>
      <c r="M3128" s="1">
        <v>64</v>
      </c>
      <c r="N3128" s="1">
        <v>16384</v>
      </c>
      <c r="O3128" s="1">
        <v>128</v>
      </c>
      <c r="P3128" s="17">
        <v>1</v>
      </c>
      <c r="Q3128" s="3">
        <v>0.396718708358409</v>
      </c>
      <c r="R3128" s="4">
        <v>0.98186828485899003</v>
      </c>
      <c r="S3128" s="7">
        <f t="shared" si="144"/>
        <v>4.648E-2</v>
      </c>
      <c r="T3128" s="17">
        <f t="shared" si="145"/>
        <v>-1.5970000000000002E-2</v>
      </c>
      <c r="U3128" s="54" t="b">
        <v>0</v>
      </c>
      <c r="V3128" s="55" t="b">
        <v>0</v>
      </c>
      <c r="W3128" s="10">
        <v>71543352</v>
      </c>
      <c r="Y3128" s="51"/>
    </row>
    <row r="3129" spans="1:25" x14ac:dyDescent="0.2">
      <c r="A3129" s="29" t="s">
        <v>1</v>
      </c>
      <c r="B3129" s="34" t="s">
        <v>2338</v>
      </c>
      <c r="C3129" s="31" t="s">
        <v>4250</v>
      </c>
      <c r="D3129" s="16">
        <v>0.5</v>
      </c>
      <c r="E3129" s="8">
        <v>256</v>
      </c>
      <c r="F3129" s="16">
        <v>73</v>
      </c>
      <c r="G3129" s="8">
        <f t="shared" si="146"/>
        <v>0.71484375</v>
      </c>
      <c r="H3129" s="7">
        <v>0.95635415823050995</v>
      </c>
      <c r="I3129" s="17">
        <v>0.98576644012648096</v>
      </c>
      <c r="J3129" s="3">
        <v>0.87572423157735602</v>
      </c>
      <c r="K3129" s="4">
        <v>0.98129648720380502</v>
      </c>
      <c r="L3129" s="7">
        <v>2</v>
      </c>
      <c r="M3129" s="1">
        <v>32</v>
      </c>
      <c r="N3129" s="1">
        <v>2048</v>
      </c>
      <c r="O3129" s="1">
        <v>128</v>
      </c>
      <c r="P3129" s="17">
        <v>1</v>
      </c>
      <c r="Q3129" s="3">
        <v>0.89687665577374398</v>
      </c>
      <c r="R3129" s="4">
        <v>0.98237940776657495</v>
      </c>
      <c r="S3129" s="7">
        <f t="shared" si="144"/>
        <v>2.1149999999999999E-2</v>
      </c>
      <c r="T3129" s="17">
        <f t="shared" si="145"/>
        <v>1.08E-3</v>
      </c>
      <c r="U3129" s="54" t="b">
        <v>0</v>
      </c>
      <c r="V3129" s="55" t="b">
        <v>0</v>
      </c>
      <c r="W3129" s="10">
        <v>4332576</v>
      </c>
      <c r="Y3129" s="51"/>
    </row>
    <row r="3130" spans="1:25" x14ac:dyDescent="0.2">
      <c r="A3130" s="29" t="s">
        <v>34</v>
      </c>
      <c r="B3130" s="34" t="s">
        <v>2616</v>
      </c>
      <c r="C3130" s="31" t="s">
        <v>4528</v>
      </c>
      <c r="D3130" s="16">
        <v>1</v>
      </c>
      <c r="E3130" s="8">
        <v>256</v>
      </c>
      <c r="F3130" s="16">
        <v>120</v>
      </c>
      <c r="G3130" s="8">
        <f t="shared" si="146"/>
        <v>0.53125</v>
      </c>
      <c r="H3130" s="7">
        <v>0.912635126243733</v>
      </c>
      <c r="I3130" s="17">
        <v>0.88923216722685505</v>
      </c>
      <c r="J3130" s="3">
        <v>0.70678835117595795</v>
      </c>
      <c r="K3130" s="4">
        <v>0.95758776512974897</v>
      </c>
      <c r="L3130" s="7">
        <v>2</v>
      </c>
      <c r="M3130" s="1">
        <v>128</v>
      </c>
      <c r="N3130" s="1">
        <v>4096</v>
      </c>
      <c r="O3130" s="1">
        <v>128</v>
      </c>
      <c r="P3130" s="17">
        <v>1</v>
      </c>
      <c r="Q3130" s="3">
        <v>0.77295831042544205</v>
      </c>
      <c r="R3130" s="4">
        <v>0.94975986717482697</v>
      </c>
      <c r="S3130" s="7">
        <f t="shared" si="144"/>
        <v>6.6170000000000007E-2</v>
      </c>
      <c r="T3130" s="17">
        <f t="shared" si="145"/>
        <v>7.8300000000000002E-3</v>
      </c>
      <c r="U3130" s="54" t="b">
        <v>0</v>
      </c>
      <c r="V3130" s="55" t="b">
        <v>0</v>
      </c>
      <c r="W3130" s="10">
        <v>4384963</v>
      </c>
      <c r="Y3130" s="51"/>
    </row>
    <row r="3131" spans="1:25" x14ac:dyDescent="0.2">
      <c r="A3131" s="29" t="s">
        <v>35</v>
      </c>
      <c r="B3131" s="34" t="s">
        <v>1687</v>
      </c>
      <c r="C3131" s="31" t="s">
        <v>3599</v>
      </c>
      <c r="D3131" s="16">
        <v>0.5</v>
      </c>
      <c r="E3131" s="8">
        <v>2048</v>
      </c>
      <c r="F3131" s="16">
        <v>26</v>
      </c>
      <c r="G3131" s="8">
        <f t="shared" si="146"/>
        <v>0.9873046875</v>
      </c>
      <c r="H3131" s="7">
        <v>0.34665962738110301</v>
      </c>
      <c r="I3131" s="17">
        <v>0.999999999999998</v>
      </c>
      <c r="J3131" s="3">
        <v>0.377983508865674</v>
      </c>
      <c r="K3131" s="4">
        <v>1.0000794413040399</v>
      </c>
      <c r="L3131" s="7">
        <v>1</v>
      </c>
      <c r="M3131" s="1">
        <v>32</v>
      </c>
      <c r="N3131" s="1">
        <v>16384</v>
      </c>
      <c r="O3131" s="1">
        <v>128</v>
      </c>
      <c r="P3131" s="17">
        <v>1</v>
      </c>
      <c r="Q3131" s="3">
        <v>0.55133297325981701</v>
      </c>
      <c r="R3131" s="4">
        <v>1.00000029052455</v>
      </c>
      <c r="S3131" s="7">
        <f t="shared" si="144"/>
        <v>-0.17335</v>
      </c>
      <c r="T3131" s="17">
        <f t="shared" si="145"/>
        <v>8.0000000000000007E-5</v>
      </c>
      <c r="U3131" s="54" t="b">
        <v>0</v>
      </c>
      <c r="V3131" s="55" t="b">
        <v>0</v>
      </c>
      <c r="W3131" s="10">
        <v>3717774</v>
      </c>
      <c r="Y3131" s="51"/>
    </row>
    <row r="3132" spans="1:25" x14ac:dyDescent="0.2">
      <c r="A3132" s="29" t="s">
        <v>27</v>
      </c>
      <c r="B3132" s="34" t="s">
        <v>4810</v>
      </c>
      <c r="C3132" s="31" t="s">
        <v>4979</v>
      </c>
      <c r="D3132" s="16">
        <v>1</v>
      </c>
      <c r="E3132" s="8">
        <v>512</v>
      </c>
      <c r="F3132" s="16">
        <v>290</v>
      </c>
      <c r="G3132" s="8">
        <f t="shared" si="146"/>
        <v>0.43359375</v>
      </c>
      <c r="H3132" s="7">
        <v>0.82585873112653696</v>
      </c>
      <c r="I3132" s="17">
        <v>0.94167209687236197</v>
      </c>
      <c r="J3132" s="3">
        <v>0.48194075839030698</v>
      </c>
      <c r="K3132" s="4">
        <v>0.96094213923687199</v>
      </c>
      <c r="L3132" s="7">
        <v>1</v>
      </c>
      <c r="M3132" s="1">
        <v>256</v>
      </c>
      <c r="N3132" s="1">
        <v>16384</v>
      </c>
      <c r="O3132" s="1">
        <v>128</v>
      </c>
      <c r="P3132" s="17">
        <v>1</v>
      </c>
      <c r="Q3132" s="3">
        <v>0.55676195755359903</v>
      </c>
      <c r="R3132" s="4">
        <v>0.87394983898242196</v>
      </c>
      <c r="S3132" s="7">
        <f t="shared" si="144"/>
        <v>7.4819999999999998E-2</v>
      </c>
      <c r="T3132" s="17">
        <f t="shared" si="145"/>
        <v>-4.845E-2</v>
      </c>
      <c r="U3132" s="54" t="b">
        <v>0</v>
      </c>
      <c r="V3132" s="55" t="b">
        <v>0</v>
      </c>
      <c r="W3132" s="10">
        <v>17947757</v>
      </c>
      <c r="Y3132" s="51"/>
    </row>
    <row r="3133" spans="1:25" x14ac:dyDescent="0.2">
      <c r="A3133" s="29" t="s">
        <v>59</v>
      </c>
      <c r="B3133" s="34" t="s">
        <v>2336</v>
      </c>
      <c r="C3133" s="31" t="s">
        <v>4248</v>
      </c>
      <c r="D3133" s="16">
        <v>0</v>
      </c>
      <c r="E3133" s="8">
        <v>1024</v>
      </c>
      <c r="F3133" s="16">
        <v>311</v>
      </c>
      <c r="G3133" s="8">
        <f t="shared" si="146"/>
        <v>0.6962890625</v>
      </c>
      <c r="H3133" s="7">
        <v>0.55226609042527597</v>
      </c>
      <c r="I3133" s="17">
        <v>1</v>
      </c>
      <c r="J3133" s="3">
        <v>0.40928124643393299</v>
      </c>
      <c r="K3133" s="4">
        <v>1.0000171191589899</v>
      </c>
      <c r="L3133" s="7">
        <v>3</v>
      </c>
      <c r="M3133" s="1">
        <v>256</v>
      </c>
      <c r="N3133" s="1">
        <v>8192</v>
      </c>
      <c r="O3133" s="1">
        <v>128</v>
      </c>
      <c r="P3133" s="17">
        <v>1</v>
      </c>
      <c r="Q3133" s="3">
        <v>0.41903387657531399</v>
      </c>
      <c r="R3133" s="4">
        <v>0.99997004498766595</v>
      </c>
      <c r="S3133" s="7">
        <f t="shared" si="144"/>
        <v>9.75E-3</v>
      </c>
      <c r="T3133" s="17">
        <f t="shared" si="145"/>
        <v>-1.0000000000000001E-5</v>
      </c>
      <c r="U3133" s="54" t="b">
        <v>0</v>
      </c>
      <c r="V3133" s="55" t="b">
        <v>0</v>
      </c>
      <c r="W3133" s="10">
        <v>5627207</v>
      </c>
      <c r="Y3133" s="51"/>
    </row>
    <row r="3134" spans="1:25" x14ac:dyDescent="0.2">
      <c r="A3134" s="29" t="s">
        <v>43</v>
      </c>
      <c r="B3134" s="34" t="s">
        <v>1476</v>
      </c>
      <c r="C3134" s="31" t="s">
        <v>3388</v>
      </c>
      <c r="D3134" s="16">
        <v>1</v>
      </c>
      <c r="E3134" s="8">
        <v>512</v>
      </c>
      <c r="F3134" s="16">
        <v>286</v>
      </c>
      <c r="G3134" s="8">
        <f t="shared" si="146"/>
        <v>0.44140625</v>
      </c>
      <c r="H3134" s="7">
        <v>0.74137279650424903</v>
      </c>
      <c r="I3134" s="17">
        <v>0.99320616383350102</v>
      </c>
      <c r="J3134" s="3">
        <v>0.438898812057678</v>
      </c>
      <c r="K3134" s="4">
        <v>0.99045803463976201</v>
      </c>
      <c r="L3134" s="7">
        <v>1</v>
      </c>
      <c r="M3134" s="1">
        <v>32</v>
      </c>
      <c r="N3134" s="1">
        <v>65536</v>
      </c>
      <c r="O3134" s="1">
        <v>128</v>
      </c>
      <c r="P3134" s="17">
        <v>1</v>
      </c>
      <c r="Q3134" s="3">
        <v>0.50219322340584804</v>
      </c>
      <c r="R3134" s="4">
        <v>0.87842590439464396</v>
      </c>
      <c r="S3134" s="7">
        <f t="shared" si="144"/>
        <v>6.3289999999999999E-2</v>
      </c>
      <c r="T3134" s="17">
        <f t="shared" si="145"/>
        <v>-0.11203</v>
      </c>
      <c r="U3134" s="54" t="b">
        <v>0</v>
      </c>
      <c r="V3134" s="55" t="b">
        <v>0</v>
      </c>
      <c r="W3134" s="10">
        <v>18627498</v>
      </c>
      <c r="Y3134" s="51"/>
    </row>
    <row r="3135" spans="1:25" x14ac:dyDescent="0.2">
      <c r="A3135" s="29" t="s">
        <v>14</v>
      </c>
      <c r="B3135" s="34" t="s">
        <v>2167</v>
      </c>
      <c r="C3135" s="31" t="s">
        <v>4079</v>
      </c>
      <c r="D3135" s="16">
        <v>0.5</v>
      </c>
      <c r="E3135" s="8">
        <v>256</v>
      </c>
      <c r="F3135" s="16">
        <v>198</v>
      </c>
      <c r="G3135" s="8">
        <f t="shared" si="146"/>
        <v>0.2265625</v>
      </c>
      <c r="H3135" s="7">
        <v>0.975320799545495</v>
      </c>
      <c r="I3135" s="17">
        <v>0.91640926912870502</v>
      </c>
      <c r="J3135" s="3">
        <v>0.49168009577432198</v>
      </c>
      <c r="K3135" s="4">
        <v>0.970562028412842</v>
      </c>
      <c r="L3135" s="7">
        <v>3</v>
      </c>
      <c r="M3135" s="1">
        <v>32</v>
      </c>
      <c r="N3135" s="1">
        <v>65536</v>
      </c>
      <c r="O3135" s="1">
        <v>128</v>
      </c>
      <c r="P3135" s="17">
        <v>1</v>
      </c>
      <c r="Q3135" s="3">
        <v>0.50847144521910403</v>
      </c>
      <c r="R3135" s="4">
        <v>0.96945949615827098</v>
      </c>
      <c r="S3135" s="7">
        <f t="shared" si="144"/>
        <v>1.6789999999999999E-2</v>
      </c>
      <c r="T3135" s="17">
        <f t="shared" si="145"/>
        <v>1.1000000000000001E-3</v>
      </c>
      <c r="U3135" s="54" t="b">
        <v>0</v>
      </c>
      <c r="V3135" s="55" t="b">
        <v>0</v>
      </c>
      <c r="W3135" s="10">
        <v>5868988</v>
      </c>
      <c r="Y3135" s="51"/>
    </row>
    <row r="3136" spans="1:25" x14ac:dyDescent="0.2">
      <c r="A3136" s="29" t="s">
        <v>2</v>
      </c>
      <c r="B3136" s="34" t="s">
        <v>4917</v>
      </c>
      <c r="C3136" s="31" t="s">
        <v>5086</v>
      </c>
      <c r="D3136" s="16">
        <v>1</v>
      </c>
      <c r="E3136" s="8">
        <v>256</v>
      </c>
      <c r="F3136" s="16">
        <v>193</v>
      </c>
      <c r="G3136" s="8">
        <f t="shared" si="146"/>
        <v>0.24609375</v>
      </c>
      <c r="H3136" s="7">
        <v>0.95372695710952404</v>
      </c>
      <c r="I3136" s="17">
        <v>0.94050137746387796</v>
      </c>
      <c r="J3136" s="3">
        <v>0.37008969336786202</v>
      </c>
      <c r="K3136" s="4">
        <v>0.94699596336354097</v>
      </c>
      <c r="L3136" s="7">
        <v>2</v>
      </c>
      <c r="M3136" s="1">
        <v>32</v>
      </c>
      <c r="N3136" s="1">
        <v>16384</v>
      </c>
      <c r="O3136" s="1">
        <v>128</v>
      </c>
      <c r="P3136" s="17">
        <v>1</v>
      </c>
      <c r="Q3136" s="3">
        <v>0.41574585444404799</v>
      </c>
      <c r="R3136" s="4">
        <v>0.95217187203763398</v>
      </c>
      <c r="S3136" s="7">
        <f t="shared" si="144"/>
        <v>4.5659999999999999E-2</v>
      </c>
      <c r="T3136" s="17">
        <f t="shared" si="145"/>
        <v>-5.1799999999999997E-3</v>
      </c>
      <c r="U3136" s="54" t="b">
        <v>0</v>
      </c>
      <c r="V3136" s="55" t="b">
        <v>0</v>
      </c>
      <c r="W3136" s="10">
        <v>7699747</v>
      </c>
      <c r="Y3136" s="51"/>
    </row>
    <row r="3137" spans="1:25" x14ac:dyDescent="0.2">
      <c r="A3137" s="29" t="s">
        <v>38</v>
      </c>
      <c r="B3137" s="34" t="s">
        <v>1207</v>
      </c>
      <c r="C3137" s="31" t="s">
        <v>3119</v>
      </c>
      <c r="D3137" s="16">
        <v>1</v>
      </c>
      <c r="E3137" s="8">
        <v>512</v>
      </c>
      <c r="F3137" s="16">
        <v>363</v>
      </c>
      <c r="G3137" s="8">
        <f t="shared" si="146"/>
        <v>0.291015625</v>
      </c>
      <c r="H3137" s="7">
        <v>0.81506698795471799</v>
      </c>
      <c r="I3137" s="17">
        <v>0.99999995791077101</v>
      </c>
      <c r="J3137" s="3">
        <v>0.44961230191593698</v>
      </c>
      <c r="K3137" s="4">
        <v>0.99961746791738004</v>
      </c>
      <c r="L3137" s="7">
        <v>3</v>
      </c>
      <c r="M3137" s="1">
        <v>256</v>
      </c>
      <c r="N3137" s="1">
        <v>65536</v>
      </c>
      <c r="O3137" s="1">
        <v>128</v>
      </c>
      <c r="P3137" s="17">
        <v>1</v>
      </c>
      <c r="Q3137" s="3">
        <v>0.49744384751656101</v>
      </c>
      <c r="R3137" s="4">
        <v>1.00001002275552</v>
      </c>
      <c r="S3137" s="7">
        <f t="shared" si="144"/>
        <v>4.7829999999999998E-2</v>
      </c>
      <c r="T3137" s="17">
        <f t="shared" si="145"/>
        <v>3.6999999999999999E-4</v>
      </c>
      <c r="U3137" s="54" t="b">
        <v>0</v>
      </c>
      <c r="V3137" s="55" t="b">
        <v>0</v>
      </c>
      <c r="W3137" s="10">
        <v>432911512</v>
      </c>
      <c r="Y3137" s="51"/>
    </row>
    <row r="3138" spans="1:25" x14ac:dyDescent="0.2">
      <c r="A3138" s="29" t="s">
        <v>13</v>
      </c>
      <c r="B3138" s="34" t="s">
        <v>1059</v>
      </c>
      <c r="C3138" s="31" t="s">
        <v>2971</v>
      </c>
      <c r="D3138" s="16">
        <v>0</v>
      </c>
      <c r="E3138" s="8">
        <v>2048</v>
      </c>
      <c r="F3138" s="16">
        <v>1483</v>
      </c>
      <c r="G3138" s="8">
        <f t="shared" si="146"/>
        <v>0.27587890625</v>
      </c>
      <c r="H3138" s="7">
        <v>0.79424074397725497</v>
      </c>
      <c r="I3138" s="17">
        <v>0.999999999999999</v>
      </c>
      <c r="J3138" s="3">
        <v>0.51537863907617498</v>
      </c>
      <c r="K3138" s="4">
        <v>1.0000000235267099</v>
      </c>
      <c r="L3138" s="7">
        <v>1</v>
      </c>
      <c r="M3138" s="1">
        <v>64</v>
      </c>
      <c r="N3138" s="1">
        <v>65536</v>
      </c>
      <c r="O3138" s="1">
        <v>128</v>
      </c>
      <c r="P3138" s="17">
        <v>1</v>
      </c>
      <c r="Q3138" s="3">
        <v>0.61583157103311903</v>
      </c>
      <c r="R3138" s="4">
        <v>0.99999999954743601</v>
      </c>
      <c r="S3138" s="7">
        <f t="shared" si="144"/>
        <v>0.10045</v>
      </c>
      <c r="T3138" s="17">
        <f t="shared" si="145"/>
        <v>0</v>
      </c>
      <c r="U3138" s="54" t="b">
        <v>1</v>
      </c>
      <c r="V3138" s="55" t="b">
        <v>0</v>
      </c>
      <c r="W3138" s="10">
        <v>1149816028</v>
      </c>
      <c r="Y3138" s="51"/>
    </row>
    <row r="3139" spans="1:25" x14ac:dyDescent="0.2">
      <c r="A3139" s="29" t="s">
        <v>8</v>
      </c>
      <c r="B3139" s="34" t="s">
        <v>1197</v>
      </c>
      <c r="C3139" s="31" t="s">
        <v>3109</v>
      </c>
      <c r="D3139" s="16">
        <v>1</v>
      </c>
      <c r="E3139" s="8">
        <v>4096</v>
      </c>
      <c r="F3139" s="16">
        <v>1186</v>
      </c>
      <c r="G3139" s="8">
        <f t="shared" si="146"/>
        <v>0.71044921875</v>
      </c>
      <c r="H3139" s="7">
        <v>0.423350295689707</v>
      </c>
      <c r="I3139" s="17">
        <v>0.99999971725140002</v>
      </c>
      <c r="J3139" s="3">
        <v>0.358763492678014</v>
      </c>
      <c r="K3139" s="4">
        <v>0.99307532828231404</v>
      </c>
      <c r="L3139" s="7">
        <v>2</v>
      </c>
      <c r="M3139" s="1">
        <v>256</v>
      </c>
      <c r="N3139" s="1">
        <v>65536</v>
      </c>
      <c r="O3139" s="1">
        <v>128</v>
      </c>
      <c r="P3139" s="17">
        <v>1</v>
      </c>
      <c r="Q3139" s="3">
        <v>0.38382462660544903</v>
      </c>
      <c r="R3139" s="4">
        <v>0.98315503111854397</v>
      </c>
      <c r="S3139" s="7">
        <f t="shared" ref="S3139:S3202" si="147">ROUND(ABS(H3139-J3139)-ABS(H3139-Q3139), $AA$3)</f>
        <v>2.5059999999999999E-2</v>
      </c>
      <c r="T3139" s="17">
        <f t="shared" ref="T3139:T3202" si="148">ROUND(ABS(I3139-K3139)-ABS(I3139-R3139), $AA$3)</f>
        <v>-9.92E-3</v>
      </c>
      <c r="U3139" s="54" t="b">
        <v>0</v>
      </c>
      <c r="V3139" s="55" t="b">
        <v>0</v>
      </c>
      <c r="W3139" s="10">
        <v>27769566</v>
      </c>
      <c r="Y3139" s="51"/>
    </row>
    <row r="3140" spans="1:25" x14ac:dyDescent="0.2">
      <c r="A3140" s="29" t="s">
        <v>51</v>
      </c>
      <c r="B3140" s="34" t="s">
        <v>4790</v>
      </c>
      <c r="C3140" s="31" t="s">
        <v>4959</v>
      </c>
      <c r="D3140" s="16">
        <v>0.5</v>
      </c>
      <c r="E3140" s="8">
        <v>256</v>
      </c>
      <c r="F3140" s="16">
        <v>235</v>
      </c>
      <c r="G3140" s="8">
        <f t="shared" ref="G3140:G3203" si="149">1 - F3140/E3140</f>
        <v>8.203125E-2</v>
      </c>
      <c r="H3140" s="7">
        <v>0.95763100729399098</v>
      </c>
      <c r="I3140" s="17">
        <v>0.960943399037545</v>
      </c>
      <c r="J3140" s="3">
        <v>0.39059060132748402</v>
      </c>
      <c r="K3140" s="4">
        <v>0.96959137610979895</v>
      </c>
      <c r="L3140" s="7">
        <v>2</v>
      </c>
      <c r="M3140" s="1">
        <v>128</v>
      </c>
      <c r="N3140" s="1">
        <v>65536</v>
      </c>
      <c r="O3140" s="1">
        <v>128</v>
      </c>
      <c r="P3140" s="17">
        <v>1</v>
      </c>
      <c r="Q3140" s="3">
        <v>0.49405947409843298</v>
      </c>
      <c r="R3140" s="4">
        <v>0.95637739238919806</v>
      </c>
      <c r="S3140" s="7">
        <f t="shared" si="147"/>
        <v>0.10347000000000001</v>
      </c>
      <c r="T3140" s="17">
        <f t="shared" si="148"/>
        <v>4.0800000000000003E-3</v>
      </c>
      <c r="U3140" s="54" t="b">
        <v>0</v>
      </c>
      <c r="V3140" s="55" t="b">
        <v>0</v>
      </c>
      <c r="W3140" s="10">
        <v>77743291</v>
      </c>
      <c r="Y3140" s="51"/>
    </row>
    <row r="3141" spans="1:25" x14ac:dyDescent="0.2">
      <c r="A3141" s="29" t="s">
        <v>14</v>
      </c>
      <c r="B3141" s="34" t="s">
        <v>4826</v>
      </c>
      <c r="C3141" s="31" t="s">
        <v>4995</v>
      </c>
      <c r="D3141" s="16">
        <v>0</v>
      </c>
      <c r="E3141" s="8">
        <v>512</v>
      </c>
      <c r="F3141" s="16">
        <v>351</v>
      </c>
      <c r="G3141" s="8">
        <f t="shared" si="149"/>
        <v>0.314453125</v>
      </c>
      <c r="H3141" s="7">
        <v>0.90214665818117601</v>
      </c>
      <c r="I3141" s="17">
        <v>0.98936304395853703</v>
      </c>
      <c r="J3141" s="3">
        <v>0.45693908187809301</v>
      </c>
      <c r="K3141" s="4">
        <v>0.99729461822307397</v>
      </c>
      <c r="L3141" s="7">
        <v>1</v>
      </c>
      <c r="M3141" s="1">
        <v>256</v>
      </c>
      <c r="N3141" s="1">
        <v>4096</v>
      </c>
      <c r="O3141" s="1">
        <v>128</v>
      </c>
      <c r="P3141" s="17">
        <v>1</v>
      </c>
      <c r="Q3141" s="3">
        <v>0.52241067127472296</v>
      </c>
      <c r="R3141" s="4">
        <v>0.996681625143086</v>
      </c>
      <c r="S3141" s="7">
        <f t="shared" si="147"/>
        <v>6.547E-2</v>
      </c>
      <c r="T3141" s="17">
        <f t="shared" si="148"/>
        <v>6.0999999999999997E-4</v>
      </c>
      <c r="U3141" s="54" t="b">
        <v>0</v>
      </c>
      <c r="V3141" s="55" t="b">
        <v>0</v>
      </c>
      <c r="W3141" s="10">
        <v>10393894</v>
      </c>
      <c r="Y3141" s="51"/>
    </row>
    <row r="3142" spans="1:25" x14ac:dyDescent="0.2">
      <c r="A3142" s="29" t="s">
        <v>55</v>
      </c>
      <c r="B3142" s="34" t="s">
        <v>1290</v>
      </c>
      <c r="C3142" s="31" t="s">
        <v>3202</v>
      </c>
      <c r="D3142" s="16">
        <v>0</v>
      </c>
      <c r="E3142" s="8">
        <v>256</v>
      </c>
      <c r="F3142" s="16">
        <v>211</v>
      </c>
      <c r="G3142" s="8">
        <f t="shared" si="149"/>
        <v>0.17578125</v>
      </c>
      <c r="H3142" s="7">
        <v>1.00000006626692</v>
      </c>
      <c r="I3142" s="17">
        <v>0.85224967107001304</v>
      </c>
      <c r="J3142" s="3">
        <v>0.50524651637461704</v>
      </c>
      <c r="K3142" s="4">
        <v>0.94022894501872201</v>
      </c>
      <c r="L3142" s="7">
        <v>3</v>
      </c>
      <c r="M3142" s="1">
        <v>32</v>
      </c>
      <c r="N3142" s="1">
        <v>4096</v>
      </c>
      <c r="O3142" s="1">
        <v>128</v>
      </c>
      <c r="P3142" s="17">
        <v>1</v>
      </c>
      <c r="Q3142" s="3">
        <v>0.50702654732293695</v>
      </c>
      <c r="R3142" s="4">
        <v>0.93865724311042797</v>
      </c>
      <c r="S3142" s="7">
        <f t="shared" si="147"/>
        <v>1.7799999999999999E-3</v>
      </c>
      <c r="T3142" s="17">
        <f t="shared" si="148"/>
        <v>1.57E-3</v>
      </c>
      <c r="U3142" s="54" t="b">
        <v>0</v>
      </c>
      <c r="V3142" s="55" t="b">
        <v>0</v>
      </c>
      <c r="W3142" s="10">
        <v>5260891</v>
      </c>
      <c r="Y3142" s="51"/>
    </row>
    <row r="3143" spans="1:25" x14ac:dyDescent="0.2">
      <c r="A3143" s="29" t="s">
        <v>21</v>
      </c>
      <c r="B3143" s="34" t="s">
        <v>4874</v>
      </c>
      <c r="C3143" s="31" t="s">
        <v>5043</v>
      </c>
      <c r="D3143" s="16">
        <v>1</v>
      </c>
      <c r="E3143" s="8">
        <v>256</v>
      </c>
      <c r="F3143" s="16">
        <v>195</v>
      </c>
      <c r="G3143" s="8">
        <f t="shared" si="149"/>
        <v>0.23828125</v>
      </c>
      <c r="H3143" s="7">
        <v>1</v>
      </c>
      <c r="I3143" s="17">
        <v>0.95311445863393995</v>
      </c>
      <c r="J3143" s="3">
        <v>0.65892827176625102</v>
      </c>
      <c r="K3143" s="4">
        <v>0.97649473245993701</v>
      </c>
      <c r="L3143" s="7">
        <v>3</v>
      </c>
      <c r="M3143" s="1">
        <v>256</v>
      </c>
      <c r="N3143" s="1">
        <v>4096</v>
      </c>
      <c r="O3143" s="1">
        <v>128</v>
      </c>
      <c r="P3143" s="17">
        <v>1</v>
      </c>
      <c r="Q3143" s="3">
        <v>0.67703700811703704</v>
      </c>
      <c r="R3143" s="4">
        <v>0.97455283702190698</v>
      </c>
      <c r="S3143" s="7">
        <f t="shared" si="147"/>
        <v>1.8110000000000001E-2</v>
      </c>
      <c r="T3143" s="17">
        <f t="shared" si="148"/>
        <v>1.9400000000000001E-3</v>
      </c>
      <c r="U3143" s="54" t="b">
        <v>0</v>
      </c>
      <c r="V3143" s="55" t="b">
        <v>0</v>
      </c>
      <c r="W3143" s="10">
        <v>5460159</v>
      </c>
      <c r="Y3143" s="51"/>
    </row>
    <row r="3144" spans="1:25" x14ac:dyDescent="0.2">
      <c r="A3144" s="29" t="s">
        <v>51</v>
      </c>
      <c r="B3144" s="34" t="s">
        <v>1067</v>
      </c>
      <c r="C3144" s="31" t="s">
        <v>2979</v>
      </c>
      <c r="D3144" s="16">
        <v>1</v>
      </c>
      <c r="E3144" s="8">
        <v>2048</v>
      </c>
      <c r="F3144" s="16">
        <v>1550</v>
      </c>
      <c r="G3144" s="8">
        <f t="shared" si="149"/>
        <v>0.2431640625</v>
      </c>
      <c r="H3144" s="7">
        <v>0.83177188295695004</v>
      </c>
      <c r="I3144" s="17">
        <v>1</v>
      </c>
      <c r="J3144" s="3">
        <v>0.42332868933447898</v>
      </c>
      <c r="K3144" s="4">
        <v>0.998510578692407</v>
      </c>
      <c r="L3144" s="7">
        <v>2</v>
      </c>
      <c r="M3144" s="1">
        <v>32</v>
      </c>
      <c r="N3144" s="1">
        <v>65536</v>
      </c>
      <c r="O3144" s="1">
        <v>128</v>
      </c>
      <c r="P3144" s="17">
        <v>1</v>
      </c>
      <c r="Q3144" s="3">
        <v>0.48292671253200298</v>
      </c>
      <c r="R3144" s="4">
        <v>0.99890930323229399</v>
      </c>
      <c r="S3144" s="7">
        <f t="shared" si="147"/>
        <v>5.96E-2</v>
      </c>
      <c r="T3144" s="17">
        <f t="shared" si="148"/>
        <v>4.0000000000000002E-4</v>
      </c>
      <c r="U3144" s="54" t="b">
        <v>0</v>
      </c>
      <c r="V3144" s="55" t="b">
        <v>0</v>
      </c>
      <c r="W3144" s="10">
        <v>633842704</v>
      </c>
      <c r="Y3144" s="51"/>
    </row>
    <row r="3145" spans="1:25" x14ac:dyDescent="0.2">
      <c r="A3145" s="29" t="s">
        <v>8</v>
      </c>
      <c r="B3145" s="34" t="s">
        <v>1332</v>
      </c>
      <c r="C3145" s="31" t="s">
        <v>3244</v>
      </c>
      <c r="D3145" s="16">
        <v>0.5</v>
      </c>
      <c r="E3145" s="8">
        <v>512</v>
      </c>
      <c r="F3145" s="16">
        <v>243</v>
      </c>
      <c r="G3145" s="8">
        <f t="shared" si="149"/>
        <v>0.525390625</v>
      </c>
      <c r="H3145" s="7">
        <v>0.75552455658069195</v>
      </c>
      <c r="I3145" s="17">
        <v>1.0000047173033899</v>
      </c>
      <c r="J3145" s="3">
        <v>0.57294529421248397</v>
      </c>
      <c r="K3145" s="4">
        <v>1.00010649986839</v>
      </c>
      <c r="L3145" s="7">
        <v>2</v>
      </c>
      <c r="M3145" s="1">
        <v>64</v>
      </c>
      <c r="N3145" s="1">
        <v>8192</v>
      </c>
      <c r="O3145" s="1">
        <v>128</v>
      </c>
      <c r="P3145" s="17">
        <v>1</v>
      </c>
      <c r="Q3145" s="3">
        <v>0.60602538597795796</v>
      </c>
      <c r="R3145" s="4">
        <v>1.0000006525077301</v>
      </c>
      <c r="S3145" s="7">
        <f t="shared" si="147"/>
        <v>3.3079999999999998E-2</v>
      </c>
      <c r="T3145" s="17">
        <f t="shared" si="148"/>
        <v>1E-4</v>
      </c>
      <c r="U3145" s="54" t="b">
        <v>0</v>
      </c>
      <c r="V3145" s="55" t="b">
        <v>0</v>
      </c>
      <c r="W3145" s="10">
        <v>6593893</v>
      </c>
      <c r="Y3145" s="51"/>
    </row>
    <row r="3146" spans="1:25" x14ac:dyDescent="0.2">
      <c r="A3146" s="29" t="s">
        <v>27</v>
      </c>
      <c r="B3146" s="34" t="s">
        <v>964</v>
      </c>
      <c r="C3146" s="31" t="s">
        <v>2876</v>
      </c>
      <c r="D3146" s="16">
        <v>0</v>
      </c>
      <c r="E3146" s="8">
        <v>512</v>
      </c>
      <c r="F3146" s="16">
        <v>288</v>
      </c>
      <c r="G3146" s="8">
        <f t="shared" si="149"/>
        <v>0.4375</v>
      </c>
      <c r="H3146" s="7">
        <v>0.85924084731851902</v>
      </c>
      <c r="I3146" s="17">
        <v>0.95422943623692502</v>
      </c>
      <c r="J3146" s="3">
        <v>0.50024328229626902</v>
      </c>
      <c r="K3146" s="4">
        <v>0.98002407557203997</v>
      </c>
      <c r="L3146" s="7">
        <v>2</v>
      </c>
      <c r="M3146" s="1">
        <v>32</v>
      </c>
      <c r="N3146" s="1">
        <v>4096</v>
      </c>
      <c r="O3146" s="1">
        <v>128</v>
      </c>
      <c r="P3146" s="17">
        <v>1</v>
      </c>
      <c r="Q3146" s="3">
        <v>0.52023644818662396</v>
      </c>
      <c r="R3146" s="4">
        <v>0.98161513789842403</v>
      </c>
      <c r="S3146" s="7">
        <f t="shared" si="147"/>
        <v>1.9990000000000001E-2</v>
      </c>
      <c r="T3146" s="17">
        <f t="shared" si="148"/>
        <v>-1.5900000000000001E-3</v>
      </c>
      <c r="U3146" s="54" t="b">
        <v>0</v>
      </c>
      <c r="V3146" s="55" t="b">
        <v>0</v>
      </c>
      <c r="W3146" s="10">
        <v>7078302</v>
      </c>
      <c r="Y3146" s="51"/>
    </row>
    <row r="3147" spans="1:25" x14ac:dyDescent="0.2">
      <c r="A3147" s="29" t="s">
        <v>9</v>
      </c>
      <c r="B3147" s="34" t="s">
        <v>1216</v>
      </c>
      <c r="C3147" s="31" t="s">
        <v>3128</v>
      </c>
      <c r="D3147" s="16">
        <v>0</v>
      </c>
      <c r="E3147" s="8">
        <v>1024</v>
      </c>
      <c r="F3147" s="16">
        <v>710</v>
      </c>
      <c r="G3147" s="8">
        <f t="shared" si="149"/>
        <v>0.306640625</v>
      </c>
      <c r="H3147" s="7">
        <v>0.81004272621919104</v>
      </c>
      <c r="I3147" s="17">
        <v>1</v>
      </c>
      <c r="J3147" s="3">
        <v>0.53346760199418897</v>
      </c>
      <c r="K3147" s="4">
        <v>0.99999980846068404</v>
      </c>
      <c r="L3147" s="7">
        <v>1</v>
      </c>
      <c r="M3147" s="1">
        <v>32</v>
      </c>
      <c r="N3147" s="1">
        <v>65536</v>
      </c>
      <c r="O3147" s="1">
        <v>128</v>
      </c>
      <c r="P3147" s="17">
        <v>1</v>
      </c>
      <c r="Q3147" s="3">
        <v>0.643937078337529</v>
      </c>
      <c r="R3147" s="4">
        <v>0.99999999882561996</v>
      </c>
      <c r="S3147" s="7">
        <f t="shared" si="147"/>
        <v>0.11047</v>
      </c>
      <c r="T3147" s="17">
        <f t="shared" si="148"/>
        <v>0</v>
      </c>
      <c r="U3147" s="54" t="b">
        <v>1</v>
      </c>
      <c r="V3147" s="55" t="b">
        <v>0</v>
      </c>
      <c r="W3147" s="10">
        <v>192768268</v>
      </c>
      <c r="Y3147" s="51"/>
    </row>
    <row r="3148" spans="1:25" x14ac:dyDescent="0.2">
      <c r="A3148" s="29" t="s">
        <v>12</v>
      </c>
      <c r="B3148" s="34" t="s">
        <v>1447</v>
      </c>
      <c r="C3148" s="31" t="s">
        <v>3359</v>
      </c>
      <c r="D3148" s="16">
        <v>1</v>
      </c>
      <c r="E3148" s="8">
        <v>1024</v>
      </c>
      <c r="F3148" s="16">
        <v>92</v>
      </c>
      <c r="G3148" s="8">
        <f t="shared" si="149"/>
        <v>0.91015625</v>
      </c>
      <c r="H3148" s="7">
        <v>0.42935942147110401</v>
      </c>
      <c r="I3148" s="17">
        <v>1.0000000000967</v>
      </c>
      <c r="J3148" s="3">
        <v>0.43200871538625701</v>
      </c>
      <c r="K3148" s="4">
        <v>0.99943004868430896</v>
      </c>
      <c r="L3148" s="7">
        <v>2</v>
      </c>
      <c r="M3148" s="1">
        <v>256</v>
      </c>
      <c r="N3148" s="1">
        <v>65536</v>
      </c>
      <c r="O3148" s="1">
        <v>128</v>
      </c>
      <c r="P3148" s="17">
        <v>1</v>
      </c>
      <c r="Q3148" s="3">
        <v>0.45279430581146302</v>
      </c>
      <c r="R3148" s="4">
        <v>0.98712804650793295</v>
      </c>
      <c r="S3148" s="7">
        <f t="shared" si="147"/>
        <v>-2.0789999999999999E-2</v>
      </c>
      <c r="T3148" s="17">
        <f t="shared" si="148"/>
        <v>-1.23E-2</v>
      </c>
      <c r="U3148" s="54" t="b">
        <v>0</v>
      </c>
      <c r="V3148" s="55" t="b">
        <v>0</v>
      </c>
      <c r="W3148" s="10">
        <v>5272444</v>
      </c>
      <c r="Y3148" s="51"/>
    </row>
    <row r="3149" spans="1:25" x14ac:dyDescent="0.2">
      <c r="A3149" s="29" t="s">
        <v>31</v>
      </c>
      <c r="B3149" s="34" t="s">
        <v>2259</v>
      </c>
      <c r="C3149" s="31" t="s">
        <v>4171</v>
      </c>
      <c r="D3149" s="16">
        <v>0</v>
      </c>
      <c r="E3149" s="8">
        <v>512</v>
      </c>
      <c r="F3149" s="16">
        <v>342</v>
      </c>
      <c r="G3149" s="8">
        <f t="shared" si="149"/>
        <v>0.33203125</v>
      </c>
      <c r="H3149" s="7">
        <v>0.69682906132099398</v>
      </c>
      <c r="I3149" s="17">
        <v>0.99902907637548299</v>
      </c>
      <c r="J3149" s="3">
        <v>0.42353321096323399</v>
      </c>
      <c r="K3149" s="4">
        <v>0.99684655107310205</v>
      </c>
      <c r="L3149" s="7">
        <v>1</v>
      </c>
      <c r="M3149" s="1">
        <v>128</v>
      </c>
      <c r="N3149" s="1">
        <v>4096</v>
      </c>
      <c r="O3149" s="1">
        <v>128</v>
      </c>
      <c r="P3149" s="17">
        <v>1</v>
      </c>
      <c r="Q3149" s="3">
        <v>0.45935076239589301</v>
      </c>
      <c r="R3149" s="4">
        <v>0.99488899305163903</v>
      </c>
      <c r="S3149" s="7">
        <f t="shared" si="147"/>
        <v>3.5819999999999998E-2</v>
      </c>
      <c r="T3149" s="17">
        <f t="shared" si="148"/>
        <v>-1.9599999999999999E-3</v>
      </c>
      <c r="U3149" s="54" t="b">
        <v>0</v>
      </c>
      <c r="V3149" s="55" t="b">
        <v>0</v>
      </c>
      <c r="W3149" s="10">
        <v>20069952</v>
      </c>
      <c r="Y3149" s="51"/>
    </row>
    <row r="3150" spans="1:25" x14ac:dyDescent="0.2">
      <c r="A3150" s="29" t="s">
        <v>34</v>
      </c>
      <c r="B3150" s="34" t="s">
        <v>1896</v>
      </c>
      <c r="C3150" s="31" t="s">
        <v>3808</v>
      </c>
      <c r="D3150" s="16">
        <v>0.5</v>
      </c>
      <c r="E3150" s="8">
        <v>1024</v>
      </c>
      <c r="F3150" s="16">
        <v>348</v>
      </c>
      <c r="G3150" s="8">
        <f t="shared" si="149"/>
        <v>0.66015625</v>
      </c>
      <c r="H3150" s="7">
        <v>0.68697207659125803</v>
      </c>
      <c r="I3150" s="17">
        <v>1</v>
      </c>
      <c r="J3150" s="3">
        <v>0.54419693317539697</v>
      </c>
      <c r="K3150" s="4">
        <v>0.99694712169422905</v>
      </c>
      <c r="L3150" s="7">
        <v>2</v>
      </c>
      <c r="M3150" s="1">
        <v>128</v>
      </c>
      <c r="N3150" s="1">
        <v>8192</v>
      </c>
      <c r="O3150" s="1">
        <v>128</v>
      </c>
      <c r="P3150" s="17">
        <v>1</v>
      </c>
      <c r="Q3150" s="3">
        <v>0.57751375151537399</v>
      </c>
      <c r="R3150" s="4">
        <v>0.99743648869921597</v>
      </c>
      <c r="S3150" s="7">
        <f t="shared" si="147"/>
        <v>3.3320000000000002E-2</v>
      </c>
      <c r="T3150" s="17">
        <f t="shared" si="148"/>
        <v>4.8999999999999998E-4</v>
      </c>
      <c r="U3150" s="54" t="b">
        <v>0</v>
      </c>
      <c r="V3150" s="55" t="b">
        <v>0</v>
      </c>
      <c r="W3150" s="10">
        <v>6342190</v>
      </c>
      <c r="Y3150" s="51"/>
    </row>
    <row r="3151" spans="1:25" x14ac:dyDescent="0.2">
      <c r="A3151" s="29" t="s">
        <v>57</v>
      </c>
      <c r="B3151" s="34" t="s">
        <v>2493</v>
      </c>
      <c r="C3151" s="31" t="s">
        <v>4405</v>
      </c>
      <c r="D3151" s="16">
        <v>0</v>
      </c>
      <c r="E3151" s="8">
        <v>256</v>
      </c>
      <c r="F3151" s="16">
        <v>123</v>
      </c>
      <c r="G3151" s="8">
        <f t="shared" si="149"/>
        <v>0.51953125</v>
      </c>
      <c r="H3151" s="7">
        <v>1</v>
      </c>
      <c r="I3151" s="17">
        <v>1</v>
      </c>
      <c r="J3151" s="3">
        <v>0.76534040725337804</v>
      </c>
      <c r="K3151" s="4">
        <v>1.00000570578533</v>
      </c>
      <c r="L3151" s="7">
        <v>3</v>
      </c>
      <c r="M3151" s="1">
        <v>256</v>
      </c>
      <c r="N3151" s="1">
        <v>8192</v>
      </c>
      <c r="O3151" s="1">
        <v>128</v>
      </c>
      <c r="P3151" s="17">
        <v>1</v>
      </c>
      <c r="Q3151" s="3">
        <v>0.80976210398122095</v>
      </c>
      <c r="R3151" s="4">
        <v>1.00000208660103</v>
      </c>
      <c r="S3151" s="7">
        <f t="shared" si="147"/>
        <v>4.4420000000000001E-2</v>
      </c>
      <c r="T3151" s="17">
        <f t="shared" si="148"/>
        <v>0</v>
      </c>
      <c r="U3151" s="54" t="b">
        <v>0</v>
      </c>
      <c r="V3151" s="55" t="b">
        <v>0</v>
      </c>
      <c r="W3151" s="10">
        <v>5127285</v>
      </c>
      <c r="Y3151" s="51"/>
    </row>
    <row r="3152" spans="1:25" x14ac:dyDescent="0.2">
      <c r="A3152" s="29" t="s">
        <v>51</v>
      </c>
      <c r="B3152" s="34" t="s">
        <v>1304</v>
      </c>
      <c r="C3152" s="31" t="s">
        <v>3216</v>
      </c>
      <c r="D3152" s="16">
        <v>1</v>
      </c>
      <c r="E3152" s="8">
        <v>256</v>
      </c>
      <c r="F3152" s="16">
        <v>235</v>
      </c>
      <c r="G3152" s="8">
        <f t="shared" si="149"/>
        <v>8.203125E-2</v>
      </c>
      <c r="H3152" s="7">
        <v>0.98746930834888302</v>
      </c>
      <c r="I3152" s="17">
        <v>0.93385476671681</v>
      </c>
      <c r="J3152" s="3">
        <v>0.41857039792609202</v>
      </c>
      <c r="K3152" s="4">
        <v>0.97924227623882198</v>
      </c>
      <c r="L3152" s="7">
        <v>2</v>
      </c>
      <c r="M3152" s="1">
        <v>64</v>
      </c>
      <c r="N3152" s="1">
        <v>16384</v>
      </c>
      <c r="O3152" s="1">
        <v>128</v>
      </c>
      <c r="P3152" s="17">
        <v>1</v>
      </c>
      <c r="Q3152" s="3">
        <v>0.50644818940359104</v>
      </c>
      <c r="R3152" s="4">
        <v>0.97904294743255904</v>
      </c>
      <c r="S3152" s="7">
        <f t="shared" si="147"/>
        <v>8.788E-2</v>
      </c>
      <c r="T3152" s="17">
        <f t="shared" si="148"/>
        <v>2.0000000000000001E-4</v>
      </c>
      <c r="U3152" s="54" t="b">
        <v>0</v>
      </c>
      <c r="V3152" s="55" t="b">
        <v>0</v>
      </c>
      <c r="W3152" s="10">
        <v>22837871</v>
      </c>
      <c r="Y3152" s="51"/>
    </row>
    <row r="3153" spans="1:25" x14ac:dyDescent="0.2">
      <c r="A3153" s="29" t="s">
        <v>9</v>
      </c>
      <c r="B3153" s="34" t="s">
        <v>2851</v>
      </c>
      <c r="C3153" s="31" t="s">
        <v>4763</v>
      </c>
      <c r="D3153" s="16">
        <v>0</v>
      </c>
      <c r="E3153" s="8">
        <v>512</v>
      </c>
      <c r="F3153" s="16">
        <v>376</v>
      </c>
      <c r="G3153" s="8">
        <f t="shared" si="149"/>
        <v>0.265625</v>
      </c>
      <c r="H3153" s="7">
        <v>0.95490928003644704</v>
      </c>
      <c r="I3153" s="17">
        <v>0.99614785324256305</v>
      </c>
      <c r="J3153" s="3">
        <v>0.58864385547298803</v>
      </c>
      <c r="K3153" s="4">
        <v>0.99849288646521395</v>
      </c>
      <c r="L3153" s="7">
        <v>1</v>
      </c>
      <c r="M3153" s="1">
        <v>128</v>
      </c>
      <c r="N3153" s="1">
        <v>65536</v>
      </c>
      <c r="O3153" s="1">
        <v>128</v>
      </c>
      <c r="P3153" s="17">
        <v>1</v>
      </c>
      <c r="Q3153" s="3">
        <v>0.76633238502445</v>
      </c>
      <c r="R3153" s="4">
        <v>0.99798891657223099</v>
      </c>
      <c r="S3153" s="7">
        <f t="shared" si="147"/>
        <v>0.17768999999999999</v>
      </c>
      <c r="T3153" s="17">
        <f t="shared" si="148"/>
        <v>5.0000000000000001E-4</v>
      </c>
      <c r="U3153" s="54" t="b">
        <v>1</v>
      </c>
      <c r="V3153" s="55" t="b">
        <v>0</v>
      </c>
      <c r="W3153" s="10">
        <v>204210857</v>
      </c>
      <c r="Y3153" s="51"/>
    </row>
    <row r="3154" spans="1:25" x14ac:dyDescent="0.2">
      <c r="A3154" s="29" t="s">
        <v>22</v>
      </c>
      <c r="B3154" s="34" t="s">
        <v>1631</v>
      </c>
      <c r="C3154" s="31" t="s">
        <v>3543</v>
      </c>
      <c r="D3154" s="16">
        <v>0</v>
      </c>
      <c r="E3154" s="8">
        <v>512</v>
      </c>
      <c r="F3154" s="16">
        <v>306</v>
      </c>
      <c r="G3154" s="8">
        <f t="shared" si="149"/>
        <v>0.40234375</v>
      </c>
      <c r="H3154" s="7">
        <v>0.84392885496945302</v>
      </c>
      <c r="I3154" s="17">
        <v>0.98122346372673097</v>
      </c>
      <c r="J3154" s="3">
        <v>0.60545525668278299</v>
      </c>
      <c r="K3154" s="4">
        <v>0.95641766520530702</v>
      </c>
      <c r="L3154" s="7">
        <v>2</v>
      </c>
      <c r="M3154" s="1">
        <v>128</v>
      </c>
      <c r="N3154" s="1">
        <v>4096</v>
      </c>
      <c r="O3154" s="1">
        <v>128</v>
      </c>
      <c r="P3154" s="17">
        <v>1</v>
      </c>
      <c r="Q3154" s="3">
        <v>0.65095357828197997</v>
      </c>
      <c r="R3154" s="4">
        <v>0.96202813132950304</v>
      </c>
      <c r="S3154" s="7">
        <f t="shared" si="147"/>
        <v>4.5499999999999999E-2</v>
      </c>
      <c r="T3154" s="17">
        <f t="shared" si="148"/>
        <v>5.6100000000000004E-3</v>
      </c>
      <c r="U3154" s="54" t="b">
        <v>0</v>
      </c>
      <c r="V3154" s="55" t="b">
        <v>1</v>
      </c>
      <c r="W3154" s="10">
        <v>7283011</v>
      </c>
      <c r="Y3154" s="51"/>
    </row>
    <row r="3155" spans="1:25" x14ac:dyDescent="0.2">
      <c r="A3155" s="29" t="s">
        <v>38</v>
      </c>
      <c r="B3155" s="34" t="s">
        <v>1739</v>
      </c>
      <c r="C3155" s="31" t="s">
        <v>3651</v>
      </c>
      <c r="D3155" s="16">
        <v>1</v>
      </c>
      <c r="E3155" s="8">
        <v>4096</v>
      </c>
      <c r="F3155" s="16">
        <v>2482</v>
      </c>
      <c r="G3155" s="8">
        <f t="shared" si="149"/>
        <v>0.39404296875</v>
      </c>
      <c r="H3155" s="7">
        <v>0.44002581443152899</v>
      </c>
      <c r="I3155" s="17">
        <v>0.999999969591157</v>
      </c>
      <c r="J3155" s="3">
        <v>0.28308638446870299</v>
      </c>
      <c r="K3155" s="4">
        <v>0.99473050436555699</v>
      </c>
      <c r="L3155" s="7">
        <v>2</v>
      </c>
      <c r="M3155" s="1">
        <v>128</v>
      </c>
      <c r="N3155" s="1">
        <v>65536</v>
      </c>
      <c r="O3155" s="1">
        <v>128</v>
      </c>
      <c r="P3155" s="17">
        <v>1</v>
      </c>
      <c r="Q3155" s="3">
        <v>0.30165330954207398</v>
      </c>
      <c r="R3155" s="4">
        <v>0.99203790392505797</v>
      </c>
      <c r="S3155" s="7">
        <f t="shared" si="147"/>
        <v>1.857E-2</v>
      </c>
      <c r="T3155" s="17">
        <f t="shared" si="148"/>
        <v>-2.6900000000000001E-3</v>
      </c>
      <c r="U3155" s="54" t="b">
        <v>0</v>
      </c>
      <c r="V3155" s="55" t="b">
        <v>0</v>
      </c>
      <c r="W3155" s="10">
        <v>3955849217</v>
      </c>
      <c r="Y3155" s="51"/>
    </row>
    <row r="3156" spans="1:25" x14ac:dyDescent="0.2">
      <c r="A3156" s="29" t="s">
        <v>50</v>
      </c>
      <c r="B3156" s="34" t="s">
        <v>1529</v>
      </c>
      <c r="C3156" s="31" t="s">
        <v>3441</v>
      </c>
      <c r="D3156" s="16">
        <v>0</v>
      </c>
      <c r="E3156" s="8">
        <v>512</v>
      </c>
      <c r="F3156" s="16">
        <v>75</v>
      </c>
      <c r="G3156" s="8">
        <f t="shared" si="149"/>
        <v>0.853515625</v>
      </c>
      <c r="H3156" s="7">
        <v>0.57573163829114804</v>
      </c>
      <c r="I3156" s="17">
        <v>0.99999999999998701</v>
      </c>
      <c r="J3156" s="3">
        <v>0.53899700997418398</v>
      </c>
      <c r="K3156" s="4">
        <v>1.00000230630261</v>
      </c>
      <c r="L3156" s="7">
        <v>1</v>
      </c>
      <c r="M3156" s="1">
        <v>256</v>
      </c>
      <c r="N3156" s="1">
        <v>16384</v>
      </c>
      <c r="O3156" s="1">
        <v>128</v>
      </c>
      <c r="P3156" s="17">
        <v>1</v>
      </c>
      <c r="Q3156" s="3">
        <v>0.56096546091314703</v>
      </c>
      <c r="R3156" s="4">
        <v>0.99998307338856895</v>
      </c>
      <c r="S3156" s="7">
        <f t="shared" si="147"/>
        <v>2.197E-2</v>
      </c>
      <c r="T3156" s="17">
        <f t="shared" si="148"/>
        <v>-1.0000000000000001E-5</v>
      </c>
      <c r="U3156" s="54" t="b">
        <v>0</v>
      </c>
      <c r="V3156" s="55" t="b">
        <v>0</v>
      </c>
      <c r="W3156" s="10">
        <v>4847546</v>
      </c>
      <c r="Y3156" s="51"/>
    </row>
    <row r="3157" spans="1:25" x14ac:dyDescent="0.2">
      <c r="A3157" s="29" t="s">
        <v>34</v>
      </c>
      <c r="B3157" s="34" t="s">
        <v>2073</v>
      </c>
      <c r="C3157" s="31" t="s">
        <v>3985</v>
      </c>
      <c r="D3157" s="16">
        <v>1</v>
      </c>
      <c r="E3157" s="8">
        <v>512</v>
      </c>
      <c r="F3157" s="16">
        <v>216</v>
      </c>
      <c r="G3157" s="8">
        <f t="shared" si="149"/>
        <v>0.578125</v>
      </c>
      <c r="H3157" s="7">
        <v>0.94847854315399205</v>
      </c>
      <c r="I3157" s="17">
        <v>1</v>
      </c>
      <c r="J3157" s="3">
        <v>0.729364504890742</v>
      </c>
      <c r="K3157" s="4">
        <v>0.99999961830713602</v>
      </c>
      <c r="L3157" s="7">
        <v>3</v>
      </c>
      <c r="M3157" s="1">
        <v>128</v>
      </c>
      <c r="N3157" s="1">
        <v>8192</v>
      </c>
      <c r="O3157" s="1">
        <v>128</v>
      </c>
      <c r="P3157" s="17">
        <v>1</v>
      </c>
      <c r="Q3157" s="3">
        <v>0.74760043846615398</v>
      </c>
      <c r="R3157" s="4">
        <v>0.99999992899567502</v>
      </c>
      <c r="S3157" s="7">
        <f t="shared" si="147"/>
        <v>1.8239999999999999E-2</v>
      </c>
      <c r="T3157" s="17">
        <f t="shared" si="148"/>
        <v>0</v>
      </c>
      <c r="U3157" s="54" t="b">
        <v>0</v>
      </c>
      <c r="V3157" s="55" t="b">
        <v>0</v>
      </c>
      <c r="W3157" s="10">
        <v>4944811</v>
      </c>
      <c r="Y3157" s="51"/>
    </row>
    <row r="3158" spans="1:25" x14ac:dyDescent="0.2">
      <c r="A3158" s="29" t="s">
        <v>40</v>
      </c>
      <c r="B3158" s="34" t="s">
        <v>2500</v>
      </c>
      <c r="C3158" s="31" t="s">
        <v>4412</v>
      </c>
      <c r="D3158" s="16">
        <v>1</v>
      </c>
      <c r="E3158" s="8">
        <v>512</v>
      </c>
      <c r="F3158" s="16">
        <v>273</v>
      </c>
      <c r="G3158" s="8">
        <f t="shared" si="149"/>
        <v>0.466796875</v>
      </c>
      <c r="H3158" s="7">
        <v>0.79994455475542803</v>
      </c>
      <c r="I3158" s="17">
        <v>0.999999999999999</v>
      </c>
      <c r="J3158" s="3">
        <v>0.50822235548526296</v>
      </c>
      <c r="K3158" s="4">
        <v>0.99448305609804599</v>
      </c>
      <c r="L3158" s="7">
        <v>1</v>
      </c>
      <c r="M3158" s="1">
        <v>64</v>
      </c>
      <c r="N3158" s="1">
        <v>16384</v>
      </c>
      <c r="O3158" s="1">
        <v>128</v>
      </c>
      <c r="P3158" s="17">
        <v>1</v>
      </c>
      <c r="Q3158" s="3">
        <v>0.564173802682576</v>
      </c>
      <c r="R3158" s="4">
        <v>0.98671343999483396</v>
      </c>
      <c r="S3158" s="7">
        <f t="shared" si="147"/>
        <v>5.595E-2</v>
      </c>
      <c r="T3158" s="17">
        <f t="shared" si="148"/>
        <v>-7.77E-3</v>
      </c>
      <c r="U3158" s="54" t="b">
        <v>0</v>
      </c>
      <c r="V3158" s="55" t="b">
        <v>0</v>
      </c>
      <c r="W3158" s="10">
        <v>52591507</v>
      </c>
      <c r="Y3158" s="51"/>
    </row>
    <row r="3159" spans="1:25" x14ac:dyDescent="0.2">
      <c r="A3159" s="29" t="s">
        <v>39</v>
      </c>
      <c r="B3159" s="34" t="s">
        <v>1196</v>
      </c>
      <c r="C3159" s="31" t="s">
        <v>3108</v>
      </c>
      <c r="D3159" s="16">
        <v>0</v>
      </c>
      <c r="E3159" s="8">
        <v>512</v>
      </c>
      <c r="F3159" s="16">
        <v>172</v>
      </c>
      <c r="G3159" s="8">
        <f t="shared" si="149"/>
        <v>0.6640625</v>
      </c>
      <c r="H3159" s="7">
        <v>0.60932088666708395</v>
      </c>
      <c r="I3159" s="17">
        <v>1</v>
      </c>
      <c r="J3159" s="3">
        <v>0.50357614731033296</v>
      </c>
      <c r="K3159" s="4">
        <v>0.99970179250256297</v>
      </c>
      <c r="L3159" s="7">
        <v>2</v>
      </c>
      <c r="M3159" s="1">
        <v>128</v>
      </c>
      <c r="N3159" s="1">
        <v>4096</v>
      </c>
      <c r="O3159" s="1">
        <v>128</v>
      </c>
      <c r="P3159" s="17">
        <v>1</v>
      </c>
      <c r="Q3159" s="3">
        <v>0.52131795560237904</v>
      </c>
      <c r="R3159" s="4">
        <v>1.00004377412768</v>
      </c>
      <c r="S3159" s="7">
        <f t="shared" si="147"/>
        <v>1.7739999999999999E-2</v>
      </c>
      <c r="T3159" s="17">
        <f t="shared" si="148"/>
        <v>2.5000000000000001E-4</v>
      </c>
      <c r="U3159" s="54" t="b">
        <v>0</v>
      </c>
      <c r="V3159" s="55" t="b">
        <v>0</v>
      </c>
      <c r="W3159" s="10">
        <v>6257231</v>
      </c>
      <c r="Y3159" s="51"/>
    </row>
    <row r="3160" spans="1:25" x14ac:dyDescent="0.2">
      <c r="A3160" s="29" t="s">
        <v>28</v>
      </c>
      <c r="B3160" s="34" t="s">
        <v>2781</v>
      </c>
      <c r="C3160" s="31" t="s">
        <v>4693</v>
      </c>
      <c r="D3160" s="16">
        <v>0</v>
      </c>
      <c r="E3160" s="8">
        <v>512</v>
      </c>
      <c r="F3160" s="16">
        <v>42</v>
      </c>
      <c r="G3160" s="8">
        <f t="shared" si="149"/>
        <v>0.91796875</v>
      </c>
      <c r="H3160" s="7">
        <v>0.52685657615821102</v>
      </c>
      <c r="I3160" s="17">
        <v>0.99868794522397597</v>
      </c>
      <c r="J3160" s="3">
        <v>0.50348009518772996</v>
      </c>
      <c r="K3160" s="4">
        <v>0.99946364417089695</v>
      </c>
      <c r="L3160" s="7">
        <v>3</v>
      </c>
      <c r="M3160" s="1">
        <v>32</v>
      </c>
      <c r="N3160" s="1">
        <v>32768</v>
      </c>
      <c r="O3160" s="1">
        <v>128</v>
      </c>
      <c r="P3160" s="17">
        <v>1</v>
      </c>
      <c r="Q3160" s="3">
        <v>0.50980668620597203</v>
      </c>
      <c r="R3160" s="4">
        <v>1.00005451608003</v>
      </c>
      <c r="S3160" s="7">
        <f t="shared" si="147"/>
        <v>6.3299999999999997E-3</v>
      </c>
      <c r="T3160" s="17">
        <f t="shared" si="148"/>
        <v>-5.9000000000000003E-4</v>
      </c>
      <c r="U3160" s="54" t="b">
        <v>0</v>
      </c>
      <c r="V3160" s="55" t="b">
        <v>0</v>
      </c>
      <c r="W3160" s="10">
        <v>4215181</v>
      </c>
      <c r="Y3160" s="51"/>
    </row>
    <row r="3161" spans="1:25" x14ac:dyDescent="0.2">
      <c r="A3161" s="29" t="s">
        <v>52</v>
      </c>
      <c r="B3161" s="34" t="s">
        <v>1033</v>
      </c>
      <c r="C3161" s="31" t="s">
        <v>2945</v>
      </c>
      <c r="D3161" s="16">
        <v>1</v>
      </c>
      <c r="E3161" s="8">
        <v>4096</v>
      </c>
      <c r="F3161" s="16">
        <v>2831</v>
      </c>
      <c r="G3161" s="8">
        <f t="shared" si="149"/>
        <v>0.308837890625</v>
      </c>
      <c r="H3161" s="7">
        <v>0.51088173135391801</v>
      </c>
      <c r="I3161" s="17">
        <v>0.999999999999997</v>
      </c>
      <c r="J3161" s="3">
        <v>0.30728020232591402</v>
      </c>
      <c r="K3161" s="4">
        <v>0.990706684817803</v>
      </c>
      <c r="L3161" s="7">
        <v>2</v>
      </c>
      <c r="M3161" s="1">
        <v>32</v>
      </c>
      <c r="N3161" s="1">
        <v>32768</v>
      </c>
      <c r="O3161" s="1">
        <v>128</v>
      </c>
      <c r="P3161" s="17">
        <v>1</v>
      </c>
      <c r="Q3161" s="3">
        <v>0.32119905471807197</v>
      </c>
      <c r="R3161" s="4">
        <v>0.98923784868613096</v>
      </c>
      <c r="S3161" s="7">
        <f t="shared" si="147"/>
        <v>1.392E-2</v>
      </c>
      <c r="T3161" s="17">
        <f t="shared" si="148"/>
        <v>-1.47E-3</v>
      </c>
      <c r="U3161" s="54" t="b">
        <v>0</v>
      </c>
      <c r="V3161" s="55" t="b">
        <v>0</v>
      </c>
      <c r="W3161" s="10">
        <v>1917163488</v>
      </c>
      <c r="Y3161" s="51"/>
    </row>
    <row r="3162" spans="1:25" x14ac:dyDescent="0.2">
      <c r="A3162" s="29" t="s">
        <v>40</v>
      </c>
      <c r="B3162" s="34" t="s">
        <v>953</v>
      </c>
      <c r="C3162" s="31" t="s">
        <v>2865</v>
      </c>
      <c r="D3162" s="16">
        <v>0</v>
      </c>
      <c r="E3162" s="8">
        <v>512</v>
      </c>
      <c r="F3162" s="16">
        <v>272</v>
      </c>
      <c r="G3162" s="8">
        <f t="shared" si="149"/>
        <v>0.46875</v>
      </c>
      <c r="H3162" s="7">
        <v>0.828016410542051</v>
      </c>
      <c r="I3162" s="17">
        <v>0.99994163903493305</v>
      </c>
      <c r="J3162" s="3">
        <v>0.526017485448528</v>
      </c>
      <c r="K3162" s="4">
        <v>0.99991157886331605</v>
      </c>
      <c r="L3162" s="7">
        <v>3</v>
      </c>
      <c r="M3162" s="1">
        <v>32</v>
      </c>
      <c r="N3162" s="1">
        <v>16384</v>
      </c>
      <c r="O3162" s="1">
        <v>128</v>
      </c>
      <c r="P3162" s="17">
        <v>1</v>
      </c>
      <c r="Q3162" s="3">
        <v>0.54736727541252095</v>
      </c>
      <c r="R3162" s="4">
        <v>0.99968398697570104</v>
      </c>
      <c r="S3162" s="7">
        <f t="shared" si="147"/>
        <v>2.1350000000000001E-2</v>
      </c>
      <c r="T3162" s="17">
        <f t="shared" si="148"/>
        <v>-2.3000000000000001E-4</v>
      </c>
      <c r="U3162" s="54" t="b">
        <v>0</v>
      </c>
      <c r="V3162" s="55" t="b">
        <v>0</v>
      </c>
      <c r="W3162" s="10">
        <v>13975964</v>
      </c>
      <c r="Y3162" s="51"/>
    </row>
    <row r="3163" spans="1:25" x14ac:dyDescent="0.2">
      <c r="A3163" s="29" t="s">
        <v>8</v>
      </c>
      <c r="B3163" s="34" t="s">
        <v>2016</v>
      </c>
      <c r="C3163" s="31" t="s">
        <v>3928</v>
      </c>
      <c r="D3163" s="16">
        <v>1</v>
      </c>
      <c r="E3163" s="8">
        <v>512</v>
      </c>
      <c r="F3163" s="16">
        <v>245</v>
      </c>
      <c r="G3163" s="8">
        <f t="shared" si="149"/>
        <v>0.521484375</v>
      </c>
      <c r="H3163" s="7">
        <v>0.69941556484383205</v>
      </c>
      <c r="I3163" s="17">
        <v>0.99452822771845795</v>
      </c>
      <c r="J3163" s="3">
        <v>0.52508295821733997</v>
      </c>
      <c r="K3163" s="4">
        <v>0.976853447237372</v>
      </c>
      <c r="L3163" s="7">
        <v>2</v>
      </c>
      <c r="M3163" s="1">
        <v>256</v>
      </c>
      <c r="N3163" s="1">
        <v>16384</v>
      </c>
      <c r="O3163" s="1">
        <v>128</v>
      </c>
      <c r="P3163" s="17">
        <v>1</v>
      </c>
      <c r="Q3163" s="3">
        <v>0.56919756095988305</v>
      </c>
      <c r="R3163" s="4">
        <v>0.981692033202616</v>
      </c>
      <c r="S3163" s="7">
        <f t="shared" si="147"/>
        <v>4.4110000000000003E-2</v>
      </c>
      <c r="T3163" s="17">
        <f t="shared" si="148"/>
        <v>4.8399999999999997E-3</v>
      </c>
      <c r="U3163" s="54" t="b">
        <v>0</v>
      </c>
      <c r="V3163" s="55" t="b">
        <v>0</v>
      </c>
      <c r="W3163" s="10">
        <v>8423817</v>
      </c>
      <c r="Y3163" s="51"/>
    </row>
    <row r="3164" spans="1:25" x14ac:dyDescent="0.2">
      <c r="A3164" s="29" t="s">
        <v>31</v>
      </c>
      <c r="B3164" s="34" t="s">
        <v>1083</v>
      </c>
      <c r="C3164" s="31" t="s">
        <v>2995</v>
      </c>
      <c r="D3164" s="16">
        <v>0</v>
      </c>
      <c r="E3164" s="8">
        <v>2048</v>
      </c>
      <c r="F3164" s="16">
        <v>1156</v>
      </c>
      <c r="G3164" s="8">
        <f t="shared" si="149"/>
        <v>0.435546875</v>
      </c>
      <c r="H3164" s="7">
        <v>0.56321901309143996</v>
      </c>
      <c r="I3164" s="17">
        <v>1.00000000004719</v>
      </c>
      <c r="J3164" s="3">
        <v>0.36929832789982098</v>
      </c>
      <c r="K3164" s="4">
        <v>0.99999874098532004</v>
      </c>
      <c r="L3164" s="7">
        <v>3</v>
      </c>
      <c r="M3164" s="1">
        <v>64</v>
      </c>
      <c r="N3164" s="1">
        <v>16384</v>
      </c>
      <c r="O3164" s="1">
        <v>128</v>
      </c>
      <c r="P3164" s="17">
        <v>1</v>
      </c>
      <c r="Q3164" s="3">
        <v>0.37928344889458898</v>
      </c>
      <c r="R3164" s="4">
        <v>0.99999349102338198</v>
      </c>
      <c r="S3164" s="7">
        <f t="shared" si="147"/>
        <v>9.9900000000000006E-3</v>
      </c>
      <c r="T3164" s="17">
        <f t="shared" si="148"/>
        <v>-1.0000000000000001E-5</v>
      </c>
      <c r="U3164" s="54" t="b">
        <v>0</v>
      </c>
      <c r="V3164" s="55" t="b">
        <v>0</v>
      </c>
      <c r="W3164" s="10">
        <v>137808098</v>
      </c>
      <c r="Y3164" s="51"/>
    </row>
    <row r="3165" spans="1:25" x14ac:dyDescent="0.2">
      <c r="A3165" s="29" t="s">
        <v>5</v>
      </c>
      <c r="B3165" s="34" t="s">
        <v>1664</v>
      </c>
      <c r="C3165" s="31" t="s">
        <v>3576</v>
      </c>
      <c r="D3165" s="16">
        <v>1</v>
      </c>
      <c r="E3165" s="8">
        <v>256</v>
      </c>
      <c r="F3165" s="16">
        <v>156</v>
      </c>
      <c r="G3165" s="8">
        <f t="shared" si="149"/>
        <v>0.390625</v>
      </c>
      <c r="H3165" s="7">
        <v>0.89444150472949502</v>
      </c>
      <c r="I3165" s="17">
        <v>0.99411911473081005</v>
      </c>
      <c r="J3165" s="3">
        <v>0.67009658176584397</v>
      </c>
      <c r="K3165" s="4">
        <v>0.99676885715635499</v>
      </c>
      <c r="L3165" s="7">
        <v>2</v>
      </c>
      <c r="M3165" s="1">
        <v>32</v>
      </c>
      <c r="N3165" s="1">
        <v>32768</v>
      </c>
      <c r="O3165" s="1">
        <v>128</v>
      </c>
      <c r="P3165" s="17">
        <v>1</v>
      </c>
      <c r="Q3165" s="3">
        <v>0.73319140281251505</v>
      </c>
      <c r="R3165" s="4">
        <v>0.995085818915312</v>
      </c>
      <c r="S3165" s="7">
        <f t="shared" si="147"/>
        <v>6.3089999999999993E-2</v>
      </c>
      <c r="T3165" s="17">
        <f t="shared" si="148"/>
        <v>1.6800000000000001E-3</v>
      </c>
      <c r="U3165" s="54" t="b">
        <v>0</v>
      </c>
      <c r="V3165" s="55" t="b">
        <v>0</v>
      </c>
      <c r="W3165" s="10">
        <v>7326254</v>
      </c>
      <c r="Y3165" s="51"/>
    </row>
    <row r="3166" spans="1:25" x14ac:dyDescent="0.2">
      <c r="A3166" s="29" t="s">
        <v>8</v>
      </c>
      <c r="B3166" s="34" t="s">
        <v>4931</v>
      </c>
      <c r="C3166" s="31" t="s">
        <v>5100</v>
      </c>
      <c r="D3166" s="16">
        <v>1</v>
      </c>
      <c r="E3166" s="8">
        <v>1024</v>
      </c>
      <c r="F3166" s="16">
        <v>410</v>
      </c>
      <c r="G3166" s="8">
        <f t="shared" si="149"/>
        <v>0.599609375</v>
      </c>
      <c r="H3166" s="7">
        <v>0.68326686472869702</v>
      </c>
      <c r="I3166" s="17">
        <v>0.99999597879382696</v>
      </c>
      <c r="J3166" s="3">
        <v>0.534292408688677</v>
      </c>
      <c r="K3166" s="4">
        <v>0.98363389305288595</v>
      </c>
      <c r="L3166" s="7">
        <v>2</v>
      </c>
      <c r="M3166" s="1">
        <v>256</v>
      </c>
      <c r="N3166" s="1">
        <v>16384</v>
      </c>
      <c r="O3166" s="1">
        <v>128</v>
      </c>
      <c r="P3166" s="17">
        <v>1</v>
      </c>
      <c r="Q3166" s="3">
        <v>0.56699875384490905</v>
      </c>
      <c r="R3166" s="4">
        <v>0.97356824123951302</v>
      </c>
      <c r="S3166" s="7">
        <f t="shared" si="147"/>
        <v>3.2710000000000003E-2</v>
      </c>
      <c r="T3166" s="17">
        <f t="shared" si="148"/>
        <v>-1.0070000000000001E-2</v>
      </c>
      <c r="U3166" s="54" t="b">
        <v>0</v>
      </c>
      <c r="V3166" s="55" t="b">
        <v>0</v>
      </c>
      <c r="W3166" s="10">
        <v>9596637</v>
      </c>
      <c r="Y3166" s="51"/>
    </row>
    <row r="3167" spans="1:25" x14ac:dyDescent="0.2">
      <c r="A3167" s="29" t="s">
        <v>30</v>
      </c>
      <c r="B3167" s="34" t="s">
        <v>2182</v>
      </c>
      <c r="C3167" s="31" t="s">
        <v>4094</v>
      </c>
      <c r="D3167" s="16">
        <v>0.5</v>
      </c>
      <c r="E3167" s="8">
        <v>256</v>
      </c>
      <c r="F3167" s="16">
        <v>24</v>
      </c>
      <c r="G3167" s="8">
        <f t="shared" si="149"/>
        <v>0.90625</v>
      </c>
      <c r="H3167" s="7">
        <v>0.65818623172333901</v>
      </c>
      <c r="I3167" s="17">
        <v>0.96911586032756103</v>
      </c>
      <c r="J3167" s="3">
        <v>0.64527158202729695</v>
      </c>
      <c r="K3167" s="4">
        <v>0.974323359781326</v>
      </c>
      <c r="L3167" s="7">
        <v>1</v>
      </c>
      <c r="M3167" s="1">
        <v>32</v>
      </c>
      <c r="N3167" s="1">
        <v>32768</v>
      </c>
      <c r="O3167" s="1">
        <v>128</v>
      </c>
      <c r="P3167" s="17">
        <v>1</v>
      </c>
      <c r="Q3167" s="3">
        <v>0.65650613638578104</v>
      </c>
      <c r="R3167" s="4">
        <v>0.96937097066168398</v>
      </c>
      <c r="S3167" s="7">
        <f t="shared" si="147"/>
        <v>1.123E-2</v>
      </c>
      <c r="T3167" s="17">
        <f t="shared" si="148"/>
        <v>4.9500000000000004E-3</v>
      </c>
      <c r="U3167" s="54" t="b">
        <v>0</v>
      </c>
      <c r="V3167" s="55" t="b">
        <v>0</v>
      </c>
      <c r="W3167" s="10">
        <v>3892666</v>
      </c>
      <c r="Y3167" s="51"/>
    </row>
    <row r="3168" spans="1:25" x14ac:dyDescent="0.2">
      <c r="A3168" s="29" t="s">
        <v>13</v>
      </c>
      <c r="B3168" s="34" t="s">
        <v>1780</v>
      </c>
      <c r="C3168" s="31" t="s">
        <v>3692</v>
      </c>
      <c r="D3168" s="16">
        <v>0</v>
      </c>
      <c r="E3168" s="8">
        <v>1024</v>
      </c>
      <c r="F3168" s="16">
        <v>783</v>
      </c>
      <c r="G3168" s="8">
        <f t="shared" si="149"/>
        <v>0.2353515625</v>
      </c>
      <c r="H3168" s="7">
        <v>0.92761345082200297</v>
      </c>
      <c r="I3168" s="17">
        <v>0.990354864277324</v>
      </c>
      <c r="J3168" s="3">
        <v>0.56231502297366698</v>
      </c>
      <c r="K3168" s="4">
        <v>0.98788287968372801</v>
      </c>
      <c r="L3168" s="7">
        <v>2</v>
      </c>
      <c r="M3168" s="1">
        <v>128</v>
      </c>
      <c r="N3168" s="1">
        <v>65536</v>
      </c>
      <c r="O3168" s="1">
        <v>128</v>
      </c>
      <c r="P3168" s="17">
        <v>1</v>
      </c>
      <c r="Q3168" s="3">
        <v>0.67599813142101794</v>
      </c>
      <c r="R3168" s="4">
        <v>0.98928767160689601</v>
      </c>
      <c r="S3168" s="7">
        <f t="shared" si="147"/>
        <v>0.11368</v>
      </c>
      <c r="T3168" s="17">
        <f t="shared" si="148"/>
        <v>1.4E-3</v>
      </c>
      <c r="U3168" s="54" t="b">
        <v>1</v>
      </c>
      <c r="V3168" s="55" t="b">
        <v>1</v>
      </c>
      <c r="W3168" s="10">
        <v>300951907</v>
      </c>
      <c r="Y3168" s="51"/>
    </row>
    <row r="3169" spans="1:25" x14ac:dyDescent="0.2">
      <c r="A3169" s="29" t="s">
        <v>14</v>
      </c>
      <c r="B3169" s="34" t="s">
        <v>1740</v>
      </c>
      <c r="C3169" s="31" t="s">
        <v>3652</v>
      </c>
      <c r="D3169" s="16">
        <v>1</v>
      </c>
      <c r="E3169" s="8">
        <v>2048</v>
      </c>
      <c r="F3169" s="16">
        <v>1176</v>
      </c>
      <c r="G3169" s="8">
        <f t="shared" si="149"/>
        <v>0.42578125</v>
      </c>
      <c r="H3169" s="7">
        <v>0.72111958185073199</v>
      </c>
      <c r="I3169" s="17">
        <v>0.999999999999999</v>
      </c>
      <c r="J3169" s="3">
        <v>0.40724988277522101</v>
      </c>
      <c r="K3169" s="4">
        <v>0.99257067423683798</v>
      </c>
      <c r="L3169" s="7">
        <v>3</v>
      </c>
      <c r="M3169" s="1">
        <v>32</v>
      </c>
      <c r="N3169" s="1">
        <v>16384</v>
      </c>
      <c r="O3169" s="1">
        <v>128</v>
      </c>
      <c r="P3169" s="17">
        <v>1</v>
      </c>
      <c r="Q3169" s="3">
        <v>0.41376241876289699</v>
      </c>
      <c r="R3169" s="4">
        <v>0.99322394748352305</v>
      </c>
      <c r="S3169" s="7">
        <f t="shared" si="147"/>
        <v>6.5100000000000002E-3</v>
      </c>
      <c r="T3169" s="17">
        <f t="shared" si="148"/>
        <v>6.4999999999999997E-4</v>
      </c>
      <c r="U3169" s="54" t="b">
        <v>0</v>
      </c>
      <c r="V3169" s="55" t="b">
        <v>0</v>
      </c>
      <c r="W3169" s="10">
        <v>14658083</v>
      </c>
      <c r="Y3169" s="51"/>
    </row>
    <row r="3170" spans="1:25" x14ac:dyDescent="0.2">
      <c r="A3170" s="29" t="s">
        <v>57</v>
      </c>
      <c r="B3170" s="34" t="s">
        <v>4900</v>
      </c>
      <c r="C3170" s="31" t="s">
        <v>5069</v>
      </c>
      <c r="D3170" s="16">
        <v>0</v>
      </c>
      <c r="E3170" s="8">
        <v>2048</v>
      </c>
      <c r="F3170" s="16">
        <v>523</v>
      </c>
      <c r="G3170" s="8">
        <f t="shared" si="149"/>
        <v>0.74462890625</v>
      </c>
      <c r="H3170" s="7">
        <v>0.46823740319551899</v>
      </c>
      <c r="I3170" s="17">
        <v>1</v>
      </c>
      <c r="J3170" s="3">
        <v>0.39033994870451399</v>
      </c>
      <c r="K3170" s="4">
        <v>0.99994207614116404</v>
      </c>
      <c r="L3170" s="7">
        <v>2</v>
      </c>
      <c r="M3170" s="1">
        <v>64</v>
      </c>
      <c r="N3170" s="1">
        <v>16384</v>
      </c>
      <c r="O3170" s="1">
        <v>128</v>
      </c>
      <c r="P3170" s="17">
        <v>1</v>
      </c>
      <c r="Q3170" s="3">
        <v>0.40465516908336102</v>
      </c>
      <c r="R3170" s="4">
        <v>0.99999754006682895</v>
      </c>
      <c r="S3170" s="7">
        <f t="shared" si="147"/>
        <v>1.4319999999999999E-2</v>
      </c>
      <c r="T3170" s="17">
        <f t="shared" si="148"/>
        <v>6.0000000000000002E-5</v>
      </c>
      <c r="U3170" s="54" t="b">
        <v>0</v>
      </c>
      <c r="V3170" s="55" t="b">
        <v>0</v>
      </c>
      <c r="W3170" s="10">
        <v>7579041</v>
      </c>
      <c r="Y3170" s="51"/>
    </row>
    <row r="3171" spans="1:25" x14ac:dyDescent="0.2">
      <c r="A3171" s="29" t="s">
        <v>41</v>
      </c>
      <c r="B3171" s="34" t="s">
        <v>2602</v>
      </c>
      <c r="C3171" s="31" t="s">
        <v>4514</v>
      </c>
      <c r="D3171" s="16">
        <v>0</v>
      </c>
      <c r="E3171" s="8">
        <v>512</v>
      </c>
      <c r="F3171" s="16">
        <v>1</v>
      </c>
      <c r="G3171" s="8">
        <f t="shared" si="149"/>
        <v>0.998046875</v>
      </c>
      <c r="H3171" s="7">
        <v>0.26632901156213301</v>
      </c>
      <c r="I3171" s="17">
        <v>1</v>
      </c>
      <c r="J3171" s="3">
        <v>0.26632901156213201</v>
      </c>
      <c r="K3171" s="4">
        <v>1</v>
      </c>
      <c r="L3171" s="7">
        <v>3</v>
      </c>
      <c r="M3171" s="1">
        <v>32</v>
      </c>
      <c r="N3171" s="1">
        <v>8192</v>
      </c>
      <c r="O3171" s="1">
        <v>128</v>
      </c>
      <c r="P3171" s="17">
        <v>1</v>
      </c>
      <c r="Q3171" s="3">
        <v>0.26632901156213201</v>
      </c>
      <c r="R3171" s="4">
        <v>1</v>
      </c>
      <c r="S3171" s="7">
        <f t="shared" si="147"/>
        <v>0</v>
      </c>
      <c r="T3171" s="17">
        <f t="shared" si="148"/>
        <v>0</v>
      </c>
      <c r="U3171" s="54" t="b">
        <v>0</v>
      </c>
      <c r="V3171" s="55" t="b">
        <v>0</v>
      </c>
      <c r="W3171" s="10">
        <v>206305</v>
      </c>
      <c r="Y3171" s="51"/>
    </row>
    <row r="3172" spans="1:25" x14ac:dyDescent="0.2">
      <c r="A3172" s="29" t="s">
        <v>12</v>
      </c>
      <c r="B3172" s="34" t="s">
        <v>1049</v>
      </c>
      <c r="C3172" s="31" t="s">
        <v>2961</v>
      </c>
      <c r="D3172" s="16">
        <v>1</v>
      </c>
      <c r="E3172" s="8">
        <v>512</v>
      </c>
      <c r="F3172" s="16">
        <v>64</v>
      </c>
      <c r="G3172" s="8">
        <f t="shared" si="149"/>
        <v>0.875</v>
      </c>
      <c r="H3172" s="7">
        <v>0.53326413183787302</v>
      </c>
      <c r="I3172" s="17">
        <v>1.00000000017755</v>
      </c>
      <c r="J3172" s="3">
        <v>0.50138859189329499</v>
      </c>
      <c r="K3172" s="4">
        <v>0.96727380983838496</v>
      </c>
      <c r="L3172" s="7">
        <v>2</v>
      </c>
      <c r="M3172" s="1">
        <v>64</v>
      </c>
      <c r="N3172" s="1">
        <v>32768</v>
      </c>
      <c r="O3172" s="1">
        <v>128</v>
      </c>
      <c r="P3172" s="17">
        <v>1</v>
      </c>
      <c r="Q3172" s="3">
        <v>0.51158337593509895</v>
      </c>
      <c r="R3172" s="4">
        <v>0.96218223240460299</v>
      </c>
      <c r="S3172" s="7">
        <f t="shared" si="147"/>
        <v>1.0189999999999999E-2</v>
      </c>
      <c r="T3172" s="17">
        <f t="shared" si="148"/>
        <v>-5.0899999999999999E-3</v>
      </c>
      <c r="U3172" s="54" t="b">
        <v>0</v>
      </c>
      <c r="V3172" s="55" t="b">
        <v>0</v>
      </c>
      <c r="W3172" s="10">
        <v>4670832</v>
      </c>
      <c r="Y3172" s="51"/>
    </row>
    <row r="3173" spans="1:25" x14ac:dyDescent="0.2">
      <c r="A3173" s="29" t="s">
        <v>42</v>
      </c>
      <c r="B3173" s="34" t="s">
        <v>1103</v>
      </c>
      <c r="C3173" s="31" t="s">
        <v>3015</v>
      </c>
      <c r="D3173" s="16">
        <v>0</v>
      </c>
      <c r="E3173" s="8">
        <v>512</v>
      </c>
      <c r="F3173" s="16">
        <v>394</v>
      </c>
      <c r="G3173" s="8">
        <f t="shared" si="149"/>
        <v>0.23046875</v>
      </c>
      <c r="H3173" s="7">
        <v>0.96673471742175499</v>
      </c>
      <c r="I3173" s="17">
        <v>0.98414002892986996</v>
      </c>
      <c r="J3173" s="3">
        <v>0.37538749528831</v>
      </c>
      <c r="K3173" s="4">
        <v>0.99474595281501199</v>
      </c>
      <c r="L3173" s="7">
        <v>1</v>
      </c>
      <c r="M3173" s="1">
        <v>32</v>
      </c>
      <c r="N3173" s="1">
        <v>4096</v>
      </c>
      <c r="O3173" s="1">
        <v>128</v>
      </c>
      <c r="P3173" s="17">
        <v>1</v>
      </c>
      <c r="Q3173" s="3">
        <v>0.43192773720669803</v>
      </c>
      <c r="R3173" s="4">
        <v>0.99378837979030998</v>
      </c>
      <c r="S3173" s="7">
        <f t="shared" si="147"/>
        <v>5.654E-2</v>
      </c>
      <c r="T3173" s="17">
        <f t="shared" si="148"/>
        <v>9.6000000000000002E-4</v>
      </c>
      <c r="U3173" s="54" t="b">
        <v>0</v>
      </c>
      <c r="V3173" s="55" t="b">
        <v>1</v>
      </c>
      <c r="W3173" s="10">
        <v>17402813</v>
      </c>
      <c r="Y3173" s="51"/>
    </row>
    <row r="3174" spans="1:25" x14ac:dyDescent="0.2">
      <c r="A3174" s="29" t="s">
        <v>6</v>
      </c>
      <c r="B3174" s="34" t="s">
        <v>1389</v>
      </c>
      <c r="C3174" s="31" t="s">
        <v>3301</v>
      </c>
      <c r="D3174" s="16">
        <v>1</v>
      </c>
      <c r="E3174" s="8">
        <v>256</v>
      </c>
      <c r="F3174" s="16">
        <v>1</v>
      </c>
      <c r="G3174" s="8">
        <f t="shared" si="149"/>
        <v>0.99609375</v>
      </c>
      <c r="H3174" s="7">
        <v>0.499999999999999</v>
      </c>
      <c r="I3174" s="17">
        <v>1</v>
      </c>
      <c r="J3174" s="3">
        <v>0.499999999999999</v>
      </c>
      <c r="K3174" s="4">
        <v>1</v>
      </c>
      <c r="L3174" s="7">
        <v>3</v>
      </c>
      <c r="M3174" s="1">
        <v>64</v>
      </c>
      <c r="N3174" s="1">
        <v>16384</v>
      </c>
      <c r="O3174" s="1">
        <v>128</v>
      </c>
      <c r="P3174" s="17">
        <v>1</v>
      </c>
      <c r="Q3174" s="3">
        <v>0.499999999999999</v>
      </c>
      <c r="R3174" s="4">
        <v>1</v>
      </c>
      <c r="S3174" s="7">
        <f t="shared" si="147"/>
        <v>0</v>
      </c>
      <c r="T3174" s="17">
        <f t="shared" si="148"/>
        <v>0</v>
      </c>
      <c r="U3174" s="54" t="b">
        <v>0</v>
      </c>
      <c r="V3174" s="55" t="b">
        <v>0</v>
      </c>
      <c r="W3174" s="10">
        <v>197720</v>
      </c>
      <c r="Y3174" s="51"/>
    </row>
    <row r="3175" spans="1:25" x14ac:dyDescent="0.2">
      <c r="A3175" s="29" t="s">
        <v>31</v>
      </c>
      <c r="B3175" s="34" t="s">
        <v>4878</v>
      </c>
      <c r="C3175" s="31" t="s">
        <v>5047</v>
      </c>
      <c r="D3175" s="16">
        <v>0</v>
      </c>
      <c r="E3175" s="8">
        <v>1024</v>
      </c>
      <c r="F3175" s="16">
        <v>619</v>
      </c>
      <c r="G3175" s="8">
        <f t="shared" si="149"/>
        <v>0.3955078125</v>
      </c>
      <c r="H3175" s="7">
        <v>0.74463305277844805</v>
      </c>
      <c r="I3175" s="17">
        <v>0.99999999527771399</v>
      </c>
      <c r="J3175" s="3">
        <v>0.47082356146639898</v>
      </c>
      <c r="K3175" s="4">
        <v>1.0001242631712099</v>
      </c>
      <c r="L3175" s="7">
        <v>1</v>
      </c>
      <c r="M3175" s="1">
        <v>128</v>
      </c>
      <c r="N3175" s="1">
        <v>16384</v>
      </c>
      <c r="O3175" s="1">
        <v>128</v>
      </c>
      <c r="P3175" s="17">
        <v>1</v>
      </c>
      <c r="Q3175" s="3">
        <v>0.52098093476190699</v>
      </c>
      <c r="R3175" s="4">
        <v>0.99998023939591296</v>
      </c>
      <c r="S3175" s="7">
        <f t="shared" si="147"/>
        <v>5.0160000000000003E-2</v>
      </c>
      <c r="T3175" s="17">
        <f t="shared" si="148"/>
        <v>1E-4</v>
      </c>
      <c r="U3175" s="54" t="b">
        <v>0</v>
      </c>
      <c r="V3175" s="55" t="b">
        <v>0</v>
      </c>
      <c r="W3175" s="10">
        <v>151101387</v>
      </c>
      <c r="Y3175" s="51"/>
    </row>
    <row r="3176" spans="1:25" x14ac:dyDescent="0.2">
      <c r="A3176" s="29" t="s">
        <v>32</v>
      </c>
      <c r="B3176" s="34" t="s">
        <v>4853</v>
      </c>
      <c r="C3176" s="31" t="s">
        <v>5022</v>
      </c>
      <c r="D3176" s="16">
        <v>0</v>
      </c>
      <c r="E3176" s="8">
        <v>512</v>
      </c>
      <c r="F3176" s="16">
        <v>1</v>
      </c>
      <c r="G3176" s="8">
        <f t="shared" si="149"/>
        <v>0.998046875</v>
      </c>
      <c r="H3176" s="7">
        <v>0.54942695480080905</v>
      </c>
      <c r="I3176" s="17">
        <v>1</v>
      </c>
      <c r="J3176" s="3">
        <v>0.54942695480080705</v>
      </c>
      <c r="K3176" s="4">
        <v>1</v>
      </c>
      <c r="L3176" s="7">
        <v>3</v>
      </c>
      <c r="M3176" s="1">
        <v>32</v>
      </c>
      <c r="N3176" s="1">
        <v>16384</v>
      </c>
      <c r="O3176" s="1">
        <v>128</v>
      </c>
      <c r="P3176" s="17">
        <v>1</v>
      </c>
      <c r="Q3176" s="3">
        <v>0.54942695479792103</v>
      </c>
      <c r="R3176" s="4">
        <v>1</v>
      </c>
      <c r="S3176" s="7">
        <f t="shared" si="147"/>
        <v>0</v>
      </c>
      <c r="T3176" s="17">
        <f t="shared" si="148"/>
        <v>0</v>
      </c>
      <c r="U3176" s="54" t="b">
        <v>0</v>
      </c>
      <c r="V3176" s="55" t="b">
        <v>0</v>
      </c>
      <c r="W3176" s="10">
        <v>306718</v>
      </c>
      <c r="Y3176" s="51"/>
    </row>
    <row r="3177" spans="1:25" x14ac:dyDescent="0.2">
      <c r="A3177" s="29" t="s">
        <v>51</v>
      </c>
      <c r="B3177" s="34" t="s">
        <v>2733</v>
      </c>
      <c r="C3177" s="31" t="s">
        <v>4645</v>
      </c>
      <c r="D3177" s="16">
        <v>1</v>
      </c>
      <c r="E3177" s="8">
        <v>512</v>
      </c>
      <c r="F3177" s="16">
        <v>440</v>
      </c>
      <c r="G3177" s="8">
        <f t="shared" si="149"/>
        <v>0.140625</v>
      </c>
      <c r="H3177" s="7">
        <v>0.99372227694654403</v>
      </c>
      <c r="I3177" s="17">
        <v>0.99198697226022203</v>
      </c>
      <c r="J3177" s="3">
        <v>0.44048912452855499</v>
      </c>
      <c r="K3177" s="4">
        <v>0.99850139178617603</v>
      </c>
      <c r="L3177" s="7">
        <v>2</v>
      </c>
      <c r="M3177" s="1">
        <v>32</v>
      </c>
      <c r="N3177" s="1">
        <v>4096</v>
      </c>
      <c r="O3177" s="1">
        <v>128</v>
      </c>
      <c r="P3177" s="17">
        <v>1</v>
      </c>
      <c r="Q3177" s="3">
        <v>0.48282706580946899</v>
      </c>
      <c r="R3177" s="4">
        <v>0.99679450818160498</v>
      </c>
      <c r="S3177" s="7">
        <f t="shared" si="147"/>
        <v>4.2340000000000003E-2</v>
      </c>
      <c r="T3177" s="17">
        <f t="shared" si="148"/>
        <v>1.7099999999999999E-3</v>
      </c>
      <c r="U3177" s="54" t="b">
        <v>0</v>
      </c>
      <c r="V3177" s="55" t="b">
        <v>0</v>
      </c>
      <c r="W3177" s="10">
        <v>21068290</v>
      </c>
      <c r="Y3177" s="51"/>
    </row>
    <row r="3178" spans="1:25" x14ac:dyDescent="0.2">
      <c r="A3178" s="29" t="s">
        <v>13</v>
      </c>
      <c r="B3178" s="34" t="s">
        <v>2023</v>
      </c>
      <c r="C3178" s="31" t="s">
        <v>3935</v>
      </c>
      <c r="D3178" s="16">
        <v>0.5</v>
      </c>
      <c r="E3178" s="8">
        <v>4096</v>
      </c>
      <c r="F3178" s="16">
        <v>2809</v>
      </c>
      <c r="G3178" s="8">
        <f t="shared" si="149"/>
        <v>0.314208984375</v>
      </c>
      <c r="H3178" s="7">
        <v>0.75836569690391797</v>
      </c>
      <c r="I3178" s="17">
        <v>0.999999999999998</v>
      </c>
      <c r="J3178" s="3">
        <v>0.51890934449091097</v>
      </c>
      <c r="K3178" s="4">
        <v>0.99004326808077303</v>
      </c>
      <c r="L3178" s="7">
        <v>1</v>
      </c>
      <c r="M3178" s="1">
        <v>128</v>
      </c>
      <c r="N3178" s="1">
        <v>32768</v>
      </c>
      <c r="O3178" s="1">
        <v>128</v>
      </c>
      <c r="P3178" s="17">
        <v>1</v>
      </c>
      <c r="Q3178" s="3">
        <v>0.58918892258187805</v>
      </c>
      <c r="R3178" s="4">
        <v>0.98036952148422896</v>
      </c>
      <c r="S3178" s="7">
        <f t="shared" si="147"/>
        <v>7.0279999999999995E-2</v>
      </c>
      <c r="T3178" s="17">
        <f t="shared" si="148"/>
        <v>-9.6699999999999998E-3</v>
      </c>
      <c r="U3178" s="54" t="b">
        <v>0</v>
      </c>
      <c r="V3178" s="55" t="b">
        <v>0</v>
      </c>
      <c r="W3178" s="10">
        <v>947188390</v>
      </c>
      <c r="Y3178" s="51"/>
    </row>
    <row r="3179" spans="1:25" x14ac:dyDescent="0.2">
      <c r="A3179" s="29" t="s">
        <v>38</v>
      </c>
      <c r="B3179" s="34" t="s">
        <v>2118</v>
      </c>
      <c r="C3179" s="31" t="s">
        <v>4030</v>
      </c>
      <c r="D3179" s="16">
        <v>0.5</v>
      </c>
      <c r="E3179" s="8">
        <v>512</v>
      </c>
      <c r="F3179" s="16">
        <v>363</v>
      </c>
      <c r="G3179" s="8">
        <f t="shared" si="149"/>
        <v>0.291015625</v>
      </c>
      <c r="H3179" s="7">
        <v>0.83013681267165296</v>
      </c>
      <c r="I3179" s="17">
        <v>0.99088145545629502</v>
      </c>
      <c r="J3179" s="3">
        <v>0.45936101819678898</v>
      </c>
      <c r="K3179" s="4">
        <v>0.99494107139928101</v>
      </c>
      <c r="L3179" s="7">
        <v>3</v>
      </c>
      <c r="M3179" s="1">
        <v>128</v>
      </c>
      <c r="N3179" s="1">
        <v>16384</v>
      </c>
      <c r="O3179" s="1">
        <v>128</v>
      </c>
      <c r="P3179" s="17">
        <v>1</v>
      </c>
      <c r="Q3179" s="3">
        <v>0.48746112963873101</v>
      </c>
      <c r="R3179" s="4">
        <v>0.99248343683354601</v>
      </c>
      <c r="S3179" s="7">
        <f t="shared" si="147"/>
        <v>2.81E-2</v>
      </c>
      <c r="T3179" s="17">
        <f t="shared" si="148"/>
        <v>2.4599999999999999E-3</v>
      </c>
      <c r="U3179" s="54" t="b">
        <v>0</v>
      </c>
      <c r="V3179" s="55" t="b">
        <v>1</v>
      </c>
      <c r="W3179" s="10">
        <v>96616696</v>
      </c>
      <c r="Y3179" s="51"/>
    </row>
    <row r="3180" spans="1:25" x14ac:dyDescent="0.2">
      <c r="A3180" s="29" t="s">
        <v>34</v>
      </c>
      <c r="B3180" s="34" t="s">
        <v>4938</v>
      </c>
      <c r="C3180" s="31" t="s">
        <v>5107</v>
      </c>
      <c r="D3180" s="16">
        <v>0</v>
      </c>
      <c r="E3180" s="8">
        <v>4096</v>
      </c>
      <c r="F3180" s="16">
        <v>963</v>
      </c>
      <c r="G3180" s="8">
        <f t="shared" si="149"/>
        <v>0.764892578125</v>
      </c>
      <c r="H3180" s="7">
        <v>0.63724475413283199</v>
      </c>
      <c r="I3180" s="17">
        <v>1</v>
      </c>
      <c r="J3180" s="3">
        <v>0.53833930382991901</v>
      </c>
      <c r="K3180" s="4">
        <v>1.0000000908691999</v>
      </c>
      <c r="L3180" s="7">
        <v>3</v>
      </c>
      <c r="M3180" s="1">
        <v>128</v>
      </c>
      <c r="N3180" s="1">
        <v>65536</v>
      </c>
      <c r="O3180" s="1">
        <v>128</v>
      </c>
      <c r="P3180" s="17">
        <v>1</v>
      </c>
      <c r="Q3180" s="3">
        <v>0.55292741165121195</v>
      </c>
      <c r="R3180" s="4">
        <v>0.99999997386230599</v>
      </c>
      <c r="S3180" s="7">
        <f t="shared" si="147"/>
        <v>1.4590000000000001E-2</v>
      </c>
      <c r="T3180" s="17">
        <f t="shared" si="148"/>
        <v>0</v>
      </c>
      <c r="U3180" s="54" t="b">
        <v>0</v>
      </c>
      <c r="V3180" s="55" t="b">
        <v>0</v>
      </c>
      <c r="W3180" s="10">
        <v>9641441</v>
      </c>
      <c r="Y3180" s="51"/>
    </row>
    <row r="3181" spans="1:25" x14ac:dyDescent="0.2">
      <c r="A3181" s="29" t="s">
        <v>33</v>
      </c>
      <c r="B3181" s="34" t="s">
        <v>1445</v>
      </c>
      <c r="C3181" s="31" t="s">
        <v>3357</v>
      </c>
      <c r="D3181" s="16">
        <v>1</v>
      </c>
      <c r="E3181" s="8">
        <v>4096</v>
      </c>
      <c r="F3181" s="16">
        <v>3065</v>
      </c>
      <c r="G3181" s="8">
        <f t="shared" si="149"/>
        <v>0.251708984375</v>
      </c>
      <c r="H3181" s="7">
        <v>0.81328180171346298</v>
      </c>
      <c r="I3181" s="17">
        <v>1</v>
      </c>
      <c r="J3181" s="3">
        <v>0.47607919229047502</v>
      </c>
      <c r="K3181" s="4">
        <v>0.997304769621151</v>
      </c>
      <c r="L3181" s="7">
        <v>1</v>
      </c>
      <c r="M3181" s="1">
        <v>256</v>
      </c>
      <c r="N3181" s="1">
        <v>65536</v>
      </c>
      <c r="O3181" s="1">
        <v>128</v>
      </c>
      <c r="P3181" s="17">
        <v>1</v>
      </c>
      <c r="Q3181" s="3">
        <v>0.57894255840711795</v>
      </c>
      <c r="R3181" s="4">
        <v>0.97945682748670004</v>
      </c>
      <c r="S3181" s="7">
        <f t="shared" si="147"/>
        <v>0.10285999999999999</v>
      </c>
      <c r="T3181" s="17">
        <f t="shared" si="148"/>
        <v>-1.7850000000000001E-2</v>
      </c>
      <c r="U3181" s="54" t="b">
        <v>1</v>
      </c>
      <c r="V3181" s="55" t="b">
        <v>0</v>
      </c>
      <c r="W3181" s="10">
        <v>7786783800</v>
      </c>
      <c r="Y3181" s="51"/>
    </row>
    <row r="3182" spans="1:25" x14ac:dyDescent="0.2">
      <c r="A3182" s="29" t="s">
        <v>44</v>
      </c>
      <c r="B3182" s="34" t="s">
        <v>2701</v>
      </c>
      <c r="C3182" s="31" t="s">
        <v>4613</v>
      </c>
      <c r="D3182" s="16">
        <v>1</v>
      </c>
      <c r="E3182" s="8">
        <v>1024</v>
      </c>
      <c r="F3182" s="16">
        <v>130</v>
      </c>
      <c r="G3182" s="8">
        <f t="shared" si="149"/>
        <v>0.873046875</v>
      </c>
      <c r="H3182" s="7">
        <v>0.388494029218731</v>
      </c>
      <c r="I3182" s="17">
        <v>0.999999999999999</v>
      </c>
      <c r="J3182" s="3">
        <v>0.36894017587244199</v>
      </c>
      <c r="K3182" s="4">
        <v>0.92442573500298697</v>
      </c>
      <c r="L3182" s="7">
        <v>3</v>
      </c>
      <c r="M3182" s="1">
        <v>64</v>
      </c>
      <c r="N3182" s="1">
        <v>16384</v>
      </c>
      <c r="O3182" s="1">
        <v>128</v>
      </c>
      <c r="P3182" s="17">
        <v>1</v>
      </c>
      <c r="Q3182" s="3">
        <v>0.374874271934721</v>
      </c>
      <c r="R3182" s="4">
        <v>0.93111665815179501</v>
      </c>
      <c r="S3182" s="7">
        <f t="shared" si="147"/>
        <v>5.9300000000000004E-3</v>
      </c>
      <c r="T3182" s="17">
        <f t="shared" si="148"/>
        <v>6.6899999999999998E-3</v>
      </c>
      <c r="U3182" s="54" t="b">
        <v>0</v>
      </c>
      <c r="V3182" s="55" t="b">
        <v>0</v>
      </c>
      <c r="W3182" s="10">
        <v>5910941</v>
      </c>
      <c r="Y3182" s="51"/>
    </row>
    <row r="3183" spans="1:25" x14ac:dyDescent="0.2">
      <c r="A3183" s="29" t="s">
        <v>49</v>
      </c>
      <c r="B3183" s="34" t="s">
        <v>2083</v>
      </c>
      <c r="C3183" s="31" t="s">
        <v>3995</v>
      </c>
      <c r="D3183" s="16">
        <v>1</v>
      </c>
      <c r="E3183" s="8">
        <v>2048</v>
      </c>
      <c r="F3183" s="16">
        <v>175</v>
      </c>
      <c r="G3183" s="8">
        <f t="shared" si="149"/>
        <v>0.91455078125</v>
      </c>
      <c r="H3183" s="7">
        <v>0.32917585759062001</v>
      </c>
      <c r="I3183" s="17">
        <v>0.999999999999999</v>
      </c>
      <c r="J3183" s="3">
        <v>0.335483220649546</v>
      </c>
      <c r="K3183" s="4">
        <v>0.98270057630672203</v>
      </c>
      <c r="L3183" s="7">
        <v>1</v>
      </c>
      <c r="M3183" s="1">
        <v>128</v>
      </c>
      <c r="N3183" s="1">
        <v>32768</v>
      </c>
      <c r="O3183" s="1">
        <v>128</v>
      </c>
      <c r="P3183" s="17">
        <v>1</v>
      </c>
      <c r="Q3183" s="3">
        <v>0.50886935987150606</v>
      </c>
      <c r="R3183" s="4">
        <v>0.94601436743262202</v>
      </c>
      <c r="S3183" s="7">
        <f t="shared" si="147"/>
        <v>-0.17338999999999999</v>
      </c>
      <c r="T3183" s="17">
        <f t="shared" si="148"/>
        <v>-3.669E-2</v>
      </c>
      <c r="U3183" s="54" t="b">
        <v>0</v>
      </c>
      <c r="V3183" s="55" t="b">
        <v>0</v>
      </c>
      <c r="W3183" s="10">
        <v>5838169</v>
      </c>
      <c r="Y3183" s="51"/>
    </row>
    <row r="3184" spans="1:25" x14ac:dyDescent="0.2">
      <c r="A3184" s="29" t="s">
        <v>38</v>
      </c>
      <c r="B3184" s="34" t="s">
        <v>1173</v>
      </c>
      <c r="C3184" s="31" t="s">
        <v>3085</v>
      </c>
      <c r="D3184" s="16">
        <v>0</v>
      </c>
      <c r="E3184" s="8">
        <v>512</v>
      </c>
      <c r="F3184" s="16">
        <v>363</v>
      </c>
      <c r="G3184" s="8">
        <f t="shared" si="149"/>
        <v>0.291015625</v>
      </c>
      <c r="H3184" s="7">
        <v>0.79621646680480695</v>
      </c>
      <c r="I3184" s="17">
        <v>0.99922937574082005</v>
      </c>
      <c r="J3184" s="3">
        <v>0.43916506159044699</v>
      </c>
      <c r="K3184" s="4">
        <v>1.00008137491354</v>
      </c>
      <c r="L3184" s="7">
        <v>3</v>
      </c>
      <c r="M3184" s="1">
        <v>64</v>
      </c>
      <c r="N3184" s="1">
        <v>32768</v>
      </c>
      <c r="O3184" s="1">
        <v>128</v>
      </c>
      <c r="P3184" s="17">
        <v>1</v>
      </c>
      <c r="Q3184" s="3">
        <v>0.46884792232947398</v>
      </c>
      <c r="R3184" s="4">
        <v>0.99984990897631598</v>
      </c>
      <c r="S3184" s="7">
        <f t="shared" si="147"/>
        <v>2.9680000000000002E-2</v>
      </c>
      <c r="T3184" s="17">
        <f t="shared" si="148"/>
        <v>2.3000000000000001E-4</v>
      </c>
      <c r="U3184" s="54" t="b">
        <v>0</v>
      </c>
      <c r="V3184" s="55" t="b">
        <v>0</v>
      </c>
      <c r="W3184" s="10">
        <v>104641034</v>
      </c>
      <c r="Y3184" s="51"/>
    </row>
    <row r="3185" spans="1:25" x14ac:dyDescent="0.2">
      <c r="A3185" s="29" t="s">
        <v>30</v>
      </c>
      <c r="B3185" s="34" t="s">
        <v>1731</v>
      </c>
      <c r="C3185" s="31" t="s">
        <v>3643</v>
      </c>
      <c r="D3185" s="16">
        <v>1</v>
      </c>
      <c r="E3185" s="8">
        <v>256</v>
      </c>
      <c r="F3185" s="16">
        <v>25</v>
      </c>
      <c r="G3185" s="8">
        <f t="shared" si="149"/>
        <v>0.90234375</v>
      </c>
      <c r="H3185" s="7">
        <v>0.67616288938413605</v>
      </c>
      <c r="I3185" s="17">
        <v>1</v>
      </c>
      <c r="J3185" s="3">
        <v>0.65934529270129505</v>
      </c>
      <c r="K3185" s="4">
        <v>0.99540791403192697</v>
      </c>
      <c r="L3185" s="7">
        <v>2</v>
      </c>
      <c r="M3185" s="1">
        <v>128</v>
      </c>
      <c r="N3185" s="1">
        <v>32768</v>
      </c>
      <c r="O3185" s="1">
        <v>128</v>
      </c>
      <c r="P3185" s="17">
        <v>1</v>
      </c>
      <c r="Q3185" s="3">
        <v>0.67449217533447003</v>
      </c>
      <c r="R3185" s="4">
        <v>0.95401220551550603</v>
      </c>
      <c r="S3185" s="7">
        <f t="shared" si="147"/>
        <v>1.515E-2</v>
      </c>
      <c r="T3185" s="17">
        <f t="shared" si="148"/>
        <v>-4.1399999999999999E-2</v>
      </c>
      <c r="U3185" s="54" t="b">
        <v>0</v>
      </c>
      <c r="V3185" s="55" t="b">
        <v>0</v>
      </c>
      <c r="W3185" s="10">
        <v>3978122</v>
      </c>
      <c r="Y3185" s="51"/>
    </row>
    <row r="3186" spans="1:25" x14ac:dyDescent="0.2">
      <c r="A3186" s="29" t="s">
        <v>44</v>
      </c>
      <c r="B3186" s="34" t="s">
        <v>4910</v>
      </c>
      <c r="C3186" s="31" t="s">
        <v>5079</v>
      </c>
      <c r="D3186" s="16">
        <v>1</v>
      </c>
      <c r="E3186" s="8">
        <v>2048</v>
      </c>
      <c r="F3186" s="16">
        <v>222</v>
      </c>
      <c r="G3186" s="8">
        <f t="shared" si="149"/>
        <v>0.8916015625</v>
      </c>
      <c r="H3186" s="7">
        <v>0.44462748088763099</v>
      </c>
      <c r="I3186" s="17">
        <v>0.999999999999995</v>
      </c>
      <c r="J3186" s="3">
        <v>0.469822843736806</v>
      </c>
      <c r="K3186" s="4">
        <v>0.96314267260971997</v>
      </c>
      <c r="L3186" s="7">
        <v>2</v>
      </c>
      <c r="M3186" s="1">
        <v>32</v>
      </c>
      <c r="N3186" s="1">
        <v>65536</v>
      </c>
      <c r="O3186" s="1">
        <v>128</v>
      </c>
      <c r="P3186" s="17">
        <v>1</v>
      </c>
      <c r="Q3186" s="3">
        <v>0.48734205347644999</v>
      </c>
      <c r="R3186" s="4">
        <v>0.96243912052997005</v>
      </c>
      <c r="S3186" s="7">
        <f t="shared" si="147"/>
        <v>-1.7520000000000001E-2</v>
      </c>
      <c r="T3186" s="17">
        <f t="shared" si="148"/>
        <v>-6.9999999999999999E-4</v>
      </c>
      <c r="U3186" s="54" t="b">
        <v>0</v>
      </c>
      <c r="V3186" s="55" t="b">
        <v>0</v>
      </c>
      <c r="W3186" s="10">
        <v>8854785</v>
      </c>
      <c r="Y3186" s="51"/>
    </row>
    <row r="3187" spans="1:25" x14ac:dyDescent="0.2">
      <c r="A3187" s="29" t="s">
        <v>53</v>
      </c>
      <c r="B3187" s="34" t="s">
        <v>1202</v>
      </c>
      <c r="C3187" s="31" t="s">
        <v>3114</v>
      </c>
      <c r="D3187" s="16">
        <v>0</v>
      </c>
      <c r="E3187" s="8">
        <v>256</v>
      </c>
      <c r="F3187" s="16">
        <v>212</v>
      </c>
      <c r="G3187" s="8">
        <f t="shared" si="149"/>
        <v>0.171875</v>
      </c>
      <c r="H3187" s="7">
        <v>0.91610243971593097</v>
      </c>
      <c r="I3187" s="17">
        <v>0.80513382362166397</v>
      </c>
      <c r="J3187" s="3">
        <v>0.63426428497297704</v>
      </c>
      <c r="K3187" s="4">
        <v>0.87040415082354705</v>
      </c>
      <c r="L3187" s="7">
        <v>2</v>
      </c>
      <c r="M3187" s="1">
        <v>256</v>
      </c>
      <c r="N3187" s="1">
        <v>65536</v>
      </c>
      <c r="O3187" s="1">
        <v>128</v>
      </c>
      <c r="P3187" s="17">
        <v>1</v>
      </c>
      <c r="Q3187" s="3">
        <v>0.76374129821098902</v>
      </c>
      <c r="R3187" s="4">
        <v>0.85880535715480899</v>
      </c>
      <c r="S3187" s="7">
        <f t="shared" si="147"/>
        <v>0.12948000000000001</v>
      </c>
      <c r="T3187" s="17">
        <f t="shared" si="148"/>
        <v>1.1599999999999999E-2</v>
      </c>
      <c r="U3187" s="54" t="b">
        <v>0</v>
      </c>
      <c r="V3187" s="55" t="b">
        <v>0</v>
      </c>
      <c r="W3187" s="10">
        <v>12871246</v>
      </c>
      <c r="Y3187" s="51"/>
    </row>
    <row r="3188" spans="1:25" x14ac:dyDescent="0.2">
      <c r="A3188" s="29" t="s">
        <v>38</v>
      </c>
      <c r="B3188" s="34" t="s">
        <v>2455</v>
      </c>
      <c r="C3188" s="31" t="s">
        <v>4367</v>
      </c>
      <c r="D3188" s="16">
        <v>0.5</v>
      </c>
      <c r="E3188" s="8">
        <v>2048</v>
      </c>
      <c r="F3188" s="16">
        <v>1304</v>
      </c>
      <c r="G3188" s="8">
        <f t="shared" si="149"/>
        <v>0.36328125</v>
      </c>
      <c r="H3188" s="7">
        <v>0.58974647619850695</v>
      </c>
      <c r="I3188" s="17">
        <v>0.99999999024085995</v>
      </c>
      <c r="J3188" s="3">
        <v>0.35456255512544399</v>
      </c>
      <c r="K3188" s="4">
        <v>0.996405188078204</v>
      </c>
      <c r="L3188" s="7">
        <v>3</v>
      </c>
      <c r="M3188" s="1">
        <v>256</v>
      </c>
      <c r="N3188" s="1">
        <v>32768</v>
      </c>
      <c r="O3188" s="1">
        <v>128</v>
      </c>
      <c r="P3188" s="17">
        <v>1</v>
      </c>
      <c r="Q3188" s="3">
        <v>0.37241800020375998</v>
      </c>
      <c r="R3188" s="4">
        <v>0.997340571792805</v>
      </c>
      <c r="S3188" s="7">
        <f t="shared" si="147"/>
        <v>1.7860000000000001E-2</v>
      </c>
      <c r="T3188" s="17">
        <f t="shared" si="148"/>
        <v>9.3999999999999997E-4</v>
      </c>
      <c r="U3188" s="54" t="b">
        <v>0</v>
      </c>
      <c r="V3188" s="55" t="b">
        <v>0</v>
      </c>
      <c r="W3188" s="10">
        <v>709504177</v>
      </c>
      <c r="Y3188" s="51"/>
    </row>
    <row r="3189" spans="1:25" x14ac:dyDescent="0.2">
      <c r="A3189" s="29" t="s">
        <v>50</v>
      </c>
      <c r="B3189" s="34" t="s">
        <v>2471</v>
      </c>
      <c r="C3189" s="31" t="s">
        <v>4383</v>
      </c>
      <c r="D3189" s="16">
        <v>0.5</v>
      </c>
      <c r="E3189" s="8">
        <v>512</v>
      </c>
      <c r="F3189" s="16">
        <v>75</v>
      </c>
      <c r="G3189" s="8">
        <f t="shared" si="149"/>
        <v>0.853515625</v>
      </c>
      <c r="H3189" s="7">
        <v>0.63947269961532105</v>
      </c>
      <c r="I3189" s="17">
        <v>0.982789782517412</v>
      </c>
      <c r="J3189" s="3">
        <v>0.59735616490407395</v>
      </c>
      <c r="K3189" s="4">
        <v>0.980549395862363</v>
      </c>
      <c r="L3189" s="7">
        <v>3</v>
      </c>
      <c r="M3189" s="1">
        <v>128</v>
      </c>
      <c r="N3189" s="1">
        <v>32768</v>
      </c>
      <c r="O3189" s="1">
        <v>128</v>
      </c>
      <c r="P3189" s="17">
        <v>1</v>
      </c>
      <c r="Q3189" s="3">
        <v>0.61705273004567296</v>
      </c>
      <c r="R3189" s="4">
        <v>0.97977475699831396</v>
      </c>
      <c r="S3189" s="7">
        <f t="shared" si="147"/>
        <v>1.9699999999999999E-2</v>
      </c>
      <c r="T3189" s="17">
        <f t="shared" si="148"/>
        <v>-7.6999999999999996E-4</v>
      </c>
      <c r="U3189" s="54" t="b">
        <v>0</v>
      </c>
      <c r="V3189" s="55" t="b">
        <v>0</v>
      </c>
      <c r="W3189" s="10">
        <v>4752551</v>
      </c>
      <c r="Y3189" s="51"/>
    </row>
    <row r="3190" spans="1:25" x14ac:dyDescent="0.2">
      <c r="A3190" s="29" t="s">
        <v>45</v>
      </c>
      <c r="B3190" s="34" t="s">
        <v>4829</v>
      </c>
      <c r="C3190" s="31" t="s">
        <v>4998</v>
      </c>
      <c r="D3190" s="16">
        <v>1</v>
      </c>
      <c r="E3190" s="8">
        <v>1024</v>
      </c>
      <c r="F3190" s="16">
        <v>632</v>
      </c>
      <c r="G3190" s="8">
        <f t="shared" si="149"/>
        <v>0.3828125</v>
      </c>
      <c r="H3190" s="7">
        <v>0.87355225939858006</v>
      </c>
      <c r="I3190" s="17">
        <v>1</v>
      </c>
      <c r="J3190" s="3">
        <v>0.43513080621050498</v>
      </c>
      <c r="K3190" s="4">
        <v>0.99999453544688</v>
      </c>
      <c r="L3190" s="7">
        <v>2</v>
      </c>
      <c r="M3190" s="1">
        <v>64</v>
      </c>
      <c r="N3190" s="1">
        <v>8192</v>
      </c>
      <c r="O3190" s="1">
        <v>128</v>
      </c>
      <c r="P3190" s="17">
        <v>1</v>
      </c>
      <c r="Q3190" s="3">
        <v>0.46529233135210901</v>
      </c>
      <c r="R3190" s="4">
        <v>0.99992813150330395</v>
      </c>
      <c r="S3190" s="7">
        <f t="shared" si="147"/>
        <v>3.0159999999999999E-2</v>
      </c>
      <c r="T3190" s="17">
        <f t="shared" si="148"/>
        <v>-6.9999999999999994E-5</v>
      </c>
      <c r="U3190" s="54" t="b">
        <v>0</v>
      </c>
      <c r="V3190" s="55" t="b">
        <v>0</v>
      </c>
      <c r="W3190" s="10">
        <v>11485287</v>
      </c>
      <c r="Y3190" s="51"/>
    </row>
    <row r="3191" spans="1:25" x14ac:dyDescent="0.2">
      <c r="A3191" s="29" t="s">
        <v>0</v>
      </c>
      <c r="B3191" s="34" t="s">
        <v>1859</v>
      </c>
      <c r="C3191" s="31" t="s">
        <v>3771</v>
      </c>
      <c r="D3191" s="16">
        <v>1</v>
      </c>
      <c r="E3191" s="8">
        <v>2048</v>
      </c>
      <c r="F3191" s="16">
        <v>1022</v>
      </c>
      <c r="G3191" s="8">
        <f t="shared" si="149"/>
        <v>0.5009765625</v>
      </c>
      <c r="H3191" s="7">
        <v>0.60244352557483805</v>
      </c>
      <c r="I3191" s="17">
        <v>1</v>
      </c>
      <c r="J3191" s="3">
        <v>0.352904039300594</v>
      </c>
      <c r="K3191" s="4">
        <v>0.99533176410538704</v>
      </c>
      <c r="L3191" s="7">
        <v>3</v>
      </c>
      <c r="M3191" s="1">
        <v>64</v>
      </c>
      <c r="N3191" s="1">
        <v>65536</v>
      </c>
      <c r="O3191" s="1">
        <v>128</v>
      </c>
      <c r="P3191" s="17">
        <v>1</v>
      </c>
      <c r="Q3191" s="3">
        <v>0.37027133778162602</v>
      </c>
      <c r="R3191" s="4">
        <v>0.99100741488878097</v>
      </c>
      <c r="S3191" s="7">
        <f t="shared" si="147"/>
        <v>1.737E-2</v>
      </c>
      <c r="T3191" s="17">
        <f t="shared" si="148"/>
        <v>-4.3200000000000001E-3</v>
      </c>
      <c r="U3191" s="54" t="b">
        <v>0</v>
      </c>
      <c r="V3191" s="55" t="b">
        <v>0</v>
      </c>
      <c r="W3191" s="10">
        <v>53401970</v>
      </c>
      <c r="Y3191" s="51"/>
    </row>
    <row r="3192" spans="1:25" x14ac:dyDescent="0.2">
      <c r="A3192" s="29" t="s">
        <v>0</v>
      </c>
      <c r="B3192" s="34" t="s">
        <v>4939</v>
      </c>
      <c r="C3192" s="31" t="s">
        <v>5108</v>
      </c>
      <c r="D3192" s="16">
        <v>1</v>
      </c>
      <c r="E3192" s="8">
        <v>4096</v>
      </c>
      <c r="F3192" s="16">
        <v>1809</v>
      </c>
      <c r="G3192" s="8">
        <f t="shared" si="149"/>
        <v>0.558349609375</v>
      </c>
      <c r="H3192" s="7">
        <v>0.391798458639464</v>
      </c>
      <c r="I3192" s="17">
        <v>0.99999977426575404</v>
      </c>
      <c r="J3192" s="3">
        <v>0.23889698819282501</v>
      </c>
      <c r="K3192" s="4">
        <v>0.99791427093134599</v>
      </c>
      <c r="L3192" s="7">
        <v>3</v>
      </c>
      <c r="M3192" s="1">
        <v>256</v>
      </c>
      <c r="N3192" s="1">
        <v>65536</v>
      </c>
      <c r="O3192" s="1">
        <v>128</v>
      </c>
      <c r="P3192" s="17">
        <v>1</v>
      </c>
      <c r="Q3192" s="3">
        <v>0.249573084385637</v>
      </c>
      <c r="R3192" s="4">
        <v>0.99576685141506904</v>
      </c>
      <c r="S3192" s="7">
        <f t="shared" si="147"/>
        <v>1.068E-2</v>
      </c>
      <c r="T3192" s="17">
        <f t="shared" si="148"/>
        <v>-2.15E-3</v>
      </c>
      <c r="U3192" s="54" t="b">
        <v>0</v>
      </c>
      <c r="V3192" s="55" t="b">
        <v>0</v>
      </c>
      <c r="W3192" s="10">
        <v>114589202</v>
      </c>
      <c r="Y3192" s="51"/>
    </row>
    <row r="3193" spans="1:25" x14ac:dyDescent="0.2">
      <c r="A3193" s="29" t="s">
        <v>34</v>
      </c>
      <c r="B3193" s="34" t="s">
        <v>2316</v>
      </c>
      <c r="C3193" s="31" t="s">
        <v>4228</v>
      </c>
      <c r="D3193" s="16">
        <v>0.5</v>
      </c>
      <c r="E3193" s="8">
        <v>256</v>
      </c>
      <c r="F3193" s="16">
        <v>120</v>
      </c>
      <c r="G3193" s="8">
        <f t="shared" si="149"/>
        <v>0.53125</v>
      </c>
      <c r="H3193" s="7">
        <v>0.93041003217016605</v>
      </c>
      <c r="I3193" s="17">
        <v>0.89502775626026498</v>
      </c>
      <c r="J3193" s="3">
        <v>0.70113624798795005</v>
      </c>
      <c r="K3193" s="4">
        <v>0.937855191704142</v>
      </c>
      <c r="L3193" s="7">
        <v>1</v>
      </c>
      <c r="M3193" s="1">
        <v>64</v>
      </c>
      <c r="N3193" s="1">
        <v>8192</v>
      </c>
      <c r="O3193" s="1">
        <v>128</v>
      </c>
      <c r="P3193" s="17">
        <v>1</v>
      </c>
      <c r="Q3193" s="3">
        <v>0.81625114459036596</v>
      </c>
      <c r="R3193" s="4">
        <v>0.93282583415735598</v>
      </c>
      <c r="S3193" s="7">
        <f t="shared" si="147"/>
        <v>0.11511</v>
      </c>
      <c r="T3193" s="17">
        <f t="shared" si="148"/>
        <v>5.0299999999999997E-3</v>
      </c>
      <c r="U3193" s="54" t="b">
        <v>0</v>
      </c>
      <c r="V3193" s="55" t="b">
        <v>0</v>
      </c>
      <c r="W3193" s="10">
        <v>4881295</v>
      </c>
      <c r="Y3193" s="51"/>
    </row>
    <row r="3194" spans="1:25" x14ac:dyDescent="0.2">
      <c r="A3194" s="29" t="s">
        <v>16</v>
      </c>
      <c r="B3194" s="34" t="s">
        <v>2286</v>
      </c>
      <c r="C3194" s="31" t="s">
        <v>4198</v>
      </c>
      <c r="D3194" s="16">
        <v>1</v>
      </c>
      <c r="E3194" s="8">
        <v>1024</v>
      </c>
      <c r="F3194" s="16">
        <v>281</v>
      </c>
      <c r="G3194" s="8">
        <f t="shared" si="149"/>
        <v>0.7255859375</v>
      </c>
      <c r="H3194" s="7">
        <v>0.45826772776244201</v>
      </c>
      <c r="I3194" s="17">
        <v>1</v>
      </c>
      <c r="J3194" s="3">
        <v>0.43049696089262002</v>
      </c>
      <c r="K3194" s="4">
        <v>0.98763793336668504</v>
      </c>
      <c r="L3194" s="7">
        <v>2</v>
      </c>
      <c r="M3194" s="1">
        <v>128</v>
      </c>
      <c r="N3194" s="1">
        <v>65536</v>
      </c>
      <c r="O3194" s="1">
        <v>128</v>
      </c>
      <c r="P3194" s="17">
        <v>1</v>
      </c>
      <c r="Q3194" s="3">
        <v>0.45211628462907</v>
      </c>
      <c r="R3194" s="4">
        <v>0.97013567503958698</v>
      </c>
      <c r="S3194" s="7">
        <f t="shared" si="147"/>
        <v>2.162E-2</v>
      </c>
      <c r="T3194" s="17">
        <f t="shared" si="148"/>
        <v>-1.7500000000000002E-2</v>
      </c>
      <c r="U3194" s="54" t="b">
        <v>0</v>
      </c>
      <c r="V3194" s="55" t="b">
        <v>0</v>
      </c>
      <c r="W3194" s="10">
        <v>17917804</v>
      </c>
      <c r="Y3194" s="51"/>
    </row>
    <row r="3195" spans="1:25" x14ac:dyDescent="0.2">
      <c r="A3195" s="29" t="s">
        <v>47</v>
      </c>
      <c r="B3195" s="34" t="s">
        <v>960</v>
      </c>
      <c r="C3195" s="31" t="s">
        <v>2872</v>
      </c>
      <c r="D3195" s="16">
        <v>0.5</v>
      </c>
      <c r="E3195" s="8">
        <v>4096</v>
      </c>
      <c r="F3195" s="16">
        <v>1818</v>
      </c>
      <c r="G3195" s="8">
        <f t="shared" si="149"/>
        <v>0.55615234375</v>
      </c>
      <c r="H3195" s="7">
        <v>0.61263717549174901</v>
      </c>
      <c r="I3195" s="17">
        <v>1</v>
      </c>
      <c r="J3195" s="3">
        <v>0.51671855743863104</v>
      </c>
      <c r="K3195" s="4">
        <v>0.99778359318703402</v>
      </c>
      <c r="L3195" s="7">
        <v>2</v>
      </c>
      <c r="M3195" s="1">
        <v>32</v>
      </c>
      <c r="N3195" s="1">
        <v>32768</v>
      </c>
      <c r="O3195" s="1">
        <v>128</v>
      </c>
      <c r="P3195" s="17">
        <v>1</v>
      </c>
      <c r="Q3195" s="3">
        <v>0.53750666387496004</v>
      </c>
      <c r="R3195" s="4">
        <v>0.99814652195155895</v>
      </c>
      <c r="S3195" s="7">
        <f t="shared" si="147"/>
        <v>2.0789999999999999E-2</v>
      </c>
      <c r="T3195" s="17">
        <f t="shared" si="148"/>
        <v>3.6000000000000002E-4</v>
      </c>
      <c r="U3195" s="54" t="b">
        <v>0</v>
      </c>
      <c r="V3195" s="55" t="b">
        <v>0</v>
      </c>
      <c r="W3195" s="10">
        <v>43697652</v>
      </c>
      <c r="Y3195" s="51"/>
    </row>
    <row r="3196" spans="1:25" x14ac:dyDescent="0.2">
      <c r="A3196" s="29" t="s">
        <v>24</v>
      </c>
      <c r="B3196" s="34" t="s">
        <v>1413</v>
      </c>
      <c r="C3196" s="31" t="s">
        <v>3325</v>
      </c>
      <c r="D3196" s="16">
        <v>0.5</v>
      </c>
      <c r="E3196" s="8">
        <v>256</v>
      </c>
      <c r="F3196" s="16">
        <v>43</v>
      </c>
      <c r="G3196" s="8">
        <f t="shared" si="149"/>
        <v>0.83203125</v>
      </c>
      <c r="H3196" s="7">
        <v>0.71822597047813397</v>
      </c>
      <c r="I3196" s="17">
        <v>1</v>
      </c>
      <c r="J3196" s="3">
        <v>0.67519614978105302</v>
      </c>
      <c r="K3196" s="4">
        <v>0.99993998374385995</v>
      </c>
      <c r="L3196" s="7">
        <v>3</v>
      </c>
      <c r="M3196" s="1">
        <v>32</v>
      </c>
      <c r="N3196" s="1">
        <v>4096</v>
      </c>
      <c r="O3196" s="1">
        <v>128</v>
      </c>
      <c r="P3196" s="17">
        <v>1</v>
      </c>
      <c r="Q3196" s="3">
        <v>0.68561462256858596</v>
      </c>
      <c r="R3196" s="4">
        <v>1.0006335100917101</v>
      </c>
      <c r="S3196" s="7">
        <f t="shared" si="147"/>
        <v>1.042E-2</v>
      </c>
      <c r="T3196" s="17">
        <f t="shared" si="148"/>
        <v>-5.6999999999999998E-4</v>
      </c>
      <c r="U3196" s="54" t="b">
        <v>0</v>
      </c>
      <c r="V3196" s="55" t="b">
        <v>0</v>
      </c>
      <c r="W3196" s="10">
        <v>4076234</v>
      </c>
      <c r="Y3196" s="51"/>
    </row>
    <row r="3197" spans="1:25" x14ac:dyDescent="0.2">
      <c r="A3197" s="29" t="s">
        <v>6</v>
      </c>
      <c r="B3197" s="34" t="s">
        <v>4899</v>
      </c>
      <c r="C3197" s="31" t="s">
        <v>5068</v>
      </c>
      <c r="D3197" s="16">
        <v>0</v>
      </c>
      <c r="E3197" s="8">
        <v>4096</v>
      </c>
      <c r="F3197" s="16">
        <v>1</v>
      </c>
      <c r="G3197" s="8">
        <f t="shared" si="149"/>
        <v>0.999755859375</v>
      </c>
      <c r="H3197" s="7">
        <v>0.499999999999999</v>
      </c>
      <c r="I3197" s="17">
        <v>1</v>
      </c>
      <c r="J3197" s="3">
        <v>0.499999999999999</v>
      </c>
      <c r="K3197" s="4">
        <v>1</v>
      </c>
      <c r="L3197" s="7">
        <v>1</v>
      </c>
      <c r="M3197" s="1">
        <v>32</v>
      </c>
      <c r="N3197" s="1">
        <v>32768</v>
      </c>
      <c r="O3197" s="1">
        <v>128</v>
      </c>
      <c r="P3197" s="17">
        <v>1</v>
      </c>
      <c r="Q3197" s="3">
        <v>0.499999999999999</v>
      </c>
      <c r="R3197" s="4">
        <v>1</v>
      </c>
      <c r="S3197" s="7">
        <f t="shared" si="147"/>
        <v>0</v>
      </c>
      <c r="T3197" s="17">
        <f t="shared" si="148"/>
        <v>0</v>
      </c>
      <c r="U3197" s="54" t="b">
        <v>0</v>
      </c>
      <c r="V3197" s="55" t="b">
        <v>0</v>
      </c>
      <c r="W3197" s="10">
        <v>280761</v>
      </c>
      <c r="Y3197" s="51"/>
    </row>
    <row r="3198" spans="1:25" x14ac:dyDescent="0.2">
      <c r="A3198" s="29" t="s">
        <v>8</v>
      </c>
      <c r="B3198" s="34" t="s">
        <v>1852</v>
      </c>
      <c r="C3198" s="31" t="s">
        <v>3764</v>
      </c>
      <c r="D3198" s="16">
        <v>0</v>
      </c>
      <c r="E3198" s="8">
        <v>512</v>
      </c>
      <c r="F3198" s="16">
        <v>243</v>
      </c>
      <c r="G3198" s="8">
        <f t="shared" si="149"/>
        <v>0.525390625</v>
      </c>
      <c r="H3198" s="7">
        <v>0.671806518484374</v>
      </c>
      <c r="I3198" s="17">
        <v>0.99999636359781596</v>
      </c>
      <c r="J3198" s="3">
        <v>0.50944720522876896</v>
      </c>
      <c r="K3198" s="4">
        <v>1.0000417078058199</v>
      </c>
      <c r="L3198" s="7">
        <v>3</v>
      </c>
      <c r="M3198" s="1">
        <v>256</v>
      </c>
      <c r="N3198" s="1">
        <v>16384</v>
      </c>
      <c r="O3198" s="1">
        <v>128</v>
      </c>
      <c r="P3198" s="17">
        <v>1</v>
      </c>
      <c r="Q3198" s="3">
        <v>0.53601889007508596</v>
      </c>
      <c r="R3198" s="4">
        <v>0.99999907249902098</v>
      </c>
      <c r="S3198" s="7">
        <f t="shared" si="147"/>
        <v>2.657E-2</v>
      </c>
      <c r="T3198" s="17">
        <f t="shared" si="148"/>
        <v>4.0000000000000003E-5</v>
      </c>
      <c r="U3198" s="54" t="b">
        <v>0</v>
      </c>
      <c r="V3198" s="55" t="b">
        <v>0</v>
      </c>
      <c r="W3198" s="10">
        <v>7133384</v>
      </c>
      <c r="Y3198" s="51"/>
    </row>
    <row r="3199" spans="1:25" x14ac:dyDescent="0.2">
      <c r="A3199" s="29" t="s">
        <v>9</v>
      </c>
      <c r="B3199" s="34" t="s">
        <v>4809</v>
      </c>
      <c r="C3199" s="31" t="s">
        <v>4978</v>
      </c>
      <c r="D3199" s="16">
        <v>1</v>
      </c>
      <c r="E3199" s="8">
        <v>512</v>
      </c>
      <c r="F3199" s="16">
        <v>377</v>
      </c>
      <c r="G3199" s="8">
        <f t="shared" si="149"/>
        <v>0.263671875</v>
      </c>
      <c r="H3199" s="7">
        <v>0.91695513696037101</v>
      </c>
      <c r="I3199" s="17">
        <v>0.993584976394143</v>
      </c>
      <c r="J3199" s="3">
        <v>0.56292284243942203</v>
      </c>
      <c r="K3199" s="4">
        <v>0.98504813018280102</v>
      </c>
      <c r="L3199" s="7">
        <v>3</v>
      </c>
      <c r="M3199" s="1">
        <v>128</v>
      </c>
      <c r="N3199" s="1">
        <v>16384</v>
      </c>
      <c r="O3199" s="1">
        <v>128</v>
      </c>
      <c r="P3199" s="17">
        <v>1</v>
      </c>
      <c r="Q3199" s="3">
        <v>0.58875883984399802</v>
      </c>
      <c r="R3199" s="4">
        <v>0.98560984195650303</v>
      </c>
      <c r="S3199" s="7">
        <f t="shared" si="147"/>
        <v>2.5839999999999998E-2</v>
      </c>
      <c r="T3199" s="17">
        <f t="shared" si="148"/>
        <v>5.5999999999999995E-4</v>
      </c>
      <c r="U3199" s="54" t="b">
        <v>0</v>
      </c>
      <c r="V3199" s="55" t="b">
        <v>0</v>
      </c>
      <c r="W3199" s="10">
        <v>11789554</v>
      </c>
      <c r="Y3199" s="51"/>
    </row>
    <row r="3200" spans="1:25" x14ac:dyDescent="0.2">
      <c r="A3200" s="29" t="s">
        <v>59</v>
      </c>
      <c r="B3200" s="34" t="s">
        <v>1220</v>
      </c>
      <c r="C3200" s="31" t="s">
        <v>3132</v>
      </c>
      <c r="D3200" s="16">
        <v>0</v>
      </c>
      <c r="E3200" s="8">
        <v>512</v>
      </c>
      <c r="F3200" s="16">
        <v>192</v>
      </c>
      <c r="G3200" s="8">
        <f t="shared" si="149"/>
        <v>0.625</v>
      </c>
      <c r="H3200" s="7">
        <v>0.65612509912627204</v>
      </c>
      <c r="I3200" s="17">
        <v>1</v>
      </c>
      <c r="J3200" s="3">
        <v>0.47545983951934001</v>
      </c>
      <c r="K3200" s="4">
        <v>0.99959908266713104</v>
      </c>
      <c r="L3200" s="7">
        <v>1</v>
      </c>
      <c r="M3200" s="1">
        <v>256</v>
      </c>
      <c r="N3200" s="1">
        <v>8192</v>
      </c>
      <c r="O3200" s="1">
        <v>128</v>
      </c>
      <c r="P3200" s="17">
        <v>1</v>
      </c>
      <c r="Q3200" s="3">
        <v>0.513804760467508</v>
      </c>
      <c r="R3200" s="4">
        <v>0.99998243905884199</v>
      </c>
      <c r="S3200" s="7">
        <f t="shared" si="147"/>
        <v>3.8339999999999999E-2</v>
      </c>
      <c r="T3200" s="17">
        <f t="shared" si="148"/>
        <v>3.8000000000000002E-4</v>
      </c>
      <c r="U3200" s="54" t="b">
        <v>0</v>
      </c>
      <c r="V3200" s="55" t="b">
        <v>0</v>
      </c>
      <c r="W3200" s="10">
        <v>5880531</v>
      </c>
      <c r="Y3200" s="51"/>
    </row>
    <row r="3201" spans="1:25" x14ac:dyDescent="0.2">
      <c r="A3201" s="29" t="s">
        <v>5</v>
      </c>
      <c r="B3201" s="34" t="s">
        <v>2308</v>
      </c>
      <c r="C3201" s="31" t="s">
        <v>4220</v>
      </c>
      <c r="D3201" s="16">
        <v>0</v>
      </c>
      <c r="E3201" s="8">
        <v>1024</v>
      </c>
      <c r="F3201" s="16">
        <v>471</v>
      </c>
      <c r="G3201" s="8">
        <f t="shared" si="149"/>
        <v>0.5400390625</v>
      </c>
      <c r="H3201" s="7">
        <v>0.83097178718688203</v>
      </c>
      <c r="I3201" s="17">
        <v>0.999999999999998</v>
      </c>
      <c r="J3201" s="3">
        <v>0.67492609072037701</v>
      </c>
      <c r="K3201" s="4">
        <v>1.00000007722161</v>
      </c>
      <c r="L3201" s="7">
        <v>2</v>
      </c>
      <c r="M3201" s="1">
        <v>32</v>
      </c>
      <c r="N3201" s="1">
        <v>32768</v>
      </c>
      <c r="O3201" s="1">
        <v>128</v>
      </c>
      <c r="P3201" s="17">
        <v>1</v>
      </c>
      <c r="Q3201" s="3">
        <v>0.72453969486605796</v>
      </c>
      <c r="R3201" s="4">
        <v>0.99999999012264196</v>
      </c>
      <c r="S3201" s="7">
        <f t="shared" si="147"/>
        <v>4.9610000000000001E-2</v>
      </c>
      <c r="T3201" s="17">
        <f t="shared" si="148"/>
        <v>0</v>
      </c>
      <c r="U3201" s="54" t="b">
        <v>0</v>
      </c>
      <c r="V3201" s="55" t="b">
        <v>0</v>
      </c>
      <c r="W3201" s="10">
        <v>12550374</v>
      </c>
      <c r="Y3201" s="51"/>
    </row>
    <row r="3202" spans="1:25" x14ac:dyDescent="0.2">
      <c r="A3202" s="29" t="s">
        <v>42</v>
      </c>
      <c r="B3202" s="34" t="s">
        <v>1448</v>
      </c>
      <c r="C3202" s="31" t="s">
        <v>3360</v>
      </c>
      <c r="D3202" s="16">
        <v>0.5</v>
      </c>
      <c r="E3202" s="8">
        <v>256</v>
      </c>
      <c r="F3202" s="16">
        <v>211</v>
      </c>
      <c r="G3202" s="8">
        <f t="shared" si="149"/>
        <v>0.17578125</v>
      </c>
      <c r="H3202" s="7">
        <v>0.96567460796001203</v>
      </c>
      <c r="I3202" s="17">
        <v>0.93182822379925601</v>
      </c>
      <c r="J3202" s="3">
        <v>0.357878268829595</v>
      </c>
      <c r="K3202" s="4">
        <v>0.96106062097030598</v>
      </c>
      <c r="L3202" s="7">
        <v>1</v>
      </c>
      <c r="M3202" s="1">
        <v>128</v>
      </c>
      <c r="N3202" s="1">
        <v>8192</v>
      </c>
      <c r="O3202" s="1">
        <v>128</v>
      </c>
      <c r="P3202" s="17">
        <v>1</v>
      </c>
      <c r="Q3202" s="3">
        <v>0.45228314335789499</v>
      </c>
      <c r="R3202" s="4">
        <v>0.95118104652882796</v>
      </c>
      <c r="S3202" s="7">
        <f t="shared" si="147"/>
        <v>9.4399999999999998E-2</v>
      </c>
      <c r="T3202" s="17">
        <f t="shared" si="148"/>
        <v>9.8799999999999999E-3</v>
      </c>
      <c r="U3202" s="54" t="b">
        <v>0</v>
      </c>
      <c r="V3202" s="55" t="b">
        <v>0</v>
      </c>
      <c r="W3202" s="10">
        <v>16532468</v>
      </c>
      <c r="Y3202" s="51"/>
    </row>
    <row r="3203" spans="1:25" x14ac:dyDescent="0.2">
      <c r="A3203" s="29" t="s">
        <v>51</v>
      </c>
      <c r="B3203" s="34" t="s">
        <v>4891</v>
      </c>
      <c r="C3203" s="31" t="s">
        <v>5060</v>
      </c>
      <c r="D3203" s="16">
        <v>0</v>
      </c>
      <c r="E3203" s="8">
        <v>256</v>
      </c>
      <c r="F3203" s="16">
        <v>235</v>
      </c>
      <c r="G3203" s="8">
        <f t="shared" si="149"/>
        <v>8.203125E-2</v>
      </c>
      <c r="H3203" s="7">
        <v>0.999999999999997</v>
      </c>
      <c r="I3203" s="17">
        <v>0.97241033005317601</v>
      </c>
      <c r="J3203" s="3">
        <v>0.40926889938580402</v>
      </c>
      <c r="K3203" s="4">
        <v>0.98452179838783005</v>
      </c>
      <c r="L3203" s="7">
        <v>2</v>
      </c>
      <c r="M3203" s="1">
        <v>128</v>
      </c>
      <c r="N3203" s="1">
        <v>4096</v>
      </c>
      <c r="O3203" s="1">
        <v>128</v>
      </c>
      <c r="P3203" s="17">
        <v>1</v>
      </c>
      <c r="Q3203" s="3">
        <v>0.47158513880710601</v>
      </c>
      <c r="R3203" s="4">
        <v>0.98579242274352796</v>
      </c>
      <c r="S3203" s="7">
        <f t="shared" ref="S3203:S3266" si="150">ROUND(ABS(H3203-J3203)-ABS(H3203-Q3203), $AA$3)</f>
        <v>6.232E-2</v>
      </c>
      <c r="T3203" s="17">
        <f t="shared" ref="T3203:T3266" si="151">ROUND(ABS(I3203-K3203)-ABS(I3203-R3203), $AA$3)</f>
        <v>-1.2700000000000001E-3</v>
      </c>
      <c r="U3203" s="54" t="b">
        <v>0</v>
      </c>
      <c r="V3203" s="55" t="b">
        <v>0</v>
      </c>
      <c r="W3203" s="10">
        <v>13372155</v>
      </c>
      <c r="Y3203" s="51"/>
    </row>
    <row r="3204" spans="1:25" x14ac:dyDescent="0.2">
      <c r="A3204" s="29" t="s">
        <v>35</v>
      </c>
      <c r="B3204" s="34" t="s">
        <v>4802</v>
      </c>
      <c r="C3204" s="31" t="s">
        <v>4971</v>
      </c>
      <c r="D3204" s="16">
        <v>0</v>
      </c>
      <c r="E3204" s="8">
        <v>512</v>
      </c>
      <c r="F3204" s="16">
        <v>18</v>
      </c>
      <c r="G3204" s="8">
        <f t="shared" ref="G3204:G3267" si="152">1 - F3204/E3204</f>
        <v>0.96484375</v>
      </c>
      <c r="H3204" s="7">
        <v>0.40754816173240399</v>
      </c>
      <c r="I3204" s="17">
        <v>1</v>
      </c>
      <c r="J3204" s="3">
        <v>0.40545435376181299</v>
      </c>
      <c r="K3204" s="4">
        <v>1.0004980452455099</v>
      </c>
      <c r="L3204" s="7">
        <v>1</v>
      </c>
      <c r="M3204" s="1">
        <v>64</v>
      </c>
      <c r="N3204" s="1">
        <v>16384</v>
      </c>
      <c r="O3204" s="1">
        <v>128</v>
      </c>
      <c r="P3204" s="17">
        <v>1</v>
      </c>
      <c r="Q3204" s="3">
        <v>0.40687135377612799</v>
      </c>
      <c r="R3204" s="4">
        <v>1.00003883014235</v>
      </c>
      <c r="S3204" s="7">
        <f t="shared" si="150"/>
        <v>1.42E-3</v>
      </c>
      <c r="T3204" s="17">
        <f t="shared" si="151"/>
        <v>4.6000000000000001E-4</v>
      </c>
      <c r="U3204" s="54" t="b">
        <v>0</v>
      </c>
      <c r="V3204" s="55" t="b">
        <v>0</v>
      </c>
      <c r="W3204" s="10">
        <v>2852799</v>
      </c>
      <c r="Y3204" s="51"/>
    </row>
    <row r="3205" spans="1:25" x14ac:dyDescent="0.2">
      <c r="A3205" s="29" t="s">
        <v>48</v>
      </c>
      <c r="B3205" s="34" t="s">
        <v>2539</v>
      </c>
      <c r="C3205" s="31" t="s">
        <v>4451</v>
      </c>
      <c r="D3205" s="16">
        <v>1</v>
      </c>
      <c r="E3205" s="8">
        <v>256</v>
      </c>
      <c r="F3205" s="16">
        <v>146</v>
      </c>
      <c r="G3205" s="8">
        <f t="shared" si="152"/>
        <v>0.4296875</v>
      </c>
      <c r="H3205" s="7">
        <v>0.999999999999999</v>
      </c>
      <c r="I3205" s="17">
        <v>0.95412613790016199</v>
      </c>
      <c r="J3205" s="3">
        <v>0.82999079851533197</v>
      </c>
      <c r="K3205" s="4">
        <v>0.96205947227761801</v>
      </c>
      <c r="L3205" s="7">
        <v>1</v>
      </c>
      <c r="M3205" s="1">
        <v>256</v>
      </c>
      <c r="N3205" s="1">
        <v>4096</v>
      </c>
      <c r="O3205" s="1">
        <v>128</v>
      </c>
      <c r="P3205" s="17">
        <v>1</v>
      </c>
      <c r="Q3205" s="3">
        <v>0.913593971890027</v>
      </c>
      <c r="R3205" s="4">
        <v>0.95835491704060904</v>
      </c>
      <c r="S3205" s="7">
        <f t="shared" si="150"/>
        <v>8.3599999999999994E-2</v>
      </c>
      <c r="T3205" s="17">
        <f t="shared" si="151"/>
        <v>3.7000000000000002E-3</v>
      </c>
      <c r="U3205" s="54" t="b">
        <v>0</v>
      </c>
      <c r="V3205" s="55" t="b">
        <v>0</v>
      </c>
      <c r="W3205" s="10">
        <v>5783445</v>
      </c>
      <c r="Y3205" s="51"/>
    </row>
    <row r="3206" spans="1:25" x14ac:dyDescent="0.2">
      <c r="A3206" s="29" t="s">
        <v>4</v>
      </c>
      <c r="B3206" s="34" t="s">
        <v>2736</v>
      </c>
      <c r="C3206" s="31" t="s">
        <v>4648</v>
      </c>
      <c r="D3206" s="16">
        <v>1</v>
      </c>
      <c r="E3206" s="8">
        <v>2048</v>
      </c>
      <c r="F3206" s="16">
        <v>491</v>
      </c>
      <c r="G3206" s="8">
        <f t="shared" si="152"/>
        <v>0.76025390625</v>
      </c>
      <c r="H3206" s="7">
        <v>0.32360868348583199</v>
      </c>
      <c r="I3206" s="17">
        <v>0.99999492580624105</v>
      </c>
      <c r="J3206" s="3">
        <v>0.27913632583702103</v>
      </c>
      <c r="K3206" s="4">
        <v>0.98962884367225101</v>
      </c>
      <c r="L3206" s="7">
        <v>1</v>
      </c>
      <c r="M3206" s="1">
        <v>256</v>
      </c>
      <c r="N3206" s="1">
        <v>32768</v>
      </c>
      <c r="O3206" s="1">
        <v>128</v>
      </c>
      <c r="P3206" s="17">
        <v>1</v>
      </c>
      <c r="Q3206" s="3">
        <v>0.302150775589971</v>
      </c>
      <c r="R3206" s="4">
        <v>0.92301612669958899</v>
      </c>
      <c r="S3206" s="7">
        <f t="shared" si="150"/>
        <v>2.3009999999999999E-2</v>
      </c>
      <c r="T3206" s="17">
        <f t="shared" si="151"/>
        <v>-6.6610000000000003E-2</v>
      </c>
      <c r="U3206" s="54" t="b">
        <v>0</v>
      </c>
      <c r="V3206" s="55" t="b">
        <v>0</v>
      </c>
      <c r="W3206" s="10">
        <v>17064388</v>
      </c>
      <c r="Y3206" s="51"/>
    </row>
    <row r="3207" spans="1:25" x14ac:dyDescent="0.2">
      <c r="A3207" s="29" t="s">
        <v>20</v>
      </c>
      <c r="B3207" s="34" t="s">
        <v>2661</v>
      </c>
      <c r="C3207" s="31" t="s">
        <v>4573</v>
      </c>
      <c r="D3207" s="16">
        <v>0.5</v>
      </c>
      <c r="E3207" s="8">
        <v>1024</v>
      </c>
      <c r="F3207" s="16">
        <v>478</v>
      </c>
      <c r="G3207" s="8">
        <f t="shared" si="152"/>
        <v>0.533203125</v>
      </c>
      <c r="H3207" s="7">
        <v>0.67807202521723497</v>
      </c>
      <c r="I3207" s="17">
        <v>0.999999999999999</v>
      </c>
      <c r="J3207" s="3">
        <v>0.50345425017551004</v>
      </c>
      <c r="K3207" s="4">
        <v>0.99404620477503902</v>
      </c>
      <c r="L3207" s="7">
        <v>1</v>
      </c>
      <c r="M3207" s="1">
        <v>256</v>
      </c>
      <c r="N3207" s="1">
        <v>16384</v>
      </c>
      <c r="O3207" s="1">
        <v>128</v>
      </c>
      <c r="P3207" s="17">
        <v>1</v>
      </c>
      <c r="Q3207" s="3">
        <v>0.55104541822185305</v>
      </c>
      <c r="R3207" s="4">
        <v>0.97063874783462201</v>
      </c>
      <c r="S3207" s="7">
        <f t="shared" si="150"/>
        <v>4.759E-2</v>
      </c>
      <c r="T3207" s="17">
        <f t="shared" si="151"/>
        <v>-2.341E-2</v>
      </c>
      <c r="U3207" s="54" t="b">
        <v>0</v>
      </c>
      <c r="V3207" s="55" t="b">
        <v>0</v>
      </c>
      <c r="W3207" s="10">
        <v>17445520</v>
      </c>
      <c r="Y3207" s="51"/>
    </row>
    <row r="3208" spans="1:25" x14ac:dyDescent="0.2">
      <c r="A3208" s="29" t="s">
        <v>10</v>
      </c>
      <c r="B3208" s="34" t="s">
        <v>4828</v>
      </c>
      <c r="C3208" s="31" t="s">
        <v>4997</v>
      </c>
      <c r="D3208" s="16">
        <v>1</v>
      </c>
      <c r="E3208" s="8">
        <v>256</v>
      </c>
      <c r="F3208" s="16">
        <v>118</v>
      </c>
      <c r="G3208" s="8">
        <f t="shared" si="152"/>
        <v>0.5390625</v>
      </c>
      <c r="H3208" s="7">
        <v>0.76056641555971605</v>
      </c>
      <c r="I3208" s="17">
        <v>0.95096243967529503</v>
      </c>
      <c r="J3208" s="3">
        <v>0.56139754040674705</v>
      </c>
      <c r="K3208" s="4">
        <v>0.99686590161506805</v>
      </c>
      <c r="L3208" s="7">
        <v>1</v>
      </c>
      <c r="M3208" s="1">
        <v>128</v>
      </c>
      <c r="N3208" s="1">
        <v>16384</v>
      </c>
      <c r="O3208" s="1">
        <v>128</v>
      </c>
      <c r="P3208" s="17">
        <v>1</v>
      </c>
      <c r="Q3208" s="3">
        <v>0.62965280090360798</v>
      </c>
      <c r="R3208" s="4">
        <v>0.991269321816313</v>
      </c>
      <c r="S3208" s="7">
        <f t="shared" si="150"/>
        <v>6.8260000000000001E-2</v>
      </c>
      <c r="T3208" s="17">
        <f t="shared" si="151"/>
        <v>5.5999999999999999E-3</v>
      </c>
      <c r="U3208" s="54" t="b">
        <v>0</v>
      </c>
      <c r="V3208" s="55" t="b">
        <v>0</v>
      </c>
      <c r="W3208" s="10">
        <v>8703079</v>
      </c>
      <c r="Y3208" s="51"/>
    </row>
    <row r="3209" spans="1:25" x14ac:dyDescent="0.2">
      <c r="A3209" s="29" t="s">
        <v>57</v>
      </c>
      <c r="B3209" s="34" t="s">
        <v>996</v>
      </c>
      <c r="C3209" s="31" t="s">
        <v>2908</v>
      </c>
      <c r="D3209" s="16">
        <v>0.5</v>
      </c>
      <c r="E3209" s="8">
        <v>1024</v>
      </c>
      <c r="F3209" s="16">
        <v>332</v>
      </c>
      <c r="G3209" s="8">
        <f t="shared" si="152"/>
        <v>0.67578125</v>
      </c>
      <c r="H3209" s="7">
        <v>0.62018242896493003</v>
      </c>
      <c r="I3209" s="17">
        <v>0.999999999999997</v>
      </c>
      <c r="J3209" s="3">
        <v>0.50483971258057103</v>
      </c>
      <c r="K3209" s="4">
        <v>0.99100432734448896</v>
      </c>
      <c r="L3209" s="7">
        <v>1</v>
      </c>
      <c r="M3209" s="1">
        <v>64</v>
      </c>
      <c r="N3209" s="1">
        <v>65536</v>
      </c>
      <c r="O3209" s="1">
        <v>128</v>
      </c>
      <c r="P3209" s="17">
        <v>1</v>
      </c>
      <c r="Q3209" s="3">
        <v>0.59127855090715098</v>
      </c>
      <c r="R3209" s="4">
        <v>0.97086665995902499</v>
      </c>
      <c r="S3209" s="7">
        <f t="shared" si="150"/>
        <v>8.6440000000000003E-2</v>
      </c>
      <c r="T3209" s="17">
        <f t="shared" si="151"/>
        <v>-2.0140000000000002E-2</v>
      </c>
      <c r="U3209" s="54" t="b">
        <v>0</v>
      </c>
      <c r="V3209" s="55" t="b">
        <v>0</v>
      </c>
      <c r="W3209" s="10">
        <v>11283816</v>
      </c>
      <c r="Y3209" s="51"/>
    </row>
    <row r="3210" spans="1:25" x14ac:dyDescent="0.2">
      <c r="A3210" s="29" t="s">
        <v>6</v>
      </c>
      <c r="B3210" s="34" t="s">
        <v>2780</v>
      </c>
      <c r="C3210" s="31" t="s">
        <v>4692</v>
      </c>
      <c r="D3210" s="16">
        <v>0.5</v>
      </c>
      <c r="E3210" s="8">
        <v>256</v>
      </c>
      <c r="F3210" s="16">
        <v>1</v>
      </c>
      <c r="G3210" s="8">
        <f t="shared" si="152"/>
        <v>0.99609375</v>
      </c>
      <c r="H3210" s="7">
        <v>0.499999999999999</v>
      </c>
      <c r="I3210" s="17">
        <v>1</v>
      </c>
      <c r="J3210" s="3">
        <v>0.499999999999999</v>
      </c>
      <c r="K3210" s="4">
        <v>1</v>
      </c>
      <c r="L3210" s="7">
        <v>1</v>
      </c>
      <c r="M3210" s="1">
        <v>256</v>
      </c>
      <c r="N3210" s="1">
        <v>16384</v>
      </c>
      <c r="O3210" s="1">
        <v>128</v>
      </c>
      <c r="P3210" s="17">
        <v>1</v>
      </c>
      <c r="Q3210" s="3">
        <v>0.499999999999999</v>
      </c>
      <c r="R3210" s="4">
        <v>1</v>
      </c>
      <c r="S3210" s="7">
        <f t="shared" si="150"/>
        <v>0</v>
      </c>
      <c r="T3210" s="17">
        <f t="shared" si="151"/>
        <v>0</v>
      </c>
      <c r="U3210" s="54" t="b">
        <v>0</v>
      </c>
      <c r="V3210" s="55" t="b">
        <v>0</v>
      </c>
      <c r="W3210" s="10">
        <v>197478</v>
      </c>
      <c r="Y3210" s="51"/>
    </row>
    <row r="3211" spans="1:25" x14ac:dyDescent="0.2">
      <c r="A3211" s="29" t="s">
        <v>33</v>
      </c>
      <c r="B3211" s="34" t="s">
        <v>2249</v>
      </c>
      <c r="C3211" s="31" t="s">
        <v>4161</v>
      </c>
      <c r="D3211" s="16">
        <v>0.5</v>
      </c>
      <c r="E3211" s="8">
        <v>256</v>
      </c>
      <c r="F3211" s="16">
        <v>225</v>
      </c>
      <c r="G3211" s="8">
        <f t="shared" si="152"/>
        <v>0.12109375</v>
      </c>
      <c r="H3211" s="7">
        <v>0.97975696934791401</v>
      </c>
      <c r="I3211" s="17">
        <v>0.88017788744897796</v>
      </c>
      <c r="J3211" s="3">
        <v>0.42924092307172002</v>
      </c>
      <c r="K3211" s="4">
        <v>0.909822463031002</v>
      </c>
      <c r="L3211" s="7">
        <v>1</v>
      </c>
      <c r="M3211" s="1">
        <v>256</v>
      </c>
      <c r="N3211" s="1">
        <v>8192</v>
      </c>
      <c r="O3211" s="1">
        <v>128</v>
      </c>
      <c r="P3211" s="17">
        <v>1</v>
      </c>
      <c r="Q3211" s="3">
        <v>0.61072825147070497</v>
      </c>
      <c r="R3211" s="4">
        <v>0.92055836933130597</v>
      </c>
      <c r="S3211" s="7">
        <f t="shared" si="150"/>
        <v>0.18149000000000001</v>
      </c>
      <c r="T3211" s="17">
        <f t="shared" si="151"/>
        <v>-1.074E-2</v>
      </c>
      <c r="U3211" s="54" t="b">
        <v>1</v>
      </c>
      <c r="V3211" s="55" t="b">
        <v>0</v>
      </c>
      <c r="W3211" s="10">
        <v>23524849</v>
      </c>
      <c r="Y3211" s="51"/>
    </row>
    <row r="3212" spans="1:25" x14ac:dyDescent="0.2">
      <c r="A3212" s="29" t="s">
        <v>16</v>
      </c>
      <c r="B3212" s="34" t="s">
        <v>1473</v>
      </c>
      <c r="C3212" s="31" t="s">
        <v>3385</v>
      </c>
      <c r="D3212" s="16">
        <v>1</v>
      </c>
      <c r="E3212" s="8">
        <v>512</v>
      </c>
      <c r="F3212" s="16">
        <v>141</v>
      </c>
      <c r="G3212" s="8">
        <f t="shared" si="152"/>
        <v>0.724609375</v>
      </c>
      <c r="H3212" s="7">
        <v>0.57775404157555998</v>
      </c>
      <c r="I3212" s="17">
        <v>1</v>
      </c>
      <c r="J3212" s="3">
        <v>0.51242965773320603</v>
      </c>
      <c r="K3212" s="4">
        <v>0.99955712293495202</v>
      </c>
      <c r="L3212" s="7">
        <v>1</v>
      </c>
      <c r="M3212" s="1">
        <v>32</v>
      </c>
      <c r="N3212" s="1">
        <v>4096</v>
      </c>
      <c r="O3212" s="1">
        <v>128</v>
      </c>
      <c r="P3212" s="17">
        <v>1</v>
      </c>
      <c r="Q3212" s="3">
        <v>0.56979419886524696</v>
      </c>
      <c r="R3212" s="4">
        <v>0.99114641274587201</v>
      </c>
      <c r="S3212" s="7">
        <f t="shared" si="150"/>
        <v>5.7360000000000001E-2</v>
      </c>
      <c r="T3212" s="17">
        <f t="shared" si="151"/>
        <v>-8.4100000000000008E-3</v>
      </c>
      <c r="U3212" s="54" t="b">
        <v>0</v>
      </c>
      <c r="V3212" s="55" t="b">
        <v>0</v>
      </c>
      <c r="W3212" s="10">
        <v>6204222</v>
      </c>
      <c r="Y3212" s="51"/>
    </row>
    <row r="3213" spans="1:25" x14ac:dyDescent="0.2">
      <c r="A3213" s="29" t="s">
        <v>42</v>
      </c>
      <c r="B3213" s="34" t="s">
        <v>2422</v>
      </c>
      <c r="C3213" s="31" t="s">
        <v>4334</v>
      </c>
      <c r="D3213" s="16">
        <v>1</v>
      </c>
      <c r="E3213" s="8">
        <v>256</v>
      </c>
      <c r="F3213" s="16">
        <v>211</v>
      </c>
      <c r="G3213" s="8">
        <f t="shared" si="152"/>
        <v>0.17578125</v>
      </c>
      <c r="H3213" s="7">
        <v>0.947735543803369</v>
      </c>
      <c r="I3213" s="17">
        <v>0.91961854702645596</v>
      </c>
      <c r="J3213" s="3">
        <v>0.360290744111603</v>
      </c>
      <c r="K3213" s="4">
        <v>0.97294867689738895</v>
      </c>
      <c r="L3213" s="7">
        <v>2</v>
      </c>
      <c r="M3213" s="1">
        <v>64</v>
      </c>
      <c r="N3213" s="1">
        <v>8192</v>
      </c>
      <c r="O3213" s="1">
        <v>128</v>
      </c>
      <c r="P3213" s="17">
        <v>1</v>
      </c>
      <c r="Q3213" s="3">
        <v>0.41631380229985498</v>
      </c>
      <c r="R3213" s="4">
        <v>0.97002573398222303</v>
      </c>
      <c r="S3213" s="7">
        <f t="shared" si="150"/>
        <v>5.602E-2</v>
      </c>
      <c r="T3213" s="17">
        <f t="shared" si="151"/>
        <v>2.9199999999999999E-3</v>
      </c>
      <c r="U3213" s="54" t="b">
        <v>0</v>
      </c>
      <c r="V3213" s="55" t="b">
        <v>0</v>
      </c>
      <c r="W3213" s="10">
        <v>9479383</v>
      </c>
      <c r="Y3213" s="51"/>
    </row>
    <row r="3214" spans="1:25" x14ac:dyDescent="0.2">
      <c r="A3214" s="29" t="s">
        <v>37</v>
      </c>
      <c r="B3214" s="34" t="s">
        <v>2102</v>
      </c>
      <c r="C3214" s="31" t="s">
        <v>4014</v>
      </c>
      <c r="D3214" s="16">
        <v>0.5</v>
      </c>
      <c r="E3214" s="8">
        <v>1024</v>
      </c>
      <c r="F3214" s="16">
        <v>128</v>
      </c>
      <c r="G3214" s="8">
        <f t="shared" si="152"/>
        <v>0.875</v>
      </c>
      <c r="H3214" s="7">
        <v>0.549781997684195</v>
      </c>
      <c r="I3214" s="17">
        <v>1.00000001232711</v>
      </c>
      <c r="J3214" s="3">
        <v>0.45730020404944699</v>
      </c>
      <c r="K3214" s="4">
        <v>0.99005208429435498</v>
      </c>
      <c r="L3214" s="7">
        <v>1</v>
      </c>
      <c r="M3214" s="1">
        <v>32</v>
      </c>
      <c r="N3214" s="1">
        <v>65536</v>
      </c>
      <c r="O3214" s="1">
        <v>128</v>
      </c>
      <c r="P3214" s="17">
        <v>1</v>
      </c>
      <c r="Q3214" s="3">
        <v>0.49889754302941702</v>
      </c>
      <c r="R3214" s="4">
        <v>0.879345214016097</v>
      </c>
      <c r="S3214" s="7">
        <f t="shared" si="150"/>
        <v>4.1599999999999998E-2</v>
      </c>
      <c r="T3214" s="17">
        <f t="shared" si="151"/>
        <v>-0.11071</v>
      </c>
      <c r="U3214" s="54" t="b">
        <v>0</v>
      </c>
      <c r="V3214" s="55" t="b">
        <v>0</v>
      </c>
      <c r="W3214" s="10">
        <v>4926857</v>
      </c>
      <c r="Y3214" s="51"/>
    </row>
    <row r="3215" spans="1:25" x14ac:dyDescent="0.2">
      <c r="A3215" s="29" t="s">
        <v>53</v>
      </c>
      <c r="B3215" s="34" t="s">
        <v>1202</v>
      </c>
      <c r="C3215" s="31" t="s">
        <v>3114</v>
      </c>
      <c r="D3215" s="16">
        <v>0</v>
      </c>
      <c r="E3215" s="8">
        <v>256</v>
      </c>
      <c r="F3215" s="16">
        <v>212</v>
      </c>
      <c r="G3215" s="8">
        <f t="shared" si="152"/>
        <v>0.171875</v>
      </c>
      <c r="H3215" s="7">
        <v>0.91610243990366802</v>
      </c>
      <c r="I3215" s="17">
        <v>0.80513336951599201</v>
      </c>
      <c r="J3215" s="3">
        <v>0.63426419550605995</v>
      </c>
      <c r="K3215" s="4">
        <v>0.87040416958265698</v>
      </c>
      <c r="L3215" s="7">
        <v>2</v>
      </c>
      <c r="M3215" s="1">
        <v>256</v>
      </c>
      <c r="N3215" s="1">
        <v>16384</v>
      </c>
      <c r="O3215" s="1">
        <v>128</v>
      </c>
      <c r="P3215" s="17">
        <v>1</v>
      </c>
      <c r="Q3215" s="3">
        <v>0.74348446341292396</v>
      </c>
      <c r="R3215" s="4">
        <v>0.86098967863806197</v>
      </c>
      <c r="S3215" s="7">
        <f t="shared" si="150"/>
        <v>0.10922</v>
      </c>
      <c r="T3215" s="17">
        <f t="shared" si="151"/>
        <v>9.41E-3</v>
      </c>
      <c r="U3215" s="54" t="b">
        <v>0</v>
      </c>
      <c r="V3215" s="55" t="b">
        <v>0</v>
      </c>
      <c r="W3215" s="10">
        <v>7812192</v>
      </c>
      <c r="Y3215" s="51"/>
    </row>
    <row r="3216" spans="1:25" x14ac:dyDescent="0.2">
      <c r="A3216" s="29" t="s">
        <v>24</v>
      </c>
      <c r="B3216" s="34" t="s">
        <v>1156</v>
      </c>
      <c r="C3216" s="31" t="s">
        <v>3068</v>
      </c>
      <c r="D3216" s="16">
        <v>0</v>
      </c>
      <c r="E3216" s="8">
        <v>256</v>
      </c>
      <c r="F3216" s="16">
        <v>43</v>
      </c>
      <c r="G3216" s="8">
        <f t="shared" si="152"/>
        <v>0.83203125</v>
      </c>
      <c r="H3216" s="7">
        <v>0.693943060268017</v>
      </c>
      <c r="I3216" s="17">
        <v>0.999999999999997</v>
      </c>
      <c r="J3216" s="3">
        <v>0.64769096907108303</v>
      </c>
      <c r="K3216" s="4">
        <v>1.00520725352725</v>
      </c>
      <c r="L3216" s="7">
        <v>3</v>
      </c>
      <c r="M3216" s="1">
        <v>128</v>
      </c>
      <c r="N3216" s="1">
        <v>2048</v>
      </c>
      <c r="O3216" s="1">
        <v>128</v>
      </c>
      <c r="P3216" s="17">
        <v>1</v>
      </c>
      <c r="Q3216" s="3">
        <v>0.66154951709174603</v>
      </c>
      <c r="R3216" s="4">
        <v>1.0009864463809399</v>
      </c>
      <c r="S3216" s="7">
        <f t="shared" si="150"/>
        <v>1.3860000000000001E-2</v>
      </c>
      <c r="T3216" s="17">
        <f t="shared" si="151"/>
        <v>4.2199999999999998E-3</v>
      </c>
      <c r="U3216" s="54" t="b">
        <v>0</v>
      </c>
      <c r="V3216" s="55" t="b">
        <v>0</v>
      </c>
      <c r="W3216" s="10">
        <v>3882039</v>
      </c>
      <c r="Y3216" s="51"/>
    </row>
    <row r="3217" spans="1:25" x14ac:dyDescent="0.2">
      <c r="A3217" s="29" t="s">
        <v>1</v>
      </c>
      <c r="B3217" s="34" t="s">
        <v>977</v>
      </c>
      <c r="C3217" s="31" t="s">
        <v>2889</v>
      </c>
      <c r="D3217" s="16">
        <v>0</v>
      </c>
      <c r="E3217" s="8">
        <v>512</v>
      </c>
      <c r="F3217" s="16">
        <v>119</v>
      </c>
      <c r="G3217" s="8">
        <f t="shared" si="152"/>
        <v>0.767578125</v>
      </c>
      <c r="H3217" s="7">
        <v>0.688066618939843</v>
      </c>
      <c r="I3217" s="17">
        <v>0.999999999999998</v>
      </c>
      <c r="J3217" s="3">
        <v>0.64521202484525997</v>
      </c>
      <c r="K3217" s="4">
        <v>0.99999982930723796</v>
      </c>
      <c r="L3217" s="7">
        <v>3</v>
      </c>
      <c r="M3217" s="1">
        <v>32</v>
      </c>
      <c r="N3217" s="1">
        <v>32768</v>
      </c>
      <c r="O3217" s="1">
        <v>128</v>
      </c>
      <c r="P3217" s="17">
        <v>1</v>
      </c>
      <c r="Q3217" s="3">
        <v>0.65956450786610699</v>
      </c>
      <c r="R3217" s="4">
        <v>0.99999934759491704</v>
      </c>
      <c r="S3217" s="7">
        <f t="shared" si="150"/>
        <v>1.435E-2</v>
      </c>
      <c r="T3217" s="17">
        <f t="shared" si="151"/>
        <v>0</v>
      </c>
      <c r="U3217" s="54" t="b">
        <v>0</v>
      </c>
      <c r="V3217" s="55" t="b">
        <v>0</v>
      </c>
      <c r="W3217" s="10">
        <v>5200475</v>
      </c>
      <c r="Y3217" s="51"/>
    </row>
    <row r="3218" spans="1:25" x14ac:dyDescent="0.2">
      <c r="A3218" s="29" t="s">
        <v>12</v>
      </c>
      <c r="B3218" s="34" t="s">
        <v>4886</v>
      </c>
      <c r="C3218" s="31" t="s">
        <v>5055</v>
      </c>
      <c r="D3218" s="16">
        <v>1</v>
      </c>
      <c r="E3218" s="8">
        <v>2048</v>
      </c>
      <c r="F3218" s="16">
        <v>128</v>
      </c>
      <c r="G3218" s="8">
        <f t="shared" si="152"/>
        <v>0.9375</v>
      </c>
      <c r="H3218" s="7">
        <v>0.34940690613477299</v>
      </c>
      <c r="I3218" s="17">
        <v>1.00000000020225</v>
      </c>
      <c r="J3218" s="3">
        <v>0.37157957899009803</v>
      </c>
      <c r="K3218" s="4">
        <v>0.99763797268226395</v>
      </c>
      <c r="L3218" s="7">
        <v>1</v>
      </c>
      <c r="M3218" s="1">
        <v>128</v>
      </c>
      <c r="N3218" s="1">
        <v>16384</v>
      </c>
      <c r="O3218" s="1">
        <v>128</v>
      </c>
      <c r="P3218" s="17">
        <v>1</v>
      </c>
      <c r="Q3218" s="3">
        <v>0.55992654505238004</v>
      </c>
      <c r="R3218" s="4">
        <v>0.99913463208527398</v>
      </c>
      <c r="S3218" s="7">
        <f t="shared" si="150"/>
        <v>-0.18834999999999999</v>
      </c>
      <c r="T3218" s="17">
        <f t="shared" si="151"/>
        <v>1.5E-3</v>
      </c>
      <c r="U3218" s="54" t="b">
        <v>0</v>
      </c>
      <c r="V3218" s="55" t="b">
        <v>0</v>
      </c>
      <c r="W3218" s="10">
        <v>5011808</v>
      </c>
      <c r="Y3218" s="51"/>
    </row>
    <row r="3219" spans="1:25" x14ac:dyDescent="0.2">
      <c r="A3219" s="29" t="s">
        <v>8</v>
      </c>
      <c r="B3219" s="34" t="s">
        <v>4931</v>
      </c>
      <c r="C3219" s="31" t="s">
        <v>5100</v>
      </c>
      <c r="D3219" s="16">
        <v>1</v>
      </c>
      <c r="E3219" s="8">
        <v>1024</v>
      </c>
      <c r="F3219" s="16">
        <v>410</v>
      </c>
      <c r="G3219" s="8">
        <f t="shared" si="152"/>
        <v>0.599609375</v>
      </c>
      <c r="H3219" s="7">
        <v>0.68325632777006295</v>
      </c>
      <c r="I3219" s="17">
        <v>0.99999875228428103</v>
      </c>
      <c r="J3219" s="3">
        <v>0.53427306326967505</v>
      </c>
      <c r="K3219" s="4">
        <v>0.98374086693712204</v>
      </c>
      <c r="L3219" s="7">
        <v>1</v>
      </c>
      <c r="M3219" s="1">
        <v>128</v>
      </c>
      <c r="N3219" s="1">
        <v>16384</v>
      </c>
      <c r="O3219" s="1">
        <v>128</v>
      </c>
      <c r="P3219" s="17">
        <v>1</v>
      </c>
      <c r="Q3219" s="3">
        <v>0.58814841580144395</v>
      </c>
      <c r="R3219" s="4">
        <v>0.81632519668666104</v>
      </c>
      <c r="S3219" s="7">
        <f t="shared" si="150"/>
        <v>5.3879999999999997E-2</v>
      </c>
      <c r="T3219" s="17">
        <f t="shared" si="151"/>
        <v>-0.16742000000000001</v>
      </c>
      <c r="U3219" s="54" t="b">
        <v>0</v>
      </c>
      <c r="V3219" s="55" t="b">
        <v>0</v>
      </c>
      <c r="W3219" s="10">
        <v>11325780</v>
      </c>
      <c r="Y3219" s="51"/>
    </row>
    <row r="3220" spans="1:25" x14ac:dyDescent="0.2">
      <c r="A3220" s="29" t="s">
        <v>47</v>
      </c>
      <c r="B3220" s="34" t="s">
        <v>2075</v>
      </c>
      <c r="C3220" s="31" t="s">
        <v>3987</v>
      </c>
      <c r="D3220" s="16">
        <v>0.5</v>
      </c>
      <c r="E3220" s="8">
        <v>512</v>
      </c>
      <c r="F3220" s="16">
        <v>318</v>
      </c>
      <c r="G3220" s="8">
        <f t="shared" si="152"/>
        <v>0.37890625</v>
      </c>
      <c r="H3220" s="7">
        <v>0.96278833576440404</v>
      </c>
      <c r="I3220" s="17">
        <v>1</v>
      </c>
      <c r="J3220" s="3">
        <v>0.72282722275844002</v>
      </c>
      <c r="K3220" s="4">
        <v>1.0000000702059899</v>
      </c>
      <c r="L3220" s="7">
        <v>1</v>
      </c>
      <c r="M3220" s="1">
        <v>256</v>
      </c>
      <c r="N3220" s="1">
        <v>32768</v>
      </c>
      <c r="O3220" s="1">
        <v>128</v>
      </c>
      <c r="P3220" s="17">
        <v>1</v>
      </c>
      <c r="Q3220" s="3">
        <v>0.85007266510123303</v>
      </c>
      <c r="R3220" s="4">
        <v>0.99999997603985202</v>
      </c>
      <c r="S3220" s="7">
        <f t="shared" si="150"/>
        <v>0.12725</v>
      </c>
      <c r="T3220" s="17">
        <f t="shared" si="151"/>
        <v>0</v>
      </c>
      <c r="U3220" s="54" t="b">
        <v>1</v>
      </c>
      <c r="V3220" s="55" t="b">
        <v>0</v>
      </c>
      <c r="W3220" s="10">
        <v>28650327</v>
      </c>
      <c r="Y3220" s="51"/>
    </row>
    <row r="3221" spans="1:25" x14ac:dyDescent="0.2">
      <c r="A3221" s="29" t="s">
        <v>28</v>
      </c>
      <c r="B3221" s="34" t="s">
        <v>1174</v>
      </c>
      <c r="C3221" s="31" t="s">
        <v>3086</v>
      </c>
      <c r="D3221" s="16">
        <v>0.5</v>
      </c>
      <c r="E3221" s="8">
        <v>2048</v>
      </c>
      <c r="F3221" s="16">
        <v>68</v>
      </c>
      <c r="G3221" s="8">
        <f t="shared" si="152"/>
        <v>0.966796875</v>
      </c>
      <c r="H3221" s="7">
        <v>0.34359165054371499</v>
      </c>
      <c r="I3221" s="17">
        <v>1.0006479950906599</v>
      </c>
      <c r="J3221" s="3">
        <v>0.34484049053087701</v>
      </c>
      <c r="K3221" s="4">
        <v>0.95373095501511296</v>
      </c>
      <c r="L3221" s="7">
        <v>2</v>
      </c>
      <c r="M3221" s="1">
        <v>128</v>
      </c>
      <c r="N3221" s="1">
        <v>65536</v>
      </c>
      <c r="O3221" s="1">
        <v>128</v>
      </c>
      <c r="P3221" s="17">
        <v>1</v>
      </c>
      <c r="Q3221" s="3">
        <v>0.37237832269788201</v>
      </c>
      <c r="R3221" s="4">
        <v>0.92046291733193097</v>
      </c>
      <c r="S3221" s="7">
        <f t="shared" si="150"/>
        <v>-2.7539999999999999E-2</v>
      </c>
      <c r="T3221" s="17">
        <f t="shared" si="151"/>
        <v>-3.3270000000000001E-2</v>
      </c>
      <c r="U3221" s="54" t="b">
        <v>0</v>
      </c>
      <c r="V3221" s="55" t="b">
        <v>0</v>
      </c>
      <c r="W3221" s="10">
        <v>4830244</v>
      </c>
      <c r="Y3221" s="51"/>
    </row>
    <row r="3222" spans="1:25" x14ac:dyDescent="0.2">
      <c r="A3222" s="29" t="s">
        <v>31</v>
      </c>
      <c r="B3222" s="34" t="s">
        <v>2815</v>
      </c>
      <c r="C3222" s="31" t="s">
        <v>4727</v>
      </c>
      <c r="D3222" s="16">
        <v>1</v>
      </c>
      <c r="E3222" s="8">
        <v>256</v>
      </c>
      <c r="F3222" s="16">
        <v>185</v>
      </c>
      <c r="G3222" s="8">
        <f t="shared" si="152"/>
        <v>0.27734375</v>
      </c>
      <c r="H3222" s="7">
        <v>0.83601961428176597</v>
      </c>
      <c r="I3222" s="17">
        <v>0.99987090623251396</v>
      </c>
      <c r="J3222" s="3">
        <v>0.48759779090308603</v>
      </c>
      <c r="K3222" s="4">
        <v>1.00011379797546</v>
      </c>
      <c r="L3222" s="7">
        <v>3</v>
      </c>
      <c r="M3222" s="1">
        <v>64</v>
      </c>
      <c r="N3222" s="1">
        <v>32768</v>
      </c>
      <c r="O3222" s="1">
        <v>128</v>
      </c>
      <c r="P3222" s="17">
        <v>1</v>
      </c>
      <c r="Q3222" s="3">
        <v>0.52335352788697098</v>
      </c>
      <c r="R3222" s="4">
        <v>0.99976549196210596</v>
      </c>
      <c r="S3222" s="7">
        <f t="shared" si="150"/>
        <v>3.576E-2</v>
      </c>
      <c r="T3222" s="17">
        <f t="shared" si="151"/>
        <v>1.3999999999999999E-4</v>
      </c>
      <c r="U3222" s="54" t="b">
        <v>0</v>
      </c>
      <c r="V3222" s="55" t="b">
        <v>0</v>
      </c>
      <c r="W3222" s="10">
        <v>16046854</v>
      </c>
      <c r="Y3222" s="51"/>
    </row>
    <row r="3223" spans="1:25" x14ac:dyDescent="0.2">
      <c r="A3223" s="29" t="s">
        <v>20</v>
      </c>
      <c r="B3223" s="34" t="s">
        <v>4784</v>
      </c>
      <c r="C3223" s="31" t="s">
        <v>4953</v>
      </c>
      <c r="D3223" s="16">
        <v>0.5</v>
      </c>
      <c r="E3223" s="8">
        <v>256</v>
      </c>
      <c r="F3223" s="16">
        <v>161</v>
      </c>
      <c r="G3223" s="8">
        <f t="shared" si="152"/>
        <v>0.37109375</v>
      </c>
      <c r="H3223" s="7">
        <v>0.82123741172305398</v>
      </c>
      <c r="I3223" s="17">
        <v>0.98371804846380195</v>
      </c>
      <c r="J3223" s="3">
        <v>0.53160113094547501</v>
      </c>
      <c r="K3223" s="4">
        <v>0.94980929023171701</v>
      </c>
      <c r="L3223" s="7">
        <v>1</v>
      </c>
      <c r="M3223" s="1">
        <v>32</v>
      </c>
      <c r="N3223" s="1">
        <v>2048</v>
      </c>
      <c r="O3223" s="1">
        <v>128</v>
      </c>
      <c r="P3223" s="17">
        <v>1</v>
      </c>
      <c r="Q3223" s="3">
        <v>0.59154745971770695</v>
      </c>
      <c r="R3223" s="4">
        <v>0.95372494232211502</v>
      </c>
      <c r="S3223" s="7">
        <f t="shared" si="150"/>
        <v>5.9950000000000003E-2</v>
      </c>
      <c r="T3223" s="17">
        <f t="shared" si="151"/>
        <v>3.9199999999999999E-3</v>
      </c>
      <c r="U3223" s="54" t="b">
        <v>0</v>
      </c>
      <c r="V3223" s="55" t="b">
        <v>0</v>
      </c>
      <c r="W3223" s="10">
        <v>6850100</v>
      </c>
      <c r="Y3223" s="51"/>
    </row>
    <row r="3224" spans="1:25" x14ac:dyDescent="0.2">
      <c r="A3224" s="29" t="s">
        <v>37</v>
      </c>
      <c r="B3224" s="34" t="s">
        <v>1587</v>
      </c>
      <c r="C3224" s="31" t="s">
        <v>3499</v>
      </c>
      <c r="D3224" s="16">
        <v>0</v>
      </c>
      <c r="E3224" s="8">
        <v>4096</v>
      </c>
      <c r="F3224" s="16">
        <v>250</v>
      </c>
      <c r="G3224" s="8">
        <f t="shared" si="152"/>
        <v>0.93896484375</v>
      </c>
      <c r="H3224" s="7">
        <v>0.366430883582885</v>
      </c>
      <c r="I3224" s="17">
        <v>1.00000000024083</v>
      </c>
      <c r="J3224" s="3">
        <v>0.31530609690245198</v>
      </c>
      <c r="K3224" s="4">
        <v>0.999999999999997</v>
      </c>
      <c r="L3224" s="7">
        <v>1</v>
      </c>
      <c r="M3224" s="1">
        <v>32</v>
      </c>
      <c r="N3224" s="1">
        <v>32768</v>
      </c>
      <c r="O3224" s="1">
        <v>128</v>
      </c>
      <c r="P3224" s="17">
        <v>1</v>
      </c>
      <c r="Q3224" s="3">
        <v>0.32210420708409698</v>
      </c>
      <c r="R3224" s="4">
        <v>1.00001466113092</v>
      </c>
      <c r="S3224" s="7">
        <f t="shared" si="150"/>
        <v>6.7999999999999996E-3</v>
      </c>
      <c r="T3224" s="17">
        <f t="shared" si="151"/>
        <v>-1.0000000000000001E-5</v>
      </c>
      <c r="U3224" s="54" t="b">
        <v>0</v>
      </c>
      <c r="V3224" s="55" t="b">
        <v>0</v>
      </c>
      <c r="W3224" s="10">
        <v>5389782</v>
      </c>
      <c r="Y3224" s="51"/>
    </row>
    <row r="3225" spans="1:25" x14ac:dyDescent="0.2">
      <c r="A3225" s="29" t="s">
        <v>57</v>
      </c>
      <c r="B3225" s="34" t="s">
        <v>2427</v>
      </c>
      <c r="C3225" s="31" t="s">
        <v>4339</v>
      </c>
      <c r="D3225" s="16">
        <v>0.5</v>
      </c>
      <c r="E3225" s="8">
        <v>256</v>
      </c>
      <c r="F3225" s="16">
        <v>123</v>
      </c>
      <c r="G3225" s="8">
        <f t="shared" si="152"/>
        <v>0.51953125</v>
      </c>
      <c r="H3225" s="7">
        <v>0.84977148036913897</v>
      </c>
      <c r="I3225" s="17">
        <v>0.99112290044418505</v>
      </c>
      <c r="J3225" s="3">
        <v>0.64318704491101697</v>
      </c>
      <c r="K3225" s="4">
        <v>0.98018787579761901</v>
      </c>
      <c r="L3225" s="7">
        <v>1</v>
      </c>
      <c r="M3225" s="1">
        <v>256</v>
      </c>
      <c r="N3225" s="1">
        <v>65536</v>
      </c>
      <c r="O3225" s="1">
        <v>128</v>
      </c>
      <c r="P3225" s="17">
        <v>1</v>
      </c>
      <c r="Q3225" s="3">
        <v>0.741317015359228</v>
      </c>
      <c r="R3225" s="4">
        <v>0.98300980407689897</v>
      </c>
      <c r="S3225" s="7">
        <f t="shared" si="150"/>
        <v>9.8129999999999995E-2</v>
      </c>
      <c r="T3225" s="17">
        <f t="shared" si="151"/>
        <v>2.82E-3</v>
      </c>
      <c r="U3225" s="54" t="b">
        <v>0</v>
      </c>
      <c r="V3225" s="55" t="b">
        <v>0</v>
      </c>
      <c r="W3225" s="10">
        <v>10849819</v>
      </c>
      <c r="Y3225" s="51"/>
    </row>
    <row r="3226" spans="1:25" x14ac:dyDescent="0.2">
      <c r="A3226" s="29" t="s">
        <v>36</v>
      </c>
      <c r="B3226" s="34" t="s">
        <v>1963</v>
      </c>
      <c r="C3226" s="31" t="s">
        <v>3875</v>
      </c>
      <c r="D3226" s="16">
        <v>0</v>
      </c>
      <c r="E3226" s="8">
        <v>512</v>
      </c>
      <c r="F3226" s="16">
        <v>323</v>
      </c>
      <c r="G3226" s="8">
        <f t="shared" si="152"/>
        <v>0.369140625</v>
      </c>
      <c r="H3226" s="7">
        <v>0.960510508289807</v>
      </c>
      <c r="I3226" s="17">
        <v>0.98154272654169505</v>
      </c>
      <c r="J3226" s="3">
        <v>0.41991982428367902</v>
      </c>
      <c r="K3226" s="4">
        <v>0.99808999381977304</v>
      </c>
      <c r="L3226" s="7">
        <v>2</v>
      </c>
      <c r="M3226" s="1">
        <v>256</v>
      </c>
      <c r="N3226" s="1">
        <v>16384</v>
      </c>
      <c r="O3226" s="1">
        <v>128</v>
      </c>
      <c r="P3226" s="17">
        <v>1</v>
      </c>
      <c r="Q3226" s="3">
        <v>0.48376053755890602</v>
      </c>
      <c r="R3226" s="4">
        <v>0.99597825783041205</v>
      </c>
      <c r="S3226" s="7">
        <f t="shared" si="150"/>
        <v>6.3839999999999994E-2</v>
      </c>
      <c r="T3226" s="17">
        <f t="shared" si="151"/>
        <v>2.1099999999999999E-3</v>
      </c>
      <c r="U3226" s="54" t="b">
        <v>0</v>
      </c>
      <c r="V3226" s="55" t="b">
        <v>1</v>
      </c>
      <c r="W3226" s="10">
        <v>15850614</v>
      </c>
      <c r="Y3226" s="51"/>
    </row>
    <row r="3227" spans="1:25" x14ac:dyDescent="0.2">
      <c r="A3227" s="29" t="s">
        <v>28</v>
      </c>
      <c r="B3227" s="34" t="s">
        <v>4788</v>
      </c>
      <c r="C3227" s="31" t="s">
        <v>4957</v>
      </c>
      <c r="D3227" s="16">
        <v>1</v>
      </c>
      <c r="E3227" s="8">
        <v>4096</v>
      </c>
      <c r="F3227" s="16">
        <v>96</v>
      </c>
      <c r="G3227" s="8">
        <f t="shared" si="152"/>
        <v>0.9765625</v>
      </c>
      <c r="H3227" s="7">
        <v>0.26375087191038799</v>
      </c>
      <c r="I3227" s="17">
        <v>0.99669950482019198</v>
      </c>
      <c r="J3227" s="3">
        <v>0.28992112288792898</v>
      </c>
      <c r="K3227" s="4">
        <v>0.99084637943193699</v>
      </c>
      <c r="L3227" s="7">
        <v>3</v>
      </c>
      <c r="M3227" s="1">
        <v>32</v>
      </c>
      <c r="N3227" s="1">
        <v>32768</v>
      </c>
      <c r="O3227" s="1">
        <v>128</v>
      </c>
      <c r="P3227" s="17">
        <v>1</v>
      </c>
      <c r="Q3227" s="3">
        <v>0.30423849677276998</v>
      </c>
      <c r="R3227" s="4">
        <v>0.99250166740956802</v>
      </c>
      <c r="S3227" s="7">
        <f t="shared" si="150"/>
        <v>-1.4319999999999999E-2</v>
      </c>
      <c r="T3227" s="17">
        <f t="shared" si="151"/>
        <v>1.66E-3</v>
      </c>
      <c r="U3227" s="54" t="b">
        <v>0</v>
      </c>
      <c r="V3227" s="55" t="b">
        <v>0</v>
      </c>
      <c r="W3227" s="10">
        <v>4018877</v>
      </c>
      <c r="Y3227" s="51"/>
    </row>
    <row r="3228" spans="1:25" x14ac:dyDescent="0.2">
      <c r="A3228" s="29" t="s">
        <v>19</v>
      </c>
      <c r="B3228" s="34" t="s">
        <v>1115</v>
      </c>
      <c r="C3228" s="31" t="s">
        <v>3027</v>
      </c>
      <c r="D3228" s="16">
        <v>0</v>
      </c>
      <c r="E3228" s="8">
        <v>512</v>
      </c>
      <c r="F3228" s="16">
        <v>218</v>
      </c>
      <c r="G3228" s="8">
        <f t="shared" si="152"/>
        <v>0.57421875</v>
      </c>
      <c r="H3228" s="7">
        <v>0.58912349581759604</v>
      </c>
      <c r="I3228" s="17">
        <v>0.99975645122037404</v>
      </c>
      <c r="J3228" s="3">
        <v>0.49109966735513599</v>
      </c>
      <c r="K3228" s="4">
        <v>1.0002658321211699</v>
      </c>
      <c r="L3228" s="7">
        <v>3</v>
      </c>
      <c r="M3228" s="1">
        <v>32</v>
      </c>
      <c r="N3228" s="1">
        <v>4096</v>
      </c>
      <c r="O3228" s="1">
        <v>128</v>
      </c>
      <c r="P3228" s="17">
        <v>1</v>
      </c>
      <c r="Q3228" s="3">
        <v>0.500322883122435</v>
      </c>
      <c r="R3228" s="4">
        <v>0.99988144087081399</v>
      </c>
      <c r="S3228" s="7">
        <f t="shared" si="150"/>
        <v>9.2200000000000008E-3</v>
      </c>
      <c r="T3228" s="17">
        <f t="shared" si="151"/>
        <v>3.8000000000000002E-4</v>
      </c>
      <c r="U3228" s="54" t="b">
        <v>0</v>
      </c>
      <c r="V3228" s="55" t="b">
        <v>0</v>
      </c>
      <c r="W3228" s="10">
        <v>7829605</v>
      </c>
      <c r="Y3228" s="51"/>
    </row>
    <row r="3229" spans="1:25" x14ac:dyDescent="0.2">
      <c r="A3229" s="29" t="s">
        <v>42</v>
      </c>
      <c r="B3229" s="34" t="s">
        <v>1448</v>
      </c>
      <c r="C3229" s="31" t="s">
        <v>3360</v>
      </c>
      <c r="D3229" s="16">
        <v>0.5</v>
      </c>
      <c r="E3229" s="8">
        <v>256</v>
      </c>
      <c r="F3229" s="16">
        <v>211</v>
      </c>
      <c r="G3229" s="8">
        <f t="shared" si="152"/>
        <v>0.17578125</v>
      </c>
      <c r="H3229" s="7">
        <v>0.96567460796402804</v>
      </c>
      <c r="I3229" s="17">
        <v>0.931828223797868</v>
      </c>
      <c r="J3229" s="3">
        <v>0.35787381612629798</v>
      </c>
      <c r="K3229" s="4">
        <v>0.96106308883571301</v>
      </c>
      <c r="L3229" s="7">
        <v>3</v>
      </c>
      <c r="M3229" s="1">
        <v>64</v>
      </c>
      <c r="N3229" s="1">
        <v>8192</v>
      </c>
      <c r="O3229" s="1">
        <v>128</v>
      </c>
      <c r="P3229" s="17">
        <v>1</v>
      </c>
      <c r="Q3229" s="3">
        <v>0.37193581649900898</v>
      </c>
      <c r="R3229" s="4">
        <v>0.96059523225932997</v>
      </c>
      <c r="S3229" s="7">
        <f t="shared" si="150"/>
        <v>1.406E-2</v>
      </c>
      <c r="T3229" s="17">
        <f t="shared" si="151"/>
        <v>4.6999999999999999E-4</v>
      </c>
      <c r="U3229" s="54" t="b">
        <v>0</v>
      </c>
      <c r="V3229" s="55" t="b">
        <v>0</v>
      </c>
      <c r="W3229" s="10">
        <v>7020589</v>
      </c>
      <c r="Y3229" s="51"/>
    </row>
    <row r="3230" spans="1:25" x14ac:dyDescent="0.2">
      <c r="A3230" s="29" t="s">
        <v>55</v>
      </c>
      <c r="B3230" s="34" t="s">
        <v>4797</v>
      </c>
      <c r="C3230" s="31" t="s">
        <v>4966</v>
      </c>
      <c r="D3230" s="16">
        <v>0.5</v>
      </c>
      <c r="E3230" s="8">
        <v>1024</v>
      </c>
      <c r="F3230" s="16">
        <v>743</v>
      </c>
      <c r="G3230" s="8">
        <f t="shared" si="152"/>
        <v>0.2744140625</v>
      </c>
      <c r="H3230" s="7">
        <v>0.91317496829132305</v>
      </c>
      <c r="I3230" s="17">
        <v>1</v>
      </c>
      <c r="J3230" s="3">
        <v>0.48785204367656299</v>
      </c>
      <c r="K3230" s="4">
        <v>0.99895961943101597</v>
      </c>
      <c r="L3230" s="7">
        <v>2</v>
      </c>
      <c r="M3230" s="1">
        <v>128</v>
      </c>
      <c r="N3230" s="1">
        <v>32768</v>
      </c>
      <c r="O3230" s="1">
        <v>128</v>
      </c>
      <c r="P3230" s="17">
        <v>1</v>
      </c>
      <c r="Q3230" s="3">
        <v>0.55669569864387902</v>
      </c>
      <c r="R3230" s="4">
        <v>0.99932053536143195</v>
      </c>
      <c r="S3230" s="7">
        <f t="shared" si="150"/>
        <v>6.8839999999999998E-2</v>
      </c>
      <c r="T3230" s="17">
        <f t="shared" si="151"/>
        <v>3.6000000000000002E-4</v>
      </c>
      <c r="U3230" s="54" t="b">
        <v>0</v>
      </c>
      <c r="V3230" s="55" t="b">
        <v>0</v>
      </c>
      <c r="W3230" s="10">
        <v>61915514</v>
      </c>
      <c r="Y3230" s="51"/>
    </row>
    <row r="3231" spans="1:25" x14ac:dyDescent="0.2">
      <c r="A3231" s="29" t="s">
        <v>8</v>
      </c>
      <c r="B3231" s="34" t="s">
        <v>2016</v>
      </c>
      <c r="C3231" s="31" t="s">
        <v>3928</v>
      </c>
      <c r="D3231" s="16">
        <v>1</v>
      </c>
      <c r="E3231" s="8">
        <v>512</v>
      </c>
      <c r="F3231" s="16">
        <v>245</v>
      </c>
      <c r="G3231" s="8">
        <f t="shared" si="152"/>
        <v>0.521484375</v>
      </c>
      <c r="H3231" s="7">
        <v>0.69942431654028803</v>
      </c>
      <c r="I3231" s="17">
        <v>0.99452426674758199</v>
      </c>
      <c r="J3231" s="3">
        <v>0.52504229354666099</v>
      </c>
      <c r="K3231" s="4">
        <v>0.97683710972709403</v>
      </c>
      <c r="L3231" s="7">
        <v>3</v>
      </c>
      <c r="M3231" s="1">
        <v>256</v>
      </c>
      <c r="N3231" s="1">
        <v>4096</v>
      </c>
      <c r="O3231" s="1">
        <v>128</v>
      </c>
      <c r="P3231" s="17">
        <v>1</v>
      </c>
      <c r="Q3231" s="3">
        <v>0.53814182610565497</v>
      </c>
      <c r="R3231" s="4">
        <v>0.97870779348456205</v>
      </c>
      <c r="S3231" s="7">
        <f t="shared" si="150"/>
        <v>1.3100000000000001E-2</v>
      </c>
      <c r="T3231" s="17">
        <f t="shared" si="151"/>
        <v>1.8699999999999999E-3</v>
      </c>
      <c r="U3231" s="54" t="b">
        <v>0</v>
      </c>
      <c r="V3231" s="55" t="b">
        <v>0</v>
      </c>
      <c r="W3231" s="10">
        <v>6728656</v>
      </c>
      <c r="Y3231" s="51"/>
    </row>
    <row r="3232" spans="1:25" x14ac:dyDescent="0.2">
      <c r="A3232" s="29" t="s">
        <v>21</v>
      </c>
      <c r="B3232" s="34" t="s">
        <v>4942</v>
      </c>
      <c r="C3232" s="31" t="s">
        <v>5111</v>
      </c>
      <c r="D3232" s="16">
        <v>0</v>
      </c>
      <c r="E3232" s="8">
        <v>1024</v>
      </c>
      <c r="F3232" s="16">
        <v>601</v>
      </c>
      <c r="G3232" s="8">
        <f t="shared" si="152"/>
        <v>0.4130859375</v>
      </c>
      <c r="H3232" s="7">
        <v>0.86384005381449702</v>
      </c>
      <c r="I3232" s="17">
        <v>1</v>
      </c>
      <c r="J3232" s="3">
        <v>0.63565564040910405</v>
      </c>
      <c r="K3232" s="4">
        <v>1.0000000071805599</v>
      </c>
      <c r="L3232" s="7">
        <v>2</v>
      </c>
      <c r="M3232" s="1">
        <v>256</v>
      </c>
      <c r="N3232" s="1">
        <v>16384</v>
      </c>
      <c r="O3232" s="1">
        <v>128</v>
      </c>
      <c r="P3232" s="17">
        <v>1</v>
      </c>
      <c r="Q3232" s="3">
        <v>0.70055303960850601</v>
      </c>
      <c r="R3232" s="4">
        <v>1.0000000009674599</v>
      </c>
      <c r="S3232" s="7">
        <f t="shared" si="150"/>
        <v>6.4899999999999999E-2</v>
      </c>
      <c r="T3232" s="17">
        <f t="shared" si="151"/>
        <v>0</v>
      </c>
      <c r="U3232" s="54" t="b">
        <v>0</v>
      </c>
      <c r="V3232" s="55" t="b">
        <v>0</v>
      </c>
      <c r="W3232" s="10">
        <v>22396976</v>
      </c>
      <c r="Y3232" s="51"/>
    </row>
    <row r="3233" spans="1:25" x14ac:dyDescent="0.2">
      <c r="A3233" s="29" t="s">
        <v>12</v>
      </c>
      <c r="B3233" s="34" t="s">
        <v>4930</v>
      </c>
      <c r="C3233" s="31" t="s">
        <v>5099</v>
      </c>
      <c r="D3233" s="16">
        <v>0</v>
      </c>
      <c r="E3233" s="8">
        <v>512</v>
      </c>
      <c r="F3233" s="16">
        <v>62</v>
      </c>
      <c r="G3233" s="8">
        <f t="shared" si="152"/>
        <v>0.87890625</v>
      </c>
      <c r="H3233" s="7">
        <v>0.69470951961489302</v>
      </c>
      <c r="I3233" s="17">
        <v>0.999999999974997</v>
      </c>
      <c r="J3233" s="3">
        <v>0.65279091178301396</v>
      </c>
      <c r="K3233" s="4">
        <v>0.99965700789026302</v>
      </c>
      <c r="L3233" s="7">
        <v>2</v>
      </c>
      <c r="M3233" s="1">
        <v>32</v>
      </c>
      <c r="N3233" s="1">
        <v>32768</v>
      </c>
      <c r="O3233" s="1">
        <v>128</v>
      </c>
      <c r="P3233" s="17">
        <v>1</v>
      </c>
      <c r="Q3233" s="3">
        <v>0.66459951450996002</v>
      </c>
      <c r="R3233" s="4">
        <v>1.00004975122852</v>
      </c>
      <c r="S3233" s="7">
        <f t="shared" si="150"/>
        <v>1.1809999999999999E-2</v>
      </c>
      <c r="T3233" s="17">
        <f t="shared" si="151"/>
        <v>2.9E-4</v>
      </c>
      <c r="U3233" s="54" t="b">
        <v>0</v>
      </c>
      <c r="V3233" s="55" t="b">
        <v>0</v>
      </c>
      <c r="W3233" s="10">
        <v>5030401</v>
      </c>
      <c r="Y3233" s="51"/>
    </row>
    <row r="3234" spans="1:25" x14ac:dyDescent="0.2">
      <c r="A3234" s="29" t="s">
        <v>7</v>
      </c>
      <c r="B3234" s="34" t="s">
        <v>1849</v>
      </c>
      <c r="C3234" s="31" t="s">
        <v>3761</v>
      </c>
      <c r="D3234" s="16">
        <v>0.5</v>
      </c>
      <c r="E3234" s="8">
        <v>1024</v>
      </c>
      <c r="F3234" s="16">
        <v>670</v>
      </c>
      <c r="G3234" s="8">
        <f t="shared" si="152"/>
        <v>0.345703125</v>
      </c>
      <c r="H3234" s="7">
        <v>0.76979130799377804</v>
      </c>
      <c r="I3234" s="17">
        <v>1.0000000000040801</v>
      </c>
      <c r="J3234" s="3">
        <v>0.44933849788607</v>
      </c>
      <c r="K3234" s="4">
        <v>0.99698638778450099</v>
      </c>
      <c r="L3234" s="7">
        <v>2</v>
      </c>
      <c r="M3234" s="1">
        <v>128</v>
      </c>
      <c r="N3234" s="1">
        <v>65536</v>
      </c>
      <c r="O3234" s="1">
        <v>128</v>
      </c>
      <c r="P3234" s="17">
        <v>1</v>
      </c>
      <c r="Q3234" s="3">
        <v>0.49868925536311898</v>
      </c>
      <c r="R3234" s="4">
        <v>0.99842437125209205</v>
      </c>
      <c r="S3234" s="7">
        <f t="shared" si="150"/>
        <v>4.9349999999999998E-2</v>
      </c>
      <c r="T3234" s="17">
        <f t="shared" si="151"/>
        <v>1.4400000000000001E-3</v>
      </c>
      <c r="U3234" s="54" t="b">
        <v>0</v>
      </c>
      <c r="V3234" s="55" t="b">
        <v>0</v>
      </c>
      <c r="W3234" s="10">
        <v>129930280</v>
      </c>
      <c r="Y3234" s="51"/>
    </row>
    <row r="3235" spans="1:25" x14ac:dyDescent="0.2">
      <c r="A3235" s="29" t="s">
        <v>27</v>
      </c>
      <c r="B3235" s="34" t="s">
        <v>2117</v>
      </c>
      <c r="C3235" s="31" t="s">
        <v>4029</v>
      </c>
      <c r="D3235" s="16">
        <v>1</v>
      </c>
      <c r="E3235" s="8">
        <v>1024</v>
      </c>
      <c r="F3235" s="16">
        <v>539</v>
      </c>
      <c r="G3235" s="8">
        <f t="shared" si="152"/>
        <v>0.4736328125</v>
      </c>
      <c r="H3235" s="7">
        <v>0.75778925614725201</v>
      </c>
      <c r="I3235" s="17">
        <v>0.999999999999999</v>
      </c>
      <c r="J3235" s="3">
        <v>0.45357542307146498</v>
      </c>
      <c r="K3235" s="4">
        <v>0.98719340967230196</v>
      </c>
      <c r="L3235" s="7">
        <v>2</v>
      </c>
      <c r="M3235" s="1">
        <v>64</v>
      </c>
      <c r="N3235" s="1">
        <v>65536</v>
      </c>
      <c r="O3235" s="1">
        <v>128</v>
      </c>
      <c r="P3235" s="17">
        <v>1</v>
      </c>
      <c r="Q3235" s="3">
        <v>0.494299344615866</v>
      </c>
      <c r="R3235" s="4">
        <v>0.98463730202535404</v>
      </c>
      <c r="S3235" s="7">
        <f t="shared" si="150"/>
        <v>4.0719999999999999E-2</v>
      </c>
      <c r="T3235" s="17">
        <f t="shared" si="151"/>
        <v>-2.5600000000000002E-3</v>
      </c>
      <c r="U3235" s="54" t="b">
        <v>0</v>
      </c>
      <c r="V3235" s="55" t="b">
        <v>0</v>
      </c>
      <c r="W3235" s="10">
        <v>40232752</v>
      </c>
      <c r="Y3235" s="51"/>
    </row>
    <row r="3236" spans="1:25" x14ac:dyDescent="0.2">
      <c r="A3236" s="29" t="s">
        <v>30</v>
      </c>
      <c r="B3236" s="34" t="s">
        <v>1258</v>
      </c>
      <c r="C3236" s="31" t="s">
        <v>3170</v>
      </c>
      <c r="D3236" s="16">
        <v>1</v>
      </c>
      <c r="E3236" s="8">
        <v>4096</v>
      </c>
      <c r="F3236" s="16">
        <v>62</v>
      </c>
      <c r="G3236" s="8">
        <f t="shared" si="152"/>
        <v>0.98486328125</v>
      </c>
      <c r="H3236" s="7">
        <v>0.341592640738827</v>
      </c>
      <c r="I3236" s="17">
        <v>1</v>
      </c>
      <c r="J3236" s="3">
        <v>0.37685357501954603</v>
      </c>
      <c r="K3236" s="4">
        <v>0.96467795182292604</v>
      </c>
      <c r="L3236" s="7">
        <v>2</v>
      </c>
      <c r="M3236" s="1">
        <v>256</v>
      </c>
      <c r="N3236" s="1">
        <v>65536</v>
      </c>
      <c r="O3236" s="1">
        <v>128</v>
      </c>
      <c r="P3236" s="17">
        <v>1</v>
      </c>
      <c r="Q3236" s="3">
        <v>0.39876186869198699</v>
      </c>
      <c r="R3236" s="4">
        <v>0.95908415581362305</v>
      </c>
      <c r="S3236" s="7">
        <f t="shared" si="150"/>
        <v>-2.1909999999999999E-2</v>
      </c>
      <c r="T3236" s="17">
        <f t="shared" si="151"/>
        <v>-5.5900000000000004E-3</v>
      </c>
      <c r="U3236" s="54" t="b">
        <v>0</v>
      </c>
      <c r="V3236" s="55" t="b">
        <v>0</v>
      </c>
      <c r="W3236" s="10">
        <v>4904735</v>
      </c>
      <c r="Y3236" s="51"/>
    </row>
    <row r="3237" spans="1:25" x14ac:dyDescent="0.2">
      <c r="A3237" s="29" t="s">
        <v>44</v>
      </c>
      <c r="B3237" s="34" t="s">
        <v>1272</v>
      </c>
      <c r="C3237" s="31" t="s">
        <v>3184</v>
      </c>
      <c r="D3237" s="16">
        <v>1</v>
      </c>
      <c r="E3237" s="8">
        <v>256</v>
      </c>
      <c r="F3237" s="16">
        <v>53</v>
      </c>
      <c r="G3237" s="8">
        <f t="shared" si="152"/>
        <v>0.79296875</v>
      </c>
      <c r="H3237" s="7">
        <v>0.78786028142238695</v>
      </c>
      <c r="I3237" s="17">
        <v>1.00000000000001</v>
      </c>
      <c r="J3237" s="3">
        <v>0.73677495021984496</v>
      </c>
      <c r="K3237" s="4">
        <v>0.97976040780613105</v>
      </c>
      <c r="L3237" s="7">
        <v>1</v>
      </c>
      <c r="M3237" s="1">
        <v>128</v>
      </c>
      <c r="N3237" s="1">
        <v>16384</v>
      </c>
      <c r="O3237" s="1">
        <v>128</v>
      </c>
      <c r="P3237" s="17">
        <v>1</v>
      </c>
      <c r="Q3237" s="3">
        <v>0.75336847838293497</v>
      </c>
      <c r="R3237" s="4">
        <v>0.79759671100280205</v>
      </c>
      <c r="S3237" s="7">
        <f t="shared" si="150"/>
        <v>1.6590000000000001E-2</v>
      </c>
      <c r="T3237" s="17">
        <f t="shared" si="151"/>
        <v>-0.18215999999999999</v>
      </c>
      <c r="U3237" s="54" t="b">
        <v>0</v>
      </c>
      <c r="V3237" s="55" t="b">
        <v>0</v>
      </c>
      <c r="W3237" s="10">
        <v>6539370</v>
      </c>
      <c r="Y3237" s="51"/>
    </row>
    <row r="3238" spans="1:25" x14ac:dyDescent="0.2">
      <c r="A3238" s="29" t="s">
        <v>51</v>
      </c>
      <c r="B3238" s="34" t="s">
        <v>4891</v>
      </c>
      <c r="C3238" s="31" t="s">
        <v>5060</v>
      </c>
      <c r="D3238" s="16">
        <v>0</v>
      </c>
      <c r="E3238" s="8">
        <v>256</v>
      </c>
      <c r="F3238" s="16">
        <v>235</v>
      </c>
      <c r="G3238" s="8">
        <f t="shared" si="152"/>
        <v>8.203125E-2</v>
      </c>
      <c r="H3238" s="7">
        <v>0.999999999999998</v>
      </c>
      <c r="I3238" s="17">
        <v>0.97241033005317701</v>
      </c>
      <c r="J3238" s="3">
        <v>0.40926885399049101</v>
      </c>
      <c r="K3238" s="4">
        <v>0.98452101448521201</v>
      </c>
      <c r="L3238" s="7">
        <v>2</v>
      </c>
      <c r="M3238" s="1">
        <v>32</v>
      </c>
      <c r="N3238" s="1">
        <v>32768</v>
      </c>
      <c r="O3238" s="1">
        <v>128</v>
      </c>
      <c r="P3238" s="17">
        <v>1</v>
      </c>
      <c r="Q3238" s="3">
        <v>0.48338728022145799</v>
      </c>
      <c r="R3238" s="4">
        <v>0.98598222355461096</v>
      </c>
      <c r="S3238" s="7">
        <f t="shared" si="150"/>
        <v>7.4120000000000005E-2</v>
      </c>
      <c r="T3238" s="17">
        <f t="shared" si="151"/>
        <v>-1.4599999999999999E-3</v>
      </c>
      <c r="U3238" s="54" t="b">
        <v>0</v>
      </c>
      <c r="V3238" s="55" t="b">
        <v>0</v>
      </c>
      <c r="W3238" s="10">
        <v>21170800</v>
      </c>
      <c r="Y3238" s="51"/>
    </row>
    <row r="3239" spans="1:25" x14ac:dyDescent="0.2">
      <c r="A3239" s="29" t="s">
        <v>9</v>
      </c>
      <c r="B3239" s="34" t="s">
        <v>2416</v>
      </c>
      <c r="C3239" s="31" t="s">
        <v>4328</v>
      </c>
      <c r="D3239" s="16">
        <v>0.5</v>
      </c>
      <c r="E3239" s="8">
        <v>2048</v>
      </c>
      <c r="F3239" s="16">
        <v>1381</v>
      </c>
      <c r="G3239" s="8">
        <f t="shared" si="152"/>
        <v>0.32568359375</v>
      </c>
      <c r="H3239" s="7">
        <v>0.81537726806542998</v>
      </c>
      <c r="I3239" s="17">
        <v>1</v>
      </c>
      <c r="J3239" s="3">
        <v>0.57295453568372101</v>
      </c>
      <c r="K3239" s="4">
        <v>0.99843715669687905</v>
      </c>
      <c r="L3239" s="7">
        <v>2</v>
      </c>
      <c r="M3239" s="1">
        <v>128</v>
      </c>
      <c r="N3239" s="1">
        <v>16384</v>
      </c>
      <c r="O3239" s="1">
        <v>128</v>
      </c>
      <c r="P3239" s="17">
        <v>1</v>
      </c>
      <c r="Q3239" s="3">
        <v>0.617569425121827</v>
      </c>
      <c r="R3239" s="4">
        <v>0.99793096494057199</v>
      </c>
      <c r="S3239" s="7">
        <f t="shared" si="150"/>
        <v>4.4609999999999997E-2</v>
      </c>
      <c r="T3239" s="17">
        <f t="shared" si="151"/>
        <v>-5.1000000000000004E-4</v>
      </c>
      <c r="U3239" s="54" t="b">
        <v>0</v>
      </c>
      <c r="V3239" s="55" t="b">
        <v>0</v>
      </c>
      <c r="W3239" s="10">
        <v>136568131</v>
      </c>
      <c r="Y3239" s="51"/>
    </row>
    <row r="3240" spans="1:25" x14ac:dyDescent="0.2">
      <c r="A3240" s="29" t="s">
        <v>12</v>
      </c>
      <c r="B3240" s="34" t="s">
        <v>2270</v>
      </c>
      <c r="C3240" s="31" t="s">
        <v>4182</v>
      </c>
      <c r="D3240" s="16">
        <v>1</v>
      </c>
      <c r="E3240" s="8">
        <v>256</v>
      </c>
      <c r="F3240" s="16">
        <v>38</v>
      </c>
      <c r="G3240" s="8">
        <f t="shared" si="152"/>
        <v>0.8515625</v>
      </c>
      <c r="H3240" s="7">
        <v>0.84451197528308997</v>
      </c>
      <c r="I3240" s="17">
        <v>0.99999999896548397</v>
      </c>
      <c r="J3240" s="3">
        <v>0.78433300547955198</v>
      </c>
      <c r="K3240" s="4">
        <v>0.97764838460182801</v>
      </c>
      <c r="L3240" s="7">
        <v>1</v>
      </c>
      <c r="M3240" s="1">
        <v>64</v>
      </c>
      <c r="N3240" s="1">
        <v>65536</v>
      </c>
      <c r="O3240" s="1">
        <v>128</v>
      </c>
      <c r="P3240" s="17">
        <v>1</v>
      </c>
      <c r="Q3240" s="3">
        <v>0.80595910158616402</v>
      </c>
      <c r="R3240" s="4">
        <v>0.85062804941344405</v>
      </c>
      <c r="S3240" s="7">
        <f t="shared" si="150"/>
        <v>2.163E-2</v>
      </c>
      <c r="T3240" s="17">
        <f t="shared" si="151"/>
        <v>-0.12701999999999999</v>
      </c>
      <c r="U3240" s="54" t="b">
        <v>0</v>
      </c>
      <c r="V3240" s="55" t="b">
        <v>0</v>
      </c>
      <c r="W3240" s="10">
        <v>5419447</v>
      </c>
      <c r="Y3240" s="51"/>
    </row>
    <row r="3241" spans="1:25" x14ac:dyDescent="0.2">
      <c r="A3241" s="29" t="s">
        <v>41</v>
      </c>
      <c r="B3241" s="34" t="s">
        <v>2156</v>
      </c>
      <c r="C3241" s="31" t="s">
        <v>4068</v>
      </c>
      <c r="D3241" s="16">
        <v>0.5</v>
      </c>
      <c r="E3241" s="8">
        <v>256</v>
      </c>
      <c r="F3241" s="16">
        <v>1</v>
      </c>
      <c r="G3241" s="8">
        <f t="shared" si="152"/>
        <v>0.99609375</v>
      </c>
      <c r="H3241" s="7">
        <v>0.62996052494743604</v>
      </c>
      <c r="I3241" s="17">
        <v>1</v>
      </c>
      <c r="J3241" s="3">
        <v>0.62996052494743604</v>
      </c>
      <c r="K3241" s="4">
        <v>1</v>
      </c>
      <c r="L3241" s="7">
        <v>1</v>
      </c>
      <c r="M3241" s="1">
        <v>256</v>
      </c>
      <c r="N3241" s="1">
        <v>8192</v>
      </c>
      <c r="O3241" s="1">
        <v>128</v>
      </c>
      <c r="P3241" s="17">
        <v>1</v>
      </c>
      <c r="Q3241" s="3">
        <v>0.62996052494743504</v>
      </c>
      <c r="R3241" s="4">
        <v>1</v>
      </c>
      <c r="S3241" s="7">
        <f t="shared" si="150"/>
        <v>0</v>
      </c>
      <c r="T3241" s="17">
        <f t="shared" si="151"/>
        <v>0</v>
      </c>
      <c r="U3241" s="54" t="b">
        <v>0</v>
      </c>
      <c r="V3241" s="55" t="b">
        <v>0</v>
      </c>
      <c r="W3241" s="10">
        <v>226829</v>
      </c>
      <c r="Y3241" s="51"/>
    </row>
    <row r="3242" spans="1:25" x14ac:dyDescent="0.2">
      <c r="A3242" s="29" t="s">
        <v>48</v>
      </c>
      <c r="B3242" s="34" t="s">
        <v>4936</v>
      </c>
      <c r="C3242" s="31" t="s">
        <v>5105</v>
      </c>
      <c r="D3242" s="16">
        <v>0</v>
      </c>
      <c r="E3242" s="8">
        <v>256</v>
      </c>
      <c r="F3242" s="16">
        <v>146</v>
      </c>
      <c r="G3242" s="8">
        <f t="shared" si="152"/>
        <v>0.4296875</v>
      </c>
      <c r="H3242" s="7">
        <v>0.98315259252600795</v>
      </c>
      <c r="I3242" s="17">
        <v>0.96724799800386096</v>
      </c>
      <c r="J3242" s="3">
        <v>0.79518749642686304</v>
      </c>
      <c r="K3242" s="4">
        <v>0.95040591566589905</v>
      </c>
      <c r="L3242" s="7">
        <v>2</v>
      </c>
      <c r="M3242" s="1">
        <v>256</v>
      </c>
      <c r="N3242" s="1">
        <v>4096</v>
      </c>
      <c r="O3242" s="1">
        <v>128</v>
      </c>
      <c r="P3242" s="17">
        <v>1</v>
      </c>
      <c r="Q3242" s="3">
        <v>0.86128181855997599</v>
      </c>
      <c r="R3242" s="4">
        <v>0.95721909310210596</v>
      </c>
      <c r="S3242" s="7">
        <f t="shared" si="150"/>
        <v>6.6089999999999996E-2</v>
      </c>
      <c r="T3242" s="17">
        <f t="shared" si="151"/>
        <v>6.8100000000000001E-3</v>
      </c>
      <c r="U3242" s="54" t="b">
        <v>0</v>
      </c>
      <c r="V3242" s="55" t="b">
        <v>0</v>
      </c>
      <c r="W3242" s="10">
        <v>6279257</v>
      </c>
      <c r="Y3242" s="51"/>
    </row>
    <row r="3243" spans="1:25" x14ac:dyDescent="0.2">
      <c r="A3243" s="29" t="s">
        <v>38</v>
      </c>
      <c r="B3243" s="34" t="s">
        <v>1207</v>
      </c>
      <c r="C3243" s="31" t="s">
        <v>3119</v>
      </c>
      <c r="D3243" s="16">
        <v>1</v>
      </c>
      <c r="E3243" s="8">
        <v>512</v>
      </c>
      <c r="F3243" s="16">
        <v>363</v>
      </c>
      <c r="G3243" s="8">
        <f t="shared" si="152"/>
        <v>0.291015625</v>
      </c>
      <c r="H3243" s="7">
        <v>0.81506695032484799</v>
      </c>
      <c r="I3243" s="17">
        <v>1.0000000050251301</v>
      </c>
      <c r="J3243" s="3">
        <v>0.44948138244228902</v>
      </c>
      <c r="K3243" s="4">
        <v>1.00008583388838</v>
      </c>
      <c r="L3243" s="7">
        <v>3</v>
      </c>
      <c r="M3243" s="1">
        <v>32</v>
      </c>
      <c r="N3243" s="1">
        <v>32768</v>
      </c>
      <c r="O3243" s="1">
        <v>128</v>
      </c>
      <c r="P3243" s="17">
        <v>1</v>
      </c>
      <c r="Q3243" s="3">
        <v>0.472014931412017</v>
      </c>
      <c r="R3243" s="4">
        <v>1.0000226821896701</v>
      </c>
      <c r="S3243" s="7">
        <f t="shared" si="150"/>
        <v>2.2530000000000001E-2</v>
      </c>
      <c r="T3243" s="17">
        <f t="shared" si="151"/>
        <v>6.0000000000000002E-5</v>
      </c>
      <c r="U3243" s="54" t="b">
        <v>0</v>
      </c>
      <c r="V3243" s="55" t="b">
        <v>0</v>
      </c>
      <c r="W3243" s="10">
        <v>104166718</v>
      </c>
      <c r="Y3243" s="51"/>
    </row>
    <row r="3244" spans="1:25" x14ac:dyDescent="0.2">
      <c r="A3244" s="29" t="s">
        <v>42</v>
      </c>
      <c r="B3244" s="34" t="s">
        <v>2422</v>
      </c>
      <c r="C3244" s="31" t="s">
        <v>4334</v>
      </c>
      <c r="D3244" s="16">
        <v>1</v>
      </c>
      <c r="E3244" s="8">
        <v>256</v>
      </c>
      <c r="F3244" s="16">
        <v>211</v>
      </c>
      <c r="G3244" s="8">
        <f t="shared" si="152"/>
        <v>0.17578125</v>
      </c>
      <c r="H3244" s="7">
        <v>0.94773573797407895</v>
      </c>
      <c r="I3244" s="17">
        <v>0.91961857191198304</v>
      </c>
      <c r="J3244" s="3">
        <v>0.36029851282963699</v>
      </c>
      <c r="K3244" s="4">
        <v>0.97294533413978002</v>
      </c>
      <c r="L3244" s="7">
        <v>2</v>
      </c>
      <c r="M3244" s="1">
        <v>32</v>
      </c>
      <c r="N3244" s="1">
        <v>16384</v>
      </c>
      <c r="O3244" s="1">
        <v>128</v>
      </c>
      <c r="P3244" s="17">
        <v>1</v>
      </c>
      <c r="Q3244" s="3">
        <v>0.41345793293969901</v>
      </c>
      <c r="R3244" s="4">
        <v>0.97010262495938604</v>
      </c>
      <c r="S3244" s="7">
        <f t="shared" si="150"/>
        <v>5.3159999999999999E-2</v>
      </c>
      <c r="T3244" s="17">
        <f t="shared" si="151"/>
        <v>2.8400000000000001E-3</v>
      </c>
      <c r="U3244" s="54" t="b">
        <v>0</v>
      </c>
      <c r="V3244" s="55" t="b">
        <v>0</v>
      </c>
      <c r="W3244" s="10">
        <v>10658803</v>
      </c>
      <c r="Y3244" s="51"/>
    </row>
    <row r="3245" spans="1:25" x14ac:dyDescent="0.2">
      <c r="A3245" s="29" t="s">
        <v>28</v>
      </c>
      <c r="B3245" s="34" t="s">
        <v>2694</v>
      </c>
      <c r="C3245" s="31" t="s">
        <v>4606</v>
      </c>
      <c r="D3245" s="16">
        <v>0.5</v>
      </c>
      <c r="E3245" s="8">
        <v>256</v>
      </c>
      <c r="F3245" s="16">
        <v>32</v>
      </c>
      <c r="G3245" s="8">
        <f t="shared" si="152"/>
        <v>0.875</v>
      </c>
      <c r="H3245" s="7">
        <v>0.59138299844958597</v>
      </c>
      <c r="I3245" s="17">
        <v>0.95925856256511199</v>
      </c>
      <c r="J3245" s="3">
        <v>0.55491681612090404</v>
      </c>
      <c r="K3245" s="4">
        <v>0.95282258962664401</v>
      </c>
      <c r="L3245" s="7">
        <v>2</v>
      </c>
      <c r="M3245" s="1">
        <v>64</v>
      </c>
      <c r="N3245" s="1">
        <v>16384</v>
      </c>
      <c r="O3245" s="1">
        <v>128</v>
      </c>
      <c r="P3245" s="17">
        <v>1</v>
      </c>
      <c r="Q3245" s="3">
        <v>0.567554153422278</v>
      </c>
      <c r="R3245" s="4">
        <v>0.94875747798426502</v>
      </c>
      <c r="S3245" s="7">
        <f t="shared" si="150"/>
        <v>1.264E-2</v>
      </c>
      <c r="T3245" s="17">
        <f t="shared" si="151"/>
        <v>-4.0699999999999998E-3</v>
      </c>
      <c r="U3245" s="54" t="b">
        <v>0</v>
      </c>
      <c r="V3245" s="55" t="b">
        <v>0</v>
      </c>
      <c r="W3245" s="10">
        <v>4395253</v>
      </c>
      <c r="Y3245" s="51"/>
    </row>
    <row r="3246" spans="1:25" x14ac:dyDescent="0.2">
      <c r="A3246" s="29" t="s">
        <v>52</v>
      </c>
      <c r="B3246" s="34" t="s">
        <v>1902</v>
      </c>
      <c r="C3246" s="31" t="s">
        <v>3814</v>
      </c>
      <c r="D3246" s="16">
        <v>0</v>
      </c>
      <c r="E3246" s="8">
        <v>256</v>
      </c>
      <c r="F3246" s="16">
        <v>219</v>
      </c>
      <c r="G3246" s="8">
        <f t="shared" si="152"/>
        <v>0.14453125</v>
      </c>
      <c r="H3246" s="7">
        <v>0.90891588700104498</v>
      </c>
      <c r="I3246" s="17">
        <v>0.88227309944907295</v>
      </c>
      <c r="J3246" s="3">
        <v>0.49678871792672102</v>
      </c>
      <c r="K3246" s="4">
        <v>0.98062521253037205</v>
      </c>
      <c r="L3246" s="7">
        <v>1</v>
      </c>
      <c r="M3246" s="1">
        <v>32</v>
      </c>
      <c r="N3246" s="1">
        <v>4096</v>
      </c>
      <c r="O3246" s="1">
        <v>128</v>
      </c>
      <c r="P3246" s="17">
        <v>1</v>
      </c>
      <c r="Q3246" s="3">
        <v>0.56324381660669798</v>
      </c>
      <c r="R3246" s="4">
        <v>0.97569236121368896</v>
      </c>
      <c r="S3246" s="7">
        <f t="shared" si="150"/>
        <v>6.6460000000000005E-2</v>
      </c>
      <c r="T3246" s="17">
        <f t="shared" si="151"/>
        <v>4.9300000000000004E-3</v>
      </c>
      <c r="U3246" s="54" t="b">
        <v>0</v>
      </c>
      <c r="V3246" s="55" t="b">
        <v>0</v>
      </c>
      <c r="W3246" s="10">
        <v>20264170</v>
      </c>
      <c r="Y3246" s="51"/>
    </row>
    <row r="3247" spans="1:25" x14ac:dyDescent="0.2">
      <c r="A3247" s="29" t="s">
        <v>51</v>
      </c>
      <c r="B3247" s="34" t="s">
        <v>1067</v>
      </c>
      <c r="C3247" s="31" t="s">
        <v>2979</v>
      </c>
      <c r="D3247" s="16">
        <v>1</v>
      </c>
      <c r="E3247" s="8">
        <v>2048</v>
      </c>
      <c r="F3247" s="16">
        <v>1550</v>
      </c>
      <c r="G3247" s="8">
        <f t="shared" si="152"/>
        <v>0.2431640625</v>
      </c>
      <c r="H3247" s="7">
        <v>0.83177188295695104</v>
      </c>
      <c r="I3247" s="17">
        <v>1</v>
      </c>
      <c r="J3247" s="3">
        <v>0.42332872092266</v>
      </c>
      <c r="K3247" s="4">
        <v>0.99850995912542795</v>
      </c>
      <c r="L3247" s="7">
        <v>1</v>
      </c>
      <c r="M3247" s="1">
        <v>32</v>
      </c>
      <c r="N3247" s="1">
        <v>32768</v>
      </c>
      <c r="O3247" s="1">
        <v>128</v>
      </c>
      <c r="P3247" s="17">
        <v>1</v>
      </c>
      <c r="Q3247" s="3">
        <v>0.51321859187757501</v>
      </c>
      <c r="R3247" s="4">
        <v>0.99439287810823596</v>
      </c>
      <c r="S3247" s="7">
        <f t="shared" si="150"/>
        <v>8.9889999999999998E-2</v>
      </c>
      <c r="T3247" s="17">
        <f t="shared" si="151"/>
        <v>-4.1200000000000004E-3</v>
      </c>
      <c r="U3247" s="54" t="b">
        <v>0</v>
      </c>
      <c r="V3247" s="55" t="b">
        <v>0</v>
      </c>
      <c r="W3247" s="10">
        <v>781136935</v>
      </c>
      <c r="Y3247" s="51"/>
    </row>
    <row r="3248" spans="1:25" x14ac:dyDescent="0.2">
      <c r="A3248" s="29" t="s">
        <v>47</v>
      </c>
      <c r="B3248" s="34" t="s">
        <v>1199</v>
      </c>
      <c r="C3248" s="31" t="s">
        <v>3111</v>
      </c>
      <c r="D3248" s="16">
        <v>0</v>
      </c>
      <c r="E3248" s="8">
        <v>256</v>
      </c>
      <c r="F3248" s="16">
        <v>187</v>
      </c>
      <c r="G3248" s="8">
        <f t="shared" si="152"/>
        <v>0.26953125</v>
      </c>
      <c r="H3248" s="7">
        <v>0.93590707820516605</v>
      </c>
      <c r="I3248" s="17">
        <v>0.94339592480232604</v>
      </c>
      <c r="J3248" s="3">
        <v>0.65577135436731804</v>
      </c>
      <c r="K3248" s="4">
        <v>0.96554040558244403</v>
      </c>
      <c r="L3248" s="7">
        <v>1</v>
      </c>
      <c r="M3248" s="1">
        <v>256</v>
      </c>
      <c r="N3248" s="1">
        <v>32768</v>
      </c>
      <c r="O3248" s="1">
        <v>128</v>
      </c>
      <c r="P3248" s="17">
        <v>1</v>
      </c>
      <c r="Q3248" s="3">
        <v>0.83389651744207305</v>
      </c>
      <c r="R3248" s="4">
        <v>0.95817317594922802</v>
      </c>
      <c r="S3248" s="7">
        <f t="shared" si="150"/>
        <v>0.17813000000000001</v>
      </c>
      <c r="T3248" s="17">
        <f t="shared" si="151"/>
        <v>7.3699999999999998E-3</v>
      </c>
      <c r="U3248" s="54" t="b">
        <v>1</v>
      </c>
      <c r="V3248" s="55" t="b">
        <v>0</v>
      </c>
      <c r="W3248" s="10">
        <v>18101583</v>
      </c>
      <c r="Y3248" s="51"/>
    </row>
    <row r="3249" spans="1:25" x14ac:dyDescent="0.2">
      <c r="A3249" s="29" t="s">
        <v>21</v>
      </c>
      <c r="B3249" s="34" t="s">
        <v>2077</v>
      </c>
      <c r="C3249" s="31" t="s">
        <v>3989</v>
      </c>
      <c r="D3249" s="16">
        <v>1</v>
      </c>
      <c r="E3249" s="8">
        <v>4096</v>
      </c>
      <c r="F3249" s="16">
        <v>2086</v>
      </c>
      <c r="G3249" s="8">
        <f t="shared" si="152"/>
        <v>0.49072265625</v>
      </c>
      <c r="H3249" s="7">
        <v>0.66026277099825603</v>
      </c>
      <c r="I3249" s="17">
        <v>1</v>
      </c>
      <c r="J3249" s="3">
        <v>0.53525582125520299</v>
      </c>
      <c r="K3249" s="4">
        <v>0.99695365636413302</v>
      </c>
      <c r="L3249" s="7">
        <v>1</v>
      </c>
      <c r="M3249" s="1">
        <v>128</v>
      </c>
      <c r="N3249" s="1">
        <v>32768</v>
      </c>
      <c r="O3249" s="1">
        <v>128</v>
      </c>
      <c r="P3249" s="17">
        <v>1</v>
      </c>
      <c r="Q3249" s="3">
        <v>0.61039064111417496</v>
      </c>
      <c r="R3249" s="4">
        <v>0.99279149796121002</v>
      </c>
      <c r="S3249" s="7">
        <f t="shared" si="150"/>
        <v>7.5130000000000002E-2</v>
      </c>
      <c r="T3249" s="17">
        <f t="shared" si="151"/>
        <v>-4.1599999999999996E-3</v>
      </c>
      <c r="U3249" s="54" t="b">
        <v>0</v>
      </c>
      <c r="V3249" s="55" t="b">
        <v>0</v>
      </c>
      <c r="W3249" s="10">
        <v>143320264</v>
      </c>
      <c r="Y3249" s="51"/>
    </row>
    <row r="3250" spans="1:25" x14ac:dyDescent="0.2">
      <c r="A3250" s="29" t="s">
        <v>27</v>
      </c>
      <c r="B3250" s="34" t="s">
        <v>1218</v>
      </c>
      <c r="C3250" s="31" t="s">
        <v>3130</v>
      </c>
      <c r="D3250" s="16">
        <v>1</v>
      </c>
      <c r="E3250" s="8">
        <v>4096</v>
      </c>
      <c r="F3250" s="16">
        <v>1785</v>
      </c>
      <c r="G3250" s="8">
        <f t="shared" si="152"/>
        <v>0.564208984375</v>
      </c>
      <c r="H3250" s="7">
        <v>0.48735140004320199</v>
      </c>
      <c r="I3250" s="17">
        <v>1</v>
      </c>
      <c r="J3250" s="3">
        <v>0.31940253891216802</v>
      </c>
      <c r="K3250" s="4">
        <v>0.99073111195059504</v>
      </c>
      <c r="L3250" s="7">
        <v>3</v>
      </c>
      <c r="M3250" s="1">
        <v>128</v>
      </c>
      <c r="N3250" s="1">
        <v>65536</v>
      </c>
      <c r="O3250" s="1">
        <v>128</v>
      </c>
      <c r="P3250" s="17">
        <v>1</v>
      </c>
      <c r="Q3250" s="3">
        <v>0.327631818878796</v>
      </c>
      <c r="R3250" s="4">
        <v>0.99097684389539997</v>
      </c>
      <c r="S3250" s="7">
        <f t="shared" si="150"/>
        <v>8.2299999999999995E-3</v>
      </c>
      <c r="T3250" s="17">
        <f t="shared" si="151"/>
        <v>2.5000000000000001E-4</v>
      </c>
      <c r="U3250" s="54" t="b">
        <v>0</v>
      </c>
      <c r="V3250" s="55" t="b">
        <v>0</v>
      </c>
      <c r="W3250" s="10">
        <v>125763651</v>
      </c>
      <c r="Y3250" s="51"/>
    </row>
    <row r="3251" spans="1:25" x14ac:dyDescent="0.2">
      <c r="A3251" s="29" t="s">
        <v>26</v>
      </c>
      <c r="B3251" s="34" t="s">
        <v>2582</v>
      </c>
      <c r="C3251" s="31" t="s">
        <v>4494</v>
      </c>
      <c r="D3251" s="16">
        <v>0</v>
      </c>
      <c r="E3251" s="8">
        <v>2048</v>
      </c>
      <c r="F3251" s="16">
        <v>1454</v>
      </c>
      <c r="G3251" s="8">
        <f t="shared" si="152"/>
        <v>0.2900390625</v>
      </c>
      <c r="H3251" s="7">
        <v>0.68708164134985095</v>
      </c>
      <c r="I3251" s="17">
        <v>1.0000000000709499</v>
      </c>
      <c r="J3251" s="3">
        <v>0.32006931664719801</v>
      </c>
      <c r="K3251" s="4">
        <v>0.99999490747794395</v>
      </c>
      <c r="L3251" s="7">
        <v>3</v>
      </c>
      <c r="M3251" s="1">
        <v>128</v>
      </c>
      <c r="N3251" s="1">
        <v>16384</v>
      </c>
      <c r="O3251" s="1">
        <v>128</v>
      </c>
      <c r="P3251" s="17">
        <v>1</v>
      </c>
      <c r="Q3251" s="3">
        <v>0.32937888351559003</v>
      </c>
      <c r="R3251" s="4">
        <v>0.99999796703862598</v>
      </c>
      <c r="S3251" s="7">
        <f t="shared" si="150"/>
        <v>9.3100000000000006E-3</v>
      </c>
      <c r="T3251" s="17">
        <f t="shared" si="151"/>
        <v>0</v>
      </c>
      <c r="U3251" s="54" t="b">
        <v>0</v>
      </c>
      <c r="V3251" s="55" t="b">
        <v>0</v>
      </c>
      <c r="W3251" s="10">
        <v>81258800</v>
      </c>
      <c r="Y3251" s="51"/>
    </row>
    <row r="3252" spans="1:25" x14ac:dyDescent="0.2">
      <c r="A3252" s="29" t="s">
        <v>30</v>
      </c>
      <c r="B3252" s="34" t="s">
        <v>1544</v>
      </c>
      <c r="C3252" s="31" t="s">
        <v>3456</v>
      </c>
      <c r="D3252" s="16">
        <v>0</v>
      </c>
      <c r="E3252" s="8">
        <v>512</v>
      </c>
      <c r="F3252" s="16">
        <v>33</v>
      </c>
      <c r="G3252" s="8">
        <f t="shared" si="152"/>
        <v>0.935546875</v>
      </c>
      <c r="H3252" s="7">
        <v>0.52701331633201698</v>
      </c>
      <c r="I3252" s="17">
        <v>1</v>
      </c>
      <c r="J3252" s="3">
        <v>0.52232102742391695</v>
      </c>
      <c r="K3252" s="4">
        <v>1.00003609755784</v>
      </c>
      <c r="L3252" s="7">
        <v>2</v>
      </c>
      <c r="M3252" s="1">
        <v>256</v>
      </c>
      <c r="N3252" s="1">
        <v>65536</v>
      </c>
      <c r="O3252" s="1">
        <v>128</v>
      </c>
      <c r="P3252" s="17">
        <v>1</v>
      </c>
      <c r="Q3252" s="3">
        <v>0.52644328986901001</v>
      </c>
      <c r="R3252" s="4">
        <v>0.99997651368159002</v>
      </c>
      <c r="S3252" s="7">
        <f t="shared" si="150"/>
        <v>4.1200000000000004E-3</v>
      </c>
      <c r="T3252" s="17">
        <f t="shared" si="151"/>
        <v>1.0000000000000001E-5</v>
      </c>
      <c r="U3252" s="54" t="b">
        <v>0</v>
      </c>
      <c r="V3252" s="55" t="b">
        <v>0</v>
      </c>
      <c r="W3252" s="10">
        <v>4496788</v>
      </c>
      <c r="Y3252" s="51"/>
    </row>
    <row r="3253" spans="1:25" x14ac:dyDescent="0.2">
      <c r="A3253" s="29" t="s">
        <v>17</v>
      </c>
      <c r="B3253" s="34" t="s">
        <v>1806</v>
      </c>
      <c r="C3253" s="31" t="s">
        <v>3718</v>
      </c>
      <c r="D3253" s="16">
        <v>1</v>
      </c>
      <c r="E3253" s="8">
        <v>256</v>
      </c>
      <c r="F3253" s="16">
        <v>214</v>
      </c>
      <c r="G3253" s="8">
        <f t="shared" si="152"/>
        <v>0.1640625</v>
      </c>
      <c r="H3253" s="7">
        <v>0.99966581465781301</v>
      </c>
      <c r="I3253" s="17">
        <v>0.94545825671523998</v>
      </c>
      <c r="J3253" s="3">
        <v>0.46112329002929398</v>
      </c>
      <c r="K3253" s="4">
        <v>0.98949161005376496</v>
      </c>
      <c r="L3253" s="7">
        <v>2</v>
      </c>
      <c r="M3253" s="1">
        <v>128</v>
      </c>
      <c r="N3253" s="1">
        <v>32768</v>
      </c>
      <c r="O3253" s="1">
        <v>128</v>
      </c>
      <c r="P3253" s="17">
        <v>1</v>
      </c>
      <c r="Q3253" s="3">
        <v>0.54607920297342505</v>
      </c>
      <c r="R3253" s="4">
        <v>0.99157863128926804</v>
      </c>
      <c r="S3253" s="7">
        <f t="shared" si="150"/>
        <v>8.4959999999999994E-2</v>
      </c>
      <c r="T3253" s="17">
        <f t="shared" si="151"/>
        <v>-2.0899999999999998E-3</v>
      </c>
      <c r="U3253" s="54" t="b">
        <v>0</v>
      </c>
      <c r="V3253" s="55" t="b">
        <v>0</v>
      </c>
      <c r="W3253" s="10">
        <v>22096143</v>
      </c>
      <c r="Y3253" s="51"/>
    </row>
    <row r="3254" spans="1:25" x14ac:dyDescent="0.2">
      <c r="A3254" s="29" t="s">
        <v>20</v>
      </c>
      <c r="B3254" s="34" t="s">
        <v>1011</v>
      </c>
      <c r="C3254" s="31" t="s">
        <v>2923</v>
      </c>
      <c r="D3254" s="16">
        <v>1</v>
      </c>
      <c r="E3254" s="8">
        <v>256</v>
      </c>
      <c r="F3254" s="16">
        <v>162</v>
      </c>
      <c r="G3254" s="8">
        <f t="shared" si="152"/>
        <v>0.3671875</v>
      </c>
      <c r="H3254" s="7">
        <v>0.87408004977592402</v>
      </c>
      <c r="I3254" s="17">
        <v>0.999999999999999</v>
      </c>
      <c r="J3254" s="3">
        <v>0.58614141984266999</v>
      </c>
      <c r="K3254" s="4">
        <v>0.99872305234554504</v>
      </c>
      <c r="L3254" s="7">
        <v>3</v>
      </c>
      <c r="M3254" s="1">
        <v>32</v>
      </c>
      <c r="N3254" s="1">
        <v>65536</v>
      </c>
      <c r="O3254" s="1">
        <v>128</v>
      </c>
      <c r="P3254" s="17">
        <v>1</v>
      </c>
      <c r="Q3254" s="3">
        <v>0.62237724729228905</v>
      </c>
      <c r="R3254" s="4">
        <v>0.99916966493644999</v>
      </c>
      <c r="S3254" s="7">
        <f t="shared" si="150"/>
        <v>3.6240000000000001E-2</v>
      </c>
      <c r="T3254" s="17">
        <f t="shared" si="151"/>
        <v>4.4999999999999999E-4</v>
      </c>
      <c r="U3254" s="54" t="b">
        <v>0</v>
      </c>
      <c r="V3254" s="55" t="b">
        <v>0</v>
      </c>
      <c r="W3254" s="10">
        <v>7732820</v>
      </c>
      <c r="Y3254" s="51"/>
    </row>
    <row r="3255" spans="1:25" x14ac:dyDescent="0.2">
      <c r="A3255" s="29" t="s">
        <v>55</v>
      </c>
      <c r="B3255" s="34" t="s">
        <v>1214</v>
      </c>
      <c r="C3255" s="31" t="s">
        <v>3126</v>
      </c>
      <c r="D3255" s="16">
        <v>1</v>
      </c>
      <c r="E3255" s="8">
        <v>256</v>
      </c>
      <c r="F3255" s="16">
        <v>211</v>
      </c>
      <c r="G3255" s="8">
        <f t="shared" si="152"/>
        <v>0.17578125</v>
      </c>
      <c r="H3255" s="7">
        <v>0.99428171047045399</v>
      </c>
      <c r="I3255" s="17">
        <v>0.85283837199756296</v>
      </c>
      <c r="J3255" s="3">
        <v>0.47806734358477099</v>
      </c>
      <c r="K3255" s="4">
        <v>0.89538507065995898</v>
      </c>
      <c r="L3255" s="7">
        <v>1</v>
      </c>
      <c r="M3255" s="1">
        <v>32</v>
      </c>
      <c r="N3255" s="1">
        <v>16384</v>
      </c>
      <c r="O3255" s="1">
        <v>128</v>
      </c>
      <c r="P3255" s="17">
        <v>1</v>
      </c>
      <c r="Q3255" s="3">
        <v>0.622398645625586</v>
      </c>
      <c r="R3255" s="4">
        <v>0.89073830155591904</v>
      </c>
      <c r="S3255" s="7">
        <f t="shared" si="150"/>
        <v>0.14433000000000001</v>
      </c>
      <c r="T3255" s="17">
        <f t="shared" si="151"/>
        <v>4.6499999999999996E-3</v>
      </c>
      <c r="U3255" s="54" t="b">
        <v>0</v>
      </c>
      <c r="V3255" s="55" t="b">
        <v>0</v>
      </c>
      <c r="W3255" s="10">
        <v>10042073</v>
      </c>
      <c r="Y3255" s="51"/>
    </row>
    <row r="3256" spans="1:25" x14ac:dyDescent="0.2">
      <c r="A3256" s="29" t="s">
        <v>22</v>
      </c>
      <c r="B3256" s="34" t="s">
        <v>2064</v>
      </c>
      <c r="C3256" s="31" t="s">
        <v>3976</v>
      </c>
      <c r="D3256" s="16">
        <v>0.5</v>
      </c>
      <c r="E3256" s="8">
        <v>512</v>
      </c>
      <c r="F3256" s="16">
        <v>306</v>
      </c>
      <c r="G3256" s="8">
        <f t="shared" si="152"/>
        <v>0.40234375</v>
      </c>
      <c r="H3256" s="7">
        <v>0.95381053917258296</v>
      </c>
      <c r="I3256" s="17">
        <v>0.94111808329133695</v>
      </c>
      <c r="J3256" s="3">
        <v>0.73877169209759297</v>
      </c>
      <c r="K3256" s="4">
        <v>0.99036592976095505</v>
      </c>
      <c r="L3256" s="7">
        <v>3</v>
      </c>
      <c r="M3256" s="1">
        <v>256</v>
      </c>
      <c r="N3256" s="1">
        <v>16384</v>
      </c>
      <c r="O3256" s="1">
        <v>128</v>
      </c>
      <c r="P3256" s="17">
        <v>1</v>
      </c>
      <c r="Q3256" s="3">
        <v>0.76781226286002902</v>
      </c>
      <c r="R3256" s="4">
        <v>0.98784304452723304</v>
      </c>
      <c r="S3256" s="7">
        <f t="shared" si="150"/>
        <v>2.904E-2</v>
      </c>
      <c r="T3256" s="17">
        <f t="shared" si="151"/>
        <v>2.5200000000000001E-3</v>
      </c>
      <c r="U3256" s="54" t="b">
        <v>0</v>
      </c>
      <c r="V3256" s="55" t="b">
        <v>1</v>
      </c>
      <c r="W3256" s="10">
        <v>8210885</v>
      </c>
      <c r="Y3256" s="51"/>
    </row>
    <row r="3257" spans="1:25" x14ac:dyDescent="0.2">
      <c r="A3257" s="29" t="s">
        <v>37</v>
      </c>
      <c r="B3257" s="34" t="s">
        <v>1039</v>
      </c>
      <c r="C3257" s="31" t="s">
        <v>2951</v>
      </c>
      <c r="D3257" s="16">
        <v>0.5</v>
      </c>
      <c r="E3257" s="8">
        <v>512</v>
      </c>
      <c r="F3257" s="16">
        <v>92</v>
      </c>
      <c r="G3257" s="8">
        <f t="shared" si="152"/>
        <v>0.8203125</v>
      </c>
      <c r="H3257" s="7">
        <v>0.59825218175866401</v>
      </c>
      <c r="I3257" s="17">
        <v>1.0000000041783299</v>
      </c>
      <c r="J3257" s="3">
        <v>0.489869742193066</v>
      </c>
      <c r="K3257" s="4">
        <v>0.99163854938794804</v>
      </c>
      <c r="L3257" s="7">
        <v>2</v>
      </c>
      <c r="M3257" s="1">
        <v>256</v>
      </c>
      <c r="N3257" s="1">
        <v>4096</v>
      </c>
      <c r="O3257" s="1">
        <v>128</v>
      </c>
      <c r="P3257" s="17">
        <v>1</v>
      </c>
      <c r="Q3257" s="3">
        <v>0.51125508607842796</v>
      </c>
      <c r="R3257" s="4">
        <v>0.99244018255558997</v>
      </c>
      <c r="S3257" s="7">
        <f t="shared" si="150"/>
        <v>2.1389999999999999E-2</v>
      </c>
      <c r="T3257" s="17">
        <f t="shared" si="151"/>
        <v>8.0000000000000004E-4</v>
      </c>
      <c r="U3257" s="54" t="b">
        <v>0</v>
      </c>
      <c r="V3257" s="55" t="b">
        <v>0</v>
      </c>
      <c r="W3257" s="10">
        <v>3498701</v>
      </c>
      <c r="Y3257" s="51"/>
    </row>
    <row r="3258" spans="1:25" x14ac:dyDescent="0.2">
      <c r="A3258" s="29" t="s">
        <v>25</v>
      </c>
      <c r="B3258" s="34" t="s">
        <v>984</v>
      </c>
      <c r="C3258" s="31" t="s">
        <v>2896</v>
      </c>
      <c r="D3258" s="16">
        <v>0.5</v>
      </c>
      <c r="E3258" s="8">
        <v>1024</v>
      </c>
      <c r="F3258" s="16">
        <v>4</v>
      </c>
      <c r="G3258" s="8">
        <f t="shared" si="152"/>
        <v>0.99609375</v>
      </c>
      <c r="H3258" s="7">
        <v>0.36602540378443799</v>
      </c>
      <c r="I3258" s="17">
        <v>1</v>
      </c>
      <c r="J3258" s="3">
        <v>0.51763809020504203</v>
      </c>
      <c r="K3258" s="4">
        <v>1</v>
      </c>
      <c r="L3258" s="7">
        <v>2</v>
      </c>
      <c r="M3258" s="1">
        <v>256</v>
      </c>
      <c r="N3258" s="1">
        <v>16384</v>
      </c>
      <c r="O3258" s="1">
        <v>128</v>
      </c>
      <c r="P3258" s="17">
        <v>1</v>
      </c>
      <c r="Q3258" s="3">
        <v>0.52332246775138302</v>
      </c>
      <c r="R3258" s="4">
        <v>1</v>
      </c>
      <c r="S3258" s="7">
        <f t="shared" si="150"/>
        <v>-5.6800000000000002E-3</v>
      </c>
      <c r="T3258" s="17">
        <f t="shared" si="151"/>
        <v>0</v>
      </c>
      <c r="U3258" s="54" t="b">
        <v>0</v>
      </c>
      <c r="V3258" s="55" t="b">
        <v>0</v>
      </c>
      <c r="W3258" s="10">
        <v>283601</v>
      </c>
      <c r="Y3258" s="51"/>
    </row>
    <row r="3259" spans="1:25" x14ac:dyDescent="0.2">
      <c r="A3259" s="29" t="s">
        <v>16</v>
      </c>
      <c r="B3259" s="34" t="s">
        <v>1093</v>
      </c>
      <c r="C3259" s="31" t="s">
        <v>3005</v>
      </c>
      <c r="D3259" s="16">
        <v>0</v>
      </c>
      <c r="E3259" s="8">
        <v>256</v>
      </c>
      <c r="F3259" s="16">
        <v>83</v>
      </c>
      <c r="G3259" s="8">
        <f t="shared" si="152"/>
        <v>0.67578125</v>
      </c>
      <c r="H3259" s="7">
        <v>0.92082749504550798</v>
      </c>
      <c r="I3259" s="17">
        <v>0.98757797626705801</v>
      </c>
      <c r="J3259" s="3">
        <v>0.79004000345726799</v>
      </c>
      <c r="K3259" s="4">
        <v>0.99800189823774899</v>
      </c>
      <c r="L3259" s="7">
        <v>2</v>
      </c>
      <c r="M3259" s="1">
        <v>32</v>
      </c>
      <c r="N3259" s="1">
        <v>4096</v>
      </c>
      <c r="O3259" s="1">
        <v>128</v>
      </c>
      <c r="P3259" s="17">
        <v>1</v>
      </c>
      <c r="Q3259" s="3">
        <v>0.82641818594357097</v>
      </c>
      <c r="R3259" s="4">
        <v>0.99767788287917003</v>
      </c>
      <c r="S3259" s="7">
        <f t="shared" si="150"/>
        <v>3.6380000000000003E-2</v>
      </c>
      <c r="T3259" s="17">
        <f t="shared" si="151"/>
        <v>3.2000000000000003E-4</v>
      </c>
      <c r="U3259" s="54" t="b">
        <v>0</v>
      </c>
      <c r="V3259" s="55" t="b">
        <v>0</v>
      </c>
      <c r="W3259" s="10">
        <v>5321377</v>
      </c>
      <c r="Y3259" s="51"/>
    </row>
    <row r="3260" spans="1:25" x14ac:dyDescent="0.2">
      <c r="A3260" s="29" t="s">
        <v>23</v>
      </c>
      <c r="B3260" s="34" t="s">
        <v>4918</v>
      </c>
      <c r="C3260" s="31" t="s">
        <v>5087</v>
      </c>
      <c r="D3260" s="16">
        <v>0</v>
      </c>
      <c r="E3260" s="8">
        <v>4096</v>
      </c>
      <c r="F3260" s="16">
        <v>2335</v>
      </c>
      <c r="G3260" s="8">
        <f t="shared" si="152"/>
        <v>0.429931640625</v>
      </c>
      <c r="H3260" s="7">
        <v>0.71590357170577601</v>
      </c>
      <c r="I3260" s="17">
        <v>1.00000000324389</v>
      </c>
      <c r="J3260" s="3">
        <v>0.350965863136533</v>
      </c>
      <c r="K3260" s="4">
        <v>0.99999848991291795</v>
      </c>
      <c r="L3260" s="7">
        <v>3</v>
      </c>
      <c r="M3260" s="1">
        <v>128</v>
      </c>
      <c r="N3260" s="1">
        <v>32768</v>
      </c>
      <c r="O3260" s="1">
        <v>128</v>
      </c>
      <c r="P3260" s="17">
        <v>1</v>
      </c>
      <c r="Q3260" s="3">
        <v>0.355352446458646</v>
      </c>
      <c r="R3260" s="4">
        <v>0.99999993760400596</v>
      </c>
      <c r="S3260" s="7">
        <f t="shared" si="150"/>
        <v>4.3899999999999998E-3</v>
      </c>
      <c r="T3260" s="17">
        <f t="shared" si="151"/>
        <v>0</v>
      </c>
      <c r="U3260" s="54" t="b">
        <v>0</v>
      </c>
      <c r="V3260" s="55" t="b">
        <v>0</v>
      </c>
      <c r="W3260" s="10">
        <v>100649959</v>
      </c>
      <c r="Y3260" s="51"/>
    </row>
    <row r="3261" spans="1:25" x14ac:dyDescent="0.2">
      <c r="A3261" s="29" t="s">
        <v>13</v>
      </c>
      <c r="B3261" s="34" t="s">
        <v>962</v>
      </c>
      <c r="C3261" s="31" t="s">
        <v>2874</v>
      </c>
      <c r="D3261" s="16">
        <v>1</v>
      </c>
      <c r="E3261" s="8">
        <v>256</v>
      </c>
      <c r="F3261" s="16">
        <v>220</v>
      </c>
      <c r="G3261" s="8">
        <f t="shared" si="152"/>
        <v>0.140625</v>
      </c>
      <c r="H3261" s="7">
        <v>0.98849599423985901</v>
      </c>
      <c r="I3261" s="17">
        <v>0.93207643905056803</v>
      </c>
      <c r="J3261" s="3">
        <v>0.46601595897054399</v>
      </c>
      <c r="K3261" s="4">
        <v>0.85348630891771904</v>
      </c>
      <c r="L3261" s="7">
        <v>3</v>
      </c>
      <c r="M3261" s="1">
        <v>256</v>
      </c>
      <c r="N3261" s="1">
        <v>16384</v>
      </c>
      <c r="O3261" s="1">
        <v>128</v>
      </c>
      <c r="P3261" s="17">
        <v>1</v>
      </c>
      <c r="Q3261" s="3">
        <v>0.50805749794317401</v>
      </c>
      <c r="R3261" s="4">
        <v>0.876184464963915</v>
      </c>
      <c r="S3261" s="7">
        <f t="shared" si="150"/>
        <v>4.2040000000000001E-2</v>
      </c>
      <c r="T3261" s="17">
        <f t="shared" si="151"/>
        <v>2.2700000000000001E-2</v>
      </c>
      <c r="U3261" s="54" t="b">
        <v>0</v>
      </c>
      <c r="V3261" s="55" t="b">
        <v>1</v>
      </c>
      <c r="W3261" s="10">
        <v>9534182</v>
      </c>
      <c r="Y3261" s="51"/>
    </row>
    <row r="3262" spans="1:25" x14ac:dyDescent="0.2">
      <c r="A3262" s="29" t="s">
        <v>5</v>
      </c>
      <c r="B3262" s="34" t="s">
        <v>976</v>
      </c>
      <c r="C3262" s="31" t="s">
        <v>2888</v>
      </c>
      <c r="D3262" s="16">
        <v>0</v>
      </c>
      <c r="E3262" s="8">
        <v>4096</v>
      </c>
      <c r="F3262" s="16">
        <v>1380</v>
      </c>
      <c r="G3262" s="8">
        <f t="shared" si="152"/>
        <v>0.6630859375</v>
      </c>
      <c r="H3262" s="7">
        <v>0.59998216793354497</v>
      </c>
      <c r="I3262" s="17">
        <v>0.999999999999998</v>
      </c>
      <c r="J3262" s="3">
        <v>0.51761859310473601</v>
      </c>
      <c r="K3262" s="4">
        <v>1.0000000143691601</v>
      </c>
      <c r="L3262" s="7">
        <v>3</v>
      </c>
      <c r="M3262" s="1">
        <v>256</v>
      </c>
      <c r="N3262" s="1">
        <v>32768</v>
      </c>
      <c r="O3262" s="1">
        <v>128</v>
      </c>
      <c r="P3262" s="17">
        <v>1</v>
      </c>
      <c r="Q3262" s="3">
        <v>0.52586891644240996</v>
      </c>
      <c r="R3262" s="4">
        <v>0.99999998906217602</v>
      </c>
      <c r="S3262" s="7">
        <f t="shared" si="150"/>
        <v>8.2500000000000004E-3</v>
      </c>
      <c r="T3262" s="17">
        <f t="shared" si="151"/>
        <v>0</v>
      </c>
      <c r="U3262" s="54" t="b">
        <v>0</v>
      </c>
      <c r="V3262" s="55" t="b">
        <v>0</v>
      </c>
      <c r="W3262" s="10">
        <v>21801686</v>
      </c>
      <c r="Y3262" s="51"/>
    </row>
    <row r="3263" spans="1:25" x14ac:dyDescent="0.2">
      <c r="A3263" s="29" t="s">
        <v>27</v>
      </c>
      <c r="B3263" s="34" t="s">
        <v>4810</v>
      </c>
      <c r="C3263" s="31" t="s">
        <v>4979</v>
      </c>
      <c r="D3263" s="16">
        <v>1</v>
      </c>
      <c r="E3263" s="8">
        <v>512</v>
      </c>
      <c r="F3263" s="16">
        <v>290</v>
      </c>
      <c r="G3263" s="8">
        <f t="shared" si="152"/>
        <v>0.43359375</v>
      </c>
      <c r="H3263" s="7">
        <v>0.82585872062703602</v>
      </c>
      <c r="I3263" s="17">
        <v>0.941672117787972</v>
      </c>
      <c r="J3263" s="3">
        <v>0.48194431307792501</v>
      </c>
      <c r="K3263" s="4">
        <v>0.96082948653105404</v>
      </c>
      <c r="L3263" s="7">
        <v>2</v>
      </c>
      <c r="M3263" s="1">
        <v>64</v>
      </c>
      <c r="N3263" s="1">
        <v>16384</v>
      </c>
      <c r="O3263" s="1">
        <v>128</v>
      </c>
      <c r="P3263" s="17">
        <v>1</v>
      </c>
      <c r="Q3263" s="3">
        <v>0.52041034709851797</v>
      </c>
      <c r="R3263" s="4">
        <v>0.959489918845711</v>
      </c>
      <c r="S3263" s="7">
        <f t="shared" si="150"/>
        <v>3.8469999999999997E-2</v>
      </c>
      <c r="T3263" s="17">
        <f t="shared" si="151"/>
        <v>1.34E-3</v>
      </c>
      <c r="U3263" s="54" t="b">
        <v>0</v>
      </c>
      <c r="V3263" s="55" t="b">
        <v>0</v>
      </c>
      <c r="W3263" s="10">
        <v>11106480</v>
      </c>
      <c r="Y3263" s="51"/>
    </row>
    <row r="3264" spans="1:25" x14ac:dyDescent="0.2">
      <c r="A3264" s="29" t="s">
        <v>58</v>
      </c>
      <c r="B3264" s="34" t="s">
        <v>1811</v>
      </c>
      <c r="C3264" s="31" t="s">
        <v>3723</v>
      </c>
      <c r="D3264" s="16">
        <v>1</v>
      </c>
      <c r="E3264" s="8">
        <v>4096</v>
      </c>
      <c r="F3264" s="16">
        <v>307</v>
      </c>
      <c r="G3264" s="8">
        <f t="shared" si="152"/>
        <v>0.925048828125</v>
      </c>
      <c r="H3264" s="7">
        <v>0.58527725870481295</v>
      </c>
      <c r="I3264" s="17">
        <v>0.999999999999999</v>
      </c>
      <c r="J3264" s="3">
        <v>0.57590010622537202</v>
      </c>
      <c r="K3264" s="4">
        <v>0.98889662037635195</v>
      </c>
      <c r="L3264" s="7">
        <v>1</v>
      </c>
      <c r="M3264" s="1">
        <v>32</v>
      </c>
      <c r="N3264" s="1">
        <v>65536</v>
      </c>
      <c r="O3264" s="1">
        <v>128</v>
      </c>
      <c r="P3264" s="17">
        <v>1</v>
      </c>
      <c r="Q3264" s="3">
        <v>0.66820295929568696</v>
      </c>
      <c r="R3264" s="4">
        <v>0.92813158284716502</v>
      </c>
      <c r="S3264" s="7">
        <f t="shared" si="150"/>
        <v>-7.3550000000000004E-2</v>
      </c>
      <c r="T3264" s="17">
        <f t="shared" si="151"/>
        <v>-6.0769999999999998E-2</v>
      </c>
      <c r="U3264" s="54" t="b">
        <v>0</v>
      </c>
      <c r="V3264" s="55" t="b">
        <v>0</v>
      </c>
      <c r="W3264" s="10">
        <v>6438911</v>
      </c>
      <c r="Y3264" s="51"/>
    </row>
    <row r="3265" spans="1:25" x14ac:dyDescent="0.2">
      <c r="A3265" s="29" t="s">
        <v>7</v>
      </c>
      <c r="B3265" s="34" t="s">
        <v>2445</v>
      </c>
      <c r="C3265" s="31" t="s">
        <v>4357</v>
      </c>
      <c r="D3265" s="16">
        <v>0.5</v>
      </c>
      <c r="E3265" s="8">
        <v>512</v>
      </c>
      <c r="F3265" s="16">
        <v>368</v>
      </c>
      <c r="G3265" s="8">
        <f t="shared" si="152"/>
        <v>0.28125</v>
      </c>
      <c r="H3265" s="7">
        <v>0.78461030381253505</v>
      </c>
      <c r="I3265" s="17">
        <v>0.98311371636702605</v>
      </c>
      <c r="J3265" s="3">
        <v>0.43731547171518598</v>
      </c>
      <c r="K3265" s="4">
        <v>0.98819836695843499</v>
      </c>
      <c r="L3265" s="7">
        <v>2</v>
      </c>
      <c r="M3265" s="1">
        <v>256</v>
      </c>
      <c r="N3265" s="1">
        <v>65536</v>
      </c>
      <c r="O3265" s="1">
        <v>128</v>
      </c>
      <c r="P3265" s="17">
        <v>1</v>
      </c>
      <c r="Q3265" s="3">
        <v>0.50025714728908499</v>
      </c>
      <c r="R3265" s="4">
        <v>0.98726024237426002</v>
      </c>
      <c r="S3265" s="7">
        <f t="shared" si="150"/>
        <v>6.2939999999999996E-2</v>
      </c>
      <c r="T3265" s="17">
        <f t="shared" si="151"/>
        <v>9.3999999999999997E-4</v>
      </c>
      <c r="U3265" s="54" t="b">
        <v>0</v>
      </c>
      <c r="V3265" s="55" t="b">
        <v>0</v>
      </c>
      <c r="W3265" s="10">
        <v>89937659</v>
      </c>
      <c r="Y3265" s="51"/>
    </row>
    <row r="3266" spans="1:25" x14ac:dyDescent="0.2">
      <c r="A3266" s="29" t="s">
        <v>53</v>
      </c>
      <c r="B3266" s="34" t="s">
        <v>4877</v>
      </c>
      <c r="C3266" s="31" t="s">
        <v>5046</v>
      </c>
      <c r="D3266" s="16">
        <v>0.5</v>
      </c>
      <c r="E3266" s="8">
        <v>256</v>
      </c>
      <c r="F3266" s="16">
        <v>212</v>
      </c>
      <c r="G3266" s="8">
        <f t="shared" si="152"/>
        <v>0.171875</v>
      </c>
      <c r="H3266" s="7">
        <v>0.93769893446007802</v>
      </c>
      <c r="I3266" s="17">
        <v>0.90639331601176498</v>
      </c>
      <c r="J3266" s="3">
        <v>0.63587697049361902</v>
      </c>
      <c r="K3266" s="4">
        <v>0.959739660777853</v>
      </c>
      <c r="L3266" s="7">
        <v>1</v>
      </c>
      <c r="M3266" s="1">
        <v>32</v>
      </c>
      <c r="N3266" s="1">
        <v>8192</v>
      </c>
      <c r="O3266" s="1">
        <v>128</v>
      </c>
      <c r="P3266" s="17">
        <v>1</v>
      </c>
      <c r="Q3266" s="3">
        <v>0.76113772372270505</v>
      </c>
      <c r="R3266" s="4">
        <v>0.93790183811184402</v>
      </c>
      <c r="S3266" s="7">
        <f t="shared" si="150"/>
        <v>0.12526000000000001</v>
      </c>
      <c r="T3266" s="17">
        <f t="shared" si="151"/>
        <v>2.1839999999999998E-2</v>
      </c>
      <c r="U3266" s="54" t="b">
        <v>0</v>
      </c>
      <c r="V3266" s="55" t="b">
        <v>1</v>
      </c>
      <c r="W3266" s="10">
        <v>8244047</v>
      </c>
      <c r="Y3266" s="51"/>
    </row>
    <row r="3267" spans="1:25" x14ac:dyDescent="0.2">
      <c r="A3267" s="29" t="s">
        <v>27</v>
      </c>
      <c r="B3267" s="34" t="s">
        <v>1633</v>
      </c>
      <c r="C3267" s="31" t="s">
        <v>3545</v>
      </c>
      <c r="D3267" s="16">
        <v>0.5</v>
      </c>
      <c r="E3267" s="8">
        <v>2048</v>
      </c>
      <c r="F3267" s="16">
        <v>954</v>
      </c>
      <c r="G3267" s="8">
        <f t="shared" si="152"/>
        <v>0.5341796875</v>
      </c>
      <c r="H3267" s="7">
        <v>0.58849492482920895</v>
      </c>
      <c r="I3267" s="17">
        <v>1</v>
      </c>
      <c r="J3267" s="3">
        <v>0.36588559762546202</v>
      </c>
      <c r="K3267" s="4">
        <v>0.99154284772921897</v>
      </c>
      <c r="L3267" s="7">
        <v>1</v>
      </c>
      <c r="M3267" s="1">
        <v>256</v>
      </c>
      <c r="N3267" s="1">
        <v>16384</v>
      </c>
      <c r="O3267" s="1">
        <v>128</v>
      </c>
      <c r="P3267" s="17">
        <v>1</v>
      </c>
      <c r="Q3267" s="3">
        <v>0.423873434840842</v>
      </c>
      <c r="R3267" s="4">
        <v>0.97423273323589199</v>
      </c>
      <c r="S3267" s="7">
        <f t="shared" ref="S3267:S3330" si="153">ROUND(ABS(H3267-J3267)-ABS(H3267-Q3267), $AA$3)</f>
        <v>5.799E-2</v>
      </c>
      <c r="T3267" s="17">
        <f t="shared" ref="T3267:T3330" si="154">ROUND(ABS(I3267-K3267)-ABS(I3267-R3267), $AA$3)</f>
        <v>-1.7309999999999999E-2</v>
      </c>
      <c r="U3267" s="54" t="b">
        <v>0</v>
      </c>
      <c r="V3267" s="55" t="b">
        <v>0</v>
      </c>
      <c r="W3267" s="10">
        <v>67908002</v>
      </c>
      <c r="Y3267" s="51"/>
    </row>
    <row r="3268" spans="1:25" x14ac:dyDescent="0.2">
      <c r="A3268" s="29" t="s">
        <v>39</v>
      </c>
      <c r="B3268" s="34" t="s">
        <v>4843</v>
      </c>
      <c r="C3268" s="31" t="s">
        <v>5012</v>
      </c>
      <c r="D3268" s="16">
        <v>1</v>
      </c>
      <c r="E3268" s="8">
        <v>512</v>
      </c>
      <c r="F3268" s="16">
        <v>172</v>
      </c>
      <c r="G3268" s="8">
        <f t="shared" ref="G3268:G3331" si="155">1 - F3268/E3268</f>
        <v>0.6640625</v>
      </c>
      <c r="H3268" s="7">
        <v>0.65514474863302996</v>
      </c>
      <c r="I3268" s="17">
        <v>1</v>
      </c>
      <c r="J3268" s="3">
        <v>0.54077300921331695</v>
      </c>
      <c r="K3268" s="4">
        <v>0.99904176994119998</v>
      </c>
      <c r="L3268" s="7">
        <v>2</v>
      </c>
      <c r="M3268" s="1">
        <v>128</v>
      </c>
      <c r="N3268" s="1">
        <v>65536</v>
      </c>
      <c r="O3268" s="1">
        <v>128</v>
      </c>
      <c r="P3268" s="17">
        <v>1</v>
      </c>
      <c r="Q3268" s="3">
        <v>0.58385696417993704</v>
      </c>
      <c r="R3268" s="4">
        <v>0.99969352250457799</v>
      </c>
      <c r="S3268" s="7">
        <f t="shared" si="153"/>
        <v>4.308E-2</v>
      </c>
      <c r="T3268" s="17">
        <f t="shared" si="154"/>
        <v>6.4999999999999997E-4</v>
      </c>
      <c r="U3268" s="54" t="b">
        <v>0</v>
      </c>
      <c r="V3268" s="55" t="b">
        <v>0</v>
      </c>
      <c r="W3268" s="10">
        <v>12535160</v>
      </c>
      <c r="Y3268" s="51"/>
    </row>
    <row r="3269" spans="1:25" x14ac:dyDescent="0.2">
      <c r="A3269" s="29" t="s">
        <v>29</v>
      </c>
      <c r="B3269" s="34" t="s">
        <v>1268</v>
      </c>
      <c r="C3269" s="31" t="s">
        <v>3180</v>
      </c>
      <c r="D3269" s="16">
        <v>0.5</v>
      </c>
      <c r="E3269" s="8">
        <v>512</v>
      </c>
      <c r="F3269" s="16">
        <v>432</v>
      </c>
      <c r="G3269" s="8">
        <f t="shared" si="155"/>
        <v>0.15625</v>
      </c>
      <c r="H3269" s="7">
        <v>0.94154016577223199</v>
      </c>
      <c r="I3269" s="17">
        <v>0.98927836180269801</v>
      </c>
      <c r="J3269" s="3">
        <v>0.467420355763569</v>
      </c>
      <c r="K3269" s="4">
        <v>0.99329487085808099</v>
      </c>
      <c r="L3269" s="7">
        <v>1</v>
      </c>
      <c r="M3269" s="1">
        <v>128</v>
      </c>
      <c r="N3269" s="1">
        <v>65536</v>
      </c>
      <c r="O3269" s="1">
        <v>128</v>
      </c>
      <c r="P3269" s="17">
        <v>1</v>
      </c>
      <c r="Q3269" s="3">
        <v>0.65227413487804997</v>
      </c>
      <c r="R3269" s="4">
        <v>0.97981588483556203</v>
      </c>
      <c r="S3269" s="7">
        <f t="shared" si="153"/>
        <v>0.18484999999999999</v>
      </c>
      <c r="T3269" s="17">
        <f t="shared" si="154"/>
        <v>-5.45E-3</v>
      </c>
      <c r="U3269" s="54" t="b">
        <v>1</v>
      </c>
      <c r="V3269" s="55" t="b">
        <v>0</v>
      </c>
      <c r="W3269" s="10">
        <v>681990521</v>
      </c>
      <c r="Y3269" s="51"/>
    </row>
    <row r="3270" spans="1:25" x14ac:dyDescent="0.2">
      <c r="A3270" s="29" t="s">
        <v>29</v>
      </c>
      <c r="B3270" s="34" t="s">
        <v>2714</v>
      </c>
      <c r="C3270" s="31" t="s">
        <v>4626</v>
      </c>
      <c r="D3270" s="16">
        <v>0</v>
      </c>
      <c r="E3270" s="8">
        <v>256</v>
      </c>
      <c r="F3270" s="16">
        <v>228</v>
      </c>
      <c r="G3270" s="8">
        <f t="shared" si="155"/>
        <v>0.109375</v>
      </c>
      <c r="H3270" s="7">
        <v>0.97123110816564595</v>
      </c>
      <c r="I3270" s="17">
        <v>0.92353445153936298</v>
      </c>
      <c r="J3270" s="3">
        <v>0.44081584511246902</v>
      </c>
      <c r="K3270" s="4">
        <v>0.93664249493382101</v>
      </c>
      <c r="L3270" s="7">
        <v>2</v>
      </c>
      <c r="M3270" s="1">
        <v>64</v>
      </c>
      <c r="N3270" s="1">
        <v>2048</v>
      </c>
      <c r="O3270" s="1">
        <v>128</v>
      </c>
      <c r="P3270" s="17">
        <v>1</v>
      </c>
      <c r="Q3270" s="3">
        <v>0.49098583014375102</v>
      </c>
      <c r="R3270" s="4">
        <v>0.94180897433573496</v>
      </c>
      <c r="S3270" s="7">
        <f t="shared" si="153"/>
        <v>5.0169999999999999E-2</v>
      </c>
      <c r="T3270" s="17">
        <f t="shared" si="154"/>
        <v>-5.1700000000000001E-3</v>
      </c>
      <c r="U3270" s="54" t="b">
        <v>0</v>
      </c>
      <c r="V3270" s="55" t="b">
        <v>0</v>
      </c>
      <c r="W3270" s="10">
        <v>8782789</v>
      </c>
      <c r="Y3270" s="51"/>
    </row>
    <row r="3271" spans="1:25" x14ac:dyDescent="0.2">
      <c r="A3271" s="29" t="s">
        <v>45</v>
      </c>
      <c r="B3271" s="34" t="s">
        <v>1959</v>
      </c>
      <c r="C3271" s="31" t="s">
        <v>3871</v>
      </c>
      <c r="D3271" s="16">
        <v>1</v>
      </c>
      <c r="E3271" s="8">
        <v>256</v>
      </c>
      <c r="F3271" s="16">
        <v>197</v>
      </c>
      <c r="G3271" s="8">
        <f t="shared" si="155"/>
        <v>0.23046875</v>
      </c>
      <c r="H3271" s="7">
        <v>0.97767115037710595</v>
      </c>
      <c r="I3271" s="17">
        <v>0.95529891408511303</v>
      </c>
      <c r="J3271" s="3">
        <v>0.45687552584764102</v>
      </c>
      <c r="K3271" s="4">
        <v>0.99821902948693397</v>
      </c>
      <c r="L3271" s="7">
        <v>3</v>
      </c>
      <c r="M3271" s="1">
        <v>256</v>
      </c>
      <c r="N3271" s="1">
        <v>8192</v>
      </c>
      <c r="O3271" s="1">
        <v>128</v>
      </c>
      <c r="P3271" s="17">
        <v>1</v>
      </c>
      <c r="Q3271" s="3">
        <v>0.469212770393163</v>
      </c>
      <c r="R3271" s="4">
        <v>0.99824848821499701</v>
      </c>
      <c r="S3271" s="7">
        <f t="shared" si="153"/>
        <v>1.234E-2</v>
      </c>
      <c r="T3271" s="17">
        <f t="shared" si="154"/>
        <v>-3.0000000000000001E-5</v>
      </c>
      <c r="U3271" s="54" t="b">
        <v>0</v>
      </c>
      <c r="V3271" s="55" t="b">
        <v>0</v>
      </c>
      <c r="W3271" s="10">
        <v>6520431</v>
      </c>
      <c r="Y3271" s="51"/>
    </row>
    <row r="3272" spans="1:25" x14ac:dyDescent="0.2">
      <c r="A3272" s="29" t="s">
        <v>8</v>
      </c>
      <c r="B3272" s="34" t="s">
        <v>2816</v>
      </c>
      <c r="C3272" s="31" t="s">
        <v>4728</v>
      </c>
      <c r="D3272" s="16">
        <v>0.5</v>
      </c>
      <c r="E3272" s="8">
        <v>1024</v>
      </c>
      <c r="F3272" s="16">
        <v>407</v>
      </c>
      <c r="G3272" s="8">
        <f t="shared" si="155"/>
        <v>0.6025390625</v>
      </c>
      <c r="H3272" s="7">
        <v>0.55317204841112499</v>
      </c>
      <c r="I3272" s="17">
        <v>1.00000390837289</v>
      </c>
      <c r="J3272" s="3">
        <v>0.43257094898331899</v>
      </c>
      <c r="K3272" s="4">
        <v>0.99301610533377604</v>
      </c>
      <c r="L3272" s="7">
        <v>2</v>
      </c>
      <c r="M3272" s="1">
        <v>256</v>
      </c>
      <c r="N3272" s="1">
        <v>8192</v>
      </c>
      <c r="O3272" s="1">
        <v>128</v>
      </c>
      <c r="P3272" s="17">
        <v>1</v>
      </c>
      <c r="Q3272" s="3">
        <v>0.451704444649977</v>
      </c>
      <c r="R3272" s="4">
        <v>0.99447603548205599</v>
      </c>
      <c r="S3272" s="7">
        <f t="shared" si="153"/>
        <v>1.9130000000000001E-2</v>
      </c>
      <c r="T3272" s="17">
        <f t="shared" si="154"/>
        <v>1.4599999999999999E-3</v>
      </c>
      <c r="U3272" s="54" t="b">
        <v>0</v>
      </c>
      <c r="V3272" s="55" t="b">
        <v>0</v>
      </c>
      <c r="W3272" s="10">
        <v>8628929</v>
      </c>
      <c r="Y3272" s="51"/>
    </row>
    <row r="3273" spans="1:25" x14ac:dyDescent="0.2">
      <c r="A3273" s="29" t="s">
        <v>0</v>
      </c>
      <c r="B3273" s="34" t="s">
        <v>2342</v>
      </c>
      <c r="C3273" s="31" t="s">
        <v>4254</v>
      </c>
      <c r="D3273" s="16">
        <v>0.5</v>
      </c>
      <c r="E3273" s="8">
        <v>512</v>
      </c>
      <c r="F3273" s="16">
        <v>319</v>
      </c>
      <c r="G3273" s="8">
        <f t="shared" si="155"/>
        <v>0.376953125</v>
      </c>
      <c r="H3273" s="7">
        <v>0.78218250313535198</v>
      </c>
      <c r="I3273" s="17">
        <v>0.999999999999999</v>
      </c>
      <c r="J3273" s="3">
        <v>0.42609860312094999</v>
      </c>
      <c r="K3273" s="4">
        <v>1.00008188181351</v>
      </c>
      <c r="L3273" s="7">
        <v>3</v>
      </c>
      <c r="M3273" s="1">
        <v>32</v>
      </c>
      <c r="N3273" s="1">
        <v>4096</v>
      </c>
      <c r="O3273" s="1">
        <v>128</v>
      </c>
      <c r="P3273" s="17">
        <v>1</v>
      </c>
      <c r="Q3273" s="3">
        <v>0.436336325176583</v>
      </c>
      <c r="R3273" s="4">
        <v>0.99991363169764802</v>
      </c>
      <c r="S3273" s="7">
        <f t="shared" si="153"/>
        <v>1.0240000000000001E-2</v>
      </c>
      <c r="T3273" s="17">
        <f t="shared" si="154"/>
        <v>0</v>
      </c>
      <c r="U3273" s="54" t="b">
        <v>0</v>
      </c>
      <c r="V3273" s="55" t="b">
        <v>0</v>
      </c>
      <c r="W3273" s="10">
        <v>8066400</v>
      </c>
      <c r="Y3273" s="51"/>
    </row>
    <row r="3274" spans="1:25" x14ac:dyDescent="0.2">
      <c r="A3274" s="29" t="s">
        <v>4</v>
      </c>
      <c r="B3274" s="34" t="s">
        <v>4943</v>
      </c>
      <c r="C3274" s="31" t="s">
        <v>5112</v>
      </c>
      <c r="D3274" s="16">
        <v>0.5</v>
      </c>
      <c r="E3274" s="8">
        <v>1024</v>
      </c>
      <c r="F3274" s="16">
        <v>300</v>
      </c>
      <c r="G3274" s="8">
        <f t="shared" si="155"/>
        <v>0.70703125</v>
      </c>
      <c r="H3274" s="7">
        <v>0.44536753687905301</v>
      </c>
      <c r="I3274" s="17">
        <v>1</v>
      </c>
      <c r="J3274" s="3">
        <v>0.37989954084649202</v>
      </c>
      <c r="K3274" s="4">
        <v>1.00043598344561</v>
      </c>
      <c r="L3274" s="7">
        <v>1</v>
      </c>
      <c r="M3274" s="1">
        <v>128</v>
      </c>
      <c r="N3274" s="1">
        <v>16384</v>
      </c>
      <c r="O3274" s="1">
        <v>128</v>
      </c>
      <c r="P3274" s="17">
        <v>1</v>
      </c>
      <c r="Q3274" s="3">
        <v>0.39610366787784301</v>
      </c>
      <c r="R3274" s="4">
        <v>0.95786953012292597</v>
      </c>
      <c r="S3274" s="7">
        <f t="shared" si="153"/>
        <v>1.6199999999999999E-2</v>
      </c>
      <c r="T3274" s="17">
        <f t="shared" si="154"/>
        <v>-4.1689999999999998E-2</v>
      </c>
      <c r="U3274" s="54" t="b">
        <v>0</v>
      </c>
      <c r="V3274" s="55" t="b">
        <v>0</v>
      </c>
      <c r="W3274" s="10">
        <v>11307476</v>
      </c>
      <c r="Y3274" s="51"/>
    </row>
    <row r="3275" spans="1:25" x14ac:dyDescent="0.2">
      <c r="A3275" s="29" t="s">
        <v>0</v>
      </c>
      <c r="B3275" s="34" t="s">
        <v>2206</v>
      </c>
      <c r="C3275" s="31" t="s">
        <v>4118</v>
      </c>
      <c r="D3275" s="16">
        <v>1</v>
      </c>
      <c r="E3275" s="8">
        <v>1024</v>
      </c>
      <c r="F3275" s="16">
        <v>591</v>
      </c>
      <c r="G3275" s="8">
        <f t="shared" si="155"/>
        <v>0.4228515625</v>
      </c>
      <c r="H3275" s="7">
        <v>0.63320383371300704</v>
      </c>
      <c r="I3275" s="17">
        <v>0.999999999999998</v>
      </c>
      <c r="J3275" s="3">
        <v>0.35846029929405099</v>
      </c>
      <c r="K3275" s="4">
        <v>0.99478495833004599</v>
      </c>
      <c r="L3275" s="7">
        <v>1</v>
      </c>
      <c r="M3275" s="1">
        <v>256</v>
      </c>
      <c r="N3275" s="1">
        <v>65536</v>
      </c>
      <c r="O3275" s="1">
        <v>128</v>
      </c>
      <c r="P3275" s="17">
        <v>1</v>
      </c>
      <c r="Q3275" s="3">
        <v>0.42859481100882402</v>
      </c>
      <c r="R3275" s="4">
        <v>0.91664736923750401</v>
      </c>
      <c r="S3275" s="7">
        <f t="shared" si="153"/>
        <v>7.0129999999999998E-2</v>
      </c>
      <c r="T3275" s="17">
        <f t="shared" si="154"/>
        <v>-7.8140000000000001E-2</v>
      </c>
      <c r="U3275" s="54" t="b">
        <v>0</v>
      </c>
      <c r="V3275" s="55" t="b">
        <v>0</v>
      </c>
      <c r="W3275" s="10">
        <v>188726353</v>
      </c>
      <c r="Y3275" s="51"/>
    </row>
    <row r="3276" spans="1:25" x14ac:dyDescent="0.2">
      <c r="A3276" s="29" t="s">
        <v>38</v>
      </c>
      <c r="B3276" s="34" t="s">
        <v>2258</v>
      </c>
      <c r="C3276" s="31" t="s">
        <v>4170</v>
      </c>
      <c r="D3276" s="16">
        <v>1</v>
      </c>
      <c r="E3276" s="8">
        <v>256</v>
      </c>
      <c r="F3276" s="16">
        <v>196</v>
      </c>
      <c r="G3276" s="8">
        <f t="shared" si="155"/>
        <v>0.234375</v>
      </c>
      <c r="H3276" s="7">
        <v>0.89843914510668799</v>
      </c>
      <c r="I3276" s="17">
        <v>0.92762560406930805</v>
      </c>
      <c r="J3276" s="3">
        <v>0.50317132613294602</v>
      </c>
      <c r="K3276" s="4">
        <v>0.99029169927032601</v>
      </c>
      <c r="L3276" s="7">
        <v>1</v>
      </c>
      <c r="M3276" s="1">
        <v>256</v>
      </c>
      <c r="N3276" s="1">
        <v>16384</v>
      </c>
      <c r="O3276" s="1">
        <v>128</v>
      </c>
      <c r="P3276" s="17">
        <v>1</v>
      </c>
      <c r="Q3276" s="3">
        <v>0.60066209501677503</v>
      </c>
      <c r="R3276" s="4">
        <v>0.97865667616600505</v>
      </c>
      <c r="S3276" s="7">
        <f t="shared" si="153"/>
        <v>9.7489999999999993E-2</v>
      </c>
      <c r="T3276" s="17">
        <f t="shared" si="154"/>
        <v>1.1639999999999999E-2</v>
      </c>
      <c r="U3276" s="54" t="b">
        <v>0</v>
      </c>
      <c r="V3276" s="55" t="b">
        <v>0</v>
      </c>
      <c r="W3276" s="10">
        <v>85250145</v>
      </c>
      <c r="Y3276" s="51"/>
    </row>
    <row r="3277" spans="1:25" x14ac:dyDescent="0.2">
      <c r="A3277" s="29" t="s">
        <v>6</v>
      </c>
      <c r="B3277" s="34" t="s">
        <v>2780</v>
      </c>
      <c r="C3277" s="31" t="s">
        <v>4692</v>
      </c>
      <c r="D3277" s="16">
        <v>0.5</v>
      </c>
      <c r="E3277" s="8">
        <v>256</v>
      </c>
      <c r="F3277" s="16">
        <v>1</v>
      </c>
      <c r="G3277" s="8">
        <f t="shared" si="155"/>
        <v>0.99609375</v>
      </c>
      <c r="H3277" s="7">
        <v>0.499999999999999</v>
      </c>
      <c r="I3277" s="17">
        <v>1</v>
      </c>
      <c r="J3277" s="3">
        <v>0.499999999999999</v>
      </c>
      <c r="K3277" s="4">
        <v>1</v>
      </c>
      <c r="L3277" s="7">
        <v>1</v>
      </c>
      <c r="M3277" s="1">
        <v>256</v>
      </c>
      <c r="N3277" s="1">
        <v>32768</v>
      </c>
      <c r="O3277" s="1">
        <v>128</v>
      </c>
      <c r="P3277" s="17">
        <v>1</v>
      </c>
      <c r="Q3277" s="3">
        <v>0.499999999999999</v>
      </c>
      <c r="R3277" s="4">
        <v>1</v>
      </c>
      <c r="S3277" s="7">
        <f t="shared" si="153"/>
        <v>0</v>
      </c>
      <c r="T3277" s="17">
        <f t="shared" si="154"/>
        <v>0</v>
      </c>
      <c r="U3277" s="54" t="b">
        <v>0</v>
      </c>
      <c r="V3277" s="55" t="b">
        <v>0</v>
      </c>
      <c r="W3277" s="10">
        <v>323341</v>
      </c>
      <c r="Y3277" s="51"/>
    </row>
    <row r="3278" spans="1:25" x14ac:dyDescent="0.2">
      <c r="A3278" s="29" t="s">
        <v>31</v>
      </c>
      <c r="B3278" s="34" t="s">
        <v>4878</v>
      </c>
      <c r="C3278" s="31" t="s">
        <v>5047</v>
      </c>
      <c r="D3278" s="16">
        <v>0</v>
      </c>
      <c r="E3278" s="8">
        <v>1024</v>
      </c>
      <c r="F3278" s="16">
        <v>619</v>
      </c>
      <c r="G3278" s="8">
        <f t="shared" si="155"/>
        <v>0.3955078125</v>
      </c>
      <c r="H3278" s="7">
        <v>0.74463305274317504</v>
      </c>
      <c r="I3278" s="17">
        <v>1.0000004184989499</v>
      </c>
      <c r="J3278" s="3">
        <v>0.47077402722911399</v>
      </c>
      <c r="K3278" s="4">
        <v>0.99984002065296396</v>
      </c>
      <c r="L3278" s="7">
        <v>3</v>
      </c>
      <c r="M3278" s="1">
        <v>64</v>
      </c>
      <c r="N3278" s="1">
        <v>8192</v>
      </c>
      <c r="O3278" s="1">
        <v>128</v>
      </c>
      <c r="P3278" s="17">
        <v>1</v>
      </c>
      <c r="Q3278" s="3">
        <v>0.483315691871544</v>
      </c>
      <c r="R3278" s="4">
        <v>1.00001952545129</v>
      </c>
      <c r="S3278" s="7">
        <f t="shared" si="153"/>
        <v>1.2540000000000001E-2</v>
      </c>
      <c r="T3278" s="17">
        <f t="shared" si="154"/>
        <v>1.3999999999999999E-4</v>
      </c>
      <c r="U3278" s="54" t="b">
        <v>0</v>
      </c>
      <c r="V3278" s="55" t="b">
        <v>0</v>
      </c>
      <c r="W3278" s="10">
        <v>45779685</v>
      </c>
      <c r="Y3278" s="51"/>
    </row>
    <row r="3279" spans="1:25" x14ac:dyDescent="0.2">
      <c r="A3279" s="29" t="s">
        <v>41</v>
      </c>
      <c r="B3279" s="34" t="s">
        <v>4909</v>
      </c>
      <c r="C3279" s="31" t="s">
        <v>5078</v>
      </c>
      <c r="D3279" s="16">
        <v>1</v>
      </c>
      <c r="E3279" s="8">
        <v>512</v>
      </c>
      <c r="F3279" s="16">
        <v>4</v>
      </c>
      <c r="G3279" s="8">
        <f t="shared" si="155"/>
        <v>0.9921875</v>
      </c>
      <c r="H3279" s="7">
        <v>0.31276087667422597</v>
      </c>
      <c r="I3279" s="17">
        <v>1</v>
      </c>
      <c r="J3279" s="3">
        <v>0.37560609500436898</v>
      </c>
      <c r="K3279" s="4">
        <v>0.95318429514441705</v>
      </c>
      <c r="L3279" s="7">
        <v>3</v>
      </c>
      <c r="M3279" s="1">
        <v>128</v>
      </c>
      <c r="N3279" s="1">
        <v>16384</v>
      </c>
      <c r="O3279" s="1">
        <v>128</v>
      </c>
      <c r="P3279" s="17">
        <v>1</v>
      </c>
      <c r="Q3279" s="3">
        <v>0.37560609632682901</v>
      </c>
      <c r="R3279" s="4">
        <v>0.95318429935106197</v>
      </c>
      <c r="S3279" s="7">
        <f t="shared" si="153"/>
        <v>0</v>
      </c>
      <c r="T3279" s="17">
        <f t="shared" si="154"/>
        <v>0</v>
      </c>
      <c r="U3279" s="54" t="b">
        <v>0</v>
      </c>
      <c r="V3279" s="55" t="b">
        <v>0</v>
      </c>
      <c r="W3279" s="10">
        <v>356827</v>
      </c>
      <c r="Y3279" s="51"/>
    </row>
    <row r="3280" spans="1:25" x14ac:dyDescent="0.2">
      <c r="A3280" s="29" t="s">
        <v>20</v>
      </c>
      <c r="B3280" s="34" t="s">
        <v>4841</v>
      </c>
      <c r="C3280" s="31" t="s">
        <v>5010</v>
      </c>
      <c r="D3280" s="16">
        <v>1</v>
      </c>
      <c r="E3280" s="8">
        <v>4096</v>
      </c>
      <c r="F3280" s="16">
        <v>1536</v>
      </c>
      <c r="G3280" s="8">
        <f t="shared" si="155"/>
        <v>0.625</v>
      </c>
      <c r="H3280" s="7">
        <v>0.39201555408990102</v>
      </c>
      <c r="I3280" s="17">
        <v>1</v>
      </c>
      <c r="J3280" s="3">
        <v>0.31706956212662202</v>
      </c>
      <c r="K3280" s="4">
        <v>0.99928580806884704</v>
      </c>
      <c r="L3280" s="7">
        <v>3</v>
      </c>
      <c r="M3280" s="1">
        <v>128</v>
      </c>
      <c r="N3280" s="1">
        <v>32768</v>
      </c>
      <c r="O3280" s="1">
        <v>128</v>
      </c>
      <c r="P3280" s="17">
        <v>1</v>
      </c>
      <c r="Q3280" s="3">
        <v>0.32466037441108597</v>
      </c>
      <c r="R3280" s="4">
        <v>0.99890087133128203</v>
      </c>
      <c r="S3280" s="7">
        <f t="shared" si="153"/>
        <v>7.5900000000000004E-3</v>
      </c>
      <c r="T3280" s="17">
        <f t="shared" si="154"/>
        <v>-3.8000000000000002E-4</v>
      </c>
      <c r="U3280" s="54" t="b">
        <v>0</v>
      </c>
      <c r="V3280" s="55" t="b">
        <v>0</v>
      </c>
      <c r="W3280" s="10">
        <v>38520620</v>
      </c>
      <c r="Y3280" s="51"/>
    </row>
    <row r="3281" spans="1:25" x14ac:dyDescent="0.2">
      <c r="A3281" s="29" t="s">
        <v>34</v>
      </c>
      <c r="B3281" s="34" t="s">
        <v>2593</v>
      </c>
      <c r="C3281" s="31" t="s">
        <v>4505</v>
      </c>
      <c r="D3281" s="16">
        <v>0</v>
      </c>
      <c r="E3281" s="8">
        <v>256</v>
      </c>
      <c r="F3281" s="16">
        <v>120</v>
      </c>
      <c r="G3281" s="8">
        <f t="shared" si="155"/>
        <v>0.53125</v>
      </c>
      <c r="H3281" s="7">
        <v>0.85220656174704701</v>
      </c>
      <c r="I3281" s="17">
        <v>0.94729564507946296</v>
      </c>
      <c r="J3281" s="3">
        <v>0.63791815189457401</v>
      </c>
      <c r="K3281" s="4">
        <v>0.985999952424086</v>
      </c>
      <c r="L3281" s="7">
        <v>1</v>
      </c>
      <c r="M3281" s="1">
        <v>256</v>
      </c>
      <c r="N3281" s="1">
        <v>16384</v>
      </c>
      <c r="O3281" s="1">
        <v>128</v>
      </c>
      <c r="P3281" s="17">
        <v>1</v>
      </c>
      <c r="Q3281" s="3">
        <v>0.74196662667260505</v>
      </c>
      <c r="R3281" s="4">
        <v>0.95702179958250799</v>
      </c>
      <c r="S3281" s="7">
        <f t="shared" si="153"/>
        <v>0.10405</v>
      </c>
      <c r="T3281" s="17">
        <f t="shared" si="154"/>
        <v>2.8979999999999999E-2</v>
      </c>
      <c r="U3281" s="54" t="b">
        <v>0</v>
      </c>
      <c r="V3281" s="55" t="b">
        <v>1</v>
      </c>
      <c r="W3281" s="10">
        <v>6916626</v>
      </c>
      <c r="Y3281" s="51"/>
    </row>
    <row r="3282" spans="1:25" x14ac:dyDescent="0.2">
      <c r="A3282" s="29" t="s">
        <v>9</v>
      </c>
      <c r="B3282" s="34" t="s">
        <v>2416</v>
      </c>
      <c r="C3282" s="31" t="s">
        <v>4328</v>
      </c>
      <c r="D3282" s="16">
        <v>0.5</v>
      </c>
      <c r="E3282" s="8">
        <v>2048</v>
      </c>
      <c r="F3282" s="16">
        <v>1381</v>
      </c>
      <c r="G3282" s="8">
        <f t="shared" si="155"/>
        <v>0.32568359375</v>
      </c>
      <c r="H3282" s="7">
        <v>0.81537726806535904</v>
      </c>
      <c r="I3282" s="17">
        <v>1</v>
      </c>
      <c r="J3282" s="3">
        <v>0.57295463110687495</v>
      </c>
      <c r="K3282" s="4">
        <v>0.99843705694028295</v>
      </c>
      <c r="L3282" s="7">
        <v>2</v>
      </c>
      <c r="M3282" s="1">
        <v>64</v>
      </c>
      <c r="N3282" s="1">
        <v>16384</v>
      </c>
      <c r="O3282" s="1">
        <v>128</v>
      </c>
      <c r="P3282" s="17">
        <v>1</v>
      </c>
      <c r="Q3282" s="3">
        <v>0.615509341829794</v>
      </c>
      <c r="R3282" s="4">
        <v>0.99782778615485601</v>
      </c>
      <c r="S3282" s="7">
        <f t="shared" si="153"/>
        <v>4.2549999999999998E-2</v>
      </c>
      <c r="T3282" s="17">
        <f t="shared" si="154"/>
        <v>-6.0999999999999997E-4</v>
      </c>
      <c r="U3282" s="54" t="b">
        <v>0</v>
      </c>
      <c r="V3282" s="55" t="b">
        <v>0</v>
      </c>
      <c r="W3282" s="10">
        <v>125112660</v>
      </c>
      <c r="Y3282" s="51"/>
    </row>
    <row r="3283" spans="1:25" x14ac:dyDescent="0.2">
      <c r="A3283" s="29" t="s">
        <v>54</v>
      </c>
      <c r="B3283" s="34" t="s">
        <v>1557</v>
      </c>
      <c r="C3283" s="31" t="s">
        <v>3469</v>
      </c>
      <c r="D3283" s="16">
        <v>1</v>
      </c>
      <c r="E3283" s="8">
        <v>1024</v>
      </c>
      <c r="F3283" s="16">
        <v>782</v>
      </c>
      <c r="G3283" s="8">
        <f t="shared" si="155"/>
        <v>0.236328125</v>
      </c>
      <c r="H3283" s="7">
        <v>0.88851240979597401</v>
      </c>
      <c r="I3283" s="17">
        <v>0.999999999999999</v>
      </c>
      <c r="J3283" s="3">
        <v>0.53686133991448204</v>
      </c>
      <c r="K3283" s="4">
        <v>0.99967243256515204</v>
      </c>
      <c r="L3283" s="7">
        <v>2</v>
      </c>
      <c r="M3283" s="1">
        <v>128</v>
      </c>
      <c r="N3283" s="1">
        <v>16384</v>
      </c>
      <c r="O3283" s="1">
        <v>128</v>
      </c>
      <c r="P3283" s="17">
        <v>1</v>
      </c>
      <c r="Q3283" s="3">
        <v>0.60476555772830498</v>
      </c>
      <c r="R3283" s="4">
        <v>0.99942942470475904</v>
      </c>
      <c r="S3283" s="7">
        <f t="shared" si="153"/>
        <v>6.7900000000000002E-2</v>
      </c>
      <c r="T3283" s="17">
        <f t="shared" si="154"/>
        <v>-2.4000000000000001E-4</v>
      </c>
      <c r="U3283" s="54" t="b">
        <v>0</v>
      </c>
      <c r="V3283" s="55" t="b">
        <v>0</v>
      </c>
      <c r="W3283" s="10">
        <v>122336352</v>
      </c>
      <c r="Y3283" s="51"/>
    </row>
    <row r="3284" spans="1:25" x14ac:dyDescent="0.2">
      <c r="A3284" s="29" t="s">
        <v>42</v>
      </c>
      <c r="B3284" s="34" t="s">
        <v>4863</v>
      </c>
      <c r="C3284" s="31" t="s">
        <v>5032</v>
      </c>
      <c r="D3284" s="16">
        <v>0</v>
      </c>
      <c r="E3284" s="8">
        <v>2048</v>
      </c>
      <c r="F3284" s="16">
        <v>1397</v>
      </c>
      <c r="G3284" s="8">
        <f t="shared" si="155"/>
        <v>0.31787109375</v>
      </c>
      <c r="H3284" s="7">
        <v>0.82973279642480502</v>
      </c>
      <c r="I3284" s="17">
        <v>1</v>
      </c>
      <c r="J3284" s="3">
        <v>0.35809441583807899</v>
      </c>
      <c r="K3284" s="4">
        <v>1.00000066525828</v>
      </c>
      <c r="L3284" s="7">
        <v>2</v>
      </c>
      <c r="M3284" s="1">
        <v>64</v>
      </c>
      <c r="N3284" s="1">
        <v>32768</v>
      </c>
      <c r="O3284" s="1">
        <v>128</v>
      </c>
      <c r="P3284" s="17">
        <v>1</v>
      </c>
      <c r="Q3284" s="3">
        <v>0.40072358653233903</v>
      </c>
      <c r="R3284" s="4">
        <v>1.00000004669898</v>
      </c>
      <c r="S3284" s="7">
        <f t="shared" si="153"/>
        <v>4.2630000000000001E-2</v>
      </c>
      <c r="T3284" s="17">
        <f t="shared" si="154"/>
        <v>0</v>
      </c>
      <c r="U3284" s="54" t="b">
        <v>0</v>
      </c>
      <c r="V3284" s="55" t="b">
        <v>0</v>
      </c>
      <c r="W3284" s="10">
        <v>260406531</v>
      </c>
      <c r="Y3284" s="51"/>
    </row>
    <row r="3285" spans="1:25" x14ac:dyDescent="0.2">
      <c r="A3285" s="29" t="s">
        <v>23</v>
      </c>
      <c r="B3285" s="34" t="s">
        <v>1301</v>
      </c>
      <c r="C3285" s="31" t="s">
        <v>3213</v>
      </c>
      <c r="D3285" s="16">
        <v>1</v>
      </c>
      <c r="E3285" s="8">
        <v>1024</v>
      </c>
      <c r="F3285" s="16">
        <v>691</v>
      </c>
      <c r="G3285" s="8">
        <f t="shared" si="155"/>
        <v>0.3251953125</v>
      </c>
      <c r="H3285" s="7">
        <v>0.85533412777125595</v>
      </c>
      <c r="I3285" s="17">
        <v>1.0000000063591601</v>
      </c>
      <c r="J3285" s="3">
        <v>0.37623464995661798</v>
      </c>
      <c r="K3285" s="4">
        <v>0.99094751132926195</v>
      </c>
      <c r="L3285" s="7">
        <v>1</v>
      </c>
      <c r="M3285" s="1">
        <v>32</v>
      </c>
      <c r="N3285" s="1">
        <v>16384</v>
      </c>
      <c r="O3285" s="1">
        <v>128</v>
      </c>
      <c r="P3285" s="17">
        <v>1</v>
      </c>
      <c r="Q3285" s="3">
        <v>0.44769496840351802</v>
      </c>
      <c r="R3285" s="4">
        <v>0.99136891046988296</v>
      </c>
      <c r="S3285" s="7">
        <f t="shared" si="153"/>
        <v>7.1459999999999996E-2</v>
      </c>
      <c r="T3285" s="17">
        <f t="shared" si="154"/>
        <v>4.2000000000000002E-4</v>
      </c>
      <c r="U3285" s="54" t="b">
        <v>0</v>
      </c>
      <c r="V3285" s="55" t="b">
        <v>0</v>
      </c>
      <c r="W3285" s="10">
        <v>65014836</v>
      </c>
      <c r="Y3285" s="51"/>
    </row>
    <row r="3286" spans="1:25" x14ac:dyDescent="0.2">
      <c r="A3286" s="29" t="s">
        <v>47</v>
      </c>
      <c r="B3286" s="34" t="s">
        <v>1700</v>
      </c>
      <c r="C3286" s="31" t="s">
        <v>3612</v>
      </c>
      <c r="D3286" s="16">
        <v>1</v>
      </c>
      <c r="E3286" s="8">
        <v>512</v>
      </c>
      <c r="F3286" s="16">
        <v>319</v>
      </c>
      <c r="G3286" s="8">
        <f t="shared" si="155"/>
        <v>0.376953125</v>
      </c>
      <c r="H3286" s="7">
        <v>0.89753199982218301</v>
      </c>
      <c r="I3286" s="17">
        <v>1</v>
      </c>
      <c r="J3286" s="3">
        <v>0.67383485944576105</v>
      </c>
      <c r="K3286" s="4">
        <v>0.999446660342999</v>
      </c>
      <c r="L3286" s="7">
        <v>1</v>
      </c>
      <c r="M3286" s="1">
        <v>64</v>
      </c>
      <c r="N3286" s="1">
        <v>16384</v>
      </c>
      <c r="O3286" s="1">
        <v>128</v>
      </c>
      <c r="P3286" s="17">
        <v>1</v>
      </c>
      <c r="Q3286" s="3">
        <v>0.80473699652708597</v>
      </c>
      <c r="R3286" s="4">
        <v>0.97761308887494602</v>
      </c>
      <c r="S3286" s="7">
        <f t="shared" si="153"/>
        <v>0.13089999999999999</v>
      </c>
      <c r="T3286" s="17">
        <f t="shared" si="154"/>
        <v>-2.1829999999999999E-2</v>
      </c>
      <c r="U3286" s="54" t="b">
        <v>0</v>
      </c>
      <c r="V3286" s="55" t="b">
        <v>0</v>
      </c>
      <c r="W3286" s="10">
        <v>15965844</v>
      </c>
      <c r="Y3286" s="51"/>
    </row>
    <row r="3287" spans="1:25" x14ac:dyDescent="0.2">
      <c r="A3287" s="29" t="s">
        <v>11</v>
      </c>
      <c r="B3287" s="34" t="s">
        <v>2043</v>
      </c>
      <c r="C3287" s="31" t="s">
        <v>3955</v>
      </c>
      <c r="D3287" s="16">
        <v>1</v>
      </c>
      <c r="E3287" s="8">
        <v>512</v>
      </c>
      <c r="F3287" s="16">
        <v>210</v>
      </c>
      <c r="G3287" s="8">
        <f t="shared" si="155"/>
        <v>0.58984375</v>
      </c>
      <c r="H3287" s="7">
        <v>0.81526152347813896</v>
      </c>
      <c r="I3287" s="17">
        <v>1</v>
      </c>
      <c r="J3287" s="3">
        <v>0.548226213014115</v>
      </c>
      <c r="K3287" s="4">
        <v>0.99582677659038599</v>
      </c>
      <c r="L3287" s="7">
        <v>2</v>
      </c>
      <c r="M3287" s="1">
        <v>256</v>
      </c>
      <c r="N3287" s="1">
        <v>4096</v>
      </c>
      <c r="O3287" s="1">
        <v>128</v>
      </c>
      <c r="P3287" s="17">
        <v>1</v>
      </c>
      <c r="Q3287" s="3">
        <v>0.57090489118361398</v>
      </c>
      <c r="R3287" s="4">
        <v>0.99297893538430204</v>
      </c>
      <c r="S3287" s="7">
        <f t="shared" si="153"/>
        <v>2.2679999999999999E-2</v>
      </c>
      <c r="T3287" s="17">
        <f t="shared" si="154"/>
        <v>-2.8500000000000001E-3</v>
      </c>
      <c r="U3287" s="54" t="b">
        <v>0</v>
      </c>
      <c r="V3287" s="55" t="b">
        <v>0</v>
      </c>
      <c r="W3287" s="10">
        <v>6967179</v>
      </c>
      <c r="Y3287" s="51"/>
    </row>
    <row r="3288" spans="1:25" x14ac:dyDescent="0.2">
      <c r="A3288" s="29" t="s">
        <v>31</v>
      </c>
      <c r="B3288" s="34" t="s">
        <v>1090</v>
      </c>
      <c r="C3288" s="31" t="s">
        <v>3002</v>
      </c>
      <c r="D3288" s="16">
        <v>1</v>
      </c>
      <c r="E3288" s="8">
        <v>512</v>
      </c>
      <c r="F3288" s="16">
        <v>342</v>
      </c>
      <c r="G3288" s="8">
        <f t="shared" si="155"/>
        <v>0.33203125</v>
      </c>
      <c r="H3288" s="7">
        <v>0.88553578011959899</v>
      </c>
      <c r="I3288" s="17">
        <v>1.0000000000004201</v>
      </c>
      <c r="J3288" s="3">
        <v>0.53898210621045395</v>
      </c>
      <c r="K3288" s="4">
        <v>0.999942757902479</v>
      </c>
      <c r="L3288" s="7">
        <v>1</v>
      </c>
      <c r="M3288" s="1">
        <v>64</v>
      </c>
      <c r="N3288" s="1">
        <v>4096</v>
      </c>
      <c r="O3288" s="1">
        <v>128</v>
      </c>
      <c r="P3288" s="17">
        <v>1</v>
      </c>
      <c r="Q3288" s="3">
        <v>0.58417487435019899</v>
      </c>
      <c r="R3288" s="4">
        <v>0.99953926655625203</v>
      </c>
      <c r="S3288" s="7">
        <f t="shared" si="153"/>
        <v>4.5190000000000001E-2</v>
      </c>
      <c r="T3288" s="17">
        <f t="shared" si="154"/>
        <v>-4.0000000000000002E-4</v>
      </c>
      <c r="U3288" s="54" t="b">
        <v>0</v>
      </c>
      <c r="V3288" s="55" t="b">
        <v>0</v>
      </c>
      <c r="W3288" s="10">
        <v>30550510</v>
      </c>
      <c r="Y3288" s="51"/>
    </row>
    <row r="3289" spans="1:25" x14ac:dyDescent="0.2">
      <c r="A3289" s="29" t="s">
        <v>40</v>
      </c>
      <c r="B3289" s="34" t="s">
        <v>4933</v>
      </c>
      <c r="C3289" s="31" t="s">
        <v>5102</v>
      </c>
      <c r="D3289" s="16">
        <v>0.5</v>
      </c>
      <c r="E3289" s="8">
        <v>512</v>
      </c>
      <c r="F3289" s="16">
        <v>272</v>
      </c>
      <c r="G3289" s="8">
        <f t="shared" si="155"/>
        <v>0.46875</v>
      </c>
      <c r="H3289" s="7">
        <v>0.75094224529466502</v>
      </c>
      <c r="I3289" s="17">
        <v>1</v>
      </c>
      <c r="J3289" s="3">
        <v>0.47707604724323199</v>
      </c>
      <c r="K3289" s="4">
        <v>0.99992648440409004</v>
      </c>
      <c r="L3289" s="7">
        <v>3</v>
      </c>
      <c r="M3289" s="1">
        <v>256</v>
      </c>
      <c r="N3289" s="1">
        <v>8192</v>
      </c>
      <c r="O3289" s="1">
        <v>128</v>
      </c>
      <c r="P3289" s="17">
        <v>1</v>
      </c>
      <c r="Q3289" s="3">
        <v>0.49866714220085401</v>
      </c>
      <c r="R3289" s="4">
        <v>1.00002621917468</v>
      </c>
      <c r="S3289" s="7">
        <f t="shared" si="153"/>
        <v>2.1590000000000002E-2</v>
      </c>
      <c r="T3289" s="17">
        <f t="shared" si="154"/>
        <v>5.0000000000000002E-5</v>
      </c>
      <c r="U3289" s="54" t="b">
        <v>0</v>
      </c>
      <c r="V3289" s="55" t="b">
        <v>0</v>
      </c>
      <c r="W3289" s="10">
        <v>21448215</v>
      </c>
      <c r="Y3289" s="51"/>
    </row>
    <row r="3290" spans="1:25" x14ac:dyDescent="0.2">
      <c r="A3290" s="29" t="s">
        <v>46</v>
      </c>
      <c r="B3290" s="34" t="s">
        <v>1666</v>
      </c>
      <c r="C3290" s="31" t="s">
        <v>3578</v>
      </c>
      <c r="D3290" s="16">
        <v>1</v>
      </c>
      <c r="E3290" s="8">
        <v>512</v>
      </c>
      <c r="F3290" s="16">
        <v>2</v>
      </c>
      <c r="G3290" s="8">
        <f t="shared" si="155"/>
        <v>0.99609375</v>
      </c>
      <c r="H3290" s="7">
        <v>0.36602540378443799</v>
      </c>
      <c r="I3290" s="17">
        <v>1</v>
      </c>
      <c r="J3290" s="3">
        <v>0.43528001445219899</v>
      </c>
      <c r="K3290" s="4">
        <v>1</v>
      </c>
      <c r="L3290" s="7">
        <v>2</v>
      </c>
      <c r="M3290" s="1">
        <v>64</v>
      </c>
      <c r="N3290" s="1">
        <v>8192</v>
      </c>
      <c r="O3290" s="1">
        <v>128</v>
      </c>
      <c r="P3290" s="17">
        <v>1</v>
      </c>
      <c r="Q3290" s="3">
        <v>0.43528001445219799</v>
      </c>
      <c r="R3290" s="4">
        <v>0.999999999999999</v>
      </c>
      <c r="S3290" s="7">
        <f t="shared" si="153"/>
        <v>0</v>
      </c>
      <c r="T3290" s="17">
        <f t="shared" si="154"/>
        <v>0</v>
      </c>
      <c r="U3290" s="54" t="b">
        <v>0</v>
      </c>
      <c r="V3290" s="55" t="b">
        <v>0</v>
      </c>
      <c r="W3290" s="10">
        <v>219444</v>
      </c>
      <c r="Y3290" s="51"/>
    </row>
    <row r="3291" spans="1:25" x14ac:dyDescent="0.2">
      <c r="A3291" s="29" t="s">
        <v>11</v>
      </c>
      <c r="B3291" s="34" t="s">
        <v>2043</v>
      </c>
      <c r="C3291" s="31" t="s">
        <v>3955</v>
      </c>
      <c r="D3291" s="16">
        <v>1</v>
      </c>
      <c r="E3291" s="8">
        <v>512</v>
      </c>
      <c r="F3291" s="16">
        <v>210</v>
      </c>
      <c r="G3291" s="8">
        <f t="shared" si="155"/>
        <v>0.58984375</v>
      </c>
      <c r="H3291" s="7">
        <v>0.81526152347814196</v>
      </c>
      <c r="I3291" s="17">
        <v>0.999999999999998</v>
      </c>
      <c r="J3291" s="3">
        <v>0.54823318053092596</v>
      </c>
      <c r="K3291" s="4">
        <v>0.99601619243224404</v>
      </c>
      <c r="L3291" s="7">
        <v>3</v>
      </c>
      <c r="M3291" s="1">
        <v>128</v>
      </c>
      <c r="N3291" s="1">
        <v>8192</v>
      </c>
      <c r="O3291" s="1">
        <v>128</v>
      </c>
      <c r="P3291" s="17">
        <v>1</v>
      </c>
      <c r="Q3291" s="3">
        <v>0.56092625261129403</v>
      </c>
      <c r="R3291" s="4">
        <v>0.99635347066375302</v>
      </c>
      <c r="S3291" s="7">
        <f t="shared" si="153"/>
        <v>1.269E-2</v>
      </c>
      <c r="T3291" s="17">
        <f t="shared" si="154"/>
        <v>3.4000000000000002E-4</v>
      </c>
      <c r="U3291" s="54" t="b">
        <v>0</v>
      </c>
      <c r="V3291" s="55" t="b">
        <v>0</v>
      </c>
      <c r="W3291" s="10">
        <v>6850728</v>
      </c>
      <c r="Y3291" s="51"/>
    </row>
    <row r="3292" spans="1:25" x14ac:dyDescent="0.2">
      <c r="A3292" s="29" t="s">
        <v>57</v>
      </c>
      <c r="B3292" s="34" t="s">
        <v>1253</v>
      </c>
      <c r="C3292" s="31" t="s">
        <v>3165</v>
      </c>
      <c r="D3292" s="16">
        <v>1</v>
      </c>
      <c r="E3292" s="8">
        <v>512</v>
      </c>
      <c r="F3292" s="16">
        <v>211</v>
      </c>
      <c r="G3292" s="8">
        <f t="shared" si="155"/>
        <v>0.587890625</v>
      </c>
      <c r="H3292" s="7">
        <v>0.63198377055745203</v>
      </c>
      <c r="I3292" s="17">
        <v>0.99999999999997602</v>
      </c>
      <c r="J3292" s="3">
        <v>0.50207598835134104</v>
      </c>
      <c r="K3292" s="4">
        <v>0.99992815269189195</v>
      </c>
      <c r="L3292" s="7">
        <v>1</v>
      </c>
      <c r="M3292" s="1">
        <v>32</v>
      </c>
      <c r="N3292" s="1">
        <v>4096</v>
      </c>
      <c r="O3292" s="1">
        <v>128</v>
      </c>
      <c r="P3292" s="17">
        <v>1</v>
      </c>
      <c r="Q3292" s="3">
        <v>0.54577868581115396</v>
      </c>
      <c r="R3292" s="4">
        <v>0.99999597148890995</v>
      </c>
      <c r="S3292" s="7">
        <f t="shared" si="153"/>
        <v>4.3700000000000003E-2</v>
      </c>
      <c r="T3292" s="17">
        <f t="shared" si="154"/>
        <v>6.9999999999999994E-5</v>
      </c>
      <c r="U3292" s="54" t="b">
        <v>0</v>
      </c>
      <c r="V3292" s="55" t="b">
        <v>0</v>
      </c>
      <c r="W3292" s="10">
        <v>6274389</v>
      </c>
      <c r="Y3292" s="51"/>
    </row>
    <row r="3293" spans="1:25" x14ac:dyDescent="0.2">
      <c r="A3293" s="29" t="s">
        <v>25</v>
      </c>
      <c r="B3293" s="34" t="s">
        <v>2225</v>
      </c>
      <c r="C3293" s="31" t="s">
        <v>4137</v>
      </c>
      <c r="D3293" s="16">
        <v>0.5</v>
      </c>
      <c r="E3293" s="8">
        <v>256</v>
      </c>
      <c r="F3293" s="16">
        <v>1</v>
      </c>
      <c r="G3293" s="8">
        <f t="shared" si="155"/>
        <v>0.99609375</v>
      </c>
      <c r="H3293" s="7">
        <v>0.58975451230145803</v>
      </c>
      <c r="I3293" s="17">
        <v>1</v>
      </c>
      <c r="J3293" s="3">
        <v>0.58975451230145903</v>
      </c>
      <c r="K3293" s="4">
        <v>1</v>
      </c>
      <c r="L3293" s="7">
        <v>1</v>
      </c>
      <c r="M3293" s="1">
        <v>128</v>
      </c>
      <c r="N3293" s="1">
        <v>65536</v>
      </c>
      <c r="O3293" s="1">
        <v>128</v>
      </c>
      <c r="P3293" s="17">
        <v>1</v>
      </c>
      <c r="Q3293" s="3">
        <v>0.58975451230145903</v>
      </c>
      <c r="R3293" s="4">
        <v>1</v>
      </c>
      <c r="S3293" s="7">
        <f t="shared" si="153"/>
        <v>0</v>
      </c>
      <c r="T3293" s="17">
        <f t="shared" si="154"/>
        <v>0</v>
      </c>
      <c r="U3293" s="54" t="b">
        <v>0</v>
      </c>
      <c r="V3293" s="55" t="b">
        <v>0</v>
      </c>
      <c r="W3293" s="10">
        <v>536331</v>
      </c>
      <c r="Y3293" s="51"/>
    </row>
    <row r="3294" spans="1:25" x14ac:dyDescent="0.2">
      <c r="A3294" s="29" t="s">
        <v>52</v>
      </c>
      <c r="B3294" s="34" t="s">
        <v>2702</v>
      </c>
      <c r="C3294" s="31" t="s">
        <v>4614</v>
      </c>
      <c r="D3294" s="16">
        <v>0.5</v>
      </c>
      <c r="E3294" s="8">
        <v>4096</v>
      </c>
      <c r="F3294" s="16">
        <v>2827</v>
      </c>
      <c r="G3294" s="8">
        <f t="shared" si="155"/>
        <v>0.309814453125</v>
      </c>
      <c r="H3294" s="7">
        <v>0.51224213446857902</v>
      </c>
      <c r="I3294" s="17">
        <v>1</v>
      </c>
      <c r="J3294" s="3">
        <v>0.30732338188795</v>
      </c>
      <c r="K3294" s="4">
        <v>0.99379962152484402</v>
      </c>
      <c r="L3294" s="7">
        <v>2</v>
      </c>
      <c r="M3294" s="1">
        <v>32</v>
      </c>
      <c r="N3294" s="1">
        <v>32768</v>
      </c>
      <c r="O3294" s="1">
        <v>128</v>
      </c>
      <c r="P3294" s="17">
        <v>1</v>
      </c>
      <c r="Q3294" s="3">
        <v>0.32074021069270697</v>
      </c>
      <c r="R3294" s="4">
        <v>0.99117293597251299</v>
      </c>
      <c r="S3294" s="7">
        <f t="shared" si="153"/>
        <v>1.342E-2</v>
      </c>
      <c r="T3294" s="17">
        <f t="shared" si="154"/>
        <v>-2.63E-3</v>
      </c>
      <c r="U3294" s="54" t="b">
        <v>0</v>
      </c>
      <c r="V3294" s="55" t="b">
        <v>0</v>
      </c>
      <c r="W3294" s="10">
        <v>2027534825</v>
      </c>
      <c r="Y3294" s="51"/>
    </row>
    <row r="3295" spans="1:25" x14ac:dyDescent="0.2">
      <c r="A3295" s="29" t="s">
        <v>23</v>
      </c>
      <c r="B3295" s="34" t="s">
        <v>1028</v>
      </c>
      <c r="C3295" s="31" t="s">
        <v>2940</v>
      </c>
      <c r="D3295" s="16">
        <v>0.5</v>
      </c>
      <c r="E3295" s="8">
        <v>512</v>
      </c>
      <c r="F3295" s="16">
        <v>363</v>
      </c>
      <c r="G3295" s="8">
        <f t="shared" si="155"/>
        <v>0.291015625</v>
      </c>
      <c r="H3295" s="7">
        <v>0.93814682773207303</v>
      </c>
      <c r="I3295" s="17">
        <v>0.93751843457080197</v>
      </c>
      <c r="J3295" s="3">
        <v>0.41164515173399002</v>
      </c>
      <c r="K3295" s="4">
        <v>0.99346194056191905</v>
      </c>
      <c r="L3295" s="7">
        <v>1</v>
      </c>
      <c r="M3295" s="1">
        <v>256</v>
      </c>
      <c r="N3295" s="1">
        <v>16384</v>
      </c>
      <c r="O3295" s="1">
        <v>128</v>
      </c>
      <c r="P3295" s="17">
        <v>1</v>
      </c>
      <c r="Q3295" s="3">
        <v>0.50592319361912896</v>
      </c>
      <c r="R3295" s="4">
        <v>0.984877030042006</v>
      </c>
      <c r="S3295" s="7">
        <f t="shared" si="153"/>
        <v>9.4280000000000003E-2</v>
      </c>
      <c r="T3295" s="17">
        <f t="shared" si="154"/>
        <v>8.5800000000000008E-3</v>
      </c>
      <c r="U3295" s="54" t="b">
        <v>0</v>
      </c>
      <c r="V3295" s="55" t="b">
        <v>1</v>
      </c>
      <c r="W3295" s="10">
        <v>32674377</v>
      </c>
      <c r="Y3295" s="51"/>
    </row>
    <row r="3296" spans="1:25" x14ac:dyDescent="0.2">
      <c r="A3296" s="29" t="s">
        <v>59</v>
      </c>
      <c r="B3296" s="34" t="s">
        <v>1689</v>
      </c>
      <c r="C3296" s="31" t="s">
        <v>3601</v>
      </c>
      <c r="D3296" s="16">
        <v>0.5</v>
      </c>
      <c r="E3296" s="8">
        <v>256</v>
      </c>
      <c r="F3296" s="16">
        <v>118</v>
      </c>
      <c r="G3296" s="8">
        <f t="shared" si="155"/>
        <v>0.5390625</v>
      </c>
      <c r="H3296" s="7">
        <v>0.70293445058358694</v>
      </c>
      <c r="I3296" s="17">
        <v>0.81187240325963095</v>
      </c>
      <c r="J3296" s="3">
        <v>0.56464298460940199</v>
      </c>
      <c r="K3296" s="4">
        <v>0.93139509988957903</v>
      </c>
      <c r="L3296" s="7">
        <v>3</v>
      </c>
      <c r="M3296" s="1">
        <v>256</v>
      </c>
      <c r="N3296" s="1">
        <v>16384</v>
      </c>
      <c r="O3296" s="1">
        <v>128</v>
      </c>
      <c r="P3296" s="17">
        <v>1</v>
      </c>
      <c r="Q3296" s="3">
        <v>0.59813368638824904</v>
      </c>
      <c r="R3296" s="4">
        <v>0.93772460399843305</v>
      </c>
      <c r="S3296" s="7">
        <f t="shared" si="153"/>
        <v>3.3489999999999999E-2</v>
      </c>
      <c r="T3296" s="17">
        <f t="shared" si="154"/>
        <v>-6.3299999999999997E-3</v>
      </c>
      <c r="U3296" s="54" t="b">
        <v>0</v>
      </c>
      <c r="V3296" s="55" t="b">
        <v>0</v>
      </c>
      <c r="W3296" s="10">
        <v>5490713</v>
      </c>
      <c r="Y3296" s="51"/>
    </row>
    <row r="3297" spans="1:25" x14ac:dyDescent="0.2">
      <c r="A3297" s="29" t="s">
        <v>32</v>
      </c>
      <c r="B3297" s="34" t="s">
        <v>1770</v>
      </c>
      <c r="C3297" s="31" t="s">
        <v>3682</v>
      </c>
      <c r="D3297" s="16">
        <v>0.5</v>
      </c>
      <c r="E3297" s="8">
        <v>4096</v>
      </c>
      <c r="F3297" s="16">
        <v>14</v>
      </c>
      <c r="G3297" s="8">
        <f t="shared" si="155"/>
        <v>0.99658203125</v>
      </c>
      <c r="H3297" s="7">
        <v>0.15850901789685901</v>
      </c>
      <c r="I3297" s="17">
        <v>1</v>
      </c>
      <c r="J3297" s="3">
        <v>0.21624776665915199</v>
      </c>
      <c r="K3297" s="4">
        <v>0.98091620945120095</v>
      </c>
      <c r="L3297" s="7">
        <v>1</v>
      </c>
      <c r="M3297" s="1">
        <v>32</v>
      </c>
      <c r="N3297" s="1">
        <v>32768</v>
      </c>
      <c r="O3297" s="1">
        <v>128</v>
      </c>
      <c r="P3297" s="17">
        <v>1</v>
      </c>
      <c r="Q3297" s="3">
        <v>0.28565615594562599</v>
      </c>
      <c r="R3297" s="4">
        <v>0.96430705540531103</v>
      </c>
      <c r="S3297" s="7">
        <f t="shared" si="153"/>
        <v>-6.9409999999999999E-2</v>
      </c>
      <c r="T3297" s="17">
        <f t="shared" si="154"/>
        <v>-1.661E-2</v>
      </c>
      <c r="U3297" s="54" t="b">
        <v>0</v>
      </c>
      <c r="V3297" s="55" t="b">
        <v>0</v>
      </c>
      <c r="W3297" s="10">
        <v>4439225</v>
      </c>
      <c r="Y3297" s="51"/>
    </row>
    <row r="3298" spans="1:25" x14ac:dyDescent="0.2">
      <c r="A3298" s="29" t="s">
        <v>42</v>
      </c>
      <c r="B3298" s="34" t="s">
        <v>1448</v>
      </c>
      <c r="C3298" s="31" t="s">
        <v>3360</v>
      </c>
      <c r="D3298" s="16">
        <v>0.5</v>
      </c>
      <c r="E3298" s="8">
        <v>256</v>
      </c>
      <c r="F3298" s="16">
        <v>211</v>
      </c>
      <c r="G3298" s="8">
        <f t="shared" si="155"/>
        <v>0.17578125</v>
      </c>
      <c r="H3298" s="7">
        <v>0.96567460871270305</v>
      </c>
      <c r="I3298" s="17">
        <v>0.93182822379918495</v>
      </c>
      <c r="J3298" s="3">
        <v>0.357877933502803</v>
      </c>
      <c r="K3298" s="4">
        <v>0.96105763155873403</v>
      </c>
      <c r="L3298" s="7">
        <v>2</v>
      </c>
      <c r="M3298" s="1">
        <v>32</v>
      </c>
      <c r="N3298" s="1">
        <v>8192</v>
      </c>
      <c r="O3298" s="1">
        <v>128</v>
      </c>
      <c r="P3298" s="17">
        <v>1</v>
      </c>
      <c r="Q3298" s="3">
        <v>0.40557559695886902</v>
      </c>
      <c r="R3298" s="4">
        <v>0.95786605761923505</v>
      </c>
      <c r="S3298" s="7">
        <f t="shared" si="153"/>
        <v>4.7699999999999999E-2</v>
      </c>
      <c r="T3298" s="17">
        <f t="shared" si="154"/>
        <v>3.1900000000000001E-3</v>
      </c>
      <c r="U3298" s="54" t="b">
        <v>0</v>
      </c>
      <c r="V3298" s="55" t="b">
        <v>0</v>
      </c>
      <c r="W3298" s="10">
        <v>9152734</v>
      </c>
      <c r="Y3298" s="51"/>
    </row>
    <row r="3299" spans="1:25" x14ac:dyDescent="0.2">
      <c r="A3299" s="29" t="s">
        <v>9</v>
      </c>
      <c r="B3299" s="34" t="s">
        <v>2762</v>
      </c>
      <c r="C3299" s="31" t="s">
        <v>4674</v>
      </c>
      <c r="D3299" s="16">
        <v>0.5</v>
      </c>
      <c r="E3299" s="8">
        <v>256</v>
      </c>
      <c r="F3299" s="16">
        <v>200</v>
      </c>
      <c r="G3299" s="8">
        <f t="shared" si="155"/>
        <v>0.21875</v>
      </c>
      <c r="H3299" s="7">
        <v>0.93570712044307003</v>
      </c>
      <c r="I3299" s="17">
        <v>0.96864291833261096</v>
      </c>
      <c r="J3299" s="3">
        <v>0.54447215450443898</v>
      </c>
      <c r="K3299" s="4">
        <v>0.98427429144946599</v>
      </c>
      <c r="L3299" s="7">
        <v>1</v>
      </c>
      <c r="M3299" s="1">
        <v>64</v>
      </c>
      <c r="N3299" s="1">
        <v>32768</v>
      </c>
      <c r="O3299" s="1">
        <v>128</v>
      </c>
      <c r="P3299" s="17">
        <v>1</v>
      </c>
      <c r="Q3299" s="3">
        <v>0.720583165058718</v>
      </c>
      <c r="R3299" s="4">
        <v>0.97850485134097198</v>
      </c>
      <c r="S3299" s="7">
        <f t="shared" si="153"/>
        <v>0.17610999999999999</v>
      </c>
      <c r="T3299" s="17">
        <f t="shared" si="154"/>
        <v>5.77E-3</v>
      </c>
      <c r="U3299" s="54" t="b">
        <v>1</v>
      </c>
      <c r="V3299" s="55" t="b">
        <v>0</v>
      </c>
      <c r="W3299" s="10">
        <v>29152170</v>
      </c>
      <c r="Y3299" s="51"/>
    </row>
    <row r="3300" spans="1:25" x14ac:dyDescent="0.2">
      <c r="A3300" s="29" t="s">
        <v>4</v>
      </c>
      <c r="B3300" s="34" t="s">
        <v>2033</v>
      </c>
      <c r="C3300" s="31" t="s">
        <v>3945</v>
      </c>
      <c r="D3300" s="16">
        <v>0.5</v>
      </c>
      <c r="E3300" s="8">
        <v>4096</v>
      </c>
      <c r="F3300" s="16">
        <v>838</v>
      </c>
      <c r="G3300" s="8">
        <f t="shared" si="155"/>
        <v>0.79541015625</v>
      </c>
      <c r="H3300" s="7">
        <v>0.24801098925739801</v>
      </c>
      <c r="I3300" s="17">
        <v>1</v>
      </c>
      <c r="J3300" s="3">
        <v>0.21824117695804901</v>
      </c>
      <c r="K3300" s="4">
        <v>1.0055403879981</v>
      </c>
      <c r="L3300" s="7">
        <v>1</v>
      </c>
      <c r="M3300" s="1">
        <v>32</v>
      </c>
      <c r="N3300" s="1">
        <v>65536</v>
      </c>
      <c r="O3300" s="1">
        <v>128</v>
      </c>
      <c r="P3300" s="17">
        <v>1</v>
      </c>
      <c r="Q3300" s="3">
        <v>0.25932868818732002</v>
      </c>
      <c r="R3300" s="4">
        <v>0.94757542759444702</v>
      </c>
      <c r="S3300" s="7">
        <f t="shared" si="153"/>
        <v>1.8450000000000001E-2</v>
      </c>
      <c r="T3300" s="17">
        <f t="shared" si="154"/>
        <v>-4.6879999999999998E-2</v>
      </c>
      <c r="U3300" s="54" t="b">
        <v>0</v>
      </c>
      <c r="V3300" s="55" t="b">
        <v>0</v>
      </c>
      <c r="W3300" s="10">
        <v>34670216</v>
      </c>
      <c r="Y3300" s="51"/>
    </row>
    <row r="3301" spans="1:25" x14ac:dyDescent="0.2">
      <c r="A3301" s="29" t="s">
        <v>20</v>
      </c>
      <c r="B3301" s="34" t="s">
        <v>2288</v>
      </c>
      <c r="C3301" s="31" t="s">
        <v>4200</v>
      </c>
      <c r="D3301" s="16">
        <v>1</v>
      </c>
      <c r="E3301" s="8">
        <v>2048</v>
      </c>
      <c r="F3301" s="16">
        <v>864</v>
      </c>
      <c r="G3301" s="8">
        <f t="shared" si="155"/>
        <v>0.578125</v>
      </c>
      <c r="H3301" s="7">
        <v>0.431975181833822</v>
      </c>
      <c r="I3301" s="17">
        <v>1</v>
      </c>
      <c r="J3301" s="3">
        <v>0.33454017708594203</v>
      </c>
      <c r="K3301" s="4">
        <v>0.99939774098962397</v>
      </c>
      <c r="L3301" s="7">
        <v>2</v>
      </c>
      <c r="M3301" s="1">
        <v>256</v>
      </c>
      <c r="N3301" s="1">
        <v>32768</v>
      </c>
      <c r="O3301" s="1">
        <v>128</v>
      </c>
      <c r="P3301" s="17">
        <v>1</v>
      </c>
      <c r="Q3301" s="3">
        <v>0.356575876634457</v>
      </c>
      <c r="R3301" s="4">
        <v>0.99709888198933105</v>
      </c>
      <c r="S3301" s="7">
        <f t="shared" si="153"/>
        <v>2.2040000000000001E-2</v>
      </c>
      <c r="T3301" s="17">
        <f t="shared" si="154"/>
        <v>-2.3E-3</v>
      </c>
      <c r="U3301" s="54" t="b">
        <v>0</v>
      </c>
      <c r="V3301" s="55" t="b">
        <v>0</v>
      </c>
      <c r="W3301" s="10">
        <v>37127206</v>
      </c>
      <c r="Y3301" s="51"/>
    </row>
    <row r="3302" spans="1:25" x14ac:dyDescent="0.2">
      <c r="A3302" s="29" t="s">
        <v>18</v>
      </c>
      <c r="B3302" s="34" t="s">
        <v>1403</v>
      </c>
      <c r="C3302" s="31" t="s">
        <v>3315</v>
      </c>
      <c r="D3302" s="16">
        <v>0.5</v>
      </c>
      <c r="E3302" s="8">
        <v>4096</v>
      </c>
      <c r="F3302" s="16">
        <v>1834</v>
      </c>
      <c r="G3302" s="8">
        <f t="shared" si="155"/>
        <v>0.55224609375</v>
      </c>
      <c r="H3302" s="7">
        <v>0.52393191718965304</v>
      </c>
      <c r="I3302" s="17">
        <v>1</v>
      </c>
      <c r="J3302" s="3">
        <v>0.32453137733586401</v>
      </c>
      <c r="K3302" s="4">
        <v>0.99876673389364901</v>
      </c>
      <c r="L3302" s="7">
        <v>1</v>
      </c>
      <c r="M3302" s="1">
        <v>32</v>
      </c>
      <c r="N3302" s="1">
        <v>65536</v>
      </c>
      <c r="O3302" s="1">
        <v>128</v>
      </c>
      <c r="P3302" s="17">
        <v>1</v>
      </c>
      <c r="Q3302" s="3">
        <v>0.38935574357640401</v>
      </c>
      <c r="R3302" s="4">
        <v>0.99698657476392305</v>
      </c>
      <c r="S3302" s="7">
        <f t="shared" si="153"/>
        <v>6.4820000000000003E-2</v>
      </c>
      <c r="T3302" s="17">
        <f t="shared" si="154"/>
        <v>-1.7799999999999999E-3</v>
      </c>
      <c r="U3302" s="54" t="b">
        <v>0</v>
      </c>
      <c r="V3302" s="55" t="b">
        <v>0</v>
      </c>
      <c r="W3302" s="10">
        <v>137479027</v>
      </c>
      <c r="Y3302" s="51"/>
    </row>
    <row r="3303" spans="1:25" x14ac:dyDescent="0.2">
      <c r="A3303" s="29" t="s">
        <v>40</v>
      </c>
      <c r="B3303" s="34" t="s">
        <v>2337</v>
      </c>
      <c r="C3303" s="31" t="s">
        <v>4249</v>
      </c>
      <c r="D3303" s="16">
        <v>1</v>
      </c>
      <c r="E3303" s="8">
        <v>1024</v>
      </c>
      <c r="F3303" s="16">
        <v>493</v>
      </c>
      <c r="G3303" s="8">
        <f t="shared" si="155"/>
        <v>0.5185546875</v>
      </c>
      <c r="H3303" s="7">
        <v>0.69172951923139203</v>
      </c>
      <c r="I3303" s="17">
        <v>1</v>
      </c>
      <c r="J3303" s="3">
        <v>0.45705784717477199</v>
      </c>
      <c r="K3303" s="4">
        <v>0.992712147251952</v>
      </c>
      <c r="L3303" s="7">
        <v>3</v>
      </c>
      <c r="M3303" s="1">
        <v>64</v>
      </c>
      <c r="N3303" s="1">
        <v>65536</v>
      </c>
      <c r="O3303" s="1">
        <v>128</v>
      </c>
      <c r="P3303" s="17">
        <v>1</v>
      </c>
      <c r="Q3303" s="3">
        <v>0.48278915020945501</v>
      </c>
      <c r="R3303" s="4">
        <v>0.99490793603458005</v>
      </c>
      <c r="S3303" s="7">
        <f t="shared" si="153"/>
        <v>2.5729999999999999E-2</v>
      </c>
      <c r="T3303" s="17">
        <f t="shared" si="154"/>
        <v>2.2000000000000001E-3</v>
      </c>
      <c r="U3303" s="54" t="b">
        <v>0</v>
      </c>
      <c r="V3303" s="55" t="b">
        <v>0</v>
      </c>
      <c r="W3303" s="10">
        <v>86176605</v>
      </c>
      <c r="Y3303" s="51"/>
    </row>
    <row r="3304" spans="1:25" x14ac:dyDescent="0.2">
      <c r="A3304" s="29" t="s">
        <v>22</v>
      </c>
      <c r="B3304" s="34" t="s">
        <v>1631</v>
      </c>
      <c r="C3304" s="31" t="s">
        <v>3543</v>
      </c>
      <c r="D3304" s="16">
        <v>0</v>
      </c>
      <c r="E3304" s="8">
        <v>512</v>
      </c>
      <c r="F3304" s="16">
        <v>306</v>
      </c>
      <c r="G3304" s="8">
        <f t="shared" si="155"/>
        <v>0.40234375</v>
      </c>
      <c r="H3304" s="7">
        <v>0.84392885496930103</v>
      </c>
      <c r="I3304" s="17">
        <v>0.98122345757454599</v>
      </c>
      <c r="J3304" s="3">
        <v>0.60545518510747898</v>
      </c>
      <c r="K3304" s="4">
        <v>0.95641772500936095</v>
      </c>
      <c r="L3304" s="7">
        <v>2</v>
      </c>
      <c r="M3304" s="1">
        <v>128</v>
      </c>
      <c r="N3304" s="1">
        <v>65536</v>
      </c>
      <c r="O3304" s="1">
        <v>128</v>
      </c>
      <c r="P3304" s="17">
        <v>1</v>
      </c>
      <c r="Q3304" s="3">
        <v>0.69976629307621496</v>
      </c>
      <c r="R3304" s="4">
        <v>0.96530904687509</v>
      </c>
      <c r="S3304" s="7">
        <f t="shared" si="153"/>
        <v>9.4310000000000005E-2</v>
      </c>
      <c r="T3304" s="17">
        <f t="shared" si="154"/>
        <v>8.8900000000000003E-3</v>
      </c>
      <c r="U3304" s="54" t="b">
        <v>0</v>
      </c>
      <c r="V3304" s="55" t="b">
        <v>1</v>
      </c>
      <c r="W3304" s="10">
        <v>18767801</v>
      </c>
      <c r="Y3304" s="51"/>
    </row>
    <row r="3305" spans="1:25" x14ac:dyDescent="0.2">
      <c r="A3305" s="29" t="s">
        <v>51</v>
      </c>
      <c r="B3305" s="34" t="s">
        <v>1304</v>
      </c>
      <c r="C3305" s="31" t="s">
        <v>3216</v>
      </c>
      <c r="D3305" s="16">
        <v>1</v>
      </c>
      <c r="E3305" s="8">
        <v>256</v>
      </c>
      <c r="F3305" s="16">
        <v>235</v>
      </c>
      <c r="G3305" s="8">
        <f t="shared" si="155"/>
        <v>8.203125E-2</v>
      </c>
      <c r="H3305" s="7">
        <v>0.98746930834888402</v>
      </c>
      <c r="I3305" s="17">
        <v>0.933854766716811</v>
      </c>
      <c r="J3305" s="3">
        <v>0.41857027793431201</v>
      </c>
      <c r="K3305" s="4">
        <v>0.97924579521369104</v>
      </c>
      <c r="L3305" s="7">
        <v>2</v>
      </c>
      <c r="M3305" s="1">
        <v>32</v>
      </c>
      <c r="N3305" s="1">
        <v>2048</v>
      </c>
      <c r="O3305" s="1">
        <v>128</v>
      </c>
      <c r="P3305" s="17">
        <v>1</v>
      </c>
      <c r="Q3305" s="3">
        <v>0.457539192132914</v>
      </c>
      <c r="R3305" s="4">
        <v>0.97978860601513895</v>
      </c>
      <c r="S3305" s="7">
        <f t="shared" si="153"/>
        <v>3.8969999999999998E-2</v>
      </c>
      <c r="T3305" s="17">
        <f t="shared" si="154"/>
        <v>-5.4000000000000001E-4</v>
      </c>
      <c r="U3305" s="54" t="b">
        <v>0</v>
      </c>
      <c r="V3305" s="55" t="b">
        <v>0</v>
      </c>
      <c r="W3305" s="10">
        <v>8878965</v>
      </c>
      <c r="Y3305" s="51"/>
    </row>
    <row r="3306" spans="1:25" x14ac:dyDescent="0.2">
      <c r="A3306" s="29" t="s">
        <v>5</v>
      </c>
      <c r="B3306" s="34" t="s">
        <v>1632</v>
      </c>
      <c r="C3306" s="31" t="s">
        <v>3544</v>
      </c>
      <c r="D3306" s="16">
        <v>0</v>
      </c>
      <c r="E3306" s="8">
        <v>512</v>
      </c>
      <c r="F3306" s="16">
        <v>267</v>
      </c>
      <c r="G3306" s="8">
        <f t="shared" si="155"/>
        <v>0.478515625</v>
      </c>
      <c r="H3306" s="7">
        <v>0.81243149392281799</v>
      </c>
      <c r="I3306" s="17">
        <v>1</v>
      </c>
      <c r="J3306" s="3">
        <v>0.63515807555483195</v>
      </c>
      <c r="K3306" s="4">
        <v>0.99999968111158999</v>
      </c>
      <c r="L3306" s="7">
        <v>1</v>
      </c>
      <c r="M3306" s="1">
        <v>32</v>
      </c>
      <c r="N3306" s="1">
        <v>4096</v>
      </c>
      <c r="O3306" s="1">
        <v>128</v>
      </c>
      <c r="P3306" s="17">
        <v>1</v>
      </c>
      <c r="Q3306" s="3">
        <v>0.69177229107416705</v>
      </c>
      <c r="R3306" s="4">
        <v>0.99999997619507996</v>
      </c>
      <c r="S3306" s="7">
        <f t="shared" si="153"/>
        <v>5.6610000000000001E-2</v>
      </c>
      <c r="T3306" s="17">
        <f t="shared" si="154"/>
        <v>0</v>
      </c>
      <c r="U3306" s="54" t="b">
        <v>0</v>
      </c>
      <c r="V3306" s="55" t="b">
        <v>0</v>
      </c>
      <c r="W3306" s="10">
        <v>8649007</v>
      </c>
      <c r="Y3306" s="51"/>
    </row>
    <row r="3307" spans="1:25" x14ac:dyDescent="0.2">
      <c r="A3307" s="29" t="s">
        <v>10</v>
      </c>
      <c r="B3307" s="34" t="s">
        <v>4813</v>
      </c>
      <c r="C3307" s="31" t="s">
        <v>4982</v>
      </c>
      <c r="D3307" s="16">
        <v>0</v>
      </c>
      <c r="E3307" s="8">
        <v>256</v>
      </c>
      <c r="F3307" s="16">
        <v>118</v>
      </c>
      <c r="G3307" s="8">
        <f t="shared" si="155"/>
        <v>0.5390625</v>
      </c>
      <c r="H3307" s="7">
        <v>0.99957483574538197</v>
      </c>
      <c r="I3307" s="17">
        <v>0.999999999999996</v>
      </c>
      <c r="J3307" s="3">
        <v>0.70409126705221103</v>
      </c>
      <c r="K3307" s="4">
        <v>1.0007635643283701</v>
      </c>
      <c r="L3307" s="7">
        <v>3</v>
      </c>
      <c r="M3307" s="1">
        <v>256</v>
      </c>
      <c r="N3307" s="1">
        <v>32768</v>
      </c>
      <c r="O3307" s="1">
        <v>128</v>
      </c>
      <c r="P3307" s="17">
        <v>1</v>
      </c>
      <c r="Q3307" s="3">
        <v>0.75202699397578598</v>
      </c>
      <c r="R3307" s="4">
        <v>1.0000654855742801</v>
      </c>
      <c r="S3307" s="7">
        <f t="shared" si="153"/>
        <v>4.7940000000000003E-2</v>
      </c>
      <c r="T3307" s="17">
        <f t="shared" si="154"/>
        <v>6.9999999999999999E-4</v>
      </c>
      <c r="U3307" s="54" t="b">
        <v>0</v>
      </c>
      <c r="V3307" s="55" t="b">
        <v>0</v>
      </c>
      <c r="W3307" s="10">
        <v>11231202</v>
      </c>
      <c r="Y3307" s="51"/>
    </row>
    <row r="3308" spans="1:25" x14ac:dyDescent="0.2">
      <c r="A3308" s="29" t="s">
        <v>35</v>
      </c>
      <c r="B3308" s="34" t="s">
        <v>1490</v>
      </c>
      <c r="C3308" s="31" t="s">
        <v>3402</v>
      </c>
      <c r="D3308" s="16">
        <v>0.5</v>
      </c>
      <c r="E3308" s="8">
        <v>512</v>
      </c>
      <c r="F3308" s="16">
        <v>18</v>
      </c>
      <c r="G3308" s="8">
        <f t="shared" si="155"/>
        <v>0.96484375</v>
      </c>
      <c r="H3308" s="7">
        <v>0.45328360535892798</v>
      </c>
      <c r="I3308" s="17">
        <v>1</v>
      </c>
      <c r="J3308" s="3">
        <v>0.45115219739403001</v>
      </c>
      <c r="K3308" s="4">
        <v>0.99967432936280598</v>
      </c>
      <c r="L3308" s="7">
        <v>1</v>
      </c>
      <c r="M3308" s="1">
        <v>64</v>
      </c>
      <c r="N3308" s="1">
        <v>8192</v>
      </c>
      <c r="O3308" s="1">
        <v>128</v>
      </c>
      <c r="P3308" s="17">
        <v>1</v>
      </c>
      <c r="Q3308" s="3">
        <v>0.4523243363278</v>
      </c>
      <c r="R3308" s="4">
        <v>0.99996018257638797</v>
      </c>
      <c r="S3308" s="7">
        <f t="shared" si="153"/>
        <v>1.17E-3</v>
      </c>
      <c r="T3308" s="17">
        <f t="shared" si="154"/>
        <v>2.9E-4</v>
      </c>
      <c r="U3308" s="54" t="b">
        <v>0</v>
      </c>
      <c r="V3308" s="55" t="b">
        <v>0</v>
      </c>
      <c r="W3308" s="10">
        <v>2939182</v>
      </c>
      <c r="Y3308" s="51"/>
    </row>
    <row r="3309" spans="1:25" x14ac:dyDescent="0.2">
      <c r="A3309" s="29" t="s">
        <v>45</v>
      </c>
      <c r="B3309" s="34" t="s">
        <v>1948</v>
      </c>
      <c r="C3309" s="31" t="s">
        <v>3860</v>
      </c>
      <c r="D3309" s="16">
        <v>0.5</v>
      </c>
      <c r="E3309" s="8">
        <v>2048</v>
      </c>
      <c r="F3309" s="16">
        <v>1153</v>
      </c>
      <c r="G3309" s="8">
        <f t="shared" si="155"/>
        <v>0.43701171875</v>
      </c>
      <c r="H3309" s="7">
        <v>0.76277123503708899</v>
      </c>
      <c r="I3309" s="17">
        <v>1</v>
      </c>
      <c r="J3309" s="3">
        <v>0.403178531514094</v>
      </c>
      <c r="K3309" s="4">
        <v>0.99719813432639504</v>
      </c>
      <c r="L3309" s="7">
        <v>3</v>
      </c>
      <c r="M3309" s="1">
        <v>64</v>
      </c>
      <c r="N3309" s="1">
        <v>16384</v>
      </c>
      <c r="O3309" s="1">
        <v>128</v>
      </c>
      <c r="P3309" s="17">
        <v>1</v>
      </c>
      <c r="Q3309" s="3">
        <v>0.40794364225638702</v>
      </c>
      <c r="R3309" s="4">
        <v>0.99737223038979195</v>
      </c>
      <c r="S3309" s="7">
        <f t="shared" si="153"/>
        <v>4.7699999999999999E-3</v>
      </c>
      <c r="T3309" s="17">
        <f t="shared" si="154"/>
        <v>1.7000000000000001E-4</v>
      </c>
      <c r="U3309" s="54" t="b">
        <v>0</v>
      </c>
      <c r="V3309" s="55" t="b">
        <v>0</v>
      </c>
      <c r="W3309" s="10">
        <v>13458549</v>
      </c>
      <c r="Y3309" s="51"/>
    </row>
    <row r="3310" spans="1:25" x14ac:dyDescent="0.2">
      <c r="A3310" s="29" t="s">
        <v>31</v>
      </c>
      <c r="B3310" s="34" t="s">
        <v>1395</v>
      </c>
      <c r="C3310" s="31" t="s">
        <v>3307</v>
      </c>
      <c r="D3310" s="16">
        <v>0</v>
      </c>
      <c r="E3310" s="8">
        <v>256</v>
      </c>
      <c r="F3310" s="16">
        <v>185</v>
      </c>
      <c r="G3310" s="8">
        <f t="shared" si="155"/>
        <v>0.27734375</v>
      </c>
      <c r="H3310" s="7">
        <v>0.91047004516632701</v>
      </c>
      <c r="I3310" s="17">
        <v>0.83642145761612796</v>
      </c>
      <c r="J3310" s="3">
        <v>0.62573289999219495</v>
      </c>
      <c r="K3310" s="4">
        <v>0.98600280395061202</v>
      </c>
      <c r="L3310" s="7">
        <v>1</v>
      </c>
      <c r="M3310" s="1">
        <v>128</v>
      </c>
      <c r="N3310" s="1">
        <v>16384</v>
      </c>
      <c r="O3310" s="1">
        <v>128</v>
      </c>
      <c r="P3310" s="17">
        <v>1</v>
      </c>
      <c r="Q3310" s="3">
        <v>0.71800081688315298</v>
      </c>
      <c r="R3310" s="4">
        <v>0.96580104959925595</v>
      </c>
      <c r="S3310" s="7">
        <f t="shared" si="153"/>
        <v>9.2270000000000005E-2</v>
      </c>
      <c r="T3310" s="17">
        <f t="shared" si="154"/>
        <v>2.0199999999999999E-2</v>
      </c>
      <c r="U3310" s="54" t="b">
        <v>0</v>
      </c>
      <c r="V3310" s="55" t="b">
        <v>1</v>
      </c>
      <c r="W3310" s="10">
        <v>30324752</v>
      </c>
      <c r="Y3310" s="51"/>
    </row>
    <row r="3311" spans="1:25" x14ac:dyDescent="0.2">
      <c r="A3311" s="29" t="s">
        <v>1</v>
      </c>
      <c r="B3311" s="34" t="s">
        <v>1992</v>
      </c>
      <c r="C3311" s="31" t="s">
        <v>3904</v>
      </c>
      <c r="D3311" s="16">
        <v>0</v>
      </c>
      <c r="E3311" s="8">
        <v>2048</v>
      </c>
      <c r="F3311" s="16">
        <v>281</v>
      </c>
      <c r="G3311" s="8">
        <f t="shared" si="155"/>
        <v>0.86279296875</v>
      </c>
      <c r="H3311" s="7">
        <v>0.48448403855695699</v>
      </c>
      <c r="I3311" s="17">
        <v>0.999999999999999</v>
      </c>
      <c r="J3311" s="3">
        <v>0.46577896205424602</v>
      </c>
      <c r="K3311" s="4">
        <v>0.99997848449067905</v>
      </c>
      <c r="L3311" s="7">
        <v>3</v>
      </c>
      <c r="M3311" s="1">
        <v>256</v>
      </c>
      <c r="N3311" s="1">
        <v>65536</v>
      </c>
      <c r="O3311" s="1">
        <v>128</v>
      </c>
      <c r="P3311" s="17">
        <v>1</v>
      </c>
      <c r="Q3311" s="3">
        <v>0.47570994146442802</v>
      </c>
      <c r="R3311" s="4">
        <v>0.99999779334528904</v>
      </c>
      <c r="S3311" s="7">
        <f t="shared" si="153"/>
        <v>9.9299999999999996E-3</v>
      </c>
      <c r="T3311" s="17">
        <f t="shared" si="154"/>
        <v>2.0000000000000002E-5</v>
      </c>
      <c r="U3311" s="54" t="b">
        <v>0</v>
      </c>
      <c r="V3311" s="55" t="b">
        <v>0</v>
      </c>
      <c r="W3311" s="10">
        <v>8049781</v>
      </c>
      <c r="Y3311" s="51"/>
    </row>
    <row r="3312" spans="1:25" x14ac:dyDescent="0.2">
      <c r="A3312" s="29" t="s">
        <v>16</v>
      </c>
      <c r="B3312" s="34" t="s">
        <v>4883</v>
      </c>
      <c r="C3312" s="31" t="s">
        <v>5052</v>
      </c>
      <c r="D3312" s="16">
        <v>0</v>
      </c>
      <c r="E3312" s="8">
        <v>1024</v>
      </c>
      <c r="F3312" s="16">
        <v>276</v>
      </c>
      <c r="G3312" s="8">
        <f t="shared" si="155"/>
        <v>0.73046875</v>
      </c>
      <c r="H3312" s="7">
        <v>0.47431733717171398</v>
      </c>
      <c r="I3312" s="17">
        <v>1</v>
      </c>
      <c r="J3312" s="3">
        <v>0.42567199475122702</v>
      </c>
      <c r="K3312" s="4">
        <v>1.00097866469567</v>
      </c>
      <c r="L3312" s="7">
        <v>3</v>
      </c>
      <c r="M3312" s="1">
        <v>32</v>
      </c>
      <c r="N3312" s="1">
        <v>65536</v>
      </c>
      <c r="O3312" s="1">
        <v>128</v>
      </c>
      <c r="P3312" s="17">
        <v>1</v>
      </c>
      <c r="Q3312" s="3">
        <v>0.439227387908601</v>
      </c>
      <c r="R3312" s="4">
        <v>1.0000407005454901</v>
      </c>
      <c r="S3312" s="7">
        <f t="shared" si="153"/>
        <v>1.3559999999999999E-2</v>
      </c>
      <c r="T3312" s="17">
        <f t="shared" si="154"/>
        <v>9.3999999999999997E-4</v>
      </c>
      <c r="U3312" s="54" t="b">
        <v>0</v>
      </c>
      <c r="V3312" s="55" t="b">
        <v>1</v>
      </c>
      <c r="W3312" s="10">
        <v>10896927</v>
      </c>
      <c r="Y3312" s="51"/>
    </row>
    <row r="3313" spans="1:25" x14ac:dyDescent="0.2">
      <c r="A3313" s="29" t="s">
        <v>54</v>
      </c>
      <c r="B3313" s="34" t="s">
        <v>1805</v>
      </c>
      <c r="C3313" s="31" t="s">
        <v>3717</v>
      </c>
      <c r="D3313" s="16">
        <v>1</v>
      </c>
      <c r="E3313" s="8">
        <v>2048</v>
      </c>
      <c r="F3313" s="16">
        <v>1476</v>
      </c>
      <c r="G3313" s="8">
        <f t="shared" si="155"/>
        <v>0.279296875</v>
      </c>
      <c r="H3313" s="7">
        <v>0.808324063295775</v>
      </c>
      <c r="I3313" s="17">
        <v>0.999999999999998</v>
      </c>
      <c r="J3313" s="3">
        <v>0.52231937296791398</v>
      </c>
      <c r="K3313" s="4">
        <v>0.99902033186058203</v>
      </c>
      <c r="L3313" s="7">
        <v>3</v>
      </c>
      <c r="M3313" s="1">
        <v>64</v>
      </c>
      <c r="N3313" s="1">
        <v>16384</v>
      </c>
      <c r="O3313" s="1">
        <v>128</v>
      </c>
      <c r="P3313" s="17">
        <v>1</v>
      </c>
      <c r="Q3313" s="3">
        <v>0.52979324917322601</v>
      </c>
      <c r="R3313" s="4">
        <v>0.99909017925340804</v>
      </c>
      <c r="S3313" s="7">
        <f t="shared" si="153"/>
        <v>7.4700000000000001E-3</v>
      </c>
      <c r="T3313" s="17">
        <f t="shared" si="154"/>
        <v>6.9999999999999994E-5</v>
      </c>
      <c r="U3313" s="54" t="b">
        <v>0</v>
      </c>
      <c r="V3313" s="55" t="b">
        <v>0</v>
      </c>
      <c r="W3313" s="10">
        <v>54250457</v>
      </c>
      <c r="Y3313" s="51"/>
    </row>
    <row r="3314" spans="1:25" x14ac:dyDescent="0.2">
      <c r="A3314" s="29" t="s">
        <v>4</v>
      </c>
      <c r="B3314" s="34" t="s">
        <v>4915</v>
      </c>
      <c r="C3314" s="31" t="s">
        <v>5084</v>
      </c>
      <c r="D3314" s="16">
        <v>0</v>
      </c>
      <c r="E3314" s="8">
        <v>1024</v>
      </c>
      <c r="F3314" s="16">
        <v>298</v>
      </c>
      <c r="G3314" s="8">
        <f t="shared" si="155"/>
        <v>0.708984375</v>
      </c>
      <c r="H3314" s="7">
        <v>0.41464863070003699</v>
      </c>
      <c r="I3314" s="17">
        <v>1.0000000000006599</v>
      </c>
      <c r="J3314" s="3">
        <v>0.35340958685874702</v>
      </c>
      <c r="K3314" s="4">
        <v>0.99933624931121101</v>
      </c>
      <c r="L3314" s="7">
        <v>2</v>
      </c>
      <c r="M3314" s="1">
        <v>256</v>
      </c>
      <c r="N3314" s="1">
        <v>16384</v>
      </c>
      <c r="O3314" s="1">
        <v>128</v>
      </c>
      <c r="P3314" s="17">
        <v>1</v>
      </c>
      <c r="Q3314" s="3">
        <v>0.37039441893228198</v>
      </c>
      <c r="R3314" s="4">
        <v>0.99963974747252105</v>
      </c>
      <c r="S3314" s="7">
        <f t="shared" si="153"/>
        <v>1.6979999999999999E-2</v>
      </c>
      <c r="T3314" s="17">
        <f t="shared" si="154"/>
        <v>2.9999999999999997E-4</v>
      </c>
      <c r="U3314" s="54" t="b">
        <v>0</v>
      </c>
      <c r="V3314" s="55" t="b">
        <v>1</v>
      </c>
      <c r="W3314" s="10">
        <v>10794730</v>
      </c>
      <c r="Y3314" s="51"/>
    </row>
    <row r="3315" spans="1:25" x14ac:dyDescent="0.2">
      <c r="A3315" s="29" t="s">
        <v>29</v>
      </c>
      <c r="B3315" s="34" t="s">
        <v>4844</v>
      </c>
      <c r="C3315" s="31" t="s">
        <v>5013</v>
      </c>
      <c r="D3315" s="16">
        <v>0</v>
      </c>
      <c r="E3315" s="8">
        <v>1024</v>
      </c>
      <c r="F3315" s="16">
        <v>824</v>
      </c>
      <c r="G3315" s="8">
        <f t="shared" si="155"/>
        <v>0.1953125</v>
      </c>
      <c r="H3315" s="7">
        <v>0.91945824580820501</v>
      </c>
      <c r="I3315" s="17">
        <v>0.999999999999999</v>
      </c>
      <c r="J3315" s="3">
        <v>0.49415645303953598</v>
      </c>
      <c r="K3315" s="4">
        <v>1.0000000450926501</v>
      </c>
      <c r="L3315" s="7">
        <v>1</v>
      </c>
      <c r="M3315" s="1">
        <v>128</v>
      </c>
      <c r="N3315" s="1">
        <v>32768</v>
      </c>
      <c r="O3315" s="1">
        <v>128</v>
      </c>
      <c r="P3315" s="17">
        <v>1</v>
      </c>
      <c r="Q3315" s="3">
        <v>0.63072882068642999</v>
      </c>
      <c r="R3315" s="4">
        <v>0.999999998675143</v>
      </c>
      <c r="S3315" s="7">
        <f t="shared" si="153"/>
        <v>0.13657</v>
      </c>
      <c r="T3315" s="17">
        <f t="shared" si="154"/>
        <v>0</v>
      </c>
      <c r="U3315" s="54" t="b">
        <v>1</v>
      </c>
      <c r="V3315" s="55" t="b">
        <v>0</v>
      </c>
      <c r="W3315" s="10">
        <v>782518572</v>
      </c>
      <c r="Y3315" s="51"/>
    </row>
    <row r="3316" spans="1:25" x14ac:dyDescent="0.2">
      <c r="A3316" s="29" t="s">
        <v>54</v>
      </c>
      <c r="B3316" s="34" t="s">
        <v>1893</v>
      </c>
      <c r="C3316" s="31" t="s">
        <v>3805</v>
      </c>
      <c r="D3316" s="16">
        <v>1</v>
      </c>
      <c r="E3316" s="8">
        <v>512</v>
      </c>
      <c r="F3316" s="16">
        <v>409</v>
      </c>
      <c r="G3316" s="8">
        <f t="shared" si="155"/>
        <v>0.201171875</v>
      </c>
      <c r="H3316" s="7">
        <v>0.91791205646950402</v>
      </c>
      <c r="I3316" s="17">
        <v>0.999999999999998</v>
      </c>
      <c r="J3316" s="3">
        <v>0.51430613356073496</v>
      </c>
      <c r="K3316" s="4">
        <v>0.99999833117382197</v>
      </c>
      <c r="L3316" s="7">
        <v>2</v>
      </c>
      <c r="M3316" s="1">
        <v>32</v>
      </c>
      <c r="N3316" s="1">
        <v>8192</v>
      </c>
      <c r="O3316" s="1">
        <v>128</v>
      </c>
      <c r="P3316" s="17">
        <v>1</v>
      </c>
      <c r="Q3316" s="3">
        <v>0.57452278796340495</v>
      </c>
      <c r="R3316" s="4">
        <v>0.999973180784547</v>
      </c>
      <c r="S3316" s="7">
        <f t="shared" si="153"/>
        <v>6.0220000000000003E-2</v>
      </c>
      <c r="T3316" s="17">
        <f t="shared" si="154"/>
        <v>-3.0000000000000001E-5</v>
      </c>
      <c r="U3316" s="54" t="b">
        <v>0</v>
      </c>
      <c r="V3316" s="55" t="b">
        <v>0</v>
      </c>
      <c r="W3316" s="10">
        <v>24847322</v>
      </c>
      <c r="Y3316" s="51"/>
    </row>
    <row r="3317" spans="1:25" x14ac:dyDescent="0.2">
      <c r="A3317" s="29" t="s">
        <v>0</v>
      </c>
      <c r="B3317" s="34" t="s">
        <v>1492</v>
      </c>
      <c r="C3317" s="31" t="s">
        <v>3404</v>
      </c>
      <c r="D3317" s="16">
        <v>1</v>
      </c>
      <c r="E3317" s="8">
        <v>512</v>
      </c>
      <c r="F3317" s="16">
        <v>320</v>
      </c>
      <c r="G3317" s="8">
        <f t="shared" si="155"/>
        <v>0.375</v>
      </c>
      <c r="H3317" s="7">
        <v>0.798433962369693</v>
      </c>
      <c r="I3317" s="17">
        <v>1.0000000158011599</v>
      </c>
      <c r="J3317" s="3">
        <v>0.43508507343709601</v>
      </c>
      <c r="K3317" s="4">
        <v>0.99634165745042302</v>
      </c>
      <c r="L3317" s="7">
        <v>2</v>
      </c>
      <c r="M3317" s="1">
        <v>256</v>
      </c>
      <c r="N3317" s="1">
        <v>65536</v>
      </c>
      <c r="O3317" s="1">
        <v>128</v>
      </c>
      <c r="P3317" s="17">
        <v>1</v>
      </c>
      <c r="Q3317" s="3">
        <v>0.49798927487377698</v>
      </c>
      <c r="R3317" s="4">
        <v>0.99739017552517895</v>
      </c>
      <c r="S3317" s="7">
        <f t="shared" si="153"/>
        <v>6.2899999999999998E-2</v>
      </c>
      <c r="T3317" s="17">
        <f t="shared" si="154"/>
        <v>1.0499999999999999E-3</v>
      </c>
      <c r="U3317" s="54" t="b">
        <v>0</v>
      </c>
      <c r="V3317" s="55" t="b">
        <v>0</v>
      </c>
      <c r="W3317" s="10">
        <v>64223642</v>
      </c>
      <c r="Y3317" s="51"/>
    </row>
    <row r="3318" spans="1:25" x14ac:dyDescent="0.2">
      <c r="A3318" s="29" t="s">
        <v>20</v>
      </c>
      <c r="B3318" s="34" t="s">
        <v>2661</v>
      </c>
      <c r="C3318" s="31" t="s">
        <v>4573</v>
      </c>
      <c r="D3318" s="16">
        <v>0.5</v>
      </c>
      <c r="E3318" s="8">
        <v>1024</v>
      </c>
      <c r="F3318" s="16">
        <v>478</v>
      </c>
      <c r="G3318" s="8">
        <f t="shared" si="155"/>
        <v>0.533203125</v>
      </c>
      <c r="H3318" s="7">
        <v>0.67807202521723497</v>
      </c>
      <c r="I3318" s="17">
        <v>1</v>
      </c>
      <c r="J3318" s="3">
        <v>0.50342170037821299</v>
      </c>
      <c r="K3318" s="4">
        <v>0.99396304767668997</v>
      </c>
      <c r="L3318" s="7">
        <v>3</v>
      </c>
      <c r="M3318" s="1">
        <v>64</v>
      </c>
      <c r="N3318" s="1">
        <v>65536</v>
      </c>
      <c r="O3318" s="1">
        <v>128</v>
      </c>
      <c r="P3318" s="17">
        <v>1</v>
      </c>
      <c r="Q3318" s="3">
        <v>0.53227054168092003</v>
      </c>
      <c r="R3318" s="4">
        <v>0.99580910200519102</v>
      </c>
      <c r="S3318" s="7">
        <f t="shared" si="153"/>
        <v>2.8850000000000001E-2</v>
      </c>
      <c r="T3318" s="17">
        <f t="shared" si="154"/>
        <v>1.8500000000000001E-3</v>
      </c>
      <c r="U3318" s="54" t="b">
        <v>0</v>
      </c>
      <c r="V3318" s="55" t="b">
        <v>0</v>
      </c>
      <c r="W3318" s="10">
        <v>16112047</v>
      </c>
      <c r="Y3318" s="51"/>
    </row>
    <row r="3319" spans="1:25" x14ac:dyDescent="0.2">
      <c r="A3319" s="29" t="s">
        <v>32</v>
      </c>
      <c r="B3319" s="34" t="s">
        <v>2354</v>
      </c>
      <c r="C3319" s="31" t="s">
        <v>4266</v>
      </c>
      <c r="D3319" s="16">
        <v>1</v>
      </c>
      <c r="E3319" s="8">
        <v>256</v>
      </c>
      <c r="F3319" s="16">
        <v>1</v>
      </c>
      <c r="G3319" s="8">
        <f t="shared" si="155"/>
        <v>0.99609375</v>
      </c>
      <c r="H3319" s="7">
        <v>0.51145112540431503</v>
      </c>
      <c r="I3319" s="17">
        <v>1</v>
      </c>
      <c r="J3319" s="3">
        <v>0.51145112578935403</v>
      </c>
      <c r="K3319" s="4">
        <v>1</v>
      </c>
      <c r="L3319" s="7">
        <v>1</v>
      </c>
      <c r="M3319" s="1">
        <v>128</v>
      </c>
      <c r="N3319" s="1">
        <v>2048</v>
      </c>
      <c r="O3319" s="1">
        <v>128</v>
      </c>
      <c r="P3319" s="17">
        <v>1</v>
      </c>
      <c r="Q3319" s="3">
        <v>0.51145112495014899</v>
      </c>
      <c r="R3319" s="4">
        <v>1</v>
      </c>
      <c r="S3319" s="7">
        <f t="shared" si="153"/>
        <v>0</v>
      </c>
      <c r="T3319" s="17">
        <f t="shared" si="154"/>
        <v>0</v>
      </c>
      <c r="U3319" s="54" t="b">
        <v>0</v>
      </c>
      <c r="V3319" s="55" t="b">
        <v>0</v>
      </c>
      <c r="W3319" s="10">
        <v>180620</v>
      </c>
      <c r="Y3319" s="51"/>
    </row>
    <row r="3320" spans="1:25" x14ac:dyDescent="0.2">
      <c r="A3320" s="29" t="s">
        <v>33</v>
      </c>
      <c r="B3320" s="34" t="s">
        <v>1138</v>
      </c>
      <c r="C3320" s="31" t="s">
        <v>3050</v>
      </c>
      <c r="D3320" s="16">
        <v>1</v>
      </c>
      <c r="E3320" s="8">
        <v>1024</v>
      </c>
      <c r="F3320" s="16">
        <v>831</v>
      </c>
      <c r="G3320" s="8">
        <f t="shared" si="155"/>
        <v>0.1884765625</v>
      </c>
      <c r="H3320" s="7">
        <v>0.92254021384992402</v>
      </c>
      <c r="I3320" s="17">
        <v>0.999999999999999</v>
      </c>
      <c r="J3320" s="3">
        <v>0.469693933185306</v>
      </c>
      <c r="K3320" s="4">
        <v>0.99873020008665803</v>
      </c>
      <c r="L3320" s="7">
        <v>1</v>
      </c>
      <c r="M3320" s="1">
        <v>32</v>
      </c>
      <c r="N3320" s="1">
        <v>16384</v>
      </c>
      <c r="O3320" s="1">
        <v>128</v>
      </c>
      <c r="P3320" s="17">
        <v>1</v>
      </c>
      <c r="Q3320" s="3">
        <v>0.58490369822286403</v>
      </c>
      <c r="R3320" s="4">
        <v>0.98999685180908803</v>
      </c>
      <c r="S3320" s="7">
        <f t="shared" si="153"/>
        <v>0.11521000000000001</v>
      </c>
      <c r="T3320" s="17">
        <f t="shared" si="154"/>
        <v>-8.7299999999999999E-3</v>
      </c>
      <c r="U3320" s="54" t="b">
        <v>0</v>
      </c>
      <c r="V3320" s="55" t="b">
        <v>0</v>
      </c>
      <c r="W3320" s="10">
        <v>331944386</v>
      </c>
      <c r="Y3320" s="51"/>
    </row>
    <row r="3321" spans="1:25" x14ac:dyDescent="0.2">
      <c r="A3321" s="29" t="s">
        <v>10</v>
      </c>
      <c r="B3321" s="34" t="s">
        <v>1120</v>
      </c>
      <c r="C3321" s="31" t="s">
        <v>3032</v>
      </c>
      <c r="D3321" s="16">
        <v>0</v>
      </c>
      <c r="E3321" s="8">
        <v>512</v>
      </c>
      <c r="F3321" s="16">
        <v>216</v>
      </c>
      <c r="G3321" s="8">
        <f t="shared" si="155"/>
        <v>0.578125</v>
      </c>
      <c r="H3321" s="7">
        <v>0.78592059637071099</v>
      </c>
      <c r="I3321" s="17">
        <v>0.999999999999997</v>
      </c>
      <c r="J3321" s="3">
        <v>0.57012201514307603</v>
      </c>
      <c r="K3321" s="4">
        <v>0.99951876568336595</v>
      </c>
      <c r="L3321" s="7">
        <v>3</v>
      </c>
      <c r="M3321" s="1">
        <v>64</v>
      </c>
      <c r="N3321" s="1">
        <v>16384</v>
      </c>
      <c r="O3321" s="1">
        <v>128</v>
      </c>
      <c r="P3321" s="17">
        <v>1</v>
      </c>
      <c r="Q3321" s="3">
        <v>0.59246418081687802</v>
      </c>
      <c r="R3321" s="4">
        <v>0.99997088814995805</v>
      </c>
      <c r="S3321" s="7">
        <f t="shared" si="153"/>
        <v>2.2339999999999999E-2</v>
      </c>
      <c r="T3321" s="17">
        <f t="shared" si="154"/>
        <v>4.4999999999999999E-4</v>
      </c>
      <c r="U3321" s="54" t="b">
        <v>0</v>
      </c>
      <c r="V3321" s="55" t="b">
        <v>0</v>
      </c>
      <c r="W3321" s="10">
        <v>10869492</v>
      </c>
      <c r="Y3321" s="51"/>
    </row>
    <row r="3322" spans="1:25" x14ac:dyDescent="0.2">
      <c r="A3322" s="29" t="s">
        <v>49</v>
      </c>
      <c r="B3322" s="34" t="s">
        <v>4830</v>
      </c>
      <c r="C3322" s="31" t="s">
        <v>4999</v>
      </c>
      <c r="D3322" s="16">
        <v>0</v>
      </c>
      <c r="E3322" s="8">
        <v>2048</v>
      </c>
      <c r="F3322" s="16">
        <v>166</v>
      </c>
      <c r="G3322" s="8">
        <f t="shared" si="155"/>
        <v>0.9189453125</v>
      </c>
      <c r="H3322" s="7">
        <v>0.30432878740769498</v>
      </c>
      <c r="I3322" s="17">
        <v>0.999999999999995</v>
      </c>
      <c r="J3322" s="3">
        <v>0.293325320815914</v>
      </c>
      <c r="K3322" s="4">
        <v>1.0000038359685699</v>
      </c>
      <c r="L3322" s="7">
        <v>1</v>
      </c>
      <c r="M3322" s="1">
        <v>256</v>
      </c>
      <c r="N3322" s="1">
        <v>16384</v>
      </c>
      <c r="O3322" s="1">
        <v>128</v>
      </c>
      <c r="P3322" s="17">
        <v>1</v>
      </c>
      <c r="Q3322" s="3">
        <v>0.29828924399852802</v>
      </c>
      <c r="R3322" s="4">
        <v>0.99997816834445397</v>
      </c>
      <c r="S3322" s="7">
        <f t="shared" si="153"/>
        <v>4.96E-3</v>
      </c>
      <c r="T3322" s="17">
        <f t="shared" si="154"/>
        <v>-2.0000000000000002E-5</v>
      </c>
      <c r="U3322" s="54" t="b">
        <v>0</v>
      </c>
      <c r="V3322" s="55" t="b">
        <v>0</v>
      </c>
      <c r="W3322" s="10">
        <v>5477895</v>
      </c>
      <c r="Y3322" s="51"/>
    </row>
    <row r="3323" spans="1:25" x14ac:dyDescent="0.2">
      <c r="A3323" s="29" t="s">
        <v>14</v>
      </c>
      <c r="B3323" s="34" t="s">
        <v>1463</v>
      </c>
      <c r="C3323" s="31" t="s">
        <v>3375</v>
      </c>
      <c r="D3323" s="16">
        <v>0.5</v>
      </c>
      <c r="E3323" s="8">
        <v>1024</v>
      </c>
      <c r="F3323" s="16">
        <v>644</v>
      </c>
      <c r="G3323" s="8">
        <f t="shared" si="155"/>
        <v>0.37109375</v>
      </c>
      <c r="H3323" s="7">
        <v>0.78173399880815098</v>
      </c>
      <c r="I3323" s="17">
        <v>1</v>
      </c>
      <c r="J3323" s="3">
        <v>0.416218376952594</v>
      </c>
      <c r="K3323" s="4">
        <v>0.99924108264732303</v>
      </c>
      <c r="L3323" s="7">
        <v>3</v>
      </c>
      <c r="M3323" s="1">
        <v>64</v>
      </c>
      <c r="N3323" s="1">
        <v>32768</v>
      </c>
      <c r="O3323" s="1">
        <v>128</v>
      </c>
      <c r="P3323" s="17">
        <v>1</v>
      </c>
      <c r="Q3323" s="3">
        <v>0.43405006902177201</v>
      </c>
      <c r="R3323" s="4">
        <v>0.99942183125867701</v>
      </c>
      <c r="S3323" s="7">
        <f t="shared" si="153"/>
        <v>1.7829999999999999E-2</v>
      </c>
      <c r="T3323" s="17">
        <f t="shared" si="154"/>
        <v>1.8000000000000001E-4</v>
      </c>
      <c r="U3323" s="54" t="b">
        <v>0</v>
      </c>
      <c r="V3323" s="55" t="b">
        <v>0</v>
      </c>
      <c r="W3323" s="10">
        <v>14256213</v>
      </c>
      <c r="Y3323" s="51"/>
    </row>
    <row r="3324" spans="1:25" x14ac:dyDescent="0.2">
      <c r="A3324" s="29" t="s">
        <v>19</v>
      </c>
      <c r="B3324" s="34" t="s">
        <v>1945</v>
      </c>
      <c r="C3324" s="31" t="s">
        <v>3857</v>
      </c>
      <c r="D3324" s="16">
        <v>1</v>
      </c>
      <c r="E3324" s="8">
        <v>1024</v>
      </c>
      <c r="F3324" s="16">
        <v>368</v>
      </c>
      <c r="G3324" s="8">
        <f t="shared" si="155"/>
        <v>0.640625</v>
      </c>
      <c r="H3324" s="7">
        <v>0.50893298541744603</v>
      </c>
      <c r="I3324" s="17">
        <v>0.99987096179192703</v>
      </c>
      <c r="J3324" s="3">
        <v>0.43554141257150703</v>
      </c>
      <c r="K3324" s="4">
        <v>0.99496396203624404</v>
      </c>
      <c r="L3324" s="7">
        <v>1</v>
      </c>
      <c r="M3324" s="1">
        <v>64</v>
      </c>
      <c r="N3324" s="1">
        <v>65536</v>
      </c>
      <c r="O3324" s="1">
        <v>128</v>
      </c>
      <c r="P3324" s="17">
        <v>1</v>
      </c>
      <c r="Q3324" s="3">
        <v>0.47200739173629302</v>
      </c>
      <c r="R3324" s="4">
        <v>0.90608559186719595</v>
      </c>
      <c r="S3324" s="7">
        <f t="shared" si="153"/>
        <v>3.6470000000000002E-2</v>
      </c>
      <c r="T3324" s="17">
        <f t="shared" si="154"/>
        <v>-8.8880000000000001E-2</v>
      </c>
      <c r="U3324" s="54" t="b">
        <v>0</v>
      </c>
      <c r="V3324" s="55" t="b">
        <v>0</v>
      </c>
      <c r="W3324" s="10">
        <v>47691145</v>
      </c>
      <c r="Y3324" s="51"/>
    </row>
    <row r="3325" spans="1:25" x14ac:dyDescent="0.2">
      <c r="A3325" s="29" t="s">
        <v>54</v>
      </c>
      <c r="B3325" s="34" t="s">
        <v>2564</v>
      </c>
      <c r="C3325" s="31" t="s">
        <v>4476</v>
      </c>
      <c r="D3325" s="16">
        <v>0</v>
      </c>
      <c r="E3325" s="8">
        <v>1024</v>
      </c>
      <c r="F3325" s="16">
        <v>781</v>
      </c>
      <c r="G3325" s="8">
        <f t="shared" si="155"/>
        <v>0.2373046875</v>
      </c>
      <c r="H3325" s="7">
        <v>0.89703742152830501</v>
      </c>
      <c r="I3325" s="17">
        <v>1</v>
      </c>
      <c r="J3325" s="3">
        <v>0.54201348924367598</v>
      </c>
      <c r="K3325" s="4">
        <v>0.99999999925619598</v>
      </c>
      <c r="L3325" s="7">
        <v>1</v>
      </c>
      <c r="M3325" s="1">
        <v>64</v>
      </c>
      <c r="N3325" s="1">
        <v>32768</v>
      </c>
      <c r="O3325" s="1">
        <v>128</v>
      </c>
      <c r="P3325" s="17">
        <v>1</v>
      </c>
      <c r="Q3325" s="3">
        <v>0.66401055446615598</v>
      </c>
      <c r="R3325" s="4">
        <v>1.0000000022904001</v>
      </c>
      <c r="S3325" s="7">
        <f t="shared" si="153"/>
        <v>0.122</v>
      </c>
      <c r="T3325" s="17">
        <f t="shared" si="154"/>
        <v>0</v>
      </c>
      <c r="U3325" s="54" t="b">
        <v>1</v>
      </c>
      <c r="V3325" s="55" t="b">
        <v>0</v>
      </c>
      <c r="W3325" s="10">
        <v>408592295</v>
      </c>
      <c r="Y3325" s="51"/>
    </row>
    <row r="3326" spans="1:25" x14ac:dyDescent="0.2">
      <c r="A3326" s="29" t="s">
        <v>15</v>
      </c>
      <c r="B3326" s="34" t="s">
        <v>1695</v>
      </c>
      <c r="C3326" s="31" t="s">
        <v>3607</v>
      </c>
      <c r="D3326" s="16">
        <v>0.5</v>
      </c>
      <c r="E3326" s="8">
        <v>256</v>
      </c>
      <c r="F3326" s="16">
        <v>1</v>
      </c>
      <c r="G3326" s="8">
        <f t="shared" si="155"/>
        <v>0.99609375</v>
      </c>
      <c r="H3326" s="7">
        <v>1</v>
      </c>
      <c r="I3326" s="17">
        <v>1</v>
      </c>
      <c r="J3326" s="3">
        <v>1</v>
      </c>
      <c r="K3326" s="4">
        <v>1</v>
      </c>
      <c r="L3326" s="7">
        <v>2</v>
      </c>
      <c r="M3326" s="1">
        <v>64</v>
      </c>
      <c r="N3326" s="1">
        <v>8192</v>
      </c>
      <c r="O3326" s="1">
        <v>128</v>
      </c>
      <c r="P3326" s="17">
        <v>1</v>
      </c>
      <c r="Q3326" s="3">
        <v>1</v>
      </c>
      <c r="R3326" s="4">
        <v>1</v>
      </c>
      <c r="S3326" s="7">
        <f t="shared" si="153"/>
        <v>0</v>
      </c>
      <c r="T3326" s="17">
        <f t="shared" si="154"/>
        <v>0</v>
      </c>
      <c r="U3326" s="54" t="b">
        <v>0</v>
      </c>
      <c r="V3326" s="55" t="b">
        <v>0</v>
      </c>
      <c r="W3326" s="10">
        <v>200292</v>
      </c>
      <c r="Y3326" s="51"/>
    </row>
    <row r="3327" spans="1:25" x14ac:dyDescent="0.2">
      <c r="A3327" s="29" t="s">
        <v>51</v>
      </c>
      <c r="B3327" s="34" t="s">
        <v>2625</v>
      </c>
      <c r="C3327" s="31" t="s">
        <v>4537</v>
      </c>
      <c r="D3327" s="16">
        <v>1</v>
      </c>
      <c r="E3327" s="8">
        <v>4096</v>
      </c>
      <c r="F3327" s="16">
        <v>2903</v>
      </c>
      <c r="G3327" s="8">
        <f t="shared" si="155"/>
        <v>0.291259765625</v>
      </c>
      <c r="H3327" s="7">
        <v>0.77673123162526803</v>
      </c>
      <c r="I3327" s="17">
        <v>0.999999999999999</v>
      </c>
      <c r="J3327" s="3">
        <v>0.41808259445489299</v>
      </c>
      <c r="K3327" s="4">
        <v>0.997424773824369</v>
      </c>
      <c r="L3327" s="7">
        <v>1</v>
      </c>
      <c r="M3327" s="1">
        <v>64</v>
      </c>
      <c r="N3327" s="1">
        <v>65536</v>
      </c>
      <c r="O3327" s="1">
        <v>128</v>
      </c>
      <c r="P3327" s="17">
        <v>1</v>
      </c>
      <c r="Q3327" s="3">
        <v>0.50596546141640997</v>
      </c>
      <c r="R3327" s="4">
        <v>0.97456986973124105</v>
      </c>
      <c r="S3327" s="7">
        <f t="shared" si="153"/>
        <v>8.788E-2</v>
      </c>
      <c r="T3327" s="17">
        <f t="shared" si="154"/>
        <v>-2.2849999999999999E-2</v>
      </c>
      <c r="U3327" s="54" t="b">
        <v>1</v>
      </c>
      <c r="V3327" s="55" t="b">
        <v>0</v>
      </c>
      <c r="W3327" s="10">
        <v>3851064209</v>
      </c>
      <c r="Y3327" s="51"/>
    </row>
    <row r="3328" spans="1:25" x14ac:dyDescent="0.2">
      <c r="A3328" s="29" t="s">
        <v>10</v>
      </c>
      <c r="B3328" s="34" t="s">
        <v>2080</v>
      </c>
      <c r="C3328" s="31" t="s">
        <v>3992</v>
      </c>
      <c r="D3328" s="16">
        <v>0.5</v>
      </c>
      <c r="E3328" s="8">
        <v>256</v>
      </c>
      <c r="F3328" s="16">
        <v>118</v>
      </c>
      <c r="G3328" s="8">
        <f t="shared" si="155"/>
        <v>0.5390625</v>
      </c>
      <c r="H3328" s="7">
        <v>0.88326320583308404</v>
      </c>
      <c r="I3328" s="17">
        <v>0.99227623190942704</v>
      </c>
      <c r="J3328" s="3">
        <v>0.62565720830457705</v>
      </c>
      <c r="K3328" s="4">
        <v>0.99743511216584002</v>
      </c>
      <c r="L3328" s="7">
        <v>1</v>
      </c>
      <c r="M3328" s="1">
        <v>64</v>
      </c>
      <c r="N3328" s="1">
        <v>32768</v>
      </c>
      <c r="O3328" s="1">
        <v>128</v>
      </c>
      <c r="P3328" s="17">
        <v>1</v>
      </c>
      <c r="Q3328" s="3">
        <v>0.70270248658117396</v>
      </c>
      <c r="R3328" s="4">
        <v>0.99555526766677405</v>
      </c>
      <c r="S3328" s="7">
        <f t="shared" si="153"/>
        <v>7.7049999999999993E-2</v>
      </c>
      <c r="T3328" s="17">
        <f t="shared" si="154"/>
        <v>1.8799999999999999E-3</v>
      </c>
      <c r="U3328" s="54" t="b">
        <v>0</v>
      </c>
      <c r="V3328" s="55" t="b">
        <v>0</v>
      </c>
      <c r="W3328" s="10">
        <v>11852548</v>
      </c>
      <c r="Y3328" s="51"/>
    </row>
    <row r="3329" spans="1:25" x14ac:dyDescent="0.2">
      <c r="A3329" s="29" t="s">
        <v>19</v>
      </c>
      <c r="B3329" s="34" t="s">
        <v>2034</v>
      </c>
      <c r="C3329" s="31" t="s">
        <v>3946</v>
      </c>
      <c r="D3329" s="16">
        <v>0</v>
      </c>
      <c r="E3329" s="8">
        <v>2048</v>
      </c>
      <c r="F3329" s="16">
        <v>655</v>
      </c>
      <c r="G3329" s="8">
        <f t="shared" si="155"/>
        <v>0.68017578125</v>
      </c>
      <c r="H3329" s="7">
        <v>0.48869771884881102</v>
      </c>
      <c r="I3329" s="17">
        <v>0.99994764077812504</v>
      </c>
      <c r="J3329" s="3">
        <v>0.42684538939939298</v>
      </c>
      <c r="K3329" s="4">
        <v>1.00114820091465</v>
      </c>
      <c r="L3329" s="7">
        <v>1</v>
      </c>
      <c r="M3329" s="1">
        <v>64</v>
      </c>
      <c r="N3329" s="1">
        <v>16384</v>
      </c>
      <c r="O3329" s="1">
        <v>128</v>
      </c>
      <c r="P3329" s="17">
        <v>1</v>
      </c>
      <c r="Q3329" s="3">
        <v>0.44078332426517203</v>
      </c>
      <c r="R3329" s="4">
        <v>1.0000532329559999</v>
      </c>
      <c r="S3329" s="7">
        <f t="shared" si="153"/>
        <v>1.3939999999999999E-2</v>
      </c>
      <c r="T3329" s="17">
        <f t="shared" si="154"/>
        <v>1.09E-3</v>
      </c>
      <c r="U3329" s="54" t="b">
        <v>0</v>
      </c>
      <c r="V3329" s="55" t="b">
        <v>1</v>
      </c>
      <c r="W3329" s="10">
        <v>29208618</v>
      </c>
      <c r="Y3329" s="51"/>
    </row>
    <row r="3330" spans="1:25" x14ac:dyDescent="0.2">
      <c r="A3330" s="29" t="s">
        <v>14</v>
      </c>
      <c r="B3330" s="34" t="s">
        <v>2082</v>
      </c>
      <c r="C3330" s="31" t="s">
        <v>3994</v>
      </c>
      <c r="D3330" s="16">
        <v>0</v>
      </c>
      <c r="E3330" s="8">
        <v>2048</v>
      </c>
      <c r="F3330" s="16">
        <v>1171</v>
      </c>
      <c r="G3330" s="8">
        <f t="shared" si="155"/>
        <v>0.42822265625</v>
      </c>
      <c r="H3330" s="7">
        <v>0.66855277951490699</v>
      </c>
      <c r="I3330" s="17">
        <v>0.999999999999997</v>
      </c>
      <c r="J3330" s="3">
        <v>0.37467496314795301</v>
      </c>
      <c r="K3330" s="4">
        <v>0.99999258808871105</v>
      </c>
      <c r="L3330" s="7">
        <v>2</v>
      </c>
      <c r="M3330" s="1">
        <v>64</v>
      </c>
      <c r="N3330" s="1">
        <v>16384</v>
      </c>
      <c r="O3330" s="1">
        <v>128</v>
      </c>
      <c r="P3330" s="17">
        <v>1</v>
      </c>
      <c r="Q3330" s="3">
        <v>0.400261797266379</v>
      </c>
      <c r="R3330" s="4">
        <v>1.00000064692415</v>
      </c>
      <c r="S3330" s="7">
        <f t="shared" si="153"/>
        <v>2.5590000000000002E-2</v>
      </c>
      <c r="T3330" s="17">
        <f t="shared" si="154"/>
        <v>1.0000000000000001E-5</v>
      </c>
      <c r="U3330" s="54" t="b">
        <v>0</v>
      </c>
      <c r="V3330" s="55" t="b">
        <v>0</v>
      </c>
      <c r="W3330" s="10">
        <v>32714529</v>
      </c>
      <c r="Y3330" s="51"/>
    </row>
    <row r="3331" spans="1:25" x14ac:dyDescent="0.2">
      <c r="A3331" s="29" t="s">
        <v>43</v>
      </c>
      <c r="B3331" s="34" t="s">
        <v>4932</v>
      </c>
      <c r="C3331" s="31" t="s">
        <v>5101</v>
      </c>
      <c r="D3331" s="16">
        <v>0.5</v>
      </c>
      <c r="E3331" s="8">
        <v>512</v>
      </c>
      <c r="F3331" s="16">
        <v>285</v>
      </c>
      <c r="G3331" s="8">
        <f t="shared" si="155"/>
        <v>0.443359375</v>
      </c>
      <c r="H3331" s="7">
        <v>0.90212741914597605</v>
      </c>
      <c r="I3331" s="17">
        <v>0.99961419263328899</v>
      </c>
      <c r="J3331" s="3">
        <v>0.53466182371502902</v>
      </c>
      <c r="K3331" s="4">
        <v>0.99883709843469703</v>
      </c>
      <c r="L3331" s="7">
        <v>1</v>
      </c>
      <c r="M3331" s="1">
        <v>64</v>
      </c>
      <c r="N3331" s="1">
        <v>16384</v>
      </c>
      <c r="O3331" s="1">
        <v>128</v>
      </c>
      <c r="P3331" s="17">
        <v>1</v>
      </c>
      <c r="Q3331" s="3">
        <v>0.61299078988891398</v>
      </c>
      <c r="R3331" s="4">
        <v>0.94169472794272302</v>
      </c>
      <c r="S3331" s="7">
        <f t="shared" ref="S3331:S3394" si="156">ROUND(ABS(H3331-J3331)-ABS(H3331-Q3331), $AA$3)</f>
        <v>7.8329999999999997E-2</v>
      </c>
      <c r="T3331" s="17">
        <f t="shared" ref="T3331:T3394" si="157">ROUND(ABS(I3331-K3331)-ABS(I3331-R3331), $AA$3)</f>
        <v>-5.7140000000000003E-2</v>
      </c>
      <c r="U3331" s="54" t="b">
        <v>0</v>
      </c>
      <c r="V3331" s="55" t="b">
        <v>0</v>
      </c>
      <c r="W3331" s="10">
        <v>13813851</v>
      </c>
      <c r="Y3331" s="51"/>
    </row>
    <row r="3332" spans="1:25" x14ac:dyDescent="0.2">
      <c r="A3332" s="29" t="s">
        <v>31</v>
      </c>
      <c r="B3332" s="34" t="s">
        <v>4819</v>
      </c>
      <c r="C3332" s="31" t="s">
        <v>4988</v>
      </c>
      <c r="D3332" s="16">
        <v>0.5</v>
      </c>
      <c r="E3332" s="8">
        <v>256</v>
      </c>
      <c r="F3332" s="16">
        <v>185</v>
      </c>
      <c r="G3332" s="8">
        <f t="shared" ref="G3332:G3395" si="158">1 - F3332/E3332</f>
        <v>0.27734375</v>
      </c>
      <c r="H3332" s="7">
        <v>0.860737099734736</v>
      </c>
      <c r="I3332" s="17">
        <v>0.99979237957155298</v>
      </c>
      <c r="J3332" s="3">
        <v>0.50185229230901796</v>
      </c>
      <c r="K3332" s="4">
        <v>1.0005520128959</v>
      </c>
      <c r="L3332" s="7">
        <v>3</v>
      </c>
      <c r="M3332" s="1">
        <v>128</v>
      </c>
      <c r="N3332" s="1">
        <v>4096</v>
      </c>
      <c r="O3332" s="1">
        <v>128</v>
      </c>
      <c r="P3332" s="17">
        <v>1</v>
      </c>
      <c r="Q3332" s="3">
        <v>0.52453046905276302</v>
      </c>
      <c r="R3332" s="4">
        <v>0.99975988998325105</v>
      </c>
      <c r="S3332" s="7">
        <f t="shared" si="156"/>
        <v>2.2679999999999999E-2</v>
      </c>
      <c r="T3332" s="17">
        <f t="shared" si="157"/>
        <v>7.2999999999999996E-4</v>
      </c>
      <c r="U3332" s="54" t="b">
        <v>0</v>
      </c>
      <c r="V3332" s="55" t="b">
        <v>0</v>
      </c>
      <c r="W3332" s="10">
        <v>10550133</v>
      </c>
      <c r="Y3332" s="51"/>
    </row>
    <row r="3333" spans="1:25" x14ac:dyDescent="0.2">
      <c r="A3333" s="29" t="s">
        <v>22</v>
      </c>
      <c r="B3333" s="34" t="s">
        <v>2064</v>
      </c>
      <c r="C3333" s="31" t="s">
        <v>3976</v>
      </c>
      <c r="D3333" s="16">
        <v>0.5</v>
      </c>
      <c r="E3333" s="8">
        <v>512</v>
      </c>
      <c r="F3333" s="16">
        <v>306</v>
      </c>
      <c r="G3333" s="8">
        <f t="shared" si="158"/>
        <v>0.40234375</v>
      </c>
      <c r="H3333" s="7">
        <v>0.95381053917258496</v>
      </c>
      <c r="I3333" s="17">
        <v>0.94111808333619995</v>
      </c>
      <c r="J3333" s="3">
        <v>0.73877169098310702</v>
      </c>
      <c r="K3333" s="4">
        <v>0.990365920947885</v>
      </c>
      <c r="L3333" s="7">
        <v>1</v>
      </c>
      <c r="M3333" s="1">
        <v>128</v>
      </c>
      <c r="N3333" s="1">
        <v>65536</v>
      </c>
      <c r="O3333" s="1">
        <v>128</v>
      </c>
      <c r="P3333" s="17">
        <v>1</v>
      </c>
      <c r="Q3333" s="3">
        <v>0.86528871489135495</v>
      </c>
      <c r="R3333" s="4">
        <v>0.97319871457706597</v>
      </c>
      <c r="S3333" s="7">
        <f t="shared" si="156"/>
        <v>0.12651999999999999</v>
      </c>
      <c r="T3333" s="17">
        <f t="shared" si="157"/>
        <v>1.7170000000000001E-2</v>
      </c>
      <c r="U3333" s="54" t="b">
        <v>1</v>
      </c>
      <c r="V3333" s="55" t="b">
        <v>1</v>
      </c>
      <c r="W3333" s="10">
        <v>24921505</v>
      </c>
      <c r="Y3333" s="51"/>
    </row>
    <row r="3334" spans="1:25" x14ac:dyDescent="0.2">
      <c r="A3334" s="29" t="s">
        <v>28</v>
      </c>
      <c r="B3334" s="34" t="s">
        <v>1017</v>
      </c>
      <c r="C3334" s="31" t="s">
        <v>2929</v>
      </c>
      <c r="D3334" s="16">
        <v>0</v>
      </c>
      <c r="E3334" s="8">
        <v>1024</v>
      </c>
      <c r="F3334" s="16">
        <v>47</v>
      </c>
      <c r="G3334" s="8">
        <f t="shared" si="158"/>
        <v>0.9541015625</v>
      </c>
      <c r="H3334" s="7">
        <v>0.43779868804333499</v>
      </c>
      <c r="I3334" s="17">
        <v>1.0026451348387899</v>
      </c>
      <c r="J3334" s="3">
        <v>0.42228795499580801</v>
      </c>
      <c r="K3334" s="4">
        <v>1.0005004541848199</v>
      </c>
      <c r="L3334" s="7">
        <v>2</v>
      </c>
      <c r="M3334" s="1">
        <v>128</v>
      </c>
      <c r="N3334" s="1">
        <v>16384</v>
      </c>
      <c r="O3334" s="1">
        <v>128</v>
      </c>
      <c r="P3334" s="17">
        <v>1</v>
      </c>
      <c r="Q3334" s="3">
        <v>0.42874681230928502</v>
      </c>
      <c r="R3334" s="4">
        <v>1.0000140956255299</v>
      </c>
      <c r="S3334" s="7">
        <f t="shared" si="156"/>
        <v>6.4599999999999996E-3</v>
      </c>
      <c r="T3334" s="17">
        <f t="shared" si="157"/>
        <v>-4.8999999999999998E-4</v>
      </c>
      <c r="U3334" s="54" t="b">
        <v>0</v>
      </c>
      <c r="V3334" s="55" t="b">
        <v>0</v>
      </c>
      <c r="W3334" s="10">
        <v>3852595</v>
      </c>
      <c r="Y3334" s="51"/>
    </row>
    <row r="3335" spans="1:25" x14ac:dyDescent="0.2">
      <c r="A3335" s="29" t="s">
        <v>24</v>
      </c>
      <c r="B3335" s="34" t="s">
        <v>1726</v>
      </c>
      <c r="C3335" s="31" t="s">
        <v>3638</v>
      </c>
      <c r="D3335" s="16">
        <v>0</v>
      </c>
      <c r="E3335" s="8">
        <v>512</v>
      </c>
      <c r="F3335" s="16">
        <v>59</v>
      </c>
      <c r="G3335" s="8">
        <f t="shared" si="158"/>
        <v>0.884765625</v>
      </c>
      <c r="H3335" s="7">
        <v>0.55806272269296597</v>
      </c>
      <c r="I3335" s="17">
        <v>0.999999999999998</v>
      </c>
      <c r="J3335" s="3">
        <v>0.52663155876121504</v>
      </c>
      <c r="K3335" s="4">
        <v>1.00016419848391</v>
      </c>
      <c r="L3335" s="7">
        <v>2</v>
      </c>
      <c r="M3335" s="1">
        <v>64</v>
      </c>
      <c r="N3335" s="1">
        <v>65536</v>
      </c>
      <c r="O3335" s="1">
        <v>128</v>
      </c>
      <c r="P3335" s="17">
        <v>1</v>
      </c>
      <c r="Q3335" s="3">
        <v>0.53649432027249</v>
      </c>
      <c r="R3335" s="4">
        <v>0.99943229064167405</v>
      </c>
      <c r="S3335" s="7">
        <f t="shared" si="156"/>
        <v>9.8600000000000007E-3</v>
      </c>
      <c r="T3335" s="17">
        <f t="shared" si="157"/>
        <v>-4.0000000000000002E-4</v>
      </c>
      <c r="U3335" s="54" t="b">
        <v>0</v>
      </c>
      <c r="V3335" s="55" t="b">
        <v>0</v>
      </c>
      <c r="W3335" s="10">
        <v>5373775</v>
      </c>
      <c r="Y3335" s="51"/>
    </row>
    <row r="3336" spans="1:25" x14ac:dyDescent="0.2">
      <c r="A3336" s="29" t="s">
        <v>56</v>
      </c>
      <c r="B3336" s="34" t="s">
        <v>1062</v>
      </c>
      <c r="C3336" s="31" t="s">
        <v>2974</v>
      </c>
      <c r="D3336" s="16">
        <v>0</v>
      </c>
      <c r="E3336" s="8">
        <v>512</v>
      </c>
      <c r="F3336" s="16">
        <v>2</v>
      </c>
      <c r="G3336" s="8">
        <f t="shared" si="158"/>
        <v>0.99609375</v>
      </c>
      <c r="H3336" s="7">
        <v>0.442112136474822</v>
      </c>
      <c r="I3336" s="17">
        <v>0.999999999999999</v>
      </c>
      <c r="J3336" s="3">
        <v>0.442112136474823</v>
      </c>
      <c r="K3336" s="4">
        <v>1</v>
      </c>
      <c r="L3336" s="7">
        <v>2</v>
      </c>
      <c r="M3336" s="1">
        <v>64</v>
      </c>
      <c r="N3336" s="1">
        <v>32768</v>
      </c>
      <c r="O3336" s="1">
        <v>128</v>
      </c>
      <c r="P3336" s="17">
        <v>1</v>
      </c>
      <c r="Q3336" s="3">
        <v>0.442112136474824</v>
      </c>
      <c r="R3336" s="4">
        <v>1</v>
      </c>
      <c r="S3336" s="7">
        <f t="shared" si="156"/>
        <v>0</v>
      </c>
      <c r="T3336" s="17">
        <f t="shared" si="157"/>
        <v>0</v>
      </c>
      <c r="U3336" s="54" t="b">
        <v>0</v>
      </c>
      <c r="V3336" s="55" t="b">
        <v>0</v>
      </c>
      <c r="W3336" s="10">
        <v>365587</v>
      </c>
      <c r="Y3336" s="51"/>
    </row>
    <row r="3337" spans="1:25" x14ac:dyDescent="0.2">
      <c r="A3337" s="29" t="s">
        <v>21</v>
      </c>
      <c r="B3337" s="34" t="s">
        <v>2203</v>
      </c>
      <c r="C3337" s="31" t="s">
        <v>4115</v>
      </c>
      <c r="D3337" s="16">
        <v>0</v>
      </c>
      <c r="E3337" s="8">
        <v>512</v>
      </c>
      <c r="F3337" s="16">
        <v>354</v>
      </c>
      <c r="G3337" s="8">
        <f t="shared" si="158"/>
        <v>0.30859375</v>
      </c>
      <c r="H3337" s="7">
        <v>0.95249575227923999</v>
      </c>
      <c r="I3337" s="17">
        <v>0.99317995429360395</v>
      </c>
      <c r="J3337" s="3">
        <v>0.66936862340829795</v>
      </c>
      <c r="K3337" s="4">
        <v>0.99519101307526503</v>
      </c>
      <c r="L3337" s="7">
        <v>1</v>
      </c>
      <c r="M3337" s="1">
        <v>64</v>
      </c>
      <c r="N3337" s="1">
        <v>8192</v>
      </c>
      <c r="O3337" s="1">
        <v>128</v>
      </c>
      <c r="P3337" s="17">
        <v>1</v>
      </c>
      <c r="Q3337" s="3">
        <v>0.77912953367259197</v>
      </c>
      <c r="R3337" s="4">
        <v>0.991456642926278</v>
      </c>
      <c r="S3337" s="7">
        <f t="shared" si="156"/>
        <v>0.10976</v>
      </c>
      <c r="T3337" s="17">
        <f t="shared" si="157"/>
        <v>2.9E-4</v>
      </c>
      <c r="U3337" s="54" t="b">
        <v>0</v>
      </c>
      <c r="V3337" s="55" t="b">
        <v>0</v>
      </c>
      <c r="W3337" s="10">
        <v>13555206</v>
      </c>
      <c r="Y3337" s="51"/>
    </row>
    <row r="3338" spans="1:25" x14ac:dyDescent="0.2">
      <c r="A3338" s="29" t="s">
        <v>31</v>
      </c>
      <c r="B3338" s="34" t="s">
        <v>2259</v>
      </c>
      <c r="C3338" s="31" t="s">
        <v>4171</v>
      </c>
      <c r="D3338" s="16">
        <v>0</v>
      </c>
      <c r="E3338" s="8">
        <v>512</v>
      </c>
      <c r="F3338" s="16">
        <v>342</v>
      </c>
      <c r="G3338" s="8">
        <f t="shared" si="158"/>
        <v>0.33203125</v>
      </c>
      <c r="H3338" s="7">
        <v>0.69682906135579104</v>
      </c>
      <c r="I3338" s="17">
        <v>0.99902907497914695</v>
      </c>
      <c r="J3338" s="3">
        <v>0.42326671677802602</v>
      </c>
      <c r="K3338" s="4">
        <v>0.99748537180426999</v>
      </c>
      <c r="L3338" s="7">
        <v>3</v>
      </c>
      <c r="M3338" s="1">
        <v>32</v>
      </c>
      <c r="N3338" s="1">
        <v>8192</v>
      </c>
      <c r="O3338" s="1">
        <v>128</v>
      </c>
      <c r="P3338" s="17">
        <v>1</v>
      </c>
      <c r="Q3338" s="3">
        <v>0.43632224446425699</v>
      </c>
      <c r="R3338" s="4">
        <v>0.99415937267148402</v>
      </c>
      <c r="S3338" s="7">
        <f t="shared" si="156"/>
        <v>1.306E-2</v>
      </c>
      <c r="T3338" s="17">
        <f t="shared" si="157"/>
        <v>-3.3300000000000001E-3</v>
      </c>
      <c r="U3338" s="54" t="b">
        <v>0</v>
      </c>
      <c r="V3338" s="55" t="b">
        <v>0</v>
      </c>
      <c r="W3338" s="10">
        <v>14870335</v>
      </c>
      <c r="Y3338" s="51"/>
    </row>
    <row r="3339" spans="1:25" x14ac:dyDescent="0.2">
      <c r="A3339" s="29" t="s">
        <v>56</v>
      </c>
      <c r="B3339" s="34" t="s">
        <v>1820</v>
      </c>
      <c r="C3339" s="31" t="s">
        <v>3732</v>
      </c>
      <c r="D3339" s="16">
        <v>1</v>
      </c>
      <c r="E3339" s="8">
        <v>2048</v>
      </c>
      <c r="F3339" s="16">
        <v>6</v>
      </c>
      <c r="G3339" s="8">
        <f t="shared" si="158"/>
        <v>0.9970703125</v>
      </c>
      <c r="H3339" s="7">
        <v>0.28432250469142101</v>
      </c>
      <c r="I3339" s="17">
        <v>0.999999999999998</v>
      </c>
      <c r="J3339" s="3">
        <v>0.35822390842850099</v>
      </c>
      <c r="K3339" s="4">
        <v>0.999999999999997</v>
      </c>
      <c r="L3339" s="7">
        <v>1</v>
      </c>
      <c r="M3339" s="1">
        <v>64</v>
      </c>
      <c r="N3339" s="1">
        <v>16384</v>
      </c>
      <c r="O3339" s="1">
        <v>128</v>
      </c>
      <c r="P3339" s="17">
        <v>1</v>
      </c>
      <c r="Q3339" s="3">
        <v>0.53579991611160804</v>
      </c>
      <c r="R3339" s="4">
        <v>0.99999999183445498</v>
      </c>
      <c r="S3339" s="7">
        <f t="shared" si="156"/>
        <v>-0.17757999999999999</v>
      </c>
      <c r="T3339" s="17">
        <f t="shared" si="157"/>
        <v>0</v>
      </c>
      <c r="U3339" s="54" t="b">
        <v>0</v>
      </c>
      <c r="V3339" s="55" t="b">
        <v>0</v>
      </c>
      <c r="W3339" s="10">
        <v>1416578</v>
      </c>
      <c r="Y3339" s="51"/>
    </row>
    <row r="3340" spans="1:25" x14ac:dyDescent="0.2">
      <c r="A3340" s="29" t="s">
        <v>2</v>
      </c>
      <c r="B3340" s="34" t="s">
        <v>2458</v>
      </c>
      <c r="C3340" s="31" t="s">
        <v>4370</v>
      </c>
      <c r="D3340" s="16">
        <v>1</v>
      </c>
      <c r="E3340" s="8">
        <v>1024</v>
      </c>
      <c r="F3340" s="16">
        <v>646</v>
      </c>
      <c r="G3340" s="8">
        <f t="shared" si="158"/>
        <v>0.369140625</v>
      </c>
      <c r="H3340" s="7">
        <v>0.82424038764505303</v>
      </c>
      <c r="I3340" s="17">
        <v>1.00000017553037</v>
      </c>
      <c r="J3340" s="3">
        <v>0.35348403211509499</v>
      </c>
      <c r="K3340" s="4">
        <v>0.99171894517125803</v>
      </c>
      <c r="L3340" s="7">
        <v>1</v>
      </c>
      <c r="M3340" s="1">
        <v>32</v>
      </c>
      <c r="N3340" s="1">
        <v>16384</v>
      </c>
      <c r="O3340" s="1">
        <v>128</v>
      </c>
      <c r="P3340" s="17">
        <v>1</v>
      </c>
      <c r="Q3340" s="3">
        <v>0.42884916685878799</v>
      </c>
      <c r="R3340" s="4">
        <v>0.96325597967114396</v>
      </c>
      <c r="S3340" s="7">
        <f t="shared" si="156"/>
        <v>7.5370000000000006E-2</v>
      </c>
      <c r="T3340" s="17">
        <f t="shared" si="157"/>
        <v>-2.8459999999999999E-2</v>
      </c>
      <c r="U3340" s="54" t="b">
        <v>0</v>
      </c>
      <c r="V3340" s="55" t="b">
        <v>0</v>
      </c>
      <c r="W3340" s="10">
        <v>53551939</v>
      </c>
      <c r="Y3340" s="51"/>
    </row>
    <row r="3341" spans="1:25" x14ac:dyDescent="0.2">
      <c r="A3341" s="29" t="s">
        <v>20</v>
      </c>
      <c r="B3341" s="34" t="s">
        <v>2306</v>
      </c>
      <c r="C3341" s="31" t="s">
        <v>4218</v>
      </c>
      <c r="D3341" s="16">
        <v>1</v>
      </c>
      <c r="E3341" s="8">
        <v>1024</v>
      </c>
      <c r="F3341" s="16">
        <v>480</v>
      </c>
      <c r="G3341" s="8">
        <f t="shared" si="158"/>
        <v>0.53125</v>
      </c>
      <c r="H3341" s="7">
        <v>0.56360449443389404</v>
      </c>
      <c r="I3341" s="17">
        <v>0.999999999999998</v>
      </c>
      <c r="J3341" s="3">
        <v>0.41843530730637701</v>
      </c>
      <c r="K3341" s="4">
        <v>0.98686526997850998</v>
      </c>
      <c r="L3341" s="7">
        <v>3</v>
      </c>
      <c r="M3341" s="1">
        <v>64</v>
      </c>
      <c r="N3341" s="1">
        <v>65536</v>
      </c>
      <c r="O3341" s="1">
        <v>128</v>
      </c>
      <c r="P3341" s="17">
        <v>1</v>
      </c>
      <c r="Q3341" s="3">
        <v>0.442366279975619</v>
      </c>
      <c r="R3341" s="4">
        <v>0.98975607452042402</v>
      </c>
      <c r="S3341" s="7">
        <f t="shared" si="156"/>
        <v>2.393E-2</v>
      </c>
      <c r="T3341" s="17">
        <f t="shared" si="157"/>
        <v>2.8900000000000002E-3</v>
      </c>
      <c r="U3341" s="54" t="b">
        <v>0</v>
      </c>
      <c r="V3341" s="55" t="b">
        <v>0</v>
      </c>
      <c r="W3341" s="10">
        <v>14394408</v>
      </c>
      <c r="Y3341" s="51"/>
    </row>
    <row r="3342" spans="1:25" x14ac:dyDescent="0.2">
      <c r="A3342" s="29" t="s">
        <v>55</v>
      </c>
      <c r="B3342" s="34" t="s">
        <v>4871</v>
      </c>
      <c r="C3342" s="31" t="s">
        <v>5040</v>
      </c>
      <c r="D3342" s="16">
        <v>0.5</v>
      </c>
      <c r="E3342" s="8">
        <v>4096</v>
      </c>
      <c r="F3342" s="16">
        <v>2521</v>
      </c>
      <c r="G3342" s="8">
        <f t="shared" si="158"/>
        <v>0.384521484375</v>
      </c>
      <c r="H3342" s="7">
        <v>0.83455157835445604</v>
      </c>
      <c r="I3342" s="17">
        <v>0.99999999999987099</v>
      </c>
      <c r="J3342" s="3">
        <v>0.50584961072172896</v>
      </c>
      <c r="K3342" s="4">
        <v>0.994455170271906</v>
      </c>
      <c r="L3342" s="7">
        <v>2</v>
      </c>
      <c r="M3342" s="1">
        <v>128</v>
      </c>
      <c r="N3342" s="1">
        <v>32768</v>
      </c>
      <c r="O3342" s="1">
        <v>128</v>
      </c>
      <c r="P3342" s="17">
        <v>1</v>
      </c>
      <c r="Q3342" s="3">
        <v>0.53790978135706002</v>
      </c>
      <c r="R3342" s="4">
        <v>0.99548117408647396</v>
      </c>
      <c r="S3342" s="7">
        <f t="shared" si="156"/>
        <v>3.2059999999999998E-2</v>
      </c>
      <c r="T3342" s="17">
        <f t="shared" si="157"/>
        <v>1.0300000000000001E-3</v>
      </c>
      <c r="U3342" s="54" t="b">
        <v>0</v>
      </c>
      <c r="V3342" s="55" t="b">
        <v>0</v>
      </c>
      <c r="W3342" s="10">
        <v>217929902</v>
      </c>
      <c r="Y3342" s="51"/>
    </row>
    <row r="3343" spans="1:25" x14ac:dyDescent="0.2">
      <c r="A3343" s="29" t="s">
        <v>31</v>
      </c>
      <c r="B3343" s="34" t="s">
        <v>2259</v>
      </c>
      <c r="C3343" s="31" t="s">
        <v>4171</v>
      </c>
      <c r="D3343" s="16">
        <v>0</v>
      </c>
      <c r="E3343" s="8">
        <v>512</v>
      </c>
      <c r="F3343" s="16">
        <v>342</v>
      </c>
      <c r="G3343" s="8">
        <f t="shared" si="158"/>
        <v>0.33203125</v>
      </c>
      <c r="H3343" s="7">
        <v>0.696829061217068</v>
      </c>
      <c r="I3343" s="17">
        <v>0.99902907614510905</v>
      </c>
      <c r="J3343" s="3">
        <v>0.42320400789888002</v>
      </c>
      <c r="K3343" s="4">
        <v>0.99646610790354095</v>
      </c>
      <c r="L3343" s="7">
        <v>1</v>
      </c>
      <c r="M3343" s="1">
        <v>64</v>
      </c>
      <c r="N3343" s="1">
        <v>32768</v>
      </c>
      <c r="O3343" s="1">
        <v>128</v>
      </c>
      <c r="P3343" s="17">
        <v>1</v>
      </c>
      <c r="Q3343" s="3">
        <v>0.48364035281048201</v>
      </c>
      <c r="R3343" s="4">
        <v>0.99496169203561502</v>
      </c>
      <c r="S3343" s="7">
        <f t="shared" si="156"/>
        <v>6.0440000000000001E-2</v>
      </c>
      <c r="T3343" s="17">
        <f t="shared" si="157"/>
        <v>-1.5E-3</v>
      </c>
      <c r="U3343" s="54" t="b">
        <v>0</v>
      </c>
      <c r="V3343" s="55" t="b">
        <v>0</v>
      </c>
      <c r="W3343" s="10">
        <v>78334983</v>
      </c>
      <c r="Y3343" s="51"/>
    </row>
    <row r="3344" spans="1:25" x14ac:dyDescent="0.2">
      <c r="A3344" s="29" t="s">
        <v>51</v>
      </c>
      <c r="B3344" s="34" t="s">
        <v>1424</v>
      </c>
      <c r="C3344" s="31" t="s">
        <v>3336</v>
      </c>
      <c r="D3344" s="16">
        <v>0.5</v>
      </c>
      <c r="E3344" s="8">
        <v>1024</v>
      </c>
      <c r="F3344" s="16">
        <v>834</v>
      </c>
      <c r="G3344" s="8">
        <f t="shared" si="158"/>
        <v>0.185546875</v>
      </c>
      <c r="H3344" s="7">
        <v>0.94358345892044304</v>
      </c>
      <c r="I3344" s="17">
        <v>1</v>
      </c>
      <c r="J3344" s="3">
        <v>0.45476171192621201</v>
      </c>
      <c r="K3344" s="4">
        <v>0.99999960307036795</v>
      </c>
      <c r="L3344" s="7">
        <v>3</v>
      </c>
      <c r="M3344" s="1">
        <v>64</v>
      </c>
      <c r="N3344" s="1">
        <v>8192</v>
      </c>
      <c r="O3344" s="1">
        <v>128</v>
      </c>
      <c r="P3344" s="17">
        <v>1</v>
      </c>
      <c r="Q3344" s="3">
        <v>0.46321467484043499</v>
      </c>
      <c r="R3344" s="4">
        <v>0.99999790776677799</v>
      </c>
      <c r="S3344" s="7">
        <f t="shared" si="156"/>
        <v>8.4499999999999992E-3</v>
      </c>
      <c r="T3344" s="17">
        <f t="shared" si="157"/>
        <v>0</v>
      </c>
      <c r="U3344" s="54" t="b">
        <v>0</v>
      </c>
      <c r="V3344" s="55" t="b">
        <v>0</v>
      </c>
      <c r="W3344" s="10">
        <v>31207221</v>
      </c>
      <c r="Y3344" s="51"/>
    </row>
    <row r="3345" spans="1:25" x14ac:dyDescent="0.2">
      <c r="A3345" s="29" t="s">
        <v>54</v>
      </c>
      <c r="B3345" s="34" t="s">
        <v>1501</v>
      </c>
      <c r="C3345" s="31" t="s">
        <v>3413</v>
      </c>
      <c r="D3345" s="16">
        <v>1</v>
      </c>
      <c r="E3345" s="8">
        <v>4096</v>
      </c>
      <c r="F3345" s="16">
        <v>2807</v>
      </c>
      <c r="G3345" s="8">
        <f t="shared" si="158"/>
        <v>0.314697265625</v>
      </c>
      <c r="H3345" s="7">
        <v>0.74835489432757796</v>
      </c>
      <c r="I3345" s="17">
        <v>0.999999999999998</v>
      </c>
      <c r="J3345" s="3">
        <v>0.51246262892378802</v>
      </c>
      <c r="K3345" s="4">
        <v>0.998903877822369</v>
      </c>
      <c r="L3345" s="7">
        <v>2</v>
      </c>
      <c r="M3345" s="1">
        <v>32</v>
      </c>
      <c r="N3345" s="1">
        <v>65536</v>
      </c>
      <c r="O3345" s="1">
        <v>128</v>
      </c>
      <c r="P3345" s="17">
        <v>1</v>
      </c>
      <c r="Q3345" s="3">
        <v>0.55227784591721496</v>
      </c>
      <c r="R3345" s="4">
        <v>0.99838834103581897</v>
      </c>
      <c r="S3345" s="7">
        <f t="shared" si="156"/>
        <v>3.9820000000000001E-2</v>
      </c>
      <c r="T3345" s="17">
        <f t="shared" si="157"/>
        <v>-5.1999999999999995E-4</v>
      </c>
      <c r="U3345" s="54" t="b">
        <v>0</v>
      </c>
      <c r="V3345" s="55" t="b">
        <v>0</v>
      </c>
      <c r="W3345" s="10">
        <v>1091131129</v>
      </c>
      <c r="Y3345" s="51"/>
    </row>
    <row r="3346" spans="1:25" x14ac:dyDescent="0.2">
      <c r="A3346" s="29" t="s">
        <v>24</v>
      </c>
      <c r="B3346" s="34" t="s">
        <v>1078</v>
      </c>
      <c r="C3346" s="31" t="s">
        <v>2990</v>
      </c>
      <c r="D3346" s="16">
        <v>1</v>
      </c>
      <c r="E3346" s="8">
        <v>512</v>
      </c>
      <c r="F3346" s="16">
        <v>61</v>
      </c>
      <c r="G3346" s="8">
        <f t="shared" si="158"/>
        <v>0.880859375</v>
      </c>
      <c r="H3346" s="7">
        <v>0.47409784160475399</v>
      </c>
      <c r="I3346" s="17">
        <v>0.999999999999999</v>
      </c>
      <c r="J3346" s="3">
        <v>0.446966828525314</v>
      </c>
      <c r="K3346" s="4">
        <v>1.01107590415163</v>
      </c>
      <c r="L3346" s="7">
        <v>2</v>
      </c>
      <c r="M3346" s="1">
        <v>256</v>
      </c>
      <c r="N3346" s="1">
        <v>65536</v>
      </c>
      <c r="O3346" s="1">
        <v>128</v>
      </c>
      <c r="P3346" s="17">
        <v>1</v>
      </c>
      <c r="Q3346" s="3">
        <v>0.45639246723239602</v>
      </c>
      <c r="R3346" s="4">
        <v>0.939455886544319</v>
      </c>
      <c r="S3346" s="7">
        <f t="shared" si="156"/>
        <v>9.4299999999999991E-3</v>
      </c>
      <c r="T3346" s="17">
        <f t="shared" si="157"/>
        <v>-4.947E-2</v>
      </c>
      <c r="U3346" s="54" t="b">
        <v>0</v>
      </c>
      <c r="V3346" s="55" t="b">
        <v>0</v>
      </c>
      <c r="W3346" s="10">
        <v>5291308</v>
      </c>
      <c r="Y3346" s="51"/>
    </row>
    <row r="3347" spans="1:25" x14ac:dyDescent="0.2">
      <c r="A3347" s="29" t="s">
        <v>33</v>
      </c>
      <c r="B3347" s="34" t="s">
        <v>1428</v>
      </c>
      <c r="C3347" s="31" t="s">
        <v>3340</v>
      </c>
      <c r="D3347" s="16">
        <v>0.5</v>
      </c>
      <c r="E3347" s="8">
        <v>4096</v>
      </c>
      <c r="F3347" s="16">
        <v>3063</v>
      </c>
      <c r="G3347" s="8">
        <f t="shared" si="158"/>
        <v>0.252197265625</v>
      </c>
      <c r="H3347" s="7">
        <v>0.79662153261783297</v>
      </c>
      <c r="I3347" s="17">
        <v>1</v>
      </c>
      <c r="J3347" s="3">
        <v>0.466276409823625</v>
      </c>
      <c r="K3347" s="4">
        <v>0.99850426588254804</v>
      </c>
      <c r="L3347" s="7">
        <v>1</v>
      </c>
      <c r="M3347" s="1">
        <v>32</v>
      </c>
      <c r="N3347" s="1">
        <v>32768</v>
      </c>
      <c r="O3347" s="1">
        <v>128</v>
      </c>
      <c r="P3347" s="17">
        <v>1</v>
      </c>
      <c r="Q3347" s="3">
        <v>0.53603997057207997</v>
      </c>
      <c r="R3347" s="4">
        <v>0.98940427474987602</v>
      </c>
      <c r="S3347" s="7">
        <f t="shared" si="156"/>
        <v>6.9760000000000003E-2</v>
      </c>
      <c r="T3347" s="17">
        <f t="shared" si="157"/>
        <v>-9.1000000000000004E-3</v>
      </c>
      <c r="U3347" s="54" t="b">
        <v>0</v>
      </c>
      <c r="V3347" s="55" t="b">
        <v>0</v>
      </c>
      <c r="W3347" s="10">
        <v>2162744651</v>
      </c>
      <c r="Y3347" s="51"/>
    </row>
    <row r="3348" spans="1:25" x14ac:dyDescent="0.2">
      <c r="A3348" s="29" t="s">
        <v>31</v>
      </c>
      <c r="B3348" s="34" t="s">
        <v>1395</v>
      </c>
      <c r="C3348" s="31" t="s">
        <v>3307</v>
      </c>
      <c r="D3348" s="16">
        <v>0</v>
      </c>
      <c r="E3348" s="8">
        <v>256</v>
      </c>
      <c r="F3348" s="16">
        <v>185</v>
      </c>
      <c r="G3348" s="8">
        <f t="shared" si="158"/>
        <v>0.27734375</v>
      </c>
      <c r="H3348" s="7">
        <v>0.91047004516633401</v>
      </c>
      <c r="I3348" s="17">
        <v>0.83642145761607301</v>
      </c>
      <c r="J3348" s="3">
        <v>0.62557353913585001</v>
      </c>
      <c r="K3348" s="4">
        <v>0.98591701233751305</v>
      </c>
      <c r="L3348" s="7">
        <v>1</v>
      </c>
      <c r="M3348" s="1">
        <v>32</v>
      </c>
      <c r="N3348" s="1">
        <v>16384</v>
      </c>
      <c r="O3348" s="1">
        <v>128</v>
      </c>
      <c r="P3348" s="17">
        <v>1</v>
      </c>
      <c r="Q3348" s="3">
        <v>0.70160080152649096</v>
      </c>
      <c r="R3348" s="4">
        <v>0.96956573469088003</v>
      </c>
      <c r="S3348" s="7">
        <f t="shared" si="156"/>
        <v>7.603E-2</v>
      </c>
      <c r="T3348" s="17">
        <f t="shared" si="157"/>
        <v>1.635E-2</v>
      </c>
      <c r="U3348" s="54" t="b">
        <v>0</v>
      </c>
      <c r="V3348" s="55" t="b">
        <v>1</v>
      </c>
      <c r="W3348" s="10">
        <v>14611393</v>
      </c>
      <c r="Y3348" s="51"/>
    </row>
    <row r="3349" spans="1:25" x14ac:dyDescent="0.2">
      <c r="A3349" s="29" t="s">
        <v>13</v>
      </c>
      <c r="B3349" s="34" t="s">
        <v>1780</v>
      </c>
      <c r="C3349" s="31" t="s">
        <v>3692</v>
      </c>
      <c r="D3349" s="16">
        <v>0</v>
      </c>
      <c r="E3349" s="8">
        <v>1024</v>
      </c>
      <c r="F3349" s="16">
        <v>783</v>
      </c>
      <c r="G3349" s="8">
        <f t="shared" si="158"/>
        <v>0.2353515625</v>
      </c>
      <c r="H3349" s="7">
        <v>0.92761345082200397</v>
      </c>
      <c r="I3349" s="17">
        <v>0.990354864277326</v>
      </c>
      <c r="J3349" s="3">
        <v>0.562314950253199</v>
      </c>
      <c r="K3349" s="4">
        <v>0.98788268010813196</v>
      </c>
      <c r="L3349" s="7">
        <v>2</v>
      </c>
      <c r="M3349" s="1">
        <v>32</v>
      </c>
      <c r="N3349" s="1">
        <v>16384</v>
      </c>
      <c r="O3349" s="1">
        <v>128</v>
      </c>
      <c r="P3349" s="17">
        <v>1</v>
      </c>
      <c r="Q3349" s="3">
        <v>0.63033010263617195</v>
      </c>
      <c r="R3349" s="4">
        <v>0.98956801721362098</v>
      </c>
      <c r="S3349" s="7">
        <f t="shared" si="156"/>
        <v>6.8019999999999997E-2</v>
      </c>
      <c r="T3349" s="17">
        <f t="shared" si="157"/>
        <v>1.6900000000000001E-3</v>
      </c>
      <c r="U3349" s="54" t="b">
        <v>0</v>
      </c>
      <c r="V3349" s="55" t="b">
        <v>1</v>
      </c>
      <c r="W3349" s="10">
        <v>65018390</v>
      </c>
      <c r="Y3349" s="51"/>
    </row>
    <row r="3350" spans="1:25" x14ac:dyDescent="0.2">
      <c r="A3350" s="29" t="s">
        <v>9</v>
      </c>
      <c r="B3350" s="34" t="s">
        <v>1958</v>
      </c>
      <c r="C3350" s="31" t="s">
        <v>3870</v>
      </c>
      <c r="D3350" s="16">
        <v>0</v>
      </c>
      <c r="E3350" s="8">
        <v>256</v>
      </c>
      <c r="F3350" s="16">
        <v>200</v>
      </c>
      <c r="G3350" s="8">
        <f t="shared" si="158"/>
        <v>0.21875</v>
      </c>
      <c r="H3350" s="7">
        <v>0.999999999999999</v>
      </c>
      <c r="I3350" s="17">
        <v>0.88840881685356698</v>
      </c>
      <c r="J3350" s="3">
        <v>0.63034253683581498</v>
      </c>
      <c r="K3350" s="4">
        <v>0.97792670623393696</v>
      </c>
      <c r="L3350" s="7">
        <v>3</v>
      </c>
      <c r="M3350" s="1">
        <v>32</v>
      </c>
      <c r="N3350" s="1">
        <v>4096</v>
      </c>
      <c r="O3350" s="1">
        <v>128</v>
      </c>
      <c r="P3350" s="17">
        <v>1</v>
      </c>
      <c r="Q3350" s="3">
        <v>0.63975149379502905</v>
      </c>
      <c r="R3350" s="4">
        <v>0.973817871048416</v>
      </c>
      <c r="S3350" s="7">
        <f t="shared" si="156"/>
        <v>9.41E-3</v>
      </c>
      <c r="T3350" s="17">
        <f t="shared" si="157"/>
        <v>4.1099999999999999E-3</v>
      </c>
      <c r="U3350" s="54" t="b">
        <v>0</v>
      </c>
      <c r="V3350" s="55" t="b">
        <v>0</v>
      </c>
      <c r="W3350" s="10">
        <v>5462782</v>
      </c>
      <c r="Y3350" s="51"/>
    </row>
    <row r="3351" spans="1:25" x14ac:dyDescent="0.2">
      <c r="A3351" s="29" t="s">
        <v>37</v>
      </c>
      <c r="B3351" s="34" t="s">
        <v>2385</v>
      </c>
      <c r="C3351" s="31" t="s">
        <v>4297</v>
      </c>
      <c r="D3351" s="16">
        <v>1</v>
      </c>
      <c r="E3351" s="8">
        <v>512</v>
      </c>
      <c r="F3351" s="16">
        <v>93</v>
      </c>
      <c r="G3351" s="8">
        <f t="shared" si="158"/>
        <v>0.818359375</v>
      </c>
      <c r="H3351" s="7">
        <v>0.65997976411025105</v>
      </c>
      <c r="I3351" s="17">
        <v>0.99999999531788197</v>
      </c>
      <c r="J3351" s="3">
        <v>0.54043471081753103</v>
      </c>
      <c r="K3351" s="4">
        <v>0.98885352694130602</v>
      </c>
      <c r="L3351" s="7">
        <v>1</v>
      </c>
      <c r="M3351" s="1">
        <v>256</v>
      </c>
      <c r="N3351" s="1">
        <v>32768</v>
      </c>
      <c r="O3351" s="1">
        <v>128</v>
      </c>
      <c r="P3351" s="17">
        <v>1</v>
      </c>
      <c r="Q3351" s="3">
        <v>0.59896277176546997</v>
      </c>
      <c r="R3351" s="4">
        <v>0.84148318272691502</v>
      </c>
      <c r="S3351" s="7">
        <f t="shared" si="156"/>
        <v>5.8529999999999999E-2</v>
      </c>
      <c r="T3351" s="17">
        <f t="shared" si="157"/>
        <v>-0.14737</v>
      </c>
      <c r="U3351" s="54" t="b">
        <v>0</v>
      </c>
      <c r="V3351" s="55" t="b">
        <v>0</v>
      </c>
      <c r="W3351" s="10">
        <v>4167833</v>
      </c>
      <c r="Y3351" s="51"/>
    </row>
    <row r="3352" spans="1:25" x14ac:dyDescent="0.2">
      <c r="A3352" s="29" t="s">
        <v>55</v>
      </c>
      <c r="B3352" s="34" t="s">
        <v>4799</v>
      </c>
      <c r="C3352" s="31" t="s">
        <v>4968</v>
      </c>
      <c r="D3352" s="16">
        <v>1</v>
      </c>
      <c r="E3352" s="8">
        <v>1024</v>
      </c>
      <c r="F3352" s="16">
        <v>743</v>
      </c>
      <c r="G3352" s="8">
        <f t="shared" si="158"/>
        <v>0.2744140625</v>
      </c>
      <c r="H3352" s="7">
        <v>0.96144868746072598</v>
      </c>
      <c r="I3352" s="17">
        <v>1</v>
      </c>
      <c r="J3352" s="3">
        <v>0.51363393916169497</v>
      </c>
      <c r="K3352" s="4">
        <v>0.99894441203732698</v>
      </c>
      <c r="L3352" s="7">
        <v>1</v>
      </c>
      <c r="M3352" s="1">
        <v>256</v>
      </c>
      <c r="N3352" s="1">
        <v>32768</v>
      </c>
      <c r="O3352" s="1">
        <v>128</v>
      </c>
      <c r="P3352" s="17">
        <v>1</v>
      </c>
      <c r="Q3352" s="3">
        <v>0.64964311889595205</v>
      </c>
      <c r="R3352" s="4">
        <v>0.98737798786793596</v>
      </c>
      <c r="S3352" s="7">
        <f t="shared" si="156"/>
        <v>0.13600999999999999</v>
      </c>
      <c r="T3352" s="17">
        <f t="shared" si="157"/>
        <v>-1.157E-2</v>
      </c>
      <c r="U3352" s="54" t="b">
        <v>1</v>
      </c>
      <c r="V3352" s="55" t="b">
        <v>0</v>
      </c>
      <c r="W3352" s="10">
        <v>193348548</v>
      </c>
      <c r="Y3352" s="51"/>
    </row>
    <row r="3353" spans="1:25" x14ac:dyDescent="0.2">
      <c r="A3353" s="29" t="s">
        <v>23</v>
      </c>
      <c r="B3353" s="34" t="s">
        <v>1028</v>
      </c>
      <c r="C3353" s="31" t="s">
        <v>2940</v>
      </c>
      <c r="D3353" s="16">
        <v>0.5</v>
      </c>
      <c r="E3353" s="8">
        <v>512</v>
      </c>
      <c r="F3353" s="16">
        <v>363</v>
      </c>
      <c r="G3353" s="8">
        <f t="shared" si="158"/>
        <v>0.291015625</v>
      </c>
      <c r="H3353" s="7">
        <v>0.938146808744871</v>
      </c>
      <c r="I3353" s="17">
        <v>0.93751842374114602</v>
      </c>
      <c r="J3353" s="3">
        <v>0.41164471408630998</v>
      </c>
      <c r="K3353" s="4">
        <v>0.99346271501005601</v>
      </c>
      <c r="L3353" s="7">
        <v>3</v>
      </c>
      <c r="M3353" s="1">
        <v>64</v>
      </c>
      <c r="N3353" s="1">
        <v>16384</v>
      </c>
      <c r="O3353" s="1">
        <v>128</v>
      </c>
      <c r="P3353" s="17">
        <v>1</v>
      </c>
      <c r="Q3353" s="3">
        <v>0.42095217278762598</v>
      </c>
      <c r="R3353" s="4">
        <v>0.99190574052458103</v>
      </c>
      <c r="S3353" s="7">
        <f t="shared" si="156"/>
        <v>9.3100000000000006E-3</v>
      </c>
      <c r="T3353" s="17">
        <f t="shared" si="157"/>
        <v>1.56E-3</v>
      </c>
      <c r="U3353" s="54" t="b">
        <v>0</v>
      </c>
      <c r="V3353" s="55" t="b">
        <v>0</v>
      </c>
      <c r="W3353" s="10">
        <v>7554978</v>
      </c>
      <c r="Y3353" s="51"/>
    </row>
    <row r="3354" spans="1:25" x14ac:dyDescent="0.2">
      <c r="A3354" s="29" t="s">
        <v>6</v>
      </c>
      <c r="B3354" s="34" t="s">
        <v>2780</v>
      </c>
      <c r="C3354" s="31" t="s">
        <v>4692</v>
      </c>
      <c r="D3354" s="16">
        <v>0.5</v>
      </c>
      <c r="E3354" s="8">
        <v>256</v>
      </c>
      <c r="F3354" s="16">
        <v>1</v>
      </c>
      <c r="G3354" s="8">
        <f t="shared" si="158"/>
        <v>0.99609375</v>
      </c>
      <c r="H3354" s="7">
        <v>0.499999999999999</v>
      </c>
      <c r="I3354" s="17">
        <v>1</v>
      </c>
      <c r="J3354" s="3">
        <v>0.499999999999999</v>
      </c>
      <c r="K3354" s="4">
        <v>1</v>
      </c>
      <c r="L3354" s="7">
        <v>1</v>
      </c>
      <c r="M3354" s="1">
        <v>64</v>
      </c>
      <c r="N3354" s="1">
        <v>16384</v>
      </c>
      <c r="O3354" s="1">
        <v>128</v>
      </c>
      <c r="P3354" s="17">
        <v>1</v>
      </c>
      <c r="Q3354" s="3">
        <v>0.499999999999999</v>
      </c>
      <c r="R3354" s="4">
        <v>1</v>
      </c>
      <c r="S3354" s="7">
        <f t="shared" si="156"/>
        <v>0</v>
      </c>
      <c r="T3354" s="17">
        <f t="shared" si="157"/>
        <v>0</v>
      </c>
      <c r="U3354" s="54" t="b">
        <v>0</v>
      </c>
      <c r="V3354" s="55" t="b">
        <v>0</v>
      </c>
      <c r="W3354" s="10">
        <v>202074</v>
      </c>
      <c r="Y3354" s="51"/>
    </row>
    <row r="3355" spans="1:25" x14ac:dyDescent="0.2">
      <c r="A3355" s="29" t="s">
        <v>0</v>
      </c>
      <c r="B3355" s="34" t="s">
        <v>4848</v>
      </c>
      <c r="C3355" s="31" t="s">
        <v>5017</v>
      </c>
      <c r="D3355" s="16">
        <v>0</v>
      </c>
      <c r="E3355" s="8">
        <v>1024</v>
      </c>
      <c r="F3355" s="16">
        <v>588</v>
      </c>
      <c r="G3355" s="8">
        <f t="shared" si="158"/>
        <v>0.42578125</v>
      </c>
      <c r="H3355" s="7">
        <v>0.69603191211006699</v>
      </c>
      <c r="I3355" s="17">
        <v>0.999999999999998</v>
      </c>
      <c r="J3355" s="3">
        <v>0.39333559080763397</v>
      </c>
      <c r="K3355" s="4">
        <v>1.0000515086655599</v>
      </c>
      <c r="L3355" s="7">
        <v>1</v>
      </c>
      <c r="M3355" s="1">
        <v>32</v>
      </c>
      <c r="N3355" s="1">
        <v>8192</v>
      </c>
      <c r="O3355" s="1">
        <v>128</v>
      </c>
      <c r="P3355" s="17">
        <v>1</v>
      </c>
      <c r="Q3355" s="3">
        <v>0.42347435297806801</v>
      </c>
      <c r="R3355" s="4">
        <v>0.999955162206834</v>
      </c>
      <c r="S3355" s="7">
        <f t="shared" si="156"/>
        <v>3.014E-2</v>
      </c>
      <c r="T3355" s="17">
        <f t="shared" si="157"/>
        <v>1.0000000000000001E-5</v>
      </c>
      <c r="U3355" s="54" t="b">
        <v>0</v>
      </c>
      <c r="V3355" s="55" t="b">
        <v>0</v>
      </c>
      <c r="W3355" s="10">
        <v>16011866</v>
      </c>
      <c r="Y3355" s="51"/>
    </row>
    <row r="3356" spans="1:25" x14ac:dyDescent="0.2">
      <c r="A3356" s="29" t="s">
        <v>44</v>
      </c>
      <c r="B3356" s="34" t="s">
        <v>2126</v>
      </c>
      <c r="C3356" s="31" t="s">
        <v>4038</v>
      </c>
      <c r="D3356" s="16">
        <v>1</v>
      </c>
      <c r="E3356" s="8">
        <v>4096</v>
      </c>
      <c r="F3356" s="16">
        <v>358</v>
      </c>
      <c r="G3356" s="8">
        <f t="shared" si="158"/>
        <v>0.91259765625</v>
      </c>
      <c r="H3356" s="7">
        <v>0.28463123653633798</v>
      </c>
      <c r="I3356" s="17">
        <v>0.99999999999997602</v>
      </c>
      <c r="J3356" s="3">
        <v>0.31387840646140203</v>
      </c>
      <c r="K3356" s="4">
        <v>0.97948931002950401</v>
      </c>
      <c r="L3356" s="7">
        <v>3</v>
      </c>
      <c r="M3356" s="1">
        <v>32</v>
      </c>
      <c r="N3356" s="1">
        <v>65536</v>
      </c>
      <c r="O3356" s="1">
        <v>128</v>
      </c>
      <c r="P3356" s="17">
        <v>1</v>
      </c>
      <c r="Q3356" s="3">
        <v>0.31521450729330203</v>
      </c>
      <c r="R3356" s="4">
        <v>0.96585849194709195</v>
      </c>
      <c r="S3356" s="7">
        <f t="shared" si="156"/>
        <v>-1.34E-3</v>
      </c>
      <c r="T3356" s="17">
        <f t="shared" si="157"/>
        <v>-1.363E-2</v>
      </c>
      <c r="U3356" s="54" t="b">
        <v>0</v>
      </c>
      <c r="V3356" s="55" t="b">
        <v>0</v>
      </c>
      <c r="W3356" s="10">
        <v>10584503</v>
      </c>
      <c r="Y3356" s="51"/>
    </row>
    <row r="3357" spans="1:25" x14ac:dyDescent="0.2">
      <c r="A3357" s="29" t="s">
        <v>59</v>
      </c>
      <c r="B3357" s="34" t="s">
        <v>2336</v>
      </c>
      <c r="C3357" s="31" t="s">
        <v>4248</v>
      </c>
      <c r="D3357" s="16">
        <v>0</v>
      </c>
      <c r="E3357" s="8">
        <v>1024</v>
      </c>
      <c r="F3357" s="16">
        <v>311</v>
      </c>
      <c r="G3357" s="8">
        <f t="shared" si="158"/>
        <v>0.6962890625</v>
      </c>
      <c r="H3357" s="7">
        <v>0.55226609042527497</v>
      </c>
      <c r="I3357" s="17">
        <v>1</v>
      </c>
      <c r="J3357" s="3">
        <v>0.40927218942589599</v>
      </c>
      <c r="K3357" s="4">
        <v>0.99987622086414396</v>
      </c>
      <c r="L3357" s="7">
        <v>2</v>
      </c>
      <c r="M3357" s="1">
        <v>256</v>
      </c>
      <c r="N3357" s="1">
        <v>16384</v>
      </c>
      <c r="O3357" s="1">
        <v>128</v>
      </c>
      <c r="P3357" s="17">
        <v>1</v>
      </c>
      <c r="Q3357" s="3">
        <v>0.43213763785052201</v>
      </c>
      <c r="R3357" s="4">
        <v>1.0000117086282001</v>
      </c>
      <c r="S3357" s="7">
        <f t="shared" si="156"/>
        <v>2.2870000000000001E-2</v>
      </c>
      <c r="T3357" s="17">
        <f t="shared" si="157"/>
        <v>1.1E-4</v>
      </c>
      <c r="U3357" s="54" t="b">
        <v>0</v>
      </c>
      <c r="V3357" s="55" t="b">
        <v>0</v>
      </c>
      <c r="W3357" s="10">
        <v>6796130</v>
      </c>
      <c r="Y3357" s="51"/>
    </row>
    <row r="3358" spans="1:25" x14ac:dyDescent="0.2">
      <c r="A3358" s="29" t="s">
        <v>22</v>
      </c>
      <c r="B3358" s="34" t="s">
        <v>4785</v>
      </c>
      <c r="C3358" s="31" t="s">
        <v>4954</v>
      </c>
      <c r="D3358" s="16">
        <v>0.5</v>
      </c>
      <c r="E3358" s="8">
        <v>256</v>
      </c>
      <c r="F3358" s="16">
        <v>175</v>
      </c>
      <c r="G3358" s="8">
        <f t="shared" si="158"/>
        <v>0.31640625</v>
      </c>
      <c r="H3358" s="7">
        <v>0.94420632600685195</v>
      </c>
      <c r="I3358" s="17">
        <v>0.89931655403042399</v>
      </c>
      <c r="J3358" s="3">
        <v>0.68940535624725097</v>
      </c>
      <c r="K3358" s="4">
        <v>0.95864577353006497</v>
      </c>
      <c r="L3358" s="7">
        <v>2</v>
      </c>
      <c r="M3358" s="1">
        <v>32</v>
      </c>
      <c r="N3358" s="1">
        <v>16384</v>
      </c>
      <c r="O3358" s="1">
        <v>128</v>
      </c>
      <c r="P3358" s="17">
        <v>1</v>
      </c>
      <c r="Q3358" s="3">
        <v>0.76621989326883899</v>
      </c>
      <c r="R3358" s="4">
        <v>0.94583961223261004</v>
      </c>
      <c r="S3358" s="7">
        <f t="shared" si="156"/>
        <v>7.6810000000000003E-2</v>
      </c>
      <c r="T3358" s="17">
        <f t="shared" si="157"/>
        <v>1.281E-2</v>
      </c>
      <c r="U3358" s="54" t="b">
        <v>0</v>
      </c>
      <c r="V3358" s="55" t="b">
        <v>1</v>
      </c>
      <c r="W3358" s="10">
        <v>6824935</v>
      </c>
      <c r="Y3358" s="51"/>
    </row>
    <row r="3359" spans="1:25" x14ac:dyDescent="0.2">
      <c r="A3359" s="29" t="s">
        <v>56</v>
      </c>
      <c r="B3359" s="34" t="s">
        <v>4896</v>
      </c>
      <c r="C3359" s="31" t="s">
        <v>5065</v>
      </c>
      <c r="D3359" s="16">
        <v>0.5</v>
      </c>
      <c r="E3359" s="8">
        <v>1024</v>
      </c>
      <c r="F3359" s="16">
        <v>3</v>
      </c>
      <c r="G3359" s="8">
        <f t="shared" si="158"/>
        <v>0.9970703125</v>
      </c>
      <c r="H3359" s="7">
        <v>0.42132753849387</v>
      </c>
      <c r="I3359" s="17">
        <v>1</v>
      </c>
      <c r="J3359" s="3">
        <v>0.42132753849387</v>
      </c>
      <c r="K3359" s="4">
        <v>0.93179250931777602</v>
      </c>
      <c r="L3359" s="7">
        <v>1</v>
      </c>
      <c r="M3359" s="1">
        <v>128</v>
      </c>
      <c r="N3359" s="1">
        <v>65536</v>
      </c>
      <c r="O3359" s="1">
        <v>128</v>
      </c>
      <c r="P3359" s="17">
        <v>1</v>
      </c>
      <c r="Q3359" s="3">
        <v>0.435037801901696</v>
      </c>
      <c r="R3359" s="4">
        <v>0.83000473431420596</v>
      </c>
      <c r="S3359" s="7">
        <f t="shared" si="156"/>
        <v>-1.371E-2</v>
      </c>
      <c r="T3359" s="17">
        <f t="shared" si="157"/>
        <v>-0.10179000000000001</v>
      </c>
      <c r="U3359" s="54" t="b">
        <v>0</v>
      </c>
      <c r="V3359" s="55" t="b">
        <v>0</v>
      </c>
      <c r="W3359" s="10">
        <v>660542</v>
      </c>
      <c r="Y3359" s="51"/>
    </row>
    <row r="3360" spans="1:25" x14ac:dyDescent="0.2">
      <c r="A3360" s="29" t="s">
        <v>7</v>
      </c>
      <c r="B3360" s="34" t="s">
        <v>2860</v>
      </c>
      <c r="C3360" s="31" t="s">
        <v>4772</v>
      </c>
      <c r="D3360" s="16">
        <v>0</v>
      </c>
      <c r="E3360" s="8">
        <v>256</v>
      </c>
      <c r="F3360" s="16">
        <v>197</v>
      </c>
      <c r="G3360" s="8">
        <f t="shared" si="158"/>
        <v>0.23046875</v>
      </c>
      <c r="H3360" s="7">
        <v>0.94425492317810999</v>
      </c>
      <c r="I3360" s="17">
        <v>0.93478373822438998</v>
      </c>
      <c r="J3360" s="3">
        <v>0.49918594679991302</v>
      </c>
      <c r="K3360" s="4">
        <v>0.95993429404069097</v>
      </c>
      <c r="L3360" s="7">
        <v>3</v>
      </c>
      <c r="M3360" s="1">
        <v>32</v>
      </c>
      <c r="N3360" s="1">
        <v>16384</v>
      </c>
      <c r="O3360" s="1">
        <v>128</v>
      </c>
      <c r="P3360" s="17">
        <v>1</v>
      </c>
      <c r="Q3360" s="3">
        <v>0.51980333837857695</v>
      </c>
      <c r="R3360" s="4">
        <v>0.96208177138534801</v>
      </c>
      <c r="S3360" s="7">
        <f t="shared" si="156"/>
        <v>2.0619999999999999E-2</v>
      </c>
      <c r="T3360" s="17">
        <f t="shared" si="157"/>
        <v>-2.15E-3</v>
      </c>
      <c r="U3360" s="54" t="b">
        <v>0</v>
      </c>
      <c r="V3360" s="55" t="b">
        <v>0</v>
      </c>
      <c r="W3360" s="10">
        <v>8043506</v>
      </c>
      <c r="Y3360" s="51"/>
    </row>
    <row r="3361" spans="1:25" x14ac:dyDescent="0.2">
      <c r="A3361" s="29" t="s">
        <v>2</v>
      </c>
      <c r="B3361" s="34" t="s">
        <v>4917</v>
      </c>
      <c r="C3361" s="31" t="s">
        <v>5086</v>
      </c>
      <c r="D3361" s="16">
        <v>1</v>
      </c>
      <c r="E3361" s="8">
        <v>256</v>
      </c>
      <c r="F3361" s="16">
        <v>193</v>
      </c>
      <c r="G3361" s="8">
        <f t="shared" si="158"/>
        <v>0.24609375</v>
      </c>
      <c r="H3361" s="7">
        <v>0.95372675696900999</v>
      </c>
      <c r="I3361" s="17">
        <v>0.94050149193343002</v>
      </c>
      <c r="J3361" s="3">
        <v>0.37013299106157899</v>
      </c>
      <c r="K3361" s="4">
        <v>0.94693092973191495</v>
      </c>
      <c r="L3361" s="7">
        <v>2</v>
      </c>
      <c r="M3361" s="1">
        <v>64</v>
      </c>
      <c r="N3361" s="1">
        <v>16384</v>
      </c>
      <c r="O3361" s="1">
        <v>128</v>
      </c>
      <c r="P3361" s="17">
        <v>1</v>
      </c>
      <c r="Q3361" s="3">
        <v>0.42696547629336301</v>
      </c>
      <c r="R3361" s="4">
        <v>0.953182458899694</v>
      </c>
      <c r="S3361" s="7">
        <f t="shared" si="156"/>
        <v>5.6829999999999999E-2</v>
      </c>
      <c r="T3361" s="17">
        <f t="shared" si="157"/>
        <v>-6.2500000000000003E-3</v>
      </c>
      <c r="U3361" s="54" t="b">
        <v>0</v>
      </c>
      <c r="V3361" s="55" t="b">
        <v>0</v>
      </c>
      <c r="W3361" s="10">
        <v>8746369</v>
      </c>
      <c r="Y3361" s="51"/>
    </row>
    <row r="3362" spans="1:25" x14ac:dyDescent="0.2">
      <c r="A3362" s="29" t="s">
        <v>48</v>
      </c>
      <c r="B3362" s="34" t="s">
        <v>4936</v>
      </c>
      <c r="C3362" s="31" t="s">
        <v>5105</v>
      </c>
      <c r="D3362" s="16">
        <v>0</v>
      </c>
      <c r="E3362" s="8">
        <v>256</v>
      </c>
      <c r="F3362" s="16">
        <v>146</v>
      </c>
      <c r="G3362" s="8">
        <f t="shared" si="158"/>
        <v>0.4296875</v>
      </c>
      <c r="H3362" s="7">
        <v>0.98315254105893701</v>
      </c>
      <c r="I3362" s="17">
        <v>0.96724799800385697</v>
      </c>
      <c r="J3362" s="3">
        <v>0.79518751996637105</v>
      </c>
      <c r="K3362" s="4">
        <v>0.95040617572324204</v>
      </c>
      <c r="L3362" s="7">
        <v>2</v>
      </c>
      <c r="M3362" s="1">
        <v>64</v>
      </c>
      <c r="N3362" s="1">
        <v>2048</v>
      </c>
      <c r="O3362" s="1">
        <v>128</v>
      </c>
      <c r="P3362" s="17">
        <v>1</v>
      </c>
      <c r="Q3362" s="3">
        <v>0.84087640637531103</v>
      </c>
      <c r="R3362" s="4">
        <v>0.95593096222255802</v>
      </c>
      <c r="S3362" s="7">
        <f t="shared" si="156"/>
        <v>4.5690000000000001E-2</v>
      </c>
      <c r="T3362" s="17">
        <f t="shared" si="157"/>
        <v>5.5199999999999997E-3</v>
      </c>
      <c r="U3362" s="54" t="b">
        <v>0</v>
      </c>
      <c r="V3362" s="55" t="b">
        <v>0</v>
      </c>
      <c r="W3362" s="10">
        <v>5185222</v>
      </c>
      <c r="Y3362" s="51"/>
    </row>
    <row r="3363" spans="1:25" x14ac:dyDescent="0.2">
      <c r="A3363" s="29" t="s">
        <v>2</v>
      </c>
      <c r="B3363" s="34" t="s">
        <v>2349</v>
      </c>
      <c r="C3363" s="31" t="s">
        <v>4261</v>
      </c>
      <c r="D3363" s="16">
        <v>1</v>
      </c>
      <c r="E3363" s="8">
        <v>512</v>
      </c>
      <c r="F3363" s="16">
        <v>352</v>
      </c>
      <c r="G3363" s="8">
        <f t="shared" si="158"/>
        <v>0.3125</v>
      </c>
      <c r="H3363" s="7">
        <v>0.88536158539764598</v>
      </c>
      <c r="I3363" s="17">
        <v>0.98651374336547404</v>
      </c>
      <c r="J3363" s="3">
        <v>0.36180306783439797</v>
      </c>
      <c r="K3363" s="4">
        <v>0.98646971983197096</v>
      </c>
      <c r="L3363" s="7">
        <v>2</v>
      </c>
      <c r="M3363" s="1">
        <v>32</v>
      </c>
      <c r="N3363" s="1">
        <v>32768</v>
      </c>
      <c r="O3363" s="1">
        <v>128</v>
      </c>
      <c r="P3363" s="17">
        <v>1</v>
      </c>
      <c r="Q3363" s="3">
        <v>0.40493191291285902</v>
      </c>
      <c r="R3363" s="4">
        <v>0.99081908539401098</v>
      </c>
      <c r="S3363" s="7">
        <f t="shared" si="156"/>
        <v>4.3130000000000002E-2</v>
      </c>
      <c r="T3363" s="17">
        <f t="shared" si="157"/>
        <v>-4.2599999999999999E-3</v>
      </c>
      <c r="U3363" s="54" t="b">
        <v>0</v>
      </c>
      <c r="V3363" s="55" t="b">
        <v>0</v>
      </c>
      <c r="W3363" s="10">
        <v>13553873</v>
      </c>
      <c r="Y3363" s="51"/>
    </row>
    <row r="3364" spans="1:25" x14ac:dyDescent="0.2">
      <c r="A3364" s="29" t="s">
        <v>19</v>
      </c>
      <c r="B3364" s="34" t="s">
        <v>1786</v>
      </c>
      <c r="C3364" s="31" t="s">
        <v>3698</v>
      </c>
      <c r="D3364" s="16">
        <v>0.5</v>
      </c>
      <c r="E3364" s="8">
        <v>256</v>
      </c>
      <c r="F3364" s="16">
        <v>113</v>
      </c>
      <c r="G3364" s="8">
        <f t="shared" si="158"/>
        <v>0.55859375</v>
      </c>
      <c r="H3364" s="7">
        <v>0.76966081740889303</v>
      </c>
      <c r="I3364" s="17">
        <v>0.96415532170686902</v>
      </c>
      <c r="J3364" s="3">
        <v>0.632027734332262</v>
      </c>
      <c r="K3364" s="4">
        <v>0.98086537794893502</v>
      </c>
      <c r="L3364" s="7">
        <v>2</v>
      </c>
      <c r="M3364" s="1">
        <v>32</v>
      </c>
      <c r="N3364" s="1">
        <v>4096</v>
      </c>
      <c r="O3364" s="1">
        <v>128</v>
      </c>
      <c r="P3364" s="17">
        <v>1</v>
      </c>
      <c r="Q3364" s="3">
        <v>0.66027488740731599</v>
      </c>
      <c r="R3364" s="4">
        <v>0.97778382402423902</v>
      </c>
      <c r="S3364" s="7">
        <f t="shared" si="156"/>
        <v>2.8250000000000001E-2</v>
      </c>
      <c r="T3364" s="17">
        <f t="shared" si="157"/>
        <v>3.0799999999999998E-3</v>
      </c>
      <c r="U3364" s="54" t="b">
        <v>0</v>
      </c>
      <c r="V3364" s="55" t="b">
        <v>0</v>
      </c>
      <c r="W3364" s="10">
        <v>6719741</v>
      </c>
      <c r="Y3364" s="51"/>
    </row>
    <row r="3365" spans="1:25" x14ac:dyDescent="0.2">
      <c r="A3365" s="29" t="s">
        <v>57</v>
      </c>
      <c r="B3365" s="34" t="s">
        <v>2427</v>
      </c>
      <c r="C3365" s="31" t="s">
        <v>4339</v>
      </c>
      <c r="D3365" s="16">
        <v>0.5</v>
      </c>
      <c r="E3365" s="8">
        <v>256</v>
      </c>
      <c r="F3365" s="16">
        <v>123</v>
      </c>
      <c r="G3365" s="8">
        <f t="shared" si="158"/>
        <v>0.51953125</v>
      </c>
      <c r="H3365" s="7">
        <v>0.84977148036918504</v>
      </c>
      <c r="I3365" s="17">
        <v>0.99112290044431395</v>
      </c>
      <c r="J3365" s="3">
        <v>0.64318716057075098</v>
      </c>
      <c r="K3365" s="4">
        <v>0.98021520160167097</v>
      </c>
      <c r="L3365" s="7">
        <v>2</v>
      </c>
      <c r="M3365" s="1">
        <v>32</v>
      </c>
      <c r="N3365" s="1">
        <v>32768</v>
      </c>
      <c r="O3365" s="1">
        <v>128</v>
      </c>
      <c r="P3365" s="17">
        <v>1</v>
      </c>
      <c r="Q3365" s="3">
        <v>0.69757600614631599</v>
      </c>
      <c r="R3365" s="4">
        <v>0.98322354760297703</v>
      </c>
      <c r="S3365" s="7">
        <f t="shared" si="156"/>
        <v>5.4390000000000001E-2</v>
      </c>
      <c r="T3365" s="17">
        <f t="shared" si="157"/>
        <v>3.0100000000000001E-3</v>
      </c>
      <c r="U3365" s="54" t="b">
        <v>0</v>
      </c>
      <c r="V3365" s="55" t="b">
        <v>0</v>
      </c>
      <c r="W3365" s="10">
        <v>5465578</v>
      </c>
      <c r="Y3365" s="51"/>
    </row>
    <row r="3366" spans="1:25" x14ac:dyDescent="0.2">
      <c r="A3366" s="29" t="s">
        <v>4</v>
      </c>
      <c r="B3366" s="34" t="s">
        <v>4943</v>
      </c>
      <c r="C3366" s="31" t="s">
        <v>5112</v>
      </c>
      <c r="D3366" s="16">
        <v>0.5</v>
      </c>
      <c r="E3366" s="8">
        <v>1024</v>
      </c>
      <c r="F3366" s="16">
        <v>300</v>
      </c>
      <c r="G3366" s="8">
        <f t="shared" si="158"/>
        <v>0.70703125</v>
      </c>
      <c r="H3366" s="7">
        <v>0.44536753673434099</v>
      </c>
      <c r="I3366" s="17">
        <v>1.00000000140986</v>
      </c>
      <c r="J3366" s="3">
        <v>0.37921568202962203</v>
      </c>
      <c r="K3366" s="4">
        <v>0.99979513340321302</v>
      </c>
      <c r="L3366" s="7">
        <v>1</v>
      </c>
      <c r="M3366" s="1">
        <v>128</v>
      </c>
      <c r="N3366" s="1">
        <v>8192</v>
      </c>
      <c r="O3366" s="1">
        <v>128</v>
      </c>
      <c r="P3366" s="17">
        <v>1</v>
      </c>
      <c r="Q3366" s="3">
        <v>0.39314068431861299</v>
      </c>
      <c r="R3366" s="4">
        <v>0.97260897265534196</v>
      </c>
      <c r="S3366" s="7">
        <f t="shared" si="156"/>
        <v>1.393E-2</v>
      </c>
      <c r="T3366" s="17">
        <f t="shared" si="157"/>
        <v>-2.7189999999999999E-2</v>
      </c>
      <c r="U3366" s="54" t="b">
        <v>0</v>
      </c>
      <c r="V3366" s="55" t="b">
        <v>0</v>
      </c>
      <c r="W3366" s="10">
        <v>8231848</v>
      </c>
      <c r="Y3366" s="51"/>
    </row>
    <row r="3367" spans="1:25" x14ac:dyDescent="0.2">
      <c r="A3367" s="29" t="s">
        <v>24</v>
      </c>
      <c r="B3367" s="34" t="s">
        <v>4792</v>
      </c>
      <c r="C3367" s="31" t="s">
        <v>4961</v>
      </c>
      <c r="D3367" s="16">
        <v>0.5</v>
      </c>
      <c r="E3367" s="8">
        <v>512</v>
      </c>
      <c r="F3367" s="16">
        <v>60</v>
      </c>
      <c r="G3367" s="8">
        <f t="shared" si="158"/>
        <v>0.8828125</v>
      </c>
      <c r="H3367" s="7">
        <v>0.49956791789611299</v>
      </c>
      <c r="I3367" s="17">
        <v>0.999999999999998</v>
      </c>
      <c r="J3367" s="3">
        <v>0.47270439229894701</v>
      </c>
      <c r="K3367" s="4">
        <v>1.00361261579278</v>
      </c>
      <c r="L3367" s="7">
        <v>3</v>
      </c>
      <c r="M3367" s="1">
        <v>32</v>
      </c>
      <c r="N3367" s="1">
        <v>4096</v>
      </c>
      <c r="O3367" s="1">
        <v>128</v>
      </c>
      <c r="P3367" s="17">
        <v>1</v>
      </c>
      <c r="Q3367" s="3">
        <v>0.47786001822743002</v>
      </c>
      <c r="R3367" s="4">
        <v>0.99675900148853802</v>
      </c>
      <c r="S3367" s="7">
        <f t="shared" si="156"/>
        <v>5.1599999999999997E-3</v>
      </c>
      <c r="T3367" s="17">
        <f t="shared" si="157"/>
        <v>3.6999999999999999E-4</v>
      </c>
      <c r="U3367" s="54" t="b">
        <v>0</v>
      </c>
      <c r="V3367" s="55" t="b">
        <v>0</v>
      </c>
      <c r="W3367" s="10">
        <v>4479986</v>
      </c>
      <c r="Y3367" s="51"/>
    </row>
    <row r="3368" spans="1:25" x14ac:dyDescent="0.2">
      <c r="A3368" s="29" t="s">
        <v>49</v>
      </c>
      <c r="B3368" s="34" t="s">
        <v>1698</v>
      </c>
      <c r="C3368" s="31" t="s">
        <v>3610</v>
      </c>
      <c r="D3368" s="16">
        <v>0.5</v>
      </c>
      <c r="E3368" s="8">
        <v>256</v>
      </c>
      <c r="F3368" s="16">
        <v>58</v>
      </c>
      <c r="G3368" s="8">
        <f t="shared" si="158"/>
        <v>0.7734375</v>
      </c>
      <c r="H3368" s="7">
        <v>0.79899578819806505</v>
      </c>
      <c r="I3368" s="17">
        <v>1</v>
      </c>
      <c r="J3368" s="3">
        <v>0.74701494078679298</v>
      </c>
      <c r="K3368" s="4">
        <v>1.0014699300432299</v>
      </c>
      <c r="L3368" s="7">
        <v>1</v>
      </c>
      <c r="M3368" s="1">
        <v>64</v>
      </c>
      <c r="N3368" s="1">
        <v>4096</v>
      </c>
      <c r="O3368" s="1">
        <v>128</v>
      </c>
      <c r="P3368" s="17">
        <v>1</v>
      </c>
      <c r="Q3368" s="3">
        <v>0.77212018707726005</v>
      </c>
      <c r="R3368" s="4">
        <v>1.00000303905739</v>
      </c>
      <c r="S3368" s="7">
        <f t="shared" si="156"/>
        <v>2.511E-2</v>
      </c>
      <c r="T3368" s="17">
        <f t="shared" si="157"/>
        <v>1.47E-3</v>
      </c>
      <c r="U3368" s="54" t="b">
        <v>0</v>
      </c>
      <c r="V3368" s="55" t="b">
        <v>0</v>
      </c>
      <c r="W3368" s="10">
        <v>4264782</v>
      </c>
      <c r="Y3368" s="51"/>
    </row>
    <row r="3369" spans="1:25" x14ac:dyDescent="0.2">
      <c r="A3369" s="29" t="s">
        <v>5</v>
      </c>
      <c r="B3369" s="34" t="s">
        <v>1381</v>
      </c>
      <c r="C3369" s="31" t="s">
        <v>3293</v>
      </c>
      <c r="D3369" s="16">
        <v>0.5</v>
      </c>
      <c r="E3369" s="8">
        <v>256</v>
      </c>
      <c r="F3369" s="16">
        <v>156</v>
      </c>
      <c r="G3369" s="8">
        <f t="shared" si="158"/>
        <v>0.390625</v>
      </c>
      <c r="H3369" s="7">
        <v>0.87779538229979204</v>
      </c>
      <c r="I3369" s="17">
        <v>0.93229084596997003</v>
      </c>
      <c r="J3369" s="3">
        <v>0.68818484344738096</v>
      </c>
      <c r="K3369" s="4">
        <v>0.97821409237004298</v>
      </c>
      <c r="L3369" s="7">
        <v>1</v>
      </c>
      <c r="M3369" s="1">
        <v>128</v>
      </c>
      <c r="N3369" s="1">
        <v>16384</v>
      </c>
      <c r="O3369" s="1">
        <v>128</v>
      </c>
      <c r="P3369" s="17">
        <v>1</v>
      </c>
      <c r="Q3369" s="3">
        <v>0.79550713443799304</v>
      </c>
      <c r="R3369" s="4">
        <v>0.95987391603291095</v>
      </c>
      <c r="S3369" s="7">
        <f t="shared" si="156"/>
        <v>0.10732</v>
      </c>
      <c r="T3369" s="17">
        <f t="shared" si="157"/>
        <v>1.8339999999999999E-2</v>
      </c>
      <c r="U3369" s="54" t="b">
        <v>0</v>
      </c>
      <c r="V3369" s="55" t="b">
        <v>1</v>
      </c>
      <c r="W3369" s="10">
        <v>9169056</v>
      </c>
      <c r="Y3369" s="51"/>
    </row>
    <row r="3370" spans="1:25" x14ac:dyDescent="0.2">
      <c r="A3370" s="29" t="s">
        <v>58</v>
      </c>
      <c r="B3370" s="34" t="s">
        <v>1571</v>
      </c>
      <c r="C3370" s="31" t="s">
        <v>3483</v>
      </c>
      <c r="D3370" s="16">
        <v>1</v>
      </c>
      <c r="E3370" s="8">
        <v>512</v>
      </c>
      <c r="F3370" s="16">
        <v>101</v>
      </c>
      <c r="G3370" s="8">
        <f t="shared" si="158"/>
        <v>0.802734375</v>
      </c>
      <c r="H3370" s="7">
        <v>0.89895855405605396</v>
      </c>
      <c r="I3370" s="17">
        <v>1</v>
      </c>
      <c r="J3370" s="3">
        <v>0.836714741102071</v>
      </c>
      <c r="K3370" s="4">
        <v>1.0000000148293899</v>
      </c>
      <c r="L3370" s="7">
        <v>2</v>
      </c>
      <c r="M3370" s="1">
        <v>256</v>
      </c>
      <c r="N3370" s="1">
        <v>4096</v>
      </c>
      <c r="O3370" s="1">
        <v>128</v>
      </c>
      <c r="P3370" s="17">
        <v>1</v>
      </c>
      <c r="Q3370" s="3">
        <v>0.86100859260058105</v>
      </c>
      <c r="R3370" s="4">
        <v>0.999999810514698</v>
      </c>
      <c r="S3370" s="7">
        <f t="shared" si="156"/>
        <v>2.4289999999999999E-2</v>
      </c>
      <c r="T3370" s="17">
        <f t="shared" si="157"/>
        <v>0</v>
      </c>
      <c r="U3370" s="54" t="b">
        <v>0</v>
      </c>
      <c r="V3370" s="55" t="b">
        <v>0</v>
      </c>
      <c r="W3370" s="10">
        <v>4172613</v>
      </c>
      <c r="Y3370" s="51"/>
    </row>
    <row r="3371" spans="1:25" x14ac:dyDescent="0.2">
      <c r="A3371" s="29" t="s">
        <v>2</v>
      </c>
      <c r="B3371" s="34" t="s">
        <v>2513</v>
      </c>
      <c r="C3371" s="31" t="s">
        <v>4425</v>
      </c>
      <c r="D3371" s="16">
        <v>0.5</v>
      </c>
      <c r="E3371" s="8">
        <v>1024</v>
      </c>
      <c r="F3371" s="16">
        <v>643</v>
      </c>
      <c r="G3371" s="8">
        <f t="shared" si="158"/>
        <v>0.3720703125</v>
      </c>
      <c r="H3371" s="7">
        <v>0.86141653175009403</v>
      </c>
      <c r="I3371" s="17">
        <v>1.0000000471864201</v>
      </c>
      <c r="J3371" s="3">
        <v>0.36769534093931</v>
      </c>
      <c r="K3371" s="4">
        <v>0.99812283668233204</v>
      </c>
      <c r="L3371" s="7">
        <v>2</v>
      </c>
      <c r="M3371" s="1">
        <v>32</v>
      </c>
      <c r="N3371" s="1">
        <v>16384</v>
      </c>
      <c r="O3371" s="1">
        <v>128</v>
      </c>
      <c r="P3371" s="17">
        <v>1</v>
      </c>
      <c r="Q3371" s="3">
        <v>0.39957427243695298</v>
      </c>
      <c r="R3371" s="4">
        <v>0.99882745461466904</v>
      </c>
      <c r="S3371" s="7">
        <f t="shared" si="156"/>
        <v>3.1879999999999999E-2</v>
      </c>
      <c r="T3371" s="17">
        <f t="shared" si="157"/>
        <v>6.9999999999999999E-4</v>
      </c>
      <c r="U3371" s="54" t="b">
        <v>0</v>
      </c>
      <c r="V3371" s="55" t="b">
        <v>0</v>
      </c>
      <c r="W3371" s="10">
        <v>25520240</v>
      </c>
      <c r="Y3371" s="51"/>
    </row>
    <row r="3372" spans="1:25" x14ac:dyDescent="0.2">
      <c r="A3372" s="29" t="s">
        <v>21</v>
      </c>
      <c r="B3372" s="34" t="s">
        <v>4812</v>
      </c>
      <c r="C3372" s="31" t="s">
        <v>4981</v>
      </c>
      <c r="D3372" s="16">
        <v>0.5</v>
      </c>
      <c r="E3372" s="8">
        <v>256</v>
      </c>
      <c r="F3372" s="16">
        <v>195</v>
      </c>
      <c r="G3372" s="8">
        <f t="shared" si="158"/>
        <v>0.23828125</v>
      </c>
      <c r="H3372" s="7">
        <v>1.0000000101631299</v>
      </c>
      <c r="I3372" s="17">
        <v>0.91529332598521096</v>
      </c>
      <c r="J3372" s="3">
        <v>0.68648287932122998</v>
      </c>
      <c r="K3372" s="4">
        <v>0.97696005990239798</v>
      </c>
      <c r="L3372" s="7">
        <v>3</v>
      </c>
      <c r="M3372" s="1">
        <v>256</v>
      </c>
      <c r="N3372" s="1">
        <v>32768</v>
      </c>
      <c r="O3372" s="1">
        <v>128</v>
      </c>
      <c r="P3372" s="17">
        <v>1</v>
      </c>
      <c r="Q3372" s="3">
        <v>0.72766405784182198</v>
      </c>
      <c r="R3372" s="4">
        <v>0.960503079891595</v>
      </c>
      <c r="S3372" s="7">
        <f t="shared" si="156"/>
        <v>4.1180000000000001E-2</v>
      </c>
      <c r="T3372" s="17">
        <f t="shared" si="157"/>
        <v>1.6459999999999999E-2</v>
      </c>
      <c r="U3372" s="54" t="b">
        <v>0</v>
      </c>
      <c r="V3372" s="55" t="b">
        <v>1</v>
      </c>
      <c r="W3372" s="10">
        <v>6804994</v>
      </c>
      <c r="Y3372" s="51"/>
    </row>
    <row r="3373" spans="1:25" x14ac:dyDescent="0.2">
      <c r="A3373" s="29" t="s">
        <v>44</v>
      </c>
      <c r="B3373" s="34" t="s">
        <v>2426</v>
      </c>
      <c r="C3373" s="31" t="s">
        <v>4338</v>
      </c>
      <c r="D3373" s="16">
        <v>0</v>
      </c>
      <c r="E3373" s="8">
        <v>2048</v>
      </c>
      <c r="F3373" s="16">
        <v>212</v>
      </c>
      <c r="G3373" s="8">
        <f t="shared" si="158"/>
        <v>0.896484375</v>
      </c>
      <c r="H3373" s="7">
        <v>0.35967789153733798</v>
      </c>
      <c r="I3373" s="17">
        <v>1</v>
      </c>
      <c r="J3373" s="3">
        <v>0.34307246489069299</v>
      </c>
      <c r="K3373" s="4">
        <v>0.99978703603217201</v>
      </c>
      <c r="L3373" s="7">
        <v>3</v>
      </c>
      <c r="M3373" s="1">
        <v>32</v>
      </c>
      <c r="N3373" s="1">
        <v>65536</v>
      </c>
      <c r="O3373" s="1">
        <v>128</v>
      </c>
      <c r="P3373" s="17">
        <v>1</v>
      </c>
      <c r="Q3373" s="3">
        <v>0.34539894346162497</v>
      </c>
      <c r="R3373" s="4">
        <v>1.0007681988364501</v>
      </c>
      <c r="S3373" s="7">
        <f t="shared" si="156"/>
        <v>2.33E-3</v>
      </c>
      <c r="T3373" s="17">
        <f t="shared" si="157"/>
        <v>-5.5999999999999995E-4</v>
      </c>
      <c r="U3373" s="54" t="b">
        <v>0</v>
      </c>
      <c r="V3373" s="55" t="b">
        <v>0</v>
      </c>
      <c r="W3373" s="10">
        <v>8805396</v>
      </c>
      <c r="Y3373" s="51"/>
    </row>
    <row r="3374" spans="1:25" x14ac:dyDescent="0.2">
      <c r="A3374" s="29" t="s">
        <v>13</v>
      </c>
      <c r="B3374" s="34" t="s">
        <v>2518</v>
      </c>
      <c r="C3374" s="31" t="s">
        <v>4430</v>
      </c>
      <c r="D3374" s="16">
        <v>0</v>
      </c>
      <c r="E3374" s="8">
        <v>256</v>
      </c>
      <c r="F3374" s="16">
        <v>220</v>
      </c>
      <c r="G3374" s="8">
        <f t="shared" si="158"/>
        <v>0.140625</v>
      </c>
      <c r="H3374" s="7">
        <v>0.93996506293203097</v>
      </c>
      <c r="I3374" s="17">
        <v>0.90606506386249397</v>
      </c>
      <c r="J3374" s="3">
        <v>0.50225080121241295</v>
      </c>
      <c r="K3374" s="4">
        <v>0.94034724217801802</v>
      </c>
      <c r="L3374" s="7">
        <v>3</v>
      </c>
      <c r="M3374" s="1">
        <v>256</v>
      </c>
      <c r="N3374" s="1">
        <v>32768</v>
      </c>
      <c r="O3374" s="1">
        <v>128</v>
      </c>
      <c r="P3374" s="17">
        <v>1</v>
      </c>
      <c r="Q3374" s="3">
        <v>0.538164821057877</v>
      </c>
      <c r="R3374" s="4">
        <v>0.93315017412634105</v>
      </c>
      <c r="S3374" s="7">
        <f t="shared" si="156"/>
        <v>3.5909999999999997E-2</v>
      </c>
      <c r="T3374" s="17">
        <f t="shared" si="157"/>
        <v>7.1999999999999998E-3</v>
      </c>
      <c r="U3374" s="54" t="b">
        <v>0</v>
      </c>
      <c r="V3374" s="55" t="b">
        <v>0</v>
      </c>
      <c r="W3374" s="10">
        <v>8432075</v>
      </c>
      <c r="Y3374" s="51"/>
    </row>
    <row r="3375" spans="1:25" x14ac:dyDescent="0.2">
      <c r="A3375" s="29" t="s">
        <v>13</v>
      </c>
      <c r="B3375" s="34" t="s">
        <v>1059</v>
      </c>
      <c r="C3375" s="31" t="s">
        <v>2971</v>
      </c>
      <c r="D3375" s="16">
        <v>0</v>
      </c>
      <c r="E3375" s="8">
        <v>2048</v>
      </c>
      <c r="F3375" s="16">
        <v>1483</v>
      </c>
      <c r="G3375" s="8">
        <f t="shared" si="158"/>
        <v>0.27587890625</v>
      </c>
      <c r="H3375" s="7">
        <v>0.79424074397725397</v>
      </c>
      <c r="I3375" s="17">
        <v>1</v>
      </c>
      <c r="J3375" s="3">
        <v>0.51537864179178405</v>
      </c>
      <c r="K3375" s="4">
        <v>0.99999995501219396</v>
      </c>
      <c r="L3375" s="7">
        <v>3</v>
      </c>
      <c r="M3375" s="1">
        <v>128</v>
      </c>
      <c r="N3375" s="1">
        <v>16384</v>
      </c>
      <c r="O3375" s="1">
        <v>128</v>
      </c>
      <c r="P3375" s="17">
        <v>1</v>
      </c>
      <c r="Q3375" s="3">
        <v>0.52504863288659898</v>
      </c>
      <c r="R3375" s="4">
        <v>1.00000000432512</v>
      </c>
      <c r="S3375" s="7">
        <f t="shared" si="156"/>
        <v>9.6699999999999998E-3</v>
      </c>
      <c r="T3375" s="17">
        <f t="shared" si="157"/>
        <v>0</v>
      </c>
      <c r="U3375" s="54" t="b">
        <v>0</v>
      </c>
      <c r="V3375" s="55" t="b">
        <v>0</v>
      </c>
      <c r="W3375" s="10">
        <v>62337498</v>
      </c>
      <c r="Y3375" s="51"/>
    </row>
    <row r="3376" spans="1:25" x14ac:dyDescent="0.2">
      <c r="A3376" s="29" t="s">
        <v>10</v>
      </c>
      <c r="B3376" s="34" t="s">
        <v>4862</v>
      </c>
      <c r="C3376" s="31" t="s">
        <v>5031</v>
      </c>
      <c r="D3376" s="16">
        <v>0.5</v>
      </c>
      <c r="E3376" s="8">
        <v>512</v>
      </c>
      <c r="F3376" s="16">
        <v>216</v>
      </c>
      <c r="G3376" s="8">
        <f t="shared" si="158"/>
        <v>0.578125</v>
      </c>
      <c r="H3376" s="7">
        <v>0.64041885136959598</v>
      </c>
      <c r="I3376" s="17">
        <v>1</v>
      </c>
      <c r="J3376" s="3">
        <v>0.46460259024604</v>
      </c>
      <c r="K3376" s="4">
        <v>1.00018494792529</v>
      </c>
      <c r="L3376" s="7">
        <v>3</v>
      </c>
      <c r="M3376" s="1">
        <v>64</v>
      </c>
      <c r="N3376" s="1">
        <v>4096</v>
      </c>
      <c r="O3376" s="1">
        <v>128</v>
      </c>
      <c r="P3376" s="17">
        <v>1</v>
      </c>
      <c r="Q3376" s="3">
        <v>0.47345332487667402</v>
      </c>
      <c r="R3376" s="4">
        <v>0.99998916690628403</v>
      </c>
      <c r="S3376" s="7">
        <f t="shared" si="156"/>
        <v>8.8500000000000002E-3</v>
      </c>
      <c r="T3376" s="17">
        <f t="shared" si="157"/>
        <v>1.7000000000000001E-4</v>
      </c>
      <c r="U3376" s="54" t="b">
        <v>0</v>
      </c>
      <c r="V3376" s="55" t="b">
        <v>0</v>
      </c>
      <c r="W3376" s="10">
        <v>7349850</v>
      </c>
      <c r="Y3376" s="51"/>
    </row>
    <row r="3377" spans="1:25" x14ac:dyDescent="0.2">
      <c r="A3377" s="29" t="s">
        <v>17</v>
      </c>
      <c r="B3377" s="34" t="s">
        <v>1009</v>
      </c>
      <c r="C3377" s="31" t="s">
        <v>2921</v>
      </c>
      <c r="D3377" s="16">
        <v>0.5</v>
      </c>
      <c r="E3377" s="8">
        <v>2048</v>
      </c>
      <c r="F3377" s="16">
        <v>1305</v>
      </c>
      <c r="G3377" s="8">
        <f t="shared" si="158"/>
        <v>0.36279296875</v>
      </c>
      <c r="H3377" s="7">
        <v>0.59427989479059296</v>
      </c>
      <c r="I3377" s="17">
        <v>0.999999999999999</v>
      </c>
      <c r="J3377" s="3">
        <v>0.30432256250523898</v>
      </c>
      <c r="K3377" s="4">
        <v>0.99265621150863304</v>
      </c>
      <c r="L3377" s="7">
        <v>1</v>
      </c>
      <c r="M3377" s="1">
        <v>256</v>
      </c>
      <c r="N3377" s="1">
        <v>32768</v>
      </c>
      <c r="O3377" s="1">
        <v>128</v>
      </c>
      <c r="P3377" s="17">
        <v>1</v>
      </c>
      <c r="Q3377" s="3">
        <v>0.35460978392940901</v>
      </c>
      <c r="R3377" s="4">
        <v>0.91784821498633196</v>
      </c>
      <c r="S3377" s="7">
        <f t="shared" si="156"/>
        <v>5.0290000000000001E-2</v>
      </c>
      <c r="T3377" s="17">
        <f t="shared" si="157"/>
        <v>-7.4810000000000001E-2</v>
      </c>
      <c r="U3377" s="54" t="b">
        <v>0</v>
      </c>
      <c r="V3377" s="55" t="b">
        <v>0</v>
      </c>
      <c r="W3377" s="10">
        <v>264701211</v>
      </c>
      <c r="Y3377" s="51"/>
    </row>
    <row r="3378" spans="1:25" x14ac:dyDescent="0.2">
      <c r="A3378" s="29" t="s">
        <v>48</v>
      </c>
      <c r="B3378" s="34" t="s">
        <v>4934</v>
      </c>
      <c r="C3378" s="31" t="s">
        <v>5103</v>
      </c>
      <c r="D3378" s="16">
        <v>1</v>
      </c>
      <c r="E3378" s="8">
        <v>4096</v>
      </c>
      <c r="F3378" s="16">
        <v>973</v>
      </c>
      <c r="G3378" s="8">
        <f t="shared" si="158"/>
        <v>0.762451171875</v>
      </c>
      <c r="H3378" s="7">
        <v>0.54095743167231503</v>
      </c>
      <c r="I3378" s="17">
        <v>1</v>
      </c>
      <c r="J3378" s="3">
        <v>0.507806498605335</v>
      </c>
      <c r="K3378" s="4">
        <v>0.99718644270909895</v>
      </c>
      <c r="L3378" s="7">
        <v>1</v>
      </c>
      <c r="M3378" s="1">
        <v>32</v>
      </c>
      <c r="N3378" s="1">
        <v>65536</v>
      </c>
      <c r="O3378" s="1">
        <v>128</v>
      </c>
      <c r="P3378" s="17">
        <v>1</v>
      </c>
      <c r="Q3378" s="3">
        <v>0.60034831681107503</v>
      </c>
      <c r="R3378" s="4">
        <v>0.98451071440191695</v>
      </c>
      <c r="S3378" s="7">
        <f t="shared" si="156"/>
        <v>-2.6239999999999999E-2</v>
      </c>
      <c r="T3378" s="17">
        <f t="shared" si="157"/>
        <v>-1.268E-2</v>
      </c>
      <c r="U3378" s="54" t="b">
        <v>0</v>
      </c>
      <c r="V3378" s="55" t="b">
        <v>0</v>
      </c>
      <c r="W3378" s="10">
        <v>18492831</v>
      </c>
      <c r="Y3378" s="51"/>
    </row>
    <row r="3379" spans="1:25" x14ac:dyDescent="0.2">
      <c r="A3379" s="29" t="s">
        <v>26</v>
      </c>
      <c r="B3379" s="34" t="s">
        <v>2560</v>
      </c>
      <c r="C3379" s="31" t="s">
        <v>4472</v>
      </c>
      <c r="D3379" s="16">
        <v>1</v>
      </c>
      <c r="E3379" s="8">
        <v>512</v>
      </c>
      <c r="F3379" s="16">
        <v>403</v>
      </c>
      <c r="G3379" s="8">
        <f t="shared" si="158"/>
        <v>0.212890625</v>
      </c>
      <c r="H3379" s="7">
        <v>0.92656671543768299</v>
      </c>
      <c r="I3379" s="17">
        <v>1.00000000030701</v>
      </c>
      <c r="J3379" s="3">
        <v>0.39204506834525699</v>
      </c>
      <c r="K3379" s="4">
        <v>0.99844124632775899</v>
      </c>
      <c r="L3379" s="7">
        <v>3</v>
      </c>
      <c r="M3379" s="1">
        <v>256</v>
      </c>
      <c r="N3379" s="1">
        <v>16384</v>
      </c>
      <c r="O3379" s="1">
        <v>128</v>
      </c>
      <c r="P3379" s="17">
        <v>1</v>
      </c>
      <c r="Q3379" s="3">
        <v>0.41713823320539301</v>
      </c>
      <c r="R3379" s="4">
        <v>0.99895801617912094</v>
      </c>
      <c r="S3379" s="7">
        <f t="shared" si="156"/>
        <v>2.5090000000000001E-2</v>
      </c>
      <c r="T3379" s="17">
        <f t="shared" si="157"/>
        <v>5.1999999999999995E-4</v>
      </c>
      <c r="U3379" s="54" t="b">
        <v>0</v>
      </c>
      <c r="V3379" s="55" t="b">
        <v>0</v>
      </c>
      <c r="W3379" s="10">
        <v>15876324</v>
      </c>
      <c r="Y3379" s="51"/>
    </row>
    <row r="3380" spans="1:25" x14ac:dyDescent="0.2">
      <c r="A3380" s="29" t="s">
        <v>43</v>
      </c>
      <c r="B3380" s="34" t="s">
        <v>1229</v>
      </c>
      <c r="C3380" s="31" t="s">
        <v>3141</v>
      </c>
      <c r="D3380" s="16">
        <v>0.5</v>
      </c>
      <c r="E3380" s="8">
        <v>1024</v>
      </c>
      <c r="F3380" s="16">
        <v>514</v>
      </c>
      <c r="G3380" s="8">
        <f t="shared" si="158"/>
        <v>0.498046875</v>
      </c>
      <c r="H3380" s="7">
        <v>0.75732094622875701</v>
      </c>
      <c r="I3380" s="17">
        <v>1</v>
      </c>
      <c r="J3380" s="3">
        <v>0.470285545771086</v>
      </c>
      <c r="K3380" s="4">
        <v>0.99309028521792797</v>
      </c>
      <c r="L3380" s="7">
        <v>3</v>
      </c>
      <c r="M3380" s="1">
        <v>64</v>
      </c>
      <c r="N3380" s="1">
        <v>16384</v>
      </c>
      <c r="O3380" s="1">
        <v>128</v>
      </c>
      <c r="P3380" s="17">
        <v>1</v>
      </c>
      <c r="Q3380" s="3">
        <v>0.48267183548775799</v>
      </c>
      <c r="R3380" s="4">
        <v>0.99287600623956895</v>
      </c>
      <c r="S3380" s="7">
        <f t="shared" si="156"/>
        <v>1.239E-2</v>
      </c>
      <c r="T3380" s="17">
        <f t="shared" si="157"/>
        <v>-2.1000000000000001E-4</v>
      </c>
      <c r="U3380" s="54" t="b">
        <v>0</v>
      </c>
      <c r="V3380" s="55" t="b">
        <v>0</v>
      </c>
      <c r="W3380" s="10">
        <v>12187618</v>
      </c>
      <c r="Y3380" s="51"/>
    </row>
    <row r="3381" spans="1:25" x14ac:dyDescent="0.2">
      <c r="A3381" s="29" t="s">
        <v>16</v>
      </c>
      <c r="B3381" s="34" t="s">
        <v>1093</v>
      </c>
      <c r="C3381" s="31" t="s">
        <v>3005</v>
      </c>
      <c r="D3381" s="16">
        <v>0</v>
      </c>
      <c r="E3381" s="8">
        <v>256</v>
      </c>
      <c r="F3381" s="16">
        <v>83</v>
      </c>
      <c r="G3381" s="8">
        <f t="shared" si="158"/>
        <v>0.67578125</v>
      </c>
      <c r="H3381" s="7">
        <v>0.92082749504550998</v>
      </c>
      <c r="I3381" s="17">
        <v>0.98757797626706201</v>
      </c>
      <c r="J3381" s="3">
        <v>0.78963858433713296</v>
      </c>
      <c r="K3381" s="4">
        <v>0.99818318974771902</v>
      </c>
      <c r="L3381" s="7">
        <v>3</v>
      </c>
      <c r="M3381" s="1">
        <v>64</v>
      </c>
      <c r="N3381" s="1">
        <v>8192</v>
      </c>
      <c r="O3381" s="1">
        <v>128</v>
      </c>
      <c r="P3381" s="17">
        <v>1</v>
      </c>
      <c r="Q3381" s="3">
        <v>0.82510894532595902</v>
      </c>
      <c r="R3381" s="4">
        <v>0.99752027669169097</v>
      </c>
      <c r="S3381" s="7">
        <f t="shared" si="156"/>
        <v>3.5470000000000002E-2</v>
      </c>
      <c r="T3381" s="17">
        <f t="shared" si="157"/>
        <v>6.6E-4</v>
      </c>
      <c r="U3381" s="54" t="b">
        <v>0</v>
      </c>
      <c r="V3381" s="55" t="b">
        <v>0</v>
      </c>
      <c r="W3381" s="10">
        <v>4992099</v>
      </c>
      <c r="Y3381" s="51"/>
    </row>
    <row r="3382" spans="1:25" x14ac:dyDescent="0.2">
      <c r="A3382" s="29" t="s">
        <v>36</v>
      </c>
      <c r="B3382" s="34" t="s">
        <v>2104</v>
      </c>
      <c r="C3382" s="31" t="s">
        <v>4016</v>
      </c>
      <c r="D3382" s="16">
        <v>0</v>
      </c>
      <c r="E3382" s="8">
        <v>1024</v>
      </c>
      <c r="F3382" s="16">
        <v>597</v>
      </c>
      <c r="G3382" s="8">
        <f t="shared" si="158"/>
        <v>0.4169921875</v>
      </c>
      <c r="H3382" s="7">
        <v>0.88701846394152495</v>
      </c>
      <c r="I3382" s="17">
        <v>1</v>
      </c>
      <c r="J3382" s="3">
        <v>0.41186940989662602</v>
      </c>
      <c r="K3382" s="4">
        <v>1.00000069859618</v>
      </c>
      <c r="L3382" s="7">
        <v>3</v>
      </c>
      <c r="M3382" s="1">
        <v>64</v>
      </c>
      <c r="N3382" s="1">
        <v>32768</v>
      </c>
      <c r="O3382" s="1">
        <v>128</v>
      </c>
      <c r="P3382" s="17">
        <v>1</v>
      </c>
      <c r="Q3382" s="3">
        <v>0.42138525065091598</v>
      </c>
      <c r="R3382" s="4">
        <v>1.0000002320724199</v>
      </c>
      <c r="S3382" s="7">
        <f t="shared" si="156"/>
        <v>9.5200000000000007E-3</v>
      </c>
      <c r="T3382" s="17">
        <f t="shared" si="157"/>
        <v>0</v>
      </c>
      <c r="U3382" s="54" t="b">
        <v>0</v>
      </c>
      <c r="V3382" s="55" t="b">
        <v>0</v>
      </c>
      <c r="W3382" s="10">
        <v>11621088</v>
      </c>
      <c r="Y3382" s="51"/>
    </row>
    <row r="3383" spans="1:25" x14ac:dyDescent="0.2">
      <c r="A3383" s="29" t="s">
        <v>11</v>
      </c>
      <c r="B3383" s="34" t="s">
        <v>4803</v>
      </c>
      <c r="C3383" s="31" t="s">
        <v>4972</v>
      </c>
      <c r="D3383" s="16">
        <v>0</v>
      </c>
      <c r="E3383" s="8">
        <v>512</v>
      </c>
      <c r="F3383" s="16">
        <v>209</v>
      </c>
      <c r="G3383" s="8">
        <f t="shared" si="158"/>
        <v>0.591796875</v>
      </c>
      <c r="H3383" s="7">
        <v>0.86842278735366396</v>
      </c>
      <c r="I3383" s="17">
        <v>0.936208137908073</v>
      </c>
      <c r="J3383" s="3">
        <v>0.62067373176340201</v>
      </c>
      <c r="K3383" s="4">
        <v>0.99495223504281605</v>
      </c>
      <c r="L3383" s="7">
        <v>1</v>
      </c>
      <c r="M3383" s="1">
        <v>32</v>
      </c>
      <c r="N3383" s="1">
        <v>65536</v>
      </c>
      <c r="O3383" s="1">
        <v>128</v>
      </c>
      <c r="P3383" s="17">
        <v>1</v>
      </c>
      <c r="Q3383" s="3">
        <v>0.69137640522076405</v>
      </c>
      <c r="R3383" s="4">
        <v>0.98703137171850097</v>
      </c>
      <c r="S3383" s="7">
        <f t="shared" si="156"/>
        <v>7.0699999999999999E-2</v>
      </c>
      <c r="T3383" s="17">
        <f t="shared" si="157"/>
        <v>7.92E-3</v>
      </c>
      <c r="U3383" s="54" t="b">
        <v>0</v>
      </c>
      <c r="V3383" s="55" t="b">
        <v>1</v>
      </c>
      <c r="W3383" s="10">
        <v>8836136</v>
      </c>
      <c r="Y3383" s="51"/>
    </row>
    <row r="3384" spans="1:25" x14ac:dyDescent="0.2">
      <c r="A3384" s="29" t="s">
        <v>21</v>
      </c>
      <c r="B3384" s="34" t="s">
        <v>1089</v>
      </c>
      <c r="C3384" s="31" t="s">
        <v>3001</v>
      </c>
      <c r="D3384" s="16">
        <v>0.5</v>
      </c>
      <c r="E3384" s="8">
        <v>2048</v>
      </c>
      <c r="F3384" s="16">
        <v>1132</v>
      </c>
      <c r="G3384" s="8">
        <f t="shared" si="158"/>
        <v>0.447265625</v>
      </c>
      <c r="H3384" s="7">
        <v>0.72604383806883999</v>
      </c>
      <c r="I3384" s="17">
        <v>0.999999999999996</v>
      </c>
      <c r="J3384" s="3">
        <v>0.56409110439191701</v>
      </c>
      <c r="K3384" s="4">
        <v>0.99970432761790695</v>
      </c>
      <c r="L3384" s="7">
        <v>2</v>
      </c>
      <c r="M3384" s="1">
        <v>64</v>
      </c>
      <c r="N3384" s="1">
        <v>65536</v>
      </c>
      <c r="O3384" s="1">
        <v>128</v>
      </c>
      <c r="P3384" s="17">
        <v>1</v>
      </c>
      <c r="Q3384" s="3">
        <v>0.61805033542469201</v>
      </c>
      <c r="R3384" s="4">
        <v>0.99957245349725699</v>
      </c>
      <c r="S3384" s="7">
        <f t="shared" si="156"/>
        <v>5.3960000000000001E-2</v>
      </c>
      <c r="T3384" s="17">
        <f t="shared" si="157"/>
        <v>-1.2999999999999999E-4</v>
      </c>
      <c r="U3384" s="54" t="b">
        <v>0</v>
      </c>
      <c r="V3384" s="55" t="b">
        <v>0</v>
      </c>
      <c r="W3384" s="10">
        <v>91470835</v>
      </c>
      <c r="Y3384" s="51"/>
    </row>
    <row r="3385" spans="1:25" x14ac:dyDescent="0.2">
      <c r="A3385" s="29" t="s">
        <v>36</v>
      </c>
      <c r="B3385" s="34" t="s">
        <v>2545</v>
      </c>
      <c r="C3385" s="31" t="s">
        <v>4457</v>
      </c>
      <c r="D3385" s="16">
        <v>0.5</v>
      </c>
      <c r="E3385" s="8">
        <v>2048</v>
      </c>
      <c r="F3385" s="16">
        <v>1083</v>
      </c>
      <c r="G3385" s="8">
        <f t="shared" si="158"/>
        <v>0.47119140625</v>
      </c>
      <c r="H3385" s="7">
        <v>0.82327875559282804</v>
      </c>
      <c r="I3385" s="17">
        <v>1</v>
      </c>
      <c r="J3385" s="3">
        <v>0.40141246772866601</v>
      </c>
      <c r="K3385" s="4">
        <v>0.99863144321157404</v>
      </c>
      <c r="L3385" s="7">
        <v>3</v>
      </c>
      <c r="M3385" s="1">
        <v>256</v>
      </c>
      <c r="N3385" s="1">
        <v>32768</v>
      </c>
      <c r="O3385" s="1">
        <v>128</v>
      </c>
      <c r="P3385" s="17">
        <v>1</v>
      </c>
      <c r="Q3385" s="3">
        <v>0.40990775582591499</v>
      </c>
      <c r="R3385" s="4">
        <v>0.99878873572096005</v>
      </c>
      <c r="S3385" s="7">
        <f t="shared" si="156"/>
        <v>8.5000000000000006E-3</v>
      </c>
      <c r="T3385" s="17">
        <f t="shared" si="157"/>
        <v>1.6000000000000001E-4</v>
      </c>
      <c r="U3385" s="54" t="b">
        <v>0</v>
      </c>
      <c r="V3385" s="55" t="b">
        <v>0</v>
      </c>
      <c r="W3385" s="10">
        <v>21490005</v>
      </c>
      <c r="Y3385" s="51"/>
    </row>
    <row r="3386" spans="1:25" x14ac:dyDescent="0.2">
      <c r="A3386" s="29" t="s">
        <v>19</v>
      </c>
      <c r="B3386" s="34" t="s">
        <v>1786</v>
      </c>
      <c r="C3386" s="31" t="s">
        <v>3698</v>
      </c>
      <c r="D3386" s="16">
        <v>0.5</v>
      </c>
      <c r="E3386" s="8">
        <v>256</v>
      </c>
      <c r="F3386" s="16">
        <v>113</v>
      </c>
      <c r="G3386" s="8">
        <f t="shared" si="158"/>
        <v>0.55859375</v>
      </c>
      <c r="H3386" s="7">
        <v>0.76922049477486698</v>
      </c>
      <c r="I3386" s="17">
        <v>0.96411206691831797</v>
      </c>
      <c r="J3386" s="3">
        <v>0.63178469274390403</v>
      </c>
      <c r="K3386" s="4">
        <v>0.98085338376294995</v>
      </c>
      <c r="L3386" s="7">
        <v>3</v>
      </c>
      <c r="M3386" s="1">
        <v>64</v>
      </c>
      <c r="N3386" s="1">
        <v>2048</v>
      </c>
      <c r="O3386" s="1">
        <v>128</v>
      </c>
      <c r="P3386" s="17">
        <v>1</v>
      </c>
      <c r="Q3386" s="3">
        <v>0.64631654736738597</v>
      </c>
      <c r="R3386" s="4">
        <v>0.98194493111064496</v>
      </c>
      <c r="S3386" s="7">
        <f t="shared" si="156"/>
        <v>1.453E-2</v>
      </c>
      <c r="T3386" s="17">
        <f t="shared" si="157"/>
        <v>-1.09E-3</v>
      </c>
      <c r="U3386" s="54" t="b">
        <v>0</v>
      </c>
      <c r="V3386" s="55" t="b">
        <v>0</v>
      </c>
      <c r="W3386" s="10">
        <v>6431249</v>
      </c>
      <c r="Y3386" s="51"/>
    </row>
    <row r="3387" spans="1:25" x14ac:dyDescent="0.2">
      <c r="A3387" s="29" t="s">
        <v>28</v>
      </c>
      <c r="B3387" s="34" t="s">
        <v>1042</v>
      </c>
      <c r="C3387" s="31" t="s">
        <v>2954</v>
      </c>
      <c r="D3387" s="16">
        <v>0</v>
      </c>
      <c r="E3387" s="8">
        <v>256</v>
      </c>
      <c r="F3387" s="16">
        <v>32</v>
      </c>
      <c r="G3387" s="8">
        <f t="shared" si="158"/>
        <v>0.875</v>
      </c>
      <c r="H3387" s="7">
        <v>0.63955575646643603</v>
      </c>
      <c r="I3387" s="17">
        <v>0.99966049559654901</v>
      </c>
      <c r="J3387" s="3">
        <v>0.60285999600364104</v>
      </c>
      <c r="K3387" s="4">
        <v>1.00004188515996</v>
      </c>
      <c r="L3387" s="7">
        <v>2</v>
      </c>
      <c r="M3387" s="1">
        <v>64</v>
      </c>
      <c r="N3387" s="1">
        <v>2048</v>
      </c>
      <c r="O3387" s="1">
        <v>128</v>
      </c>
      <c r="P3387" s="17">
        <v>1</v>
      </c>
      <c r="Q3387" s="3">
        <v>0.61099483355349404</v>
      </c>
      <c r="R3387" s="4">
        <v>0.99997937856936503</v>
      </c>
      <c r="S3387" s="7">
        <f t="shared" si="156"/>
        <v>8.1300000000000001E-3</v>
      </c>
      <c r="T3387" s="17">
        <f t="shared" si="157"/>
        <v>6.0000000000000002E-5</v>
      </c>
      <c r="U3387" s="54" t="b">
        <v>0</v>
      </c>
      <c r="V3387" s="55" t="b">
        <v>0</v>
      </c>
      <c r="W3387" s="10">
        <v>3606412</v>
      </c>
      <c r="Y3387" s="51"/>
    </row>
    <row r="3388" spans="1:25" x14ac:dyDescent="0.2">
      <c r="A3388" s="29" t="s">
        <v>30</v>
      </c>
      <c r="B3388" s="34" t="s">
        <v>2372</v>
      </c>
      <c r="C3388" s="31" t="s">
        <v>4284</v>
      </c>
      <c r="D3388" s="16">
        <v>0</v>
      </c>
      <c r="E3388" s="8">
        <v>256</v>
      </c>
      <c r="F3388" s="16">
        <v>24</v>
      </c>
      <c r="G3388" s="8">
        <f t="shared" si="158"/>
        <v>0.90625</v>
      </c>
      <c r="H3388" s="7">
        <v>0.99999999999732703</v>
      </c>
      <c r="I3388" s="17">
        <v>0.98297282998483404</v>
      </c>
      <c r="J3388" s="3">
        <v>0.97538351748451202</v>
      </c>
      <c r="K3388" s="4">
        <v>0.98320331511910897</v>
      </c>
      <c r="L3388" s="7">
        <v>2</v>
      </c>
      <c r="M3388" s="1">
        <v>256</v>
      </c>
      <c r="N3388" s="1">
        <v>32768</v>
      </c>
      <c r="O3388" s="1">
        <v>128</v>
      </c>
      <c r="P3388" s="17">
        <v>1</v>
      </c>
      <c r="Q3388" s="3">
        <v>0.99767283216892999</v>
      </c>
      <c r="R3388" s="4">
        <v>0.98263385474073395</v>
      </c>
      <c r="S3388" s="7">
        <f t="shared" si="156"/>
        <v>2.2290000000000001E-2</v>
      </c>
      <c r="T3388" s="17">
        <f t="shared" si="157"/>
        <v>-1.1E-4</v>
      </c>
      <c r="U3388" s="54" t="b">
        <v>0</v>
      </c>
      <c r="V3388" s="55" t="b">
        <v>0</v>
      </c>
      <c r="W3388" s="10">
        <v>3598851</v>
      </c>
      <c r="Y3388" s="51"/>
    </row>
    <row r="3389" spans="1:25" x14ac:dyDescent="0.2">
      <c r="A3389" s="29" t="s">
        <v>4</v>
      </c>
      <c r="B3389" s="34" t="s">
        <v>1864</v>
      </c>
      <c r="C3389" s="31" t="s">
        <v>3776</v>
      </c>
      <c r="D3389" s="16">
        <v>0</v>
      </c>
      <c r="E3389" s="8">
        <v>2048</v>
      </c>
      <c r="F3389" s="16">
        <v>483</v>
      </c>
      <c r="G3389" s="8">
        <f t="shared" si="158"/>
        <v>0.76416015625</v>
      </c>
      <c r="H3389" s="7">
        <v>0.32423980731282298</v>
      </c>
      <c r="I3389" s="17">
        <v>0.999999999999998</v>
      </c>
      <c r="J3389" s="3">
        <v>0.28020663042667499</v>
      </c>
      <c r="K3389" s="4">
        <v>1.0019611292380399</v>
      </c>
      <c r="L3389" s="7">
        <v>1</v>
      </c>
      <c r="M3389" s="1">
        <v>128</v>
      </c>
      <c r="N3389" s="1">
        <v>16384</v>
      </c>
      <c r="O3389" s="1">
        <v>128</v>
      </c>
      <c r="P3389" s="17">
        <v>1</v>
      </c>
      <c r="Q3389" s="3">
        <v>0.29199156615845401</v>
      </c>
      <c r="R3389" s="4">
        <v>1.0014239275151799</v>
      </c>
      <c r="S3389" s="7">
        <f t="shared" si="156"/>
        <v>1.1780000000000001E-2</v>
      </c>
      <c r="T3389" s="17">
        <f t="shared" si="157"/>
        <v>5.4000000000000001E-4</v>
      </c>
      <c r="U3389" s="54" t="b">
        <v>0</v>
      </c>
      <c r="V3389" s="55" t="b">
        <v>1</v>
      </c>
      <c r="W3389" s="10">
        <v>10952878</v>
      </c>
      <c r="Y3389" s="51"/>
    </row>
    <row r="3390" spans="1:25" x14ac:dyDescent="0.2">
      <c r="A3390" s="29" t="s">
        <v>17</v>
      </c>
      <c r="B3390" s="34" t="s">
        <v>1662</v>
      </c>
      <c r="C3390" s="31" t="s">
        <v>3574</v>
      </c>
      <c r="D3390" s="16">
        <v>1</v>
      </c>
      <c r="E3390" s="8">
        <v>1024</v>
      </c>
      <c r="F3390" s="16">
        <v>704</v>
      </c>
      <c r="G3390" s="8">
        <f t="shared" si="158"/>
        <v>0.3125</v>
      </c>
      <c r="H3390" s="7">
        <v>0.69895271115511004</v>
      </c>
      <c r="I3390" s="17">
        <v>0.999999999999998</v>
      </c>
      <c r="J3390" s="3">
        <v>0.342608618262217</v>
      </c>
      <c r="K3390" s="4">
        <v>0.99739415113400298</v>
      </c>
      <c r="L3390" s="7">
        <v>3</v>
      </c>
      <c r="M3390" s="1">
        <v>32</v>
      </c>
      <c r="N3390" s="1">
        <v>8192</v>
      </c>
      <c r="O3390" s="1">
        <v>128</v>
      </c>
      <c r="P3390" s="17">
        <v>1</v>
      </c>
      <c r="Q3390" s="3">
        <v>0.35016018237159202</v>
      </c>
      <c r="R3390" s="4">
        <v>0.99710183230249905</v>
      </c>
      <c r="S3390" s="7">
        <f t="shared" si="156"/>
        <v>7.5500000000000003E-3</v>
      </c>
      <c r="T3390" s="17">
        <f t="shared" si="157"/>
        <v>-2.9E-4</v>
      </c>
      <c r="U3390" s="54" t="b">
        <v>0</v>
      </c>
      <c r="V3390" s="55" t="b">
        <v>0</v>
      </c>
      <c r="W3390" s="10">
        <v>11505749</v>
      </c>
      <c r="Y3390" s="51"/>
    </row>
    <row r="3391" spans="1:25" x14ac:dyDescent="0.2">
      <c r="A3391" s="29" t="s">
        <v>33</v>
      </c>
      <c r="B3391" s="34" t="s">
        <v>4852</v>
      </c>
      <c r="C3391" s="31" t="s">
        <v>5021</v>
      </c>
      <c r="D3391" s="16">
        <v>0</v>
      </c>
      <c r="E3391" s="8">
        <v>256</v>
      </c>
      <c r="F3391" s="16">
        <v>225</v>
      </c>
      <c r="G3391" s="8">
        <f t="shared" si="158"/>
        <v>0.12109375</v>
      </c>
      <c r="H3391" s="7">
        <v>0.96450738494933597</v>
      </c>
      <c r="I3391" s="17">
        <v>0.90976280007770005</v>
      </c>
      <c r="J3391" s="3">
        <v>0.42281870113464398</v>
      </c>
      <c r="K3391" s="4">
        <v>0.94098047416154396</v>
      </c>
      <c r="L3391" s="7">
        <v>3</v>
      </c>
      <c r="M3391" s="1">
        <v>256</v>
      </c>
      <c r="N3391" s="1">
        <v>16384</v>
      </c>
      <c r="O3391" s="1">
        <v>128</v>
      </c>
      <c r="P3391" s="17">
        <v>1</v>
      </c>
      <c r="Q3391" s="3">
        <v>0.44947995881713398</v>
      </c>
      <c r="R3391" s="4">
        <v>0.94539889565477597</v>
      </c>
      <c r="S3391" s="7">
        <f t="shared" si="156"/>
        <v>2.666E-2</v>
      </c>
      <c r="T3391" s="17">
        <f t="shared" si="157"/>
        <v>-4.4200000000000003E-3</v>
      </c>
      <c r="U3391" s="54" t="b">
        <v>0</v>
      </c>
      <c r="V3391" s="55" t="b">
        <v>0</v>
      </c>
      <c r="W3391" s="10">
        <v>8626111</v>
      </c>
      <c r="Y3391" s="51"/>
    </row>
    <row r="3392" spans="1:25" x14ac:dyDescent="0.2">
      <c r="A3392" s="29" t="s">
        <v>6</v>
      </c>
      <c r="B3392" s="34" t="s">
        <v>1744</v>
      </c>
      <c r="C3392" s="31" t="s">
        <v>3656</v>
      </c>
      <c r="D3392" s="16">
        <v>0</v>
      </c>
      <c r="E3392" s="8">
        <v>256</v>
      </c>
      <c r="F3392" s="16">
        <v>1</v>
      </c>
      <c r="G3392" s="8">
        <f t="shared" si="158"/>
        <v>0.99609375</v>
      </c>
      <c r="H3392" s="7">
        <v>0.499999999999999</v>
      </c>
      <c r="I3392" s="17">
        <v>1</v>
      </c>
      <c r="J3392" s="3">
        <v>0.499999999999999</v>
      </c>
      <c r="K3392" s="4">
        <v>1</v>
      </c>
      <c r="L3392" s="7">
        <v>1</v>
      </c>
      <c r="M3392" s="1">
        <v>64</v>
      </c>
      <c r="N3392" s="1">
        <v>4096</v>
      </c>
      <c r="O3392" s="1">
        <v>128</v>
      </c>
      <c r="P3392" s="17">
        <v>1</v>
      </c>
      <c r="Q3392" s="3">
        <v>0.499999999999999</v>
      </c>
      <c r="R3392" s="4">
        <v>1</v>
      </c>
      <c r="S3392" s="7">
        <f t="shared" si="156"/>
        <v>0</v>
      </c>
      <c r="T3392" s="17">
        <f t="shared" si="157"/>
        <v>0</v>
      </c>
      <c r="U3392" s="54" t="b">
        <v>0</v>
      </c>
      <c r="V3392" s="55" t="b">
        <v>0</v>
      </c>
      <c r="W3392" s="10">
        <v>135995</v>
      </c>
      <c r="Y3392" s="51"/>
    </row>
    <row r="3393" spans="1:25" x14ac:dyDescent="0.2">
      <c r="A3393" s="29" t="s">
        <v>25</v>
      </c>
      <c r="B3393" s="34" t="s">
        <v>4873</v>
      </c>
      <c r="C3393" s="31" t="s">
        <v>5042</v>
      </c>
      <c r="D3393" s="16">
        <v>1</v>
      </c>
      <c r="E3393" s="8">
        <v>512</v>
      </c>
      <c r="F3393" s="16">
        <v>3</v>
      </c>
      <c r="G3393" s="8">
        <f t="shared" si="158"/>
        <v>0.994140625</v>
      </c>
      <c r="H3393" s="7">
        <v>0.41421356237309398</v>
      </c>
      <c r="I3393" s="17">
        <v>1</v>
      </c>
      <c r="J3393" s="3">
        <v>0.54513570525170596</v>
      </c>
      <c r="K3393" s="4">
        <v>0.999999999999999</v>
      </c>
      <c r="L3393" s="7">
        <v>3</v>
      </c>
      <c r="M3393" s="1">
        <v>128</v>
      </c>
      <c r="N3393" s="1">
        <v>32768</v>
      </c>
      <c r="O3393" s="1">
        <v>128</v>
      </c>
      <c r="P3393" s="17">
        <v>1</v>
      </c>
      <c r="Q3393" s="3">
        <v>0.54513570525170796</v>
      </c>
      <c r="R3393" s="4">
        <v>1</v>
      </c>
      <c r="S3393" s="7">
        <f t="shared" si="156"/>
        <v>0</v>
      </c>
      <c r="T3393" s="17">
        <f t="shared" si="157"/>
        <v>0</v>
      </c>
      <c r="U3393" s="54" t="b">
        <v>0</v>
      </c>
      <c r="V3393" s="55" t="b">
        <v>0</v>
      </c>
      <c r="W3393" s="10">
        <v>344640</v>
      </c>
      <c r="Y3393" s="51"/>
    </row>
    <row r="3394" spans="1:25" x14ac:dyDescent="0.2">
      <c r="A3394" s="29" t="s">
        <v>19</v>
      </c>
      <c r="B3394" s="34" t="s">
        <v>2242</v>
      </c>
      <c r="C3394" s="31" t="s">
        <v>4154</v>
      </c>
      <c r="D3394" s="16">
        <v>1</v>
      </c>
      <c r="E3394" s="8">
        <v>256</v>
      </c>
      <c r="F3394" s="16">
        <v>114</v>
      </c>
      <c r="G3394" s="8">
        <f t="shared" si="158"/>
        <v>0.5546875</v>
      </c>
      <c r="H3394" s="7">
        <v>0.67618916061419199</v>
      </c>
      <c r="I3394" s="17">
        <v>0.96396513843841503</v>
      </c>
      <c r="J3394" s="3">
        <v>0.55984667185199599</v>
      </c>
      <c r="K3394" s="4">
        <v>0.98277541764171605</v>
      </c>
      <c r="L3394" s="7">
        <v>3</v>
      </c>
      <c r="M3394" s="1">
        <v>32</v>
      </c>
      <c r="N3394" s="1">
        <v>2048</v>
      </c>
      <c r="O3394" s="1">
        <v>128</v>
      </c>
      <c r="P3394" s="17">
        <v>1</v>
      </c>
      <c r="Q3394" s="3">
        <v>0.57079770788622097</v>
      </c>
      <c r="R3394" s="4">
        <v>0.98261708589531405</v>
      </c>
      <c r="S3394" s="7">
        <f t="shared" si="156"/>
        <v>1.095E-2</v>
      </c>
      <c r="T3394" s="17">
        <f t="shared" si="157"/>
        <v>1.6000000000000001E-4</v>
      </c>
      <c r="U3394" s="54" t="b">
        <v>0</v>
      </c>
      <c r="V3394" s="55" t="b">
        <v>0</v>
      </c>
      <c r="W3394" s="10">
        <v>6367475</v>
      </c>
      <c r="Y3394" s="51"/>
    </row>
    <row r="3395" spans="1:25" x14ac:dyDescent="0.2">
      <c r="A3395" s="29" t="s">
        <v>50</v>
      </c>
      <c r="B3395" s="34" t="s">
        <v>1236</v>
      </c>
      <c r="C3395" s="31" t="s">
        <v>3148</v>
      </c>
      <c r="D3395" s="16">
        <v>1</v>
      </c>
      <c r="E3395" s="8">
        <v>1024</v>
      </c>
      <c r="F3395" s="16">
        <v>115</v>
      </c>
      <c r="G3395" s="8">
        <f t="shared" si="158"/>
        <v>0.8876953125</v>
      </c>
      <c r="H3395" s="7">
        <v>0.56841772057726303</v>
      </c>
      <c r="I3395" s="17">
        <v>1.00000000000002</v>
      </c>
      <c r="J3395" s="3">
        <v>0.55092084698885002</v>
      </c>
      <c r="K3395" s="4">
        <v>0.99568789342622599</v>
      </c>
      <c r="L3395" s="7">
        <v>1</v>
      </c>
      <c r="M3395" s="1">
        <v>128</v>
      </c>
      <c r="N3395" s="1">
        <v>32768</v>
      </c>
      <c r="O3395" s="1">
        <v>128</v>
      </c>
      <c r="P3395" s="17">
        <v>1</v>
      </c>
      <c r="Q3395" s="3">
        <v>0.73218431097770398</v>
      </c>
      <c r="R3395" s="4">
        <v>0.96907108675245002</v>
      </c>
      <c r="S3395" s="7">
        <f t="shared" ref="S3395:S3458" si="159">ROUND(ABS(H3395-J3395)-ABS(H3395-Q3395), $AA$3)</f>
        <v>-0.14627000000000001</v>
      </c>
      <c r="T3395" s="17">
        <f t="shared" ref="T3395:T3458" si="160">ROUND(ABS(I3395-K3395)-ABS(I3395-R3395), $AA$3)</f>
        <v>-2.6620000000000001E-2</v>
      </c>
      <c r="U3395" s="54" t="b">
        <v>0</v>
      </c>
      <c r="V3395" s="55" t="b">
        <v>0</v>
      </c>
      <c r="W3395" s="10">
        <v>5258671</v>
      </c>
      <c r="Y3395" s="51"/>
    </row>
    <row r="3396" spans="1:25" x14ac:dyDescent="0.2">
      <c r="A3396" s="29" t="s">
        <v>9</v>
      </c>
      <c r="B3396" s="34" t="s">
        <v>2851</v>
      </c>
      <c r="C3396" s="31" t="s">
        <v>4763</v>
      </c>
      <c r="D3396" s="16">
        <v>0</v>
      </c>
      <c r="E3396" s="8">
        <v>512</v>
      </c>
      <c r="F3396" s="16">
        <v>376</v>
      </c>
      <c r="G3396" s="8">
        <f t="shared" ref="G3396:G3459" si="161">1 - F3396/E3396</f>
        <v>0.265625</v>
      </c>
      <c r="H3396" s="7">
        <v>0.95490928003644604</v>
      </c>
      <c r="I3396" s="17">
        <v>0.99614785324256305</v>
      </c>
      <c r="J3396" s="3">
        <v>0.58864385674194897</v>
      </c>
      <c r="K3396" s="4">
        <v>0.998492705252221</v>
      </c>
      <c r="L3396" s="7">
        <v>3</v>
      </c>
      <c r="M3396" s="1">
        <v>256</v>
      </c>
      <c r="N3396" s="1">
        <v>4096</v>
      </c>
      <c r="O3396" s="1">
        <v>128</v>
      </c>
      <c r="P3396" s="17">
        <v>1</v>
      </c>
      <c r="Q3396" s="3">
        <v>0.59995177617812001</v>
      </c>
      <c r="R3396" s="4">
        <v>0.99845892352207799</v>
      </c>
      <c r="S3396" s="7">
        <f t="shared" si="159"/>
        <v>1.1310000000000001E-2</v>
      </c>
      <c r="T3396" s="17">
        <f t="shared" si="160"/>
        <v>3.0000000000000001E-5</v>
      </c>
      <c r="U3396" s="54" t="b">
        <v>0</v>
      </c>
      <c r="V3396" s="55" t="b">
        <v>0</v>
      </c>
      <c r="W3396" s="10">
        <v>8559582</v>
      </c>
      <c r="Y3396" s="51"/>
    </row>
    <row r="3397" spans="1:25" x14ac:dyDescent="0.2">
      <c r="A3397" s="29" t="s">
        <v>58</v>
      </c>
      <c r="B3397" s="34" t="s">
        <v>4914</v>
      </c>
      <c r="C3397" s="31" t="s">
        <v>5083</v>
      </c>
      <c r="D3397" s="16">
        <v>1</v>
      </c>
      <c r="E3397" s="8">
        <v>2048</v>
      </c>
      <c r="F3397" s="16">
        <v>200</v>
      </c>
      <c r="G3397" s="8">
        <f t="shared" si="161"/>
        <v>0.90234375</v>
      </c>
      <c r="H3397" s="7">
        <v>0.57063576272151495</v>
      </c>
      <c r="I3397" s="17">
        <v>0.999999999999999</v>
      </c>
      <c r="J3397" s="3">
        <v>0.54779054535288996</v>
      </c>
      <c r="K3397" s="4">
        <v>0.99267922945405196</v>
      </c>
      <c r="L3397" s="7">
        <v>3</v>
      </c>
      <c r="M3397" s="1">
        <v>256</v>
      </c>
      <c r="N3397" s="1">
        <v>65536</v>
      </c>
      <c r="O3397" s="1">
        <v>128</v>
      </c>
      <c r="P3397" s="17">
        <v>1</v>
      </c>
      <c r="Q3397" s="3">
        <v>0.55951395825000505</v>
      </c>
      <c r="R3397" s="4">
        <v>0.99369892923129599</v>
      </c>
      <c r="S3397" s="7">
        <f t="shared" si="159"/>
        <v>1.172E-2</v>
      </c>
      <c r="T3397" s="17">
        <f t="shared" si="160"/>
        <v>1.0200000000000001E-3</v>
      </c>
      <c r="U3397" s="54" t="b">
        <v>0</v>
      </c>
      <c r="V3397" s="55" t="b">
        <v>0</v>
      </c>
      <c r="W3397" s="10">
        <v>5158228</v>
      </c>
      <c r="Y3397" s="51"/>
    </row>
    <row r="3398" spans="1:25" x14ac:dyDescent="0.2">
      <c r="A3398" s="29" t="s">
        <v>38</v>
      </c>
      <c r="B3398" s="34" t="s">
        <v>1739</v>
      </c>
      <c r="C3398" s="31" t="s">
        <v>3651</v>
      </c>
      <c r="D3398" s="16">
        <v>1</v>
      </c>
      <c r="E3398" s="8">
        <v>4096</v>
      </c>
      <c r="F3398" s="16">
        <v>2482</v>
      </c>
      <c r="G3398" s="8">
        <f t="shared" si="161"/>
        <v>0.39404296875</v>
      </c>
      <c r="H3398" s="7">
        <v>0.44002581362530901</v>
      </c>
      <c r="I3398" s="17">
        <v>0.99999987504086696</v>
      </c>
      <c r="J3398" s="3">
        <v>0.28308348400716299</v>
      </c>
      <c r="K3398" s="4">
        <v>0.99493308969808103</v>
      </c>
      <c r="L3398" s="7">
        <v>1</v>
      </c>
      <c r="M3398" s="1">
        <v>128</v>
      </c>
      <c r="N3398" s="1">
        <v>65536</v>
      </c>
      <c r="O3398" s="1">
        <v>128</v>
      </c>
      <c r="P3398" s="17">
        <v>1</v>
      </c>
      <c r="Q3398" s="3">
        <v>0.36973353606798798</v>
      </c>
      <c r="R3398" s="4">
        <v>0.97996113008143604</v>
      </c>
      <c r="S3398" s="7">
        <f t="shared" si="159"/>
        <v>8.6650000000000005E-2</v>
      </c>
      <c r="T3398" s="17">
        <f t="shared" si="160"/>
        <v>-1.4970000000000001E-2</v>
      </c>
      <c r="U3398" s="54" t="b">
        <v>0</v>
      </c>
      <c r="V3398" s="55" t="b">
        <v>0</v>
      </c>
      <c r="W3398" s="10">
        <v>7457108695</v>
      </c>
      <c r="Y3398" s="51"/>
    </row>
    <row r="3399" spans="1:25" x14ac:dyDescent="0.2">
      <c r="A3399" s="29" t="s">
        <v>24</v>
      </c>
      <c r="B3399" s="34" t="s">
        <v>1413</v>
      </c>
      <c r="C3399" s="31" t="s">
        <v>3325</v>
      </c>
      <c r="D3399" s="16">
        <v>0.5</v>
      </c>
      <c r="E3399" s="8">
        <v>256</v>
      </c>
      <c r="F3399" s="16">
        <v>43</v>
      </c>
      <c r="G3399" s="8">
        <f t="shared" si="161"/>
        <v>0.83203125</v>
      </c>
      <c r="H3399" s="7">
        <v>0.718258054785749</v>
      </c>
      <c r="I3399" s="17">
        <v>1</v>
      </c>
      <c r="J3399" s="3">
        <v>0.67444571167999301</v>
      </c>
      <c r="K3399" s="4">
        <v>0.99768102110769497</v>
      </c>
      <c r="L3399" s="7">
        <v>3</v>
      </c>
      <c r="M3399" s="1">
        <v>32</v>
      </c>
      <c r="N3399" s="1">
        <v>8192</v>
      </c>
      <c r="O3399" s="1">
        <v>128</v>
      </c>
      <c r="P3399" s="17">
        <v>1</v>
      </c>
      <c r="Q3399" s="3">
        <v>0.68673091589568003</v>
      </c>
      <c r="R3399" s="4">
        <v>1.00097582009008</v>
      </c>
      <c r="S3399" s="7">
        <f t="shared" si="159"/>
        <v>1.2290000000000001E-2</v>
      </c>
      <c r="T3399" s="17">
        <f t="shared" si="160"/>
        <v>1.34E-3</v>
      </c>
      <c r="U3399" s="54" t="b">
        <v>0</v>
      </c>
      <c r="V3399" s="55" t="b">
        <v>0</v>
      </c>
      <c r="W3399" s="10">
        <v>4168303</v>
      </c>
      <c r="Y3399" s="51"/>
    </row>
    <row r="3400" spans="1:25" x14ac:dyDescent="0.2">
      <c r="A3400" s="29" t="s">
        <v>22</v>
      </c>
      <c r="B3400" s="34" t="s">
        <v>2064</v>
      </c>
      <c r="C3400" s="31" t="s">
        <v>3976</v>
      </c>
      <c r="D3400" s="16">
        <v>0.5</v>
      </c>
      <c r="E3400" s="8">
        <v>512</v>
      </c>
      <c r="F3400" s="16">
        <v>306</v>
      </c>
      <c r="G3400" s="8">
        <f t="shared" si="161"/>
        <v>0.40234375</v>
      </c>
      <c r="H3400" s="7">
        <v>0.95381053917258296</v>
      </c>
      <c r="I3400" s="17">
        <v>0.94111808323957402</v>
      </c>
      <c r="J3400" s="3">
        <v>0.73877169704800905</v>
      </c>
      <c r="K3400" s="4">
        <v>0.99036592590225603</v>
      </c>
      <c r="L3400" s="7">
        <v>3</v>
      </c>
      <c r="M3400" s="1">
        <v>32</v>
      </c>
      <c r="N3400" s="1">
        <v>8192</v>
      </c>
      <c r="O3400" s="1">
        <v>128</v>
      </c>
      <c r="P3400" s="17">
        <v>1</v>
      </c>
      <c r="Q3400" s="3">
        <v>0.75264961381717699</v>
      </c>
      <c r="R3400" s="4">
        <v>0.98931272651915902</v>
      </c>
      <c r="S3400" s="7">
        <f t="shared" si="159"/>
        <v>1.388E-2</v>
      </c>
      <c r="T3400" s="17">
        <f t="shared" si="160"/>
        <v>1.0499999999999999E-3</v>
      </c>
      <c r="U3400" s="54" t="b">
        <v>0</v>
      </c>
      <c r="V3400" s="55" t="b">
        <v>0</v>
      </c>
      <c r="W3400" s="10">
        <v>6008299</v>
      </c>
      <c r="Y3400" s="51"/>
    </row>
    <row r="3401" spans="1:25" x14ac:dyDescent="0.2">
      <c r="A3401" s="29" t="s">
        <v>54</v>
      </c>
      <c r="B3401" s="34" t="s">
        <v>2801</v>
      </c>
      <c r="C3401" s="31" t="s">
        <v>4713</v>
      </c>
      <c r="D3401" s="16">
        <v>0</v>
      </c>
      <c r="E3401" s="8">
        <v>256</v>
      </c>
      <c r="F3401" s="16">
        <v>221</v>
      </c>
      <c r="G3401" s="8">
        <f t="shared" si="161"/>
        <v>0.13671875</v>
      </c>
      <c r="H3401" s="7">
        <v>0.98687148664680502</v>
      </c>
      <c r="I3401" s="17">
        <v>0.905127860819537</v>
      </c>
      <c r="J3401" s="3">
        <v>0.50624703735365895</v>
      </c>
      <c r="K3401" s="4">
        <v>0.91309673246866097</v>
      </c>
      <c r="L3401" s="7">
        <v>3</v>
      </c>
      <c r="M3401" s="1">
        <v>128</v>
      </c>
      <c r="N3401" s="1">
        <v>8192</v>
      </c>
      <c r="O3401" s="1">
        <v>128</v>
      </c>
      <c r="P3401" s="17">
        <v>1</v>
      </c>
      <c r="Q3401" s="3">
        <v>0.52704273693938797</v>
      </c>
      <c r="R3401" s="4">
        <v>0.91565882793752096</v>
      </c>
      <c r="S3401" s="7">
        <f t="shared" si="159"/>
        <v>2.0799999999999999E-2</v>
      </c>
      <c r="T3401" s="17">
        <f t="shared" si="160"/>
        <v>-2.5600000000000002E-3</v>
      </c>
      <c r="U3401" s="54" t="b">
        <v>0</v>
      </c>
      <c r="V3401" s="55" t="b">
        <v>0</v>
      </c>
      <c r="W3401" s="10">
        <v>7090069</v>
      </c>
      <c r="Y3401" s="51"/>
    </row>
    <row r="3402" spans="1:25" x14ac:dyDescent="0.2">
      <c r="A3402" s="29" t="s">
        <v>52</v>
      </c>
      <c r="B3402" s="34" t="s">
        <v>2603</v>
      </c>
      <c r="C3402" s="31" t="s">
        <v>4515</v>
      </c>
      <c r="D3402" s="16">
        <v>0.5</v>
      </c>
      <c r="E3402" s="8">
        <v>2048</v>
      </c>
      <c r="F3402" s="16">
        <v>1486</v>
      </c>
      <c r="G3402" s="8">
        <f t="shared" si="161"/>
        <v>0.2744140625</v>
      </c>
      <c r="H3402" s="7">
        <v>0.66210636948538104</v>
      </c>
      <c r="I3402" s="17">
        <v>0.999999999999997</v>
      </c>
      <c r="J3402" s="3">
        <v>0.38060440745903101</v>
      </c>
      <c r="K3402" s="4">
        <v>0.99871094231425595</v>
      </c>
      <c r="L3402" s="7">
        <v>3</v>
      </c>
      <c r="M3402" s="1">
        <v>256</v>
      </c>
      <c r="N3402" s="1">
        <v>65536</v>
      </c>
      <c r="O3402" s="1">
        <v>128</v>
      </c>
      <c r="P3402" s="17">
        <v>1</v>
      </c>
      <c r="Q3402" s="3">
        <v>0.40376054852727</v>
      </c>
      <c r="R3402" s="4">
        <v>0.99810745266439604</v>
      </c>
      <c r="S3402" s="7">
        <f t="shared" si="159"/>
        <v>2.316E-2</v>
      </c>
      <c r="T3402" s="17">
        <f t="shared" si="160"/>
        <v>-5.9999999999999995E-4</v>
      </c>
      <c r="U3402" s="54" t="b">
        <v>0</v>
      </c>
      <c r="V3402" s="55" t="b">
        <v>0</v>
      </c>
      <c r="W3402" s="10">
        <v>1604316583</v>
      </c>
      <c r="Y3402" s="51"/>
    </row>
    <row r="3403" spans="1:25" x14ac:dyDescent="0.2">
      <c r="A3403" s="29" t="s">
        <v>51</v>
      </c>
      <c r="B3403" s="34" t="s">
        <v>2113</v>
      </c>
      <c r="C3403" s="31" t="s">
        <v>4025</v>
      </c>
      <c r="D3403" s="16">
        <v>0.5</v>
      </c>
      <c r="E3403" s="8">
        <v>2048</v>
      </c>
      <c r="F3403" s="16">
        <v>1548</v>
      </c>
      <c r="G3403" s="8">
        <f t="shared" si="161"/>
        <v>0.244140625</v>
      </c>
      <c r="H3403" s="7">
        <v>0.86902054898415204</v>
      </c>
      <c r="I3403" s="17">
        <v>1</v>
      </c>
      <c r="J3403" s="3">
        <v>0.44147707708050099</v>
      </c>
      <c r="K3403" s="4">
        <v>0.99850187225225095</v>
      </c>
      <c r="L3403" s="7">
        <v>2</v>
      </c>
      <c r="M3403" s="1">
        <v>256</v>
      </c>
      <c r="N3403" s="1">
        <v>65536</v>
      </c>
      <c r="O3403" s="1">
        <v>128</v>
      </c>
      <c r="P3403" s="17">
        <v>1</v>
      </c>
      <c r="Q3403" s="3">
        <v>0.52105817467986804</v>
      </c>
      <c r="R3403" s="4">
        <v>0.99883886869019001</v>
      </c>
      <c r="S3403" s="7">
        <f t="shared" si="159"/>
        <v>7.9579999999999998E-2</v>
      </c>
      <c r="T3403" s="17">
        <f t="shared" si="160"/>
        <v>3.4000000000000002E-4</v>
      </c>
      <c r="U3403" s="54" t="b">
        <v>0</v>
      </c>
      <c r="V3403" s="55" t="b">
        <v>0</v>
      </c>
      <c r="W3403" s="10">
        <v>1508376526</v>
      </c>
      <c r="Y3403" s="51"/>
    </row>
    <row r="3404" spans="1:25" x14ac:dyDescent="0.2">
      <c r="A3404" s="29" t="s">
        <v>19</v>
      </c>
      <c r="B3404" s="34" t="s">
        <v>1115</v>
      </c>
      <c r="C3404" s="31" t="s">
        <v>3027</v>
      </c>
      <c r="D3404" s="16">
        <v>0</v>
      </c>
      <c r="E3404" s="8">
        <v>512</v>
      </c>
      <c r="F3404" s="16">
        <v>218</v>
      </c>
      <c r="G3404" s="8">
        <f t="shared" si="161"/>
        <v>0.57421875</v>
      </c>
      <c r="H3404" s="7">
        <v>0.58912227158186603</v>
      </c>
      <c r="I3404" s="17">
        <v>1.0000012695288201</v>
      </c>
      <c r="J3404" s="3">
        <v>0.49120197490967699</v>
      </c>
      <c r="K3404" s="4">
        <v>1.0004117153863601</v>
      </c>
      <c r="L3404" s="7">
        <v>2</v>
      </c>
      <c r="M3404" s="1">
        <v>256</v>
      </c>
      <c r="N3404" s="1">
        <v>8192</v>
      </c>
      <c r="O3404" s="1">
        <v>128</v>
      </c>
      <c r="P3404" s="17">
        <v>1</v>
      </c>
      <c r="Q3404" s="3">
        <v>0.51631454536072896</v>
      </c>
      <c r="R3404" s="4">
        <v>1.0000542603340601</v>
      </c>
      <c r="S3404" s="7">
        <f t="shared" si="159"/>
        <v>2.511E-2</v>
      </c>
      <c r="T3404" s="17">
        <f t="shared" si="160"/>
        <v>3.6000000000000002E-4</v>
      </c>
      <c r="U3404" s="54" t="b">
        <v>0</v>
      </c>
      <c r="V3404" s="55" t="b">
        <v>0</v>
      </c>
      <c r="W3404" s="10">
        <v>8821445</v>
      </c>
      <c r="Y3404" s="51"/>
    </row>
    <row r="3405" spans="1:25" x14ac:dyDescent="0.2">
      <c r="A3405" s="29" t="s">
        <v>21</v>
      </c>
      <c r="B3405" s="34" t="s">
        <v>1728</v>
      </c>
      <c r="C3405" s="31" t="s">
        <v>3640</v>
      </c>
      <c r="D3405" s="16">
        <v>1</v>
      </c>
      <c r="E3405" s="8">
        <v>512</v>
      </c>
      <c r="F3405" s="16">
        <v>354</v>
      </c>
      <c r="G3405" s="8">
        <f t="shared" si="161"/>
        <v>0.30859375</v>
      </c>
      <c r="H3405" s="7">
        <v>0.94238162627451305</v>
      </c>
      <c r="I3405" s="17">
        <v>0.999999999999999</v>
      </c>
      <c r="J3405" s="3">
        <v>0.66092251541240399</v>
      </c>
      <c r="K3405" s="4">
        <v>0.99999993304968005</v>
      </c>
      <c r="L3405" s="7">
        <v>1</v>
      </c>
      <c r="M3405" s="1">
        <v>128</v>
      </c>
      <c r="N3405" s="1">
        <v>65536</v>
      </c>
      <c r="O3405" s="1">
        <v>128</v>
      </c>
      <c r="P3405" s="17">
        <v>1</v>
      </c>
      <c r="Q3405" s="3">
        <v>0.81387109942852598</v>
      </c>
      <c r="R3405" s="4">
        <v>1.0000000017569599</v>
      </c>
      <c r="S3405" s="7">
        <f t="shared" si="159"/>
        <v>0.15295</v>
      </c>
      <c r="T3405" s="17">
        <f t="shared" si="160"/>
        <v>0</v>
      </c>
      <c r="U3405" s="54" t="b">
        <v>1</v>
      </c>
      <c r="V3405" s="55" t="b">
        <v>0</v>
      </c>
      <c r="W3405" s="10">
        <v>80365674</v>
      </c>
      <c r="Y3405" s="51"/>
    </row>
    <row r="3406" spans="1:25" x14ac:dyDescent="0.2">
      <c r="A3406" s="29" t="s">
        <v>45</v>
      </c>
      <c r="B3406" s="34" t="s">
        <v>1959</v>
      </c>
      <c r="C3406" s="31" t="s">
        <v>3871</v>
      </c>
      <c r="D3406" s="16">
        <v>1</v>
      </c>
      <c r="E3406" s="8">
        <v>256</v>
      </c>
      <c r="F3406" s="16">
        <v>197</v>
      </c>
      <c r="G3406" s="8">
        <f t="shared" si="161"/>
        <v>0.23046875</v>
      </c>
      <c r="H3406" s="7">
        <v>0.97767115037710695</v>
      </c>
      <c r="I3406" s="17">
        <v>0.95529891408511702</v>
      </c>
      <c r="J3406" s="3">
        <v>0.45687550968885199</v>
      </c>
      <c r="K3406" s="4">
        <v>0.99821883475662998</v>
      </c>
      <c r="L3406" s="7">
        <v>3</v>
      </c>
      <c r="M3406" s="1">
        <v>128</v>
      </c>
      <c r="N3406" s="1">
        <v>32768</v>
      </c>
      <c r="O3406" s="1">
        <v>128</v>
      </c>
      <c r="P3406" s="17">
        <v>1</v>
      </c>
      <c r="Q3406" s="3">
        <v>0.47493554588108</v>
      </c>
      <c r="R3406" s="4">
        <v>0.99823087092813301</v>
      </c>
      <c r="S3406" s="7">
        <f t="shared" si="159"/>
        <v>1.806E-2</v>
      </c>
      <c r="T3406" s="17">
        <f t="shared" si="160"/>
        <v>-1.0000000000000001E-5</v>
      </c>
      <c r="U3406" s="54" t="b">
        <v>0</v>
      </c>
      <c r="V3406" s="55" t="b">
        <v>0</v>
      </c>
      <c r="W3406" s="10">
        <v>6433270</v>
      </c>
      <c r="Y3406" s="51"/>
    </row>
    <row r="3407" spans="1:25" x14ac:dyDescent="0.2">
      <c r="A3407" s="29" t="s">
        <v>16</v>
      </c>
      <c r="B3407" s="34" t="s">
        <v>2098</v>
      </c>
      <c r="C3407" s="31" t="s">
        <v>4010</v>
      </c>
      <c r="D3407" s="16">
        <v>0.5</v>
      </c>
      <c r="E3407" s="8">
        <v>512</v>
      </c>
      <c r="F3407" s="16">
        <v>140</v>
      </c>
      <c r="G3407" s="8">
        <f t="shared" si="161"/>
        <v>0.7265625</v>
      </c>
      <c r="H3407" s="7">
        <v>0.79258209695094495</v>
      </c>
      <c r="I3407" s="17">
        <v>1</v>
      </c>
      <c r="J3407" s="3">
        <v>0.69049681094172999</v>
      </c>
      <c r="K3407" s="4">
        <v>1.0003742448922901</v>
      </c>
      <c r="L3407" s="7">
        <v>1</v>
      </c>
      <c r="M3407" s="1">
        <v>32</v>
      </c>
      <c r="N3407" s="1">
        <v>16384</v>
      </c>
      <c r="O3407" s="1">
        <v>128</v>
      </c>
      <c r="P3407" s="17">
        <v>1</v>
      </c>
      <c r="Q3407" s="3">
        <v>0.73059334184781499</v>
      </c>
      <c r="R3407" s="4">
        <v>0.99993073519475495</v>
      </c>
      <c r="S3407" s="7">
        <f t="shared" si="159"/>
        <v>4.0099999999999997E-2</v>
      </c>
      <c r="T3407" s="17">
        <f t="shared" si="160"/>
        <v>2.9999999999999997E-4</v>
      </c>
      <c r="U3407" s="54" t="b">
        <v>0</v>
      </c>
      <c r="V3407" s="55" t="b">
        <v>0</v>
      </c>
      <c r="W3407" s="10">
        <v>7037453</v>
      </c>
      <c r="Y3407" s="51"/>
    </row>
    <row r="3408" spans="1:25" x14ac:dyDescent="0.2">
      <c r="A3408" s="29" t="s">
        <v>33</v>
      </c>
      <c r="B3408" s="34" t="s">
        <v>1428</v>
      </c>
      <c r="C3408" s="31" t="s">
        <v>3340</v>
      </c>
      <c r="D3408" s="16">
        <v>0.5</v>
      </c>
      <c r="E3408" s="8">
        <v>4096</v>
      </c>
      <c r="F3408" s="16">
        <v>3063</v>
      </c>
      <c r="G3408" s="8">
        <f t="shared" si="161"/>
        <v>0.252197265625</v>
      </c>
      <c r="H3408" s="7">
        <v>0.79662153261783197</v>
      </c>
      <c r="I3408" s="17">
        <v>1</v>
      </c>
      <c r="J3408" s="3">
        <v>0.466276408735527</v>
      </c>
      <c r="K3408" s="4">
        <v>0.99850426388961999</v>
      </c>
      <c r="L3408" s="7">
        <v>1</v>
      </c>
      <c r="M3408" s="1">
        <v>32</v>
      </c>
      <c r="N3408" s="1">
        <v>65536</v>
      </c>
      <c r="O3408" s="1">
        <v>128</v>
      </c>
      <c r="P3408" s="17">
        <v>1</v>
      </c>
      <c r="Q3408" s="3">
        <v>0.55334880508540196</v>
      </c>
      <c r="R3408" s="4">
        <v>0.98490027973102201</v>
      </c>
      <c r="S3408" s="7">
        <f t="shared" si="159"/>
        <v>8.7069999999999995E-2</v>
      </c>
      <c r="T3408" s="17">
        <f t="shared" si="160"/>
        <v>-1.3599999999999999E-2</v>
      </c>
      <c r="U3408" s="54" t="b">
        <v>1</v>
      </c>
      <c r="V3408" s="55" t="b">
        <v>0</v>
      </c>
      <c r="W3408" s="10">
        <v>4721566290</v>
      </c>
      <c r="Y3408" s="51"/>
    </row>
    <row r="3409" spans="1:25" x14ac:dyDescent="0.2">
      <c r="A3409" s="29" t="s">
        <v>54</v>
      </c>
      <c r="B3409" s="34" t="s">
        <v>1483</v>
      </c>
      <c r="C3409" s="31" t="s">
        <v>3395</v>
      </c>
      <c r="D3409" s="16">
        <v>1</v>
      </c>
      <c r="E3409" s="8">
        <v>256</v>
      </c>
      <c r="F3409" s="16">
        <v>221</v>
      </c>
      <c r="G3409" s="8">
        <f t="shared" si="161"/>
        <v>0.13671875</v>
      </c>
      <c r="H3409" s="7">
        <v>1.00000000122618</v>
      </c>
      <c r="I3409" s="17">
        <v>0.88986096369915002</v>
      </c>
      <c r="J3409" s="3">
        <v>0.53104078577494995</v>
      </c>
      <c r="K3409" s="4">
        <v>0.92929900843227298</v>
      </c>
      <c r="L3409" s="7">
        <v>3</v>
      </c>
      <c r="M3409" s="1">
        <v>64</v>
      </c>
      <c r="N3409" s="1">
        <v>16384</v>
      </c>
      <c r="O3409" s="1">
        <v>128</v>
      </c>
      <c r="P3409" s="17">
        <v>1</v>
      </c>
      <c r="Q3409" s="3">
        <v>0.55005532751337605</v>
      </c>
      <c r="R3409" s="4">
        <v>0.92570994528325401</v>
      </c>
      <c r="S3409" s="7">
        <f t="shared" si="159"/>
        <v>1.9009999999999999E-2</v>
      </c>
      <c r="T3409" s="17">
        <f t="shared" si="160"/>
        <v>3.5899999999999999E-3</v>
      </c>
      <c r="U3409" s="54" t="b">
        <v>0</v>
      </c>
      <c r="V3409" s="55" t="b">
        <v>0</v>
      </c>
      <c r="W3409" s="10">
        <v>7189724</v>
      </c>
      <c r="Y3409" s="51"/>
    </row>
    <row r="3410" spans="1:25" x14ac:dyDescent="0.2">
      <c r="A3410" s="29" t="s">
        <v>52</v>
      </c>
      <c r="B3410" s="34" t="s">
        <v>2603</v>
      </c>
      <c r="C3410" s="31" t="s">
        <v>4515</v>
      </c>
      <c r="D3410" s="16">
        <v>0.5</v>
      </c>
      <c r="E3410" s="8">
        <v>2048</v>
      </c>
      <c r="F3410" s="16">
        <v>1486</v>
      </c>
      <c r="G3410" s="8">
        <f t="shared" si="161"/>
        <v>0.2744140625</v>
      </c>
      <c r="H3410" s="7">
        <v>0.66210636948538104</v>
      </c>
      <c r="I3410" s="17">
        <v>0.999999999999999</v>
      </c>
      <c r="J3410" s="3">
        <v>0.380604684068584</v>
      </c>
      <c r="K3410" s="4">
        <v>0.99872293615355101</v>
      </c>
      <c r="L3410" s="7">
        <v>1</v>
      </c>
      <c r="M3410" s="1">
        <v>32</v>
      </c>
      <c r="N3410" s="1">
        <v>16384</v>
      </c>
      <c r="O3410" s="1">
        <v>128</v>
      </c>
      <c r="P3410" s="17">
        <v>1</v>
      </c>
      <c r="Q3410" s="3">
        <v>0.41768851571864901</v>
      </c>
      <c r="R3410" s="4">
        <v>0.98922250987443106</v>
      </c>
      <c r="S3410" s="7">
        <f t="shared" si="159"/>
        <v>3.7080000000000002E-2</v>
      </c>
      <c r="T3410" s="17">
        <f t="shared" si="160"/>
        <v>-9.4999999999999998E-3</v>
      </c>
      <c r="U3410" s="54" t="b">
        <v>0</v>
      </c>
      <c r="V3410" s="55" t="b">
        <v>0</v>
      </c>
      <c r="W3410" s="10">
        <v>681977477</v>
      </c>
      <c r="Y3410" s="51"/>
    </row>
    <row r="3411" spans="1:25" x14ac:dyDescent="0.2">
      <c r="A3411" s="29" t="s">
        <v>18</v>
      </c>
      <c r="B3411" s="34" t="s">
        <v>2081</v>
      </c>
      <c r="C3411" s="31" t="s">
        <v>3993</v>
      </c>
      <c r="D3411" s="16">
        <v>1</v>
      </c>
      <c r="E3411" s="8">
        <v>512</v>
      </c>
      <c r="F3411" s="16">
        <v>316</v>
      </c>
      <c r="G3411" s="8">
        <f t="shared" si="161"/>
        <v>0.3828125</v>
      </c>
      <c r="H3411" s="7">
        <v>0.88449021415279705</v>
      </c>
      <c r="I3411" s="17">
        <v>0.999999999999998</v>
      </c>
      <c r="J3411" s="3">
        <v>0.47430300538547998</v>
      </c>
      <c r="K3411" s="4">
        <v>0.993283011904877</v>
      </c>
      <c r="L3411" s="7">
        <v>1</v>
      </c>
      <c r="M3411" s="1">
        <v>128</v>
      </c>
      <c r="N3411" s="1">
        <v>65536</v>
      </c>
      <c r="O3411" s="1">
        <v>128</v>
      </c>
      <c r="P3411" s="17">
        <v>1</v>
      </c>
      <c r="Q3411" s="3">
        <v>0.58032232958764196</v>
      </c>
      <c r="R3411" s="4">
        <v>0.91930599669981605</v>
      </c>
      <c r="S3411" s="7">
        <f t="shared" si="159"/>
        <v>0.10602</v>
      </c>
      <c r="T3411" s="17">
        <f t="shared" si="160"/>
        <v>-7.3980000000000004E-2</v>
      </c>
      <c r="U3411" s="54" t="b">
        <v>0</v>
      </c>
      <c r="V3411" s="55" t="b">
        <v>0</v>
      </c>
      <c r="W3411" s="10">
        <v>38426818</v>
      </c>
      <c r="Y3411" s="51"/>
    </row>
    <row r="3412" spans="1:25" x14ac:dyDescent="0.2">
      <c r="A3412" s="29" t="s">
        <v>23</v>
      </c>
      <c r="B3412" s="34" t="s">
        <v>1333</v>
      </c>
      <c r="C3412" s="31" t="s">
        <v>3245</v>
      </c>
      <c r="D3412" s="16">
        <v>0.5</v>
      </c>
      <c r="E3412" s="8">
        <v>256</v>
      </c>
      <c r="F3412" s="16">
        <v>202</v>
      </c>
      <c r="G3412" s="8">
        <f t="shared" si="161"/>
        <v>0.2109375</v>
      </c>
      <c r="H3412" s="7">
        <v>0.95977896871220103</v>
      </c>
      <c r="I3412" s="17">
        <v>0.851806214407133</v>
      </c>
      <c r="J3412" s="3">
        <v>0.39758508803605502</v>
      </c>
      <c r="K3412" s="4">
        <v>0.91911664888982203</v>
      </c>
      <c r="L3412" s="7">
        <v>1</v>
      </c>
      <c r="M3412" s="1">
        <v>64</v>
      </c>
      <c r="N3412" s="1">
        <v>4096</v>
      </c>
      <c r="O3412" s="1">
        <v>128</v>
      </c>
      <c r="P3412" s="17">
        <v>1</v>
      </c>
      <c r="Q3412" s="3">
        <v>0.48225895429135701</v>
      </c>
      <c r="R3412" s="4">
        <v>0.92537929825733201</v>
      </c>
      <c r="S3412" s="7">
        <f t="shared" si="159"/>
        <v>8.4669999999999995E-2</v>
      </c>
      <c r="T3412" s="17">
        <f t="shared" si="160"/>
        <v>-6.2599999999999999E-3</v>
      </c>
      <c r="U3412" s="54" t="b">
        <v>0</v>
      </c>
      <c r="V3412" s="55" t="b">
        <v>0</v>
      </c>
      <c r="W3412" s="10">
        <v>8146111</v>
      </c>
      <c r="Y3412" s="51"/>
    </row>
    <row r="3413" spans="1:25" x14ac:dyDescent="0.2">
      <c r="A3413" s="29" t="s">
        <v>41</v>
      </c>
      <c r="B3413" s="34" t="s">
        <v>4887</v>
      </c>
      <c r="C3413" s="31" t="s">
        <v>5056</v>
      </c>
      <c r="D3413" s="16">
        <v>0.5</v>
      </c>
      <c r="E3413" s="8">
        <v>2048</v>
      </c>
      <c r="F3413" s="16">
        <v>8</v>
      </c>
      <c r="G3413" s="8">
        <f t="shared" si="161"/>
        <v>0.99609375</v>
      </c>
      <c r="H3413" s="7">
        <v>0.24199778639741301</v>
      </c>
      <c r="I3413" s="17">
        <v>1</v>
      </c>
      <c r="J3413" s="3">
        <v>0.32621450546262998</v>
      </c>
      <c r="K3413" s="4">
        <v>0.95318429299693497</v>
      </c>
      <c r="L3413" s="7">
        <v>1</v>
      </c>
      <c r="M3413" s="1">
        <v>128</v>
      </c>
      <c r="N3413" s="1">
        <v>32768</v>
      </c>
      <c r="O3413" s="1">
        <v>128</v>
      </c>
      <c r="P3413" s="17">
        <v>1</v>
      </c>
      <c r="Q3413" s="3">
        <v>0.51980783946944098</v>
      </c>
      <c r="R3413" s="4">
        <v>0.969382154801392</v>
      </c>
      <c r="S3413" s="7">
        <f t="shared" si="159"/>
        <v>-0.19359000000000001</v>
      </c>
      <c r="T3413" s="17">
        <f t="shared" si="160"/>
        <v>1.6199999999999999E-2</v>
      </c>
      <c r="U3413" s="54" t="b">
        <v>0</v>
      </c>
      <c r="V3413" s="55" t="b">
        <v>0</v>
      </c>
      <c r="W3413" s="10">
        <v>3939913</v>
      </c>
      <c r="Y3413" s="51"/>
    </row>
    <row r="3414" spans="1:25" x14ac:dyDescent="0.2">
      <c r="A3414" s="29" t="s">
        <v>58</v>
      </c>
      <c r="B3414" s="34" t="s">
        <v>1571</v>
      </c>
      <c r="C3414" s="31" t="s">
        <v>3483</v>
      </c>
      <c r="D3414" s="16">
        <v>1</v>
      </c>
      <c r="E3414" s="8">
        <v>512</v>
      </c>
      <c r="F3414" s="16">
        <v>101</v>
      </c>
      <c r="G3414" s="8">
        <f t="shared" si="161"/>
        <v>0.802734375</v>
      </c>
      <c r="H3414" s="7">
        <v>0.89895855405605296</v>
      </c>
      <c r="I3414" s="17">
        <v>0.999999999999997</v>
      </c>
      <c r="J3414" s="3">
        <v>0.83671376510992401</v>
      </c>
      <c r="K3414" s="4">
        <v>1.00000019706287</v>
      </c>
      <c r="L3414" s="7">
        <v>2</v>
      </c>
      <c r="M3414" s="1">
        <v>32</v>
      </c>
      <c r="N3414" s="1">
        <v>16384</v>
      </c>
      <c r="O3414" s="1">
        <v>128</v>
      </c>
      <c r="P3414" s="17">
        <v>1</v>
      </c>
      <c r="Q3414" s="3">
        <v>0.86638011076147403</v>
      </c>
      <c r="R3414" s="4">
        <v>1.0000001378371099</v>
      </c>
      <c r="S3414" s="7">
        <f t="shared" si="159"/>
        <v>2.9669999999999998E-2</v>
      </c>
      <c r="T3414" s="17">
        <f t="shared" si="160"/>
        <v>0</v>
      </c>
      <c r="U3414" s="54" t="b">
        <v>0</v>
      </c>
      <c r="V3414" s="55" t="b">
        <v>0</v>
      </c>
      <c r="W3414" s="10">
        <v>4300730</v>
      </c>
      <c r="Y3414" s="51"/>
    </row>
    <row r="3415" spans="1:25" x14ac:dyDescent="0.2">
      <c r="A3415" s="29" t="s">
        <v>31</v>
      </c>
      <c r="B3415" s="34" t="s">
        <v>1317</v>
      </c>
      <c r="C3415" s="31" t="s">
        <v>3229</v>
      </c>
      <c r="D3415" s="16">
        <v>0.5</v>
      </c>
      <c r="E3415" s="8">
        <v>1024</v>
      </c>
      <c r="F3415" s="16">
        <v>620</v>
      </c>
      <c r="G3415" s="8">
        <f t="shared" si="161"/>
        <v>0.39453125</v>
      </c>
      <c r="H3415" s="7">
        <v>0.67888485093196305</v>
      </c>
      <c r="I3415" s="17">
        <v>0.99999999994714195</v>
      </c>
      <c r="J3415" s="3">
        <v>0.43311972181283498</v>
      </c>
      <c r="K3415" s="4">
        <v>1.00006053519143</v>
      </c>
      <c r="L3415" s="7">
        <v>3</v>
      </c>
      <c r="M3415" s="1">
        <v>64</v>
      </c>
      <c r="N3415" s="1">
        <v>16384</v>
      </c>
      <c r="O3415" s="1">
        <v>128</v>
      </c>
      <c r="P3415" s="17">
        <v>1</v>
      </c>
      <c r="Q3415" s="3">
        <v>0.448915701609304</v>
      </c>
      <c r="R3415" s="4">
        <v>0.99995909128905303</v>
      </c>
      <c r="S3415" s="7">
        <f t="shared" si="159"/>
        <v>1.5800000000000002E-2</v>
      </c>
      <c r="T3415" s="17">
        <f t="shared" si="160"/>
        <v>2.0000000000000002E-5</v>
      </c>
      <c r="U3415" s="54" t="b">
        <v>0</v>
      </c>
      <c r="V3415" s="55" t="b">
        <v>0</v>
      </c>
      <c r="W3415" s="10">
        <v>61638172</v>
      </c>
      <c r="Y3415" s="51"/>
    </row>
    <row r="3416" spans="1:25" x14ac:dyDescent="0.2">
      <c r="A3416" s="29" t="s">
        <v>9</v>
      </c>
      <c r="B3416" s="34" t="s">
        <v>4809</v>
      </c>
      <c r="C3416" s="31" t="s">
        <v>4978</v>
      </c>
      <c r="D3416" s="16">
        <v>1</v>
      </c>
      <c r="E3416" s="8">
        <v>512</v>
      </c>
      <c r="F3416" s="16">
        <v>377</v>
      </c>
      <c r="G3416" s="8">
        <f t="shared" si="161"/>
        <v>0.263671875</v>
      </c>
      <c r="H3416" s="7">
        <v>0.91695513696037201</v>
      </c>
      <c r="I3416" s="17">
        <v>0.993584976394144</v>
      </c>
      <c r="J3416" s="3">
        <v>0.56292281955953105</v>
      </c>
      <c r="K3416" s="4">
        <v>0.98504789665887105</v>
      </c>
      <c r="L3416" s="7">
        <v>2</v>
      </c>
      <c r="M3416" s="1">
        <v>128</v>
      </c>
      <c r="N3416" s="1">
        <v>8192</v>
      </c>
      <c r="O3416" s="1">
        <v>128</v>
      </c>
      <c r="P3416" s="17">
        <v>1</v>
      </c>
      <c r="Q3416" s="3">
        <v>0.63858694852808695</v>
      </c>
      <c r="R3416" s="4">
        <v>0.98515536388469305</v>
      </c>
      <c r="S3416" s="7">
        <f t="shared" si="159"/>
        <v>7.5660000000000005E-2</v>
      </c>
      <c r="T3416" s="17">
        <f t="shared" si="160"/>
        <v>1.1E-4</v>
      </c>
      <c r="U3416" s="54" t="b">
        <v>0</v>
      </c>
      <c r="V3416" s="55" t="b">
        <v>0</v>
      </c>
      <c r="W3416" s="10">
        <v>17869133</v>
      </c>
      <c r="Y3416" s="51"/>
    </row>
    <row r="3417" spans="1:25" x14ac:dyDescent="0.2">
      <c r="A3417" s="29" t="s">
        <v>15</v>
      </c>
      <c r="B3417" s="34" t="s">
        <v>2819</v>
      </c>
      <c r="C3417" s="31" t="s">
        <v>4731</v>
      </c>
      <c r="D3417" s="16">
        <v>0</v>
      </c>
      <c r="E3417" s="8">
        <v>256</v>
      </c>
      <c r="F3417" s="16">
        <v>1</v>
      </c>
      <c r="G3417" s="8">
        <f t="shared" si="161"/>
        <v>0.99609375</v>
      </c>
      <c r="H3417" s="7">
        <v>0.41421356237309398</v>
      </c>
      <c r="I3417" s="17">
        <v>1</v>
      </c>
      <c r="J3417" s="3">
        <v>0.41421356237309498</v>
      </c>
      <c r="K3417" s="4">
        <v>1</v>
      </c>
      <c r="L3417" s="7">
        <v>2</v>
      </c>
      <c r="M3417" s="1">
        <v>256</v>
      </c>
      <c r="N3417" s="1">
        <v>4096</v>
      </c>
      <c r="O3417" s="1">
        <v>128</v>
      </c>
      <c r="P3417" s="17">
        <v>1</v>
      </c>
      <c r="Q3417" s="3">
        <v>0.41421356237309398</v>
      </c>
      <c r="R3417" s="4">
        <v>1</v>
      </c>
      <c r="S3417" s="7">
        <f t="shared" si="159"/>
        <v>0</v>
      </c>
      <c r="T3417" s="17">
        <f t="shared" si="160"/>
        <v>0</v>
      </c>
      <c r="U3417" s="54" t="b">
        <v>0</v>
      </c>
      <c r="V3417" s="55" t="b">
        <v>0</v>
      </c>
      <c r="W3417" s="10">
        <v>135476</v>
      </c>
      <c r="Y3417" s="51"/>
    </row>
    <row r="3418" spans="1:25" x14ac:dyDescent="0.2">
      <c r="A3418" s="29" t="s">
        <v>37</v>
      </c>
      <c r="B3418" s="34" t="s">
        <v>1552</v>
      </c>
      <c r="C3418" s="31" t="s">
        <v>3464</v>
      </c>
      <c r="D3418" s="16">
        <v>0</v>
      </c>
      <c r="E3418" s="8">
        <v>256</v>
      </c>
      <c r="F3418" s="16">
        <v>61</v>
      </c>
      <c r="G3418" s="8">
        <f t="shared" si="161"/>
        <v>0.76171875</v>
      </c>
      <c r="H3418" s="7">
        <v>0.78436541346127098</v>
      </c>
      <c r="I3418" s="17">
        <v>0.99999999982632304</v>
      </c>
      <c r="J3418" s="3">
        <v>0.62323340625758805</v>
      </c>
      <c r="K3418" s="4">
        <v>0.99995938927697903</v>
      </c>
      <c r="L3418" s="7">
        <v>1</v>
      </c>
      <c r="M3418" s="1">
        <v>64</v>
      </c>
      <c r="N3418" s="1">
        <v>16384</v>
      </c>
      <c r="O3418" s="1">
        <v>128</v>
      </c>
      <c r="P3418" s="17">
        <v>1</v>
      </c>
      <c r="Q3418" s="3">
        <v>0.66778946093339298</v>
      </c>
      <c r="R3418" s="4">
        <v>1.0000155098144501</v>
      </c>
      <c r="S3418" s="7">
        <f t="shared" si="159"/>
        <v>4.4560000000000002E-2</v>
      </c>
      <c r="T3418" s="17">
        <f t="shared" si="160"/>
        <v>3.0000000000000001E-5</v>
      </c>
      <c r="U3418" s="54" t="b">
        <v>0</v>
      </c>
      <c r="V3418" s="55" t="b">
        <v>0</v>
      </c>
      <c r="W3418" s="10">
        <v>3675774</v>
      </c>
      <c r="Y3418" s="51"/>
    </row>
    <row r="3419" spans="1:25" x14ac:dyDescent="0.2">
      <c r="A3419" s="29" t="s">
        <v>38</v>
      </c>
      <c r="B3419" s="34" t="s">
        <v>2006</v>
      </c>
      <c r="C3419" s="31" t="s">
        <v>3918</v>
      </c>
      <c r="D3419" s="16">
        <v>0.5</v>
      </c>
      <c r="E3419" s="8">
        <v>4096</v>
      </c>
      <c r="F3419" s="16">
        <v>2475</v>
      </c>
      <c r="G3419" s="8">
        <f t="shared" si="161"/>
        <v>0.395751953125</v>
      </c>
      <c r="H3419" s="7">
        <v>0.49491870330979199</v>
      </c>
      <c r="I3419" s="17">
        <v>1.00000000002141</v>
      </c>
      <c r="J3419" s="3">
        <v>0.31204805369042998</v>
      </c>
      <c r="K3419" s="4">
        <v>0.99128242155850499</v>
      </c>
      <c r="L3419" s="7">
        <v>2</v>
      </c>
      <c r="M3419" s="1">
        <v>32</v>
      </c>
      <c r="N3419" s="1">
        <v>65536</v>
      </c>
      <c r="O3419" s="1">
        <v>128</v>
      </c>
      <c r="P3419" s="17">
        <v>1</v>
      </c>
      <c r="Q3419" s="3">
        <v>0.32966368018620601</v>
      </c>
      <c r="R3419" s="4">
        <v>0.99265999516274195</v>
      </c>
      <c r="S3419" s="7">
        <f t="shared" si="159"/>
        <v>1.762E-2</v>
      </c>
      <c r="T3419" s="17">
        <f t="shared" si="160"/>
        <v>1.3799999999999999E-3</v>
      </c>
      <c r="U3419" s="54" t="b">
        <v>0</v>
      </c>
      <c r="V3419" s="55" t="b">
        <v>0</v>
      </c>
      <c r="W3419" s="10">
        <v>2597572682</v>
      </c>
      <c r="Y3419" s="51"/>
    </row>
    <row r="3420" spans="1:25" x14ac:dyDescent="0.2">
      <c r="A3420" s="29" t="s">
        <v>17</v>
      </c>
      <c r="B3420" s="34" t="s">
        <v>1662</v>
      </c>
      <c r="C3420" s="31" t="s">
        <v>3574</v>
      </c>
      <c r="D3420" s="16">
        <v>1</v>
      </c>
      <c r="E3420" s="8">
        <v>1024</v>
      </c>
      <c r="F3420" s="16">
        <v>704</v>
      </c>
      <c r="G3420" s="8">
        <f t="shared" si="161"/>
        <v>0.3125</v>
      </c>
      <c r="H3420" s="7">
        <v>0.69895271115510804</v>
      </c>
      <c r="I3420" s="17">
        <v>0.999999999999998</v>
      </c>
      <c r="J3420" s="3">
        <v>0.34257791347497701</v>
      </c>
      <c r="K3420" s="4">
        <v>0.99740831938135699</v>
      </c>
      <c r="L3420" s="7">
        <v>3</v>
      </c>
      <c r="M3420" s="1">
        <v>128</v>
      </c>
      <c r="N3420" s="1">
        <v>65536</v>
      </c>
      <c r="O3420" s="1">
        <v>128</v>
      </c>
      <c r="P3420" s="17">
        <v>1</v>
      </c>
      <c r="Q3420" s="3">
        <v>0.36921272890558599</v>
      </c>
      <c r="R3420" s="4">
        <v>0.99582557226090695</v>
      </c>
      <c r="S3420" s="7">
        <f t="shared" si="159"/>
        <v>2.6630000000000001E-2</v>
      </c>
      <c r="T3420" s="17">
        <f t="shared" si="160"/>
        <v>-1.58E-3</v>
      </c>
      <c r="U3420" s="54" t="b">
        <v>0</v>
      </c>
      <c r="V3420" s="55" t="b">
        <v>0</v>
      </c>
      <c r="W3420" s="10">
        <v>51046409</v>
      </c>
      <c r="Y3420" s="51"/>
    </row>
    <row r="3421" spans="1:25" x14ac:dyDescent="0.2">
      <c r="A3421" s="29" t="s">
        <v>16</v>
      </c>
      <c r="B3421" s="34" t="s">
        <v>2005</v>
      </c>
      <c r="C3421" s="31" t="s">
        <v>3917</v>
      </c>
      <c r="D3421" s="16">
        <v>0</v>
      </c>
      <c r="E3421" s="8">
        <v>512</v>
      </c>
      <c r="F3421" s="16">
        <v>140</v>
      </c>
      <c r="G3421" s="8">
        <f t="shared" si="161"/>
        <v>0.7265625</v>
      </c>
      <c r="H3421" s="7">
        <v>0.56022299927283603</v>
      </c>
      <c r="I3421" s="17">
        <v>1</v>
      </c>
      <c r="J3421" s="3">
        <v>0.487924697995201</v>
      </c>
      <c r="K3421" s="4">
        <v>0.99958269672259603</v>
      </c>
      <c r="L3421" s="7">
        <v>1</v>
      </c>
      <c r="M3421" s="1">
        <v>128</v>
      </c>
      <c r="N3421" s="1">
        <v>4096</v>
      </c>
      <c r="O3421" s="1">
        <v>128</v>
      </c>
      <c r="P3421" s="17">
        <v>1</v>
      </c>
      <c r="Q3421" s="3">
        <v>0.51094230637510696</v>
      </c>
      <c r="R3421" s="4">
        <v>0.99996492199269105</v>
      </c>
      <c r="S3421" s="7">
        <f t="shared" si="159"/>
        <v>2.3019999999999999E-2</v>
      </c>
      <c r="T3421" s="17">
        <f t="shared" si="160"/>
        <v>3.8000000000000002E-4</v>
      </c>
      <c r="U3421" s="54" t="b">
        <v>0</v>
      </c>
      <c r="V3421" s="55" t="b">
        <v>0</v>
      </c>
      <c r="W3421" s="10">
        <v>6025401</v>
      </c>
      <c r="Y3421" s="51"/>
    </row>
    <row r="3422" spans="1:25" x14ac:dyDescent="0.2">
      <c r="A3422" s="29" t="s">
        <v>6</v>
      </c>
      <c r="B3422" s="34" t="s">
        <v>980</v>
      </c>
      <c r="C3422" s="31" t="s">
        <v>2892</v>
      </c>
      <c r="D3422" s="16">
        <v>0.5</v>
      </c>
      <c r="E3422" s="8">
        <v>2048</v>
      </c>
      <c r="F3422" s="16">
        <v>2</v>
      </c>
      <c r="G3422" s="8">
        <f t="shared" si="161"/>
        <v>0.9990234375</v>
      </c>
      <c r="H3422" s="7">
        <v>0.499999999999999</v>
      </c>
      <c r="I3422" s="17">
        <v>1</v>
      </c>
      <c r="J3422" s="3">
        <v>0.62996052494743604</v>
      </c>
      <c r="K3422" s="4">
        <v>1</v>
      </c>
      <c r="L3422" s="7">
        <v>2</v>
      </c>
      <c r="M3422" s="1">
        <v>256</v>
      </c>
      <c r="N3422" s="1">
        <v>65536</v>
      </c>
      <c r="O3422" s="1">
        <v>128</v>
      </c>
      <c r="P3422" s="17">
        <v>1</v>
      </c>
      <c r="Q3422" s="3">
        <v>0.62996052494743504</v>
      </c>
      <c r="R3422" s="4">
        <v>1</v>
      </c>
      <c r="S3422" s="7">
        <f t="shared" si="159"/>
        <v>0</v>
      </c>
      <c r="T3422" s="17">
        <f t="shared" si="160"/>
        <v>0</v>
      </c>
      <c r="U3422" s="54" t="b">
        <v>0</v>
      </c>
      <c r="V3422" s="55" t="b">
        <v>0</v>
      </c>
      <c r="W3422" s="10">
        <v>436041</v>
      </c>
      <c r="Y3422" s="51"/>
    </row>
    <row r="3423" spans="1:25" x14ac:dyDescent="0.2">
      <c r="A3423" s="29" t="s">
        <v>43</v>
      </c>
      <c r="B3423" s="34" t="s">
        <v>2085</v>
      </c>
      <c r="C3423" s="31" t="s">
        <v>3997</v>
      </c>
      <c r="D3423" s="16">
        <v>0.5</v>
      </c>
      <c r="E3423" s="8">
        <v>256</v>
      </c>
      <c r="F3423" s="16">
        <v>154</v>
      </c>
      <c r="G3423" s="8">
        <f t="shared" si="161"/>
        <v>0.3984375</v>
      </c>
      <c r="H3423" s="7">
        <v>0.91613191205411104</v>
      </c>
      <c r="I3423" s="17">
        <v>0.95824916818592698</v>
      </c>
      <c r="J3423" s="3">
        <v>0.49350374755417498</v>
      </c>
      <c r="K3423" s="4">
        <v>0.92611857550684895</v>
      </c>
      <c r="L3423" s="7">
        <v>2</v>
      </c>
      <c r="M3423" s="1">
        <v>32</v>
      </c>
      <c r="N3423" s="1">
        <v>65536</v>
      </c>
      <c r="O3423" s="1">
        <v>128</v>
      </c>
      <c r="P3423" s="17">
        <v>1</v>
      </c>
      <c r="Q3423" s="3">
        <v>0.54448699898552</v>
      </c>
      <c r="R3423" s="4">
        <v>0.93319041523234403</v>
      </c>
      <c r="S3423" s="7">
        <f t="shared" si="159"/>
        <v>5.0979999999999998E-2</v>
      </c>
      <c r="T3423" s="17">
        <f t="shared" si="160"/>
        <v>7.0699999999999999E-3</v>
      </c>
      <c r="U3423" s="54" t="b">
        <v>0</v>
      </c>
      <c r="V3423" s="55" t="b">
        <v>0</v>
      </c>
      <c r="W3423" s="10">
        <v>7188908</v>
      </c>
      <c r="Y3423" s="51"/>
    </row>
    <row r="3424" spans="1:25" x14ac:dyDescent="0.2">
      <c r="A3424" s="29" t="s">
        <v>21</v>
      </c>
      <c r="B3424" s="34" t="s">
        <v>1250</v>
      </c>
      <c r="C3424" s="31" t="s">
        <v>3162</v>
      </c>
      <c r="D3424" s="16">
        <v>1</v>
      </c>
      <c r="E3424" s="8">
        <v>1024</v>
      </c>
      <c r="F3424" s="16">
        <v>605</v>
      </c>
      <c r="G3424" s="8">
        <f t="shared" si="161"/>
        <v>0.4091796875</v>
      </c>
      <c r="H3424" s="7">
        <v>0.95039630067344805</v>
      </c>
      <c r="I3424" s="17">
        <v>0.999999999999998</v>
      </c>
      <c r="J3424" s="3">
        <v>0.69962493805305304</v>
      </c>
      <c r="K3424" s="4">
        <v>0.99668476536013395</v>
      </c>
      <c r="L3424" s="7">
        <v>1</v>
      </c>
      <c r="M3424" s="1">
        <v>256</v>
      </c>
      <c r="N3424" s="1">
        <v>16384</v>
      </c>
      <c r="O3424" s="1">
        <v>128</v>
      </c>
      <c r="P3424" s="17">
        <v>1</v>
      </c>
      <c r="Q3424" s="3">
        <v>0.80296411362400599</v>
      </c>
      <c r="R3424" s="4">
        <v>0.98348726323774904</v>
      </c>
      <c r="S3424" s="7">
        <f t="shared" si="159"/>
        <v>0.10334</v>
      </c>
      <c r="T3424" s="17">
        <f t="shared" si="160"/>
        <v>-1.32E-2</v>
      </c>
      <c r="U3424" s="54" t="b">
        <v>0</v>
      </c>
      <c r="V3424" s="55" t="b">
        <v>0</v>
      </c>
      <c r="W3424" s="10">
        <v>33015450</v>
      </c>
      <c r="Y3424" s="51"/>
    </row>
    <row r="3425" spans="1:25" x14ac:dyDescent="0.2">
      <c r="A3425" s="29" t="s">
        <v>56</v>
      </c>
      <c r="B3425" s="34" t="s">
        <v>1062</v>
      </c>
      <c r="C3425" s="31" t="s">
        <v>2974</v>
      </c>
      <c r="D3425" s="16">
        <v>0</v>
      </c>
      <c r="E3425" s="8">
        <v>512</v>
      </c>
      <c r="F3425" s="16">
        <v>2</v>
      </c>
      <c r="G3425" s="8">
        <f t="shared" si="161"/>
        <v>0.99609375</v>
      </c>
      <c r="H3425" s="7">
        <v>0.442112136474822</v>
      </c>
      <c r="I3425" s="17">
        <v>1</v>
      </c>
      <c r="J3425" s="3">
        <v>0.442112136474823</v>
      </c>
      <c r="K3425" s="4">
        <v>1</v>
      </c>
      <c r="L3425" s="7">
        <v>2</v>
      </c>
      <c r="M3425" s="1">
        <v>256</v>
      </c>
      <c r="N3425" s="1">
        <v>8192</v>
      </c>
      <c r="O3425" s="1">
        <v>128</v>
      </c>
      <c r="P3425" s="17">
        <v>1</v>
      </c>
      <c r="Q3425" s="3">
        <v>0.442112136474823</v>
      </c>
      <c r="R3425" s="4">
        <v>1</v>
      </c>
      <c r="S3425" s="7">
        <f t="shared" si="159"/>
        <v>0</v>
      </c>
      <c r="T3425" s="17">
        <f t="shared" si="160"/>
        <v>0</v>
      </c>
      <c r="U3425" s="54" t="b">
        <v>0</v>
      </c>
      <c r="V3425" s="55" t="b">
        <v>0</v>
      </c>
      <c r="W3425" s="10">
        <v>192890</v>
      </c>
      <c r="Y3425" s="51"/>
    </row>
    <row r="3426" spans="1:25" x14ac:dyDescent="0.2">
      <c r="A3426" s="29" t="s">
        <v>24</v>
      </c>
      <c r="B3426" s="34" t="s">
        <v>1156</v>
      </c>
      <c r="C3426" s="31" t="s">
        <v>3068</v>
      </c>
      <c r="D3426" s="16">
        <v>0</v>
      </c>
      <c r="E3426" s="8">
        <v>256</v>
      </c>
      <c r="F3426" s="16">
        <v>43</v>
      </c>
      <c r="G3426" s="8">
        <f t="shared" si="161"/>
        <v>0.83203125</v>
      </c>
      <c r="H3426" s="7">
        <v>0.693943060268013</v>
      </c>
      <c r="I3426" s="17">
        <v>1</v>
      </c>
      <c r="J3426" s="3">
        <v>0.65139831133771198</v>
      </c>
      <c r="K3426" s="4">
        <v>0.98887157651175905</v>
      </c>
      <c r="L3426" s="7">
        <v>1</v>
      </c>
      <c r="M3426" s="1">
        <v>128</v>
      </c>
      <c r="N3426" s="1">
        <v>2048</v>
      </c>
      <c r="O3426" s="1">
        <v>128</v>
      </c>
      <c r="P3426" s="17">
        <v>1</v>
      </c>
      <c r="Q3426" s="3">
        <v>0.66526045560021096</v>
      </c>
      <c r="R3426" s="4">
        <v>0.99827598001630502</v>
      </c>
      <c r="S3426" s="7">
        <f t="shared" si="159"/>
        <v>1.3860000000000001E-2</v>
      </c>
      <c r="T3426" s="17">
        <f t="shared" si="160"/>
        <v>9.4000000000000004E-3</v>
      </c>
      <c r="U3426" s="54" t="b">
        <v>0</v>
      </c>
      <c r="V3426" s="55" t="b">
        <v>0</v>
      </c>
      <c r="W3426" s="10">
        <v>3795101</v>
      </c>
      <c r="Y3426" s="51"/>
    </row>
    <row r="3427" spans="1:25" x14ac:dyDescent="0.2">
      <c r="A3427" s="29" t="s">
        <v>51</v>
      </c>
      <c r="B3427" s="34" t="s">
        <v>4891</v>
      </c>
      <c r="C3427" s="31" t="s">
        <v>5060</v>
      </c>
      <c r="D3427" s="16">
        <v>0</v>
      </c>
      <c r="E3427" s="8">
        <v>256</v>
      </c>
      <c r="F3427" s="16">
        <v>235</v>
      </c>
      <c r="G3427" s="8">
        <f t="shared" si="161"/>
        <v>8.203125E-2</v>
      </c>
      <c r="H3427" s="7">
        <v>1</v>
      </c>
      <c r="I3427" s="17">
        <v>0.97241033917592201</v>
      </c>
      <c r="J3427" s="3">
        <v>0.40926896615930197</v>
      </c>
      <c r="K3427" s="4">
        <v>0.98452169381759902</v>
      </c>
      <c r="L3427" s="7">
        <v>3</v>
      </c>
      <c r="M3427" s="1">
        <v>64</v>
      </c>
      <c r="N3427" s="1">
        <v>2048</v>
      </c>
      <c r="O3427" s="1">
        <v>128</v>
      </c>
      <c r="P3427" s="17">
        <v>1</v>
      </c>
      <c r="Q3427" s="3">
        <v>0.41567763095518601</v>
      </c>
      <c r="R3427" s="4">
        <v>0.98439991683924899</v>
      </c>
      <c r="S3427" s="7">
        <f t="shared" si="159"/>
        <v>6.4099999999999999E-3</v>
      </c>
      <c r="T3427" s="17">
        <f t="shared" si="160"/>
        <v>1.2E-4</v>
      </c>
      <c r="U3427" s="54" t="b">
        <v>0</v>
      </c>
      <c r="V3427" s="55" t="b">
        <v>0</v>
      </c>
      <c r="W3427" s="10">
        <v>6638994</v>
      </c>
      <c r="Y3427" s="51"/>
    </row>
    <row r="3428" spans="1:25" x14ac:dyDescent="0.2">
      <c r="A3428" s="29" t="s">
        <v>10</v>
      </c>
      <c r="B3428" s="34" t="s">
        <v>1497</v>
      </c>
      <c r="C3428" s="31" t="s">
        <v>3409</v>
      </c>
      <c r="D3428" s="16">
        <v>1</v>
      </c>
      <c r="E3428" s="8">
        <v>512</v>
      </c>
      <c r="F3428" s="16">
        <v>216</v>
      </c>
      <c r="G3428" s="8">
        <f t="shared" si="161"/>
        <v>0.578125</v>
      </c>
      <c r="H3428" s="7">
        <v>0.68901862354222598</v>
      </c>
      <c r="I3428" s="17">
        <v>1</v>
      </c>
      <c r="J3428" s="3">
        <v>0.49991813513168298</v>
      </c>
      <c r="K3428" s="4">
        <v>0.99951669309143798</v>
      </c>
      <c r="L3428" s="7">
        <v>2</v>
      </c>
      <c r="M3428" s="1">
        <v>64</v>
      </c>
      <c r="N3428" s="1">
        <v>8192</v>
      </c>
      <c r="O3428" s="1">
        <v>128</v>
      </c>
      <c r="P3428" s="17">
        <v>1</v>
      </c>
      <c r="Q3428" s="3">
        <v>0.52728995515694299</v>
      </c>
      <c r="R3428" s="4">
        <v>1.00006156534613</v>
      </c>
      <c r="S3428" s="7">
        <f t="shared" si="159"/>
        <v>2.7369999999999998E-2</v>
      </c>
      <c r="T3428" s="17">
        <f t="shared" si="160"/>
        <v>4.2000000000000002E-4</v>
      </c>
      <c r="U3428" s="54" t="b">
        <v>0</v>
      </c>
      <c r="V3428" s="55" t="b">
        <v>0</v>
      </c>
      <c r="W3428" s="10">
        <v>10080769</v>
      </c>
      <c r="Y3428" s="51"/>
    </row>
    <row r="3429" spans="1:25" x14ac:dyDescent="0.2">
      <c r="A3429" s="29" t="s">
        <v>56</v>
      </c>
      <c r="B3429" s="34" t="s">
        <v>4855</v>
      </c>
      <c r="C3429" s="31" t="s">
        <v>5024</v>
      </c>
      <c r="D3429" s="16">
        <v>0</v>
      </c>
      <c r="E3429" s="8">
        <v>4096</v>
      </c>
      <c r="F3429" s="16">
        <v>2</v>
      </c>
      <c r="G3429" s="8">
        <f t="shared" si="161"/>
        <v>0.99951171875</v>
      </c>
      <c r="H3429" s="7">
        <v>0.26544539933189398</v>
      </c>
      <c r="I3429" s="17">
        <v>0.999999999999998</v>
      </c>
      <c r="J3429" s="3">
        <v>0.26544539933189298</v>
      </c>
      <c r="K3429" s="4">
        <v>1</v>
      </c>
      <c r="L3429" s="7">
        <v>1</v>
      </c>
      <c r="M3429" s="1">
        <v>128</v>
      </c>
      <c r="N3429" s="1">
        <v>65536</v>
      </c>
      <c r="O3429" s="1">
        <v>128</v>
      </c>
      <c r="P3429" s="17">
        <v>1</v>
      </c>
      <c r="Q3429" s="3">
        <v>0.26544539933189398</v>
      </c>
      <c r="R3429" s="4">
        <v>1</v>
      </c>
      <c r="S3429" s="7">
        <f t="shared" si="159"/>
        <v>0</v>
      </c>
      <c r="T3429" s="17">
        <f t="shared" si="160"/>
        <v>0</v>
      </c>
      <c r="U3429" s="54" t="b">
        <v>0</v>
      </c>
      <c r="V3429" s="55" t="b">
        <v>0</v>
      </c>
      <c r="W3429" s="10">
        <v>568584</v>
      </c>
      <c r="Y3429" s="51"/>
    </row>
    <row r="3430" spans="1:25" x14ac:dyDescent="0.2">
      <c r="A3430" s="29" t="s">
        <v>13</v>
      </c>
      <c r="B3430" s="34" t="s">
        <v>4867</v>
      </c>
      <c r="C3430" s="31" t="s">
        <v>5036</v>
      </c>
      <c r="D3430" s="16">
        <v>1</v>
      </c>
      <c r="E3430" s="8">
        <v>1024</v>
      </c>
      <c r="F3430" s="16">
        <v>783</v>
      </c>
      <c r="G3430" s="8">
        <f t="shared" si="161"/>
        <v>0.2353515625</v>
      </c>
      <c r="H3430" s="7">
        <v>0.83530041289602497</v>
      </c>
      <c r="I3430" s="17">
        <v>0.999999999999999</v>
      </c>
      <c r="J3430" s="3">
        <v>0.50708624960317705</v>
      </c>
      <c r="K3430" s="4">
        <v>0.998944117307627</v>
      </c>
      <c r="L3430" s="7">
        <v>1</v>
      </c>
      <c r="M3430" s="1">
        <v>32</v>
      </c>
      <c r="N3430" s="1">
        <v>8192</v>
      </c>
      <c r="O3430" s="1">
        <v>128</v>
      </c>
      <c r="P3430" s="17">
        <v>1</v>
      </c>
      <c r="Q3430" s="3">
        <v>0.58940988614282397</v>
      </c>
      <c r="R3430" s="4">
        <v>0.98961421976950004</v>
      </c>
      <c r="S3430" s="7">
        <f t="shared" si="159"/>
        <v>8.2320000000000004E-2</v>
      </c>
      <c r="T3430" s="17">
        <f t="shared" si="160"/>
        <v>-9.3299999999999998E-3</v>
      </c>
      <c r="U3430" s="54" t="b">
        <v>0</v>
      </c>
      <c r="V3430" s="55" t="b">
        <v>0</v>
      </c>
      <c r="W3430" s="10">
        <v>67823826</v>
      </c>
      <c r="Y3430" s="51"/>
    </row>
    <row r="3431" spans="1:25" x14ac:dyDescent="0.2">
      <c r="A3431" s="29" t="s">
        <v>53</v>
      </c>
      <c r="B3431" s="34" t="s">
        <v>2025</v>
      </c>
      <c r="C3431" s="31" t="s">
        <v>3937</v>
      </c>
      <c r="D3431" s="16">
        <v>1</v>
      </c>
      <c r="E3431" s="8">
        <v>512</v>
      </c>
      <c r="F3431" s="16">
        <v>371</v>
      </c>
      <c r="G3431" s="8">
        <f t="shared" si="161"/>
        <v>0.275390625</v>
      </c>
      <c r="H3431" s="7">
        <v>0.86004663468927101</v>
      </c>
      <c r="I3431" s="17">
        <v>0.97448200174392297</v>
      </c>
      <c r="J3431" s="3">
        <v>0.59613193071667903</v>
      </c>
      <c r="K3431" s="4">
        <v>0.97841966053733598</v>
      </c>
      <c r="L3431" s="7">
        <v>1</v>
      </c>
      <c r="M3431" s="1">
        <v>256</v>
      </c>
      <c r="N3431" s="1">
        <v>8192</v>
      </c>
      <c r="O3431" s="1">
        <v>128</v>
      </c>
      <c r="P3431" s="17">
        <v>1</v>
      </c>
      <c r="Q3431" s="3">
        <v>0.69831689115357398</v>
      </c>
      <c r="R3431" s="4">
        <v>0.97478149802386804</v>
      </c>
      <c r="S3431" s="7">
        <f t="shared" si="159"/>
        <v>0.10218000000000001</v>
      </c>
      <c r="T3431" s="17">
        <f t="shared" si="160"/>
        <v>3.64E-3</v>
      </c>
      <c r="U3431" s="54" t="b">
        <v>0</v>
      </c>
      <c r="V3431" s="55" t="b">
        <v>0</v>
      </c>
      <c r="W3431" s="10">
        <v>13660566</v>
      </c>
      <c r="Y3431" s="51"/>
    </row>
    <row r="3432" spans="1:25" x14ac:dyDescent="0.2">
      <c r="A3432" s="29" t="s">
        <v>27</v>
      </c>
      <c r="B3432" s="34" t="s">
        <v>2696</v>
      </c>
      <c r="C3432" s="31" t="s">
        <v>4608</v>
      </c>
      <c r="D3432" s="16">
        <v>0.5</v>
      </c>
      <c r="E3432" s="8">
        <v>256</v>
      </c>
      <c r="F3432" s="16">
        <v>149</v>
      </c>
      <c r="G3432" s="8">
        <f t="shared" si="161"/>
        <v>0.41796875</v>
      </c>
      <c r="H3432" s="7">
        <v>0.999999999999999</v>
      </c>
      <c r="I3432" s="17">
        <v>0.82074287992363504</v>
      </c>
      <c r="J3432" s="3">
        <v>0.60892122663452497</v>
      </c>
      <c r="K3432" s="4">
        <v>0.93681095562667405</v>
      </c>
      <c r="L3432" s="7">
        <v>3</v>
      </c>
      <c r="M3432" s="1">
        <v>256</v>
      </c>
      <c r="N3432" s="1">
        <v>32768</v>
      </c>
      <c r="O3432" s="1">
        <v>128</v>
      </c>
      <c r="P3432" s="17">
        <v>1</v>
      </c>
      <c r="Q3432" s="3">
        <v>0.64622823503766802</v>
      </c>
      <c r="R3432" s="4">
        <v>0.93718166953809501</v>
      </c>
      <c r="S3432" s="7">
        <f t="shared" si="159"/>
        <v>3.7310000000000003E-2</v>
      </c>
      <c r="T3432" s="17">
        <f t="shared" si="160"/>
        <v>-3.6999999999999999E-4</v>
      </c>
      <c r="U3432" s="54" t="b">
        <v>0</v>
      </c>
      <c r="V3432" s="55" t="b">
        <v>0</v>
      </c>
      <c r="W3432" s="10">
        <v>6111751</v>
      </c>
      <c r="Y3432" s="51"/>
    </row>
    <row r="3433" spans="1:25" x14ac:dyDescent="0.2">
      <c r="A3433" s="29" t="s">
        <v>43</v>
      </c>
      <c r="B3433" s="34" t="s">
        <v>1825</v>
      </c>
      <c r="C3433" s="31" t="s">
        <v>3737</v>
      </c>
      <c r="D3433" s="16">
        <v>1</v>
      </c>
      <c r="E3433" s="8">
        <v>256</v>
      </c>
      <c r="F3433" s="16">
        <v>154</v>
      </c>
      <c r="G3433" s="8">
        <f t="shared" si="161"/>
        <v>0.3984375</v>
      </c>
      <c r="H3433" s="7">
        <v>0.94841707947063902</v>
      </c>
      <c r="I3433" s="17">
        <v>0.77977175002898902</v>
      </c>
      <c r="J3433" s="3">
        <v>0.62746316895588194</v>
      </c>
      <c r="K3433" s="4">
        <v>0.92550694119241605</v>
      </c>
      <c r="L3433" s="7">
        <v>2</v>
      </c>
      <c r="M3433" s="1">
        <v>128</v>
      </c>
      <c r="N3433" s="1">
        <v>16384</v>
      </c>
      <c r="O3433" s="1">
        <v>128</v>
      </c>
      <c r="P3433" s="17">
        <v>1</v>
      </c>
      <c r="Q3433" s="3">
        <v>0.67829694546993602</v>
      </c>
      <c r="R3433" s="4">
        <v>0.88373109489127299</v>
      </c>
      <c r="S3433" s="7">
        <f t="shared" si="159"/>
        <v>5.083E-2</v>
      </c>
      <c r="T3433" s="17">
        <f t="shared" si="160"/>
        <v>4.1779999999999998E-2</v>
      </c>
      <c r="U3433" s="54" t="b">
        <v>0</v>
      </c>
      <c r="V3433" s="55" t="b">
        <v>1</v>
      </c>
      <c r="W3433" s="10">
        <v>6230208</v>
      </c>
      <c r="Y3433" s="51"/>
    </row>
    <row r="3434" spans="1:25" x14ac:dyDescent="0.2">
      <c r="A3434" s="29" t="s">
        <v>16</v>
      </c>
      <c r="B3434" s="34" t="s">
        <v>2656</v>
      </c>
      <c r="C3434" s="31" t="s">
        <v>4568</v>
      </c>
      <c r="D3434" s="16">
        <v>1</v>
      </c>
      <c r="E3434" s="8">
        <v>256</v>
      </c>
      <c r="F3434" s="16">
        <v>84</v>
      </c>
      <c r="G3434" s="8">
        <f t="shared" si="161"/>
        <v>0.671875</v>
      </c>
      <c r="H3434" s="7">
        <v>0.76695391101639299</v>
      </c>
      <c r="I3434" s="17">
        <v>0.984782847226229</v>
      </c>
      <c r="J3434" s="3">
        <v>0.65979194439580502</v>
      </c>
      <c r="K3434" s="4">
        <v>0.97693871922479003</v>
      </c>
      <c r="L3434" s="7">
        <v>1</v>
      </c>
      <c r="M3434" s="1">
        <v>128</v>
      </c>
      <c r="N3434" s="1">
        <v>16384</v>
      </c>
      <c r="O3434" s="1">
        <v>128</v>
      </c>
      <c r="P3434" s="17">
        <v>1</v>
      </c>
      <c r="Q3434" s="3">
        <v>0.72047989171009397</v>
      </c>
      <c r="R3434" s="4">
        <v>0.86049615693560799</v>
      </c>
      <c r="S3434" s="7">
        <f t="shared" si="159"/>
        <v>6.0690000000000001E-2</v>
      </c>
      <c r="T3434" s="17">
        <f t="shared" si="160"/>
        <v>-0.11644</v>
      </c>
      <c r="U3434" s="54" t="b">
        <v>0</v>
      </c>
      <c r="V3434" s="55" t="b">
        <v>0</v>
      </c>
      <c r="W3434" s="10">
        <v>6283795</v>
      </c>
      <c r="Y3434" s="51"/>
    </row>
    <row r="3435" spans="1:25" x14ac:dyDescent="0.2">
      <c r="A3435" s="29" t="s">
        <v>21</v>
      </c>
      <c r="B3435" s="34" t="s">
        <v>1250</v>
      </c>
      <c r="C3435" s="31" t="s">
        <v>3162</v>
      </c>
      <c r="D3435" s="16">
        <v>1</v>
      </c>
      <c r="E3435" s="8">
        <v>1024</v>
      </c>
      <c r="F3435" s="16">
        <v>605</v>
      </c>
      <c r="G3435" s="8">
        <f t="shared" si="161"/>
        <v>0.4091796875</v>
      </c>
      <c r="H3435" s="7">
        <v>0.95039630067345005</v>
      </c>
      <c r="I3435" s="17">
        <v>1</v>
      </c>
      <c r="J3435" s="3">
        <v>0.69962493117673497</v>
      </c>
      <c r="K3435" s="4">
        <v>0.99668478567337004</v>
      </c>
      <c r="L3435" s="7">
        <v>3</v>
      </c>
      <c r="M3435" s="1">
        <v>32</v>
      </c>
      <c r="N3435" s="1">
        <v>8192</v>
      </c>
      <c r="O3435" s="1">
        <v>128</v>
      </c>
      <c r="P3435" s="17">
        <v>1</v>
      </c>
      <c r="Q3435" s="3">
        <v>0.708469497670563</v>
      </c>
      <c r="R3435" s="4">
        <v>0.99690620845635403</v>
      </c>
      <c r="S3435" s="7">
        <f t="shared" si="159"/>
        <v>8.8400000000000006E-3</v>
      </c>
      <c r="T3435" s="17">
        <f t="shared" si="160"/>
        <v>2.2000000000000001E-4</v>
      </c>
      <c r="U3435" s="54" t="b">
        <v>0</v>
      </c>
      <c r="V3435" s="55" t="b">
        <v>0</v>
      </c>
      <c r="W3435" s="10">
        <v>8016940</v>
      </c>
      <c r="Y3435" s="51"/>
    </row>
    <row r="3436" spans="1:25" x14ac:dyDescent="0.2">
      <c r="A3436" s="29" t="s">
        <v>33</v>
      </c>
      <c r="B3436" s="34" t="s">
        <v>2456</v>
      </c>
      <c r="C3436" s="31" t="s">
        <v>4368</v>
      </c>
      <c r="D3436" s="16">
        <v>0.5</v>
      </c>
      <c r="E3436" s="8">
        <v>2048</v>
      </c>
      <c r="F3436" s="16">
        <v>1614</v>
      </c>
      <c r="G3436" s="8">
        <f t="shared" si="161"/>
        <v>0.2119140625</v>
      </c>
      <c r="H3436" s="7">
        <v>0.863671077282538</v>
      </c>
      <c r="I3436" s="17">
        <v>0.999999999999999</v>
      </c>
      <c r="J3436" s="3">
        <v>0.47561648974675802</v>
      </c>
      <c r="K3436" s="4">
        <v>1.0000000003056</v>
      </c>
      <c r="L3436" s="7">
        <v>2</v>
      </c>
      <c r="M3436" s="1">
        <v>128</v>
      </c>
      <c r="N3436" s="1">
        <v>32768</v>
      </c>
      <c r="O3436" s="1">
        <v>128</v>
      </c>
      <c r="P3436" s="17">
        <v>1</v>
      </c>
      <c r="Q3436" s="3">
        <v>0.538161840369486</v>
      </c>
      <c r="R3436" s="4">
        <v>0.99999887016596101</v>
      </c>
      <c r="S3436" s="7">
        <f t="shared" si="159"/>
        <v>6.2549999999999994E-2</v>
      </c>
      <c r="T3436" s="17">
        <f t="shared" si="160"/>
        <v>0</v>
      </c>
      <c r="U3436" s="54" t="b">
        <v>0</v>
      </c>
      <c r="V3436" s="55" t="b">
        <v>0</v>
      </c>
      <c r="W3436" s="10">
        <v>920707334</v>
      </c>
      <c r="Y3436" s="51"/>
    </row>
    <row r="3437" spans="1:25" x14ac:dyDescent="0.2">
      <c r="A3437" s="29" t="s">
        <v>51</v>
      </c>
      <c r="B3437" s="34" t="s">
        <v>1065</v>
      </c>
      <c r="C3437" s="31" t="s">
        <v>2977</v>
      </c>
      <c r="D3437" s="16">
        <v>1</v>
      </c>
      <c r="E3437" s="8">
        <v>1024</v>
      </c>
      <c r="F3437" s="16">
        <v>835</v>
      </c>
      <c r="G3437" s="8">
        <f t="shared" si="161"/>
        <v>0.1845703125</v>
      </c>
      <c r="H3437" s="7">
        <v>0.927032673157831</v>
      </c>
      <c r="I3437" s="17">
        <v>1</v>
      </c>
      <c r="J3437" s="3">
        <v>0.44676381802880399</v>
      </c>
      <c r="K3437" s="4">
        <v>0.99941307038573601</v>
      </c>
      <c r="L3437" s="7">
        <v>1</v>
      </c>
      <c r="M3437" s="1">
        <v>128</v>
      </c>
      <c r="N3437" s="1">
        <v>32768</v>
      </c>
      <c r="O3437" s="1">
        <v>128</v>
      </c>
      <c r="P3437" s="17">
        <v>1</v>
      </c>
      <c r="Q3437" s="3">
        <v>0.56303009685662797</v>
      </c>
      <c r="R3437" s="4">
        <v>0.98718517809185902</v>
      </c>
      <c r="S3437" s="7">
        <f t="shared" si="159"/>
        <v>0.11627</v>
      </c>
      <c r="T3437" s="17">
        <f t="shared" si="160"/>
        <v>-1.223E-2</v>
      </c>
      <c r="U3437" s="54" t="b">
        <v>0</v>
      </c>
      <c r="V3437" s="55" t="b">
        <v>0</v>
      </c>
      <c r="W3437" s="10">
        <v>717482545</v>
      </c>
      <c r="Y3437" s="51"/>
    </row>
    <row r="3438" spans="1:25" x14ac:dyDescent="0.2">
      <c r="A3438" s="29" t="s">
        <v>40</v>
      </c>
      <c r="B3438" s="34" t="s">
        <v>1141</v>
      </c>
      <c r="C3438" s="31" t="s">
        <v>3053</v>
      </c>
      <c r="D3438" s="16">
        <v>1</v>
      </c>
      <c r="E3438" s="8">
        <v>256</v>
      </c>
      <c r="F3438" s="16">
        <v>148</v>
      </c>
      <c r="G3438" s="8">
        <f t="shared" si="161"/>
        <v>0.421875</v>
      </c>
      <c r="H3438" s="7">
        <v>0.72709295145407304</v>
      </c>
      <c r="I3438" s="17">
        <v>0.62393393192143598</v>
      </c>
      <c r="J3438" s="3">
        <v>0.64376052708236098</v>
      </c>
      <c r="K3438" s="4">
        <v>0.89488599729882401</v>
      </c>
      <c r="L3438" s="7">
        <v>2</v>
      </c>
      <c r="M3438" s="1">
        <v>32</v>
      </c>
      <c r="N3438" s="1">
        <v>32768</v>
      </c>
      <c r="O3438" s="1">
        <v>128</v>
      </c>
      <c r="P3438" s="17">
        <v>1</v>
      </c>
      <c r="Q3438" s="3">
        <v>0.67387890388284399</v>
      </c>
      <c r="R3438" s="4">
        <v>0.87217643713285498</v>
      </c>
      <c r="S3438" s="7">
        <f t="shared" si="159"/>
        <v>3.0120000000000001E-2</v>
      </c>
      <c r="T3438" s="17">
        <f t="shared" si="160"/>
        <v>2.2710000000000001E-2</v>
      </c>
      <c r="U3438" s="54" t="b">
        <v>0</v>
      </c>
      <c r="V3438" s="55" t="b">
        <v>1</v>
      </c>
      <c r="W3438" s="10">
        <v>6884556</v>
      </c>
      <c r="Y3438" s="51"/>
    </row>
    <row r="3439" spans="1:25" x14ac:dyDescent="0.2">
      <c r="A3439" s="29" t="s">
        <v>24</v>
      </c>
      <c r="B3439" s="34" t="s">
        <v>1078</v>
      </c>
      <c r="C3439" s="31" t="s">
        <v>2990</v>
      </c>
      <c r="D3439" s="16">
        <v>1</v>
      </c>
      <c r="E3439" s="8">
        <v>512</v>
      </c>
      <c r="F3439" s="16">
        <v>61</v>
      </c>
      <c r="G3439" s="8">
        <f t="shared" si="161"/>
        <v>0.880859375</v>
      </c>
      <c r="H3439" s="7">
        <v>0.474097939622112</v>
      </c>
      <c r="I3439" s="17">
        <v>0.999999999999998</v>
      </c>
      <c r="J3439" s="3">
        <v>0.45108957212720002</v>
      </c>
      <c r="K3439" s="4">
        <v>0.99597176693280198</v>
      </c>
      <c r="L3439" s="7">
        <v>2</v>
      </c>
      <c r="M3439" s="1">
        <v>64</v>
      </c>
      <c r="N3439" s="1">
        <v>4096</v>
      </c>
      <c r="O3439" s="1">
        <v>128</v>
      </c>
      <c r="P3439" s="17">
        <v>1</v>
      </c>
      <c r="Q3439" s="3">
        <v>0.45460279226529399</v>
      </c>
      <c r="R3439" s="4">
        <v>0.97612935174488402</v>
      </c>
      <c r="S3439" s="7">
        <f t="shared" si="159"/>
        <v>3.5100000000000001E-3</v>
      </c>
      <c r="T3439" s="17">
        <f t="shared" si="160"/>
        <v>-1.984E-2</v>
      </c>
      <c r="U3439" s="54" t="b">
        <v>0</v>
      </c>
      <c r="V3439" s="55" t="b">
        <v>0</v>
      </c>
      <c r="W3439" s="10">
        <v>4065974</v>
      </c>
      <c r="Y3439" s="51"/>
    </row>
    <row r="3440" spans="1:25" x14ac:dyDescent="0.2">
      <c r="A3440" s="29" t="s">
        <v>28</v>
      </c>
      <c r="B3440" s="34" t="s">
        <v>2694</v>
      </c>
      <c r="C3440" s="31" t="s">
        <v>4606</v>
      </c>
      <c r="D3440" s="16">
        <v>0.5</v>
      </c>
      <c r="E3440" s="8">
        <v>256</v>
      </c>
      <c r="F3440" s="16">
        <v>32</v>
      </c>
      <c r="G3440" s="8">
        <f t="shared" si="161"/>
        <v>0.875</v>
      </c>
      <c r="H3440" s="7">
        <v>0.59079493544653805</v>
      </c>
      <c r="I3440" s="17">
        <v>0.95567223811207902</v>
      </c>
      <c r="J3440" s="3">
        <v>0.55461157459557997</v>
      </c>
      <c r="K3440" s="4">
        <v>0.95271700726775099</v>
      </c>
      <c r="L3440" s="7">
        <v>2</v>
      </c>
      <c r="M3440" s="1">
        <v>256</v>
      </c>
      <c r="N3440" s="1">
        <v>16384</v>
      </c>
      <c r="O3440" s="1">
        <v>128</v>
      </c>
      <c r="P3440" s="17">
        <v>1</v>
      </c>
      <c r="Q3440" s="3">
        <v>0.57089521997303205</v>
      </c>
      <c r="R3440" s="4">
        <v>0.94921890926795705</v>
      </c>
      <c r="S3440" s="7">
        <f t="shared" si="159"/>
        <v>1.6279999999999999E-2</v>
      </c>
      <c r="T3440" s="17">
        <f t="shared" si="160"/>
        <v>-3.5000000000000001E-3</v>
      </c>
      <c r="U3440" s="54" t="b">
        <v>0</v>
      </c>
      <c r="V3440" s="55" t="b">
        <v>0</v>
      </c>
      <c r="W3440" s="10">
        <v>4003182</v>
      </c>
      <c r="Y3440" s="51"/>
    </row>
    <row r="3441" spans="1:25" x14ac:dyDescent="0.2">
      <c r="A3441" s="29" t="s">
        <v>39</v>
      </c>
      <c r="B3441" s="34" t="s">
        <v>1431</v>
      </c>
      <c r="C3441" s="31" t="s">
        <v>3343</v>
      </c>
      <c r="D3441" s="16">
        <v>0</v>
      </c>
      <c r="E3441" s="8">
        <v>256</v>
      </c>
      <c r="F3441" s="16">
        <v>107</v>
      </c>
      <c r="G3441" s="8">
        <f t="shared" si="161"/>
        <v>0.58203125</v>
      </c>
      <c r="H3441" s="7">
        <v>0.915120551623124</v>
      </c>
      <c r="I3441" s="17">
        <v>0.99999999999999201</v>
      </c>
      <c r="J3441" s="3">
        <v>0.73727983042067602</v>
      </c>
      <c r="K3441" s="4">
        <v>1.00072000684245</v>
      </c>
      <c r="L3441" s="7">
        <v>2</v>
      </c>
      <c r="M3441" s="1">
        <v>256</v>
      </c>
      <c r="N3441" s="1">
        <v>8192</v>
      </c>
      <c r="O3441" s="1">
        <v>128</v>
      </c>
      <c r="P3441" s="17">
        <v>1</v>
      </c>
      <c r="Q3441" s="3">
        <v>0.78943133281912004</v>
      </c>
      <c r="R3441" s="4">
        <v>1.0000719234255799</v>
      </c>
      <c r="S3441" s="7">
        <f t="shared" si="159"/>
        <v>5.2150000000000002E-2</v>
      </c>
      <c r="T3441" s="17">
        <f t="shared" si="160"/>
        <v>6.4999999999999997E-4</v>
      </c>
      <c r="U3441" s="54" t="b">
        <v>0</v>
      </c>
      <c r="V3441" s="55" t="b">
        <v>0</v>
      </c>
      <c r="W3441" s="10">
        <v>7084070</v>
      </c>
      <c r="Y3441" s="51"/>
    </row>
    <row r="3442" spans="1:25" x14ac:dyDescent="0.2">
      <c r="A3442" s="29" t="s">
        <v>4</v>
      </c>
      <c r="B3442" s="34" t="s">
        <v>1964</v>
      </c>
      <c r="C3442" s="31" t="s">
        <v>3876</v>
      </c>
      <c r="D3442" s="16">
        <v>0</v>
      </c>
      <c r="E3442" s="8">
        <v>256</v>
      </c>
      <c r="F3442" s="16">
        <v>106</v>
      </c>
      <c r="G3442" s="8">
        <f t="shared" si="161"/>
        <v>0.5859375</v>
      </c>
      <c r="H3442" s="7">
        <v>0.68387610994129799</v>
      </c>
      <c r="I3442" s="17">
        <v>1.00000593108643</v>
      </c>
      <c r="J3442" s="3">
        <v>0.55917736732587897</v>
      </c>
      <c r="K3442" s="4">
        <v>1.00001729555362</v>
      </c>
      <c r="L3442" s="7">
        <v>1</v>
      </c>
      <c r="M3442" s="1">
        <v>128</v>
      </c>
      <c r="N3442" s="1">
        <v>4096</v>
      </c>
      <c r="O3442" s="1">
        <v>128</v>
      </c>
      <c r="P3442" s="17">
        <v>1</v>
      </c>
      <c r="Q3442" s="3">
        <v>0.59402334661165401</v>
      </c>
      <c r="R3442" s="4">
        <v>0.99975764587710103</v>
      </c>
      <c r="S3442" s="7">
        <f t="shared" si="159"/>
        <v>3.4849999999999999E-2</v>
      </c>
      <c r="T3442" s="17">
        <f t="shared" si="160"/>
        <v>-2.4000000000000001E-4</v>
      </c>
      <c r="U3442" s="54" t="b">
        <v>0</v>
      </c>
      <c r="V3442" s="55" t="b">
        <v>0</v>
      </c>
      <c r="W3442" s="10">
        <v>5880805</v>
      </c>
      <c r="Y3442" s="51"/>
    </row>
    <row r="3443" spans="1:25" x14ac:dyDescent="0.2">
      <c r="A3443" s="29" t="s">
        <v>36</v>
      </c>
      <c r="B3443" s="34" t="s">
        <v>1675</v>
      </c>
      <c r="C3443" s="31" t="s">
        <v>3587</v>
      </c>
      <c r="D3443" s="16">
        <v>0.5</v>
      </c>
      <c r="E3443" s="8">
        <v>512</v>
      </c>
      <c r="F3443" s="16">
        <v>323</v>
      </c>
      <c r="G3443" s="8">
        <f t="shared" si="161"/>
        <v>0.369140625</v>
      </c>
      <c r="H3443" s="7">
        <v>0.98981396617969297</v>
      </c>
      <c r="I3443" s="17">
        <v>0.98037544433389201</v>
      </c>
      <c r="J3443" s="3">
        <v>0.41547390314239602</v>
      </c>
      <c r="K3443" s="4">
        <v>0.95714297551667205</v>
      </c>
      <c r="L3443" s="7">
        <v>3</v>
      </c>
      <c r="M3443" s="1">
        <v>128</v>
      </c>
      <c r="N3443" s="1">
        <v>32768</v>
      </c>
      <c r="O3443" s="1">
        <v>128</v>
      </c>
      <c r="P3443" s="17">
        <v>1</v>
      </c>
      <c r="Q3443" s="3">
        <v>0.43440515736241198</v>
      </c>
      <c r="R3443" s="4">
        <v>0.95829365567313096</v>
      </c>
      <c r="S3443" s="7">
        <f t="shared" si="159"/>
        <v>1.8929999999999999E-2</v>
      </c>
      <c r="T3443" s="17">
        <f t="shared" si="160"/>
        <v>1.15E-3</v>
      </c>
      <c r="U3443" s="54" t="b">
        <v>0</v>
      </c>
      <c r="V3443" s="55" t="b">
        <v>0</v>
      </c>
      <c r="W3443" s="10">
        <v>7947101</v>
      </c>
      <c r="Y3443" s="51"/>
    </row>
    <row r="3444" spans="1:25" x14ac:dyDescent="0.2">
      <c r="A3444" s="29" t="s">
        <v>10</v>
      </c>
      <c r="B3444" s="34" t="s">
        <v>2080</v>
      </c>
      <c r="C3444" s="31" t="s">
        <v>3992</v>
      </c>
      <c r="D3444" s="16">
        <v>0.5</v>
      </c>
      <c r="E3444" s="8">
        <v>256</v>
      </c>
      <c r="F3444" s="16">
        <v>118</v>
      </c>
      <c r="G3444" s="8">
        <f t="shared" si="161"/>
        <v>0.5390625</v>
      </c>
      <c r="H3444" s="7">
        <v>0.88326102328495704</v>
      </c>
      <c r="I3444" s="17">
        <v>0.99227623190942504</v>
      </c>
      <c r="J3444" s="3">
        <v>0.62573353477036697</v>
      </c>
      <c r="K3444" s="4">
        <v>0.99750554986922002</v>
      </c>
      <c r="L3444" s="7">
        <v>1</v>
      </c>
      <c r="M3444" s="1">
        <v>128</v>
      </c>
      <c r="N3444" s="1">
        <v>4096</v>
      </c>
      <c r="O3444" s="1">
        <v>128</v>
      </c>
      <c r="P3444" s="17">
        <v>1</v>
      </c>
      <c r="Q3444" s="3">
        <v>0.68238774729464402</v>
      </c>
      <c r="R3444" s="4">
        <v>0.99600560202369604</v>
      </c>
      <c r="S3444" s="7">
        <f t="shared" si="159"/>
        <v>5.6649999999999999E-2</v>
      </c>
      <c r="T3444" s="17">
        <f t="shared" si="160"/>
        <v>1.5E-3</v>
      </c>
      <c r="U3444" s="54" t="b">
        <v>0</v>
      </c>
      <c r="V3444" s="55" t="b">
        <v>0</v>
      </c>
      <c r="W3444" s="10">
        <v>8638763</v>
      </c>
      <c r="Y3444" s="51"/>
    </row>
    <row r="3445" spans="1:25" x14ac:dyDescent="0.2">
      <c r="A3445" s="29" t="s">
        <v>53</v>
      </c>
      <c r="B3445" s="34" t="s">
        <v>1472</v>
      </c>
      <c r="C3445" s="31" t="s">
        <v>3384</v>
      </c>
      <c r="D3445" s="16">
        <v>1</v>
      </c>
      <c r="E3445" s="8">
        <v>256</v>
      </c>
      <c r="F3445" s="16">
        <v>212</v>
      </c>
      <c r="G3445" s="8">
        <f t="shared" si="161"/>
        <v>0.171875</v>
      </c>
      <c r="H3445" s="7">
        <v>0.96564004623185495</v>
      </c>
      <c r="I3445" s="17">
        <v>0.81951479862869603</v>
      </c>
      <c r="J3445" s="3">
        <v>0.64740577538740096</v>
      </c>
      <c r="K3445" s="4">
        <v>0.85791662086126796</v>
      </c>
      <c r="L3445" s="7">
        <v>1</v>
      </c>
      <c r="M3445" s="1">
        <v>128</v>
      </c>
      <c r="N3445" s="1">
        <v>16384</v>
      </c>
      <c r="O3445" s="1">
        <v>128</v>
      </c>
      <c r="P3445" s="17">
        <v>1</v>
      </c>
      <c r="Q3445" s="3">
        <v>0.80008347229936005</v>
      </c>
      <c r="R3445" s="4">
        <v>0.83189446978867299</v>
      </c>
      <c r="S3445" s="7">
        <f t="shared" si="159"/>
        <v>0.15268000000000001</v>
      </c>
      <c r="T3445" s="17">
        <f t="shared" si="160"/>
        <v>2.6020000000000001E-2</v>
      </c>
      <c r="U3445" s="54" t="b">
        <v>0</v>
      </c>
      <c r="V3445" s="55" t="b">
        <v>1</v>
      </c>
      <c r="W3445" s="10">
        <v>11053684</v>
      </c>
      <c r="Y3445" s="51"/>
    </row>
    <row r="3446" spans="1:25" x14ac:dyDescent="0.2">
      <c r="A3446" s="29" t="s">
        <v>37</v>
      </c>
      <c r="B3446" s="34" t="s">
        <v>1788</v>
      </c>
      <c r="C3446" s="31" t="s">
        <v>3700</v>
      </c>
      <c r="D3446" s="16">
        <v>0.5</v>
      </c>
      <c r="E3446" s="8">
        <v>256</v>
      </c>
      <c r="F3446" s="16">
        <v>61</v>
      </c>
      <c r="G3446" s="8">
        <f t="shared" si="161"/>
        <v>0.76171875</v>
      </c>
      <c r="H3446" s="7">
        <v>0.786334295795038</v>
      </c>
      <c r="I3446" s="17">
        <v>0.99608638133760896</v>
      </c>
      <c r="J3446" s="3">
        <v>0.62207957722879303</v>
      </c>
      <c r="K3446" s="4">
        <v>0.99172898753257799</v>
      </c>
      <c r="L3446" s="7">
        <v>2</v>
      </c>
      <c r="M3446" s="1">
        <v>256</v>
      </c>
      <c r="N3446" s="1">
        <v>16384</v>
      </c>
      <c r="O3446" s="1">
        <v>128</v>
      </c>
      <c r="P3446" s="17">
        <v>1</v>
      </c>
      <c r="Q3446" s="3">
        <v>0.65730034458731201</v>
      </c>
      <c r="R3446" s="4">
        <v>0.99119726655441298</v>
      </c>
      <c r="S3446" s="7">
        <f t="shared" si="159"/>
        <v>3.5220000000000001E-2</v>
      </c>
      <c r="T3446" s="17">
        <f t="shared" si="160"/>
        <v>-5.2999999999999998E-4</v>
      </c>
      <c r="U3446" s="54" t="b">
        <v>0</v>
      </c>
      <c r="V3446" s="55" t="b">
        <v>0</v>
      </c>
      <c r="W3446" s="10">
        <v>3793556</v>
      </c>
      <c r="Y3446" s="51"/>
    </row>
    <row r="3447" spans="1:25" x14ac:dyDescent="0.2">
      <c r="A3447" s="29" t="s">
        <v>29</v>
      </c>
      <c r="B3447" s="34" t="s">
        <v>1706</v>
      </c>
      <c r="C3447" s="31" t="s">
        <v>3618</v>
      </c>
      <c r="D3447" s="16">
        <v>1</v>
      </c>
      <c r="E3447" s="8">
        <v>256</v>
      </c>
      <c r="F3447" s="16">
        <v>228</v>
      </c>
      <c r="G3447" s="8">
        <f t="shared" si="161"/>
        <v>0.109375</v>
      </c>
      <c r="H3447" s="7">
        <v>0.98123003929848795</v>
      </c>
      <c r="I3447" s="17">
        <v>0.89454175614008002</v>
      </c>
      <c r="J3447" s="3">
        <v>0.46066646552713097</v>
      </c>
      <c r="K3447" s="4">
        <v>0.93843129889986898</v>
      </c>
      <c r="L3447" s="7">
        <v>3</v>
      </c>
      <c r="M3447" s="1">
        <v>256</v>
      </c>
      <c r="N3447" s="1">
        <v>65536</v>
      </c>
      <c r="O3447" s="1">
        <v>128</v>
      </c>
      <c r="P3447" s="17">
        <v>1</v>
      </c>
      <c r="Q3447" s="3">
        <v>0.49653611026755501</v>
      </c>
      <c r="R3447" s="4">
        <v>0.93477419783318705</v>
      </c>
      <c r="S3447" s="7">
        <f t="shared" si="159"/>
        <v>3.5869999999999999E-2</v>
      </c>
      <c r="T3447" s="17">
        <f t="shared" si="160"/>
        <v>3.6600000000000001E-3</v>
      </c>
      <c r="U3447" s="54" t="b">
        <v>0</v>
      </c>
      <c r="V3447" s="55" t="b">
        <v>0</v>
      </c>
      <c r="W3447" s="10">
        <v>11004027</v>
      </c>
      <c r="Y3447" s="51"/>
    </row>
    <row r="3448" spans="1:25" x14ac:dyDescent="0.2">
      <c r="A3448" s="29" t="s">
        <v>2</v>
      </c>
      <c r="B3448" s="34" t="s">
        <v>1610</v>
      </c>
      <c r="C3448" s="31" t="s">
        <v>3522</v>
      </c>
      <c r="D3448" s="16">
        <v>1</v>
      </c>
      <c r="E3448" s="8">
        <v>4096</v>
      </c>
      <c r="F3448" s="16">
        <v>2274</v>
      </c>
      <c r="G3448" s="8">
        <f t="shared" si="161"/>
        <v>0.44482421875</v>
      </c>
      <c r="H3448" s="7">
        <v>0.72432477808899498</v>
      </c>
      <c r="I3448" s="17">
        <v>0.999999974567371</v>
      </c>
      <c r="J3448" s="3">
        <v>0.343680510210222</v>
      </c>
      <c r="K3448" s="4">
        <v>0.98524825920806203</v>
      </c>
      <c r="L3448" s="7">
        <v>2</v>
      </c>
      <c r="M3448" s="1">
        <v>256</v>
      </c>
      <c r="N3448" s="1">
        <v>65536</v>
      </c>
      <c r="O3448" s="1">
        <v>128</v>
      </c>
      <c r="P3448" s="17">
        <v>1</v>
      </c>
      <c r="Q3448" s="3">
        <v>0.37989956818522902</v>
      </c>
      <c r="R3448" s="4">
        <v>0.98798714696558099</v>
      </c>
      <c r="S3448" s="7">
        <f t="shared" si="159"/>
        <v>3.6220000000000002E-2</v>
      </c>
      <c r="T3448" s="17">
        <f t="shared" si="160"/>
        <v>2.7399999999999998E-3</v>
      </c>
      <c r="U3448" s="54" t="b">
        <v>0</v>
      </c>
      <c r="V3448" s="55" t="b">
        <v>0</v>
      </c>
      <c r="W3448" s="10">
        <v>437527199</v>
      </c>
      <c r="Y3448" s="51"/>
    </row>
    <row r="3449" spans="1:25" x14ac:dyDescent="0.2">
      <c r="A3449" s="29" t="s">
        <v>55</v>
      </c>
      <c r="B3449" s="34" t="s">
        <v>2361</v>
      </c>
      <c r="C3449" s="31" t="s">
        <v>4273</v>
      </c>
      <c r="D3449" s="16">
        <v>0</v>
      </c>
      <c r="E3449" s="8">
        <v>512</v>
      </c>
      <c r="F3449" s="16">
        <v>399</v>
      </c>
      <c r="G3449" s="8">
        <f t="shared" si="161"/>
        <v>0.220703125</v>
      </c>
      <c r="H3449" s="7">
        <v>0.97790405471879205</v>
      </c>
      <c r="I3449" s="17">
        <v>0.94009903618343904</v>
      </c>
      <c r="J3449" s="3">
        <v>0.50953289574331795</v>
      </c>
      <c r="K3449" s="4">
        <v>0.98546237282249505</v>
      </c>
      <c r="L3449" s="7">
        <v>2</v>
      </c>
      <c r="M3449" s="1">
        <v>64</v>
      </c>
      <c r="N3449" s="1">
        <v>16384</v>
      </c>
      <c r="O3449" s="1">
        <v>128</v>
      </c>
      <c r="P3449" s="17">
        <v>1</v>
      </c>
      <c r="Q3449" s="3">
        <v>0.57258984315734296</v>
      </c>
      <c r="R3449" s="4">
        <v>0.98165798953569405</v>
      </c>
      <c r="S3449" s="7">
        <f t="shared" si="159"/>
        <v>6.3060000000000005E-2</v>
      </c>
      <c r="T3449" s="17">
        <f t="shared" si="160"/>
        <v>3.8E-3</v>
      </c>
      <c r="U3449" s="54" t="b">
        <v>0</v>
      </c>
      <c r="V3449" s="55" t="b">
        <v>1</v>
      </c>
      <c r="W3449" s="10">
        <v>12436761</v>
      </c>
      <c r="Y3449" s="51"/>
    </row>
    <row r="3450" spans="1:25" x14ac:dyDescent="0.2">
      <c r="A3450" s="29" t="s">
        <v>8</v>
      </c>
      <c r="B3450" s="34" t="s">
        <v>2380</v>
      </c>
      <c r="C3450" s="31" t="s">
        <v>4292</v>
      </c>
      <c r="D3450" s="16">
        <v>1</v>
      </c>
      <c r="E3450" s="8">
        <v>256</v>
      </c>
      <c r="F3450" s="16">
        <v>149</v>
      </c>
      <c r="G3450" s="8">
        <f t="shared" si="161"/>
        <v>0.41796875</v>
      </c>
      <c r="H3450" s="7">
        <v>0.81651197826488098</v>
      </c>
      <c r="I3450" s="17">
        <v>1.00000252413428</v>
      </c>
      <c r="J3450" s="3">
        <v>0.59538124483658805</v>
      </c>
      <c r="K3450" s="4">
        <v>0.99505490995347001</v>
      </c>
      <c r="L3450" s="7">
        <v>3</v>
      </c>
      <c r="M3450" s="1">
        <v>64</v>
      </c>
      <c r="N3450" s="1">
        <v>16384</v>
      </c>
      <c r="O3450" s="1">
        <v>128</v>
      </c>
      <c r="P3450" s="17">
        <v>1</v>
      </c>
      <c r="Q3450" s="3">
        <v>0.62780272858667796</v>
      </c>
      <c r="R3450" s="4">
        <v>0.99653359568384003</v>
      </c>
      <c r="S3450" s="7">
        <f t="shared" si="159"/>
        <v>3.2419999999999997E-2</v>
      </c>
      <c r="T3450" s="17">
        <f t="shared" si="160"/>
        <v>1.48E-3</v>
      </c>
      <c r="U3450" s="54" t="b">
        <v>0</v>
      </c>
      <c r="V3450" s="55" t="b">
        <v>0</v>
      </c>
      <c r="W3450" s="10">
        <v>6402703</v>
      </c>
      <c r="Y3450" s="51"/>
    </row>
    <row r="3451" spans="1:25" x14ac:dyDescent="0.2">
      <c r="A3451" s="29" t="s">
        <v>43</v>
      </c>
      <c r="B3451" s="34" t="s">
        <v>4872</v>
      </c>
      <c r="C3451" s="31" t="s">
        <v>5041</v>
      </c>
      <c r="D3451" s="16">
        <v>0</v>
      </c>
      <c r="E3451" s="8">
        <v>256</v>
      </c>
      <c r="F3451" s="16">
        <v>154</v>
      </c>
      <c r="G3451" s="8">
        <f t="shared" si="161"/>
        <v>0.3984375</v>
      </c>
      <c r="H3451" s="7">
        <v>0.98662245525383296</v>
      </c>
      <c r="I3451" s="17">
        <v>0.88986962706443495</v>
      </c>
      <c r="J3451" s="3">
        <v>0.61582359604549297</v>
      </c>
      <c r="K3451" s="4">
        <v>0.99645006963290506</v>
      </c>
      <c r="L3451" s="7">
        <v>1</v>
      </c>
      <c r="M3451" s="1">
        <v>128</v>
      </c>
      <c r="N3451" s="1">
        <v>65536</v>
      </c>
      <c r="O3451" s="1">
        <v>128</v>
      </c>
      <c r="P3451" s="17">
        <v>1</v>
      </c>
      <c r="Q3451" s="3">
        <v>0.75151159661658196</v>
      </c>
      <c r="R3451" s="4">
        <v>0.983974873047886</v>
      </c>
      <c r="S3451" s="7">
        <f t="shared" si="159"/>
        <v>0.13569000000000001</v>
      </c>
      <c r="T3451" s="17">
        <f t="shared" si="160"/>
        <v>1.248E-2</v>
      </c>
      <c r="U3451" s="54" t="b">
        <v>0</v>
      </c>
      <c r="V3451" s="55" t="b">
        <v>0</v>
      </c>
      <c r="W3451" s="10">
        <v>13551154</v>
      </c>
      <c r="Y3451" s="51"/>
    </row>
    <row r="3452" spans="1:25" x14ac:dyDescent="0.2">
      <c r="A3452" s="29" t="s">
        <v>3</v>
      </c>
      <c r="B3452" s="34" t="s">
        <v>1862</v>
      </c>
      <c r="C3452" s="31" t="s">
        <v>3774</v>
      </c>
      <c r="D3452" s="16">
        <v>0.5</v>
      </c>
      <c r="E3452" s="8">
        <v>512</v>
      </c>
      <c r="F3452" s="16">
        <v>403</v>
      </c>
      <c r="G3452" s="8">
        <f t="shared" si="161"/>
        <v>0.212890625</v>
      </c>
      <c r="H3452" s="7">
        <v>0.92317823283637401</v>
      </c>
      <c r="I3452" s="17">
        <v>0.98882659990988697</v>
      </c>
      <c r="J3452" s="3">
        <v>0.59265113223017996</v>
      </c>
      <c r="K3452" s="4">
        <v>0.99925656227598403</v>
      </c>
      <c r="L3452" s="7">
        <v>2</v>
      </c>
      <c r="M3452" s="1">
        <v>32</v>
      </c>
      <c r="N3452" s="1">
        <v>65536</v>
      </c>
      <c r="O3452" s="1">
        <v>128</v>
      </c>
      <c r="P3452" s="17">
        <v>1</v>
      </c>
      <c r="Q3452" s="3">
        <v>0.68349600391635901</v>
      </c>
      <c r="R3452" s="4">
        <v>0.99862264048168703</v>
      </c>
      <c r="S3452" s="7">
        <f t="shared" si="159"/>
        <v>9.0840000000000004E-2</v>
      </c>
      <c r="T3452" s="17">
        <f t="shared" si="160"/>
        <v>6.3000000000000003E-4</v>
      </c>
      <c r="U3452" s="54" t="b">
        <v>0</v>
      </c>
      <c r="V3452" s="55" t="b">
        <v>0</v>
      </c>
      <c r="W3452" s="10">
        <v>25721209</v>
      </c>
      <c r="Y3452" s="51"/>
    </row>
    <row r="3453" spans="1:25" x14ac:dyDescent="0.2">
      <c r="A3453" s="29" t="s">
        <v>43</v>
      </c>
      <c r="B3453" s="34" t="s">
        <v>1476</v>
      </c>
      <c r="C3453" s="31" t="s">
        <v>3388</v>
      </c>
      <c r="D3453" s="16">
        <v>1</v>
      </c>
      <c r="E3453" s="8">
        <v>512</v>
      </c>
      <c r="F3453" s="16">
        <v>286</v>
      </c>
      <c r="G3453" s="8">
        <f t="shared" si="161"/>
        <v>0.44140625</v>
      </c>
      <c r="H3453" s="7">
        <v>0.741372796503591</v>
      </c>
      <c r="I3453" s="17">
        <v>0.99320616383350502</v>
      </c>
      <c r="J3453" s="3">
        <v>0.438901376844751</v>
      </c>
      <c r="K3453" s="4">
        <v>0.99068640321147305</v>
      </c>
      <c r="L3453" s="7">
        <v>3</v>
      </c>
      <c r="M3453" s="1">
        <v>128</v>
      </c>
      <c r="N3453" s="1">
        <v>32768</v>
      </c>
      <c r="O3453" s="1">
        <v>128</v>
      </c>
      <c r="P3453" s="17">
        <v>1</v>
      </c>
      <c r="Q3453" s="3">
        <v>0.46420871202382402</v>
      </c>
      <c r="R3453" s="4">
        <v>0.98955493364556002</v>
      </c>
      <c r="S3453" s="7">
        <f t="shared" si="159"/>
        <v>2.5309999999999999E-2</v>
      </c>
      <c r="T3453" s="17">
        <f t="shared" si="160"/>
        <v>-1.1299999999999999E-3</v>
      </c>
      <c r="U3453" s="54" t="b">
        <v>0</v>
      </c>
      <c r="V3453" s="55" t="b">
        <v>0</v>
      </c>
      <c r="W3453" s="10">
        <v>11923989</v>
      </c>
      <c r="Y3453" s="51"/>
    </row>
    <row r="3454" spans="1:25" x14ac:dyDescent="0.2">
      <c r="A3454" s="29" t="s">
        <v>5</v>
      </c>
      <c r="B3454" s="34" t="s">
        <v>2346</v>
      </c>
      <c r="C3454" s="31" t="s">
        <v>4258</v>
      </c>
      <c r="D3454" s="16">
        <v>0</v>
      </c>
      <c r="E3454" s="8">
        <v>2048</v>
      </c>
      <c r="F3454" s="16">
        <v>832</v>
      </c>
      <c r="G3454" s="8">
        <f t="shared" si="161"/>
        <v>0.59375</v>
      </c>
      <c r="H3454" s="7">
        <v>0.68214110150983398</v>
      </c>
      <c r="I3454" s="17">
        <v>1</v>
      </c>
      <c r="J3454" s="3">
        <v>0.57393669158995098</v>
      </c>
      <c r="K3454" s="4">
        <v>1.0000001956069</v>
      </c>
      <c r="L3454" s="7">
        <v>2</v>
      </c>
      <c r="M3454" s="1">
        <v>256</v>
      </c>
      <c r="N3454" s="1">
        <v>32768</v>
      </c>
      <c r="O3454" s="1">
        <v>128</v>
      </c>
      <c r="P3454" s="17">
        <v>1</v>
      </c>
      <c r="Q3454" s="3">
        <v>0.61035772884499695</v>
      </c>
      <c r="R3454" s="4">
        <v>0.99999997512259997</v>
      </c>
      <c r="S3454" s="7">
        <f t="shared" si="159"/>
        <v>3.6420000000000001E-2</v>
      </c>
      <c r="T3454" s="17">
        <f t="shared" si="160"/>
        <v>0</v>
      </c>
      <c r="U3454" s="54" t="b">
        <v>0</v>
      </c>
      <c r="V3454" s="55" t="b">
        <v>0</v>
      </c>
      <c r="W3454" s="10">
        <v>24341254</v>
      </c>
      <c r="Y3454" s="51"/>
    </row>
    <row r="3455" spans="1:25" x14ac:dyDescent="0.2">
      <c r="A3455" s="29" t="s">
        <v>55</v>
      </c>
      <c r="B3455" s="34" t="s">
        <v>1214</v>
      </c>
      <c r="C3455" s="31" t="s">
        <v>3126</v>
      </c>
      <c r="D3455" s="16">
        <v>1</v>
      </c>
      <c r="E3455" s="8">
        <v>256</v>
      </c>
      <c r="F3455" s="16">
        <v>211</v>
      </c>
      <c r="G3455" s="8">
        <f t="shared" si="161"/>
        <v>0.17578125</v>
      </c>
      <c r="H3455" s="7">
        <v>0.99428171047045499</v>
      </c>
      <c r="I3455" s="17">
        <v>0.85283837199756096</v>
      </c>
      <c r="J3455" s="3">
        <v>0.47806736962524599</v>
      </c>
      <c r="K3455" s="4">
        <v>0.89538515915973105</v>
      </c>
      <c r="L3455" s="7">
        <v>3</v>
      </c>
      <c r="M3455" s="1">
        <v>32</v>
      </c>
      <c r="N3455" s="1">
        <v>2048</v>
      </c>
      <c r="O3455" s="1">
        <v>128</v>
      </c>
      <c r="P3455" s="17">
        <v>1</v>
      </c>
      <c r="Q3455" s="3">
        <v>0.47960362810571999</v>
      </c>
      <c r="R3455" s="4">
        <v>0.89571713680873299</v>
      </c>
      <c r="S3455" s="7">
        <f t="shared" si="159"/>
        <v>1.5399999999999999E-3</v>
      </c>
      <c r="T3455" s="17">
        <f t="shared" si="160"/>
        <v>-3.3E-4</v>
      </c>
      <c r="U3455" s="54" t="b">
        <v>0</v>
      </c>
      <c r="V3455" s="55" t="b">
        <v>0</v>
      </c>
      <c r="W3455" s="10">
        <v>4574401</v>
      </c>
      <c r="Y3455" s="51"/>
    </row>
    <row r="3456" spans="1:25" x14ac:dyDescent="0.2">
      <c r="A3456" s="29" t="s">
        <v>31</v>
      </c>
      <c r="B3456" s="34" t="s">
        <v>2259</v>
      </c>
      <c r="C3456" s="31" t="s">
        <v>4171</v>
      </c>
      <c r="D3456" s="16">
        <v>0</v>
      </c>
      <c r="E3456" s="8">
        <v>512</v>
      </c>
      <c r="F3456" s="16">
        <v>342</v>
      </c>
      <c r="G3456" s="8">
        <f t="shared" si="161"/>
        <v>0.33203125</v>
      </c>
      <c r="H3456" s="7">
        <v>0.69682907195619603</v>
      </c>
      <c r="I3456" s="17">
        <v>0.99902902801448801</v>
      </c>
      <c r="J3456" s="3">
        <v>0.42319593892538698</v>
      </c>
      <c r="K3456" s="4">
        <v>0.99691566084628602</v>
      </c>
      <c r="L3456" s="7">
        <v>2</v>
      </c>
      <c r="M3456" s="1">
        <v>32</v>
      </c>
      <c r="N3456" s="1">
        <v>4096</v>
      </c>
      <c r="O3456" s="1">
        <v>128</v>
      </c>
      <c r="P3456" s="17">
        <v>1</v>
      </c>
      <c r="Q3456" s="3">
        <v>0.44087285574380702</v>
      </c>
      <c r="R3456" s="4">
        <v>0.99476602246038104</v>
      </c>
      <c r="S3456" s="7">
        <f t="shared" si="159"/>
        <v>1.7680000000000001E-2</v>
      </c>
      <c r="T3456" s="17">
        <f t="shared" si="160"/>
        <v>-2.15E-3</v>
      </c>
      <c r="U3456" s="54" t="b">
        <v>0</v>
      </c>
      <c r="V3456" s="55" t="b">
        <v>0</v>
      </c>
      <c r="W3456" s="10">
        <v>13252100</v>
      </c>
      <c r="Y3456" s="51"/>
    </row>
    <row r="3457" spans="1:25" x14ac:dyDescent="0.2">
      <c r="A3457" s="29" t="s">
        <v>19</v>
      </c>
      <c r="B3457" s="34" t="s">
        <v>2242</v>
      </c>
      <c r="C3457" s="31" t="s">
        <v>4154</v>
      </c>
      <c r="D3457" s="16">
        <v>1</v>
      </c>
      <c r="E3457" s="8">
        <v>256</v>
      </c>
      <c r="F3457" s="16">
        <v>114</v>
      </c>
      <c r="G3457" s="8">
        <f t="shared" si="161"/>
        <v>0.5546875</v>
      </c>
      <c r="H3457" s="7">
        <v>0.67617298009327398</v>
      </c>
      <c r="I3457" s="17">
        <v>0.96465815730193605</v>
      </c>
      <c r="J3457" s="3">
        <v>0.55989349749711603</v>
      </c>
      <c r="K3457" s="4">
        <v>0.981313801964105</v>
      </c>
      <c r="L3457" s="7">
        <v>2</v>
      </c>
      <c r="M3457" s="1">
        <v>64</v>
      </c>
      <c r="N3457" s="1">
        <v>65536</v>
      </c>
      <c r="O3457" s="1">
        <v>128</v>
      </c>
      <c r="P3457" s="17">
        <v>1</v>
      </c>
      <c r="Q3457" s="3">
        <v>0.60621152807581902</v>
      </c>
      <c r="R3457" s="4">
        <v>0.97471162410243195</v>
      </c>
      <c r="S3457" s="7">
        <f t="shared" si="159"/>
        <v>4.632E-2</v>
      </c>
      <c r="T3457" s="17">
        <f t="shared" si="160"/>
        <v>6.6E-3</v>
      </c>
      <c r="U3457" s="54" t="b">
        <v>0</v>
      </c>
      <c r="V3457" s="55" t="b">
        <v>0</v>
      </c>
      <c r="W3457" s="10">
        <v>9264502</v>
      </c>
      <c r="Y3457" s="51"/>
    </row>
    <row r="3458" spans="1:25" x14ac:dyDescent="0.2">
      <c r="A3458" s="29" t="s">
        <v>27</v>
      </c>
      <c r="B3458" s="34" t="s">
        <v>2807</v>
      </c>
      <c r="C3458" s="31" t="s">
        <v>4719</v>
      </c>
      <c r="D3458" s="16">
        <v>0</v>
      </c>
      <c r="E3458" s="8">
        <v>4096</v>
      </c>
      <c r="F3458" s="16">
        <v>1769</v>
      </c>
      <c r="G3458" s="8">
        <f t="shared" si="161"/>
        <v>0.568115234375</v>
      </c>
      <c r="H3458" s="7">
        <v>0.50833626217398198</v>
      </c>
      <c r="I3458" s="17">
        <v>1</v>
      </c>
      <c r="J3458" s="3">
        <v>0.32733606623890898</v>
      </c>
      <c r="K3458" s="4">
        <v>0.99999370440381397</v>
      </c>
      <c r="L3458" s="7">
        <v>3</v>
      </c>
      <c r="M3458" s="1">
        <v>128</v>
      </c>
      <c r="N3458" s="1">
        <v>32768</v>
      </c>
      <c r="O3458" s="1">
        <v>128</v>
      </c>
      <c r="P3458" s="17">
        <v>1</v>
      </c>
      <c r="Q3458" s="3">
        <v>0.33307822103965601</v>
      </c>
      <c r="R3458" s="4">
        <v>1.0000019260024899</v>
      </c>
      <c r="S3458" s="7">
        <f t="shared" si="159"/>
        <v>5.7400000000000003E-3</v>
      </c>
      <c r="T3458" s="17">
        <f t="shared" si="160"/>
        <v>0</v>
      </c>
      <c r="U3458" s="54" t="b">
        <v>0</v>
      </c>
      <c r="V3458" s="55" t="b">
        <v>0</v>
      </c>
      <c r="W3458" s="10">
        <v>71106580</v>
      </c>
      <c r="Y3458" s="51"/>
    </row>
    <row r="3459" spans="1:25" x14ac:dyDescent="0.2">
      <c r="A3459" s="29" t="s">
        <v>11</v>
      </c>
      <c r="B3459" s="34" t="s">
        <v>1548</v>
      </c>
      <c r="C3459" s="31" t="s">
        <v>3460</v>
      </c>
      <c r="D3459" s="16">
        <v>1</v>
      </c>
      <c r="E3459" s="8">
        <v>256</v>
      </c>
      <c r="F3459" s="16">
        <v>119</v>
      </c>
      <c r="G3459" s="8">
        <f t="shared" si="161"/>
        <v>0.53515625</v>
      </c>
      <c r="H3459" s="7">
        <v>0.78971707935262003</v>
      </c>
      <c r="I3459" s="17">
        <v>0.99811814704553303</v>
      </c>
      <c r="J3459" s="3">
        <v>0.49870197936729299</v>
      </c>
      <c r="K3459" s="4">
        <v>0.97650138475646797</v>
      </c>
      <c r="L3459" s="7">
        <v>1</v>
      </c>
      <c r="M3459" s="1">
        <v>64</v>
      </c>
      <c r="N3459" s="1">
        <v>4096</v>
      </c>
      <c r="O3459" s="1">
        <v>128</v>
      </c>
      <c r="P3459" s="17">
        <v>1</v>
      </c>
      <c r="Q3459" s="3">
        <v>0.56129965338790999</v>
      </c>
      <c r="R3459" s="4">
        <v>0.96615795917275205</v>
      </c>
      <c r="S3459" s="7">
        <f t="shared" ref="S3459:S3522" si="162">ROUND(ABS(H3459-J3459)-ABS(H3459-Q3459), $AA$3)</f>
        <v>6.2600000000000003E-2</v>
      </c>
      <c r="T3459" s="17">
        <f t="shared" ref="T3459:T3522" si="163">ROUND(ABS(I3459-K3459)-ABS(I3459-R3459), $AA$3)</f>
        <v>-1.034E-2</v>
      </c>
      <c r="U3459" s="54" t="b">
        <v>0</v>
      </c>
      <c r="V3459" s="55" t="b">
        <v>0</v>
      </c>
      <c r="W3459" s="10">
        <v>5700403</v>
      </c>
      <c r="Y3459" s="51"/>
    </row>
    <row r="3460" spans="1:25" x14ac:dyDescent="0.2">
      <c r="A3460" s="29" t="s">
        <v>16</v>
      </c>
      <c r="B3460" s="34" t="s">
        <v>1108</v>
      </c>
      <c r="C3460" s="31" t="s">
        <v>3020</v>
      </c>
      <c r="D3460" s="16">
        <v>1</v>
      </c>
      <c r="E3460" s="8">
        <v>2048</v>
      </c>
      <c r="F3460" s="16">
        <v>514</v>
      </c>
      <c r="G3460" s="8">
        <f t="shared" ref="G3460:G3523" si="164">1 - F3460/E3460</f>
        <v>0.7490234375</v>
      </c>
      <c r="H3460" s="7">
        <v>0.41040213232652301</v>
      </c>
      <c r="I3460" s="17">
        <v>0.999999999999999</v>
      </c>
      <c r="J3460" s="3">
        <v>0.38782089285294602</v>
      </c>
      <c r="K3460" s="4">
        <v>0.97609203878870598</v>
      </c>
      <c r="L3460" s="7">
        <v>1</v>
      </c>
      <c r="M3460" s="1">
        <v>256</v>
      </c>
      <c r="N3460" s="1">
        <v>65536</v>
      </c>
      <c r="O3460" s="1">
        <v>128</v>
      </c>
      <c r="P3460" s="17">
        <v>1</v>
      </c>
      <c r="Q3460" s="3">
        <v>0.55055987560394304</v>
      </c>
      <c r="R3460" s="4">
        <v>0.91927063411757703</v>
      </c>
      <c r="S3460" s="7">
        <f t="shared" si="162"/>
        <v>-0.11758</v>
      </c>
      <c r="T3460" s="17">
        <f t="shared" si="163"/>
        <v>-5.6820000000000002E-2</v>
      </c>
      <c r="U3460" s="54" t="b">
        <v>0</v>
      </c>
      <c r="V3460" s="55" t="b">
        <v>0</v>
      </c>
      <c r="W3460" s="10">
        <v>58806395</v>
      </c>
      <c r="Y3460" s="51"/>
    </row>
    <row r="3461" spans="1:25" x14ac:dyDescent="0.2">
      <c r="A3461" s="29" t="s">
        <v>59</v>
      </c>
      <c r="B3461" s="34" t="s">
        <v>2336</v>
      </c>
      <c r="C3461" s="31" t="s">
        <v>4248</v>
      </c>
      <c r="D3461" s="16">
        <v>0</v>
      </c>
      <c r="E3461" s="8">
        <v>1024</v>
      </c>
      <c r="F3461" s="16">
        <v>311</v>
      </c>
      <c r="G3461" s="8">
        <f t="shared" si="164"/>
        <v>0.6962890625</v>
      </c>
      <c r="H3461" s="7">
        <v>0.55226609042527497</v>
      </c>
      <c r="I3461" s="17">
        <v>0.999999999999998</v>
      </c>
      <c r="J3461" s="3">
        <v>0.40933468515785998</v>
      </c>
      <c r="K3461" s="4">
        <v>0.99986174448889698</v>
      </c>
      <c r="L3461" s="7">
        <v>3</v>
      </c>
      <c r="M3461" s="1">
        <v>128</v>
      </c>
      <c r="N3461" s="1">
        <v>16384</v>
      </c>
      <c r="O3461" s="1">
        <v>128</v>
      </c>
      <c r="P3461" s="17">
        <v>1</v>
      </c>
      <c r="Q3461" s="3">
        <v>0.422803865071392</v>
      </c>
      <c r="R3461" s="4">
        <v>1.0000094909539301</v>
      </c>
      <c r="S3461" s="7">
        <f t="shared" si="162"/>
        <v>1.3469999999999999E-2</v>
      </c>
      <c r="T3461" s="17">
        <f t="shared" si="163"/>
        <v>1.2999999999999999E-4</v>
      </c>
      <c r="U3461" s="54" t="b">
        <v>0</v>
      </c>
      <c r="V3461" s="55" t="b">
        <v>0</v>
      </c>
      <c r="W3461" s="10">
        <v>6187987</v>
      </c>
      <c r="Y3461" s="51"/>
    </row>
    <row r="3462" spans="1:25" x14ac:dyDescent="0.2">
      <c r="A3462" s="29" t="s">
        <v>21</v>
      </c>
      <c r="B3462" s="34" t="s">
        <v>4942</v>
      </c>
      <c r="C3462" s="31" t="s">
        <v>5111</v>
      </c>
      <c r="D3462" s="16">
        <v>0</v>
      </c>
      <c r="E3462" s="8">
        <v>1024</v>
      </c>
      <c r="F3462" s="16">
        <v>601</v>
      </c>
      <c r="G3462" s="8">
        <f t="shared" si="164"/>
        <v>0.4130859375</v>
      </c>
      <c r="H3462" s="7">
        <v>0.86384005381449502</v>
      </c>
      <c r="I3462" s="17">
        <v>1</v>
      </c>
      <c r="J3462" s="3">
        <v>0.63565562329195002</v>
      </c>
      <c r="K3462" s="4">
        <v>1.0000000028234599</v>
      </c>
      <c r="L3462" s="7">
        <v>2</v>
      </c>
      <c r="M3462" s="1">
        <v>32</v>
      </c>
      <c r="N3462" s="1">
        <v>65536</v>
      </c>
      <c r="O3462" s="1">
        <v>128</v>
      </c>
      <c r="P3462" s="17">
        <v>1</v>
      </c>
      <c r="Q3462" s="3">
        <v>0.70467306851896305</v>
      </c>
      <c r="R3462" s="4">
        <v>1.0000000095325801</v>
      </c>
      <c r="S3462" s="7">
        <f t="shared" si="162"/>
        <v>6.9019999999999998E-2</v>
      </c>
      <c r="T3462" s="17">
        <f t="shared" si="163"/>
        <v>0</v>
      </c>
      <c r="U3462" s="54" t="b">
        <v>0</v>
      </c>
      <c r="V3462" s="55" t="b">
        <v>0</v>
      </c>
      <c r="W3462" s="10">
        <v>25308078</v>
      </c>
      <c r="Y3462" s="51"/>
    </row>
    <row r="3463" spans="1:25" x14ac:dyDescent="0.2">
      <c r="A3463" s="29" t="s">
        <v>22</v>
      </c>
      <c r="B3463" s="34" t="s">
        <v>1631</v>
      </c>
      <c r="C3463" s="31" t="s">
        <v>3543</v>
      </c>
      <c r="D3463" s="16">
        <v>0</v>
      </c>
      <c r="E3463" s="8">
        <v>512</v>
      </c>
      <c r="F3463" s="16">
        <v>306</v>
      </c>
      <c r="G3463" s="8">
        <f t="shared" si="164"/>
        <v>0.40234375</v>
      </c>
      <c r="H3463" s="7">
        <v>0.84392885496965897</v>
      </c>
      <c r="I3463" s="17">
        <v>0.98122315451768505</v>
      </c>
      <c r="J3463" s="3">
        <v>0.60545526141273698</v>
      </c>
      <c r="K3463" s="4">
        <v>0.95641774083976405</v>
      </c>
      <c r="L3463" s="7">
        <v>2</v>
      </c>
      <c r="M3463" s="1">
        <v>256</v>
      </c>
      <c r="N3463" s="1">
        <v>32768</v>
      </c>
      <c r="O3463" s="1">
        <v>128</v>
      </c>
      <c r="P3463" s="17">
        <v>1</v>
      </c>
      <c r="Q3463" s="3">
        <v>0.69673781661377898</v>
      </c>
      <c r="R3463" s="4">
        <v>0.96510276356621905</v>
      </c>
      <c r="S3463" s="7">
        <f t="shared" si="162"/>
        <v>9.128E-2</v>
      </c>
      <c r="T3463" s="17">
        <f t="shared" si="163"/>
        <v>8.6899999999999998E-3</v>
      </c>
      <c r="U3463" s="54" t="b">
        <v>0</v>
      </c>
      <c r="V3463" s="55" t="b">
        <v>1</v>
      </c>
      <c r="W3463" s="10">
        <v>14323348</v>
      </c>
      <c r="Y3463" s="51"/>
    </row>
    <row r="3464" spans="1:25" x14ac:dyDescent="0.2">
      <c r="A3464" s="29" t="s">
        <v>43</v>
      </c>
      <c r="B3464" s="34" t="s">
        <v>2419</v>
      </c>
      <c r="C3464" s="31" t="s">
        <v>4331</v>
      </c>
      <c r="D3464" s="16">
        <v>0</v>
      </c>
      <c r="E3464" s="8">
        <v>512</v>
      </c>
      <c r="F3464" s="16">
        <v>285</v>
      </c>
      <c r="G3464" s="8">
        <f t="shared" si="164"/>
        <v>0.443359375</v>
      </c>
      <c r="H3464" s="7">
        <v>0.82772970454422001</v>
      </c>
      <c r="I3464" s="17">
        <v>0.99190337681539498</v>
      </c>
      <c r="J3464" s="3">
        <v>0.49062965219429</v>
      </c>
      <c r="K3464" s="4">
        <v>0.991244022386779</v>
      </c>
      <c r="L3464" s="7">
        <v>2</v>
      </c>
      <c r="M3464" s="1">
        <v>128</v>
      </c>
      <c r="N3464" s="1">
        <v>16384</v>
      </c>
      <c r="O3464" s="1">
        <v>128</v>
      </c>
      <c r="P3464" s="17">
        <v>1</v>
      </c>
      <c r="Q3464" s="3">
        <v>0.537615215566422</v>
      </c>
      <c r="R3464" s="4">
        <v>0.98907961171146097</v>
      </c>
      <c r="S3464" s="7">
        <f t="shared" si="162"/>
        <v>4.6989999999999997E-2</v>
      </c>
      <c r="T3464" s="17">
        <f t="shared" si="163"/>
        <v>-2.16E-3</v>
      </c>
      <c r="U3464" s="54" t="b">
        <v>0</v>
      </c>
      <c r="V3464" s="55" t="b">
        <v>0</v>
      </c>
      <c r="W3464" s="10">
        <v>10742571</v>
      </c>
      <c r="Y3464" s="51"/>
    </row>
    <row r="3465" spans="1:25" x14ac:dyDescent="0.2">
      <c r="A3465" s="29" t="s">
        <v>6</v>
      </c>
      <c r="B3465" s="34" t="s">
        <v>1404</v>
      </c>
      <c r="C3465" s="31" t="s">
        <v>3316</v>
      </c>
      <c r="D3465" s="16">
        <v>0</v>
      </c>
      <c r="E3465" s="8">
        <v>512</v>
      </c>
      <c r="F3465" s="16">
        <v>1</v>
      </c>
      <c r="G3465" s="8">
        <f t="shared" si="164"/>
        <v>0.998046875</v>
      </c>
      <c r="H3465" s="7">
        <v>0.499999999999999</v>
      </c>
      <c r="I3465" s="17">
        <v>1</v>
      </c>
      <c r="J3465" s="3">
        <v>0.499999999999999</v>
      </c>
      <c r="K3465" s="4">
        <v>1</v>
      </c>
      <c r="L3465" s="7">
        <v>2</v>
      </c>
      <c r="M3465" s="1">
        <v>32</v>
      </c>
      <c r="N3465" s="1">
        <v>32768</v>
      </c>
      <c r="O3465" s="1">
        <v>128</v>
      </c>
      <c r="P3465" s="17">
        <v>1</v>
      </c>
      <c r="Q3465" s="3">
        <v>0.499999999999999</v>
      </c>
      <c r="R3465" s="4">
        <v>1</v>
      </c>
      <c r="S3465" s="7">
        <f t="shared" si="162"/>
        <v>0</v>
      </c>
      <c r="T3465" s="17">
        <f t="shared" si="163"/>
        <v>0</v>
      </c>
      <c r="U3465" s="54" t="b">
        <v>0</v>
      </c>
      <c r="V3465" s="55" t="b">
        <v>0</v>
      </c>
      <c r="W3465" s="10">
        <v>266355</v>
      </c>
      <c r="Y3465" s="51"/>
    </row>
    <row r="3466" spans="1:25" x14ac:dyDescent="0.2">
      <c r="A3466" s="29" t="s">
        <v>39</v>
      </c>
      <c r="B3466" s="34" t="s">
        <v>1129</v>
      </c>
      <c r="C3466" s="31" t="s">
        <v>3041</v>
      </c>
      <c r="D3466" s="16">
        <v>1</v>
      </c>
      <c r="E3466" s="8">
        <v>256</v>
      </c>
      <c r="F3466" s="16">
        <v>107</v>
      </c>
      <c r="G3466" s="8">
        <f t="shared" si="164"/>
        <v>0.58203125</v>
      </c>
      <c r="H3466" s="7">
        <v>0.94283852069668295</v>
      </c>
      <c r="I3466" s="17">
        <v>0.94612921039520603</v>
      </c>
      <c r="J3466" s="3">
        <v>0.80064069915440395</v>
      </c>
      <c r="K3466" s="4">
        <v>0.99776234869916403</v>
      </c>
      <c r="L3466" s="7">
        <v>1</v>
      </c>
      <c r="M3466" s="1">
        <v>32</v>
      </c>
      <c r="N3466" s="1">
        <v>2048</v>
      </c>
      <c r="O3466" s="1">
        <v>128</v>
      </c>
      <c r="P3466" s="17">
        <v>1</v>
      </c>
      <c r="Q3466" s="3">
        <v>0.84089207133232702</v>
      </c>
      <c r="R3466" s="4">
        <v>0.99175355639650897</v>
      </c>
      <c r="S3466" s="7">
        <f t="shared" si="162"/>
        <v>4.0250000000000001E-2</v>
      </c>
      <c r="T3466" s="17">
        <f t="shared" si="163"/>
        <v>6.0099999999999997E-3</v>
      </c>
      <c r="U3466" s="54" t="b">
        <v>0</v>
      </c>
      <c r="V3466" s="55" t="b">
        <v>0</v>
      </c>
      <c r="W3466" s="10">
        <v>5234654</v>
      </c>
      <c r="Y3466" s="51"/>
    </row>
    <row r="3467" spans="1:25" x14ac:dyDescent="0.2">
      <c r="A3467" s="29" t="s">
        <v>44</v>
      </c>
      <c r="B3467" s="34" t="s">
        <v>1851</v>
      </c>
      <c r="C3467" s="31" t="s">
        <v>3763</v>
      </c>
      <c r="D3467" s="16">
        <v>0</v>
      </c>
      <c r="E3467" s="8">
        <v>1024</v>
      </c>
      <c r="F3467" s="16">
        <v>124</v>
      </c>
      <c r="G3467" s="8">
        <f t="shared" si="164"/>
        <v>0.87890625</v>
      </c>
      <c r="H3467" s="7">
        <v>0.43594709571627399</v>
      </c>
      <c r="I3467" s="17">
        <v>1</v>
      </c>
      <c r="J3467" s="3">
        <v>0.41216824249175599</v>
      </c>
      <c r="K3467" s="4">
        <v>0.99180718230665998</v>
      </c>
      <c r="L3467" s="7">
        <v>3</v>
      </c>
      <c r="M3467" s="1">
        <v>256</v>
      </c>
      <c r="N3467" s="1">
        <v>16384</v>
      </c>
      <c r="O3467" s="1">
        <v>128</v>
      </c>
      <c r="P3467" s="17">
        <v>1</v>
      </c>
      <c r="Q3467" s="3">
        <v>0.41639524332579497</v>
      </c>
      <c r="R3467" s="4">
        <v>0.99944577920151201</v>
      </c>
      <c r="S3467" s="7">
        <f t="shared" si="162"/>
        <v>4.2300000000000003E-3</v>
      </c>
      <c r="T3467" s="17">
        <f t="shared" si="163"/>
        <v>7.6400000000000001E-3</v>
      </c>
      <c r="U3467" s="54" t="b">
        <v>0</v>
      </c>
      <c r="V3467" s="55" t="b">
        <v>1</v>
      </c>
      <c r="W3467" s="10">
        <v>6146782</v>
      </c>
      <c r="Y3467" s="51"/>
    </row>
    <row r="3468" spans="1:25" x14ac:dyDescent="0.2">
      <c r="A3468" s="29" t="s">
        <v>17</v>
      </c>
      <c r="B3468" s="34" t="s">
        <v>1352</v>
      </c>
      <c r="C3468" s="31" t="s">
        <v>3264</v>
      </c>
      <c r="D3468" s="16">
        <v>0</v>
      </c>
      <c r="E3468" s="8">
        <v>2048</v>
      </c>
      <c r="F3468" s="16">
        <v>1301</v>
      </c>
      <c r="G3468" s="8">
        <f t="shared" si="164"/>
        <v>0.36474609375</v>
      </c>
      <c r="H3468" s="7">
        <v>0.64465381334023897</v>
      </c>
      <c r="I3468" s="17">
        <v>0.999999999999998</v>
      </c>
      <c r="J3468" s="3">
        <v>0.329973597745574</v>
      </c>
      <c r="K3468" s="4">
        <v>1.0002035103076801</v>
      </c>
      <c r="L3468" s="7">
        <v>1</v>
      </c>
      <c r="M3468" s="1">
        <v>64</v>
      </c>
      <c r="N3468" s="1">
        <v>32768</v>
      </c>
      <c r="O3468" s="1">
        <v>128</v>
      </c>
      <c r="P3468" s="17">
        <v>1</v>
      </c>
      <c r="Q3468" s="3">
        <v>0.36816896458575799</v>
      </c>
      <c r="R3468" s="4">
        <v>0.99997130489910102</v>
      </c>
      <c r="S3468" s="7">
        <f t="shared" si="162"/>
        <v>3.8199999999999998E-2</v>
      </c>
      <c r="T3468" s="17">
        <f t="shared" si="163"/>
        <v>1.7000000000000001E-4</v>
      </c>
      <c r="U3468" s="54" t="b">
        <v>0</v>
      </c>
      <c r="V3468" s="55" t="b">
        <v>1</v>
      </c>
      <c r="W3468" s="10">
        <v>214757750</v>
      </c>
      <c r="Y3468" s="51"/>
    </row>
    <row r="3469" spans="1:25" x14ac:dyDescent="0.2">
      <c r="A3469" s="29" t="s">
        <v>1</v>
      </c>
      <c r="B3469" s="34" t="s">
        <v>2660</v>
      </c>
      <c r="C3469" s="31" t="s">
        <v>4572</v>
      </c>
      <c r="D3469" s="16">
        <v>1</v>
      </c>
      <c r="E3469" s="8">
        <v>512</v>
      </c>
      <c r="F3469" s="16">
        <v>120</v>
      </c>
      <c r="G3469" s="8">
        <f t="shared" si="164"/>
        <v>0.765625</v>
      </c>
      <c r="H3469" s="7">
        <v>0.77021729430010299</v>
      </c>
      <c r="I3469" s="17">
        <v>1</v>
      </c>
      <c r="J3469" s="3">
        <v>0.72225513980260103</v>
      </c>
      <c r="K3469" s="4">
        <v>0.99587552574354898</v>
      </c>
      <c r="L3469" s="7">
        <v>2</v>
      </c>
      <c r="M3469" s="1">
        <v>32</v>
      </c>
      <c r="N3469" s="1">
        <v>4096</v>
      </c>
      <c r="O3469" s="1">
        <v>128</v>
      </c>
      <c r="P3469" s="17">
        <v>1</v>
      </c>
      <c r="Q3469" s="3">
        <v>0.73954808423230201</v>
      </c>
      <c r="R3469" s="4">
        <v>0.99593932847392996</v>
      </c>
      <c r="S3469" s="7">
        <f t="shared" si="162"/>
        <v>1.729E-2</v>
      </c>
      <c r="T3469" s="17">
        <f t="shared" si="163"/>
        <v>6.0000000000000002E-5</v>
      </c>
      <c r="U3469" s="54" t="b">
        <v>0</v>
      </c>
      <c r="V3469" s="55" t="b">
        <v>0</v>
      </c>
      <c r="W3469" s="10">
        <v>4601378</v>
      </c>
      <c r="Y3469" s="51"/>
    </row>
    <row r="3470" spans="1:25" x14ac:dyDescent="0.2">
      <c r="A3470" s="29" t="s">
        <v>10</v>
      </c>
      <c r="B3470" s="34" t="s">
        <v>1213</v>
      </c>
      <c r="C3470" s="31" t="s">
        <v>3125</v>
      </c>
      <c r="D3470" s="16">
        <v>0.5</v>
      </c>
      <c r="E3470" s="8">
        <v>2048</v>
      </c>
      <c r="F3470" s="16">
        <v>791</v>
      </c>
      <c r="G3470" s="8">
        <f t="shared" si="164"/>
        <v>0.61376953125</v>
      </c>
      <c r="H3470" s="7">
        <v>0.46768715287310703</v>
      </c>
      <c r="I3470" s="17">
        <v>0.999999999999998</v>
      </c>
      <c r="J3470" s="3">
        <v>0.36631801894701499</v>
      </c>
      <c r="K3470" s="4">
        <v>0.98758275864004696</v>
      </c>
      <c r="L3470" s="7">
        <v>3</v>
      </c>
      <c r="M3470" s="1">
        <v>64</v>
      </c>
      <c r="N3470" s="1">
        <v>65536</v>
      </c>
      <c r="O3470" s="1">
        <v>128</v>
      </c>
      <c r="P3470" s="17">
        <v>1</v>
      </c>
      <c r="Q3470" s="3">
        <v>0.37993651108299598</v>
      </c>
      <c r="R3470" s="4">
        <v>0.990801766707746</v>
      </c>
      <c r="S3470" s="7">
        <f t="shared" si="162"/>
        <v>1.362E-2</v>
      </c>
      <c r="T3470" s="17">
        <f t="shared" si="163"/>
        <v>3.2200000000000002E-3</v>
      </c>
      <c r="U3470" s="54" t="b">
        <v>0</v>
      </c>
      <c r="V3470" s="55" t="b">
        <v>0</v>
      </c>
      <c r="W3470" s="10">
        <v>76223464</v>
      </c>
      <c r="Y3470" s="51"/>
    </row>
    <row r="3471" spans="1:25" x14ac:dyDescent="0.2">
      <c r="A3471" s="29" t="s">
        <v>43</v>
      </c>
      <c r="B3471" s="34" t="s">
        <v>4872</v>
      </c>
      <c r="C3471" s="31" t="s">
        <v>5041</v>
      </c>
      <c r="D3471" s="16">
        <v>0</v>
      </c>
      <c r="E3471" s="8">
        <v>256</v>
      </c>
      <c r="F3471" s="16">
        <v>154</v>
      </c>
      <c r="G3471" s="8">
        <f t="shared" si="164"/>
        <v>0.3984375</v>
      </c>
      <c r="H3471" s="7">
        <v>0.98662245481867605</v>
      </c>
      <c r="I3471" s="17">
        <v>0.88986961207637105</v>
      </c>
      <c r="J3471" s="3">
        <v>0.61579790703945603</v>
      </c>
      <c r="K3471" s="4">
        <v>0.99654890766419901</v>
      </c>
      <c r="L3471" s="7">
        <v>1</v>
      </c>
      <c r="M3471" s="1">
        <v>32</v>
      </c>
      <c r="N3471" s="1">
        <v>32768</v>
      </c>
      <c r="O3471" s="1">
        <v>128</v>
      </c>
      <c r="P3471" s="17">
        <v>1</v>
      </c>
      <c r="Q3471" s="3">
        <v>0.71518297172719902</v>
      </c>
      <c r="R3471" s="4">
        <v>0.98864306085425802</v>
      </c>
      <c r="S3471" s="7">
        <f t="shared" si="162"/>
        <v>9.9390000000000006E-2</v>
      </c>
      <c r="T3471" s="17">
        <f t="shared" si="163"/>
        <v>7.9100000000000004E-3</v>
      </c>
      <c r="U3471" s="54" t="b">
        <v>0</v>
      </c>
      <c r="V3471" s="55" t="b">
        <v>0</v>
      </c>
      <c r="W3471" s="10">
        <v>7627863</v>
      </c>
      <c r="Y3471" s="51"/>
    </row>
    <row r="3472" spans="1:25" x14ac:dyDescent="0.2">
      <c r="A3472" s="29" t="s">
        <v>14</v>
      </c>
      <c r="B3472" s="34" t="s">
        <v>1828</v>
      </c>
      <c r="C3472" s="31" t="s">
        <v>3740</v>
      </c>
      <c r="D3472" s="16">
        <v>0</v>
      </c>
      <c r="E3472" s="8">
        <v>1024</v>
      </c>
      <c r="F3472" s="16">
        <v>644</v>
      </c>
      <c r="G3472" s="8">
        <f t="shared" si="164"/>
        <v>0.37109375</v>
      </c>
      <c r="H3472" s="7">
        <v>0.82455103717089395</v>
      </c>
      <c r="I3472" s="17">
        <v>1</v>
      </c>
      <c r="J3472" s="3">
        <v>0.43935101828478901</v>
      </c>
      <c r="K3472" s="4">
        <v>0.99999800283437901</v>
      </c>
      <c r="L3472" s="7">
        <v>1</v>
      </c>
      <c r="M3472" s="1">
        <v>64</v>
      </c>
      <c r="N3472" s="1">
        <v>65536</v>
      </c>
      <c r="O3472" s="1">
        <v>128</v>
      </c>
      <c r="P3472" s="17">
        <v>1</v>
      </c>
      <c r="Q3472" s="3">
        <v>0.52649280101398499</v>
      </c>
      <c r="R3472" s="4">
        <v>0.99999969292741098</v>
      </c>
      <c r="S3472" s="7">
        <f t="shared" si="162"/>
        <v>8.7139999999999995E-2</v>
      </c>
      <c r="T3472" s="17">
        <f t="shared" si="163"/>
        <v>0</v>
      </c>
      <c r="U3472" s="54" t="b">
        <v>0</v>
      </c>
      <c r="V3472" s="55" t="b">
        <v>0</v>
      </c>
      <c r="W3472" s="10">
        <v>93211706</v>
      </c>
      <c r="Y3472" s="51"/>
    </row>
    <row r="3473" spans="1:25" x14ac:dyDescent="0.2">
      <c r="A3473" s="29" t="s">
        <v>28</v>
      </c>
      <c r="B3473" s="34" t="s">
        <v>2037</v>
      </c>
      <c r="C3473" s="31" t="s">
        <v>3949</v>
      </c>
      <c r="D3473" s="16">
        <v>0.5</v>
      </c>
      <c r="E3473" s="8">
        <v>512</v>
      </c>
      <c r="F3473" s="16">
        <v>43</v>
      </c>
      <c r="G3473" s="8">
        <f t="shared" si="164"/>
        <v>0.916015625</v>
      </c>
      <c r="H3473" s="7">
        <v>0.60670920700203201</v>
      </c>
      <c r="I3473" s="17">
        <v>1.0002346621192699</v>
      </c>
      <c r="J3473" s="3">
        <v>0.58062719594032097</v>
      </c>
      <c r="K3473" s="4">
        <v>0.97589709550979098</v>
      </c>
      <c r="L3473" s="7">
        <v>3</v>
      </c>
      <c r="M3473" s="1">
        <v>256</v>
      </c>
      <c r="N3473" s="1">
        <v>16384</v>
      </c>
      <c r="O3473" s="1">
        <v>128</v>
      </c>
      <c r="P3473" s="17">
        <v>1</v>
      </c>
      <c r="Q3473" s="3">
        <v>0.58956862058670501</v>
      </c>
      <c r="R3473" s="4">
        <v>0.97914758175094396</v>
      </c>
      <c r="S3473" s="7">
        <f t="shared" si="162"/>
        <v>8.94E-3</v>
      </c>
      <c r="T3473" s="17">
        <f t="shared" si="163"/>
        <v>3.2499999999999999E-3</v>
      </c>
      <c r="U3473" s="54" t="b">
        <v>0</v>
      </c>
      <c r="V3473" s="55" t="b">
        <v>1</v>
      </c>
      <c r="W3473" s="10">
        <v>3828855</v>
      </c>
      <c r="Y3473" s="51"/>
    </row>
    <row r="3474" spans="1:25" x14ac:dyDescent="0.2">
      <c r="A3474" s="29" t="s">
        <v>20</v>
      </c>
      <c r="B3474" s="34" t="s">
        <v>4784</v>
      </c>
      <c r="C3474" s="31" t="s">
        <v>4953</v>
      </c>
      <c r="D3474" s="16">
        <v>0.5</v>
      </c>
      <c r="E3474" s="8">
        <v>256</v>
      </c>
      <c r="F3474" s="16">
        <v>161</v>
      </c>
      <c r="G3474" s="8">
        <f t="shared" si="164"/>
        <v>0.37109375</v>
      </c>
      <c r="H3474" s="7">
        <v>0.82123741172305598</v>
      </c>
      <c r="I3474" s="17">
        <v>0.98371804846380095</v>
      </c>
      <c r="J3474" s="3">
        <v>0.53168348810748201</v>
      </c>
      <c r="K3474" s="4">
        <v>0.94955230017937098</v>
      </c>
      <c r="L3474" s="7">
        <v>2</v>
      </c>
      <c r="M3474" s="1">
        <v>128</v>
      </c>
      <c r="N3474" s="1">
        <v>4096</v>
      </c>
      <c r="O3474" s="1">
        <v>128</v>
      </c>
      <c r="P3474" s="17">
        <v>1</v>
      </c>
      <c r="Q3474" s="3">
        <v>0.59009210930301803</v>
      </c>
      <c r="R3474" s="4">
        <v>0.956777271979948</v>
      </c>
      <c r="S3474" s="7">
        <f t="shared" si="162"/>
        <v>5.8409999999999997E-2</v>
      </c>
      <c r="T3474" s="17">
        <f t="shared" si="163"/>
        <v>7.2199999999999999E-3</v>
      </c>
      <c r="U3474" s="54" t="b">
        <v>0</v>
      </c>
      <c r="V3474" s="55" t="b">
        <v>0</v>
      </c>
      <c r="W3474" s="10">
        <v>6204159</v>
      </c>
      <c r="Y3474" s="51"/>
    </row>
    <row r="3475" spans="1:25" x14ac:dyDescent="0.2">
      <c r="A3475" s="29" t="s">
        <v>21</v>
      </c>
      <c r="B3475" s="34" t="s">
        <v>2203</v>
      </c>
      <c r="C3475" s="31" t="s">
        <v>4115</v>
      </c>
      <c r="D3475" s="16">
        <v>0</v>
      </c>
      <c r="E3475" s="8">
        <v>512</v>
      </c>
      <c r="F3475" s="16">
        <v>354</v>
      </c>
      <c r="G3475" s="8">
        <f t="shared" si="164"/>
        <v>0.30859375</v>
      </c>
      <c r="H3475" s="7">
        <v>0.95249575227923899</v>
      </c>
      <c r="I3475" s="17">
        <v>0.99317995429360295</v>
      </c>
      <c r="J3475" s="3">
        <v>0.66936859884129296</v>
      </c>
      <c r="K3475" s="4">
        <v>0.99519136498330196</v>
      </c>
      <c r="L3475" s="7">
        <v>1</v>
      </c>
      <c r="M3475" s="1">
        <v>32</v>
      </c>
      <c r="N3475" s="1">
        <v>32768</v>
      </c>
      <c r="O3475" s="1">
        <v>128</v>
      </c>
      <c r="P3475" s="17">
        <v>1</v>
      </c>
      <c r="Q3475" s="3">
        <v>0.79484386913925198</v>
      </c>
      <c r="R3475" s="4">
        <v>0.99115838584673799</v>
      </c>
      <c r="S3475" s="7">
        <f t="shared" si="162"/>
        <v>0.12548000000000001</v>
      </c>
      <c r="T3475" s="17">
        <f t="shared" si="163"/>
        <v>-1.0000000000000001E-5</v>
      </c>
      <c r="U3475" s="54" t="b">
        <v>0</v>
      </c>
      <c r="V3475" s="55" t="b">
        <v>0</v>
      </c>
      <c r="W3475" s="10">
        <v>21695367</v>
      </c>
      <c r="Y3475" s="51"/>
    </row>
    <row r="3476" spans="1:25" x14ac:dyDescent="0.2">
      <c r="A3476" s="29" t="s">
        <v>54</v>
      </c>
      <c r="B3476" s="34" t="s">
        <v>1557</v>
      </c>
      <c r="C3476" s="31" t="s">
        <v>3469</v>
      </c>
      <c r="D3476" s="16">
        <v>1</v>
      </c>
      <c r="E3476" s="8">
        <v>1024</v>
      </c>
      <c r="F3476" s="16">
        <v>782</v>
      </c>
      <c r="G3476" s="8">
        <f t="shared" si="164"/>
        <v>0.236328125</v>
      </c>
      <c r="H3476" s="7">
        <v>0.88851240979594903</v>
      </c>
      <c r="I3476" s="17">
        <v>1.0000000010656001</v>
      </c>
      <c r="J3476" s="3">
        <v>0.53686133772933198</v>
      </c>
      <c r="K3476" s="4">
        <v>0.99967243961398899</v>
      </c>
      <c r="L3476" s="7">
        <v>3</v>
      </c>
      <c r="M3476" s="1">
        <v>128</v>
      </c>
      <c r="N3476" s="1">
        <v>32768</v>
      </c>
      <c r="O3476" s="1">
        <v>128</v>
      </c>
      <c r="P3476" s="17">
        <v>1</v>
      </c>
      <c r="Q3476" s="3">
        <v>0.56024151379778797</v>
      </c>
      <c r="R3476" s="4">
        <v>0.99973645878234396</v>
      </c>
      <c r="S3476" s="7">
        <f t="shared" si="162"/>
        <v>2.3380000000000001E-2</v>
      </c>
      <c r="T3476" s="17">
        <f t="shared" si="163"/>
        <v>6.0000000000000002E-5</v>
      </c>
      <c r="U3476" s="54" t="b">
        <v>0</v>
      </c>
      <c r="V3476" s="55" t="b">
        <v>0</v>
      </c>
      <c r="W3476" s="10">
        <v>46558796</v>
      </c>
      <c r="Y3476" s="51"/>
    </row>
    <row r="3477" spans="1:25" x14ac:dyDescent="0.2">
      <c r="A3477" s="29" t="s">
        <v>40</v>
      </c>
      <c r="B3477" s="34" t="s">
        <v>2134</v>
      </c>
      <c r="C3477" s="31" t="s">
        <v>4046</v>
      </c>
      <c r="D3477" s="16">
        <v>1</v>
      </c>
      <c r="E3477" s="8">
        <v>2048</v>
      </c>
      <c r="F3477" s="16">
        <v>911</v>
      </c>
      <c r="G3477" s="8">
        <f t="shared" si="164"/>
        <v>0.55517578125</v>
      </c>
      <c r="H3477" s="7">
        <v>0.546255379254866</v>
      </c>
      <c r="I3477" s="17">
        <v>0.999999999999999</v>
      </c>
      <c r="J3477" s="3">
        <v>0.37915688564599098</v>
      </c>
      <c r="K3477" s="4">
        <v>0.99007842899296095</v>
      </c>
      <c r="L3477" s="7">
        <v>1</v>
      </c>
      <c r="M3477" s="1">
        <v>32</v>
      </c>
      <c r="N3477" s="1">
        <v>65536</v>
      </c>
      <c r="O3477" s="1">
        <v>128</v>
      </c>
      <c r="P3477" s="17">
        <v>1</v>
      </c>
      <c r="Q3477" s="3">
        <v>0.51545184478081396</v>
      </c>
      <c r="R3477" s="4">
        <v>0.98602279217765998</v>
      </c>
      <c r="S3477" s="7">
        <f t="shared" si="162"/>
        <v>0.13628999999999999</v>
      </c>
      <c r="T3477" s="17">
        <f t="shared" si="163"/>
        <v>-4.0600000000000002E-3</v>
      </c>
      <c r="U3477" s="54" t="b">
        <v>1</v>
      </c>
      <c r="V3477" s="55" t="b">
        <v>0</v>
      </c>
      <c r="W3477" s="10">
        <v>388237057</v>
      </c>
      <c r="Y3477" s="51"/>
    </row>
    <row r="3478" spans="1:25" x14ac:dyDescent="0.2">
      <c r="A3478" s="29" t="s">
        <v>13</v>
      </c>
      <c r="B3478" s="34" t="s">
        <v>2518</v>
      </c>
      <c r="C3478" s="31" t="s">
        <v>4430</v>
      </c>
      <c r="D3478" s="16">
        <v>0</v>
      </c>
      <c r="E3478" s="8">
        <v>256</v>
      </c>
      <c r="F3478" s="16">
        <v>220</v>
      </c>
      <c r="G3478" s="8">
        <f t="shared" si="164"/>
        <v>0.140625</v>
      </c>
      <c r="H3478" s="7">
        <v>0.93996506293202997</v>
      </c>
      <c r="I3478" s="17">
        <v>0.90606506386249397</v>
      </c>
      <c r="J3478" s="3">
        <v>0.50225074518645896</v>
      </c>
      <c r="K3478" s="4">
        <v>0.94034782942264405</v>
      </c>
      <c r="L3478" s="7">
        <v>1</v>
      </c>
      <c r="M3478" s="1">
        <v>64</v>
      </c>
      <c r="N3478" s="1">
        <v>16384</v>
      </c>
      <c r="O3478" s="1">
        <v>128</v>
      </c>
      <c r="P3478" s="17">
        <v>1</v>
      </c>
      <c r="Q3478" s="3">
        <v>0.66869694831161797</v>
      </c>
      <c r="R3478" s="4">
        <v>0.91711337708571405</v>
      </c>
      <c r="S3478" s="7">
        <f t="shared" si="162"/>
        <v>0.16644999999999999</v>
      </c>
      <c r="T3478" s="17">
        <f t="shared" si="163"/>
        <v>2.3230000000000001E-2</v>
      </c>
      <c r="U3478" s="54" t="b">
        <v>1</v>
      </c>
      <c r="V3478" s="55" t="b">
        <v>1</v>
      </c>
      <c r="W3478" s="10">
        <v>26052191</v>
      </c>
      <c r="Y3478" s="51"/>
    </row>
    <row r="3479" spans="1:25" x14ac:dyDescent="0.2">
      <c r="A3479" s="29" t="s">
        <v>17</v>
      </c>
      <c r="B3479" s="34" t="s">
        <v>1908</v>
      </c>
      <c r="C3479" s="31" t="s">
        <v>3820</v>
      </c>
      <c r="D3479" s="16">
        <v>0</v>
      </c>
      <c r="E3479" s="8">
        <v>1024</v>
      </c>
      <c r="F3479" s="16">
        <v>702</v>
      </c>
      <c r="G3479" s="8">
        <f t="shared" si="164"/>
        <v>0.314453125</v>
      </c>
      <c r="H3479" s="7">
        <v>0.71343848488491002</v>
      </c>
      <c r="I3479" s="17">
        <v>1</v>
      </c>
      <c r="J3479" s="3">
        <v>0.34967266130441299</v>
      </c>
      <c r="K3479" s="4">
        <v>1.0000391451653801</v>
      </c>
      <c r="L3479" s="7">
        <v>1</v>
      </c>
      <c r="M3479" s="1">
        <v>128</v>
      </c>
      <c r="N3479" s="1">
        <v>65536</v>
      </c>
      <c r="O3479" s="1">
        <v>128</v>
      </c>
      <c r="P3479" s="17">
        <v>1</v>
      </c>
      <c r="Q3479" s="3">
        <v>0.41334983101808997</v>
      </c>
      <c r="R3479" s="4">
        <v>0.99997301772303604</v>
      </c>
      <c r="S3479" s="7">
        <f t="shared" si="162"/>
        <v>6.368E-2</v>
      </c>
      <c r="T3479" s="17">
        <f t="shared" si="163"/>
        <v>1.0000000000000001E-5</v>
      </c>
      <c r="U3479" s="54" t="b">
        <v>0</v>
      </c>
      <c r="V3479" s="55" t="b">
        <v>0</v>
      </c>
      <c r="W3479" s="10">
        <v>315960990</v>
      </c>
      <c r="Y3479" s="51"/>
    </row>
    <row r="3480" spans="1:25" x14ac:dyDescent="0.2">
      <c r="A3480" s="29" t="s">
        <v>10</v>
      </c>
      <c r="B3480" s="34" t="s">
        <v>2506</v>
      </c>
      <c r="C3480" s="31" t="s">
        <v>4418</v>
      </c>
      <c r="D3480" s="16">
        <v>1</v>
      </c>
      <c r="E3480" s="8">
        <v>4096</v>
      </c>
      <c r="F3480" s="16">
        <v>1435</v>
      </c>
      <c r="G3480" s="8">
        <f t="shared" si="164"/>
        <v>0.649658203125</v>
      </c>
      <c r="H3480" s="7">
        <v>0.40264406339668202</v>
      </c>
      <c r="I3480" s="17">
        <v>1</v>
      </c>
      <c r="J3480" s="3">
        <v>0.33107486168310202</v>
      </c>
      <c r="K3480" s="4">
        <v>0.98827368933514104</v>
      </c>
      <c r="L3480" s="7">
        <v>2</v>
      </c>
      <c r="M3480" s="1">
        <v>32</v>
      </c>
      <c r="N3480" s="1">
        <v>65536</v>
      </c>
      <c r="O3480" s="1">
        <v>128</v>
      </c>
      <c r="P3480" s="17">
        <v>1</v>
      </c>
      <c r="Q3480" s="3">
        <v>0.344473748041772</v>
      </c>
      <c r="R3480" s="4">
        <v>0.96572176462567605</v>
      </c>
      <c r="S3480" s="7">
        <f t="shared" si="162"/>
        <v>1.34E-2</v>
      </c>
      <c r="T3480" s="17">
        <f t="shared" si="163"/>
        <v>-2.2550000000000001E-2</v>
      </c>
      <c r="U3480" s="54" t="b">
        <v>0</v>
      </c>
      <c r="V3480" s="55" t="b">
        <v>0</v>
      </c>
      <c r="W3480" s="10">
        <v>133470219</v>
      </c>
      <c r="Y3480" s="51"/>
    </row>
    <row r="3481" spans="1:25" x14ac:dyDescent="0.2">
      <c r="A3481" s="29" t="s">
        <v>16</v>
      </c>
      <c r="B3481" s="34" t="s">
        <v>1153</v>
      </c>
      <c r="C3481" s="31" t="s">
        <v>3065</v>
      </c>
      <c r="D3481" s="16">
        <v>0.5</v>
      </c>
      <c r="E3481" s="8">
        <v>2048</v>
      </c>
      <c r="F3481" s="16">
        <v>508</v>
      </c>
      <c r="G3481" s="8">
        <f t="shared" si="164"/>
        <v>0.751953125</v>
      </c>
      <c r="H3481" s="7">
        <v>0.37888515960519498</v>
      </c>
      <c r="I3481" s="17">
        <v>1</v>
      </c>
      <c r="J3481" s="3">
        <v>0.35019117689302798</v>
      </c>
      <c r="K3481" s="4">
        <v>0.989280153551093</v>
      </c>
      <c r="L3481" s="7">
        <v>3</v>
      </c>
      <c r="M3481" s="1">
        <v>128</v>
      </c>
      <c r="N3481" s="1">
        <v>65536</v>
      </c>
      <c r="O3481" s="1">
        <v>128</v>
      </c>
      <c r="P3481" s="17">
        <v>1</v>
      </c>
      <c r="Q3481" s="3">
        <v>0.362656924274804</v>
      </c>
      <c r="R3481" s="4">
        <v>0.991380795460169</v>
      </c>
      <c r="S3481" s="7">
        <f t="shared" si="162"/>
        <v>1.247E-2</v>
      </c>
      <c r="T3481" s="17">
        <f t="shared" si="163"/>
        <v>2.0999999999999999E-3</v>
      </c>
      <c r="U3481" s="54" t="b">
        <v>0</v>
      </c>
      <c r="V3481" s="55" t="b">
        <v>0</v>
      </c>
      <c r="W3481" s="10">
        <v>28591416</v>
      </c>
      <c r="Y3481" s="51"/>
    </row>
    <row r="3482" spans="1:25" x14ac:dyDescent="0.2">
      <c r="A3482" s="29" t="s">
        <v>55</v>
      </c>
      <c r="B3482" s="34" t="s">
        <v>2143</v>
      </c>
      <c r="C3482" s="31" t="s">
        <v>4055</v>
      </c>
      <c r="D3482" s="16">
        <v>1</v>
      </c>
      <c r="E3482" s="8">
        <v>512</v>
      </c>
      <c r="F3482" s="16">
        <v>399</v>
      </c>
      <c r="G3482" s="8">
        <f t="shared" si="164"/>
        <v>0.220703125</v>
      </c>
      <c r="H3482" s="7">
        <v>0.985007636142335</v>
      </c>
      <c r="I3482" s="17">
        <v>0.93648004516085204</v>
      </c>
      <c r="J3482" s="3">
        <v>0.48477759173292101</v>
      </c>
      <c r="K3482" s="4">
        <v>0.92723970501862396</v>
      </c>
      <c r="L3482" s="7">
        <v>3</v>
      </c>
      <c r="M3482" s="1">
        <v>32</v>
      </c>
      <c r="N3482" s="1">
        <v>16384</v>
      </c>
      <c r="O3482" s="1">
        <v>128</v>
      </c>
      <c r="P3482" s="17">
        <v>1</v>
      </c>
      <c r="Q3482" s="3">
        <v>0.49108467883170998</v>
      </c>
      <c r="R3482" s="4">
        <v>0.92844184805072805</v>
      </c>
      <c r="S3482" s="7">
        <f t="shared" si="162"/>
        <v>6.3099999999999996E-3</v>
      </c>
      <c r="T3482" s="17">
        <f t="shared" si="163"/>
        <v>1.1999999999999999E-3</v>
      </c>
      <c r="U3482" s="54" t="b">
        <v>0</v>
      </c>
      <c r="V3482" s="55" t="b">
        <v>0</v>
      </c>
      <c r="W3482" s="10">
        <v>8896812</v>
      </c>
      <c r="Y3482" s="51"/>
    </row>
    <row r="3483" spans="1:25" x14ac:dyDescent="0.2">
      <c r="A3483" s="29" t="s">
        <v>5</v>
      </c>
      <c r="B3483" s="34" t="s">
        <v>1632</v>
      </c>
      <c r="C3483" s="31" t="s">
        <v>3544</v>
      </c>
      <c r="D3483" s="16">
        <v>0</v>
      </c>
      <c r="E3483" s="8">
        <v>512</v>
      </c>
      <c r="F3483" s="16">
        <v>267</v>
      </c>
      <c r="G3483" s="8">
        <f t="shared" si="164"/>
        <v>0.478515625</v>
      </c>
      <c r="H3483" s="7">
        <v>0.81243149372630996</v>
      </c>
      <c r="I3483" s="17">
        <v>0.999999999999998</v>
      </c>
      <c r="J3483" s="3">
        <v>0.635158064050931</v>
      </c>
      <c r="K3483" s="4">
        <v>1.0000003785075999</v>
      </c>
      <c r="L3483" s="7">
        <v>3</v>
      </c>
      <c r="M3483" s="1">
        <v>64</v>
      </c>
      <c r="N3483" s="1">
        <v>8192</v>
      </c>
      <c r="O3483" s="1">
        <v>128</v>
      </c>
      <c r="P3483" s="17">
        <v>1</v>
      </c>
      <c r="Q3483" s="3">
        <v>0.64794206607053495</v>
      </c>
      <c r="R3483" s="4">
        <v>0.99999997672402396</v>
      </c>
      <c r="S3483" s="7">
        <f t="shared" si="162"/>
        <v>1.278E-2</v>
      </c>
      <c r="T3483" s="17">
        <f t="shared" si="163"/>
        <v>0</v>
      </c>
      <c r="U3483" s="54" t="b">
        <v>0</v>
      </c>
      <c r="V3483" s="55" t="b">
        <v>0</v>
      </c>
      <c r="W3483" s="10">
        <v>7600021</v>
      </c>
      <c r="Y3483" s="51"/>
    </row>
    <row r="3484" spans="1:25" x14ac:dyDescent="0.2">
      <c r="A3484" s="29" t="s">
        <v>24</v>
      </c>
      <c r="B3484" s="34" t="s">
        <v>2432</v>
      </c>
      <c r="C3484" s="31" t="s">
        <v>4344</v>
      </c>
      <c r="D3484" s="16">
        <v>0.5</v>
      </c>
      <c r="E3484" s="8">
        <v>2048</v>
      </c>
      <c r="F3484" s="16">
        <v>101</v>
      </c>
      <c r="G3484" s="8">
        <f t="shared" si="164"/>
        <v>0.95068359375</v>
      </c>
      <c r="H3484" s="7">
        <v>0.28249812482710501</v>
      </c>
      <c r="I3484" s="17">
        <v>0.999999999999996</v>
      </c>
      <c r="J3484" s="3">
        <v>0.27329911467058898</v>
      </c>
      <c r="K3484" s="4">
        <v>0.99014340487685104</v>
      </c>
      <c r="L3484" s="7">
        <v>1</v>
      </c>
      <c r="M3484" s="1">
        <v>64</v>
      </c>
      <c r="N3484" s="1">
        <v>16384</v>
      </c>
      <c r="O3484" s="1">
        <v>128</v>
      </c>
      <c r="P3484" s="17">
        <v>1</v>
      </c>
      <c r="Q3484" s="3">
        <v>0.29500132605453</v>
      </c>
      <c r="R3484" s="4">
        <v>0.92012472299662795</v>
      </c>
      <c r="S3484" s="7">
        <f t="shared" si="162"/>
        <v>-3.3E-3</v>
      </c>
      <c r="T3484" s="17">
        <f t="shared" si="163"/>
        <v>-7.0019999999999999E-2</v>
      </c>
      <c r="U3484" s="54" t="b">
        <v>0</v>
      </c>
      <c r="V3484" s="55" t="b">
        <v>0</v>
      </c>
      <c r="W3484" s="10">
        <v>5185108</v>
      </c>
      <c r="Y3484" s="51"/>
    </row>
    <row r="3485" spans="1:25" x14ac:dyDescent="0.2">
      <c r="A3485" s="29" t="s">
        <v>5</v>
      </c>
      <c r="B3485" s="34" t="s">
        <v>2852</v>
      </c>
      <c r="C3485" s="31" t="s">
        <v>4764</v>
      </c>
      <c r="D3485" s="16">
        <v>1</v>
      </c>
      <c r="E3485" s="8">
        <v>2048</v>
      </c>
      <c r="F3485" s="16">
        <v>839</v>
      </c>
      <c r="G3485" s="8">
        <f t="shared" si="164"/>
        <v>0.59033203125</v>
      </c>
      <c r="H3485" s="7">
        <v>0.75179530728002697</v>
      </c>
      <c r="I3485" s="17">
        <v>1</v>
      </c>
      <c r="J3485" s="3">
        <v>0.63248727130662097</v>
      </c>
      <c r="K3485" s="4">
        <v>0.99327215031698302</v>
      </c>
      <c r="L3485" s="7">
        <v>3</v>
      </c>
      <c r="M3485" s="1">
        <v>64</v>
      </c>
      <c r="N3485" s="1">
        <v>16384</v>
      </c>
      <c r="O3485" s="1">
        <v>128</v>
      </c>
      <c r="P3485" s="17">
        <v>1</v>
      </c>
      <c r="Q3485" s="3">
        <v>0.64214298730186503</v>
      </c>
      <c r="R3485" s="4">
        <v>0.99377023259025399</v>
      </c>
      <c r="S3485" s="7">
        <f t="shared" si="162"/>
        <v>9.6600000000000002E-3</v>
      </c>
      <c r="T3485" s="17">
        <f t="shared" si="163"/>
        <v>5.0000000000000001E-4</v>
      </c>
      <c r="U3485" s="54" t="b">
        <v>0</v>
      </c>
      <c r="V3485" s="55" t="b">
        <v>0</v>
      </c>
      <c r="W3485" s="10">
        <v>12384786</v>
      </c>
      <c r="Y3485" s="51"/>
    </row>
    <row r="3486" spans="1:25" x14ac:dyDescent="0.2">
      <c r="A3486" s="29" t="s">
        <v>22</v>
      </c>
      <c r="B3486" s="34" t="s">
        <v>1631</v>
      </c>
      <c r="C3486" s="31" t="s">
        <v>3543</v>
      </c>
      <c r="D3486" s="16">
        <v>0</v>
      </c>
      <c r="E3486" s="8">
        <v>512</v>
      </c>
      <c r="F3486" s="16">
        <v>306</v>
      </c>
      <c r="G3486" s="8">
        <f t="shared" si="164"/>
        <v>0.40234375</v>
      </c>
      <c r="H3486" s="7">
        <v>0.84392885497230297</v>
      </c>
      <c r="I3486" s="17">
        <v>0.98122346368346003</v>
      </c>
      <c r="J3486" s="3">
        <v>0.60545525788368604</v>
      </c>
      <c r="K3486" s="4">
        <v>0.956417654486304</v>
      </c>
      <c r="L3486" s="7">
        <v>1</v>
      </c>
      <c r="M3486" s="1">
        <v>64</v>
      </c>
      <c r="N3486" s="1">
        <v>8192</v>
      </c>
      <c r="O3486" s="1">
        <v>128</v>
      </c>
      <c r="P3486" s="17">
        <v>1</v>
      </c>
      <c r="Q3486" s="3">
        <v>0.69532953446796597</v>
      </c>
      <c r="R3486" s="4">
        <v>0.96486944060555102</v>
      </c>
      <c r="S3486" s="7">
        <f t="shared" si="162"/>
        <v>8.9870000000000005E-2</v>
      </c>
      <c r="T3486" s="17">
        <f t="shared" si="163"/>
        <v>8.4499999999999992E-3</v>
      </c>
      <c r="U3486" s="54" t="b">
        <v>0</v>
      </c>
      <c r="V3486" s="55" t="b">
        <v>1</v>
      </c>
      <c r="W3486" s="10">
        <v>11830465</v>
      </c>
      <c r="Y3486" s="51"/>
    </row>
    <row r="3487" spans="1:25" x14ac:dyDescent="0.2">
      <c r="A3487" s="29" t="s">
        <v>43</v>
      </c>
      <c r="B3487" s="34" t="s">
        <v>2829</v>
      </c>
      <c r="C3487" s="31" t="s">
        <v>4741</v>
      </c>
      <c r="D3487" s="16">
        <v>1</v>
      </c>
      <c r="E3487" s="8">
        <v>1024</v>
      </c>
      <c r="F3487" s="16">
        <v>517</v>
      </c>
      <c r="G3487" s="8">
        <f t="shared" si="164"/>
        <v>0.4951171875</v>
      </c>
      <c r="H3487" s="7">
        <v>0.66043079828930995</v>
      </c>
      <c r="I3487" s="17">
        <v>1</v>
      </c>
      <c r="J3487" s="3">
        <v>0.41539378558255402</v>
      </c>
      <c r="K3487" s="4">
        <v>0.99869044145188102</v>
      </c>
      <c r="L3487" s="7">
        <v>1</v>
      </c>
      <c r="M3487" s="1">
        <v>64</v>
      </c>
      <c r="N3487" s="1">
        <v>8192</v>
      </c>
      <c r="O3487" s="1">
        <v>128</v>
      </c>
      <c r="P3487" s="17">
        <v>1</v>
      </c>
      <c r="Q3487" s="3">
        <v>0.49210759016484001</v>
      </c>
      <c r="R3487" s="4">
        <v>0.98540592207365896</v>
      </c>
      <c r="S3487" s="7">
        <f t="shared" si="162"/>
        <v>7.671E-2</v>
      </c>
      <c r="T3487" s="17">
        <f t="shared" si="163"/>
        <v>-1.328E-2</v>
      </c>
      <c r="U3487" s="54" t="b">
        <v>0</v>
      </c>
      <c r="V3487" s="55" t="b">
        <v>0</v>
      </c>
      <c r="W3487" s="10">
        <v>18305651</v>
      </c>
      <c r="Y3487" s="51"/>
    </row>
    <row r="3488" spans="1:25" x14ac:dyDescent="0.2">
      <c r="A3488" s="29" t="s">
        <v>21</v>
      </c>
      <c r="B3488" s="34" t="s">
        <v>1089</v>
      </c>
      <c r="C3488" s="31" t="s">
        <v>3001</v>
      </c>
      <c r="D3488" s="16">
        <v>0.5</v>
      </c>
      <c r="E3488" s="8">
        <v>2048</v>
      </c>
      <c r="F3488" s="16">
        <v>1132</v>
      </c>
      <c r="G3488" s="8">
        <f t="shared" si="164"/>
        <v>0.447265625</v>
      </c>
      <c r="H3488" s="7">
        <v>0.72604383806883899</v>
      </c>
      <c r="I3488" s="17">
        <v>0.999999999999999</v>
      </c>
      <c r="J3488" s="3">
        <v>0.56409103497158397</v>
      </c>
      <c r="K3488" s="4">
        <v>0.99970439323686799</v>
      </c>
      <c r="L3488" s="7">
        <v>2</v>
      </c>
      <c r="M3488" s="1">
        <v>256</v>
      </c>
      <c r="N3488" s="1">
        <v>16384</v>
      </c>
      <c r="O3488" s="1">
        <v>128</v>
      </c>
      <c r="P3488" s="17">
        <v>1</v>
      </c>
      <c r="Q3488" s="3">
        <v>0.60059666988246796</v>
      </c>
      <c r="R3488" s="4">
        <v>0.99963795330557403</v>
      </c>
      <c r="S3488" s="7">
        <f t="shared" si="162"/>
        <v>3.6510000000000001E-2</v>
      </c>
      <c r="T3488" s="17">
        <f t="shared" si="163"/>
        <v>-6.9999999999999994E-5</v>
      </c>
      <c r="U3488" s="54" t="b">
        <v>0</v>
      </c>
      <c r="V3488" s="55" t="b">
        <v>0</v>
      </c>
      <c r="W3488" s="10">
        <v>39506375</v>
      </c>
      <c r="Y3488" s="51"/>
    </row>
    <row r="3489" spans="1:25" x14ac:dyDescent="0.2">
      <c r="A3489" s="29" t="s">
        <v>59</v>
      </c>
      <c r="B3489" s="34" t="s">
        <v>4937</v>
      </c>
      <c r="C3489" s="31" t="s">
        <v>5106</v>
      </c>
      <c r="D3489" s="16">
        <v>1</v>
      </c>
      <c r="E3489" s="8">
        <v>2048</v>
      </c>
      <c r="F3489" s="16">
        <v>515</v>
      </c>
      <c r="G3489" s="8">
        <f t="shared" si="164"/>
        <v>0.74853515625</v>
      </c>
      <c r="H3489" s="7">
        <v>0.44407145724242802</v>
      </c>
      <c r="I3489" s="17">
        <v>0.999999999999995</v>
      </c>
      <c r="J3489" s="3">
        <v>0.34244174027177499</v>
      </c>
      <c r="K3489" s="4">
        <v>0.98895982716412301</v>
      </c>
      <c r="L3489" s="7">
        <v>1</v>
      </c>
      <c r="M3489" s="1">
        <v>128</v>
      </c>
      <c r="N3489" s="1">
        <v>32768</v>
      </c>
      <c r="O3489" s="1">
        <v>128</v>
      </c>
      <c r="P3489" s="17">
        <v>1</v>
      </c>
      <c r="Q3489" s="3">
        <v>0.43153067923861699</v>
      </c>
      <c r="R3489" s="4">
        <v>0.90166811805316405</v>
      </c>
      <c r="S3489" s="7">
        <f t="shared" si="162"/>
        <v>8.9090000000000003E-2</v>
      </c>
      <c r="T3489" s="17">
        <f t="shared" si="163"/>
        <v>-8.7290000000000006E-2</v>
      </c>
      <c r="U3489" s="54" t="b">
        <v>0</v>
      </c>
      <c r="V3489" s="55" t="b">
        <v>0</v>
      </c>
      <c r="W3489" s="10">
        <v>12381389</v>
      </c>
      <c r="Y3489" s="51"/>
    </row>
    <row r="3490" spans="1:25" x14ac:dyDescent="0.2">
      <c r="A3490" s="29" t="s">
        <v>34</v>
      </c>
      <c r="B3490" s="34" t="s">
        <v>2316</v>
      </c>
      <c r="C3490" s="31" t="s">
        <v>4228</v>
      </c>
      <c r="D3490" s="16">
        <v>0.5</v>
      </c>
      <c r="E3490" s="8">
        <v>256</v>
      </c>
      <c r="F3490" s="16">
        <v>120</v>
      </c>
      <c r="G3490" s="8">
        <f t="shared" si="164"/>
        <v>0.53125</v>
      </c>
      <c r="H3490" s="7">
        <v>0.93041003217016405</v>
      </c>
      <c r="I3490" s="17">
        <v>0.89502775626026598</v>
      </c>
      <c r="J3490" s="3">
        <v>0.70113617352467905</v>
      </c>
      <c r="K3490" s="4">
        <v>0.93785520010997503</v>
      </c>
      <c r="L3490" s="7">
        <v>3</v>
      </c>
      <c r="M3490" s="1">
        <v>128</v>
      </c>
      <c r="N3490" s="1">
        <v>32768</v>
      </c>
      <c r="O3490" s="1">
        <v>128</v>
      </c>
      <c r="P3490" s="17">
        <v>1</v>
      </c>
      <c r="Q3490" s="3">
        <v>0.74549423331369302</v>
      </c>
      <c r="R3490" s="4">
        <v>0.94156129161817503</v>
      </c>
      <c r="S3490" s="7">
        <f t="shared" si="162"/>
        <v>4.4359999999999997E-2</v>
      </c>
      <c r="T3490" s="17">
        <f t="shared" si="163"/>
        <v>-3.7100000000000002E-3</v>
      </c>
      <c r="U3490" s="54" t="b">
        <v>0</v>
      </c>
      <c r="V3490" s="55" t="b">
        <v>0</v>
      </c>
      <c r="W3490" s="10">
        <v>5063546</v>
      </c>
      <c r="Y3490" s="51"/>
    </row>
    <row r="3491" spans="1:25" x14ac:dyDescent="0.2">
      <c r="A3491" s="29" t="s">
        <v>32</v>
      </c>
      <c r="B3491" s="34" t="s">
        <v>2475</v>
      </c>
      <c r="C3491" s="31" t="s">
        <v>4387</v>
      </c>
      <c r="D3491" s="16">
        <v>0</v>
      </c>
      <c r="E3491" s="8">
        <v>2048</v>
      </c>
      <c r="F3491" s="16">
        <v>1</v>
      </c>
      <c r="G3491" s="8">
        <f t="shared" si="164"/>
        <v>0.99951171875</v>
      </c>
      <c r="H3491" s="7">
        <v>0.17713301174820401</v>
      </c>
      <c r="I3491" s="17">
        <v>1</v>
      </c>
      <c r="J3491" s="3">
        <v>0.17713301174820401</v>
      </c>
      <c r="K3491" s="4">
        <v>1</v>
      </c>
      <c r="L3491" s="7">
        <v>1</v>
      </c>
      <c r="M3491" s="1">
        <v>32</v>
      </c>
      <c r="N3491" s="1">
        <v>16384</v>
      </c>
      <c r="O3491" s="1">
        <v>128</v>
      </c>
      <c r="P3491" s="17">
        <v>1</v>
      </c>
      <c r="Q3491" s="3">
        <v>0.17713301174820401</v>
      </c>
      <c r="R3491" s="4">
        <v>1</v>
      </c>
      <c r="S3491" s="7">
        <f t="shared" si="162"/>
        <v>0</v>
      </c>
      <c r="T3491" s="17">
        <f t="shared" si="163"/>
        <v>0</v>
      </c>
      <c r="U3491" s="54" t="b">
        <v>0</v>
      </c>
      <c r="V3491" s="55" t="b">
        <v>0</v>
      </c>
      <c r="W3491" s="10">
        <v>345030</v>
      </c>
      <c r="Y3491" s="51"/>
    </row>
    <row r="3492" spans="1:25" x14ac:dyDescent="0.2">
      <c r="A3492" s="29" t="s">
        <v>6</v>
      </c>
      <c r="B3492" s="34" t="s">
        <v>1744</v>
      </c>
      <c r="C3492" s="31" t="s">
        <v>3656</v>
      </c>
      <c r="D3492" s="16">
        <v>0</v>
      </c>
      <c r="E3492" s="8">
        <v>256</v>
      </c>
      <c r="F3492" s="16">
        <v>1</v>
      </c>
      <c r="G3492" s="8">
        <f t="shared" si="164"/>
        <v>0.99609375</v>
      </c>
      <c r="H3492" s="7">
        <v>0.499999999999999</v>
      </c>
      <c r="I3492" s="17">
        <v>1</v>
      </c>
      <c r="J3492" s="3">
        <v>0.499999999999999</v>
      </c>
      <c r="K3492" s="4">
        <v>1</v>
      </c>
      <c r="L3492" s="7">
        <v>1</v>
      </c>
      <c r="M3492" s="1">
        <v>32</v>
      </c>
      <c r="N3492" s="1">
        <v>2048</v>
      </c>
      <c r="O3492" s="1">
        <v>128</v>
      </c>
      <c r="P3492" s="17">
        <v>1</v>
      </c>
      <c r="Q3492" s="3">
        <v>0.499999999999999</v>
      </c>
      <c r="R3492" s="4">
        <v>1</v>
      </c>
      <c r="S3492" s="7">
        <f t="shared" si="162"/>
        <v>0</v>
      </c>
      <c r="T3492" s="17">
        <f t="shared" si="163"/>
        <v>0</v>
      </c>
      <c r="U3492" s="54" t="b">
        <v>0</v>
      </c>
      <c r="V3492" s="55" t="b">
        <v>0</v>
      </c>
      <c r="W3492" s="10">
        <v>142661</v>
      </c>
      <c r="Y3492" s="51"/>
    </row>
    <row r="3493" spans="1:25" x14ac:dyDescent="0.2">
      <c r="A3493" s="29" t="s">
        <v>18</v>
      </c>
      <c r="B3493" s="34" t="s">
        <v>4940</v>
      </c>
      <c r="C3493" s="31" t="s">
        <v>5109</v>
      </c>
      <c r="D3493" s="16">
        <v>1</v>
      </c>
      <c r="E3493" s="8">
        <v>2048</v>
      </c>
      <c r="F3493" s="16">
        <v>1026</v>
      </c>
      <c r="G3493" s="8">
        <f t="shared" si="164"/>
        <v>0.4990234375</v>
      </c>
      <c r="H3493" s="7">
        <v>0.62711290275176101</v>
      </c>
      <c r="I3493" s="17">
        <v>0.999999999999999</v>
      </c>
      <c r="J3493" s="3">
        <v>0.37422153957666898</v>
      </c>
      <c r="K3493" s="4">
        <v>0.98956364879579295</v>
      </c>
      <c r="L3493" s="7">
        <v>2</v>
      </c>
      <c r="M3493" s="1">
        <v>32</v>
      </c>
      <c r="N3493" s="1">
        <v>16384</v>
      </c>
      <c r="O3493" s="1">
        <v>128</v>
      </c>
      <c r="P3493" s="17">
        <v>1</v>
      </c>
      <c r="Q3493" s="3">
        <v>0.39123320411074503</v>
      </c>
      <c r="R3493" s="4">
        <v>0.98763069967810202</v>
      </c>
      <c r="S3493" s="7">
        <f t="shared" si="162"/>
        <v>1.7010000000000001E-2</v>
      </c>
      <c r="T3493" s="17">
        <f t="shared" si="163"/>
        <v>-1.9300000000000001E-3</v>
      </c>
      <c r="U3493" s="54" t="b">
        <v>0</v>
      </c>
      <c r="V3493" s="55" t="b">
        <v>0</v>
      </c>
      <c r="W3493" s="10">
        <v>16380336</v>
      </c>
      <c r="Y3493" s="51"/>
    </row>
    <row r="3494" spans="1:25" x14ac:dyDescent="0.2">
      <c r="A3494" s="29" t="s">
        <v>21</v>
      </c>
      <c r="B3494" s="34" t="s">
        <v>1592</v>
      </c>
      <c r="C3494" s="31" t="s">
        <v>3504</v>
      </c>
      <c r="D3494" s="16">
        <v>0</v>
      </c>
      <c r="E3494" s="8">
        <v>2048</v>
      </c>
      <c r="F3494" s="16">
        <v>1129</v>
      </c>
      <c r="G3494" s="8">
        <f t="shared" si="164"/>
        <v>0.44873046875</v>
      </c>
      <c r="H3494" s="7">
        <v>0.72001848038435701</v>
      </c>
      <c r="I3494" s="17">
        <v>0.999999999999998</v>
      </c>
      <c r="J3494" s="3">
        <v>0.55673123802465696</v>
      </c>
      <c r="K3494" s="4">
        <v>0.99999996663169399</v>
      </c>
      <c r="L3494" s="7">
        <v>2</v>
      </c>
      <c r="M3494" s="1">
        <v>64</v>
      </c>
      <c r="N3494" s="1">
        <v>16384</v>
      </c>
      <c r="O3494" s="1">
        <v>128</v>
      </c>
      <c r="P3494" s="17">
        <v>1</v>
      </c>
      <c r="Q3494" s="3">
        <v>0.59093015927543802</v>
      </c>
      <c r="R3494" s="4">
        <v>1.0000000037552299</v>
      </c>
      <c r="S3494" s="7">
        <f t="shared" si="162"/>
        <v>3.4200000000000001E-2</v>
      </c>
      <c r="T3494" s="17">
        <f t="shared" si="163"/>
        <v>0</v>
      </c>
      <c r="U3494" s="54" t="b">
        <v>0</v>
      </c>
      <c r="V3494" s="55" t="b">
        <v>0</v>
      </c>
      <c r="W3494" s="10">
        <v>35788621</v>
      </c>
      <c r="Y3494" s="51"/>
    </row>
    <row r="3495" spans="1:25" x14ac:dyDescent="0.2">
      <c r="A3495" s="29" t="s">
        <v>38</v>
      </c>
      <c r="B3495" s="34" t="s">
        <v>2118</v>
      </c>
      <c r="C3495" s="31" t="s">
        <v>4030</v>
      </c>
      <c r="D3495" s="16">
        <v>0.5</v>
      </c>
      <c r="E3495" s="8">
        <v>512</v>
      </c>
      <c r="F3495" s="16">
        <v>363</v>
      </c>
      <c r="G3495" s="8">
        <f t="shared" si="164"/>
        <v>0.291015625</v>
      </c>
      <c r="H3495" s="7">
        <v>0.83013687135705705</v>
      </c>
      <c r="I3495" s="17">
        <v>0.99088146092474205</v>
      </c>
      <c r="J3495" s="3">
        <v>0.45951786739746597</v>
      </c>
      <c r="K3495" s="4">
        <v>0.99524060368526102</v>
      </c>
      <c r="L3495" s="7">
        <v>2</v>
      </c>
      <c r="M3495" s="1">
        <v>64</v>
      </c>
      <c r="N3495" s="1">
        <v>65536</v>
      </c>
      <c r="O3495" s="1">
        <v>128</v>
      </c>
      <c r="P3495" s="17">
        <v>1</v>
      </c>
      <c r="Q3495" s="3">
        <v>0.51622252091527698</v>
      </c>
      <c r="R3495" s="4">
        <v>0.99339180461413101</v>
      </c>
      <c r="S3495" s="7">
        <f t="shared" si="162"/>
        <v>5.67E-2</v>
      </c>
      <c r="T3495" s="17">
        <f t="shared" si="163"/>
        <v>1.8500000000000001E-3</v>
      </c>
      <c r="U3495" s="54" t="b">
        <v>0</v>
      </c>
      <c r="V3495" s="55" t="b">
        <v>0</v>
      </c>
      <c r="W3495" s="10">
        <v>214588704</v>
      </c>
      <c r="Y3495" s="51"/>
    </row>
    <row r="3496" spans="1:25" x14ac:dyDescent="0.2">
      <c r="A3496" s="29" t="s">
        <v>20</v>
      </c>
      <c r="B3496" s="34" t="s">
        <v>1011</v>
      </c>
      <c r="C3496" s="31" t="s">
        <v>2923</v>
      </c>
      <c r="D3496" s="16">
        <v>1</v>
      </c>
      <c r="E3496" s="8">
        <v>256</v>
      </c>
      <c r="F3496" s="16">
        <v>162</v>
      </c>
      <c r="G3496" s="8">
        <f t="shared" si="164"/>
        <v>0.3671875</v>
      </c>
      <c r="H3496" s="7">
        <v>0.87408004977592602</v>
      </c>
      <c r="I3496" s="17">
        <v>0.999999999999996</v>
      </c>
      <c r="J3496" s="3">
        <v>0.58613448248649103</v>
      </c>
      <c r="K3496" s="4">
        <v>0.99855648124602603</v>
      </c>
      <c r="L3496" s="7">
        <v>3</v>
      </c>
      <c r="M3496" s="1">
        <v>64</v>
      </c>
      <c r="N3496" s="1">
        <v>65536</v>
      </c>
      <c r="O3496" s="1">
        <v>128</v>
      </c>
      <c r="P3496" s="17">
        <v>1</v>
      </c>
      <c r="Q3496" s="3">
        <v>0.63674577314932401</v>
      </c>
      <c r="R3496" s="4">
        <v>0.99931334845384701</v>
      </c>
      <c r="S3496" s="7">
        <f t="shared" si="162"/>
        <v>5.0610000000000002E-2</v>
      </c>
      <c r="T3496" s="17">
        <f t="shared" si="163"/>
        <v>7.6000000000000004E-4</v>
      </c>
      <c r="U3496" s="54" t="b">
        <v>0</v>
      </c>
      <c r="V3496" s="55" t="b">
        <v>0</v>
      </c>
      <c r="W3496" s="10">
        <v>8791512</v>
      </c>
      <c r="Y3496" s="51"/>
    </row>
    <row r="3497" spans="1:25" x14ac:dyDescent="0.2">
      <c r="A3497" s="29" t="s">
        <v>18</v>
      </c>
      <c r="B3497" s="34" t="s">
        <v>2381</v>
      </c>
      <c r="C3497" s="31" t="s">
        <v>4293</v>
      </c>
      <c r="D3497" s="16">
        <v>0.5</v>
      </c>
      <c r="E3497" s="8">
        <v>256</v>
      </c>
      <c r="F3497" s="16">
        <v>190</v>
      </c>
      <c r="G3497" s="8">
        <f t="shared" si="164"/>
        <v>0.2578125</v>
      </c>
      <c r="H3497" s="7">
        <v>0.94206526127119405</v>
      </c>
      <c r="I3497" s="17">
        <v>0.998967207769622</v>
      </c>
      <c r="J3497" s="3">
        <v>0.4662639725205</v>
      </c>
      <c r="K3497" s="4">
        <v>0.98136518775187798</v>
      </c>
      <c r="L3497" s="7">
        <v>2</v>
      </c>
      <c r="M3497" s="1">
        <v>128</v>
      </c>
      <c r="N3497" s="1">
        <v>65536</v>
      </c>
      <c r="O3497" s="1">
        <v>128</v>
      </c>
      <c r="P3497" s="17">
        <v>1</v>
      </c>
      <c r="Q3497" s="3">
        <v>0.56137257167971799</v>
      </c>
      <c r="R3497" s="4">
        <v>0.984646615239262</v>
      </c>
      <c r="S3497" s="7">
        <f t="shared" si="162"/>
        <v>9.511E-2</v>
      </c>
      <c r="T3497" s="17">
        <f t="shared" si="163"/>
        <v>3.2799999999999999E-3</v>
      </c>
      <c r="U3497" s="54" t="b">
        <v>0</v>
      </c>
      <c r="V3497" s="55" t="b">
        <v>0</v>
      </c>
      <c r="W3497" s="10">
        <v>12511028</v>
      </c>
      <c r="Y3497" s="51"/>
    </row>
    <row r="3498" spans="1:25" x14ac:dyDescent="0.2">
      <c r="A3498" s="29" t="s">
        <v>45</v>
      </c>
      <c r="B3498" s="34" t="s">
        <v>2305</v>
      </c>
      <c r="C3498" s="31" t="s">
        <v>4217</v>
      </c>
      <c r="D3498" s="16">
        <v>0.5</v>
      </c>
      <c r="E3498" s="8">
        <v>1024</v>
      </c>
      <c r="F3498" s="16">
        <v>632</v>
      </c>
      <c r="G3498" s="8">
        <f t="shared" si="164"/>
        <v>0.3828125</v>
      </c>
      <c r="H3498" s="7">
        <v>0.90554311833845702</v>
      </c>
      <c r="I3498" s="17">
        <v>1</v>
      </c>
      <c r="J3498" s="3">
        <v>0.451067176612306</v>
      </c>
      <c r="K3498" s="4">
        <v>0.99999823418176603</v>
      </c>
      <c r="L3498" s="7">
        <v>2</v>
      </c>
      <c r="M3498" s="1">
        <v>64</v>
      </c>
      <c r="N3498" s="1">
        <v>8192</v>
      </c>
      <c r="O3498" s="1">
        <v>128</v>
      </c>
      <c r="P3498" s="17">
        <v>1</v>
      </c>
      <c r="Q3498" s="3">
        <v>0.48139888065430902</v>
      </c>
      <c r="R3498" s="4">
        <v>0.99999988807019302</v>
      </c>
      <c r="S3498" s="7">
        <f t="shared" si="162"/>
        <v>3.0329999999999999E-2</v>
      </c>
      <c r="T3498" s="17">
        <f t="shared" si="163"/>
        <v>0</v>
      </c>
      <c r="U3498" s="54" t="b">
        <v>0</v>
      </c>
      <c r="V3498" s="55" t="b">
        <v>0</v>
      </c>
      <c r="W3498" s="10">
        <v>13846551</v>
      </c>
      <c r="Y3498" s="51"/>
    </row>
    <row r="3499" spans="1:25" x14ac:dyDescent="0.2">
      <c r="A3499" s="29" t="s">
        <v>31</v>
      </c>
      <c r="B3499" s="34" t="s">
        <v>1395</v>
      </c>
      <c r="C3499" s="31" t="s">
        <v>3307</v>
      </c>
      <c r="D3499" s="16">
        <v>0</v>
      </c>
      <c r="E3499" s="8">
        <v>256</v>
      </c>
      <c r="F3499" s="16">
        <v>185</v>
      </c>
      <c r="G3499" s="8">
        <f t="shared" si="164"/>
        <v>0.27734375</v>
      </c>
      <c r="H3499" s="7">
        <v>0.91047004516633001</v>
      </c>
      <c r="I3499" s="17">
        <v>0.836421457616084</v>
      </c>
      <c r="J3499" s="3">
        <v>0.62547779518687496</v>
      </c>
      <c r="K3499" s="4">
        <v>0.98529651560042197</v>
      </c>
      <c r="L3499" s="7">
        <v>1</v>
      </c>
      <c r="M3499" s="1">
        <v>64</v>
      </c>
      <c r="N3499" s="1">
        <v>4096</v>
      </c>
      <c r="O3499" s="1">
        <v>128</v>
      </c>
      <c r="P3499" s="17">
        <v>1</v>
      </c>
      <c r="Q3499" s="3">
        <v>0.69059955296504505</v>
      </c>
      <c r="R3499" s="4">
        <v>0.97151737538062499</v>
      </c>
      <c r="S3499" s="7">
        <f t="shared" si="162"/>
        <v>6.5119999999999997E-2</v>
      </c>
      <c r="T3499" s="17">
        <f t="shared" si="163"/>
        <v>1.3780000000000001E-2</v>
      </c>
      <c r="U3499" s="54" t="b">
        <v>0</v>
      </c>
      <c r="V3499" s="55" t="b">
        <v>1</v>
      </c>
      <c r="W3499" s="10">
        <v>12361911</v>
      </c>
      <c r="Y3499" s="51"/>
    </row>
    <row r="3500" spans="1:25" x14ac:dyDescent="0.2">
      <c r="A3500" s="29" t="s">
        <v>50</v>
      </c>
      <c r="B3500" s="34" t="s">
        <v>2049</v>
      </c>
      <c r="C3500" s="31" t="s">
        <v>3961</v>
      </c>
      <c r="D3500" s="16">
        <v>0</v>
      </c>
      <c r="E3500" s="8">
        <v>2048</v>
      </c>
      <c r="F3500" s="16">
        <v>169</v>
      </c>
      <c r="G3500" s="8">
        <f t="shared" si="164"/>
        <v>0.91748046875</v>
      </c>
      <c r="H3500" s="7">
        <v>0.51031666793249197</v>
      </c>
      <c r="I3500" s="17">
        <v>1</v>
      </c>
      <c r="J3500" s="3">
        <v>0.49128344497912202</v>
      </c>
      <c r="K3500" s="4">
        <v>0.99993675674967697</v>
      </c>
      <c r="L3500" s="7">
        <v>1</v>
      </c>
      <c r="M3500" s="1">
        <v>128</v>
      </c>
      <c r="N3500" s="1">
        <v>65536</v>
      </c>
      <c r="O3500" s="1">
        <v>128</v>
      </c>
      <c r="P3500" s="17">
        <v>1</v>
      </c>
      <c r="Q3500" s="3">
        <v>0.50196146442670198</v>
      </c>
      <c r="R3500" s="4">
        <v>1.00003087336236</v>
      </c>
      <c r="S3500" s="7">
        <f t="shared" si="162"/>
        <v>1.068E-2</v>
      </c>
      <c r="T3500" s="17">
        <f t="shared" si="163"/>
        <v>3.0000000000000001E-5</v>
      </c>
      <c r="U3500" s="54" t="b">
        <v>0</v>
      </c>
      <c r="V3500" s="55" t="b">
        <v>0</v>
      </c>
      <c r="W3500" s="10">
        <v>6429443</v>
      </c>
      <c r="Y3500" s="51"/>
    </row>
    <row r="3501" spans="1:25" x14ac:dyDescent="0.2">
      <c r="A3501" s="29" t="s">
        <v>20</v>
      </c>
      <c r="B3501" s="34" t="s">
        <v>2264</v>
      </c>
      <c r="C3501" s="31" t="s">
        <v>4176</v>
      </c>
      <c r="D3501" s="16">
        <v>0.5</v>
      </c>
      <c r="E3501" s="8">
        <v>512</v>
      </c>
      <c r="F3501" s="16">
        <v>281</v>
      </c>
      <c r="G3501" s="8">
        <f t="shared" si="164"/>
        <v>0.451171875</v>
      </c>
      <c r="H3501" s="7">
        <v>0.63802765849319598</v>
      </c>
      <c r="I3501" s="17">
        <v>1</v>
      </c>
      <c r="J3501" s="3">
        <v>0.45438156278887798</v>
      </c>
      <c r="K3501" s="4">
        <v>0.99614394404893902</v>
      </c>
      <c r="L3501" s="7">
        <v>3</v>
      </c>
      <c r="M3501" s="1">
        <v>128</v>
      </c>
      <c r="N3501" s="1">
        <v>65536</v>
      </c>
      <c r="O3501" s="1">
        <v>128</v>
      </c>
      <c r="P3501" s="17">
        <v>1</v>
      </c>
      <c r="Q3501" s="3">
        <v>0.49248822727140801</v>
      </c>
      <c r="R3501" s="4">
        <v>0.99769935134059995</v>
      </c>
      <c r="S3501" s="7">
        <f t="shared" si="162"/>
        <v>3.8109999999999998E-2</v>
      </c>
      <c r="T3501" s="17">
        <f t="shared" si="163"/>
        <v>1.56E-3</v>
      </c>
      <c r="U3501" s="54" t="b">
        <v>0</v>
      </c>
      <c r="V3501" s="55" t="b">
        <v>0</v>
      </c>
      <c r="W3501" s="10">
        <v>14435845</v>
      </c>
      <c r="Y3501" s="51"/>
    </row>
    <row r="3502" spans="1:25" x14ac:dyDescent="0.2">
      <c r="A3502" s="29" t="s">
        <v>51</v>
      </c>
      <c r="B3502" s="34" t="s">
        <v>1361</v>
      </c>
      <c r="C3502" s="31" t="s">
        <v>3273</v>
      </c>
      <c r="D3502" s="16">
        <v>0.5</v>
      </c>
      <c r="E3502" s="8">
        <v>512</v>
      </c>
      <c r="F3502" s="16">
        <v>440</v>
      </c>
      <c r="G3502" s="8">
        <f t="shared" si="164"/>
        <v>0.140625</v>
      </c>
      <c r="H3502" s="7">
        <v>0.97754701595978499</v>
      </c>
      <c r="I3502" s="17">
        <v>0.988340215325195</v>
      </c>
      <c r="J3502" s="3">
        <v>0.43543881801267798</v>
      </c>
      <c r="K3502" s="4">
        <v>0.99969762648703397</v>
      </c>
      <c r="L3502" s="7">
        <v>3</v>
      </c>
      <c r="M3502" s="1">
        <v>256</v>
      </c>
      <c r="N3502" s="1">
        <v>65536</v>
      </c>
      <c r="O3502" s="1">
        <v>128</v>
      </c>
      <c r="P3502" s="17">
        <v>1</v>
      </c>
      <c r="Q3502" s="3">
        <v>0.47856468986262701</v>
      </c>
      <c r="R3502" s="4">
        <v>0.99747069212310202</v>
      </c>
      <c r="S3502" s="7">
        <f t="shared" si="162"/>
        <v>4.3130000000000002E-2</v>
      </c>
      <c r="T3502" s="17">
        <f t="shared" si="163"/>
        <v>2.2300000000000002E-3</v>
      </c>
      <c r="U3502" s="54" t="b">
        <v>0</v>
      </c>
      <c r="V3502" s="55" t="b">
        <v>1</v>
      </c>
      <c r="W3502" s="10">
        <v>74465523</v>
      </c>
      <c r="Y3502" s="51"/>
    </row>
    <row r="3503" spans="1:25" x14ac:dyDescent="0.2">
      <c r="A3503" s="29" t="s">
        <v>39</v>
      </c>
      <c r="B3503" s="34" t="s">
        <v>2013</v>
      </c>
      <c r="C3503" s="31" t="s">
        <v>3925</v>
      </c>
      <c r="D3503" s="16">
        <v>0.5</v>
      </c>
      <c r="E3503" s="8">
        <v>256</v>
      </c>
      <c r="F3503" s="16">
        <v>107</v>
      </c>
      <c r="G3503" s="8">
        <f t="shared" si="164"/>
        <v>0.58203125</v>
      </c>
      <c r="H3503" s="7">
        <v>0.79395537861550003</v>
      </c>
      <c r="I3503" s="17">
        <v>0.97221238287816802</v>
      </c>
      <c r="J3503" s="3">
        <v>0.62828920878269501</v>
      </c>
      <c r="K3503" s="4">
        <v>0.95366105291376801</v>
      </c>
      <c r="L3503" s="7">
        <v>2</v>
      </c>
      <c r="M3503" s="1">
        <v>256</v>
      </c>
      <c r="N3503" s="1">
        <v>65536</v>
      </c>
      <c r="O3503" s="1">
        <v>128</v>
      </c>
      <c r="P3503" s="17">
        <v>1</v>
      </c>
      <c r="Q3503" s="3">
        <v>0.69479012851091704</v>
      </c>
      <c r="R3503" s="4">
        <v>0.95648709872412196</v>
      </c>
      <c r="S3503" s="7">
        <f t="shared" si="162"/>
        <v>6.6500000000000004E-2</v>
      </c>
      <c r="T3503" s="17">
        <f t="shared" si="163"/>
        <v>2.8300000000000001E-3</v>
      </c>
      <c r="U3503" s="54" t="b">
        <v>0</v>
      </c>
      <c r="V3503" s="55" t="b">
        <v>0</v>
      </c>
      <c r="W3503" s="10">
        <v>11191845</v>
      </c>
      <c r="Y3503" s="51"/>
    </row>
    <row r="3504" spans="1:25" x14ac:dyDescent="0.2">
      <c r="A3504" s="29" t="s">
        <v>12</v>
      </c>
      <c r="B3504" s="34" t="s">
        <v>1240</v>
      </c>
      <c r="C3504" s="31" t="s">
        <v>3152</v>
      </c>
      <c r="D3504" s="16">
        <v>0</v>
      </c>
      <c r="E3504" s="8">
        <v>1024</v>
      </c>
      <c r="F3504" s="16">
        <v>87</v>
      </c>
      <c r="G3504" s="8">
        <f t="shared" si="164"/>
        <v>0.9150390625</v>
      </c>
      <c r="H3504" s="7">
        <v>0.46159506409471202</v>
      </c>
      <c r="I3504" s="17">
        <v>1.000000003172</v>
      </c>
      <c r="J3504" s="3">
        <v>0.43681364838227199</v>
      </c>
      <c r="K3504" s="4">
        <v>1.0005298190491101</v>
      </c>
      <c r="L3504" s="7">
        <v>3</v>
      </c>
      <c r="M3504" s="1">
        <v>32</v>
      </c>
      <c r="N3504" s="1">
        <v>32768</v>
      </c>
      <c r="O3504" s="1">
        <v>128</v>
      </c>
      <c r="P3504" s="17">
        <v>1</v>
      </c>
      <c r="Q3504" s="3">
        <v>0.441668353970328</v>
      </c>
      <c r="R3504" s="4">
        <v>0.99996195837488</v>
      </c>
      <c r="S3504" s="7">
        <f t="shared" si="162"/>
        <v>4.8500000000000001E-3</v>
      </c>
      <c r="T3504" s="17">
        <f t="shared" si="163"/>
        <v>4.8999999999999998E-4</v>
      </c>
      <c r="U3504" s="54" t="b">
        <v>0</v>
      </c>
      <c r="V3504" s="55" t="b">
        <v>1</v>
      </c>
      <c r="W3504" s="10">
        <v>5118767</v>
      </c>
      <c r="Y3504" s="51"/>
    </row>
    <row r="3505" spans="1:25" x14ac:dyDescent="0.2">
      <c r="A3505" s="29" t="s">
        <v>51</v>
      </c>
      <c r="B3505" s="34" t="s">
        <v>4790</v>
      </c>
      <c r="C3505" s="31" t="s">
        <v>4959</v>
      </c>
      <c r="D3505" s="16">
        <v>0.5</v>
      </c>
      <c r="E3505" s="8">
        <v>256</v>
      </c>
      <c r="F3505" s="16">
        <v>235</v>
      </c>
      <c r="G3505" s="8">
        <f t="shared" si="164"/>
        <v>8.203125E-2</v>
      </c>
      <c r="H3505" s="7">
        <v>0.95763100729398798</v>
      </c>
      <c r="I3505" s="17">
        <v>0.960943399037546</v>
      </c>
      <c r="J3505" s="3">
        <v>0.39059045993482</v>
      </c>
      <c r="K3505" s="4">
        <v>0.96959215715651603</v>
      </c>
      <c r="L3505" s="7">
        <v>1</v>
      </c>
      <c r="M3505" s="1">
        <v>64</v>
      </c>
      <c r="N3505" s="1">
        <v>65536</v>
      </c>
      <c r="O3505" s="1">
        <v>128</v>
      </c>
      <c r="P3505" s="17">
        <v>1</v>
      </c>
      <c r="Q3505" s="3">
        <v>0.53944740459625595</v>
      </c>
      <c r="R3505" s="4">
        <v>0.94981223921130198</v>
      </c>
      <c r="S3505" s="7">
        <f t="shared" si="162"/>
        <v>0.14885999999999999</v>
      </c>
      <c r="T3505" s="17">
        <f t="shared" si="163"/>
        <v>-2.48E-3</v>
      </c>
      <c r="U3505" s="54" t="b">
        <v>0</v>
      </c>
      <c r="V3505" s="55" t="b">
        <v>0</v>
      </c>
      <c r="W3505" s="10">
        <v>107830575</v>
      </c>
      <c r="Y3505" s="51"/>
    </row>
    <row r="3506" spans="1:25" x14ac:dyDescent="0.2">
      <c r="A3506" s="29" t="s">
        <v>14</v>
      </c>
      <c r="B3506" s="34" t="s">
        <v>1463</v>
      </c>
      <c r="C3506" s="31" t="s">
        <v>3375</v>
      </c>
      <c r="D3506" s="16">
        <v>0.5</v>
      </c>
      <c r="E3506" s="8">
        <v>1024</v>
      </c>
      <c r="F3506" s="16">
        <v>644</v>
      </c>
      <c r="G3506" s="8">
        <f t="shared" si="164"/>
        <v>0.37109375</v>
      </c>
      <c r="H3506" s="7">
        <v>0.78173399880815198</v>
      </c>
      <c r="I3506" s="17">
        <v>1</v>
      </c>
      <c r="J3506" s="3">
        <v>0.41621471256881798</v>
      </c>
      <c r="K3506" s="4">
        <v>0.99922075418142797</v>
      </c>
      <c r="L3506" s="7">
        <v>3</v>
      </c>
      <c r="M3506" s="1">
        <v>64</v>
      </c>
      <c r="N3506" s="1">
        <v>16384</v>
      </c>
      <c r="O3506" s="1">
        <v>128</v>
      </c>
      <c r="P3506" s="17">
        <v>1</v>
      </c>
      <c r="Q3506" s="3">
        <v>0.42888378641112601</v>
      </c>
      <c r="R3506" s="4">
        <v>0.99937171880540299</v>
      </c>
      <c r="S3506" s="7">
        <f t="shared" si="162"/>
        <v>1.2670000000000001E-2</v>
      </c>
      <c r="T3506" s="17">
        <f t="shared" si="163"/>
        <v>1.4999999999999999E-4</v>
      </c>
      <c r="U3506" s="54" t="b">
        <v>0</v>
      </c>
      <c r="V3506" s="55" t="b">
        <v>0</v>
      </c>
      <c r="W3506" s="10">
        <v>12326736</v>
      </c>
      <c r="Y3506" s="51"/>
    </row>
    <row r="3507" spans="1:25" x14ac:dyDescent="0.2">
      <c r="A3507" s="29" t="s">
        <v>52</v>
      </c>
      <c r="B3507" s="34" t="s">
        <v>994</v>
      </c>
      <c r="C3507" s="31" t="s">
        <v>2906</v>
      </c>
      <c r="D3507" s="16">
        <v>1</v>
      </c>
      <c r="E3507" s="8">
        <v>1024</v>
      </c>
      <c r="F3507" s="16">
        <v>782</v>
      </c>
      <c r="G3507" s="8">
        <f t="shared" si="164"/>
        <v>0.236328125</v>
      </c>
      <c r="H3507" s="7">
        <v>0.79391716588841699</v>
      </c>
      <c r="I3507" s="17">
        <v>1</v>
      </c>
      <c r="J3507" s="3">
        <v>0.43421664109151598</v>
      </c>
      <c r="K3507" s="4">
        <v>0.99922099007211496</v>
      </c>
      <c r="L3507" s="7">
        <v>3</v>
      </c>
      <c r="M3507" s="1">
        <v>32</v>
      </c>
      <c r="N3507" s="1">
        <v>8192</v>
      </c>
      <c r="O3507" s="1">
        <v>128</v>
      </c>
      <c r="P3507" s="17">
        <v>1</v>
      </c>
      <c r="Q3507" s="3">
        <v>0.44386751871490798</v>
      </c>
      <c r="R3507" s="4">
        <v>0.99886337102518796</v>
      </c>
      <c r="S3507" s="7">
        <f t="shared" si="162"/>
        <v>9.6500000000000006E-3</v>
      </c>
      <c r="T3507" s="17">
        <f t="shared" si="163"/>
        <v>-3.6000000000000002E-4</v>
      </c>
      <c r="U3507" s="54" t="b">
        <v>0</v>
      </c>
      <c r="V3507" s="55" t="b">
        <v>0</v>
      </c>
      <c r="W3507" s="10">
        <v>109215343</v>
      </c>
      <c r="Y3507" s="51"/>
    </row>
    <row r="3508" spans="1:25" x14ac:dyDescent="0.2">
      <c r="A3508" s="29" t="s">
        <v>5</v>
      </c>
      <c r="B3508" s="34" t="s">
        <v>4904</v>
      </c>
      <c r="C3508" s="31" t="s">
        <v>5073</v>
      </c>
      <c r="D3508" s="16">
        <v>1</v>
      </c>
      <c r="E3508" s="8">
        <v>512</v>
      </c>
      <c r="F3508" s="16">
        <v>268</v>
      </c>
      <c r="G3508" s="8">
        <f t="shared" si="164"/>
        <v>0.4765625</v>
      </c>
      <c r="H3508" s="7">
        <v>0.88481863830682805</v>
      </c>
      <c r="I3508" s="17">
        <v>0.96419057661288599</v>
      </c>
      <c r="J3508" s="3">
        <v>0.71174985626310405</v>
      </c>
      <c r="K3508" s="4">
        <v>0.98947329201031398</v>
      </c>
      <c r="L3508" s="7">
        <v>2</v>
      </c>
      <c r="M3508" s="1">
        <v>128</v>
      </c>
      <c r="N3508" s="1">
        <v>16384</v>
      </c>
      <c r="O3508" s="1">
        <v>128</v>
      </c>
      <c r="P3508" s="17">
        <v>1</v>
      </c>
      <c r="Q3508" s="3">
        <v>0.77370351381329305</v>
      </c>
      <c r="R3508" s="4">
        <v>0.98256321703841398</v>
      </c>
      <c r="S3508" s="7">
        <f t="shared" si="162"/>
        <v>6.1949999999999998E-2</v>
      </c>
      <c r="T3508" s="17">
        <f t="shared" si="163"/>
        <v>6.9100000000000003E-3</v>
      </c>
      <c r="U3508" s="54" t="b">
        <v>0</v>
      </c>
      <c r="V3508" s="55" t="b">
        <v>1</v>
      </c>
      <c r="W3508" s="10">
        <v>10015177</v>
      </c>
      <c r="Y3508" s="51"/>
    </row>
    <row r="3509" spans="1:25" x14ac:dyDescent="0.2">
      <c r="A3509" s="29" t="s">
        <v>15</v>
      </c>
      <c r="B3509" s="34" t="s">
        <v>4778</v>
      </c>
      <c r="C3509" s="31" t="s">
        <v>4947</v>
      </c>
      <c r="D3509" s="16">
        <v>0</v>
      </c>
      <c r="E3509" s="8">
        <v>2048</v>
      </c>
      <c r="F3509" s="16">
        <v>1</v>
      </c>
      <c r="G3509" s="8">
        <f t="shared" si="164"/>
        <v>0.99951171875</v>
      </c>
      <c r="H3509" s="7">
        <v>0.36602540378443799</v>
      </c>
      <c r="I3509" s="17">
        <v>1</v>
      </c>
      <c r="J3509" s="3">
        <v>0.36602540378443799</v>
      </c>
      <c r="K3509" s="4">
        <v>1</v>
      </c>
      <c r="L3509" s="7">
        <v>2</v>
      </c>
      <c r="M3509" s="1">
        <v>256</v>
      </c>
      <c r="N3509" s="1">
        <v>16384</v>
      </c>
      <c r="O3509" s="1">
        <v>128</v>
      </c>
      <c r="P3509" s="17">
        <v>1</v>
      </c>
      <c r="Q3509" s="3">
        <v>0.36602540378443899</v>
      </c>
      <c r="R3509" s="4">
        <v>1</v>
      </c>
      <c r="S3509" s="7">
        <f t="shared" si="162"/>
        <v>0</v>
      </c>
      <c r="T3509" s="17">
        <f t="shared" si="163"/>
        <v>0</v>
      </c>
      <c r="U3509" s="54" t="b">
        <v>0</v>
      </c>
      <c r="V3509" s="55" t="b">
        <v>0</v>
      </c>
      <c r="W3509" s="10">
        <v>263063</v>
      </c>
      <c r="Y3509" s="51"/>
    </row>
    <row r="3510" spans="1:25" x14ac:dyDescent="0.2">
      <c r="A3510" s="29" t="s">
        <v>12</v>
      </c>
      <c r="B3510" s="34" t="s">
        <v>4886</v>
      </c>
      <c r="C3510" s="31" t="s">
        <v>5055</v>
      </c>
      <c r="D3510" s="16">
        <v>1</v>
      </c>
      <c r="E3510" s="8">
        <v>2048</v>
      </c>
      <c r="F3510" s="16">
        <v>128</v>
      </c>
      <c r="G3510" s="8">
        <f t="shared" si="164"/>
        <v>0.9375</v>
      </c>
      <c r="H3510" s="7">
        <v>0.34940690743778502</v>
      </c>
      <c r="I3510" s="17">
        <v>0.99999999926163197</v>
      </c>
      <c r="J3510" s="3">
        <v>0.37154437655065897</v>
      </c>
      <c r="K3510" s="4">
        <v>0.99765561726698504</v>
      </c>
      <c r="L3510" s="7">
        <v>3</v>
      </c>
      <c r="M3510" s="1">
        <v>256</v>
      </c>
      <c r="N3510" s="1">
        <v>32768</v>
      </c>
      <c r="O3510" s="1">
        <v>128</v>
      </c>
      <c r="P3510" s="17">
        <v>1</v>
      </c>
      <c r="Q3510" s="3">
        <v>0.378784452609435</v>
      </c>
      <c r="R3510" s="4">
        <v>0.99799020112234005</v>
      </c>
      <c r="S3510" s="7">
        <f t="shared" si="162"/>
        <v>-7.2399999999999999E-3</v>
      </c>
      <c r="T3510" s="17">
        <f t="shared" si="163"/>
        <v>3.3E-4</v>
      </c>
      <c r="U3510" s="54" t="b">
        <v>0</v>
      </c>
      <c r="V3510" s="55" t="b">
        <v>0</v>
      </c>
      <c r="W3510" s="10">
        <v>5436264</v>
      </c>
      <c r="Y3510" s="51"/>
    </row>
    <row r="3511" spans="1:25" x14ac:dyDescent="0.2">
      <c r="A3511" s="29" t="s">
        <v>32</v>
      </c>
      <c r="B3511" s="34" t="s">
        <v>2066</v>
      </c>
      <c r="C3511" s="31" t="s">
        <v>3978</v>
      </c>
      <c r="D3511" s="16">
        <v>0</v>
      </c>
      <c r="E3511" s="8">
        <v>4096</v>
      </c>
      <c r="F3511" s="16">
        <v>1</v>
      </c>
      <c r="G3511" s="8">
        <f t="shared" si="164"/>
        <v>0.999755859375</v>
      </c>
      <c r="H3511" s="7">
        <v>0.14833147735478799</v>
      </c>
      <c r="I3511" s="17">
        <v>1</v>
      </c>
      <c r="J3511" s="3">
        <v>0.14833147735478799</v>
      </c>
      <c r="K3511" s="4">
        <v>1</v>
      </c>
      <c r="L3511" s="7">
        <v>3</v>
      </c>
      <c r="M3511" s="1">
        <v>256</v>
      </c>
      <c r="N3511" s="1">
        <v>65536</v>
      </c>
      <c r="O3511" s="1">
        <v>128</v>
      </c>
      <c r="P3511" s="17">
        <v>1</v>
      </c>
      <c r="Q3511" s="3">
        <v>0.14833147735478699</v>
      </c>
      <c r="R3511" s="4">
        <v>1</v>
      </c>
      <c r="S3511" s="7">
        <f t="shared" si="162"/>
        <v>0</v>
      </c>
      <c r="T3511" s="17">
        <f t="shared" si="163"/>
        <v>0</v>
      </c>
      <c r="U3511" s="54" t="b">
        <v>0</v>
      </c>
      <c r="V3511" s="55" t="b">
        <v>0</v>
      </c>
      <c r="W3511" s="10">
        <v>973191</v>
      </c>
      <c r="Y3511" s="51"/>
    </row>
    <row r="3512" spans="1:25" x14ac:dyDescent="0.2">
      <c r="A3512" s="29" t="s">
        <v>32</v>
      </c>
      <c r="B3512" s="34" t="s">
        <v>1053</v>
      </c>
      <c r="C3512" s="31" t="s">
        <v>2965</v>
      </c>
      <c r="D3512" s="16">
        <v>0</v>
      </c>
      <c r="E3512" s="8">
        <v>1024</v>
      </c>
      <c r="F3512" s="16">
        <v>1</v>
      </c>
      <c r="G3512" s="8">
        <f t="shared" si="164"/>
        <v>0.9990234375</v>
      </c>
      <c r="H3512" s="7">
        <v>0.224995458935383</v>
      </c>
      <c r="I3512" s="17">
        <v>1</v>
      </c>
      <c r="J3512" s="3">
        <v>0.224995458935383</v>
      </c>
      <c r="K3512" s="4">
        <v>1</v>
      </c>
      <c r="L3512" s="7">
        <v>1</v>
      </c>
      <c r="M3512" s="1">
        <v>32</v>
      </c>
      <c r="N3512" s="1">
        <v>16384</v>
      </c>
      <c r="O3512" s="1">
        <v>128</v>
      </c>
      <c r="P3512" s="17">
        <v>1</v>
      </c>
      <c r="Q3512" s="3">
        <v>0.22499545893495801</v>
      </c>
      <c r="R3512" s="4">
        <v>1</v>
      </c>
      <c r="S3512" s="7">
        <f t="shared" si="162"/>
        <v>0</v>
      </c>
      <c r="T3512" s="17">
        <f t="shared" si="163"/>
        <v>0</v>
      </c>
      <c r="U3512" s="54" t="b">
        <v>0</v>
      </c>
      <c r="V3512" s="55" t="b">
        <v>0</v>
      </c>
      <c r="W3512" s="10">
        <v>349033</v>
      </c>
      <c r="Y3512" s="51"/>
    </row>
    <row r="3513" spans="1:25" x14ac:dyDescent="0.2">
      <c r="A3513" s="29" t="s">
        <v>27</v>
      </c>
      <c r="B3513" s="34" t="s">
        <v>2696</v>
      </c>
      <c r="C3513" s="31" t="s">
        <v>4608</v>
      </c>
      <c r="D3513" s="16">
        <v>0.5</v>
      </c>
      <c r="E3513" s="8">
        <v>256</v>
      </c>
      <c r="F3513" s="16">
        <v>149</v>
      </c>
      <c r="G3513" s="8">
        <f t="shared" si="164"/>
        <v>0.41796875</v>
      </c>
      <c r="H3513" s="7">
        <v>1</v>
      </c>
      <c r="I3513" s="17">
        <v>0.82074287992363504</v>
      </c>
      <c r="J3513" s="3">
        <v>0.60892009712204898</v>
      </c>
      <c r="K3513" s="4">
        <v>0.93664473473584098</v>
      </c>
      <c r="L3513" s="7">
        <v>3</v>
      </c>
      <c r="M3513" s="1">
        <v>32</v>
      </c>
      <c r="N3513" s="1">
        <v>8192</v>
      </c>
      <c r="O3513" s="1">
        <v>128</v>
      </c>
      <c r="P3513" s="17">
        <v>1</v>
      </c>
      <c r="Q3513" s="3">
        <v>0.62412184518570801</v>
      </c>
      <c r="R3513" s="4">
        <v>0.93923039577387701</v>
      </c>
      <c r="S3513" s="7">
        <f t="shared" si="162"/>
        <v>1.52E-2</v>
      </c>
      <c r="T3513" s="17">
        <f t="shared" si="163"/>
        <v>-2.5899999999999999E-3</v>
      </c>
      <c r="U3513" s="54" t="b">
        <v>0</v>
      </c>
      <c r="V3513" s="55" t="b">
        <v>0</v>
      </c>
      <c r="W3513" s="10">
        <v>5349524</v>
      </c>
      <c r="Y3513" s="51"/>
    </row>
    <row r="3514" spans="1:25" x14ac:dyDescent="0.2">
      <c r="A3514" s="29" t="s">
        <v>27</v>
      </c>
      <c r="B3514" s="34" t="s">
        <v>1633</v>
      </c>
      <c r="C3514" s="31" t="s">
        <v>3545</v>
      </c>
      <c r="D3514" s="16">
        <v>0.5</v>
      </c>
      <c r="E3514" s="8">
        <v>2048</v>
      </c>
      <c r="F3514" s="16">
        <v>954</v>
      </c>
      <c r="G3514" s="8">
        <f t="shared" si="164"/>
        <v>0.5341796875</v>
      </c>
      <c r="H3514" s="7">
        <v>0.58849492529738401</v>
      </c>
      <c r="I3514" s="17">
        <v>1</v>
      </c>
      <c r="J3514" s="3">
        <v>0.36588903768455799</v>
      </c>
      <c r="K3514" s="4">
        <v>0.99137495784232799</v>
      </c>
      <c r="L3514" s="7">
        <v>2</v>
      </c>
      <c r="M3514" s="1">
        <v>128</v>
      </c>
      <c r="N3514" s="1">
        <v>32768</v>
      </c>
      <c r="O3514" s="1">
        <v>128</v>
      </c>
      <c r="P3514" s="17">
        <v>1</v>
      </c>
      <c r="Q3514" s="3">
        <v>0.38753924704326498</v>
      </c>
      <c r="R3514" s="4">
        <v>0.99058633704216403</v>
      </c>
      <c r="S3514" s="7">
        <f t="shared" si="162"/>
        <v>2.1649999999999999E-2</v>
      </c>
      <c r="T3514" s="17">
        <f t="shared" si="163"/>
        <v>-7.9000000000000001E-4</v>
      </c>
      <c r="U3514" s="54" t="b">
        <v>0</v>
      </c>
      <c r="V3514" s="55" t="b">
        <v>0</v>
      </c>
      <c r="W3514" s="10">
        <v>61682989</v>
      </c>
      <c r="Y3514" s="51"/>
    </row>
    <row r="3515" spans="1:25" x14ac:dyDescent="0.2">
      <c r="A3515" s="29" t="s">
        <v>2</v>
      </c>
      <c r="B3515" s="34" t="s">
        <v>2513</v>
      </c>
      <c r="C3515" s="31" t="s">
        <v>4425</v>
      </c>
      <c r="D3515" s="16">
        <v>0.5</v>
      </c>
      <c r="E3515" s="8">
        <v>1024</v>
      </c>
      <c r="F3515" s="16">
        <v>643</v>
      </c>
      <c r="G3515" s="8">
        <f t="shared" si="164"/>
        <v>0.3720703125</v>
      </c>
      <c r="H3515" s="7">
        <v>0.86141634055008898</v>
      </c>
      <c r="I3515" s="17">
        <v>1.0000002482413199</v>
      </c>
      <c r="J3515" s="3">
        <v>0.367702174737779</v>
      </c>
      <c r="K3515" s="4">
        <v>0.99818277256903798</v>
      </c>
      <c r="L3515" s="7">
        <v>1</v>
      </c>
      <c r="M3515" s="1">
        <v>128</v>
      </c>
      <c r="N3515" s="1">
        <v>65536</v>
      </c>
      <c r="O3515" s="1">
        <v>128</v>
      </c>
      <c r="P3515" s="17">
        <v>1</v>
      </c>
      <c r="Q3515" s="3">
        <v>0.45564496170393298</v>
      </c>
      <c r="R3515" s="4">
        <v>0.99000738610025696</v>
      </c>
      <c r="S3515" s="7">
        <f t="shared" si="162"/>
        <v>8.7940000000000004E-2</v>
      </c>
      <c r="T3515" s="17">
        <f t="shared" si="163"/>
        <v>-8.1799999999999998E-3</v>
      </c>
      <c r="U3515" s="54" t="b">
        <v>0</v>
      </c>
      <c r="V3515" s="55" t="b">
        <v>0</v>
      </c>
      <c r="W3515" s="10">
        <v>296049048</v>
      </c>
      <c r="Y3515" s="51"/>
    </row>
    <row r="3516" spans="1:25" x14ac:dyDescent="0.2">
      <c r="A3516" s="29" t="s">
        <v>6</v>
      </c>
      <c r="B3516" s="34" t="s">
        <v>2210</v>
      </c>
      <c r="C3516" s="31" t="s">
        <v>4122</v>
      </c>
      <c r="D3516" s="16">
        <v>0</v>
      </c>
      <c r="E3516" s="8">
        <v>2048</v>
      </c>
      <c r="F3516" s="16">
        <v>1</v>
      </c>
      <c r="G3516" s="8">
        <f t="shared" si="164"/>
        <v>0.99951171875</v>
      </c>
      <c r="H3516" s="7">
        <v>0.499999999999999</v>
      </c>
      <c r="I3516" s="17">
        <v>1</v>
      </c>
      <c r="J3516" s="3">
        <v>0.499999999999999</v>
      </c>
      <c r="K3516" s="4">
        <v>1</v>
      </c>
      <c r="L3516" s="7">
        <v>1</v>
      </c>
      <c r="M3516" s="1">
        <v>256</v>
      </c>
      <c r="N3516" s="1">
        <v>16384</v>
      </c>
      <c r="O3516" s="1">
        <v>128</v>
      </c>
      <c r="P3516" s="17">
        <v>1</v>
      </c>
      <c r="Q3516" s="3">
        <v>0.499999999999999</v>
      </c>
      <c r="R3516" s="4">
        <v>1</v>
      </c>
      <c r="S3516" s="7">
        <f t="shared" si="162"/>
        <v>0</v>
      </c>
      <c r="T3516" s="17">
        <f t="shared" si="163"/>
        <v>0</v>
      </c>
      <c r="U3516" s="54" t="b">
        <v>0</v>
      </c>
      <c r="V3516" s="55" t="b">
        <v>0</v>
      </c>
      <c r="W3516" s="10">
        <v>239530</v>
      </c>
      <c r="Y3516" s="51"/>
    </row>
    <row r="3517" spans="1:25" x14ac:dyDescent="0.2">
      <c r="A3517" s="29" t="s">
        <v>53</v>
      </c>
      <c r="B3517" s="34" t="s">
        <v>1472</v>
      </c>
      <c r="C3517" s="31" t="s">
        <v>3384</v>
      </c>
      <c r="D3517" s="16">
        <v>1</v>
      </c>
      <c r="E3517" s="8">
        <v>256</v>
      </c>
      <c r="F3517" s="16">
        <v>212</v>
      </c>
      <c r="G3517" s="8">
        <f t="shared" si="164"/>
        <v>0.171875</v>
      </c>
      <c r="H3517" s="7">
        <v>0.96564004613612298</v>
      </c>
      <c r="I3517" s="17">
        <v>0.81951479861032295</v>
      </c>
      <c r="J3517" s="3">
        <v>0.64740579915952101</v>
      </c>
      <c r="K3517" s="4">
        <v>0.85791668260877896</v>
      </c>
      <c r="L3517" s="7">
        <v>3</v>
      </c>
      <c r="M3517" s="1">
        <v>128</v>
      </c>
      <c r="N3517" s="1">
        <v>32768</v>
      </c>
      <c r="O3517" s="1">
        <v>128</v>
      </c>
      <c r="P3517" s="17">
        <v>1</v>
      </c>
      <c r="Q3517" s="3">
        <v>0.67115053166257099</v>
      </c>
      <c r="R3517" s="4">
        <v>0.84861347269628895</v>
      </c>
      <c r="S3517" s="7">
        <f t="shared" si="162"/>
        <v>2.3740000000000001E-2</v>
      </c>
      <c r="T3517" s="17">
        <f t="shared" si="163"/>
        <v>9.2999999999999992E-3</v>
      </c>
      <c r="U3517" s="54" t="b">
        <v>0</v>
      </c>
      <c r="V3517" s="55" t="b">
        <v>0</v>
      </c>
      <c r="W3517" s="10">
        <v>6807279</v>
      </c>
      <c r="Y3517" s="51"/>
    </row>
    <row r="3518" spans="1:25" x14ac:dyDescent="0.2">
      <c r="A3518" s="29" t="s">
        <v>16</v>
      </c>
      <c r="B3518" s="34" t="s">
        <v>2005</v>
      </c>
      <c r="C3518" s="31" t="s">
        <v>3917</v>
      </c>
      <c r="D3518" s="16">
        <v>0</v>
      </c>
      <c r="E3518" s="8">
        <v>512</v>
      </c>
      <c r="F3518" s="16">
        <v>140</v>
      </c>
      <c r="G3518" s="8">
        <f t="shared" si="164"/>
        <v>0.7265625</v>
      </c>
      <c r="H3518" s="7">
        <v>0.56022299927283603</v>
      </c>
      <c r="I3518" s="17">
        <v>0.999999999999998</v>
      </c>
      <c r="J3518" s="3">
        <v>0.48812816380433299</v>
      </c>
      <c r="K3518" s="4">
        <v>0.99858404943808998</v>
      </c>
      <c r="L3518" s="7">
        <v>2</v>
      </c>
      <c r="M3518" s="1">
        <v>32</v>
      </c>
      <c r="N3518" s="1">
        <v>16384</v>
      </c>
      <c r="O3518" s="1">
        <v>128</v>
      </c>
      <c r="P3518" s="17">
        <v>1</v>
      </c>
      <c r="Q3518" s="3">
        <v>0.51061731464937199</v>
      </c>
      <c r="R3518" s="4">
        <v>1.0000297961358799</v>
      </c>
      <c r="S3518" s="7">
        <f t="shared" si="162"/>
        <v>2.249E-2</v>
      </c>
      <c r="T3518" s="17">
        <f t="shared" si="163"/>
        <v>1.39E-3</v>
      </c>
      <c r="U3518" s="54" t="b">
        <v>0</v>
      </c>
      <c r="V3518" s="55" t="b">
        <v>1</v>
      </c>
      <c r="W3518" s="10">
        <v>7063345</v>
      </c>
      <c r="Y3518" s="51"/>
    </row>
    <row r="3519" spans="1:25" x14ac:dyDescent="0.2">
      <c r="A3519" s="29" t="s">
        <v>36</v>
      </c>
      <c r="B3519" s="34" t="s">
        <v>2805</v>
      </c>
      <c r="C3519" s="31" t="s">
        <v>4717</v>
      </c>
      <c r="D3519" s="16">
        <v>1</v>
      </c>
      <c r="E3519" s="8">
        <v>2048</v>
      </c>
      <c r="F3519" s="16">
        <v>1086</v>
      </c>
      <c r="G3519" s="8">
        <f t="shared" si="164"/>
        <v>0.4697265625</v>
      </c>
      <c r="H3519" s="7">
        <v>0.71569143253107204</v>
      </c>
      <c r="I3519" s="17">
        <v>1</v>
      </c>
      <c r="J3519" s="3">
        <v>0.34923360341093101</v>
      </c>
      <c r="K3519" s="4">
        <v>0.995363524955863</v>
      </c>
      <c r="L3519" s="7">
        <v>1</v>
      </c>
      <c r="M3519" s="1">
        <v>32</v>
      </c>
      <c r="N3519" s="1">
        <v>65536</v>
      </c>
      <c r="O3519" s="1">
        <v>128</v>
      </c>
      <c r="P3519" s="17">
        <v>1</v>
      </c>
      <c r="Q3519" s="3">
        <v>0.41484291902850601</v>
      </c>
      <c r="R3519" s="4">
        <v>0.98558553775983804</v>
      </c>
      <c r="S3519" s="7">
        <f t="shared" si="162"/>
        <v>6.5610000000000002E-2</v>
      </c>
      <c r="T3519" s="17">
        <f t="shared" si="163"/>
        <v>-9.7800000000000005E-3</v>
      </c>
      <c r="U3519" s="54" t="b">
        <v>0</v>
      </c>
      <c r="V3519" s="55" t="b">
        <v>0</v>
      </c>
      <c r="W3519" s="10">
        <v>162385777</v>
      </c>
      <c r="Y3519" s="51"/>
    </row>
    <row r="3520" spans="1:25" x14ac:dyDescent="0.2">
      <c r="A3520" s="29" t="s">
        <v>14</v>
      </c>
      <c r="B3520" s="34" t="s">
        <v>2167</v>
      </c>
      <c r="C3520" s="31" t="s">
        <v>4079</v>
      </c>
      <c r="D3520" s="16">
        <v>0.5</v>
      </c>
      <c r="E3520" s="8">
        <v>256</v>
      </c>
      <c r="F3520" s="16">
        <v>198</v>
      </c>
      <c r="G3520" s="8">
        <f t="shared" si="164"/>
        <v>0.2265625</v>
      </c>
      <c r="H3520" s="7">
        <v>0.97532074709775995</v>
      </c>
      <c r="I3520" s="17">
        <v>0.91640926935492195</v>
      </c>
      <c r="J3520" s="3">
        <v>0.49167910977740098</v>
      </c>
      <c r="K3520" s="4">
        <v>0.97057990198725796</v>
      </c>
      <c r="L3520" s="7">
        <v>1</v>
      </c>
      <c r="M3520" s="1">
        <v>64</v>
      </c>
      <c r="N3520" s="1">
        <v>65536</v>
      </c>
      <c r="O3520" s="1">
        <v>128</v>
      </c>
      <c r="P3520" s="17">
        <v>1</v>
      </c>
      <c r="Q3520" s="3">
        <v>0.61822889460778296</v>
      </c>
      <c r="R3520" s="4">
        <v>0.96209554373668604</v>
      </c>
      <c r="S3520" s="7">
        <f t="shared" si="162"/>
        <v>0.12655</v>
      </c>
      <c r="T3520" s="17">
        <f t="shared" si="163"/>
        <v>8.4799999999999997E-3</v>
      </c>
      <c r="U3520" s="54" t="b">
        <v>0</v>
      </c>
      <c r="V3520" s="55" t="b">
        <v>0</v>
      </c>
      <c r="W3520" s="10">
        <v>15056213</v>
      </c>
      <c r="Y3520" s="51"/>
    </row>
    <row r="3521" spans="1:25" x14ac:dyDescent="0.2">
      <c r="A3521" s="29" t="s">
        <v>3</v>
      </c>
      <c r="B3521" s="34" t="s">
        <v>1316</v>
      </c>
      <c r="C3521" s="31" t="s">
        <v>3228</v>
      </c>
      <c r="D3521" s="16">
        <v>0.5</v>
      </c>
      <c r="E3521" s="8">
        <v>256</v>
      </c>
      <c r="F3521" s="16">
        <v>209</v>
      </c>
      <c r="G3521" s="8">
        <f t="shared" si="164"/>
        <v>0.18359375</v>
      </c>
      <c r="H3521" s="7">
        <v>0.98202198295605203</v>
      </c>
      <c r="I3521" s="17">
        <v>0.89197264691030698</v>
      </c>
      <c r="J3521" s="3">
        <v>0.58752756103669301</v>
      </c>
      <c r="K3521" s="4">
        <v>0.93119049141515997</v>
      </c>
      <c r="L3521" s="7">
        <v>2</v>
      </c>
      <c r="M3521" s="1">
        <v>64</v>
      </c>
      <c r="N3521" s="1">
        <v>32768</v>
      </c>
      <c r="O3521" s="1">
        <v>128</v>
      </c>
      <c r="P3521" s="17">
        <v>1</v>
      </c>
      <c r="Q3521" s="3">
        <v>0.70269141627849496</v>
      </c>
      <c r="R3521" s="4">
        <v>0.92042538886330905</v>
      </c>
      <c r="S3521" s="7">
        <f t="shared" si="162"/>
        <v>0.11516</v>
      </c>
      <c r="T3521" s="17">
        <f t="shared" si="163"/>
        <v>1.077E-2</v>
      </c>
      <c r="U3521" s="54" t="b">
        <v>0</v>
      </c>
      <c r="V3521" s="55" t="b">
        <v>0</v>
      </c>
      <c r="W3521" s="10">
        <v>13068952</v>
      </c>
      <c r="Y3521" s="51"/>
    </row>
    <row r="3522" spans="1:25" x14ac:dyDescent="0.2">
      <c r="A3522" s="29" t="s">
        <v>38</v>
      </c>
      <c r="B3522" s="34" t="s">
        <v>4793</v>
      </c>
      <c r="C3522" s="31" t="s">
        <v>4962</v>
      </c>
      <c r="D3522" s="16">
        <v>0</v>
      </c>
      <c r="E3522" s="8">
        <v>256</v>
      </c>
      <c r="F3522" s="16">
        <v>196</v>
      </c>
      <c r="G3522" s="8">
        <f t="shared" si="164"/>
        <v>0.234375</v>
      </c>
      <c r="H3522" s="7">
        <v>0.881821358630688</v>
      </c>
      <c r="I3522" s="17">
        <v>0.91400211346708304</v>
      </c>
      <c r="J3522" s="3">
        <v>0.47995054107087398</v>
      </c>
      <c r="K3522" s="4">
        <v>0.94843043670089799</v>
      </c>
      <c r="L3522" s="7">
        <v>1</v>
      </c>
      <c r="M3522" s="1">
        <v>64</v>
      </c>
      <c r="N3522" s="1">
        <v>16384</v>
      </c>
      <c r="O3522" s="1">
        <v>128</v>
      </c>
      <c r="P3522" s="17">
        <v>1</v>
      </c>
      <c r="Q3522" s="3">
        <v>0.57153290581010796</v>
      </c>
      <c r="R3522" s="4">
        <v>0.95395602528750101</v>
      </c>
      <c r="S3522" s="7">
        <f t="shared" si="162"/>
        <v>9.1579999999999995E-2</v>
      </c>
      <c r="T3522" s="17">
        <f t="shared" si="163"/>
        <v>-5.5300000000000002E-3</v>
      </c>
      <c r="U3522" s="54" t="b">
        <v>0</v>
      </c>
      <c r="V3522" s="55" t="b">
        <v>0</v>
      </c>
      <c r="W3522" s="10">
        <v>48921474</v>
      </c>
      <c r="Y3522" s="51"/>
    </row>
    <row r="3523" spans="1:25" x14ac:dyDescent="0.2">
      <c r="A3523" s="29" t="s">
        <v>2</v>
      </c>
      <c r="B3523" s="34" t="s">
        <v>2452</v>
      </c>
      <c r="C3523" s="31" t="s">
        <v>4364</v>
      </c>
      <c r="D3523" s="16">
        <v>0.5</v>
      </c>
      <c r="E3523" s="8">
        <v>512</v>
      </c>
      <c r="F3523" s="16">
        <v>350</v>
      </c>
      <c r="G3523" s="8">
        <f t="shared" si="164"/>
        <v>0.31640625</v>
      </c>
      <c r="H3523" s="7">
        <v>0.92485208782996897</v>
      </c>
      <c r="I3523" s="17">
        <v>0.99999992126341297</v>
      </c>
      <c r="J3523" s="3">
        <v>0.37380525232744899</v>
      </c>
      <c r="K3523" s="4">
        <v>0.99745389930944695</v>
      </c>
      <c r="L3523" s="7">
        <v>1</v>
      </c>
      <c r="M3523" s="1">
        <v>256</v>
      </c>
      <c r="N3523" s="1">
        <v>65536</v>
      </c>
      <c r="O3523" s="1">
        <v>128</v>
      </c>
      <c r="P3523" s="17">
        <v>1</v>
      </c>
      <c r="Q3523" s="3">
        <v>0.49037714788046799</v>
      </c>
      <c r="R3523" s="4">
        <v>0.99599044980566598</v>
      </c>
      <c r="S3523" s="7">
        <f t="shared" ref="S3523:S3586" si="165">ROUND(ABS(H3523-J3523)-ABS(H3523-Q3523), $AA$3)</f>
        <v>0.11656999999999999</v>
      </c>
      <c r="T3523" s="17">
        <f t="shared" ref="T3523:T3586" si="166">ROUND(ABS(I3523-K3523)-ABS(I3523-R3523), $AA$3)</f>
        <v>-1.4599999999999999E-3</v>
      </c>
      <c r="U3523" s="54" t="b">
        <v>0</v>
      </c>
      <c r="V3523" s="55" t="b">
        <v>0</v>
      </c>
      <c r="W3523" s="10">
        <v>221271612</v>
      </c>
      <c r="Y3523" s="51"/>
    </row>
    <row r="3524" spans="1:25" x14ac:dyDescent="0.2">
      <c r="A3524" s="29" t="s">
        <v>15</v>
      </c>
      <c r="B3524" s="34" t="s">
        <v>2826</v>
      </c>
      <c r="C3524" s="31" t="s">
        <v>4738</v>
      </c>
      <c r="D3524" s="16">
        <v>1</v>
      </c>
      <c r="E3524" s="8">
        <v>512</v>
      </c>
      <c r="F3524" s="16">
        <v>3</v>
      </c>
      <c r="G3524" s="8">
        <f t="shared" ref="G3524:G3587" si="167">1 - F3524/E3524</f>
        <v>0.994140625</v>
      </c>
      <c r="H3524" s="7">
        <v>0.41421356237309398</v>
      </c>
      <c r="I3524" s="17">
        <v>1</v>
      </c>
      <c r="J3524" s="3">
        <v>0.54513570525170696</v>
      </c>
      <c r="K3524" s="4">
        <v>0.999999999999999</v>
      </c>
      <c r="L3524" s="7">
        <v>2</v>
      </c>
      <c r="M3524" s="1">
        <v>32</v>
      </c>
      <c r="N3524" s="1">
        <v>32768</v>
      </c>
      <c r="O3524" s="1">
        <v>128</v>
      </c>
      <c r="P3524" s="17">
        <v>1</v>
      </c>
      <c r="Q3524" s="3">
        <v>0.54886184034818797</v>
      </c>
      <c r="R3524" s="4">
        <v>1</v>
      </c>
      <c r="S3524" s="7">
        <f t="shared" si="165"/>
        <v>-3.7299999999999998E-3</v>
      </c>
      <c r="T3524" s="17">
        <f t="shared" si="166"/>
        <v>0</v>
      </c>
      <c r="U3524" s="54" t="b">
        <v>0</v>
      </c>
      <c r="V3524" s="55" t="b">
        <v>0</v>
      </c>
      <c r="W3524" s="10">
        <v>382453</v>
      </c>
      <c r="Y3524" s="51"/>
    </row>
    <row r="3525" spans="1:25" x14ac:dyDescent="0.2">
      <c r="A3525" s="29" t="s">
        <v>27</v>
      </c>
      <c r="B3525" s="34" t="s">
        <v>1303</v>
      </c>
      <c r="C3525" s="31" t="s">
        <v>3215</v>
      </c>
      <c r="D3525" s="16">
        <v>0.5</v>
      </c>
      <c r="E3525" s="8">
        <v>1024</v>
      </c>
      <c r="F3525" s="16">
        <v>537</v>
      </c>
      <c r="G3525" s="8">
        <f t="shared" si="167"/>
        <v>0.4755859375</v>
      </c>
      <c r="H3525" s="7">
        <v>0.73156874746508205</v>
      </c>
      <c r="I3525" s="17">
        <v>1</v>
      </c>
      <c r="J3525" s="3">
        <v>0.437902640692937</v>
      </c>
      <c r="K3525" s="4">
        <v>0.99384553854370705</v>
      </c>
      <c r="L3525" s="7">
        <v>2</v>
      </c>
      <c r="M3525" s="1">
        <v>128</v>
      </c>
      <c r="N3525" s="1">
        <v>65536</v>
      </c>
      <c r="O3525" s="1">
        <v>128</v>
      </c>
      <c r="P3525" s="17">
        <v>1</v>
      </c>
      <c r="Q3525" s="3">
        <v>0.482337146120215</v>
      </c>
      <c r="R3525" s="4">
        <v>0.992526069169266</v>
      </c>
      <c r="S3525" s="7">
        <f t="shared" si="165"/>
        <v>4.4429999999999997E-2</v>
      </c>
      <c r="T3525" s="17">
        <f t="shared" si="166"/>
        <v>-1.32E-3</v>
      </c>
      <c r="U3525" s="54" t="b">
        <v>0</v>
      </c>
      <c r="V3525" s="55" t="b">
        <v>0</v>
      </c>
      <c r="W3525" s="10">
        <v>51983207</v>
      </c>
      <c r="Y3525" s="51"/>
    </row>
    <row r="3526" spans="1:25" x14ac:dyDescent="0.2">
      <c r="A3526" s="29" t="s">
        <v>28</v>
      </c>
      <c r="B3526" s="34" t="s">
        <v>1017</v>
      </c>
      <c r="C3526" s="31" t="s">
        <v>2929</v>
      </c>
      <c r="D3526" s="16">
        <v>0</v>
      </c>
      <c r="E3526" s="8">
        <v>1024</v>
      </c>
      <c r="F3526" s="16">
        <v>47</v>
      </c>
      <c r="G3526" s="8">
        <f t="shared" si="167"/>
        <v>0.9541015625</v>
      </c>
      <c r="H3526" s="7">
        <v>0.43878561065088501</v>
      </c>
      <c r="I3526" s="17">
        <v>0.99963986309289299</v>
      </c>
      <c r="J3526" s="3">
        <v>0.42220809128168302</v>
      </c>
      <c r="K3526" s="4">
        <v>1.00014052490248</v>
      </c>
      <c r="L3526" s="7">
        <v>2</v>
      </c>
      <c r="M3526" s="1">
        <v>256</v>
      </c>
      <c r="N3526" s="1">
        <v>65536</v>
      </c>
      <c r="O3526" s="1">
        <v>128</v>
      </c>
      <c r="P3526" s="17">
        <v>1</v>
      </c>
      <c r="Q3526" s="3">
        <v>0.43175959046394802</v>
      </c>
      <c r="R3526" s="4">
        <v>0.99998048216861501</v>
      </c>
      <c r="S3526" s="7">
        <f t="shared" si="165"/>
        <v>9.5499999999999995E-3</v>
      </c>
      <c r="T3526" s="17">
        <f t="shared" si="166"/>
        <v>1.6000000000000001E-4</v>
      </c>
      <c r="U3526" s="54" t="b">
        <v>0</v>
      </c>
      <c r="V3526" s="55" t="b">
        <v>1</v>
      </c>
      <c r="W3526" s="10">
        <v>4759087</v>
      </c>
      <c r="Y3526" s="51"/>
    </row>
    <row r="3527" spans="1:25" x14ac:dyDescent="0.2">
      <c r="A3527" s="29" t="s">
        <v>14</v>
      </c>
      <c r="B3527" s="34" t="s">
        <v>2082</v>
      </c>
      <c r="C3527" s="31" t="s">
        <v>3994</v>
      </c>
      <c r="D3527" s="16">
        <v>0</v>
      </c>
      <c r="E3527" s="8">
        <v>2048</v>
      </c>
      <c r="F3527" s="16">
        <v>1171</v>
      </c>
      <c r="G3527" s="8">
        <f t="shared" si="167"/>
        <v>0.42822265625</v>
      </c>
      <c r="H3527" s="7">
        <v>0.66855277951490799</v>
      </c>
      <c r="I3527" s="17">
        <v>1</v>
      </c>
      <c r="J3527" s="3">
        <v>0.37467163683268701</v>
      </c>
      <c r="K3527" s="4">
        <v>1.00000519011088</v>
      </c>
      <c r="L3527" s="7">
        <v>3</v>
      </c>
      <c r="M3527" s="1">
        <v>32</v>
      </c>
      <c r="N3527" s="1">
        <v>65536</v>
      </c>
      <c r="O3527" s="1">
        <v>128</v>
      </c>
      <c r="P3527" s="17">
        <v>1</v>
      </c>
      <c r="Q3527" s="3">
        <v>0.386732601605765</v>
      </c>
      <c r="R3527" s="4">
        <v>0.99999842254777904</v>
      </c>
      <c r="S3527" s="7">
        <f t="shared" si="165"/>
        <v>1.206E-2</v>
      </c>
      <c r="T3527" s="17">
        <f t="shared" si="166"/>
        <v>0</v>
      </c>
      <c r="U3527" s="54" t="b">
        <v>0</v>
      </c>
      <c r="V3527" s="55" t="b">
        <v>0</v>
      </c>
      <c r="W3527" s="10">
        <v>26022423</v>
      </c>
      <c r="Y3527" s="51"/>
    </row>
    <row r="3528" spans="1:25" x14ac:dyDescent="0.2">
      <c r="A3528" s="29" t="s">
        <v>6</v>
      </c>
      <c r="B3528" s="34" t="s">
        <v>980</v>
      </c>
      <c r="C3528" s="31" t="s">
        <v>2892</v>
      </c>
      <c r="D3528" s="16">
        <v>0.5</v>
      </c>
      <c r="E3528" s="8">
        <v>2048</v>
      </c>
      <c r="F3528" s="16">
        <v>2</v>
      </c>
      <c r="G3528" s="8">
        <f t="shared" si="167"/>
        <v>0.9990234375</v>
      </c>
      <c r="H3528" s="7">
        <v>0.499999999999999</v>
      </c>
      <c r="I3528" s="17">
        <v>1</v>
      </c>
      <c r="J3528" s="3">
        <v>0.62996052494743604</v>
      </c>
      <c r="K3528" s="4">
        <v>1</v>
      </c>
      <c r="L3528" s="7">
        <v>1</v>
      </c>
      <c r="M3528" s="1">
        <v>128</v>
      </c>
      <c r="N3528" s="1">
        <v>16384</v>
      </c>
      <c r="O3528" s="1">
        <v>128</v>
      </c>
      <c r="P3528" s="17">
        <v>1</v>
      </c>
      <c r="Q3528" s="3">
        <v>0.91371125626474803</v>
      </c>
      <c r="R3528" s="4">
        <v>1.00000000028529</v>
      </c>
      <c r="S3528" s="7">
        <f t="shared" si="165"/>
        <v>-0.28375</v>
      </c>
      <c r="T3528" s="17">
        <f t="shared" si="166"/>
        <v>0</v>
      </c>
      <c r="U3528" s="54" t="b">
        <v>0</v>
      </c>
      <c r="V3528" s="55" t="b">
        <v>0</v>
      </c>
      <c r="W3528" s="10">
        <v>256012</v>
      </c>
      <c r="Y3528" s="51"/>
    </row>
    <row r="3529" spans="1:25" x14ac:dyDescent="0.2">
      <c r="A3529" s="29" t="s">
        <v>16</v>
      </c>
      <c r="B3529" s="34" t="s">
        <v>1928</v>
      </c>
      <c r="C3529" s="31" t="s">
        <v>3840</v>
      </c>
      <c r="D3529" s="16">
        <v>0.5</v>
      </c>
      <c r="E3529" s="8">
        <v>1024</v>
      </c>
      <c r="F3529" s="16">
        <v>277</v>
      </c>
      <c r="G3529" s="8">
        <f t="shared" si="167"/>
        <v>0.7294921875</v>
      </c>
      <c r="H3529" s="7">
        <v>0.47896647302873702</v>
      </c>
      <c r="I3529" s="17">
        <v>1</v>
      </c>
      <c r="J3529" s="3">
        <v>0.42973334862073698</v>
      </c>
      <c r="K3529" s="4">
        <v>0.99268487076410095</v>
      </c>
      <c r="L3529" s="7">
        <v>2</v>
      </c>
      <c r="M3529" s="1">
        <v>256</v>
      </c>
      <c r="N3529" s="1">
        <v>32768</v>
      </c>
      <c r="O3529" s="1">
        <v>128</v>
      </c>
      <c r="P3529" s="17">
        <v>1</v>
      </c>
      <c r="Q3529" s="3">
        <v>0.44967098433742397</v>
      </c>
      <c r="R3529" s="4">
        <v>0.994821847502528</v>
      </c>
      <c r="S3529" s="7">
        <f t="shared" si="165"/>
        <v>1.9939999999999999E-2</v>
      </c>
      <c r="T3529" s="17">
        <f t="shared" si="166"/>
        <v>2.14E-3</v>
      </c>
      <c r="U3529" s="54" t="b">
        <v>0</v>
      </c>
      <c r="V3529" s="55" t="b">
        <v>0</v>
      </c>
      <c r="W3529" s="10">
        <v>14633816</v>
      </c>
      <c r="Y3529" s="51"/>
    </row>
    <row r="3530" spans="1:25" x14ac:dyDescent="0.2">
      <c r="A3530" s="29" t="s">
        <v>58</v>
      </c>
      <c r="B3530" s="34" t="s">
        <v>1811</v>
      </c>
      <c r="C3530" s="31" t="s">
        <v>3723</v>
      </c>
      <c r="D3530" s="16">
        <v>1</v>
      </c>
      <c r="E3530" s="8">
        <v>4096</v>
      </c>
      <c r="F3530" s="16">
        <v>307</v>
      </c>
      <c r="G3530" s="8">
        <f t="shared" si="167"/>
        <v>0.925048828125</v>
      </c>
      <c r="H3530" s="7">
        <v>0.58527725937478503</v>
      </c>
      <c r="I3530" s="17">
        <v>1</v>
      </c>
      <c r="J3530" s="3">
        <v>0.57590009371008499</v>
      </c>
      <c r="K3530" s="4">
        <v>0.98889673998859895</v>
      </c>
      <c r="L3530" s="7">
        <v>1</v>
      </c>
      <c r="M3530" s="1">
        <v>128</v>
      </c>
      <c r="N3530" s="1">
        <v>65536</v>
      </c>
      <c r="O3530" s="1">
        <v>128</v>
      </c>
      <c r="P3530" s="17">
        <v>1</v>
      </c>
      <c r="Q3530" s="3">
        <v>0.68000752756693295</v>
      </c>
      <c r="R3530" s="4">
        <v>0.92530920207959599</v>
      </c>
      <c r="S3530" s="7">
        <f t="shared" si="165"/>
        <v>-8.5349999999999995E-2</v>
      </c>
      <c r="T3530" s="17">
        <f t="shared" si="166"/>
        <v>-6.3589999999999994E-2</v>
      </c>
      <c r="U3530" s="54" t="b">
        <v>0</v>
      </c>
      <c r="V3530" s="55" t="b">
        <v>0</v>
      </c>
      <c r="W3530" s="10">
        <v>6764599</v>
      </c>
      <c r="Y3530" s="51"/>
    </row>
    <row r="3531" spans="1:25" x14ac:dyDescent="0.2">
      <c r="A3531" s="29" t="s">
        <v>8</v>
      </c>
      <c r="B3531" s="34" t="s">
        <v>2016</v>
      </c>
      <c r="C3531" s="31" t="s">
        <v>3928</v>
      </c>
      <c r="D3531" s="16">
        <v>1</v>
      </c>
      <c r="E3531" s="8">
        <v>512</v>
      </c>
      <c r="F3531" s="16">
        <v>245</v>
      </c>
      <c r="G3531" s="8">
        <f t="shared" si="167"/>
        <v>0.521484375</v>
      </c>
      <c r="H3531" s="7">
        <v>0.69942307758731403</v>
      </c>
      <c r="I3531" s="17">
        <v>0.994533924499866</v>
      </c>
      <c r="J3531" s="3">
        <v>0.52508340254043895</v>
      </c>
      <c r="K3531" s="4">
        <v>0.97682801165556099</v>
      </c>
      <c r="L3531" s="7">
        <v>1</v>
      </c>
      <c r="M3531" s="1">
        <v>32</v>
      </c>
      <c r="N3531" s="1">
        <v>16384</v>
      </c>
      <c r="O3531" s="1">
        <v>128</v>
      </c>
      <c r="P3531" s="17">
        <v>1</v>
      </c>
      <c r="Q3531" s="3">
        <v>0.574837293830461</v>
      </c>
      <c r="R3531" s="4">
        <v>0.90006832954789595</v>
      </c>
      <c r="S3531" s="7">
        <f t="shared" si="165"/>
        <v>4.9750000000000003E-2</v>
      </c>
      <c r="T3531" s="17">
        <f t="shared" si="166"/>
        <v>-7.6759999999999995E-2</v>
      </c>
      <c r="U3531" s="54" t="b">
        <v>0</v>
      </c>
      <c r="V3531" s="55" t="b">
        <v>0</v>
      </c>
      <c r="W3531" s="10">
        <v>9782992</v>
      </c>
      <c r="Y3531" s="51"/>
    </row>
    <row r="3532" spans="1:25" x14ac:dyDescent="0.2">
      <c r="A3532" s="29" t="s">
        <v>39</v>
      </c>
      <c r="B3532" s="34" t="s">
        <v>2725</v>
      </c>
      <c r="C3532" s="31" t="s">
        <v>4637</v>
      </c>
      <c r="D3532" s="16">
        <v>0.5</v>
      </c>
      <c r="E3532" s="8">
        <v>512</v>
      </c>
      <c r="F3532" s="16">
        <v>172</v>
      </c>
      <c r="G3532" s="8">
        <f t="shared" si="167"/>
        <v>0.6640625</v>
      </c>
      <c r="H3532" s="7">
        <v>0.65111647143017504</v>
      </c>
      <c r="I3532" s="17">
        <v>1</v>
      </c>
      <c r="J3532" s="3">
        <v>0.53737879253985599</v>
      </c>
      <c r="K3532" s="4">
        <v>1.00099533842408</v>
      </c>
      <c r="L3532" s="7">
        <v>3</v>
      </c>
      <c r="M3532" s="1">
        <v>64</v>
      </c>
      <c r="N3532" s="1">
        <v>4096</v>
      </c>
      <c r="O3532" s="1">
        <v>128</v>
      </c>
      <c r="P3532" s="17">
        <v>1</v>
      </c>
      <c r="Q3532" s="3">
        <v>0.54861012533197195</v>
      </c>
      <c r="R3532" s="4">
        <v>1.00002309120479</v>
      </c>
      <c r="S3532" s="7">
        <f t="shared" si="165"/>
        <v>1.123E-2</v>
      </c>
      <c r="T3532" s="17">
        <f t="shared" si="166"/>
        <v>9.7000000000000005E-4</v>
      </c>
      <c r="U3532" s="54" t="b">
        <v>0</v>
      </c>
      <c r="V3532" s="55" t="b">
        <v>0</v>
      </c>
      <c r="W3532" s="10">
        <v>7686563</v>
      </c>
      <c r="Y3532" s="51"/>
    </row>
    <row r="3533" spans="1:25" x14ac:dyDescent="0.2">
      <c r="A3533" s="29" t="s">
        <v>6</v>
      </c>
      <c r="B3533" s="34" t="s">
        <v>2652</v>
      </c>
      <c r="C3533" s="31" t="s">
        <v>4564</v>
      </c>
      <c r="D3533" s="16">
        <v>0.5</v>
      </c>
      <c r="E3533" s="8">
        <v>1024</v>
      </c>
      <c r="F3533" s="16">
        <v>2</v>
      </c>
      <c r="G3533" s="8">
        <f t="shared" si="167"/>
        <v>0.998046875</v>
      </c>
      <c r="H3533" s="7">
        <v>0.499999999999999</v>
      </c>
      <c r="I3533" s="17">
        <v>1</v>
      </c>
      <c r="J3533" s="3">
        <v>0.62996052494743604</v>
      </c>
      <c r="K3533" s="4">
        <v>1</v>
      </c>
      <c r="L3533" s="7">
        <v>2</v>
      </c>
      <c r="M3533" s="1">
        <v>256</v>
      </c>
      <c r="N3533" s="1">
        <v>65536</v>
      </c>
      <c r="O3533" s="1">
        <v>128</v>
      </c>
      <c r="P3533" s="17">
        <v>1</v>
      </c>
      <c r="Q3533" s="3">
        <v>0.62996052494743504</v>
      </c>
      <c r="R3533" s="4">
        <v>1</v>
      </c>
      <c r="S3533" s="7">
        <f t="shared" si="165"/>
        <v>0</v>
      </c>
      <c r="T3533" s="17">
        <f t="shared" si="166"/>
        <v>0</v>
      </c>
      <c r="U3533" s="54" t="b">
        <v>0</v>
      </c>
      <c r="V3533" s="55" t="b">
        <v>0</v>
      </c>
      <c r="W3533" s="10">
        <v>467469</v>
      </c>
      <c r="Y3533" s="51"/>
    </row>
    <row r="3534" spans="1:25" x14ac:dyDescent="0.2">
      <c r="A3534" s="29" t="s">
        <v>25</v>
      </c>
      <c r="B3534" s="34" t="s">
        <v>984</v>
      </c>
      <c r="C3534" s="31" t="s">
        <v>2896</v>
      </c>
      <c r="D3534" s="16">
        <v>0.5</v>
      </c>
      <c r="E3534" s="8">
        <v>1024</v>
      </c>
      <c r="F3534" s="16">
        <v>4</v>
      </c>
      <c r="G3534" s="8">
        <f t="shared" si="167"/>
        <v>0.99609375</v>
      </c>
      <c r="H3534" s="7">
        <v>0.36602540378443799</v>
      </c>
      <c r="I3534" s="17">
        <v>1</v>
      </c>
      <c r="J3534" s="3">
        <v>0.51763809020504203</v>
      </c>
      <c r="K3534" s="4">
        <v>0.999999999999999</v>
      </c>
      <c r="L3534" s="7">
        <v>3</v>
      </c>
      <c r="M3534" s="1">
        <v>256</v>
      </c>
      <c r="N3534" s="1">
        <v>16384</v>
      </c>
      <c r="O3534" s="1">
        <v>128</v>
      </c>
      <c r="P3534" s="17">
        <v>1</v>
      </c>
      <c r="Q3534" s="3">
        <v>0.51763809020504103</v>
      </c>
      <c r="R3534" s="4">
        <v>0.999999999999999</v>
      </c>
      <c r="S3534" s="7">
        <f t="shared" si="165"/>
        <v>0</v>
      </c>
      <c r="T3534" s="17">
        <f t="shared" si="166"/>
        <v>0</v>
      </c>
      <c r="U3534" s="54" t="b">
        <v>0</v>
      </c>
      <c r="V3534" s="55" t="b">
        <v>0</v>
      </c>
      <c r="W3534" s="10">
        <v>292091</v>
      </c>
      <c r="Y3534" s="51"/>
    </row>
    <row r="3535" spans="1:25" x14ac:dyDescent="0.2">
      <c r="A3535" s="29" t="s">
        <v>44</v>
      </c>
      <c r="B3535" s="34" t="s">
        <v>2213</v>
      </c>
      <c r="C3535" s="31" t="s">
        <v>4125</v>
      </c>
      <c r="D3535" s="16">
        <v>0</v>
      </c>
      <c r="E3535" s="8">
        <v>256</v>
      </c>
      <c r="F3535" s="16">
        <v>52</v>
      </c>
      <c r="G3535" s="8">
        <f t="shared" si="167"/>
        <v>0.796875</v>
      </c>
      <c r="H3535" s="7">
        <v>0.78514450788498202</v>
      </c>
      <c r="I3535" s="17">
        <v>1.00000000000002</v>
      </c>
      <c r="J3535" s="3">
        <v>0.73383053466844195</v>
      </c>
      <c r="K3535" s="4">
        <v>0.99936976120719501</v>
      </c>
      <c r="L3535" s="7">
        <v>3</v>
      </c>
      <c r="M3535" s="1">
        <v>32</v>
      </c>
      <c r="N3535" s="1">
        <v>8192</v>
      </c>
      <c r="O3535" s="1">
        <v>128</v>
      </c>
      <c r="P3535" s="17">
        <v>1</v>
      </c>
      <c r="Q3535" s="3">
        <v>0.74221684019281098</v>
      </c>
      <c r="R3535" s="4">
        <v>0.99977903745451402</v>
      </c>
      <c r="S3535" s="7">
        <f t="shared" si="165"/>
        <v>8.3899999999999999E-3</v>
      </c>
      <c r="T3535" s="17">
        <f t="shared" si="166"/>
        <v>4.0999999999999999E-4</v>
      </c>
      <c r="U3535" s="54" t="b">
        <v>0</v>
      </c>
      <c r="V3535" s="55" t="b">
        <v>0</v>
      </c>
      <c r="W3535" s="10">
        <v>5531973</v>
      </c>
      <c r="Y3535" s="51"/>
    </row>
    <row r="3536" spans="1:25" x14ac:dyDescent="0.2">
      <c r="A3536" s="29" t="s">
        <v>30</v>
      </c>
      <c r="B3536" s="34" t="s">
        <v>1724</v>
      </c>
      <c r="C3536" s="31" t="s">
        <v>3636</v>
      </c>
      <c r="D3536" s="16">
        <v>0.5</v>
      </c>
      <c r="E3536" s="8">
        <v>512</v>
      </c>
      <c r="F3536" s="16">
        <v>34</v>
      </c>
      <c r="G3536" s="8">
        <f t="shared" si="167"/>
        <v>0.93359375</v>
      </c>
      <c r="H3536" s="7">
        <v>0.50975402511748402</v>
      </c>
      <c r="I3536" s="17">
        <v>1</v>
      </c>
      <c r="J3536" s="3">
        <v>0.50523267366060798</v>
      </c>
      <c r="K3536" s="4">
        <v>0.99776972968259903</v>
      </c>
      <c r="L3536" s="7">
        <v>2</v>
      </c>
      <c r="M3536" s="1">
        <v>256</v>
      </c>
      <c r="N3536" s="1">
        <v>16384</v>
      </c>
      <c r="O3536" s="1">
        <v>128</v>
      </c>
      <c r="P3536" s="17">
        <v>1</v>
      </c>
      <c r="Q3536" s="3">
        <v>0.50882501391121704</v>
      </c>
      <c r="R3536" s="4">
        <v>0.98820460488216499</v>
      </c>
      <c r="S3536" s="7">
        <f t="shared" si="165"/>
        <v>3.5899999999999999E-3</v>
      </c>
      <c r="T3536" s="17">
        <f t="shared" si="166"/>
        <v>-9.5700000000000004E-3</v>
      </c>
      <c r="U3536" s="54" t="b">
        <v>0</v>
      </c>
      <c r="V3536" s="55" t="b">
        <v>0</v>
      </c>
      <c r="W3536" s="10">
        <v>4196791</v>
      </c>
      <c r="Y3536" s="51"/>
    </row>
    <row r="3537" spans="1:25" x14ac:dyDescent="0.2">
      <c r="A3537" s="29" t="s">
        <v>34</v>
      </c>
      <c r="B3537" s="34" t="s">
        <v>1655</v>
      </c>
      <c r="C3537" s="31" t="s">
        <v>3567</v>
      </c>
      <c r="D3537" s="16">
        <v>0</v>
      </c>
      <c r="E3537" s="8">
        <v>512</v>
      </c>
      <c r="F3537" s="16">
        <v>216</v>
      </c>
      <c r="G3537" s="8">
        <f t="shared" si="167"/>
        <v>0.578125</v>
      </c>
      <c r="H3537" s="7">
        <v>0.86386675580115801</v>
      </c>
      <c r="I3537" s="17">
        <v>0.999999999999999</v>
      </c>
      <c r="J3537" s="3">
        <v>0.66429986174501798</v>
      </c>
      <c r="K3537" s="4">
        <v>1.0000001164724499</v>
      </c>
      <c r="L3537" s="7">
        <v>3</v>
      </c>
      <c r="M3537" s="1">
        <v>32</v>
      </c>
      <c r="N3537" s="1">
        <v>32768</v>
      </c>
      <c r="O3537" s="1">
        <v>128</v>
      </c>
      <c r="P3537" s="17">
        <v>1</v>
      </c>
      <c r="Q3537" s="3">
        <v>0.68270010596088904</v>
      </c>
      <c r="R3537" s="4">
        <v>1.00000001240188</v>
      </c>
      <c r="S3537" s="7">
        <f t="shared" si="165"/>
        <v>1.84E-2</v>
      </c>
      <c r="T3537" s="17">
        <f t="shared" si="166"/>
        <v>0</v>
      </c>
      <c r="U3537" s="54" t="b">
        <v>0</v>
      </c>
      <c r="V3537" s="55" t="b">
        <v>0</v>
      </c>
      <c r="W3537" s="10">
        <v>5752071</v>
      </c>
      <c r="Y3537" s="51"/>
    </row>
    <row r="3538" spans="1:25" x14ac:dyDescent="0.2">
      <c r="A3538" s="29" t="s">
        <v>31</v>
      </c>
      <c r="B3538" s="34" t="s">
        <v>4878</v>
      </c>
      <c r="C3538" s="31" t="s">
        <v>5047</v>
      </c>
      <c r="D3538" s="16">
        <v>0</v>
      </c>
      <c r="E3538" s="8">
        <v>1024</v>
      </c>
      <c r="F3538" s="16">
        <v>619</v>
      </c>
      <c r="G3538" s="8">
        <f t="shared" si="167"/>
        <v>0.3955078125</v>
      </c>
      <c r="H3538" s="7">
        <v>0.74463266169583997</v>
      </c>
      <c r="I3538" s="17">
        <v>1.00000000010921</v>
      </c>
      <c r="J3538" s="3">
        <v>0.47080447013447202</v>
      </c>
      <c r="K3538" s="4">
        <v>0.99996031296149201</v>
      </c>
      <c r="L3538" s="7">
        <v>1</v>
      </c>
      <c r="M3538" s="1">
        <v>32</v>
      </c>
      <c r="N3538" s="1">
        <v>65536</v>
      </c>
      <c r="O3538" s="1">
        <v>128</v>
      </c>
      <c r="P3538" s="17">
        <v>1</v>
      </c>
      <c r="Q3538" s="3">
        <v>0.52697643315535203</v>
      </c>
      <c r="R3538" s="4">
        <v>0.99996800294395105</v>
      </c>
      <c r="S3538" s="7">
        <f t="shared" si="165"/>
        <v>5.6169999999999998E-2</v>
      </c>
      <c r="T3538" s="17">
        <f t="shared" si="166"/>
        <v>1.0000000000000001E-5</v>
      </c>
      <c r="U3538" s="54" t="b">
        <v>0</v>
      </c>
      <c r="V3538" s="55" t="b">
        <v>0</v>
      </c>
      <c r="W3538" s="10">
        <v>244824451</v>
      </c>
      <c r="Y3538" s="51"/>
    </row>
    <row r="3539" spans="1:25" x14ac:dyDescent="0.2">
      <c r="A3539" s="29" t="s">
        <v>29</v>
      </c>
      <c r="B3539" s="34" t="s">
        <v>1965</v>
      </c>
      <c r="C3539" s="31" t="s">
        <v>3877</v>
      </c>
      <c r="D3539" s="16">
        <v>1</v>
      </c>
      <c r="E3539" s="8">
        <v>2048</v>
      </c>
      <c r="F3539" s="16">
        <v>1586</v>
      </c>
      <c r="G3539" s="8">
        <f t="shared" si="167"/>
        <v>0.2255859375</v>
      </c>
      <c r="H3539" s="7">
        <v>0.84662777749430995</v>
      </c>
      <c r="I3539" s="17">
        <v>0.999999999999999</v>
      </c>
      <c r="J3539" s="3">
        <v>0.48624388687421499</v>
      </c>
      <c r="K3539" s="4">
        <v>0.99555410702919001</v>
      </c>
      <c r="L3539" s="7">
        <v>2</v>
      </c>
      <c r="M3539" s="1">
        <v>64</v>
      </c>
      <c r="N3539" s="1">
        <v>65536</v>
      </c>
      <c r="O3539" s="1">
        <v>128</v>
      </c>
      <c r="P3539" s="17">
        <v>1</v>
      </c>
      <c r="Q3539" s="3">
        <v>0.55984457690209399</v>
      </c>
      <c r="R3539" s="4">
        <v>0.99589926928479999</v>
      </c>
      <c r="S3539" s="7">
        <f t="shared" si="165"/>
        <v>7.3599999999999999E-2</v>
      </c>
      <c r="T3539" s="17">
        <f t="shared" si="166"/>
        <v>3.5E-4</v>
      </c>
      <c r="U3539" s="54" t="b">
        <v>0</v>
      </c>
      <c r="V3539" s="55" t="b">
        <v>0</v>
      </c>
      <c r="W3539" s="10">
        <v>983876149</v>
      </c>
      <c r="Y3539" s="51"/>
    </row>
    <row r="3540" spans="1:25" x14ac:dyDescent="0.2">
      <c r="A3540" s="29" t="s">
        <v>57</v>
      </c>
      <c r="B3540" s="34" t="s">
        <v>956</v>
      </c>
      <c r="C3540" s="31" t="s">
        <v>2868</v>
      </c>
      <c r="D3540" s="16">
        <v>1</v>
      </c>
      <c r="E3540" s="8">
        <v>1024</v>
      </c>
      <c r="F3540" s="16">
        <v>334</v>
      </c>
      <c r="G3540" s="8">
        <f t="shared" si="167"/>
        <v>0.673828125</v>
      </c>
      <c r="H3540" s="7">
        <v>0.48711048594046003</v>
      </c>
      <c r="I3540" s="17">
        <v>1</v>
      </c>
      <c r="J3540" s="3">
        <v>0.40303882570032901</v>
      </c>
      <c r="K3540" s="4">
        <v>0.99859088839422905</v>
      </c>
      <c r="L3540" s="7">
        <v>1</v>
      </c>
      <c r="M3540" s="1">
        <v>128</v>
      </c>
      <c r="N3540" s="1">
        <v>8192</v>
      </c>
      <c r="O3540" s="1">
        <v>128</v>
      </c>
      <c r="P3540" s="17">
        <v>1</v>
      </c>
      <c r="Q3540" s="3">
        <v>0.49268582955520601</v>
      </c>
      <c r="R3540" s="4">
        <v>0.99500152888646098</v>
      </c>
      <c r="S3540" s="7">
        <f t="shared" si="165"/>
        <v>7.85E-2</v>
      </c>
      <c r="T3540" s="17">
        <f t="shared" si="166"/>
        <v>-3.5899999999999999E-3</v>
      </c>
      <c r="U3540" s="54" t="b">
        <v>0</v>
      </c>
      <c r="V3540" s="55" t="b">
        <v>0</v>
      </c>
      <c r="W3540" s="10">
        <v>7756824</v>
      </c>
      <c r="Y3540" s="51"/>
    </row>
    <row r="3541" spans="1:25" x14ac:dyDescent="0.2">
      <c r="A3541" s="29" t="s">
        <v>32</v>
      </c>
      <c r="B3541" s="34" t="s">
        <v>1399</v>
      </c>
      <c r="C3541" s="31" t="s">
        <v>3311</v>
      </c>
      <c r="D3541" s="16">
        <v>1</v>
      </c>
      <c r="E3541" s="8">
        <v>512</v>
      </c>
      <c r="F3541" s="16">
        <v>2</v>
      </c>
      <c r="G3541" s="8">
        <f t="shared" si="167"/>
        <v>0.99609375</v>
      </c>
      <c r="H3541" s="7">
        <v>0.49196191765528002</v>
      </c>
      <c r="I3541" s="17">
        <v>1</v>
      </c>
      <c r="J3541" s="3">
        <v>0.491961917654818</v>
      </c>
      <c r="K3541" s="4">
        <v>0.917004043204667</v>
      </c>
      <c r="L3541" s="7">
        <v>3</v>
      </c>
      <c r="M3541" s="1">
        <v>128</v>
      </c>
      <c r="N3541" s="1">
        <v>4096</v>
      </c>
      <c r="O3541" s="1">
        <v>128</v>
      </c>
      <c r="P3541" s="17">
        <v>1</v>
      </c>
      <c r="Q3541" s="3">
        <v>0.49196191745801499</v>
      </c>
      <c r="R3541" s="4">
        <v>0.91700402990595398</v>
      </c>
      <c r="S3541" s="7">
        <f t="shared" si="165"/>
        <v>0</v>
      </c>
      <c r="T3541" s="17">
        <f t="shared" si="166"/>
        <v>0</v>
      </c>
      <c r="U3541" s="54" t="b">
        <v>0</v>
      </c>
      <c r="V3541" s="55" t="b">
        <v>0</v>
      </c>
      <c r="W3541" s="10">
        <v>339606</v>
      </c>
      <c r="Y3541" s="51"/>
    </row>
    <row r="3542" spans="1:25" x14ac:dyDescent="0.2">
      <c r="A3542" s="29" t="s">
        <v>36</v>
      </c>
      <c r="B3542" s="34" t="s">
        <v>1230</v>
      </c>
      <c r="C3542" s="31" t="s">
        <v>3142</v>
      </c>
      <c r="D3542" s="16">
        <v>0</v>
      </c>
      <c r="E3542" s="8">
        <v>2048</v>
      </c>
      <c r="F3542" s="16">
        <v>1081</v>
      </c>
      <c r="G3542" s="8">
        <f t="shared" si="167"/>
        <v>0.47216796875</v>
      </c>
      <c r="H3542" s="7">
        <v>0.78105635568198795</v>
      </c>
      <c r="I3542" s="17">
        <v>0.999999999999999</v>
      </c>
      <c r="J3542" s="3">
        <v>0.38093394599913699</v>
      </c>
      <c r="K3542" s="4">
        <v>1.0000010118900999</v>
      </c>
      <c r="L3542" s="7">
        <v>3</v>
      </c>
      <c r="M3542" s="1">
        <v>256</v>
      </c>
      <c r="N3542" s="1">
        <v>32768</v>
      </c>
      <c r="O3542" s="1">
        <v>128</v>
      </c>
      <c r="P3542" s="17">
        <v>1</v>
      </c>
      <c r="Q3542" s="3">
        <v>0.38902785655431499</v>
      </c>
      <c r="R3542" s="4">
        <v>0.99999985725131701</v>
      </c>
      <c r="S3542" s="7">
        <f t="shared" si="165"/>
        <v>8.09E-3</v>
      </c>
      <c r="T3542" s="17">
        <f t="shared" si="166"/>
        <v>0</v>
      </c>
      <c r="U3542" s="54" t="b">
        <v>0</v>
      </c>
      <c r="V3542" s="55" t="b">
        <v>0</v>
      </c>
      <c r="W3542" s="10">
        <v>23732572</v>
      </c>
      <c r="Y3542" s="51"/>
    </row>
    <row r="3543" spans="1:25" x14ac:dyDescent="0.2">
      <c r="A3543" s="29" t="s">
        <v>28</v>
      </c>
      <c r="B3543" s="34" t="s">
        <v>4888</v>
      </c>
      <c r="C3543" s="31" t="s">
        <v>5057</v>
      </c>
      <c r="D3543" s="16">
        <v>0</v>
      </c>
      <c r="E3543" s="8">
        <v>2048</v>
      </c>
      <c r="F3543" s="16">
        <v>61</v>
      </c>
      <c r="G3543" s="8">
        <f t="shared" si="167"/>
        <v>0.97021484375</v>
      </c>
      <c r="H3543" s="7">
        <v>0.30125396427097201</v>
      </c>
      <c r="I3543" s="17">
        <v>0.99833941069377397</v>
      </c>
      <c r="J3543" s="3">
        <v>0.29230106986271298</v>
      </c>
      <c r="K3543" s="4">
        <v>0.99892805245783101</v>
      </c>
      <c r="L3543" s="7">
        <v>2</v>
      </c>
      <c r="M3543" s="1">
        <v>256</v>
      </c>
      <c r="N3543" s="1">
        <v>16384</v>
      </c>
      <c r="O3543" s="1">
        <v>128</v>
      </c>
      <c r="P3543" s="17">
        <v>1</v>
      </c>
      <c r="Q3543" s="3">
        <v>0.295076783068077</v>
      </c>
      <c r="R3543" s="4">
        <v>0.99996393648265303</v>
      </c>
      <c r="S3543" s="7">
        <f t="shared" si="165"/>
        <v>2.7799999999999999E-3</v>
      </c>
      <c r="T3543" s="17">
        <f t="shared" si="166"/>
        <v>-1.0399999999999999E-3</v>
      </c>
      <c r="U3543" s="54" t="b">
        <v>0</v>
      </c>
      <c r="V3543" s="55" t="b">
        <v>0</v>
      </c>
      <c r="W3543" s="10">
        <v>4209524</v>
      </c>
      <c r="Y3543" s="51"/>
    </row>
    <row r="3544" spans="1:25" x14ac:dyDescent="0.2">
      <c r="A3544" s="29" t="s">
        <v>43</v>
      </c>
      <c r="B3544" s="34" t="s">
        <v>1825</v>
      </c>
      <c r="C3544" s="31" t="s">
        <v>3737</v>
      </c>
      <c r="D3544" s="16">
        <v>1</v>
      </c>
      <c r="E3544" s="8">
        <v>256</v>
      </c>
      <c r="F3544" s="16">
        <v>154</v>
      </c>
      <c r="G3544" s="8">
        <f t="shared" si="167"/>
        <v>0.3984375</v>
      </c>
      <c r="H3544" s="7">
        <v>0.94841707947063503</v>
      </c>
      <c r="I3544" s="17">
        <v>0.77977175002898702</v>
      </c>
      <c r="J3544" s="3">
        <v>0.62746902795204196</v>
      </c>
      <c r="K3544" s="4">
        <v>0.92580524227414196</v>
      </c>
      <c r="L3544" s="7">
        <v>1</v>
      </c>
      <c r="M3544" s="1">
        <v>256</v>
      </c>
      <c r="N3544" s="1">
        <v>4096</v>
      </c>
      <c r="O3544" s="1">
        <v>128</v>
      </c>
      <c r="P3544" s="17">
        <v>1</v>
      </c>
      <c r="Q3544" s="3">
        <v>0.68042061509279095</v>
      </c>
      <c r="R3544" s="4">
        <v>0.87100199720260296</v>
      </c>
      <c r="S3544" s="7">
        <f t="shared" si="165"/>
        <v>5.2949999999999997E-2</v>
      </c>
      <c r="T3544" s="17">
        <f t="shared" si="166"/>
        <v>5.4800000000000001E-2</v>
      </c>
      <c r="U3544" s="54" t="b">
        <v>0</v>
      </c>
      <c r="V3544" s="55" t="b">
        <v>1</v>
      </c>
      <c r="W3544" s="10">
        <v>6774263</v>
      </c>
      <c r="Y3544" s="51"/>
    </row>
    <row r="3545" spans="1:25" x14ac:dyDescent="0.2">
      <c r="A3545" s="29" t="s">
        <v>54</v>
      </c>
      <c r="B3545" s="34" t="s">
        <v>1685</v>
      </c>
      <c r="C3545" s="31" t="s">
        <v>3597</v>
      </c>
      <c r="D3545" s="16">
        <v>0</v>
      </c>
      <c r="E3545" s="8">
        <v>512</v>
      </c>
      <c r="F3545" s="16">
        <v>409</v>
      </c>
      <c r="G3545" s="8">
        <f t="shared" si="167"/>
        <v>0.201171875</v>
      </c>
      <c r="H3545" s="7">
        <v>0.92134205568390903</v>
      </c>
      <c r="I3545" s="17">
        <v>0.98091625209872002</v>
      </c>
      <c r="J3545" s="3">
        <v>0.52443848019760597</v>
      </c>
      <c r="K3545" s="4">
        <v>0.996516114188983</v>
      </c>
      <c r="L3545" s="7">
        <v>3</v>
      </c>
      <c r="M3545" s="1">
        <v>64</v>
      </c>
      <c r="N3545" s="1">
        <v>65536</v>
      </c>
      <c r="O3545" s="1">
        <v>128</v>
      </c>
      <c r="P3545" s="17">
        <v>1</v>
      </c>
      <c r="Q3545" s="3">
        <v>0.550503193764034</v>
      </c>
      <c r="R3545" s="4">
        <v>0.995509924698463</v>
      </c>
      <c r="S3545" s="7">
        <f t="shared" si="165"/>
        <v>2.606E-2</v>
      </c>
      <c r="T3545" s="17">
        <f t="shared" si="166"/>
        <v>1.01E-3</v>
      </c>
      <c r="U3545" s="54" t="b">
        <v>0</v>
      </c>
      <c r="V3545" s="55" t="b">
        <v>1</v>
      </c>
      <c r="W3545" s="10">
        <v>16373539</v>
      </c>
      <c r="Y3545" s="51"/>
    </row>
    <row r="3546" spans="1:25" x14ac:dyDescent="0.2">
      <c r="A3546" s="29" t="s">
        <v>11</v>
      </c>
      <c r="B3546" s="34" t="s">
        <v>4780</v>
      </c>
      <c r="C3546" s="31" t="s">
        <v>4949</v>
      </c>
      <c r="D3546" s="16">
        <v>0</v>
      </c>
      <c r="E3546" s="8">
        <v>256</v>
      </c>
      <c r="F3546" s="16">
        <v>119</v>
      </c>
      <c r="G3546" s="8">
        <f t="shared" si="167"/>
        <v>0.53515625</v>
      </c>
      <c r="H3546" s="7">
        <v>0.793843629914328</v>
      </c>
      <c r="I3546" s="17">
        <v>0.999999999999998</v>
      </c>
      <c r="J3546" s="3">
        <v>0.51237804640360196</v>
      </c>
      <c r="K3546" s="4">
        <v>0.99998856661511604</v>
      </c>
      <c r="L3546" s="7">
        <v>2</v>
      </c>
      <c r="M3546" s="1">
        <v>64</v>
      </c>
      <c r="N3546" s="1">
        <v>8192</v>
      </c>
      <c r="O3546" s="1">
        <v>128</v>
      </c>
      <c r="P3546" s="17">
        <v>1</v>
      </c>
      <c r="Q3546" s="3">
        <v>0.54553294411593001</v>
      </c>
      <c r="R3546" s="4">
        <v>1.0000006635766201</v>
      </c>
      <c r="S3546" s="7">
        <f t="shared" si="165"/>
        <v>3.3149999999999999E-2</v>
      </c>
      <c r="T3546" s="17">
        <f t="shared" si="166"/>
        <v>1.0000000000000001E-5</v>
      </c>
      <c r="U3546" s="54" t="b">
        <v>0</v>
      </c>
      <c r="V3546" s="55" t="b">
        <v>0</v>
      </c>
      <c r="W3546" s="10">
        <v>6837997</v>
      </c>
      <c r="Y3546" s="51"/>
    </row>
    <row r="3547" spans="1:25" x14ac:dyDescent="0.2">
      <c r="A3547" s="29" t="s">
        <v>11</v>
      </c>
      <c r="B3547" s="34" t="s">
        <v>2043</v>
      </c>
      <c r="C3547" s="31" t="s">
        <v>3955</v>
      </c>
      <c r="D3547" s="16">
        <v>1</v>
      </c>
      <c r="E3547" s="8">
        <v>512</v>
      </c>
      <c r="F3547" s="16">
        <v>210</v>
      </c>
      <c r="G3547" s="8">
        <f t="shared" si="167"/>
        <v>0.58984375</v>
      </c>
      <c r="H3547" s="7">
        <v>0.81526152347814196</v>
      </c>
      <c r="I3547" s="17">
        <v>0.999999999999998</v>
      </c>
      <c r="J3547" s="3">
        <v>0.54822795251416501</v>
      </c>
      <c r="K3547" s="4">
        <v>0.99591890354009605</v>
      </c>
      <c r="L3547" s="7">
        <v>1</v>
      </c>
      <c r="M3547" s="1">
        <v>256</v>
      </c>
      <c r="N3547" s="1">
        <v>4096</v>
      </c>
      <c r="O3547" s="1">
        <v>128</v>
      </c>
      <c r="P3547" s="17">
        <v>1</v>
      </c>
      <c r="Q3547" s="3">
        <v>0.593948040882193</v>
      </c>
      <c r="R3547" s="4">
        <v>0.96975592731903104</v>
      </c>
      <c r="S3547" s="7">
        <f t="shared" si="165"/>
        <v>4.5719999999999997E-2</v>
      </c>
      <c r="T3547" s="17">
        <f t="shared" si="166"/>
        <v>-2.6159999999999999E-2</v>
      </c>
      <c r="U3547" s="54" t="b">
        <v>0</v>
      </c>
      <c r="V3547" s="55" t="b">
        <v>0</v>
      </c>
      <c r="W3547" s="10">
        <v>7800618</v>
      </c>
      <c r="Y3547" s="51"/>
    </row>
    <row r="3548" spans="1:25" x14ac:dyDescent="0.2">
      <c r="A3548" s="29" t="s">
        <v>13</v>
      </c>
      <c r="B3548" s="34" t="s">
        <v>1369</v>
      </c>
      <c r="C3548" s="31" t="s">
        <v>3281</v>
      </c>
      <c r="D3548" s="16">
        <v>0.5</v>
      </c>
      <c r="E3548" s="8">
        <v>256</v>
      </c>
      <c r="F3548" s="16">
        <v>220</v>
      </c>
      <c r="G3548" s="8">
        <f t="shared" si="167"/>
        <v>0.140625</v>
      </c>
      <c r="H3548" s="7">
        <v>0.980367249194392</v>
      </c>
      <c r="I3548" s="17">
        <v>0.91925386353327798</v>
      </c>
      <c r="J3548" s="3">
        <v>0.52305160968682696</v>
      </c>
      <c r="K3548" s="4">
        <v>0.95260197238079702</v>
      </c>
      <c r="L3548" s="7">
        <v>3</v>
      </c>
      <c r="M3548" s="1">
        <v>64</v>
      </c>
      <c r="N3548" s="1">
        <v>32768</v>
      </c>
      <c r="O3548" s="1">
        <v>128</v>
      </c>
      <c r="P3548" s="17">
        <v>1</v>
      </c>
      <c r="Q3548" s="3">
        <v>0.54608853018234305</v>
      </c>
      <c r="R3548" s="4">
        <v>0.94884299119190996</v>
      </c>
      <c r="S3548" s="7">
        <f t="shared" si="165"/>
        <v>2.3040000000000001E-2</v>
      </c>
      <c r="T3548" s="17">
        <f t="shared" si="166"/>
        <v>3.7599999999999999E-3</v>
      </c>
      <c r="U3548" s="54" t="b">
        <v>0</v>
      </c>
      <c r="V3548" s="55" t="b">
        <v>0</v>
      </c>
      <c r="W3548" s="10">
        <v>8325261</v>
      </c>
      <c r="Y3548" s="51"/>
    </row>
    <row r="3549" spans="1:25" x14ac:dyDescent="0.2">
      <c r="A3549" s="29" t="s">
        <v>13</v>
      </c>
      <c r="B3549" s="34" t="s">
        <v>1294</v>
      </c>
      <c r="C3549" s="31" t="s">
        <v>3206</v>
      </c>
      <c r="D3549" s="16">
        <v>0</v>
      </c>
      <c r="E3549" s="8">
        <v>4096</v>
      </c>
      <c r="F3549" s="16">
        <v>2805</v>
      </c>
      <c r="G3549" s="8">
        <f t="shared" si="167"/>
        <v>0.315185546875</v>
      </c>
      <c r="H3549" s="7">
        <v>0.73891652099904204</v>
      </c>
      <c r="I3549" s="17">
        <v>1</v>
      </c>
      <c r="J3549" s="3">
        <v>0.505695542203218</v>
      </c>
      <c r="K3549" s="4">
        <v>1.0000000626944801</v>
      </c>
      <c r="L3549" s="7">
        <v>1</v>
      </c>
      <c r="M3549" s="1">
        <v>128</v>
      </c>
      <c r="N3549" s="1">
        <v>32768</v>
      </c>
      <c r="O3549" s="1">
        <v>128</v>
      </c>
      <c r="P3549" s="17">
        <v>1</v>
      </c>
      <c r="Q3549" s="3">
        <v>0.56590825792710897</v>
      </c>
      <c r="R3549" s="4">
        <v>0.99999999834915898</v>
      </c>
      <c r="S3549" s="7">
        <f t="shared" si="165"/>
        <v>6.021E-2</v>
      </c>
      <c r="T3549" s="17">
        <f t="shared" si="166"/>
        <v>0</v>
      </c>
      <c r="U3549" s="54" t="b">
        <v>1</v>
      </c>
      <c r="V3549" s="55" t="b">
        <v>0</v>
      </c>
      <c r="W3549" s="10">
        <v>1005602373</v>
      </c>
      <c r="Y3549" s="51"/>
    </row>
    <row r="3550" spans="1:25" x14ac:dyDescent="0.2">
      <c r="A3550" s="29" t="s">
        <v>12</v>
      </c>
      <c r="B3550" s="34" t="s">
        <v>1240</v>
      </c>
      <c r="C3550" s="31" t="s">
        <v>3152</v>
      </c>
      <c r="D3550" s="16">
        <v>0</v>
      </c>
      <c r="E3550" s="8">
        <v>1024</v>
      </c>
      <c r="F3550" s="16">
        <v>87</v>
      </c>
      <c r="G3550" s="8">
        <f t="shared" si="167"/>
        <v>0.9150390625</v>
      </c>
      <c r="H3550" s="7">
        <v>0.461595064208489</v>
      </c>
      <c r="I3550" s="17">
        <v>0.99999999988478505</v>
      </c>
      <c r="J3550" s="3">
        <v>0.43662652170937899</v>
      </c>
      <c r="K3550" s="4">
        <v>0.99951245194439597</v>
      </c>
      <c r="L3550" s="7">
        <v>1</v>
      </c>
      <c r="M3550" s="1">
        <v>256</v>
      </c>
      <c r="N3550" s="1">
        <v>8192</v>
      </c>
      <c r="O3550" s="1">
        <v>128</v>
      </c>
      <c r="P3550" s="17">
        <v>1</v>
      </c>
      <c r="Q3550" s="3">
        <v>0.44259971332436499</v>
      </c>
      <c r="R3550" s="4">
        <v>0.99993598934823302</v>
      </c>
      <c r="S3550" s="7">
        <f t="shared" si="165"/>
        <v>5.9699999999999996E-3</v>
      </c>
      <c r="T3550" s="17">
        <f t="shared" si="166"/>
        <v>4.2000000000000002E-4</v>
      </c>
      <c r="U3550" s="54" t="b">
        <v>0</v>
      </c>
      <c r="V3550" s="55" t="b">
        <v>1</v>
      </c>
      <c r="W3550" s="10">
        <v>4899912</v>
      </c>
      <c r="Y3550" s="51"/>
    </row>
    <row r="3551" spans="1:25" x14ac:dyDescent="0.2">
      <c r="A3551" s="29" t="s">
        <v>35</v>
      </c>
      <c r="B3551" s="34" t="s">
        <v>2837</v>
      </c>
      <c r="C3551" s="31" t="s">
        <v>4749</v>
      </c>
      <c r="D3551" s="16">
        <v>1</v>
      </c>
      <c r="E3551" s="8">
        <v>256</v>
      </c>
      <c r="F3551" s="16">
        <v>14</v>
      </c>
      <c r="G3551" s="8">
        <f t="shared" si="167"/>
        <v>0.9453125</v>
      </c>
      <c r="H3551" s="7">
        <v>0.63454900013287296</v>
      </c>
      <c r="I3551" s="17">
        <v>1</v>
      </c>
      <c r="J3551" s="3">
        <v>0.62631514757457296</v>
      </c>
      <c r="K3551" s="4">
        <v>0.99985466983520099</v>
      </c>
      <c r="L3551" s="7">
        <v>2</v>
      </c>
      <c r="M3551" s="1">
        <v>256</v>
      </c>
      <c r="N3551" s="1">
        <v>16384</v>
      </c>
      <c r="O3551" s="1">
        <v>128</v>
      </c>
      <c r="P3551" s="17">
        <v>1</v>
      </c>
      <c r="Q3551" s="3">
        <v>0.63319950090931498</v>
      </c>
      <c r="R3551" s="4">
        <v>1.0000846071220799</v>
      </c>
      <c r="S3551" s="7">
        <f t="shared" si="165"/>
        <v>6.8799999999999998E-3</v>
      </c>
      <c r="T3551" s="17">
        <f t="shared" si="166"/>
        <v>6.0000000000000002E-5</v>
      </c>
      <c r="U3551" s="54" t="b">
        <v>0</v>
      </c>
      <c r="V3551" s="55" t="b">
        <v>0</v>
      </c>
      <c r="W3551" s="10">
        <v>3148739</v>
      </c>
      <c r="Y3551" s="51"/>
    </row>
    <row r="3552" spans="1:25" x14ac:dyDescent="0.2">
      <c r="A3552" s="29" t="s">
        <v>17</v>
      </c>
      <c r="B3552" s="34" t="s">
        <v>2664</v>
      </c>
      <c r="C3552" s="31" t="s">
        <v>4576</v>
      </c>
      <c r="D3552" s="16">
        <v>0</v>
      </c>
      <c r="E3552" s="8">
        <v>4096</v>
      </c>
      <c r="F3552" s="16">
        <v>2382</v>
      </c>
      <c r="G3552" s="8">
        <f t="shared" si="167"/>
        <v>0.41845703125</v>
      </c>
      <c r="H3552" s="7">
        <v>0.48607755362414501</v>
      </c>
      <c r="I3552" s="17">
        <v>0.999999999999999</v>
      </c>
      <c r="J3552" s="3">
        <v>0.258033851376541</v>
      </c>
      <c r="K3552" s="4">
        <v>1.0000608143363801</v>
      </c>
      <c r="L3552" s="7">
        <v>2</v>
      </c>
      <c r="M3552" s="1">
        <v>256</v>
      </c>
      <c r="N3552" s="1">
        <v>65536</v>
      </c>
      <c r="O3552" s="1">
        <v>128</v>
      </c>
      <c r="P3552" s="17">
        <v>1</v>
      </c>
      <c r="Q3552" s="3">
        <v>0.27914187176515098</v>
      </c>
      <c r="R3552" s="4">
        <v>1.0000040488662301</v>
      </c>
      <c r="S3552" s="7">
        <f t="shared" si="165"/>
        <v>2.111E-2</v>
      </c>
      <c r="T3552" s="17">
        <f t="shared" si="166"/>
        <v>6.0000000000000002E-5</v>
      </c>
      <c r="U3552" s="54" t="b">
        <v>0</v>
      </c>
      <c r="V3552" s="55" t="b">
        <v>0</v>
      </c>
      <c r="W3552" s="10">
        <v>542799377</v>
      </c>
      <c r="Y3552" s="51"/>
    </row>
    <row r="3553" spans="1:25" x14ac:dyDescent="0.2">
      <c r="A3553" s="29" t="s">
        <v>49</v>
      </c>
      <c r="B3553" s="34" t="s">
        <v>1682</v>
      </c>
      <c r="C3553" s="31" t="s">
        <v>3594</v>
      </c>
      <c r="D3553" s="16">
        <v>1</v>
      </c>
      <c r="E3553" s="8">
        <v>512</v>
      </c>
      <c r="F3553" s="16">
        <v>78</v>
      </c>
      <c r="G3553" s="8">
        <f t="shared" si="167"/>
        <v>0.84765625</v>
      </c>
      <c r="H3553" s="7">
        <v>0.54293113687910799</v>
      </c>
      <c r="I3553" s="17">
        <v>1</v>
      </c>
      <c r="J3553" s="3">
        <v>0.518811491290181</v>
      </c>
      <c r="K3553" s="4">
        <v>0.98431055523357802</v>
      </c>
      <c r="L3553" s="7">
        <v>1</v>
      </c>
      <c r="M3553" s="1">
        <v>64</v>
      </c>
      <c r="N3553" s="1">
        <v>16384</v>
      </c>
      <c r="O3553" s="1">
        <v>128</v>
      </c>
      <c r="P3553" s="17">
        <v>1</v>
      </c>
      <c r="Q3553" s="3">
        <v>0.64514835848963903</v>
      </c>
      <c r="R3553" s="4">
        <v>0.86528261694429998</v>
      </c>
      <c r="S3553" s="7">
        <f t="shared" si="165"/>
        <v>-7.8100000000000003E-2</v>
      </c>
      <c r="T3553" s="17">
        <f t="shared" si="166"/>
        <v>-0.11903</v>
      </c>
      <c r="U3553" s="54" t="b">
        <v>0</v>
      </c>
      <c r="V3553" s="55" t="b">
        <v>0</v>
      </c>
      <c r="W3553" s="10">
        <v>5315928</v>
      </c>
      <c r="Y3553" s="51"/>
    </row>
    <row r="3554" spans="1:25" x14ac:dyDescent="0.2">
      <c r="A3554" s="29" t="s">
        <v>14</v>
      </c>
      <c r="B3554" s="34" t="s">
        <v>1824</v>
      </c>
      <c r="C3554" s="31" t="s">
        <v>3736</v>
      </c>
      <c r="D3554" s="16">
        <v>0</v>
      </c>
      <c r="E3554" s="8">
        <v>4096</v>
      </c>
      <c r="F3554" s="16">
        <v>2123</v>
      </c>
      <c r="G3554" s="8">
        <f t="shared" si="167"/>
        <v>0.481689453125</v>
      </c>
      <c r="H3554" s="7">
        <v>0.63600784600724802</v>
      </c>
      <c r="I3554" s="17">
        <v>1</v>
      </c>
      <c r="J3554" s="3">
        <v>0.372189676983883</v>
      </c>
      <c r="K3554" s="4">
        <v>0.99999862274076401</v>
      </c>
      <c r="L3554" s="7">
        <v>3</v>
      </c>
      <c r="M3554" s="1">
        <v>32</v>
      </c>
      <c r="N3554" s="1">
        <v>32768</v>
      </c>
      <c r="O3554" s="1">
        <v>128</v>
      </c>
      <c r="P3554" s="17">
        <v>1</v>
      </c>
      <c r="Q3554" s="3">
        <v>0.37834743103687701</v>
      </c>
      <c r="R3554" s="4">
        <v>0.99999970844556896</v>
      </c>
      <c r="S3554" s="7">
        <f t="shared" si="165"/>
        <v>6.1599999999999997E-3</v>
      </c>
      <c r="T3554" s="17">
        <f t="shared" si="166"/>
        <v>0</v>
      </c>
      <c r="U3554" s="54" t="b">
        <v>0</v>
      </c>
      <c r="V3554" s="55" t="b">
        <v>0</v>
      </c>
      <c r="W3554" s="10">
        <v>40785343</v>
      </c>
      <c r="Y3554" s="51"/>
    </row>
    <row r="3555" spans="1:25" x14ac:dyDescent="0.2">
      <c r="A3555" s="29" t="s">
        <v>23</v>
      </c>
      <c r="B3555" s="34" t="s">
        <v>1333</v>
      </c>
      <c r="C3555" s="31" t="s">
        <v>3245</v>
      </c>
      <c r="D3555" s="16">
        <v>0.5</v>
      </c>
      <c r="E3555" s="8">
        <v>256</v>
      </c>
      <c r="F3555" s="16">
        <v>202</v>
      </c>
      <c r="G3555" s="8">
        <f t="shared" si="167"/>
        <v>0.2109375</v>
      </c>
      <c r="H3555" s="7">
        <v>0.95977888699786595</v>
      </c>
      <c r="I3555" s="17">
        <v>0.85180621231437903</v>
      </c>
      <c r="J3555" s="3">
        <v>0.39759173870440101</v>
      </c>
      <c r="K3555" s="4">
        <v>0.91914253762306997</v>
      </c>
      <c r="L3555" s="7">
        <v>1</v>
      </c>
      <c r="M3555" s="1">
        <v>32</v>
      </c>
      <c r="N3555" s="1">
        <v>16384</v>
      </c>
      <c r="O3555" s="1">
        <v>128</v>
      </c>
      <c r="P3555" s="17">
        <v>1</v>
      </c>
      <c r="Q3555" s="3">
        <v>0.49564545181658798</v>
      </c>
      <c r="R3555" s="4">
        <v>0.92422170224106204</v>
      </c>
      <c r="S3555" s="7">
        <f t="shared" si="165"/>
        <v>9.8049999999999998E-2</v>
      </c>
      <c r="T3555" s="17">
        <f t="shared" si="166"/>
        <v>-5.0800000000000003E-3</v>
      </c>
      <c r="U3555" s="54" t="b">
        <v>0</v>
      </c>
      <c r="V3555" s="55" t="b">
        <v>0</v>
      </c>
      <c r="W3555" s="10">
        <v>10987398</v>
      </c>
      <c r="Y3555" s="51"/>
    </row>
    <row r="3556" spans="1:25" x14ac:dyDescent="0.2">
      <c r="A3556" s="29" t="s">
        <v>58</v>
      </c>
      <c r="B3556" s="34" t="s">
        <v>2738</v>
      </c>
      <c r="C3556" s="31" t="s">
        <v>4650</v>
      </c>
      <c r="D3556" s="16">
        <v>1</v>
      </c>
      <c r="E3556" s="8">
        <v>256</v>
      </c>
      <c r="F3556" s="16">
        <v>73</v>
      </c>
      <c r="G3556" s="8">
        <f t="shared" si="167"/>
        <v>0.71484375</v>
      </c>
      <c r="H3556" s="7">
        <v>0.80147730169626896</v>
      </c>
      <c r="I3556" s="17">
        <v>0.99918481302614703</v>
      </c>
      <c r="J3556" s="3">
        <v>0.72995951039256701</v>
      </c>
      <c r="K3556" s="4">
        <v>0.99875721255314398</v>
      </c>
      <c r="L3556" s="7">
        <v>1</v>
      </c>
      <c r="M3556" s="1">
        <v>256</v>
      </c>
      <c r="N3556" s="1">
        <v>65536</v>
      </c>
      <c r="O3556" s="1">
        <v>128</v>
      </c>
      <c r="P3556" s="17">
        <v>1</v>
      </c>
      <c r="Q3556" s="3">
        <v>0.78488761470349</v>
      </c>
      <c r="R3556" s="4">
        <v>0.99904975186922196</v>
      </c>
      <c r="S3556" s="7">
        <f t="shared" si="165"/>
        <v>5.493E-2</v>
      </c>
      <c r="T3556" s="17">
        <f t="shared" si="166"/>
        <v>2.9E-4</v>
      </c>
      <c r="U3556" s="54" t="b">
        <v>0</v>
      </c>
      <c r="V3556" s="55" t="b">
        <v>0</v>
      </c>
      <c r="W3556" s="10">
        <v>5850416</v>
      </c>
      <c r="Y3556" s="51"/>
    </row>
    <row r="3557" spans="1:25" x14ac:dyDescent="0.2">
      <c r="A3557" s="29" t="s">
        <v>24</v>
      </c>
      <c r="B3557" s="34" t="s">
        <v>1131</v>
      </c>
      <c r="C3557" s="31" t="s">
        <v>3043</v>
      </c>
      <c r="D3557" s="16">
        <v>0</v>
      </c>
      <c r="E3557" s="8">
        <v>2048</v>
      </c>
      <c r="F3557" s="16">
        <v>96</v>
      </c>
      <c r="G3557" s="8">
        <f t="shared" si="167"/>
        <v>0.953125</v>
      </c>
      <c r="H3557" s="7">
        <v>0.26006194526347598</v>
      </c>
      <c r="I3557" s="17">
        <v>0.999999999999998</v>
      </c>
      <c r="J3557" s="3">
        <v>0.25459167589984699</v>
      </c>
      <c r="K3557" s="4">
        <v>0.98310093097449402</v>
      </c>
      <c r="L3557" s="7">
        <v>1</v>
      </c>
      <c r="M3557" s="1">
        <v>256</v>
      </c>
      <c r="N3557" s="1">
        <v>32768</v>
      </c>
      <c r="O3557" s="1">
        <v>128</v>
      </c>
      <c r="P3557" s="17">
        <v>1</v>
      </c>
      <c r="Q3557" s="3">
        <v>0.25024694406021197</v>
      </c>
      <c r="R3557" s="4">
        <v>0.99869924467991</v>
      </c>
      <c r="S3557" s="7">
        <f t="shared" si="165"/>
        <v>-4.3400000000000001E-3</v>
      </c>
      <c r="T3557" s="17">
        <f t="shared" si="166"/>
        <v>1.5599999999999999E-2</v>
      </c>
      <c r="U3557" s="54" t="b">
        <v>0</v>
      </c>
      <c r="V3557" s="55" t="b">
        <v>1</v>
      </c>
      <c r="W3557" s="10">
        <v>4964028</v>
      </c>
      <c r="Y3557" s="51"/>
    </row>
    <row r="3558" spans="1:25" x14ac:dyDescent="0.2">
      <c r="A3558" s="29" t="s">
        <v>32</v>
      </c>
      <c r="B3558" s="34" t="s">
        <v>1770</v>
      </c>
      <c r="C3558" s="31" t="s">
        <v>3682</v>
      </c>
      <c r="D3558" s="16">
        <v>0.5</v>
      </c>
      <c r="E3558" s="8">
        <v>4096</v>
      </c>
      <c r="F3558" s="16">
        <v>14</v>
      </c>
      <c r="G3558" s="8">
        <f t="shared" si="167"/>
        <v>0.99658203125</v>
      </c>
      <c r="H3558" s="7">
        <v>0.15850901789685901</v>
      </c>
      <c r="I3558" s="17">
        <v>1</v>
      </c>
      <c r="J3558" s="3">
        <v>0.216247766659101</v>
      </c>
      <c r="K3558" s="4">
        <v>0.98091562235737595</v>
      </c>
      <c r="L3558" s="7">
        <v>2</v>
      </c>
      <c r="M3558" s="1">
        <v>128</v>
      </c>
      <c r="N3558" s="1">
        <v>65536</v>
      </c>
      <c r="O3558" s="1">
        <v>128</v>
      </c>
      <c r="P3558" s="17">
        <v>1</v>
      </c>
      <c r="Q3558" s="3">
        <v>0.235033116637589</v>
      </c>
      <c r="R3558" s="4">
        <v>0.98454540846480998</v>
      </c>
      <c r="S3558" s="7">
        <f t="shared" si="165"/>
        <v>-1.8790000000000001E-2</v>
      </c>
      <c r="T3558" s="17">
        <f t="shared" si="166"/>
        <v>3.63E-3</v>
      </c>
      <c r="U3558" s="54" t="b">
        <v>0</v>
      </c>
      <c r="V3558" s="55" t="b">
        <v>0</v>
      </c>
      <c r="W3558" s="10">
        <v>1097743</v>
      </c>
      <c r="Y3558" s="51"/>
    </row>
    <row r="3559" spans="1:25" x14ac:dyDescent="0.2">
      <c r="A3559" s="29" t="s">
        <v>23</v>
      </c>
      <c r="B3559" s="34" t="s">
        <v>1527</v>
      </c>
      <c r="C3559" s="31" t="s">
        <v>3439</v>
      </c>
      <c r="D3559" s="16">
        <v>1</v>
      </c>
      <c r="E3559" s="8">
        <v>2048</v>
      </c>
      <c r="F3559" s="16">
        <v>1270</v>
      </c>
      <c r="G3559" s="8">
        <f t="shared" si="167"/>
        <v>0.3798828125</v>
      </c>
      <c r="H3559" s="7">
        <v>0.80972511935984604</v>
      </c>
      <c r="I3559" s="17">
        <v>1.0000000017778099</v>
      </c>
      <c r="J3559" s="3">
        <v>0.37927076027135798</v>
      </c>
      <c r="K3559" s="4">
        <v>0.98557069176204304</v>
      </c>
      <c r="L3559" s="7">
        <v>2</v>
      </c>
      <c r="M3559" s="1">
        <v>128</v>
      </c>
      <c r="N3559" s="1">
        <v>32768</v>
      </c>
      <c r="O3559" s="1">
        <v>128</v>
      </c>
      <c r="P3559" s="17">
        <v>1</v>
      </c>
      <c r="Q3559" s="3">
        <v>0.41313939072276901</v>
      </c>
      <c r="R3559" s="4">
        <v>0.98852428636369705</v>
      </c>
      <c r="S3559" s="7">
        <f t="shared" si="165"/>
        <v>3.3869999999999997E-2</v>
      </c>
      <c r="T3559" s="17">
        <f t="shared" si="166"/>
        <v>2.9499999999999999E-3</v>
      </c>
      <c r="U3559" s="54" t="b">
        <v>0</v>
      </c>
      <c r="V3559" s="55" t="b">
        <v>0</v>
      </c>
      <c r="W3559" s="10">
        <v>141028317</v>
      </c>
      <c r="Y3559" s="51"/>
    </row>
    <row r="3560" spans="1:25" x14ac:dyDescent="0.2">
      <c r="A3560" s="29" t="s">
        <v>45</v>
      </c>
      <c r="B3560" s="34" t="s">
        <v>4829</v>
      </c>
      <c r="C3560" s="31" t="s">
        <v>4998</v>
      </c>
      <c r="D3560" s="16">
        <v>1</v>
      </c>
      <c r="E3560" s="8">
        <v>1024</v>
      </c>
      <c r="F3560" s="16">
        <v>632</v>
      </c>
      <c r="G3560" s="8">
        <f t="shared" si="167"/>
        <v>0.3828125</v>
      </c>
      <c r="H3560" s="7">
        <v>0.87355225939857895</v>
      </c>
      <c r="I3560" s="17">
        <v>0.99999998889206199</v>
      </c>
      <c r="J3560" s="3">
        <v>0.43513050076844001</v>
      </c>
      <c r="K3560" s="4">
        <v>0.999995467582666</v>
      </c>
      <c r="L3560" s="7">
        <v>3</v>
      </c>
      <c r="M3560" s="1">
        <v>256</v>
      </c>
      <c r="N3560" s="1">
        <v>8192</v>
      </c>
      <c r="O3560" s="1">
        <v>128</v>
      </c>
      <c r="P3560" s="17">
        <v>1</v>
      </c>
      <c r="Q3560" s="3">
        <v>0.44104273197324101</v>
      </c>
      <c r="R3560" s="4">
        <v>0.99998626818504699</v>
      </c>
      <c r="S3560" s="7">
        <f t="shared" si="165"/>
        <v>5.9100000000000003E-3</v>
      </c>
      <c r="T3560" s="17">
        <f t="shared" si="166"/>
        <v>-1.0000000000000001E-5</v>
      </c>
      <c r="U3560" s="54" t="b">
        <v>0</v>
      </c>
      <c r="V3560" s="55" t="b">
        <v>0</v>
      </c>
      <c r="W3560" s="10">
        <v>9226513</v>
      </c>
      <c r="Y3560" s="51"/>
    </row>
    <row r="3561" spans="1:25" x14ac:dyDescent="0.2">
      <c r="A3561" s="29" t="s">
        <v>24</v>
      </c>
      <c r="B3561" s="34" t="s">
        <v>1413</v>
      </c>
      <c r="C3561" s="31" t="s">
        <v>3325</v>
      </c>
      <c r="D3561" s="16">
        <v>0.5</v>
      </c>
      <c r="E3561" s="8">
        <v>256</v>
      </c>
      <c r="F3561" s="16">
        <v>43</v>
      </c>
      <c r="G3561" s="8">
        <f t="shared" si="167"/>
        <v>0.83203125</v>
      </c>
      <c r="H3561" s="7">
        <v>0.71822599543699495</v>
      </c>
      <c r="I3561" s="17">
        <v>1</v>
      </c>
      <c r="J3561" s="3">
        <v>0.67071981337729203</v>
      </c>
      <c r="K3561" s="4">
        <v>0.9981866642642</v>
      </c>
      <c r="L3561" s="7">
        <v>2</v>
      </c>
      <c r="M3561" s="1">
        <v>128</v>
      </c>
      <c r="N3561" s="1">
        <v>65536</v>
      </c>
      <c r="O3561" s="1">
        <v>128</v>
      </c>
      <c r="P3561" s="17">
        <v>1</v>
      </c>
      <c r="Q3561" s="3">
        <v>0.69077536181653099</v>
      </c>
      <c r="R3561" s="4">
        <v>1.0015414079559399</v>
      </c>
      <c r="S3561" s="7">
        <f t="shared" si="165"/>
        <v>2.0060000000000001E-2</v>
      </c>
      <c r="T3561" s="17">
        <f t="shared" si="166"/>
        <v>2.7E-4</v>
      </c>
      <c r="U3561" s="54" t="b">
        <v>0</v>
      </c>
      <c r="V3561" s="55" t="b">
        <v>0</v>
      </c>
      <c r="W3561" s="10">
        <v>5589354</v>
      </c>
      <c r="Y3561" s="51"/>
    </row>
    <row r="3562" spans="1:25" x14ac:dyDescent="0.2">
      <c r="A3562" s="29" t="s">
        <v>7</v>
      </c>
      <c r="B3562" s="34" t="s">
        <v>2344</v>
      </c>
      <c r="C3562" s="31" t="s">
        <v>4256</v>
      </c>
      <c r="D3562" s="16">
        <v>1</v>
      </c>
      <c r="E3562" s="8">
        <v>256</v>
      </c>
      <c r="F3562" s="16">
        <v>197</v>
      </c>
      <c r="G3562" s="8">
        <f t="shared" si="167"/>
        <v>0.23046875</v>
      </c>
      <c r="H3562" s="7">
        <v>0.91029692074406499</v>
      </c>
      <c r="I3562" s="17">
        <v>0.81119817854137499</v>
      </c>
      <c r="J3562" s="3">
        <v>0.55534285781926895</v>
      </c>
      <c r="K3562" s="4">
        <v>0.96130631901838104</v>
      </c>
      <c r="L3562" s="7">
        <v>1</v>
      </c>
      <c r="M3562" s="1">
        <v>256</v>
      </c>
      <c r="N3562" s="1">
        <v>8192</v>
      </c>
      <c r="O3562" s="1">
        <v>128</v>
      </c>
      <c r="P3562" s="17">
        <v>1</v>
      </c>
      <c r="Q3562" s="3">
        <v>0.65658870973357297</v>
      </c>
      <c r="R3562" s="4">
        <v>0.94727426615835297</v>
      </c>
      <c r="S3562" s="7">
        <f t="shared" si="165"/>
        <v>0.10125000000000001</v>
      </c>
      <c r="T3562" s="17">
        <f t="shared" si="166"/>
        <v>1.4030000000000001E-2</v>
      </c>
      <c r="U3562" s="54" t="b">
        <v>0</v>
      </c>
      <c r="V3562" s="55" t="b">
        <v>0</v>
      </c>
      <c r="W3562" s="10">
        <v>14916784</v>
      </c>
      <c r="Y3562" s="51"/>
    </row>
    <row r="3563" spans="1:25" x14ac:dyDescent="0.2">
      <c r="A3563" s="29" t="s">
        <v>36</v>
      </c>
      <c r="B3563" s="34" t="s">
        <v>2545</v>
      </c>
      <c r="C3563" s="31" t="s">
        <v>4457</v>
      </c>
      <c r="D3563" s="16">
        <v>0.5</v>
      </c>
      <c r="E3563" s="8">
        <v>2048</v>
      </c>
      <c r="F3563" s="16">
        <v>1083</v>
      </c>
      <c r="G3563" s="8">
        <f t="shared" si="167"/>
        <v>0.47119140625</v>
      </c>
      <c r="H3563" s="7">
        <v>0.82327875559282804</v>
      </c>
      <c r="I3563" s="17">
        <v>1</v>
      </c>
      <c r="J3563" s="3">
        <v>0.40141518298263501</v>
      </c>
      <c r="K3563" s="4">
        <v>0.99863157881519005</v>
      </c>
      <c r="L3563" s="7">
        <v>2</v>
      </c>
      <c r="M3563" s="1">
        <v>256</v>
      </c>
      <c r="N3563" s="1">
        <v>16384</v>
      </c>
      <c r="O3563" s="1">
        <v>128</v>
      </c>
      <c r="P3563" s="17">
        <v>1</v>
      </c>
      <c r="Q3563" s="3">
        <v>0.42808607703374202</v>
      </c>
      <c r="R3563" s="4">
        <v>0.99791897806118302</v>
      </c>
      <c r="S3563" s="7">
        <f t="shared" si="165"/>
        <v>2.6669999999999999E-2</v>
      </c>
      <c r="T3563" s="17">
        <f t="shared" si="166"/>
        <v>-7.1000000000000002E-4</v>
      </c>
      <c r="U3563" s="54" t="b">
        <v>0</v>
      </c>
      <c r="V3563" s="55" t="b">
        <v>0</v>
      </c>
      <c r="W3563" s="10">
        <v>42663213</v>
      </c>
      <c r="Y3563" s="51"/>
    </row>
    <row r="3564" spans="1:25" x14ac:dyDescent="0.2">
      <c r="A3564" s="29" t="s">
        <v>55</v>
      </c>
      <c r="B3564" s="34" t="s">
        <v>4845</v>
      </c>
      <c r="C3564" s="31" t="s">
        <v>5014</v>
      </c>
      <c r="D3564" s="16">
        <v>1</v>
      </c>
      <c r="E3564" s="8">
        <v>2048</v>
      </c>
      <c r="F3564" s="16">
        <v>1357</v>
      </c>
      <c r="G3564" s="8">
        <f t="shared" si="167"/>
        <v>0.33740234375</v>
      </c>
      <c r="H3564" s="7">
        <v>0.89102810656432696</v>
      </c>
      <c r="I3564" s="17">
        <v>1.00000000000001</v>
      </c>
      <c r="J3564" s="3">
        <v>0.512024573925418</v>
      </c>
      <c r="K3564" s="4">
        <v>0.99849211426373397</v>
      </c>
      <c r="L3564" s="7">
        <v>1</v>
      </c>
      <c r="M3564" s="1">
        <v>128</v>
      </c>
      <c r="N3564" s="1">
        <v>65536</v>
      </c>
      <c r="O3564" s="1">
        <v>128</v>
      </c>
      <c r="P3564" s="17">
        <v>1</v>
      </c>
      <c r="Q3564" s="3">
        <v>0.63944660374847195</v>
      </c>
      <c r="R3564" s="4">
        <v>0.990149552567129</v>
      </c>
      <c r="S3564" s="7">
        <f t="shared" si="165"/>
        <v>0.12742000000000001</v>
      </c>
      <c r="T3564" s="17">
        <f t="shared" si="166"/>
        <v>-8.3400000000000002E-3</v>
      </c>
      <c r="U3564" s="54" t="b">
        <v>1</v>
      </c>
      <c r="V3564" s="55" t="b">
        <v>0</v>
      </c>
      <c r="W3564" s="10">
        <v>651274815</v>
      </c>
      <c r="Y3564" s="51"/>
    </row>
    <row r="3565" spans="1:25" x14ac:dyDescent="0.2">
      <c r="A3565" s="29" t="s">
        <v>8</v>
      </c>
      <c r="B3565" s="34" t="s">
        <v>2262</v>
      </c>
      <c r="C3565" s="31" t="s">
        <v>4174</v>
      </c>
      <c r="D3565" s="16">
        <v>0.5</v>
      </c>
      <c r="E3565" s="8">
        <v>2048</v>
      </c>
      <c r="F3565" s="16">
        <v>703</v>
      </c>
      <c r="G3565" s="8">
        <f t="shared" si="167"/>
        <v>0.65673828125</v>
      </c>
      <c r="H3565" s="7">
        <v>0.45316301208649201</v>
      </c>
      <c r="I3565" s="17">
        <v>0.99999999993801403</v>
      </c>
      <c r="J3565" s="3">
        <v>0.36515441369231499</v>
      </c>
      <c r="K3565" s="4">
        <v>0.99455754880728398</v>
      </c>
      <c r="L3565" s="7">
        <v>2</v>
      </c>
      <c r="M3565" s="1">
        <v>64</v>
      </c>
      <c r="N3565" s="1">
        <v>65536</v>
      </c>
      <c r="O3565" s="1">
        <v>128</v>
      </c>
      <c r="P3565" s="17">
        <v>1</v>
      </c>
      <c r="Q3565" s="3">
        <v>0.39196961450844497</v>
      </c>
      <c r="R3565" s="4">
        <v>0.994008598664327</v>
      </c>
      <c r="S3565" s="7">
        <f t="shared" si="165"/>
        <v>2.682E-2</v>
      </c>
      <c r="T3565" s="17">
        <f t="shared" si="166"/>
        <v>-5.5000000000000003E-4</v>
      </c>
      <c r="U3565" s="54" t="b">
        <v>0</v>
      </c>
      <c r="V3565" s="55" t="b">
        <v>0</v>
      </c>
      <c r="W3565" s="10">
        <v>18719213</v>
      </c>
      <c r="Y3565" s="51"/>
    </row>
    <row r="3566" spans="1:25" x14ac:dyDescent="0.2">
      <c r="A3566" s="29" t="s">
        <v>37</v>
      </c>
      <c r="B3566" s="34" t="s">
        <v>4825</v>
      </c>
      <c r="C3566" s="31" t="s">
        <v>4994</v>
      </c>
      <c r="D3566" s="16">
        <v>1</v>
      </c>
      <c r="E3566" s="8">
        <v>256</v>
      </c>
      <c r="F3566" s="16">
        <v>62</v>
      </c>
      <c r="G3566" s="8">
        <f t="shared" si="167"/>
        <v>0.7578125</v>
      </c>
      <c r="H3566" s="7">
        <v>0.75619261286763695</v>
      </c>
      <c r="I3566" s="17">
        <v>0.88832575953553305</v>
      </c>
      <c r="J3566" s="3">
        <v>0.65979710320767804</v>
      </c>
      <c r="K3566" s="4">
        <v>0.97202379711599796</v>
      </c>
      <c r="L3566" s="7">
        <v>1</v>
      </c>
      <c r="M3566" s="1">
        <v>128</v>
      </c>
      <c r="N3566" s="1">
        <v>65536</v>
      </c>
      <c r="O3566" s="1">
        <v>128</v>
      </c>
      <c r="P3566" s="17">
        <v>1</v>
      </c>
      <c r="Q3566" s="3">
        <v>0.70235809399425297</v>
      </c>
      <c r="R3566" s="4">
        <v>0.88935438230320596</v>
      </c>
      <c r="S3566" s="7">
        <f t="shared" si="165"/>
        <v>4.2560000000000001E-2</v>
      </c>
      <c r="T3566" s="17">
        <f t="shared" si="166"/>
        <v>8.2669999999999993E-2</v>
      </c>
      <c r="U3566" s="54" t="b">
        <v>0</v>
      </c>
      <c r="V3566" s="55" t="b">
        <v>1</v>
      </c>
      <c r="W3566" s="10">
        <v>4349686</v>
      </c>
      <c r="Y3566" s="51"/>
    </row>
    <row r="3567" spans="1:25" x14ac:dyDescent="0.2">
      <c r="A3567" s="29" t="s">
        <v>27</v>
      </c>
      <c r="B3567" s="34" t="s">
        <v>2446</v>
      </c>
      <c r="C3567" s="31" t="s">
        <v>4358</v>
      </c>
      <c r="D3567" s="16">
        <v>0.5</v>
      </c>
      <c r="E3567" s="8">
        <v>512</v>
      </c>
      <c r="F3567" s="16">
        <v>289</v>
      </c>
      <c r="G3567" s="8">
        <f t="shared" si="167"/>
        <v>0.435546875</v>
      </c>
      <c r="H3567" s="7">
        <v>0.80417497473798005</v>
      </c>
      <c r="I3567" s="17">
        <v>0.95021025959717098</v>
      </c>
      <c r="J3567" s="3">
        <v>0.47250834764042399</v>
      </c>
      <c r="K3567" s="4">
        <v>0.97705627947795504</v>
      </c>
      <c r="L3567" s="7">
        <v>1</v>
      </c>
      <c r="M3567" s="1">
        <v>32</v>
      </c>
      <c r="N3567" s="1">
        <v>16384</v>
      </c>
      <c r="O3567" s="1">
        <v>128</v>
      </c>
      <c r="P3567" s="17">
        <v>1</v>
      </c>
      <c r="Q3567" s="3">
        <v>0.53108267270411502</v>
      </c>
      <c r="R3567" s="4">
        <v>0.90981315951109298</v>
      </c>
      <c r="S3567" s="7">
        <f t="shared" si="165"/>
        <v>5.8569999999999997E-2</v>
      </c>
      <c r="T3567" s="17">
        <f t="shared" si="166"/>
        <v>-1.355E-2</v>
      </c>
      <c r="U3567" s="54" t="b">
        <v>0</v>
      </c>
      <c r="V3567" s="55" t="b">
        <v>0</v>
      </c>
      <c r="W3567" s="10">
        <v>13642602</v>
      </c>
      <c r="Y3567" s="51"/>
    </row>
    <row r="3568" spans="1:25" x14ac:dyDescent="0.2">
      <c r="A3568" s="29" t="s">
        <v>50</v>
      </c>
      <c r="B3568" s="34" t="s">
        <v>4906</v>
      </c>
      <c r="C3568" s="31" t="s">
        <v>5075</v>
      </c>
      <c r="D3568" s="16">
        <v>1</v>
      </c>
      <c r="E3568" s="8">
        <v>256</v>
      </c>
      <c r="F3568" s="16">
        <v>58</v>
      </c>
      <c r="G3568" s="8">
        <f t="shared" si="167"/>
        <v>0.7734375</v>
      </c>
      <c r="H3568" s="7">
        <v>0.70099449000476899</v>
      </c>
      <c r="I3568" s="17">
        <v>1.00000000000001</v>
      </c>
      <c r="J3568" s="3">
        <v>0.65045845516954803</v>
      </c>
      <c r="K3568" s="4">
        <v>0.99618119655609105</v>
      </c>
      <c r="L3568" s="7">
        <v>1</v>
      </c>
      <c r="M3568" s="1">
        <v>128</v>
      </c>
      <c r="N3568" s="1">
        <v>8192</v>
      </c>
      <c r="O3568" s="1">
        <v>128</v>
      </c>
      <c r="P3568" s="17">
        <v>1</v>
      </c>
      <c r="Q3568" s="3">
        <v>0.75376193557153703</v>
      </c>
      <c r="R3568" s="4">
        <v>0.98483784762818705</v>
      </c>
      <c r="S3568" s="7">
        <f t="shared" si="165"/>
        <v>-2.2300000000000002E-3</v>
      </c>
      <c r="T3568" s="17">
        <f t="shared" si="166"/>
        <v>-1.1339999999999999E-2</v>
      </c>
      <c r="U3568" s="54" t="b">
        <v>0</v>
      </c>
      <c r="V3568" s="55" t="b">
        <v>0</v>
      </c>
      <c r="W3568" s="10">
        <v>4862861</v>
      </c>
      <c r="Y3568" s="51"/>
    </row>
    <row r="3569" spans="1:25" x14ac:dyDescent="0.2">
      <c r="A3569" s="29" t="s">
        <v>23</v>
      </c>
      <c r="B3569" s="34" t="s">
        <v>1527</v>
      </c>
      <c r="C3569" s="31" t="s">
        <v>3439</v>
      </c>
      <c r="D3569" s="16">
        <v>1</v>
      </c>
      <c r="E3569" s="8">
        <v>2048</v>
      </c>
      <c r="F3569" s="16">
        <v>1270</v>
      </c>
      <c r="G3569" s="8">
        <f t="shared" si="167"/>
        <v>0.3798828125</v>
      </c>
      <c r="H3569" s="7">
        <v>0.80972511643602696</v>
      </c>
      <c r="I3569" s="17">
        <v>1.00000000964293</v>
      </c>
      <c r="J3569" s="3">
        <v>0.379270756466773</v>
      </c>
      <c r="K3569" s="4">
        <v>0.98557075168730202</v>
      </c>
      <c r="L3569" s="7">
        <v>3</v>
      </c>
      <c r="M3569" s="1">
        <v>256</v>
      </c>
      <c r="N3569" s="1">
        <v>16384</v>
      </c>
      <c r="O3569" s="1">
        <v>128</v>
      </c>
      <c r="P3569" s="17">
        <v>1</v>
      </c>
      <c r="Q3569" s="3">
        <v>0.38398108958500599</v>
      </c>
      <c r="R3569" s="4">
        <v>0.98626874098545503</v>
      </c>
      <c r="S3569" s="7">
        <f t="shared" si="165"/>
        <v>4.7099999999999998E-3</v>
      </c>
      <c r="T3569" s="17">
        <f t="shared" si="166"/>
        <v>6.9999999999999999E-4</v>
      </c>
      <c r="U3569" s="54" t="b">
        <v>0</v>
      </c>
      <c r="V3569" s="55" t="b">
        <v>0</v>
      </c>
      <c r="W3569" s="10">
        <v>31625565</v>
      </c>
      <c r="Y3569" s="51"/>
    </row>
    <row r="3570" spans="1:25" x14ac:dyDescent="0.2">
      <c r="A3570" s="29" t="s">
        <v>13</v>
      </c>
      <c r="B3570" s="34" t="s">
        <v>2518</v>
      </c>
      <c r="C3570" s="31" t="s">
        <v>4430</v>
      </c>
      <c r="D3570" s="16">
        <v>0</v>
      </c>
      <c r="E3570" s="8">
        <v>256</v>
      </c>
      <c r="F3570" s="16">
        <v>220</v>
      </c>
      <c r="G3570" s="8">
        <f t="shared" si="167"/>
        <v>0.140625</v>
      </c>
      <c r="H3570" s="7">
        <v>0.93996506293202897</v>
      </c>
      <c r="I3570" s="17">
        <v>0.90606506386249397</v>
      </c>
      <c r="J3570" s="3">
        <v>0.50225081526561799</v>
      </c>
      <c r="K3570" s="4">
        <v>0.94034828624762301</v>
      </c>
      <c r="L3570" s="7">
        <v>3</v>
      </c>
      <c r="M3570" s="1">
        <v>32</v>
      </c>
      <c r="N3570" s="1">
        <v>65536</v>
      </c>
      <c r="O3570" s="1">
        <v>128</v>
      </c>
      <c r="P3570" s="17">
        <v>1</v>
      </c>
      <c r="Q3570" s="3">
        <v>0.51597471413945595</v>
      </c>
      <c r="R3570" s="4">
        <v>0.93721661387220001</v>
      </c>
      <c r="S3570" s="7">
        <f t="shared" si="165"/>
        <v>1.372E-2</v>
      </c>
      <c r="T3570" s="17">
        <f t="shared" si="166"/>
        <v>3.13E-3</v>
      </c>
      <c r="U3570" s="54" t="b">
        <v>0</v>
      </c>
      <c r="V3570" s="55" t="b">
        <v>0</v>
      </c>
      <c r="W3570" s="10">
        <v>7647937</v>
      </c>
      <c r="Y3570" s="51"/>
    </row>
    <row r="3571" spans="1:25" x14ac:dyDescent="0.2">
      <c r="A3571" s="29" t="s">
        <v>35</v>
      </c>
      <c r="B3571" s="34" t="s">
        <v>2837</v>
      </c>
      <c r="C3571" s="31" t="s">
        <v>4749</v>
      </c>
      <c r="D3571" s="16">
        <v>1</v>
      </c>
      <c r="E3571" s="8">
        <v>256</v>
      </c>
      <c r="F3571" s="16">
        <v>14</v>
      </c>
      <c r="G3571" s="8">
        <f t="shared" si="167"/>
        <v>0.9453125</v>
      </c>
      <c r="H3571" s="7">
        <v>0.63454900013287296</v>
      </c>
      <c r="I3571" s="17">
        <v>0.999999999999998</v>
      </c>
      <c r="J3571" s="3">
        <v>0.62584902518289298</v>
      </c>
      <c r="K3571" s="4">
        <v>1.0000020690515701</v>
      </c>
      <c r="L3571" s="7">
        <v>2</v>
      </c>
      <c r="M3571" s="1">
        <v>64</v>
      </c>
      <c r="N3571" s="1">
        <v>16384</v>
      </c>
      <c r="O3571" s="1">
        <v>128</v>
      </c>
      <c r="P3571" s="17">
        <v>1</v>
      </c>
      <c r="Q3571" s="3">
        <v>0.63260797301403304</v>
      </c>
      <c r="R3571" s="4">
        <v>0.99998036102514498</v>
      </c>
      <c r="S3571" s="7">
        <f t="shared" si="165"/>
        <v>6.7600000000000004E-3</v>
      </c>
      <c r="T3571" s="17">
        <f t="shared" si="166"/>
        <v>-2.0000000000000002E-5</v>
      </c>
      <c r="U3571" s="54" t="b">
        <v>0</v>
      </c>
      <c r="V3571" s="55" t="b">
        <v>0</v>
      </c>
      <c r="W3571" s="10">
        <v>2863410</v>
      </c>
      <c r="Y3571" s="51"/>
    </row>
    <row r="3572" spans="1:25" x14ac:dyDescent="0.2">
      <c r="A3572" s="29" t="s">
        <v>2</v>
      </c>
      <c r="B3572" s="34" t="s">
        <v>2349</v>
      </c>
      <c r="C3572" s="31" t="s">
        <v>4261</v>
      </c>
      <c r="D3572" s="16">
        <v>1</v>
      </c>
      <c r="E3572" s="8">
        <v>512</v>
      </c>
      <c r="F3572" s="16">
        <v>352</v>
      </c>
      <c r="G3572" s="8">
        <f t="shared" si="167"/>
        <v>0.3125</v>
      </c>
      <c r="H3572" s="7">
        <v>0.88536158539764498</v>
      </c>
      <c r="I3572" s="17">
        <v>0.98651393222753103</v>
      </c>
      <c r="J3572" s="3">
        <v>0.36181071243518698</v>
      </c>
      <c r="K3572" s="4">
        <v>0.98649409135519595</v>
      </c>
      <c r="L3572" s="7">
        <v>2</v>
      </c>
      <c r="M3572" s="1">
        <v>64</v>
      </c>
      <c r="N3572" s="1">
        <v>32768</v>
      </c>
      <c r="O3572" s="1">
        <v>128</v>
      </c>
      <c r="P3572" s="17">
        <v>1</v>
      </c>
      <c r="Q3572" s="3">
        <v>0.41551617146234099</v>
      </c>
      <c r="R3572" s="4">
        <v>0.99137924310263903</v>
      </c>
      <c r="S3572" s="7">
        <f t="shared" si="165"/>
        <v>5.3710000000000001E-2</v>
      </c>
      <c r="T3572" s="17">
        <f t="shared" si="166"/>
        <v>-4.8500000000000001E-3</v>
      </c>
      <c r="U3572" s="54" t="b">
        <v>0</v>
      </c>
      <c r="V3572" s="55" t="b">
        <v>0</v>
      </c>
      <c r="W3572" s="10">
        <v>20347749</v>
      </c>
      <c r="Y3572" s="51"/>
    </row>
    <row r="3573" spans="1:25" x14ac:dyDescent="0.2">
      <c r="A3573" s="29" t="s">
        <v>9</v>
      </c>
      <c r="B3573" s="34" t="s">
        <v>1958</v>
      </c>
      <c r="C3573" s="31" t="s">
        <v>3870</v>
      </c>
      <c r="D3573" s="16">
        <v>0</v>
      </c>
      <c r="E3573" s="8">
        <v>256</v>
      </c>
      <c r="F3573" s="16">
        <v>200</v>
      </c>
      <c r="G3573" s="8">
        <f t="shared" si="167"/>
        <v>0.21875</v>
      </c>
      <c r="H3573" s="7">
        <v>1</v>
      </c>
      <c r="I3573" s="17">
        <v>0.88840866335875102</v>
      </c>
      <c r="J3573" s="3">
        <v>0.63034252666557899</v>
      </c>
      <c r="K3573" s="4">
        <v>0.97792663900783405</v>
      </c>
      <c r="L3573" s="7">
        <v>2</v>
      </c>
      <c r="M3573" s="1">
        <v>128</v>
      </c>
      <c r="N3573" s="1">
        <v>4096</v>
      </c>
      <c r="O3573" s="1">
        <v>128</v>
      </c>
      <c r="P3573" s="17">
        <v>1</v>
      </c>
      <c r="Q3573" s="3">
        <v>0.70686764878057595</v>
      </c>
      <c r="R3573" s="4">
        <v>0.96007765240546195</v>
      </c>
      <c r="S3573" s="7">
        <f t="shared" si="165"/>
        <v>7.6530000000000001E-2</v>
      </c>
      <c r="T3573" s="17">
        <f t="shared" si="166"/>
        <v>1.7850000000000001E-2</v>
      </c>
      <c r="U3573" s="54" t="b">
        <v>0</v>
      </c>
      <c r="V3573" s="55" t="b">
        <v>1</v>
      </c>
      <c r="W3573" s="10">
        <v>7742778</v>
      </c>
      <c r="Y3573" s="51"/>
    </row>
    <row r="3574" spans="1:25" x14ac:dyDescent="0.2">
      <c r="A3574" s="29" t="s">
        <v>38</v>
      </c>
      <c r="B3574" s="34" t="s">
        <v>2291</v>
      </c>
      <c r="C3574" s="31" t="s">
        <v>4203</v>
      </c>
      <c r="D3574" s="16">
        <v>0</v>
      </c>
      <c r="E3574" s="8">
        <v>4096</v>
      </c>
      <c r="F3574" s="16">
        <v>2470</v>
      </c>
      <c r="G3574" s="8">
        <f t="shared" si="167"/>
        <v>0.39697265625</v>
      </c>
      <c r="H3574" s="7">
        <v>0.53560639035315805</v>
      </c>
      <c r="I3574" s="17">
        <v>1.0000001532738101</v>
      </c>
      <c r="J3574" s="3">
        <v>0.33501744625077501</v>
      </c>
      <c r="K3574" s="4">
        <v>0.99998988606787298</v>
      </c>
      <c r="L3574" s="7">
        <v>3</v>
      </c>
      <c r="M3574" s="1">
        <v>32</v>
      </c>
      <c r="N3574" s="1">
        <v>32768</v>
      </c>
      <c r="O3574" s="1">
        <v>128</v>
      </c>
      <c r="P3574" s="17">
        <v>1</v>
      </c>
      <c r="Q3574" s="3">
        <v>0.34316906766296401</v>
      </c>
      <c r="R3574" s="4">
        <v>0.999984757507144</v>
      </c>
      <c r="S3574" s="7">
        <f t="shared" si="165"/>
        <v>8.1499999999999993E-3</v>
      </c>
      <c r="T3574" s="17">
        <f t="shared" si="166"/>
        <v>-1.0000000000000001E-5</v>
      </c>
      <c r="U3574" s="54" t="b">
        <v>0</v>
      </c>
      <c r="V3574" s="55" t="b">
        <v>0</v>
      </c>
      <c r="W3574" s="10">
        <v>1242315570</v>
      </c>
      <c r="Y3574" s="51"/>
    </row>
    <row r="3575" spans="1:25" x14ac:dyDescent="0.2">
      <c r="A3575" s="29" t="s">
        <v>39</v>
      </c>
      <c r="B3575" s="34" t="s">
        <v>1779</v>
      </c>
      <c r="C3575" s="31" t="s">
        <v>3691</v>
      </c>
      <c r="D3575" s="16">
        <v>0.5</v>
      </c>
      <c r="E3575" s="8">
        <v>1024</v>
      </c>
      <c r="F3575" s="16">
        <v>312</v>
      </c>
      <c r="G3575" s="8">
        <f t="shared" si="167"/>
        <v>0.6953125</v>
      </c>
      <c r="H3575" s="7">
        <v>0.52477555163129896</v>
      </c>
      <c r="I3575" s="17">
        <v>1</v>
      </c>
      <c r="J3575" s="3">
        <v>0.44599728042616299</v>
      </c>
      <c r="K3575" s="4">
        <v>0.99154044904040295</v>
      </c>
      <c r="L3575" s="7">
        <v>3</v>
      </c>
      <c r="M3575" s="1">
        <v>64</v>
      </c>
      <c r="N3575" s="1">
        <v>32768</v>
      </c>
      <c r="O3575" s="1">
        <v>128</v>
      </c>
      <c r="P3575" s="17">
        <v>1</v>
      </c>
      <c r="Q3575" s="3">
        <v>0.46174539604467202</v>
      </c>
      <c r="R3575" s="4">
        <v>0.99447837088162405</v>
      </c>
      <c r="S3575" s="7">
        <f t="shared" si="165"/>
        <v>1.575E-2</v>
      </c>
      <c r="T3575" s="17">
        <f t="shared" si="166"/>
        <v>2.9399999999999999E-3</v>
      </c>
      <c r="U3575" s="54" t="b">
        <v>0</v>
      </c>
      <c r="V3575" s="55" t="b">
        <v>0</v>
      </c>
      <c r="W3575" s="10">
        <v>11762117</v>
      </c>
      <c r="Y3575" s="51"/>
    </row>
    <row r="3576" spans="1:25" x14ac:dyDescent="0.2">
      <c r="A3576" s="29" t="s">
        <v>9</v>
      </c>
      <c r="B3576" s="34" t="s">
        <v>2851</v>
      </c>
      <c r="C3576" s="31" t="s">
        <v>4763</v>
      </c>
      <c r="D3576" s="16">
        <v>0</v>
      </c>
      <c r="E3576" s="8">
        <v>512</v>
      </c>
      <c r="F3576" s="16">
        <v>376</v>
      </c>
      <c r="G3576" s="8">
        <f t="shared" si="167"/>
        <v>0.265625</v>
      </c>
      <c r="H3576" s="7">
        <v>0.95490928003644604</v>
      </c>
      <c r="I3576" s="17">
        <v>0.99614785324256405</v>
      </c>
      <c r="J3576" s="3">
        <v>0.58864389395549699</v>
      </c>
      <c r="K3576" s="4">
        <v>0.99849308232103196</v>
      </c>
      <c r="L3576" s="7">
        <v>3</v>
      </c>
      <c r="M3576" s="1">
        <v>32</v>
      </c>
      <c r="N3576" s="1">
        <v>4096</v>
      </c>
      <c r="O3576" s="1">
        <v>128</v>
      </c>
      <c r="P3576" s="17">
        <v>1</v>
      </c>
      <c r="Q3576" s="3">
        <v>0.59689795740093898</v>
      </c>
      <c r="R3576" s="4">
        <v>0.99842329093902304</v>
      </c>
      <c r="S3576" s="7">
        <f t="shared" si="165"/>
        <v>8.2500000000000004E-3</v>
      </c>
      <c r="T3576" s="17">
        <f t="shared" si="166"/>
        <v>6.9999999999999994E-5</v>
      </c>
      <c r="U3576" s="54" t="b">
        <v>0</v>
      </c>
      <c r="V3576" s="55" t="b">
        <v>0</v>
      </c>
      <c r="W3576" s="10">
        <v>9016706</v>
      </c>
      <c r="Y3576" s="51"/>
    </row>
    <row r="3577" spans="1:25" x14ac:dyDescent="0.2">
      <c r="A3577" s="29" t="s">
        <v>4</v>
      </c>
      <c r="B3577" s="34" t="s">
        <v>2185</v>
      </c>
      <c r="C3577" s="31" t="s">
        <v>4097</v>
      </c>
      <c r="D3577" s="16">
        <v>1</v>
      </c>
      <c r="E3577" s="8">
        <v>256</v>
      </c>
      <c r="F3577" s="16">
        <v>107</v>
      </c>
      <c r="G3577" s="8">
        <f t="shared" si="167"/>
        <v>0.58203125</v>
      </c>
      <c r="H3577" s="7">
        <v>0.62954953237581401</v>
      </c>
      <c r="I3577" s="17">
        <v>0.999975144626436</v>
      </c>
      <c r="J3577" s="3">
        <v>0.51871124448287798</v>
      </c>
      <c r="K3577" s="4">
        <v>0.99480964739072297</v>
      </c>
      <c r="L3577" s="7">
        <v>2</v>
      </c>
      <c r="M3577" s="1">
        <v>64</v>
      </c>
      <c r="N3577" s="1">
        <v>16384</v>
      </c>
      <c r="O3577" s="1">
        <v>128</v>
      </c>
      <c r="P3577" s="17">
        <v>1</v>
      </c>
      <c r="Q3577" s="3">
        <v>0.551042162767444</v>
      </c>
      <c r="R3577" s="4">
        <v>0.99985358342689201</v>
      </c>
      <c r="S3577" s="7">
        <f t="shared" si="165"/>
        <v>3.2329999999999998E-2</v>
      </c>
      <c r="T3577" s="17">
        <f t="shared" si="166"/>
        <v>5.0400000000000002E-3</v>
      </c>
      <c r="U3577" s="54" t="b">
        <v>0</v>
      </c>
      <c r="V3577" s="55" t="b">
        <v>0</v>
      </c>
      <c r="W3577" s="10">
        <v>8077255</v>
      </c>
      <c r="Y3577" s="51"/>
    </row>
    <row r="3578" spans="1:25" x14ac:dyDescent="0.2">
      <c r="A3578" s="29" t="s">
        <v>6</v>
      </c>
      <c r="B3578" s="34" t="s">
        <v>1404</v>
      </c>
      <c r="C3578" s="31" t="s">
        <v>3316</v>
      </c>
      <c r="D3578" s="16">
        <v>0</v>
      </c>
      <c r="E3578" s="8">
        <v>512</v>
      </c>
      <c r="F3578" s="16">
        <v>1</v>
      </c>
      <c r="G3578" s="8">
        <f t="shared" si="167"/>
        <v>0.998046875</v>
      </c>
      <c r="H3578" s="7">
        <v>0.499999999999999</v>
      </c>
      <c r="I3578" s="17">
        <v>1</v>
      </c>
      <c r="J3578" s="3">
        <v>0.499999999999999</v>
      </c>
      <c r="K3578" s="4">
        <v>1</v>
      </c>
      <c r="L3578" s="7">
        <v>2</v>
      </c>
      <c r="M3578" s="1">
        <v>32</v>
      </c>
      <c r="N3578" s="1">
        <v>4096</v>
      </c>
      <c r="O3578" s="1">
        <v>128</v>
      </c>
      <c r="P3578" s="17">
        <v>1</v>
      </c>
      <c r="Q3578" s="3">
        <v>0.499999999999999</v>
      </c>
      <c r="R3578" s="4">
        <v>1</v>
      </c>
      <c r="S3578" s="7">
        <f t="shared" si="165"/>
        <v>0</v>
      </c>
      <c r="T3578" s="17">
        <f t="shared" si="166"/>
        <v>0</v>
      </c>
      <c r="U3578" s="54" t="b">
        <v>0</v>
      </c>
      <c r="V3578" s="55" t="b">
        <v>0</v>
      </c>
      <c r="W3578" s="10">
        <v>153877</v>
      </c>
      <c r="Y3578" s="51"/>
    </row>
    <row r="3579" spans="1:25" x14ac:dyDescent="0.2">
      <c r="A3579" s="29" t="s">
        <v>14</v>
      </c>
      <c r="B3579" s="34" t="s">
        <v>2716</v>
      </c>
      <c r="C3579" s="31" t="s">
        <v>4628</v>
      </c>
      <c r="D3579" s="16">
        <v>1</v>
      </c>
      <c r="E3579" s="8">
        <v>1024</v>
      </c>
      <c r="F3579" s="16">
        <v>646</v>
      </c>
      <c r="G3579" s="8">
        <f t="shared" si="167"/>
        <v>0.369140625</v>
      </c>
      <c r="H3579" s="7">
        <v>0.86871955677609303</v>
      </c>
      <c r="I3579" s="17">
        <v>1</v>
      </c>
      <c r="J3579" s="3">
        <v>0.46735208423199898</v>
      </c>
      <c r="K3579" s="4">
        <v>0.99569710205036499</v>
      </c>
      <c r="L3579" s="7">
        <v>3</v>
      </c>
      <c r="M3579" s="1">
        <v>256</v>
      </c>
      <c r="N3579" s="1">
        <v>32768</v>
      </c>
      <c r="O3579" s="1">
        <v>128</v>
      </c>
      <c r="P3579" s="17">
        <v>1</v>
      </c>
      <c r="Q3579" s="3">
        <v>0.49220267798366102</v>
      </c>
      <c r="R3579" s="4">
        <v>0.99674792014270197</v>
      </c>
      <c r="S3579" s="7">
        <f t="shared" si="165"/>
        <v>2.4850000000000001E-2</v>
      </c>
      <c r="T3579" s="17">
        <f t="shared" si="166"/>
        <v>1.0499999999999999E-3</v>
      </c>
      <c r="U3579" s="54" t="b">
        <v>0</v>
      </c>
      <c r="V3579" s="55" t="b">
        <v>0</v>
      </c>
      <c r="W3579" s="10">
        <v>16506833</v>
      </c>
      <c r="Y3579" s="51"/>
    </row>
    <row r="3580" spans="1:25" x14ac:dyDescent="0.2">
      <c r="A3580" s="29" t="s">
        <v>59</v>
      </c>
      <c r="B3580" s="34" t="s">
        <v>2145</v>
      </c>
      <c r="C3580" s="31" t="s">
        <v>4057</v>
      </c>
      <c r="D3580" s="16">
        <v>1</v>
      </c>
      <c r="E3580" s="8">
        <v>512</v>
      </c>
      <c r="F3580" s="16">
        <v>193</v>
      </c>
      <c r="G3580" s="8">
        <f t="shared" si="167"/>
        <v>0.623046875</v>
      </c>
      <c r="H3580" s="7">
        <v>0.71855654132689295</v>
      </c>
      <c r="I3580" s="17">
        <v>0.999999999999998</v>
      </c>
      <c r="J3580" s="3">
        <v>0.52075409033486497</v>
      </c>
      <c r="K3580" s="4">
        <v>0.999652177643921</v>
      </c>
      <c r="L3580" s="7">
        <v>1</v>
      </c>
      <c r="M3580" s="1">
        <v>64</v>
      </c>
      <c r="N3580" s="1">
        <v>65536</v>
      </c>
      <c r="O3580" s="1">
        <v>128</v>
      </c>
      <c r="P3580" s="17">
        <v>1</v>
      </c>
      <c r="Q3580" s="3">
        <v>0.63197384081353103</v>
      </c>
      <c r="R3580" s="4">
        <v>0.93842452743072302</v>
      </c>
      <c r="S3580" s="7">
        <f t="shared" si="165"/>
        <v>0.11122</v>
      </c>
      <c r="T3580" s="17">
        <f t="shared" si="166"/>
        <v>-6.123E-2</v>
      </c>
      <c r="U3580" s="54" t="b">
        <v>0</v>
      </c>
      <c r="V3580" s="55" t="b">
        <v>0</v>
      </c>
      <c r="W3580" s="10">
        <v>9737268</v>
      </c>
      <c r="Y3580" s="51"/>
    </row>
    <row r="3581" spans="1:25" x14ac:dyDescent="0.2">
      <c r="A3581" s="29" t="s">
        <v>14</v>
      </c>
      <c r="B3581" s="34" t="s">
        <v>2082</v>
      </c>
      <c r="C3581" s="31" t="s">
        <v>3994</v>
      </c>
      <c r="D3581" s="16">
        <v>0</v>
      </c>
      <c r="E3581" s="8">
        <v>2048</v>
      </c>
      <c r="F3581" s="16">
        <v>1171</v>
      </c>
      <c r="G3581" s="8">
        <f t="shared" si="167"/>
        <v>0.42822265625</v>
      </c>
      <c r="H3581" s="7">
        <v>0.66855277951490999</v>
      </c>
      <c r="I3581" s="17">
        <v>1</v>
      </c>
      <c r="J3581" s="3">
        <v>0.37467458043532698</v>
      </c>
      <c r="K3581" s="4">
        <v>1.0000044554040199</v>
      </c>
      <c r="L3581" s="7">
        <v>3</v>
      </c>
      <c r="M3581" s="1">
        <v>32</v>
      </c>
      <c r="N3581" s="1">
        <v>32768</v>
      </c>
      <c r="O3581" s="1">
        <v>128</v>
      </c>
      <c r="P3581" s="17">
        <v>1</v>
      </c>
      <c r="Q3581" s="3">
        <v>0.38386912119070699</v>
      </c>
      <c r="R3581" s="4">
        <v>0.99999999907598203</v>
      </c>
      <c r="S3581" s="7">
        <f t="shared" si="165"/>
        <v>9.1900000000000003E-3</v>
      </c>
      <c r="T3581" s="17">
        <f t="shared" si="166"/>
        <v>0</v>
      </c>
      <c r="U3581" s="54" t="b">
        <v>0</v>
      </c>
      <c r="V3581" s="55" t="b">
        <v>0</v>
      </c>
      <c r="W3581" s="10">
        <v>19723248</v>
      </c>
      <c r="Y3581" s="51"/>
    </row>
    <row r="3582" spans="1:25" x14ac:dyDescent="0.2">
      <c r="A3582" s="29" t="s">
        <v>43</v>
      </c>
      <c r="B3582" s="34" t="s">
        <v>2196</v>
      </c>
      <c r="C3582" s="31" t="s">
        <v>4108</v>
      </c>
      <c r="D3582" s="16">
        <v>1</v>
      </c>
      <c r="E3582" s="8">
        <v>2048</v>
      </c>
      <c r="F3582" s="16">
        <v>951</v>
      </c>
      <c r="G3582" s="8">
        <f t="shared" si="167"/>
        <v>0.53564453125</v>
      </c>
      <c r="H3582" s="7">
        <v>0.58870066869736803</v>
      </c>
      <c r="I3582" s="17">
        <v>1</v>
      </c>
      <c r="J3582" s="3">
        <v>0.38516218022104098</v>
      </c>
      <c r="K3582" s="4">
        <v>0.99416339127543896</v>
      </c>
      <c r="L3582" s="7">
        <v>3</v>
      </c>
      <c r="M3582" s="1">
        <v>128</v>
      </c>
      <c r="N3582" s="1">
        <v>16384</v>
      </c>
      <c r="O3582" s="1">
        <v>128</v>
      </c>
      <c r="P3582" s="17">
        <v>1</v>
      </c>
      <c r="Q3582" s="3">
        <v>0.39170742712748002</v>
      </c>
      <c r="R3582" s="4">
        <v>0.993951397790517</v>
      </c>
      <c r="S3582" s="7">
        <f t="shared" si="165"/>
        <v>6.5500000000000003E-3</v>
      </c>
      <c r="T3582" s="17">
        <f t="shared" si="166"/>
        <v>-2.1000000000000001E-4</v>
      </c>
      <c r="U3582" s="54" t="b">
        <v>0</v>
      </c>
      <c r="V3582" s="55" t="b">
        <v>0</v>
      </c>
      <c r="W3582" s="10">
        <v>21529253</v>
      </c>
      <c r="Y3582" s="51"/>
    </row>
    <row r="3583" spans="1:25" x14ac:dyDescent="0.2">
      <c r="A3583" s="29" t="s">
        <v>8</v>
      </c>
      <c r="B3583" s="34" t="s">
        <v>2435</v>
      </c>
      <c r="C3583" s="31" t="s">
        <v>4347</v>
      </c>
      <c r="D3583" s="16">
        <v>0</v>
      </c>
      <c r="E3583" s="8">
        <v>256</v>
      </c>
      <c r="F3583" s="16">
        <v>148</v>
      </c>
      <c r="G3583" s="8">
        <f t="shared" si="167"/>
        <v>0.421875</v>
      </c>
      <c r="H3583" s="7">
        <v>0.79262634900319795</v>
      </c>
      <c r="I3583" s="17">
        <v>0.99999743503960503</v>
      </c>
      <c r="J3583" s="3">
        <v>0.57792876215414002</v>
      </c>
      <c r="K3583" s="4">
        <v>1.0000115509260801</v>
      </c>
      <c r="L3583" s="7">
        <v>1</v>
      </c>
      <c r="M3583" s="1">
        <v>32</v>
      </c>
      <c r="N3583" s="1">
        <v>65536</v>
      </c>
      <c r="O3583" s="1">
        <v>128</v>
      </c>
      <c r="P3583" s="17">
        <v>1</v>
      </c>
      <c r="Q3583" s="3">
        <v>0.64881433575038605</v>
      </c>
      <c r="R3583" s="4">
        <v>1.0000049059387801</v>
      </c>
      <c r="S3583" s="7">
        <f t="shared" si="165"/>
        <v>7.0889999999999995E-2</v>
      </c>
      <c r="T3583" s="17">
        <f t="shared" si="166"/>
        <v>1.0000000000000001E-5</v>
      </c>
      <c r="U3583" s="54" t="b">
        <v>0</v>
      </c>
      <c r="V3583" s="55" t="b">
        <v>0</v>
      </c>
      <c r="W3583" s="10">
        <v>8934487</v>
      </c>
      <c r="Y3583" s="51"/>
    </row>
    <row r="3584" spans="1:25" x14ac:dyDescent="0.2">
      <c r="A3584" s="29" t="s">
        <v>38</v>
      </c>
      <c r="B3584" s="34" t="s">
        <v>4818</v>
      </c>
      <c r="C3584" s="31" t="s">
        <v>4987</v>
      </c>
      <c r="D3584" s="16">
        <v>1</v>
      </c>
      <c r="E3584" s="8">
        <v>1024</v>
      </c>
      <c r="F3584" s="16">
        <v>685</v>
      </c>
      <c r="G3584" s="8">
        <f t="shared" si="167"/>
        <v>0.3310546875</v>
      </c>
      <c r="H3584" s="7">
        <v>0.72643959936979896</v>
      </c>
      <c r="I3584" s="17">
        <v>0.99999999513023596</v>
      </c>
      <c r="J3584" s="3">
        <v>0.42029429472193502</v>
      </c>
      <c r="K3584" s="4">
        <v>0.99036699076724199</v>
      </c>
      <c r="L3584" s="7">
        <v>1</v>
      </c>
      <c r="M3584" s="1">
        <v>32</v>
      </c>
      <c r="N3584" s="1">
        <v>32768</v>
      </c>
      <c r="O3584" s="1">
        <v>128</v>
      </c>
      <c r="P3584" s="17">
        <v>1</v>
      </c>
      <c r="Q3584" s="3">
        <v>0.481909318930828</v>
      </c>
      <c r="R3584" s="4">
        <v>0.95774743430380205</v>
      </c>
      <c r="S3584" s="7">
        <f t="shared" si="165"/>
        <v>6.1620000000000001E-2</v>
      </c>
      <c r="T3584" s="17">
        <f t="shared" si="166"/>
        <v>-3.2620000000000003E-2</v>
      </c>
      <c r="U3584" s="54" t="b">
        <v>0</v>
      </c>
      <c r="V3584" s="55" t="b">
        <v>0</v>
      </c>
      <c r="W3584" s="10">
        <v>494876865</v>
      </c>
      <c r="Y3584" s="51"/>
    </row>
    <row r="3585" spans="1:25" x14ac:dyDescent="0.2">
      <c r="A3585" s="29" t="s">
        <v>13</v>
      </c>
      <c r="B3585" s="34" t="s">
        <v>1369</v>
      </c>
      <c r="C3585" s="31" t="s">
        <v>3281</v>
      </c>
      <c r="D3585" s="16">
        <v>0.5</v>
      </c>
      <c r="E3585" s="8">
        <v>256</v>
      </c>
      <c r="F3585" s="16">
        <v>220</v>
      </c>
      <c r="G3585" s="8">
        <f t="shared" si="167"/>
        <v>0.140625</v>
      </c>
      <c r="H3585" s="7">
        <v>0.980367249194393</v>
      </c>
      <c r="I3585" s="17">
        <v>0.91925386353327998</v>
      </c>
      <c r="J3585" s="3">
        <v>0.52305158529168605</v>
      </c>
      <c r="K3585" s="4">
        <v>0.952600664580048</v>
      </c>
      <c r="L3585" s="7">
        <v>2</v>
      </c>
      <c r="M3585" s="1">
        <v>64</v>
      </c>
      <c r="N3585" s="1">
        <v>65536</v>
      </c>
      <c r="O3585" s="1">
        <v>128</v>
      </c>
      <c r="P3585" s="17">
        <v>1</v>
      </c>
      <c r="Q3585" s="3">
        <v>0.64264613157037898</v>
      </c>
      <c r="R3585" s="4">
        <v>0.94039790265551104</v>
      </c>
      <c r="S3585" s="7">
        <f t="shared" si="165"/>
        <v>0.11959</v>
      </c>
      <c r="T3585" s="17">
        <f t="shared" si="166"/>
        <v>1.2200000000000001E-2</v>
      </c>
      <c r="U3585" s="54" t="b">
        <v>0</v>
      </c>
      <c r="V3585" s="55" t="b">
        <v>1</v>
      </c>
      <c r="W3585" s="10">
        <v>20142834</v>
      </c>
      <c r="Y3585" s="51"/>
    </row>
    <row r="3586" spans="1:25" x14ac:dyDescent="0.2">
      <c r="A3586" s="29" t="s">
        <v>20</v>
      </c>
      <c r="B3586" s="34" t="s">
        <v>2544</v>
      </c>
      <c r="C3586" s="31" t="s">
        <v>4456</v>
      </c>
      <c r="D3586" s="16">
        <v>0</v>
      </c>
      <c r="E3586" s="8">
        <v>1024</v>
      </c>
      <c r="F3586" s="16">
        <v>476</v>
      </c>
      <c r="G3586" s="8">
        <f t="shared" si="167"/>
        <v>0.53515625</v>
      </c>
      <c r="H3586" s="7">
        <v>0.51260890598847497</v>
      </c>
      <c r="I3586" s="17">
        <v>0.999999999999997</v>
      </c>
      <c r="J3586" s="3">
        <v>0.38056395749196298</v>
      </c>
      <c r="K3586" s="4">
        <v>1.00003306997383</v>
      </c>
      <c r="L3586" s="7">
        <v>3</v>
      </c>
      <c r="M3586" s="1">
        <v>128</v>
      </c>
      <c r="N3586" s="1">
        <v>16384</v>
      </c>
      <c r="O3586" s="1">
        <v>128</v>
      </c>
      <c r="P3586" s="17">
        <v>1</v>
      </c>
      <c r="Q3586" s="3">
        <v>0.395556521428581</v>
      </c>
      <c r="R3586" s="4">
        <v>1.00000398670624</v>
      </c>
      <c r="S3586" s="7">
        <f t="shared" si="165"/>
        <v>1.499E-2</v>
      </c>
      <c r="T3586" s="17">
        <f t="shared" si="166"/>
        <v>3.0000000000000001E-5</v>
      </c>
      <c r="U3586" s="54" t="b">
        <v>0</v>
      </c>
      <c r="V3586" s="55" t="b">
        <v>0</v>
      </c>
      <c r="W3586" s="10">
        <v>12121136</v>
      </c>
      <c r="Y3586" s="51"/>
    </row>
    <row r="3587" spans="1:25" x14ac:dyDescent="0.2">
      <c r="A3587" s="29" t="s">
        <v>37</v>
      </c>
      <c r="B3587" s="34" t="s">
        <v>1132</v>
      </c>
      <c r="C3587" s="31" t="s">
        <v>3044</v>
      </c>
      <c r="D3587" s="16">
        <v>0</v>
      </c>
      <c r="E3587" s="8">
        <v>2048</v>
      </c>
      <c r="F3587" s="16">
        <v>182</v>
      </c>
      <c r="G3587" s="8">
        <f t="shared" si="167"/>
        <v>0.9111328125</v>
      </c>
      <c r="H3587" s="7">
        <v>0.39232461804067698</v>
      </c>
      <c r="I3587" s="17">
        <v>0.99999998944134705</v>
      </c>
      <c r="J3587" s="3">
        <v>0.33175987771850501</v>
      </c>
      <c r="K3587" s="4">
        <v>0.99999811347302303</v>
      </c>
      <c r="L3587" s="7">
        <v>2</v>
      </c>
      <c r="M3587" s="1">
        <v>64</v>
      </c>
      <c r="N3587" s="1">
        <v>16384</v>
      </c>
      <c r="O3587" s="1">
        <v>128</v>
      </c>
      <c r="P3587" s="17">
        <v>1</v>
      </c>
      <c r="Q3587" s="3">
        <v>0.337751607594028</v>
      </c>
      <c r="R3587" s="4">
        <v>1.0000211249339299</v>
      </c>
      <c r="S3587" s="7">
        <f t="shared" ref="S3587:S3650" si="168">ROUND(ABS(H3587-J3587)-ABS(H3587-Q3587), $AA$3)</f>
        <v>5.9899999999999997E-3</v>
      </c>
      <c r="T3587" s="17">
        <f t="shared" ref="T3587:T3650" si="169">ROUND(ABS(I3587-K3587)-ABS(I3587-R3587), $AA$3)</f>
        <v>-2.0000000000000002E-5</v>
      </c>
      <c r="U3587" s="54" t="b">
        <v>0</v>
      </c>
      <c r="V3587" s="55" t="b">
        <v>0</v>
      </c>
      <c r="W3587" s="10">
        <v>4773918</v>
      </c>
      <c r="Y3587" s="51"/>
    </row>
    <row r="3588" spans="1:25" x14ac:dyDescent="0.2">
      <c r="A3588" s="29" t="s">
        <v>21</v>
      </c>
      <c r="B3588" s="34" t="s">
        <v>1068</v>
      </c>
      <c r="C3588" s="31" t="s">
        <v>2980</v>
      </c>
      <c r="D3588" s="16">
        <v>0</v>
      </c>
      <c r="E3588" s="8">
        <v>256</v>
      </c>
      <c r="F3588" s="16">
        <v>195</v>
      </c>
      <c r="G3588" s="8">
        <f t="shared" ref="G3588:G3651" si="170">1 - F3588/E3588</f>
        <v>0.23828125</v>
      </c>
      <c r="H3588" s="7">
        <v>0.99999985858761098</v>
      </c>
      <c r="I3588" s="17">
        <v>0.96438971167739096</v>
      </c>
      <c r="J3588" s="3">
        <v>0.60774329838142105</v>
      </c>
      <c r="K3588" s="4">
        <v>0.91129590916944403</v>
      </c>
      <c r="L3588" s="7">
        <v>2</v>
      </c>
      <c r="M3588" s="1">
        <v>64</v>
      </c>
      <c r="N3588" s="1">
        <v>8192</v>
      </c>
      <c r="O3588" s="1">
        <v>128</v>
      </c>
      <c r="P3588" s="17">
        <v>1</v>
      </c>
      <c r="Q3588" s="3">
        <v>0.711705207800721</v>
      </c>
      <c r="R3588" s="4">
        <v>0.91992351933605099</v>
      </c>
      <c r="S3588" s="7">
        <f t="shared" si="168"/>
        <v>0.10396</v>
      </c>
      <c r="T3588" s="17">
        <f t="shared" si="169"/>
        <v>8.6300000000000005E-3</v>
      </c>
      <c r="U3588" s="54" t="b">
        <v>0</v>
      </c>
      <c r="V3588" s="55" t="b">
        <v>0</v>
      </c>
      <c r="W3588" s="10">
        <v>9626210</v>
      </c>
      <c r="Y3588" s="51"/>
    </row>
    <row r="3589" spans="1:25" x14ac:dyDescent="0.2">
      <c r="A3589" s="29" t="s">
        <v>52</v>
      </c>
      <c r="B3589" s="34" t="s">
        <v>2603</v>
      </c>
      <c r="C3589" s="31" t="s">
        <v>4515</v>
      </c>
      <c r="D3589" s="16">
        <v>0.5</v>
      </c>
      <c r="E3589" s="8">
        <v>2048</v>
      </c>
      <c r="F3589" s="16">
        <v>1486</v>
      </c>
      <c r="G3589" s="8">
        <f t="shared" si="170"/>
        <v>0.2744140625</v>
      </c>
      <c r="H3589" s="7">
        <v>0.66210636948538004</v>
      </c>
      <c r="I3589" s="17">
        <v>0.999999999999998</v>
      </c>
      <c r="J3589" s="3">
        <v>0.38060352139845399</v>
      </c>
      <c r="K3589" s="4">
        <v>0.99871084695499102</v>
      </c>
      <c r="L3589" s="7">
        <v>2</v>
      </c>
      <c r="M3589" s="1">
        <v>128</v>
      </c>
      <c r="N3589" s="1">
        <v>16384</v>
      </c>
      <c r="O3589" s="1">
        <v>128</v>
      </c>
      <c r="P3589" s="17">
        <v>1</v>
      </c>
      <c r="Q3589" s="3">
        <v>0.40144388588955698</v>
      </c>
      <c r="R3589" s="4">
        <v>0.99549693061698796</v>
      </c>
      <c r="S3589" s="7">
        <f t="shared" si="168"/>
        <v>2.0840000000000001E-2</v>
      </c>
      <c r="T3589" s="17">
        <f t="shared" si="169"/>
        <v>-3.2100000000000002E-3</v>
      </c>
      <c r="U3589" s="54" t="b">
        <v>0</v>
      </c>
      <c r="V3589" s="55" t="b">
        <v>0</v>
      </c>
      <c r="W3589" s="10">
        <v>612466758</v>
      </c>
      <c r="Y3589" s="51"/>
    </row>
    <row r="3590" spans="1:25" x14ac:dyDescent="0.2">
      <c r="A3590" s="29" t="s">
        <v>52</v>
      </c>
      <c r="B3590" s="34" t="s">
        <v>4927</v>
      </c>
      <c r="C3590" s="31" t="s">
        <v>5096</v>
      </c>
      <c r="D3590" s="16">
        <v>0.5</v>
      </c>
      <c r="E3590" s="8">
        <v>512</v>
      </c>
      <c r="F3590" s="16">
        <v>416</v>
      </c>
      <c r="G3590" s="8">
        <f t="shared" si="170"/>
        <v>0.1875</v>
      </c>
      <c r="H3590" s="7">
        <v>0.836262270521693</v>
      </c>
      <c r="I3590" s="17">
        <v>0.99284365346723702</v>
      </c>
      <c r="J3590" s="3">
        <v>0.41998865959665599</v>
      </c>
      <c r="K3590" s="4">
        <v>0.96421345110690604</v>
      </c>
      <c r="L3590" s="7">
        <v>1</v>
      </c>
      <c r="M3590" s="1">
        <v>64</v>
      </c>
      <c r="N3590" s="1">
        <v>65536</v>
      </c>
      <c r="O3590" s="1">
        <v>128</v>
      </c>
      <c r="P3590" s="17">
        <v>1</v>
      </c>
      <c r="Q3590" s="3">
        <v>0.51040445108106403</v>
      </c>
      <c r="R3590" s="4">
        <v>0.96595499120511596</v>
      </c>
      <c r="S3590" s="7">
        <f t="shared" si="168"/>
        <v>9.042E-2</v>
      </c>
      <c r="T3590" s="17">
        <f t="shared" si="169"/>
        <v>1.74E-3</v>
      </c>
      <c r="U3590" s="54" t="b">
        <v>0</v>
      </c>
      <c r="V3590" s="55" t="b">
        <v>0</v>
      </c>
      <c r="W3590" s="10">
        <v>515012616</v>
      </c>
      <c r="Y3590" s="51"/>
    </row>
    <row r="3591" spans="1:25" x14ac:dyDescent="0.2">
      <c r="A3591" s="29" t="s">
        <v>43</v>
      </c>
      <c r="B3591" s="34" t="s">
        <v>2829</v>
      </c>
      <c r="C3591" s="31" t="s">
        <v>4741</v>
      </c>
      <c r="D3591" s="16">
        <v>1</v>
      </c>
      <c r="E3591" s="8">
        <v>1024</v>
      </c>
      <c r="F3591" s="16">
        <v>517</v>
      </c>
      <c r="G3591" s="8">
        <f t="shared" si="170"/>
        <v>0.4951171875</v>
      </c>
      <c r="H3591" s="7">
        <v>0.66043079828931095</v>
      </c>
      <c r="I3591" s="17">
        <v>1</v>
      </c>
      <c r="J3591" s="3">
        <v>0.41541162126873499</v>
      </c>
      <c r="K3591" s="4">
        <v>0.99871006714966803</v>
      </c>
      <c r="L3591" s="7">
        <v>3</v>
      </c>
      <c r="M3591" s="1">
        <v>128</v>
      </c>
      <c r="N3591" s="1">
        <v>16384</v>
      </c>
      <c r="O3591" s="1">
        <v>128</v>
      </c>
      <c r="P3591" s="17">
        <v>1</v>
      </c>
      <c r="Q3591" s="3">
        <v>0.42678857657376401</v>
      </c>
      <c r="R3591" s="4">
        <v>0.99763193619344004</v>
      </c>
      <c r="S3591" s="7">
        <f t="shared" si="168"/>
        <v>1.1379999999999999E-2</v>
      </c>
      <c r="T3591" s="17">
        <f t="shared" si="169"/>
        <v>-1.08E-3</v>
      </c>
      <c r="U3591" s="54" t="b">
        <v>0</v>
      </c>
      <c r="V3591" s="55" t="b">
        <v>0</v>
      </c>
      <c r="W3591" s="10">
        <v>13799052</v>
      </c>
      <c r="Y3591" s="51"/>
    </row>
    <row r="3592" spans="1:25" x14ac:dyDescent="0.2">
      <c r="A3592" s="29" t="s">
        <v>16</v>
      </c>
      <c r="B3592" s="34" t="s">
        <v>2005</v>
      </c>
      <c r="C3592" s="31" t="s">
        <v>3917</v>
      </c>
      <c r="D3592" s="16">
        <v>0</v>
      </c>
      <c r="E3592" s="8">
        <v>512</v>
      </c>
      <c r="F3592" s="16">
        <v>140</v>
      </c>
      <c r="G3592" s="8">
        <f t="shared" si="170"/>
        <v>0.7265625</v>
      </c>
      <c r="H3592" s="7">
        <v>0.56022299927283703</v>
      </c>
      <c r="I3592" s="17">
        <v>0.999999999999998</v>
      </c>
      <c r="J3592" s="3">
        <v>0.488471177427722</v>
      </c>
      <c r="K3592" s="4">
        <v>0.99965842927257498</v>
      </c>
      <c r="L3592" s="7">
        <v>3</v>
      </c>
      <c r="M3592" s="1">
        <v>32</v>
      </c>
      <c r="N3592" s="1">
        <v>32768</v>
      </c>
      <c r="O3592" s="1">
        <v>128</v>
      </c>
      <c r="P3592" s="17">
        <v>1</v>
      </c>
      <c r="Q3592" s="3">
        <v>0.507031937456072</v>
      </c>
      <c r="R3592" s="4">
        <v>0.99986243911781203</v>
      </c>
      <c r="S3592" s="7">
        <f t="shared" si="168"/>
        <v>1.856E-2</v>
      </c>
      <c r="T3592" s="17">
        <f t="shared" si="169"/>
        <v>2.0000000000000001E-4</v>
      </c>
      <c r="U3592" s="54" t="b">
        <v>0</v>
      </c>
      <c r="V3592" s="55" t="b">
        <v>0</v>
      </c>
      <c r="W3592" s="10">
        <v>7106834</v>
      </c>
      <c r="Y3592" s="51"/>
    </row>
    <row r="3593" spans="1:25" x14ac:dyDescent="0.2">
      <c r="A3593" s="29" t="s">
        <v>40</v>
      </c>
      <c r="B3593" s="34" t="s">
        <v>4923</v>
      </c>
      <c r="C3593" s="31" t="s">
        <v>5092</v>
      </c>
      <c r="D3593" s="16">
        <v>0.5</v>
      </c>
      <c r="E3593" s="8">
        <v>1024</v>
      </c>
      <c r="F3593" s="16">
        <v>491</v>
      </c>
      <c r="G3593" s="8">
        <f t="shared" si="170"/>
        <v>0.5205078125</v>
      </c>
      <c r="H3593" s="7">
        <v>0.63904044396783999</v>
      </c>
      <c r="I3593" s="17">
        <v>0.999999999999995</v>
      </c>
      <c r="J3593" s="3">
        <v>0.418073084342375</v>
      </c>
      <c r="K3593" s="4">
        <v>0.99013478087500595</v>
      </c>
      <c r="L3593" s="7">
        <v>2</v>
      </c>
      <c r="M3593" s="1">
        <v>128</v>
      </c>
      <c r="N3593" s="1">
        <v>32768</v>
      </c>
      <c r="O3593" s="1">
        <v>128</v>
      </c>
      <c r="P3593" s="17">
        <v>1</v>
      </c>
      <c r="Q3593" s="3">
        <v>0.45239111515445002</v>
      </c>
      <c r="R3593" s="4">
        <v>0.993497054475032</v>
      </c>
      <c r="S3593" s="7">
        <f t="shared" si="168"/>
        <v>3.4320000000000003E-2</v>
      </c>
      <c r="T3593" s="17">
        <f t="shared" si="169"/>
        <v>3.3600000000000001E-3</v>
      </c>
      <c r="U3593" s="54" t="b">
        <v>0</v>
      </c>
      <c r="V3593" s="55" t="b">
        <v>0</v>
      </c>
      <c r="W3593" s="10">
        <v>101653055</v>
      </c>
      <c r="Y3593" s="51"/>
    </row>
    <row r="3594" spans="1:25" x14ac:dyDescent="0.2">
      <c r="A3594" s="29" t="s">
        <v>29</v>
      </c>
      <c r="B3594" s="34" t="s">
        <v>1410</v>
      </c>
      <c r="C3594" s="31" t="s">
        <v>3322</v>
      </c>
      <c r="D3594" s="16">
        <v>0</v>
      </c>
      <c r="E3594" s="8">
        <v>512</v>
      </c>
      <c r="F3594" s="16">
        <v>432</v>
      </c>
      <c r="G3594" s="8">
        <f t="shared" si="170"/>
        <v>0.15625</v>
      </c>
      <c r="H3594" s="7">
        <v>0.963770797632858</v>
      </c>
      <c r="I3594" s="17">
        <v>1</v>
      </c>
      <c r="J3594" s="3">
        <v>0.47652195842890299</v>
      </c>
      <c r="K3594" s="4">
        <v>0.99999982347362204</v>
      </c>
      <c r="L3594" s="7">
        <v>2</v>
      </c>
      <c r="M3594" s="1">
        <v>128</v>
      </c>
      <c r="N3594" s="1">
        <v>65536</v>
      </c>
      <c r="O3594" s="1">
        <v>128</v>
      </c>
      <c r="P3594" s="17">
        <v>1</v>
      </c>
      <c r="Q3594" s="3">
        <v>0.601136658635683</v>
      </c>
      <c r="R3594" s="4">
        <v>1.0000000007947001</v>
      </c>
      <c r="S3594" s="7">
        <f t="shared" si="168"/>
        <v>0.12461</v>
      </c>
      <c r="T3594" s="17">
        <f t="shared" si="169"/>
        <v>0</v>
      </c>
      <c r="U3594" s="54" t="b">
        <v>0</v>
      </c>
      <c r="V3594" s="55" t="b">
        <v>0</v>
      </c>
      <c r="W3594" s="10">
        <v>333642000</v>
      </c>
      <c r="Y3594" s="51"/>
    </row>
    <row r="3595" spans="1:25" x14ac:dyDescent="0.2">
      <c r="A3595" s="29" t="s">
        <v>54</v>
      </c>
      <c r="B3595" s="34" t="s">
        <v>1893</v>
      </c>
      <c r="C3595" s="31" t="s">
        <v>3805</v>
      </c>
      <c r="D3595" s="16">
        <v>1</v>
      </c>
      <c r="E3595" s="8">
        <v>512</v>
      </c>
      <c r="F3595" s="16">
        <v>409</v>
      </c>
      <c r="G3595" s="8">
        <f t="shared" si="170"/>
        <v>0.201171875</v>
      </c>
      <c r="H3595" s="7">
        <v>0.91791205646950402</v>
      </c>
      <c r="I3595" s="17">
        <v>1</v>
      </c>
      <c r="J3595" s="3">
        <v>0.51430612784803897</v>
      </c>
      <c r="K3595" s="4">
        <v>0.99999831752178603</v>
      </c>
      <c r="L3595" s="7">
        <v>3</v>
      </c>
      <c r="M3595" s="1">
        <v>256</v>
      </c>
      <c r="N3595" s="1">
        <v>32768</v>
      </c>
      <c r="O3595" s="1">
        <v>128</v>
      </c>
      <c r="P3595" s="17">
        <v>1</v>
      </c>
      <c r="Q3595" s="3">
        <v>0.54907827421549604</v>
      </c>
      <c r="R3595" s="4">
        <v>0.999976501865943</v>
      </c>
      <c r="S3595" s="7">
        <f t="shared" si="168"/>
        <v>3.4770000000000002E-2</v>
      </c>
      <c r="T3595" s="17">
        <f t="shared" si="169"/>
        <v>-2.0000000000000002E-5</v>
      </c>
      <c r="U3595" s="54" t="b">
        <v>0</v>
      </c>
      <c r="V3595" s="55" t="b">
        <v>0</v>
      </c>
      <c r="W3595" s="10">
        <v>24649374</v>
      </c>
      <c r="Y3595" s="51"/>
    </row>
    <row r="3596" spans="1:25" x14ac:dyDescent="0.2">
      <c r="A3596" s="29" t="s">
        <v>35</v>
      </c>
      <c r="B3596" s="34" t="s">
        <v>2071</v>
      </c>
      <c r="C3596" s="31" t="s">
        <v>3983</v>
      </c>
      <c r="D3596" s="16">
        <v>0</v>
      </c>
      <c r="E3596" s="8">
        <v>1024</v>
      </c>
      <c r="F3596" s="16">
        <v>20</v>
      </c>
      <c r="G3596" s="8">
        <f t="shared" si="170"/>
        <v>0.98046875</v>
      </c>
      <c r="H3596" s="7">
        <v>0.38287239496206099</v>
      </c>
      <c r="I3596" s="17">
        <v>1</v>
      </c>
      <c r="J3596" s="3">
        <v>0.38131587573016301</v>
      </c>
      <c r="K3596" s="4">
        <v>0.99896115043065503</v>
      </c>
      <c r="L3596" s="7">
        <v>2</v>
      </c>
      <c r="M3596" s="1">
        <v>32</v>
      </c>
      <c r="N3596" s="1">
        <v>32768</v>
      </c>
      <c r="O3596" s="1">
        <v>128</v>
      </c>
      <c r="P3596" s="17">
        <v>1</v>
      </c>
      <c r="Q3596" s="3">
        <v>0.38227046867749498</v>
      </c>
      <c r="R3596" s="4">
        <v>0.999993305889461</v>
      </c>
      <c r="S3596" s="7">
        <f t="shared" si="168"/>
        <v>9.5E-4</v>
      </c>
      <c r="T3596" s="17">
        <f t="shared" si="169"/>
        <v>1.0300000000000001E-3</v>
      </c>
      <c r="U3596" s="54" t="b">
        <v>0</v>
      </c>
      <c r="V3596" s="55" t="b">
        <v>1</v>
      </c>
      <c r="W3596" s="10">
        <v>3156226</v>
      </c>
      <c r="Y3596" s="51"/>
    </row>
    <row r="3597" spans="1:25" x14ac:dyDescent="0.2">
      <c r="A3597" s="29" t="s">
        <v>22</v>
      </c>
      <c r="B3597" s="34" t="s">
        <v>2119</v>
      </c>
      <c r="C3597" s="31" t="s">
        <v>4031</v>
      </c>
      <c r="D3597" s="16">
        <v>1</v>
      </c>
      <c r="E3597" s="8">
        <v>256</v>
      </c>
      <c r="F3597" s="16">
        <v>175</v>
      </c>
      <c r="G3597" s="8">
        <f t="shared" si="170"/>
        <v>0.31640625</v>
      </c>
      <c r="H3597" s="7">
        <v>0.96572094172870404</v>
      </c>
      <c r="I3597" s="17">
        <v>0.87585466501331699</v>
      </c>
      <c r="J3597" s="3">
        <v>0.69498068998488605</v>
      </c>
      <c r="K3597" s="4">
        <v>0.92021824079001802</v>
      </c>
      <c r="L3597" s="7">
        <v>2</v>
      </c>
      <c r="M3597" s="1">
        <v>64</v>
      </c>
      <c r="N3597" s="1">
        <v>65536</v>
      </c>
      <c r="O3597" s="1">
        <v>128</v>
      </c>
      <c r="P3597" s="17">
        <v>1</v>
      </c>
      <c r="Q3597" s="3">
        <v>0.80559335243401398</v>
      </c>
      <c r="R3597" s="4">
        <v>0.91630546888590303</v>
      </c>
      <c r="S3597" s="7">
        <f t="shared" si="168"/>
        <v>0.11061</v>
      </c>
      <c r="T3597" s="17">
        <f t="shared" si="169"/>
        <v>3.9100000000000003E-3</v>
      </c>
      <c r="U3597" s="54" t="b">
        <v>0</v>
      </c>
      <c r="V3597" s="55" t="b">
        <v>0</v>
      </c>
      <c r="W3597" s="10">
        <v>7214192</v>
      </c>
      <c r="Y3597" s="51"/>
    </row>
    <row r="3598" spans="1:25" x14ac:dyDescent="0.2">
      <c r="A3598" s="29" t="s">
        <v>38</v>
      </c>
      <c r="B3598" s="34" t="s">
        <v>4793</v>
      </c>
      <c r="C3598" s="31" t="s">
        <v>4962</v>
      </c>
      <c r="D3598" s="16">
        <v>0</v>
      </c>
      <c r="E3598" s="8">
        <v>256</v>
      </c>
      <c r="F3598" s="16">
        <v>196</v>
      </c>
      <c r="G3598" s="8">
        <f t="shared" si="170"/>
        <v>0.234375</v>
      </c>
      <c r="H3598" s="7">
        <v>0.881821358630686</v>
      </c>
      <c r="I3598" s="17">
        <v>0.91400211346229898</v>
      </c>
      <c r="J3598" s="3">
        <v>0.47978388837872699</v>
      </c>
      <c r="K3598" s="4">
        <v>0.947593083608954</v>
      </c>
      <c r="L3598" s="7">
        <v>3</v>
      </c>
      <c r="M3598" s="1">
        <v>256</v>
      </c>
      <c r="N3598" s="1">
        <v>8192</v>
      </c>
      <c r="O3598" s="1">
        <v>128</v>
      </c>
      <c r="P3598" s="17">
        <v>1</v>
      </c>
      <c r="Q3598" s="3">
        <v>0.51468533719739795</v>
      </c>
      <c r="R3598" s="4">
        <v>0.95597959107163599</v>
      </c>
      <c r="S3598" s="7">
        <f t="shared" si="168"/>
        <v>3.49E-2</v>
      </c>
      <c r="T3598" s="17">
        <f t="shared" si="169"/>
        <v>-8.3899999999999999E-3</v>
      </c>
      <c r="U3598" s="54" t="b">
        <v>0</v>
      </c>
      <c r="V3598" s="55" t="b">
        <v>0</v>
      </c>
      <c r="W3598" s="10">
        <v>21641139</v>
      </c>
      <c r="Y3598" s="51"/>
    </row>
    <row r="3599" spans="1:25" x14ac:dyDescent="0.2">
      <c r="A3599" s="29" t="s">
        <v>23</v>
      </c>
      <c r="B3599" s="34" t="s">
        <v>2689</v>
      </c>
      <c r="C3599" s="31" t="s">
        <v>4601</v>
      </c>
      <c r="D3599" s="16">
        <v>1</v>
      </c>
      <c r="E3599" s="8">
        <v>4096</v>
      </c>
      <c r="F3599" s="16">
        <v>2350</v>
      </c>
      <c r="G3599" s="8">
        <f t="shared" si="170"/>
        <v>0.42626953125</v>
      </c>
      <c r="H3599" s="7">
        <v>0.73497138966733699</v>
      </c>
      <c r="I3599" s="17">
        <v>0.99999998773429599</v>
      </c>
      <c r="J3599" s="3">
        <v>0.365714062008893</v>
      </c>
      <c r="K3599" s="4">
        <v>0.99100448176106004</v>
      </c>
      <c r="L3599" s="7">
        <v>1</v>
      </c>
      <c r="M3599" s="1">
        <v>256</v>
      </c>
      <c r="N3599" s="1">
        <v>65536</v>
      </c>
      <c r="O3599" s="1">
        <v>128</v>
      </c>
      <c r="P3599" s="17">
        <v>1</v>
      </c>
      <c r="Q3599" s="3">
        <v>0.442709999935476</v>
      </c>
      <c r="R3599" s="4">
        <v>0.946858922510457</v>
      </c>
      <c r="S3599" s="7">
        <f t="shared" si="168"/>
        <v>7.6999999999999999E-2</v>
      </c>
      <c r="T3599" s="17">
        <f t="shared" si="169"/>
        <v>-4.4150000000000002E-2</v>
      </c>
      <c r="U3599" s="54" t="b">
        <v>0</v>
      </c>
      <c r="V3599" s="55" t="b">
        <v>0</v>
      </c>
      <c r="W3599" s="10">
        <v>1044226232</v>
      </c>
      <c r="Y3599" s="51"/>
    </row>
    <row r="3600" spans="1:25" x14ac:dyDescent="0.2">
      <c r="A3600" s="29" t="s">
        <v>1</v>
      </c>
      <c r="B3600" s="34" t="s">
        <v>2300</v>
      </c>
      <c r="C3600" s="31" t="s">
        <v>4212</v>
      </c>
      <c r="D3600" s="16">
        <v>1</v>
      </c>
      <c r="E3600" s="8">
        <v>2048</v>
      </c>
      <c r="F3600" s="16">
        <v>289</v>
      </c>
      <c r="G3600" s="8">
        <f t="shared" si="170"/>
        <v>0.85888671875</v>
      </c>
      <c r="H3600" s="7">
        <v>0.47059006704225997</v>
      </c>
      <c r="I3600" s="17">
        <v>1</v>
      </c>
      <c r="J3600" s="3">
        <v>0.46568829497410402</v>
      </c>
      <c r="K3600" s="4">
        <v>0.99246898176777398</v>
      </c>
      <c r="L3600" s="7">
        <v>1</v>
      </c>
      <c r="M3600" s="1">
        <v>128</v>
      </c>
      <c r="N3600" s="1">
        <v>65536</v>
      </c>
      <c r="O3600" s="1">
        <v>128</v>
      </c>
      <c r="P3600" s="17">
        <v>1</v>
      </c>
      <c r="Q3600" s="3">
        <v>0.55170866280184305</v>
      </c>
      <c r="R3600" s="4">
        <v>0.92320478106844595</v>
      </c>
      <c r="S3600" s="7">
        <f t="shared" si="168"/>
        <v>-7.6219999999999996E-2</v>
      </c>
      <c r="T3600" s="17">
        <f t="shared" si="169"/>
        <v>-6.9260000000000002E-2</v>
      </c>
      <c r="U3600" s="54" t="b">
        <v>0</v>
      </c>
      <c r="V3600" s="55" t="b">
        <v>0</v>
      </c>
      <c r="W3600" s="10">
        <v>9146533</v>
      </c>
      <c r="Y3600" s="51"/>
    </row>
    <row r="3601" spans="1:25" x14ac:dyDescent="0.2">
      <c r="A3601" s="29" t="s">
        <v>58</v>
      </c>
      <c r="B3601" s="34" t="s">
        <v>1368</v>
      </c>
      <c r="C3601" s="31" t="s">
        <v>3280</v>
      </c>
      <c r="D3601" s="16">
        <v>0</v>
      </c>
      <c r="E3601" s="8">
        <v>4096</v>
      </c>
      <c r="F3601" s="16">
        <v>295</v>
      </c>
      <c r="G3601" s="8">
        <f t="shared" si="170"/>
        <v>0.927978515625</v>
      </c>
      <c r="H3601" s="7">
        <v>0.49581388360828299</v>
      </c>
      <c r="I3601" s="17">
        <v>0.999999999999999</v>
      </c>
      <c r="J3601" s="3">
        <v>0.47747217490002503</v>
      </c>
      <c r="K3601" s="4">
        <v>1.00000075329212</v>
      </c>
      <c r="L3601" s="7">
        <v>1</v>
      </c>
      <c r="M3601" s="1">
        <v>256</v>
      </c>
      <c r="N3601" s="1">
        <v>32768</v>
      </c>
      <c r="O3601" s="1">
        <v>128</v>
      </c>
      <c r="P3601" s="17">
        <v>1</v>
      </c>
      <c r="Q3601" s="3">
        <v>0.48604293206073301</v>
      </c>
      <c r="R3601" s="4">
        <v>1.0000000440649299</v>
      </c>
      <c r="S3601" s="7">
        <f t="shared" si="168"/>
        <v>8.5699999999999995E-3</v>
      </c>
      <c r="T3601" s="17">
        <f t="shared" si="169"/>
        <v>0</v>
      </c>
      <c r="U3601" s="54" t="b">
        <v>0</v>
      </c>
      <c r="V3601" s="55" t="b">
        <v>0</v>
      </c>
      <c r="W3601" s="10">
        <v>5743311</v>
      </c>
      <c r="Y3601" s="51"/>
    </row>
    <row r="3602" spans="1:25" x14ac:dyDescent="0.2">
      <c r="A3602" s="29" t="s">
        <v>54</v>
      </c>
      <c r="B3602" s="34" t="s">
        <v>2801</v>
      </c>
      <c r="C3602" s="31" t="s">
        <v>4713</v>
      </c>
      <c r="D3602" s="16">
        <v>0</v>
      </c>
      <c r="E3602" s="8">
        <v>256</v>
      </c>
      <c r="F3602" s="16">
        <v>221</v>
      </c>
      <c r="G3602" s="8">
        <f t="shared" si="170"/>
        <v>0.13671875</v>
      </c>
      <c r="H3602" s="7">
        <v>0.98687142925342297</v>
      </c>
      <c r="I3602" s="17">
        <v>0.90512786114796195</v>
      </c>
      <c r="J3602" s="3">
        <v>0.50624656979938698</v>
      </c>
      <c r="K3602" s="4">
        <v>0.91309724756599797</v>
      </c>
      <c r="L3602" s="7">
        <v>1</v>
      </c>
      <c r="M3602" s="1">
        <v>32</v>
      </c>
      <c r="N3602" s="1">
        <v>2048</v>
      </c>
      <c r="O3602" s="1">
        <v>128</v>
      </c>
      <c r="P3602" s="17">
        <v>1</v>
      </c>
      <c r="Q3602" s="3">
        <v>0.61649635104475597</v>
      </c>
      <c r="R3602" s="4">
        <v>0.92012017325249196</v>
      </c>
      <c r="S3602" s="7">
        <f t="shared" si="168"/>
        <v>0.11025</v>
      </c>
      <c r="T3602" s="17">
        <f t="shared" si="169"/>
        <v>-7.0200000000000002E-3</v>
      </c>
      <c r="U3602" s="54" t="b">
        <v>0</v>
      </c>
      <c r="V3602" s="55" t="b">
        <v>0</v>
      </c>
      <c r="W3602" s="10">
        <v>9107168</v>
      </c>
      <c r="Y3602" s="51"/>
    </row>
    <row r="3603" spans="1:25" x14ac:dyDescent="0.2">
      <c r="A3603" s="29" t="s">
        <v>28</v>
      </c>
      <c r="B3603" s="34" t="s">
        <v>2037</v>
      </c>
      <c r="C3603" s="31" t="s">
        <v>3949</v>
      </c>
      <c r="D3603" s="16">
        <v>0.5</v>
      </c>
      <c r="E3603" s="8">
        <v>512</v>
      </c>
      <c r="F3603" s="16">
        <v>43</v>
      </c>
      <c r="G3603" s="8">
        <f t="shared" si="170"/>
        <v>0.916015625</v>
      </c>
      <c r="H3603" s="7">
        <v>0.60560723562782903</v>
      </c>
      <c r="I3603" s="17">
        <v>1.0003905921063401</v>
      </c>
      <c r="J3603" s="3">
        <v>0.580522769351138</v>
      </c>
      <c r="K3603" s="4">
        <v>0.97640878999206104</v>
      </c>
      <c r="L3603" s="7">
        <v>2</v>
      </c>
      <c r="M3603" s="1">
        <v>64</v>
      </c>
      <c r="N3603" s="1">
        <v>32768</v>
      </c>
      <c r="O3603" s="1">
        <v>128</v>
      </c>
      <c r="P3603" s="17">
        <v>1</v>
      </c>
      <c r="Q3603" s="3">
        <v>0.59198434054452898</v>
      </c>
      <c r="R3603" s="4">
        <v>0.97983543226953496</v>
      </c>
      <c r="S3603" s="7">
        <f t="shared" si="168"/>
        <v>1.146E-2</v>
      </c>
      <c r="T3603" s="17">
        <f t="shared" si="169"/>
        <v>3.4299999999999999E-3</v>
      </c>
      <c r="U3603" s="54" t="b">
        <v>0</v>
      </c>
      <c r="V3603" s="55" t="b">
        <v>1</v>
      </c>
      <c r="W3603" s="10">
        <v>4414955</v>
      </c>
      <c r="Y3603" s="51"/>
    </row>
    <row r="3604" spans="1:25" x14ac:dyDescent="0.2">
      <c r="A3604" s="29" t="s">
        <v>46</v>
      </c>
      <c r="B3604" s="34" t="s">
        <v>1666</v>
      </c>
      <c r="C3604" s="31" t="s">
        <v>3578</v>
      </c>
      <c r="D3604" s="16">
        <v>1</v>
      </c>
      <c r="E3604" s="8">
        <v>512</v>
      </c>
      <c r="F3604" s="16">
        <v>2</v>
      </c>
      <c r="G3604" s="8">
        <f t="shared" si="170"/>
        <v>0.99609375</v>
      </c>
      <c r="H3604" s="7">
        <v>0.36602540378443799</v>
      </c>
      <c r="I3604" s="17">
        <v>1</v>
      </c>
      <c r="J3604" s="3">
        <v>0.43528001445219899</v>
      </c>
      <c r="K3604" s="4">
        <v>1</v>
      </c>
      <c r="L3604" s="7">
        <v>1</v>
      </c>
      <c r="M3604" s="1">
        <v>128</v>
      </c>
      <c r="N3604" s="1">
        <v>16384</v>
      </c>
      <c r="O3604" s="1">
        <v>128</v>
      </c>
      <c r="P3604" s="17">
        <v>1</v>
      </c>
      <c r="Q3604" s="3">
        <v>0.59247389129477701</v>
      </c>
      <c r="R3604" s="4">
        <v>0.99999855461881604</v>
      </c>
      <c r="S3604" s="7">
        <f t="shared" si="168"/>
        <v>-0.15719</v>
      </c>
      <c r="T3604" s="17">
        <f t="shared" si="169"/>
        <v>0</v>
      </c>
      <c r="U3604" s="54" t="b">
        <v>0</v>
      </c>
      <c r="V3604" s="55" t="b">
        <v>0</v>
      </c>
      <c r="W3604" s="10">
        <v>318371</v>
      </c>
      <c r="Y3604" s="51"/>
    </row>
    <row r="3605" spans="1:25" x14ac:dyDescent="0.2">
      <c r="A3605" s="29" t="s">
        <v>54</v>
      </c>
      <c r="B3605" s="34" t="s">
        <v>1685</v>
      </c>
      <c r="C3605" s="31" t="s">
        <v>3597</v>
      </c>
      <c r="D3605" s="16">
        <v>0</v>
      </c>
      <c r="E3605" s="8">
        <v>512</v>
      </c>
      <c r="F3605" s="16">
        <v>409</v>
      </c>
      <c r="G3605" s="8">
        <f t="shared" si="170"/>
        <v>0.201171875</v>
      </c>
      <c r="H3605" s="7">
        <v>0.921342055683529</v>
      </c>
      <c r="I3605" s="17">
        <v>0.98091625211838596</v>
      </c>
      <c r="J3605" s="3">
        <v>0.524438476769852</v>
      </c>
      <c r="K3605" s="4">
        <v>0.99651585623577998</v>
      </c>
      <c r="L3605" s="7">
        <v>3</v>
      </c>
      <c r="M3605" s="1">
        <v>32</v>
      </c>
      <c r="N3605" s="1">
        <v>65536</v>
      </c>
      <c r="O3605" s="1">
        <v>128</v>
      </c>
      <c r="P3605" s="17">
        <v>1</v>
      </c>
      <c r="Q3605" s="3">
        <v>0.54098216053238202</v>
      </c>
      <c r="R3605" s="4">
        <v>0.99587419911453401</v>
      </c>
      <c r="S3605" s="7">
        <f t="shared" si="168"/>
        <v>1.6539999999999999E-2</v>
      </c>
      <c r="T3605" s="17">
        <f t="shared" si="169"/>
        <v>6.4000000000000005E-4</v>
      </c>
      <c r="U3605" s="54" t="b">
        <v>0</v>
      </c>
      <c r="V3605" s="55" t="b">
        <v>0</v>
      </c>
      <c r="W3605" s="10">
        <v>13039648</v>
      </c>
      <c r="Y3605" s="51"/>
    </row>
    <row r="3606" spans="1:25" x14ac:dyDescent="0.2">
      <c r="A3606" s="29" t="s">
        <v>49</v>
      </c>
      <c r="B3606" s="34" t="s">
        <v>4911</v>
      </c>
      <c r="C3606" s="31" t="s">
        <v>5080</v>
      </c>
      <c r="D3606" s="16">
        <v>0.5</v>
      </c>
      <c r="E3606" s="8">
        <v>4096</v>
      </c>
      <c r="F3606" s="16">
        <v>273</v>
      </c>
      <c r="G3606" s="8">
        <f t="shared" si="170"/>
        <v>0.933349609375</v>
      </c>
      <c r="H3606" s="7">
        <v>0.291942944965843</v>
      </c>
      <c r="I3606" s="17">
        <v>0.999999999999998</v>
      </c>
      <c r="J3606" s="3">
        <v>0.29645644862903098</v>
      </c>
      <c r="K3606" s="4">
        <v>0.97747956848815098</v>
      </c>
      <c r="L3606" s="7">
        <v>3</v>
      </c>
      <c r="M3606" s="1">
        <v>256</v>
      </c>
      <c r="N3606" s="1">
        <v>32768</v>
      </c>
      <c r="O3606" s="1">
        <v>128</v>
      </c>
      <c r="P3606" s="17">
        <v>1</v>
      </c>
      <c r="Q3606" s="3">
        <v>0.30106294544208001</v>
      </c>
      <c r="R3606" s="4">
        <v>0.98079591132542299</v>
      </c>
      <c r="S3606" s="7">
        <f t="shared" si="168"/>
        <v>-4.6100000000000004E-3</v>
      </c>
      <c r="T3606" s="17">
        <f t="shared" si="169"/>
        <v>3.32E-3</v>
      </c>
      <c r="U3606" s="54" t="b">
        <v>0</v>
      </c>
      <c r="V3606" s="55" t="b">
        <v>0</v>
      </c>
      <c r="W3606" s="10">
        <v>6263435</v>
      </c>
      <c r="Y3606" s="51"/>
    </row>
    <row r="3607" spans="1:25" x14ac:dyDescent="0.2">
      <c r="A3607" s="29" t="s">
        <v>28</v>
      </c>
      <c r="B3607" s="34" t="s">
        <v>1042</v>
      </c>
      <c r="C3607" s="31" t="s">
        <v>2954</v>
      </c>
      <c r="D3607" s="16">
        <v>0</v>
      </c>
      <c r="E3607" s="8">
        <v>256</v>
      </c>
      <c r="F3607" s="16">
        <v>32</v>
      </c>
      <c r="G3607" s="8">
        <f t="shared" si="170"/>
        <v>0.875</v>
      </c>
      <c r="H3607" s="7">
        <v>0.63880053454588703</v>
      </c>
      <c r="I3607" s="17">
        <v>0.99835973423634305</v>
      </c>
      <c r="J3607" s="3">
        <v>0.60278921777154004</v>
      </c>
      <c r="K3607" s="4">
        <v>0.99976713279109397</v>
      </c>
      <c r="L3607" s="7">
        <v>1</v>
      </c>
      <c r="M3607" s="1">
        <v>32</v>
      </c>
      <c r="N3607" s="1">
        <v>65536</v>
      </c>
      <c r="O3607" s="1">
        <v>128</v>
      </c>
      <c r="P3607" s="17">
        <v>1</v>
      </c>
      <c r="Q3607" s="3">
        <v>0.62272517976670605</v>
      </c>
      <c r="R3607" s="4">
        <v>1.00001016553883</v>
      </c>
      <c r="S3607" s="7">
        <f t="shared" si="168"/>
        <v>1.9939999999999999E-2</v>
      </c>
      <c r="T3607" s="17">
        <f t="shared" si="169"/>
        <v>-2.4000000000000001E-4</v>
      </c>
      <c r="U3607" s="54" t="b">
        <v>0</v>
      </c>
      <c r="V3607" s="55" t="b">
        <v>0</v>
      </c>
      <c r="W3607" s="10">
        <v>4804206</v>
      </c>
      <c r="Y3607" s="51"/>
    </row>
    <row r="3608" spans="1:25" x14ac:dyDescent="0.2">
      <c r="A3608" s="29" t="s">
        <v>39</v>
      </c>
      <c r="B3608" s="34" t="s">
        <v>1075</v>
      </c>
      <c r="C3608" s="31" t="s">
        <v>2987</v>
      </c>
      <c r="D3608" s="16">
        <v>1</v>
      </c>
      <c r="E3608" s="8">
        <v>1024</v>
      </c>
      <c r="F3608" s="16">
        <v>314</v>
      </c>
      <c r="G3608" s="8">
        <f t="shared" si="170"/>
        <v>0.693359375</v>
      </c>
      <c r="H3608" s="7">
        <v>0.52385790983009095</v>
      </c>
      <c r="I3608" s="17">
        <v>1</v>
      </c>
      <c r="J3608" s="3">
        <v>0.45485287434496602</v>
      </c>
      <c r="K3608" s="4">
        <v>0.99257255557372903</v>
      </c>
      <c r="L3608" s="7">
        <v>2</v>
      </c>
      <c r="M3608" s="1">
        <v>128</v>
      </c>
      <c r="N3608" s="1">
        <v>8192</v>
      </c>
      <c r="O3608" s="1">
        <v>128</v>
      </c>
      <c r="P3608" s="17">
        <v>1</v>
      </c>
      <c r="Q3608" s="3">
        <v>0.46778029006956001</v>
      </c>
      <c r="R3608" s="4">
        <v>0.99418393805785399</v>
      </c>
      <c r="S3608" s="7">
        <f t="shared" si="168"/>
        <v>1.2930000000000001E-2</v>
      </c>
      <c r="T3608" s="17">
        <f t="shared" si="169"/>
        <v>1.6100000000000001E-3</v>
      </c>
      <c r="U3608" s="54" t="b">
        <v>0</v>
      </c>
      <c r="V3608" s="55" t="b">
        <v>0</v>
      </c>
      <c r="W3608" s="10">
        <v>9213723</v>
      </c>
      <c r="Y3608" s="51"/>
    </row>
    <row r="3609" spans="1:25" x14ac:dyDescent="0.2">
      <c r="A3609" s="29" t="s">
        <v>32</v>
      </c>
      <c r="B3609" s="34" t="s">
        <v>4853</v>
      </c>
      <c r="C3609" s="31" t="s">
        <v>5022</v>
      </c>
      <c r="D3609" s="16">
        <v>0</v>
      </c>
      <c r="E3609" s="8">
        <v>512</v>
      </c>
      <c r="F3609" s="16">
        <v>1</v>
      </c>
      <c r="G3609" s="8">
        <f t="shared" si="170"/>
        <v>0.998046875</v>
      </c>
      <c r="H3609" s="7">
        <v>0.54942695480080594</v>
      </c>
      <c r="I3609" s="17">
        <v>1</v>
      </c>
      <c r="J3609" s="3">
        <v>0.54942695480080594</v>
      </c>
      <c r="K3609" s="4">
        <v>1</v>
      </c>
      <c r="L3609" s="7">
        <v>3</v>
      </c>
      <c r="M3609" s="1">
        <v>256</v>
      </c>
      <c r="N3609" s="1">
        <v>32768</v>
      </c>
      <c r="O3609" s="1">
        <v>128</v>
      </c>
      <c r="P3609" s="17">
        <v>1</v>
      </c>
      <c r="Q3609" s="3">
        <v>0.54942695479930204</v>
      </c>
      <c r="R3609" s="4">
        <v>1</v>
      </c>
      <c r="S3609" s="7">
        <f t="shared" si="168"/>
        <v>0</v>
      </c>
      <c r="T3609" s="17">
        <f t="shared" si="169"/>
        <v>0</v>
      </c>
      <c r="U3609" s="54" t="b">
        <v>0</v>
      </c>
      <c r="V3609" s="55" t="b">
        <v>0</v>
      </c>
      <c r="W3609" s="10">
        <v>504756</v>
      </c>
      <c r="Y3609" s="51"/>
    </row>
    <row r="3610" spans="1:25" x14ac:dyDescent="0.2">
      <c r="A3610" s="29" t="s">
        <v>47</v>
      </c>
      <c r="B3610" s="34" t="s">
        <v>2075</v>
      </c>
      <c r="C3610" s="31" t="s">
        <v>3987</v>
      </c>
      <c r="D3610" s="16">
        <v>0.5</v>
      </c>
      <c r="E3610" s="8">
        <v>512</v>
      </c>
      <c r="F3610" s="16">
        <v>318</v>
      </c>
      <c r="G3610" s="8">
        <f t="shared" si="170"/>
        <v>0.37890625</v>
      </c>
      <c r="H3610" s="7">
        <v>0.96278833576440304</v>
      </c>
      <c r="I3610" s="17">
        <v>0.999999999999999</v>
      </c>
      <c r="J3610" s="3">
        <v>0.722827293530524</v>
      </c>
      <c r="K3610" s="4">
        <v>1.0000000291762701</v>
      </c>
      <c r="L3610" s="7">
        <v>2</v>
      </c>
      <c r="M3610" s="1">
        <v>64</v>
      </c>
      <c r="N3610" s="1">
        <v>32768</v>
      </c>
      <c r="O3610" s="1">
        <v>128</v>
      </c>
      <c r="P3610" s="17">
        <v>1</v>
      </c>
      <c r="Q3610" s="3">
        <v>0.79943060270524802</v>
      </c>
      <c r="R3610" s="4">
        <v>1.0000000136573901</v>
      </c>
      <c r="S3610" s="7">
        <f t="shared" si="168"/>
        <v>7.6600000000000001E-2</v>
      </c>
      <c r="T3610" s="17">
        <f t="shared" si="169"/>
        <v>0</v>
      </c>
      <c r="U3610" s="54" t="b">
        <v>0</v>
      </c>
      <c r="V3610" s="55" t="b">
        <v>0</v>
      </c>
      <c r="W3610" s="10">
        <v>13275094</v>
      </c>
      <c r="Y3610" s="51"/>
    </row>
    <row r="3611" spans="1:25" x14ac:dyDescent="0.2">
      <c r="A3611" s="29" t="s">
        <v>3</v>
      </c>
      <c r="B3611" s="34" t="s">
        <v>2110</v>
      </c>
      <c r="C3611" s="31" t="s">
        <v>4022</v>
      </c>
      <c r="D3611" s="16">
        <v>0.5</v>
      </c>
      <c r="E3611" s="8">
        <v>1024</v>
      </c>
      <c r="F3611" s="16">
        <v>751</v>
      </c>
      <c r="G3611" s="8">
        <f t="shared" si="170"/>
        <v>0.2666015625</v>
      </c>
      <c r="H3611" s="7">
        <v>0.84362451879789202</v>
      </c>
      <c r="I3611" s="17">
        <v>1.0000001097166</v>
      </c>
      <c r="J3611" s="3">
        <v>0.58115824544472405</v>
      </c>
      <c r="K3611" s="4">
        <v>1.00000001549385</v>
      </c>
      <c r="L3611" s="7">
        <v>3</v>
      </c>
      <c r="M3611" s="1">
        <v>64</v>
      </c>
      <c r="N3611" s="1">
        <v>8192</v>
      </c>
      <c r="O3611" s="1">
        <v>128</v>
      </c>
      <c r="P3611" s="17">
        <v>1</v>
      </c>
      <c r="Q3611" s="3">
        <v>0.58924849136086799</v>
      </c>
      <c r="R3611" s="4">
        <v>0.99999999913802196</v>
      </c>
      <c r="S3611" s="7">
        <f t="shared" si="168"/>
        <v>8.09E-3</v>
      </c>
      <c r="T3611" s="17">
        <f t="shared" si="169"/>
        <v>0</v>
      </c>
      <c r="U3611" s="54" t="b">
        <v>0</v>
      </c>
      <c r="V3611" s="55" t="b">
        <v>0</v>
      </c>
      <c r="W3611" s="10">
        <v>13298559</v>
      </c>
      <c r="Y3611" s="51"/>
    </row>
    <row r="3612" spans="1:25" x14ac:dyDescent="0.2">
      <c r="A3612" s="29" t="s">
        <v>33</v>
      </c>
      <c r="B3612" s="34" t="s">
        <v>2850</v>
      </c>
      <c r="C3612" s="31" t="s">
        <v>4762</v>
      </c>
      <c r="D3612" s="16">
        <v>0.5</v>
      </c>
      <c r="E3612" s="8">
        <v>512</v>
      </c>
      <c r="F3612" s="16">
        <v>432</v>
      </c>
      <c r="G3612" s="8">
        <f t="shared" si="170"/>
        <v>0.15625</v>
      </c>
      <c r="H3612" s="7">
        <v>0.98275717852400402</v>
      </c>
      <c r="I3612" s="17">
        <v>0.97584640555880098</v>
      </c>
      <c r="J3612" s="3">
        <v>0.473925575735269</v>
      </c>
      <c r="K3612" s="4">
        <v>0.98864236097513303</v>
      </c>
      <c r="L3612" s="7">
        <v>3</v>
      </c>
      <c r="M3612" s="1">
        <v>256</v>
      </c>
      <c r="N3612" s="1">
        <v>65536</v>
      </c>
      <c r="O3612" s="1">
        <v>128</v>
      </c>
      <c r="P3612" s="17">
        <v>1</v>
      </c>
      <c r="Q3612" s="3">
        <v>0.50922420713733196</v>
      </c>
      <c r="R3612" s="4">
        <v>0.98698324951055005</v>
      </c>
      <c r="S3612" s="7">
        <f t="shared" si="168"/>
        <v>3.5299999999999998E-2</v>
      </c>
      <c r="T3612" s="17">
        <f t="shared" si="169"/>
        <v>1.66E-3</v>
      </c>
      <c r="U3612" s="54" t="b">
        <v>0</v>
      </c>
      <c r="V3612" s="55" t="b">
        <v>0</v>
      </c>
      <c r="W3612" s="10">
        <v>40252026</v>
      </c>
      <c r="Y3612" s="51"/>
    </row>
    <row r="3613" spans="1:25" x14ac:dyDescent="0.2">
      <c r="A3613" s="29" t="s">
        <v>9</v>
      </c>
      <c r="B3613" s="34" t="s">
        <v>1730</v>
      </c>
      <c r="C3613" s="31" t="s">
        <v>3642</v>
      </c>
      <c r="D3613" s="16">
        <v>0.5</v>
      </c>
      <c r="E3613" s="8">
        <v>4096</v>
      </c>
      <c r="F3613" s="16">
        <v>2611</v>
      </c>
      <c r="G3613" s="8">
        <f t="shared" si="170"/>
        <v>0.362548828125</v>
      </c>
      <c r="H3613" s="7">
        <v>0.67029183926540703</v>
      </c>
      <c r="I3613" s="17">
        <v>1</v>
      </c>
      <c r="J3613" s="3">
        <v>0.49471205502499799</v>
      </c>
      <c r="K3613" s="4">
        <v>0.99893727753891703</v>
      </c>
      <c r="L3613" s="7">
        <v>3</v>
      </c>
      <c r="M3613" s="1">
        <v>32</v>
      </c>
      <c r="N3613" s="1">
        <v>65536</v>
      </c>
      <c r="O3613" s="1">
        <v>128</v>
      </c>
      <c r="P3613" s="17">
        <v>1</v>
      </c>
      <c r="Q3613" s="3">
        <v>0.50550631676137803</v>
      </c>
      <c r="R3613" s="4">
        <v>0.999055398553642</v>
      </c>
      <c r="S3613" s="7">
        <f t="shared" si="168"/>
        <v>1.0789999999999999E-2</v>
      </c>
      <c r="T3613" s="17">
        <f t="shared" si="169"/>
        <v>1.2E-4</v>
      </c>
      <c r="U3613" s="54" t="b">
        <v>0</v>
      </c>
      <c r="V3613" s="55" t="b">
        <v>0</v>
      </c>
      <c r="W3613" s="10">
        <v>200847160</v>
      </c>
      <c r="Y3613" s="51"/>
    </row>
    <row r="3614" spans="1:25" x14ac:dyDescent="0.2">
      <c r="A3614" s="29" t="s">
        <v>15</v>
      </c>
      <c r="B3614" s="34" t="s">
        <v>2819</v>
      </c>
      <c r="C3614" s="31" t="s">
        <v>4731</v>
      </c>
      <c r="D3614" s="16">
        <v>0</v>
      </c>
      <c r="E3614" s="8">
        <v>256</v>
      </c>
      <c r="F3614" s="16">
        <v>1</v>
      </c>
      <c r="G3614" s="8">
        <f t="shared" si="170"/>
        <v>0.99609375</v>
      </c>
      <c r="H3614" s="7">
        <v>0.41421356237309398</v>
      </c>
      <c r="I3614" s="17">
        <v>1</v>
      </c>
      <c r="J3614" s="3">
        <v>0.41421356237309498</v>
      </c>
      <c r="K3614" s="4">
        <v>1</v>
      </c>
      <c r="L3614" s="7">
        <v>3</v>
      </c>
      <c r="M3614" s="1">
        <v>128</v>
      </c>
      <c r="N3614" s="1">
        <v>65536</v>
      </c>
      <c r="O3614" s="1">
        <v>128</v>
      </c>
      <c r="P3614" s="17">
        <v>1</v>
      </c>
      <c r="Q3614" s="3">
        <v>0.41421356237309398</v>
      </c>
      <c r="R3614" s="4">
        <v>1</v>
      </c>
      <c r="S3614" s="7">
        <f t="shared" si="168"/>
        <v>0</v>
      </c>
      <c r="T3614" s="17">
        <f t="shared" si="169"/>
        <v>0</v>
      </c>
      <c r="U3614" s="54" t="b">
        <v>0</v>
      </c>
      <c r="V3614" s="55" t="b">
        <v>0</v>
      </c>
      <c r="W3614" s="10">
        <v>526453</v>
      </c>
      <c r="Y3614" s="51"/>
    </row>
    <row r="3615" spans="1:25" x14ac:dyDescent="0.2">
      <c r="A3615" s="29" t="s">
        <v>20</v>
      </c>
      <c r="B3615" s="34" t="s">
        <v>1542</v>
      </c>
      <c r="C3615" s="31" t="s">
        <v>3454</v>
      </c>
      <c r="D3615" s="16">
        <v>1</v>
      </c>
      <c r="E3615" s="8">
        <v>512</v>
      </c>
      <c r="F3615" s="16">
        <v>282</v>
      </c>
      <c r="G3615" s="8">
        <f t="shared" si="170"/>
        <v>0.44921875</v>
      </c>
      <c r="H3615" s="7">
        <v>0.72546867614835298</v>
      </c>
      <c r="I3615" s="17">
        <v>0.999999999999999</v>
      </c>
      <c r="J3615" s="3">
        <v>0.51656647214046303</v>
      </c>
      <c r="K3615" s="4">
        <v>0.99511602536908195</v>
      </c>
      <c r="L3615" s="7">
        <v>2</v>
      </c>
      <c r="M3615" s="1">
        <v>64</v>
      </c>
      <c r="N3615" s="1">
        <v>4096</v>
      </c>
      <c r="O3615" s="1">
        <v>128</v>
      </c>
      <c r="P3615" s="17">
        <v>1</v>
      </c>
      <c r="Q3615" s="3">
        <v>0.54428940733750997</v>
      </c>
      <c r="R3615" s="4">
        <v>0.99474443050391803</v>
      </c>
      <c r="S3615" s="7">
        <f t="shared" si="168"/>
        <v>2.7720000000000002E-2</v>
      </c>
      <c r="T3615" s="17">
        <f t="shared" si="169"/>
        <v>-3.6999999999999999E-4</v>
      </c>
      <c r="U3615" s="54" t="b">
        <v>0</v>
      </c>
      <c r="V3615" s="55" t="b">
        <v>0</v>
      </c>
      <c r="W3615" s="10">
        <v>8200425</v>
      </c>
      <c r="Y3615" s="51"/>
    </row>
    <row r="3616" spans="1:25" x14ac:dyDescent="0.2">
      <c r="A3616" s="29" t="s">
        <v>2</v>
      </c>
      <c r="B3616" s="34" t="s">
        <v>2458</v>
      </c>
      <c r="C3616" s="31" t="s">
        <v>4370</v>
      </c>
      <c r="D3616" s="16">
        <v>1</v>
      </c>
      <c r="E3616" s="8">
        <v>1024</v>
      </c>
      <c r="F3616" s="16">
        <v>646</v>
      </c>
      <c r="G3616" s="8">
        <f t="shared" si="170"/>
        <v>0.369140625</v>
      </c>
      <c r="H3616" s="7">
        <v>0.824240142480267</v>
      </c>
      <c r="I3616" s="17">
        <v>1.0000004088719501</v>
      </c>
      <c r="J3616" s="3">
        <v>0.35347850128248898</v>
      </c>
      <c r="K3616" s="4">
        <v>0.99175072402686604</v>
      </c>
      <c r="L3616" s="7">
        <v>1</v>
      </c>
      <c r="M3616" s="1">
        <v>32</v>
      </c>
      <c r="N3616" s="1">
        <v>65536</v>
      </c>
      <c r="O3616" s="1">
        <v>128</v>
      </c>
      <c r="P3616" s="17">
        <v>1</v>
      </c>
      <c r="Q3616" s="3">
        <v>0.44667443949419799</v>
      </c>
      <c r="R3616" s="4">
        <v>0.95524876914561696</v>
      </c>
      <c r="S3616" s="7">
        <f t="shared" si="168"/>
        <v>9.3200000000000005E-2</v>
      </c>
      <c r="T3616" s="17">
        <f t="shared" si="169"/>
        <v>-3.6499999999999998E-2</v>
      </c>
      <c r="U3616" s="54" t="b">
        <v>0</v>
      </c>
      <c r="V3616" s="55" t="b">
        <v>0</v>
      </c>
      <c r="W3616" s="10">
        <v>128825933</v>
      </c>
      <c r="Y3616" s="51"/>
    </row>
    <row r="3617" spans="1:25" x14ac:dyDescent="0.2">
      <c r="A3617" s="29" t="s">
        <v>21</v>
      </c>
      <c r="B3617" s="34" t="s">
        <v>1089</v>
      </c>
      <c r="C3617" s="31" t="s">
        <v>3001</v>
      </c>
      <c r="D3617" s="16">
        <v>0.5</v>
      </c>
      <c r="E3617" s="8">
        <v>2048</v>
      </c>
      <c r="F3617" s="16">
        <v>1132</v>
      </c>
      <c r="G3617" s="8">
        <f t="shared" si="170"/>
        <v>0.447265625</v>
      </c>
      <c r="H3617" s="7">
        <v>0.72604383806883899</v>
      </c>
      <c r="I3617" s="17">
        <v>0.999999999999999</v>
      </c>
      <c r="J3617" s="3">
        <v>0.56409111849764004</v>
      </c>
      <c r="K3617" s="4">
        <v>0.999704326328543</v>
      </c>
      <c r="L3617" s="7">
        <v>2</v>
      </c>
      <c r="M3617" s="1">
        <v>128</v>
      </c>
      <c r="N3617" s="1">
        <v>65536</v>
      </c>
      <c r="O3617" s="1">
        <v>128</v>
      </c>
      <c r="P3617" s="17">
        <v>1</v>
      </c>
      <c r="Q3617" s="3">
        <v>0.62178647336021697</v>
      </c>
      <c r="R3617" s="4">
        <v>0.99951074742642598</v>
      </c>
      <c r="S3617" s="7">
        <f t="shared" si="168"/>
        <v>5.7700000000000001E-2</v>
      </c>
      <c r="T3617" s="17">
        <f t="shared" si="169"/>
        <v>-1.9000000000000001E-4</v>
      </c>
      <c r="U3617" s="54" t="b">
        <v>0</v>
      </c>
      <c r="V3617" s="55" t="b">
        <v>0</v>
      </c>
      <c r="W3617" s="10">
        <v>121872027</v>
      </c>
      <c r="Y3617" s="51"/>
    </row>
    <row r="3618" spans="1:25" x14ac:dyDescent="0.2">
      <c r="A3618" s="29" t="s">
        <v>15</v>
      </c>
      <c r="B3618" s="34" t="s">
        <v>1749</v>
      </c>
      <c r="C3618" s="31" t="s">
        <v>3661</v>
      </c>
      <c r="D3618" s="16">
        <v>0</v>
      </c>
      <c r="E3618" s="8">
        <v>1024</v>
      </c>
      <c r="F3618" s="16">
        <v>1</v>
      </c>
      <c r="G3618" s="8">
        <f t="shared" si="170"/>
        <v>0.9990234375</v>
      </c>
      <c r="H3618" s="7">
        <v>0.36602540378443799</v>
      </c>
      <c r="I3618" s="17">
        <v>1</v>
      </c>
      <c r="J3618" s="3">
        <v>0.36602540378443799</v>
      </c>
      <c r="K3618" s="4">
        <v>1</v>
      </c>
      <c r="L3618" s="7">
        <v>2</v>
      </c>
      <c r="M3618" s="1">
        <v>128</v>
      </c>
      <c r="N3618" s="1">
        <v>32768</v>
      </c>
      <c r="O3618" s="1">
        <v>128</v>
      </c>
      <c r="P3618" s="17">
        <v>1</v>
      </c>
      <c r="Q3618" s="3">
        <v>0.36602540378443899</v>
      </c>
      <c r="R3618" s="4">
        <v>1</v>
      </c>
      <c r="S3618" s="7">
        <f t="shared" si="168"/>
        <v>0</v>
      </c>
      <c r="T3618" s="17">
        <f t="shared" si="169"/>
        <v>0</v>
      </c>
      <c r="U3618" s="54" t="b">
        <v>0</v>
      </c>
      <c r="V3618" s="55" t="b">
        <v>0</v>
      </c>
      <c r="W3618" s="10">
        <v>347308</v>
      </c>
      <c r="Y3618" s="51"/>
    </row>
    <row r="3619" spans="1:25" x14ac:dyDescent="0.2">
      <c r="A3619" s="29" t="s">
        <v>5</v>
      </c>
      <c r="B3619" s="34" t="s">
        <v>2852</v>
      </c>
      <c r="C3619" s="31" t="s">
        <v>4764</v>
      </c>
      <c r="D3619" s="16">
        <v>1</v>
      </c>
      <c r="E3619" s="8">
        <v>2048</v>
      </c>
      <c r="F3619" s="16">
        <v>839</v>
      </c>
      <c r="G3619" s="8">
        <f t="shared" si="170"/>
        <v>0.59033203125</v>
      </c>
      <c r="H3619" s="7">
        <v>0.75179530728002997</v>
      </c>
      <c r="I3619" s="17">
        <v>1</v>
      </c>
      <c r="J3619" s="3">
        <v>0.63248720934301705</v>
      </c>
      <c r="K3619" s="4">
        <v>0.99327209944894701</v>
      </c>
      <c r="L3619" s="7">
        <v>1</v>
      </c>
      <c r="M3619" s="1">
        <v>64</v>
      </c>
      <c r="N3619" s="1">
        <v>32768</v>
      </c>
      <c r="O3619" s="1">
        <v>128</v>
      </c>
      <c r="P3619" s="17">
        <v>1</v>
      </c>
      <c r="Q3619" s="3">
        <v>0.70424590339731796</v>
      </c>
      <c r="R3619" s="4">
        <v>0.94680497675368502</v>
      </c>
      <c r="S3619" s="7">
        <f t="shared" si="168"/>
        <v>7.1760000000000004E-2</v>
      </c>
      <c r="T3619" s="17">
        <f t="shared" si="169"/>
        <v>-4.6469999999999997E-2</v>
      </c>
      <c r="U3619" s="54" t="b">
        <v>0</v>
      </c>
      <c r="V3619" s="55" t="b">
        <v>0</v>
      </c>
      <c r="W3619" s="10">
        <v>34807745</v>
      </c>
      <c r="Y3619" s="51"/>
    </row>
    <row r="3620" spans="1:25" x14ac:dyDescent="0.2">
      <c r="A3620" s="29" t="s">
        <v>45</v>
      </c>
      <c r="B3620" s="34" t="s">
        <v>1957</v>
      </c>
      <c r="C3620" s="31" t="s">
        <v>3869</v>
      </c>
      <c r="D3620" s="16">
        <v>1</v>
      </c>
      <c r="E3620" s="8">
        <v>2048</v>
      </c>
      <c r="F3620" s="16">
        <v>1154</v>
      </c>
      <c r="G3620" s="8">
        <f t="shared" si="170"/>
        <v>0.4365234375</v>
      </c>
      <c r="H3620" s="7">
        <v>0.75411604781191799</v>
      </c>
      <c r="I3620" s="17">
        <v>1</v>
      </c>
      <c r="J3620" s="3">
        <v>0.39946903246364601</v>
      </c>
      <c r="K3620" s="4">
        <v>0.99694298168493301</v>
      </c>
      <c r="L3620" s="7">
        <v>1</v>
      </c>
      <c r="M3620" s="1">
        <v>32</v>
      </c>
      <c r="N3620" s="1">
        <v>65536</v>
      </c>
      <c r="O3620" s="1">
        <v>128</v>
      </c>
      <c r="P3620" s="17">
        <v>1</v>
      </c>
      <c r="Q3620" s="3">
        <v>0.50704170292495498</v>
      </c>
      <c r="R3620" s="4">
        <v>0.99560406731170603</v>
      </c>
      <c r="S3620" s="7">
        <f t="shared" si="168"/>
        <v>0.10757</v>
      </c>
      <c r="T3620" s="17">
        <f t="shared" si="169"/>
        <v>-1.34E-3</v>
      </c>
      <c r="U3620" s="54" t="b">
        <v>1</v>
      </c>
      <c r="V3620" s="55" t="b">
        <v>0</v>
      </c>
      <c r="W3620" s="10">
        <v>108145453</v>
      </c>
      <c r="Y3620" s="51"/>
    </row>
    <row r="3621" spans="1:25" x14ac:dyDescent="0.2">
      <c r="A3621" s="29" t="s">
        <v>16</v>
      </c>
      <c r="B3621" s="34" t="s">
        <v>1756</v>
      </c>
      <c r="C3621" s="31" t="s">
        <v>3668</v>
      </c>
      <c r="D3621" s="16">
        <v>1</v>
      </c>
      <c r="E3621" s="8">
        <v>4096</v>
      </c>
      <c r="F3621" s="16">
        <v>914</v>
      </c>
      <c r="G3621" s="8">
        <f t="shared" si="170"/>
        <v>0.77685546875</v>
      </c>
      <c r="H3621" s="7">
        <v>0.29792844289188197</v>
      </c>
      <c r="I3621" s="17">
        <v>1</v>
      </c>
      <c r="J3621" s="3">
        <v>0.29761768999321803</v>
      </c>
      <c r="K3621" s="4">
        <v>0.98406099186565099</v>
      </c>
      <c r="L3621" s="7">
        <v>1</v>
      </c>
      <c r="M3621" s="1">
        <v>256</v>
      </c>
      <c r="N3621" s="1">
        <v>32768</v>
      </c>
      <c r="O3621" s="1">
        <v>128</v>
      </c>
      <c r="P3621" s="17">
        <v>1</v>
      </c>
      <c r="Q3621" s="3">
        <v>0.45261194238715902</v>
      </c>
      <c r="R3621" s="4">
        <v>0.99020345764077</v>
      </c>
      <c r="S3621" s="7">
        <f t="shared" si="168"/>
        <v>-0.15437000000000001</v>
      </c>
      <c r="T3621" s="17">
        <f t="shared" si="169"/>
        <v>6.1399999999999996E-3</v>
      </c>
      <c r="U3621" s="54" t="b">
        <v>0</v>
      </c>
      <c r="V3621" s="55" t="b">
        <v>0</v>
      </c>
      <c r="W3621" s="10">
        <v>50118852</v>
      </c>
      <c r="Y3621" s="51"/>
    </row>
    <row r="3622" spans="1:25" x14ac:dyDescent="0.2">
      <c r="A3622" s="29" t="s">
        <v>4</v>
      </c>
      <c r="B3622" s="34" t="s">
        <v>1280</v>
      </c>
      <c r="C3622" s="31" t="s">
        <v>3192</v>
      </c>
      <c r="D3622" s="16">
        <v>0.5</v>
      </c>
      <c r="E3622" s="8">
        <v>256</v>
      </c>
      <c r="F3622" s="16">
        <v>106</v>
      </c>
      <c r="G3622" s="8">
        <f t="shared" si="170"/>
        <v>0.5859375</v>
      </c>
      <c r="H3622" s="7">
        <v>0.87078247991381896</v>
      </c>
      <c r="I3622" s="17">
        <v>0.99999999999999201</v>
      </c>
      <c r="J3622" s="3">
        <v>0.71458509170118201</v>
      </c>
      <c r="K3622" s="4">
        <v>1.0050943034690001</v>
      </c>
      <c r="L3622" s="7">
        <v>2</v>
      </c>
      <c r="M3622" s="1">
        <v>128</v>
      </c>
      <c r="N3622" s="1">
        <v>32768</v>
      </c>
      <c r="O3622" s="1">
        <v>128</v>
      </c>
      <c r="P3622" s="17">
        <v>1</v>
      </c>
      <c r="Q3622" s="3">
        <v>0.77084432570646999</v>
      </c>
      <c r="R3622" s="4">
        <v>0.99924817911519903</v>
      </c>
      <c r="S3622" s="7">
        <f t="shared" si="168"/>
        <v>5.6259999999999998E-2</v>
      </c>
      <c r="T3622" s="17">
        <f t="shared" si="169"/>
        <v>4.3400000000000001E-3</v>
      </c>
      <c r="U3622" s="54" t="b">
        <v>0</v>
      </c>
      <c r="V3622" s="55" t="b">
        <v>0</v>
      </c>
      <c r="W3622" s="10">
        <v>9180473</v>
      </c>
      <c r="Y3622" s="51"/>
    </row>
    <row r="3623" spans="1:25" x14ac:dyDescent="0.2">
      <c r="A3623" s="29" t="s">
        <v>7</v>
      </c>
      <c r="B3623" s="34" t="s">
        <v>2437</v>
      </c>
      <c r="C3623" s="31" t="s">
        <v>4349</v>
      </c>
      <c r="D3623" s="16">
        <v>1</v>
      </c>
      <c r="E3623" s="8">
        <v>512</v>
      </c>
      <c r="F3623" s="16">
        <v>369</v>
      </c>
      <c r="G3623" s="8">
        <f t="shared" si="170"/>
        <v>0.279296875</v>
      </c>
      <c r="H3623" s="7">
        <v>0.83118756962780804</v>
      </c>
      <c r="I3623" s="17">
        <v>0.92828214398716002</v>
      </c>
      <c r="J3623" s="3">
        <v>0.48575352248550802</v>
      </c>
      <c r="K3623" s="4">
        <v>0.97016363882345202</v>
      </c>
      <c r="L3623" s="7">
        <v>1</v>
      </c>
      <c r="M3623" s="1">
        <v>256</v>
      </c>
      <c r="N3623" s="1">
        <v>8192</v>
      </c>
      <c r="O3623" s="1">
        <v>128</v>
      </c>
      <c r="P3623" s="17">
        <v>1</v>
      </c>
      <c r="Q3623" s="3">
        <v>0.54726516675880998</v>
      </c>
      <c r="R3623" s="4">
        <v>0.94465896664739601</v>
      </c>
      <c r="S3623" s="7">
        <f t="shared" si="168"/>
        <v>6.1510000000000002E-2</v>
      </c>
      <c r="T3623" s="17">
        <f t="shared" si="169"/>
        <v>2.5499999999999998E-2</v>
      </c>
      <c r="U3623" s="54" t="b">
        <v>0</v>
      </c>
      <c r="V3623" s="55" t="b">
        <v>1</v>
      </c>
      <c r="W3623" s="10">
        <v>23390993</v>
      </c>
      <c r="Y3623" s="51"/>
    </row>
    <row r="3624" spans="1:25" x14ac:dyDescent="0.2">
      <c r="A3624" s="29" t="s">
        <v>47</v>
      </c>
      <c r="B3624" s="34" t="s">
        <v>2717</v>
      </c>
      <c r="C3624" s="31" t="s">
        <v>4629</v>
      </c>
      <c r="D3624" s="16">
        <v>1</v>
      </c>
      <c r="E3624" s="8">
        <v>2048</v>
      </c>
      <c r="F3624" s="16">
        <v>1004</v>
      </c>
      <c r="G3624" s="8">
        <f t="shared" si="170"/>
        <v>0.509765625</v>
      </c>
      <c r="H3624" s="7">
        <v>0.84695954316102295</v>
      </c>
      <c r="I3624" s="17">
        <v>0.999999999999999</v>
      </c>
      <c r="J3624" s="3">
        <v>0.69188283400278805</v>
      </c>
      <c r="K3624" s="4">
        <v>0.99802948373685996</v>
      </c>
      <c r="L3624" s="7">
        <v>1</v>
      </c>
      <c r="M3624" s="1">
        <v>32</v>
      </c>
      <c r="N3624" s="1">
        <v>16384</v>
      </c>
      <c r="O3624" s="1">
        <v>128</v>
      </c>
      <c r="P3624" s="17">
        <v>1</v>
      </c>
      <c r="Q3624" s="3">
        <v>0.76538249109827095</v>
      </c>
      <c r="R3624" s="4">
        <v>0.97437214682358497</v>
      </c>
      <c r="S3624" s="7">
        <f t="shared" si="168"/>
        <v>7.3499999999999996E-2</v>
      </c>
      <c r="T3624" s="17">
        <f t="shared" si="169"/>
        <v>-2.366E-2</v>
      </c>
      <c r="U3624" s="54" t="b">
        <v>0</v>
      </c>
      <c r="V3624" s="55" t="b">
        <v>0</v>
      </c>
      <c r="W3624" s="10">
        <v>25978070</v>
      </c>
      <c r="Y3624" s="51"/>
    </row>
    <row r="3625" spans="1:25" x14ac:dyDescent="0.2">
      <c r="A3625" s="29" t="s">
        <v>15</v>
      </c>
      <c r="B3625" s="34" t="s">
        <v>2384</v>
      </c>
      <c r="C3625" s="31" t="s">
        <v>4296</v>
      </c>
      <c r="D3625" s="16">
        <v>0.5</v>
      </c>
      <c r="E3625" s="8">
        <v>2048</v>
      </c>
      <c r="F3625" s="16">
        <v>4</v>
      </c>
      <c r="G3625" s="8">
        <f t="shared" si="170"/>
        <v>0.998046875</v>
      </c>
      <c r="H3625" s="7">
        <v>0.36602540378443799</v>
      </c>
      <c r="I3625" s="17">
        <v>1</v>
      </c>
      <c r="J3625" s="3">
        <v>0.51763809020504203</v>
      </c>
      <c r="K3625" s="4">
        <v>1</v>
      </c>
      <c r="L3625" s="7">
        <v>3</v>
      </c>
      <c r="M3625" s="1">
        <v>32</v>
      </c>
      <c r="N3625" s="1">
        <v>16384</v>
      </c>
      <c r="O3625" s="1">
        <v>128</v>
      </c>
      <c r="P3625" s="17">
        <v>1</v>
      </c>
      <c r="Q3625" s="3">
        <v>0.51735745295344804</v>
      </c>
      <c r="R3625" s="4">
        <v>1</v>
      </c>
      <c r="S3625" s="7">
        <f t="shared" si="168"/>
        <v>2.7999999999999998E-4</v>
      </c>
      <c r="T3625" s="17">
        <f t="shared" si="169"/>
        <v>0</v>
      </c>
      <c r="U3625" s="54" t="b">
        <v>0</v>
      </c>
      <c r="V3625" s="55" t="b">
        <v>0</v>
      </c>
      <c r="W3625" s="10">
        <v>278896</v>
      </c>
      <c r="Y3625" s="51"/>
    </row>
    <row r="3626" spans="1:25" x14ac:dyDescent="0.2">
      <c r="A3626" s="29" t="s">
        <v>20</v>
      </c>
      <c r="B3626" s="34" t="s">
        <v>2661</v>
      </c>
      <c r="C3626" s="31" t="s">
        <v>4573</v>
      </c>
      <c r="D3626" s="16">
        <v>0.5</v>
      </c>
      <c r="E3626" s="8">
        <v>1024</v>
      </c>
      <c r="F3626" s="16">
        <v>478</v>
      </c>
      <c r="G3626" s="8">
        <f t="shared" si="170"/>
        <v>0.533203125</v>
      </c>
      <c r="H3626" s="7">
        <v>0.67807202521723398</v>
      </c>
      <c r="I3626" s="17">
        <v>0.999999999999999</v>
      </c>
      <c r="J3626" s="3">
        <v>0.50341222508167505</v>
      </c>
      <c r="K3626" s="4">
        <v>0.99401902862307201</v>
      </c>
      <c r="L3626" s="7">
        <v>2</v>
      </c>
      <c r="M3626" s="1">
        <v>32</v>
      </c>
      <c r="N3626" s="1">
        <v>65536</v>
      </c>
      <c r="O3626" s="1">
        <v>128</v>
      </c>
      <c r="P3626" s="17">
        <v>1</v>
      </c>
      <c r="Q3626" s="3">
        <v>0.541082045433674</v>
      </c>
      <c r="R3626" s="4">
        <v>0.99424440233178402</v>
      </c>
      <c r="S3626" s="7">
        <f t="shared" si="168"/>
        <v>3.7670000000000002E-2</v>
      </c>
      <c r="T3626" s="17">
        <f t="shared" si="169"/>
        <v>2.3000000000000001E-4</v>
      </c>
      <c r="U3626" s="54" t="b">
        <v>0</v>
      </c>
      <c r="V3626" s="55" t="b">
        <v>0</v>
      </c>
      <c r="W3626" s="10">
        <v>16680439</v>
      </c>
      <c r="Y3626" s="51"/>
    </row>
    <row r="3627" spans="1:25" x14ac:dyDescent="0.2">
      <c r="A3627" s="29" t="s">
        <v>29</v>
      </c>
      <c r="B3627" s="34" t="s">
        <v>2714</v>
      </c>
      <c r="C3627" s="31" t="s">
        <v>4626</v>
      </c>
      <c r="D3627" s="16">
        <v>0</v>
      </c>
      <c r="E3627" s="8">
        <v>256</v>
      </c>
      <c r="F3627" s="16">
        <v>228</v>
      </c>
      <c r="G3627" s="8">
        <f t="shared" si="170"/>
        <v>0.109375</v>
      </c>
      <c r="H3627" s="7">
        <v>0.97123110816564395</v>
      </c>
      <c r="I3627" s="17">
        <v>0.92353445153936098</v>
      </c>
      <c r="J3627" s="3">
        <v>0.44081581715558699</v>
      </c>
      <c r="K3627" s="4">
        <v>0.93664309494525499</v>
      </c>
      <c r="L3627" s="7">
        <v>1</v>
      </c>
      <c r="M3627" s="1">
        <v>64</v>
      </c>
      <c r="N3627" s="1">
        <v>16384</v>
      </c>
      <c r="O3627" s="1">
        <v>128</v>
      </c>
      <c r="P3627" s="17">
        <v>1</v>
      </c>
      <c r="Q3627" s="3">
        <v>0.62571835329189196</v>
      </c>
      <c r="R3627" s="4">
        <v>0.93930345576756202</v>
      </c>
      <c r="S3627" s="7">
        <f t="shared" si="168"/>
        <v>0.18490000000000001</v>
      </c>
      <c r="T3627" s="17">
        <f t="shared" si="169"/>
        <v>-2.66E-3</v>
      </c>
      <c r="U3627" s="54" t="b">
        <v>1</v>
      </c>
      <c r="V3627" s="55" t="b">
        <v>0</v>
      </c>
      <c r="W3627" s="10">
        <v>40496145</v>
      </c>
      <c r="Y3627" s="51"/>
    </row>
    <row r="3628" spans="1:25" x14ac:dyDescent="0.2">
      <c r="A3628" s="29" t="s">
        <v>11</v>
      </c>
      <c r="B3628" s="34" t="s">
        <v>1679</v>
      </c>
      <c r="C3628" s="31" t="s">
        <v>3591</v>
      </c>
      <c r="D3628" s="16">
        <v>0.5</v>
      </c>
      <c r="E3628" s="8">
        <v>2048</v>
      </c>
      <c r="F3628" s="16">
        <v>648</v>
      </c>
      <c r="G3628" s="8">
        <f t="shared" si="170"/>
        <v>0.68359375</v>
      </c>
      <c r="H3628" s="7">
        <v>0.54129076718796298</v>
      </c>
      <c r="I3628" s="17">
        <v>0.999999999999999</v>
      </c>
      <c r="J3628" s="3">
        <v>0.39652824882889898</v>
      </c>
      <c r="K3628" s="4">
        <v>0.99746707756789599</v>
      </c>
      <c r="L3628" s="7">
        <v>2</v>
      </c>
      <c r="M3628" s="1">
        <v>32</v>
      </c>
      <c r="N3628" s="1">
        <v>65536</v>
      </c>
      <c r="O3628" s="1">
        <v>128</v>
      </c>
      <c r="P3628" s="17">
        <v>1</v>
      </c>
      <c r="Q3628" s="3">
        <v>0.41640782314845398</v>
      </c>
      <c r="R3628" s="4">
        <v>0.998091070317771</v>
      </c>
      <c r="S3628" s="7">
        <f t="shared" si="168"/>
        <v>1.9879999999999998E-2</v>
      </c>
      <c r="T3628" s="17">
        <f t="shared" si="169"/>
        <v>6.2E-4</v>
      </c>
      <c r="U3628" s="54" t="b">
        <v>0</v>
      </c>
      <c r="V3628" s="55" t="b">
        <v>0</v>
      </c>
      <c r="W3628" s="10">
        <v>16223361</v>
      </c>
      <c r="Y3628" s="51"/>
    </row>
    <row r="3629" spans="1:25" x14ac:dyDescent="0.2">
      <c r="A3629" s="29" t="s">
        <v>42</v>
      </c>
      <c r="B3629" s="34" t="s">
        <v>2858</v>
      </c>
      <c r="C3629" s="31" t="s">
        <v>4770</v>
      </c>
      <c r="D3629" s="16">
        <v>0.5</v>
      </c>
      <c r="E3629" s="8">
        <v>4096</v>
      </c>
      <c r="F3629" s="16">
        <v>2712</v>
      </c>
      <c r="G3629" s="8">
        <f t="shared" si="170"/>
        <v>0.337890625</v>
      </c>
      <c r="H3629" s="7">
        <v>0.77694905783569701</v>
      </c>
      <c r="I3629" s="17">
        <v>0.999999999999999</v>
      </c>
      <c r="J3629" s="3">
        <v>0.356000610450387</v>
      </c>
      <c r="K3629" s="4">
        <v>0.99731080238456604</v>
      </c>
      <c r="L3629" s="7">
        <v>2</v>
      </c>
      <c r="M3629" s="1">
        <v>32</v>
      </c>
      <c r="N3629" s="1">
        <v>32768</v>
      </c>
      <c r="O3629" s="1">
        <v>128</v>
      </c>
      <c r="P3629" s="17">
        <v>1</v>
      </c>
      <c r="Q3629" s="3">
        <v>0.38241947380001901</v>
      </c>
      <c r="R3629" s="4">
        <v>0.99770814112165196</v>
      </c>
      <c r="S3629" s="7">
        <f t="shared" si="168"/>
        <v>2.6419999999999999E-2</v>
      </c>
      <c r="T3629" s="17">
        <f t="shared" si="169"/>
        <v>4.0000000000000002E-4</v>
      </c>
      <c r="U3629" s="54" t="b">
        <v>0</v>
      </c>
      <c r="V3629" s="55" t="b">
        <v>0</v>
      </c>
      <c r="W3629" s="10">
        <v>499215360</v>
      </c>
      <c r="Y3629" s="51"/>
    </row>
    <row r="3630" spans="1:25" x14ac:dyDescent="0.2">
      <c r="A3630" s="29" t="s">
        <v>23</v>
      </c>
      <c r="B3630" s="34" t="s">
        <v>2360</v>
      </c>
      <c r="C3630" s="31" t="s">
        <v>4272</v>
      </c>
      <c r="D3630" s="16">
        <v>0</v>
      </c>
      <c r="E3630" s="8">
        <v>1024</v>
      </c>
      <c r="F3630" s="16">
        <v>690</v>
      </c>
      <c r="G3630" s="8">
        <f t="shared" si="170"/>
        <v>0.326171875</v>
      </c>
      <c r="H3630" s="7">
        <v>0.86710938783827396</v>
      </c>
      <c r="I3630" s="17">
        <v>1.0000000004287199</v>
      </c>
      <c r="J3630" s="3">
        <v>0.38155674402057799</v>
      </c>
      <c r="K3630" s="4">
        <v>1.00000033040834</v>
      </c>
      <c r="L3630" s="7">
        <v>3</v>
      </c>
      <c r="M3630" s="1">
        <v>256</v>
      </c>
      <c r="N3630" s="1">
        <v>16384</v>
      </c>
      <c r="O3630" s="1">
        <v>128</v>
      </c>
      <c r="P3630" s="17">
        <v>1</v>
      </c>
      <c r="Q3630" s="3">
        <v>0.390234952927209</v>
      </c>
      <c r="R3630" s="4">
        <v>1.0000002895012401</v>
      </c>
      <c r="S3630" s="7">
        <f t="shared" si="168"/>
        <v>8.6800000000000002E-3</v>
      </c>
      <c r="T3630" s="17">
        <f t="shared" si="169"/>
        <v>0</v>
      </c>
      <c r="U3630" s="54" t="b">
        <v>0</v>
      </c>
      <c r="V3630" s="55" t="b">
        <v>0</v>
      </c>
      <c r="W3630" s="10">
        <v>16174820</v>
      </c>
      <c r="Y3630" s="51"/>
    </row>
    <row r="3631" spans="1:25" x14ac:dyDescent="0.2">
      <c r="A3631" s="29" t="s">
        <v>38</v>
      </c>
      <c r="B3631" s="34" t="s">
        <v>4818</v>
      </c>
      <c r="C3631" s="31" t="s">
        <v>4987</v>
      </c>
      <c r="D3631" s="16">
        <v>1</v>
      </c>
      <c r="E3631" s="8">
        <v>1024</v>
      </c>
      <c r="F3631" s="16">
        <v>685</v>
      </c>
      <c r="G3631" s="8">
        <f t="shared" si="170"/>
        <v>0.3310546875</v>
      </c>
      <c r="H3631" s="7">
        <v>0.72643900115084603</v>
      </c>
      <c r="I3631" s="17">
        <v>1</v>
      </c>
      <c r="J3631" s="3">
        <v>0.42030356577674299</v>
      </c>
      <c r="K3631" s="4">
        <v>0.99022839442628396</v>
      </c>
      <c r="L3631" s="7">
        <v>3</v>
      </c>
      <c r="M3631" s="1">
        <v>32</v>
      </c>
      <c r="N3631" s="1">
        <v>8192</v>
      </c>
      <c r="O3631" s="1">
        <v>128</v>
      </c>
      <c r="P3631" s="17">
        <v>1</v>
      </c>
      <c r="Q3631" s="3">
        <v>0.43022012086742201</v>
      </c>
      <c r="R3631" s="4">
        <v>0.99104364511027598</v>
      </c>
      <c r="S3631" s="7">
        <f t="shared" si="168"/>
        <v>9.92E-3</v>
      </c>
      <c r="T3631" s="17">
        <f t="shared" si="169"/>
        <v>8.1999999999999998E-4</v>
      </c>
      <c r="U3631" s="54" t="b">
        <v>0</v>
      </c>
      <c r="V3631" s="55" t="b">
        <v>0</v>
      </c>
      <c r="W3631" s="10">
        <v>100275639</v>
      </c>
      <c r="Y3631" s="51"/>
    </row>
    <row r="3632" spans="1:25" x14ac:dyDescent="0.2">
      <c r="A3632" s="29" t="s">
        <v>51</v>
      </c>
      <c r="B3632" s="34" t="s">
        <v>1424</v>
      </c>
      <c r="C3632" s="31" t="s">
        <v>3336</v>
      </c>
      <c r="D3632" s="16">
        <v>0.5</v>
      </c>
      <c r="E3632" s="8">
        <v>1024</v>
      </c>
      <c r="F3632" s="16">
        <v>834</v>
      </c>
      <c r="G3632" s="8">
        <f t="shared" si="170"/>
        <v>0.185546875</v>
      </c>
      <c r="H3632" s="7">
        <v>0.94358345892044304</v>
      </c>
      <c r="I3632" s="17">
        <v>1</v>
      </c>
      <c r="J3632" s="3">
        <v>0.45476170501458602</v>
      </c>
      <c r="K3632" s="4">
        <v>0.99999967306359205</v>
      </c>
      <c r="L3632" s="7">
        <v>1</v>
      </c>
      <c r="M3632" s="1">
        <v>32</v>
      </c>
      <c r="N3632" s="1">
        <v>32768</v>
      </c>
      <c r="O3632" s="1">
        <v>128</v>
      </c>
      <c r="P3632" s="17">
        <v>1</v>
      </c>
      <c r="Q3632" s="3">
        <v>0.55997821306895301</v>
      </c>
      <c r="R3632" s="4">
        <v>0.99940806521550696</v>
      </c>
      <c r="S3632" s="7">
        <f t="shared" si="168"/>
        <v>0.10521999999999999</v>
      </c>
      <c r="T3632" s="17">
        <f t="shared" si="169"/>
        <v>-5.9000000000000003E-4</v>
      </c>
      <c r="U3632" s="54" t="b">
        <v>0</v>
      </c>
      <c r="V3632" s="55" t="b">
        <v>0</v>
      </c>
      <c r="W3632" s="10">
        <v>459666856</v>
      </c>
      <c r="Y3632" s="51"/>
    </row>
    <row r="3633" spans="1:25" x14ac:dyDescent="0.2">
      <c r="A3633" s="29" t="s">
        <v>45</v>
      </c>
      <c r="B3633" s="34" t="s">
        <v>2017</v>
      </c>
      <c r="C3633" s="31" t="s">
        <v>3929</v>
      </c>
      <c r="D3633" s="16">
        <v>0.5</v>
      </c>
      <c r="E3633" s="8">
        <v>512</v>
      </c>
      <c r="F3633" s="16">
        <v>348</v>
      </c>
      <c r="G3633" s="8">
        <f t="shared" si="170"/>
        <v>0.3203125</v>
      </c>
      <c r="H3633" s="7">
        <v>0.87901000135254503</v>
      </c>
      <c r="I3633" s="17">
        <v>0.98758634049513605</v>
      </c>
      <c r="J3633" s="3">
        <v>0.418341947311409</v>
      </c>
      <c r="K3633" s="4">
        <v>0.99253975427260099</v>
      </c>
      <c r="L3633" s="7">
        <v>1</v>
      </c>
      <c r="M3633" s="1">
        <v>64</v>
      </c>
      <c r="N3633" s="1">
        <v>8192</v>
      </c>
      <c r="O3633" s="1">
        <v>128</v>
      </c>
      <c r="P3633" s="17">
        <v>1</v>
      </c>
      <c r="Q3633" s="3">
        <v>0.48892581718337502</v>
      </c>
      <c r="R3633" s="4">
        <v>0.99232350574686001</v>
      </c>
      <c r="S3633" s="7">
        <f t="shared" si="168"/>
        <v>7.0580000000000004E-2</v>
      </c>
      <c r="T3633" s="17">
        <f t="shared" si="169"/>
        <v>2.2000000000000001E-4</v>
      </c>
      <c r="U3633" s="54" t="b">
        <v>0</v>
      </c>
      <c r="V3633" s="55" t="b">
        <v>0</v>
      </c>
      <c r="W3633" s="10">
        <v>13339628</v>
      </c>
      <c r="Y3633" s="51"/>
    </row>
    <row r="3634" spans="1:25" x14ac:dyDescent="0.2">
      <c r="A3634" s="29" t="s">
        <v>10</v>
      </c>
      <c r="B3634" s="34" t="s">
        <v>1120</v>
      </c>
      <c r="C3634" s="31" t="s">
        <v>3032</v>
      </c>
      <c r="D3634" s="16">
        <v>0</v>
      </c>
      <c r="E3634" s="8">
        <v>512</v>
      </c>
      <c r="F3634" s="16">
        <v>216</v>
      </c>
      <c r="G3634" s="8">
        <f t="shared" si="170"/>
        <v>0.578125</v>
      </c>
      <c r="H3634" s="7">
        <v>0.78592059637070799</v>
      </c>
      <c r="I3634" s="17">
        <v>0.999999999999998</v>
      </c>
      <c r="J3634" s="3">
        <v>0.57014782499018901</v>
      </c>
      <c r="K3634" s="4">
        <v>1.00030052503545</v>
      </c>
      <c r="L3634" s="7">
        <v>2</v>
      </c>
      <c r="M3634" s="1">
        <v>128</v>
      </c>
      <c r="N3634" s="1">
        <v>16384</v>
      </c>
      <c r="O3634" s="1">
        <v>128</v>
      </c>
      <c r="P3634" s="17">
        <v>1</v>
      </c>
      <c r="Q3634" s="3">
        <v>0.61336863247051798</v>
      </c>
      <c r="R3634" s="4">
        <v>0.99995366919929396</v>
      </c>
      <c r="S3634" s="7">
        <f t="shared" si="168"/>
        <v>4.3220000000000001E-2</v>
      </c>
      <c r="T3634" s="17">
        <f t="shared" si="169"/>
        <v>2.5000000000000001E-4</v>
      </c>
      <c r="U3634" s="54" t="b">
        <v>0</v>
      </c>
      <c r="V3634" s="55" t="b">
        <v>0</v>
      </c>
      <c r="W3634" s="10">
        <v>12508543</v>
      </c>
      <c r="Y3634" s="51"/>
    </row>
    <row r="3635" spans="1:25" x14ac:dyDescent="0.2">
      <c r="A3635" s="29" t="s">
        <v>18</v>
      </c>
      <c r="B3635" s="34" t="s">
        <v>4908</v>
      </c>
      <c r="C3635" s="31" t="s">
        <v>5077</v>
      </c>
      <c r="D3635" s="16">
        <v>1</v>
      </c>
      <c r="E3635" s="8">
        <v>1024</v>
      </c>
      <c r="F3635" s="16">
        <v>570</v>
      </c>
      <c r="G3635" s="8">
        <f t="shared" si="170"/>
        <v>0.443359375</v>
      </c>
      <c r="H3635" s="7">
        <v>0.69312455244598403</v>
      </c>
      <c r="I3635" s="17">
        <v>0.999999999999999</v>
      </c>
      <c r="J3635" s="3">
        <v>0.39427556527310098</v>
      </c>
      <c r="K3635" s="4">
        <v>0.99848778652660597</v>
      </c>
      <c r="L3635" s="7">
        <v>1</v>
      </c>
      <c r="M3635" s="1">
        <v>256</v>
      </c>
      <c r="N3635" s="1">
        <v>16384</v>
      </c>
      <c r="O3635" s="1">
        <v>128</v>
      </c>
      <c r="P3635" s="17">
        <v>1</v>
      </c>
      <c r="Q3635" s="3">
        <v>0.48205361422946802</v>
      </c>
      <c r="R3635" s="4">
        <v>0.98349530212907699</v>
      </c>
      <c r="S3635" s="7">
        <f t="shared" si="168"/>
        <v>8.7779999999999997E-2</v>
      </c>
      <c r="T3635" s="17">
        <f t="shared" si="169"/>
        <v>-1.499E-2</v>
      </c>
      <c r="U3635" s="54" t="b">
        <v>0</v>
      </c>
      <c r="V3635" s="55" t="b">
        <v>0</v>
      </c>
      <c r="W3635" s="10">
        <v>22888156</v>
      </c>
      <c r="Y3635" s="51"/>
    </row>
    <row r="3636" spans="1:25" x14ac:dyDescent="0.2">
      <c r="A3636" s="29" t="s">
        <v>3</v>
      </c>
      <c r="B3636" s="34" t="s">
        <v>2695</v>
      </c>
      <c r="C3636" s="31" t="s">
        <v>4607</v>
      </c>
      <c r="D3636" s="16">
        <v>1</v>
      </c>
      <c r="E3636" s="8">
        <v>4096</v>
      </c>
      <c r="F3636" s="16">
        <v>2535</v>
      </c>
      <c r="G3636" s="8">
        <f t="shared" si="170"/>
        <v>0.381103515625</v>
      </c>
      <c r="H3636" s="7">
        <v>0.67472624738560105</v>
      </c>
      <c r="I3636" s="17">
        <v>1.0000004929097199</v>
      </c>
      <c r="J3636" s="3">
        <v>0.50897978328859605</v>
      </c>
      <c r="K3636" s="4">
        <v>0.99656855581012704</v>
      </c>
      <c r="L3636" s="7">
        <v>3</v>
      </c>
      <c r="M3636" s="1">
        <v>64</v>
      </c>
      <c r="N3636" s="1">
        <v>32768</v>
      </c>
      <c r="O3636" s="1">
        <v>128</v>
      </c>
      <c r="P3636" s="17">
        <v>1</v>
      </c>
      <c r="Q3636" s="3">
        <v>0.51683164698002904</v>
      </c>
      <c r="R3636" s="4">
        <v>0.99676813610991999</v>
      </c>
      <c r="S3636" s="7">
        <f t="shared" si="168"/>
        <v>7.8499999999999993E-3</v>
      </c>
      <c r="T3636" s="17">
        <f t="shared" si="169"/>
        <v>2.0000000000000001E-4</v>
      </c>
      <c r="U3636" s="54" t="b">
        <v>0</v>
      </c>
      <c r="V3636" s="55" t="b">
        <v>0</v>
      </c>
      <c r="W3636" s="10">
        <v>128627345</v>
      </c>
      <c r="Y3636" s="51"/>
    </row>
    <row r="3637" spans="1:25" x14ac:dyDescent="0.2">
      <c r="A3637" s="29" t="s">
        <v>55</v>
      </c>
      <c r="B3637" s="34" t="s">
        <v>1214</v>
      </c>
      <c r="C3637" s="31" t="s">
        <v>3126</v>
      </c>
      <c r="D3637" s="16">
        <v>1</v>
      </c>
      <c r="E3637" s="8">
        <v>256</v>
      </c>
      <c r="F3637" s="16">
        <v>211</v>
      </c>
      <c r="G3637" s="8">
        <f t="shared" si="170"/>
        <v>0.17578125</v>
      </c>
      <c r="H3637" s="7">
        <v>0.99428171047045399</v>
      </c>
      <c r="I3637" s="17">
        <v>0.85283837199769097</v>
      </c>
      <c r="J3637" s="3">
        <v>0.47806732188226497</v>
      </c>
      <c r="K3637" s="4">
        <v>0.89538503767776001</v>
      </c>
      <c r="L3637" s="7">
        <v>1</v>
      </c>
      <c r="M3637" s="1">
        <v>128</v>
      </c>
      <c r="N3637" s="1">
        <v>16384</v>
      </c>
      <c r="O3637" s="1">
        <v>128</v>
      </c>
      <c r="P3637" s="17">
        <v>1</v>
      </c>
      <c r="Q3637" s="3">
        <v>0.64791267083175597</v>
      </c>
      <c r="R3637" s="4">
        <v>0.88700078708321795</v>
      </c>
      <c r="S3637" s="7">
        <f t="shared" si="168"/>
        <v>0.16985</v>
      </c>
      <c r="T3637" s="17">
        <f t="shared" si="169"/>
        <v>8.3800000000000003E-3</v>
      </c>
      <c r="U3637" s="54" t="b">
        <v>1</v>
      </c>
      <c r="V3637" s="55" t="b">
        <v>0</v>
      </c>
      <c r="W3637" s="10">
        <v>16678504</v>
      </c>
      <c r="Y3637" s="51"/>
    </row>
    <row r="3638" spans="1:25" x14ac:dyDescent="0.2">
      <c r="A3638" s="29" t="s">
        <v>9</v>
      </c>
      <c r="B3638" s="34" t="s">
        <v>1762</v>
      </c>
      <c r="C3638" s="31" t="s">
        <v>3674</v>
      </c>
      <c r="D3638" s="16">
        <v>1</v>
      </c>
      <c r="E3638" s="8">
        <v>2048</v>
      </c>
      <c r="F3638" s="16">
        <v>1383</v>
      </c>
      <c r="G3638" s="8">
        <f t="shared" si="170"/>
        <v>0.32470703125</v>
      </c>
      <c r="H3638" s="7">
        <v>0.69134303100088301</v>
      </c>
      <c r="I3638" s="17">
        <v>0.999999999999998</v>
      </c>
      <c r="J3638" s="3">
        <v>0.48793107576332301</v>
      </c>
      <c r="K3638" s="4">
        <v>0.99761110929677999</v>
      </c>
      <c r="L3638" s="7">
        <v>1</v>
      </c>
      <c r="M3638" s="1">
        <v>32</v>
      </c>
      <c r="N3638" s="1">
        <v>32768</v>
      </c>
      <c r="O3638" s="1">
        <v>128</v>
      </c>
      <c r="P3638" s="17">
        <v>1</v>
      </c>
      <c r="Q3638" s="3">
        <v>0.58156335884432298</v>
      </c>
      <c r="R3638" s="4">
        <v>0.98660516269236997</v>
      </c>
      <c r="S3638" s="7">
        <f t="shared" si="168"/>
        <v>9.3630000000000005E-2</v>
      </c>
      <c r="T3638" s="17">
        <f t="shared" si="169"/>
        <v>-1.1010000000000001E-2</v>
      </c>
      <c r="U3638" s="54" t="b">
        <v>0</v>
      </c>
      <c r="V3638" s="55" t="b">
        <v>0</v>
      </c>
      <c r="W3638" s="10">
        <v>322900870</v>
      </c>
      <c r="Y3638" s="51"/>
    </row>
    <row r="3639" spans="1:25" x14ac:dyDescent="0.2">
      <c r="A3639" s="29" t="s">
        <v>10</v>
      </c>
      <c r="B3639" s="34" t="s">
        <v>1205</v>
      </c>
      <c r="C3639" s="31" t="s">
        <v>3117</v>
      </c>
      <c r="D3639" s="16">
        <v>0</v>
      </c>
      <c r="E3639" s="8">
        <v>2048</v>
      </c>
      <c r="F3639" s="16">
        <v>787</v>
      </c>
      <c r="G3639" s="8">
        <f t="shared" si="170"/>
        <v>0.61572265625</v>
      </c>
      <c r="H3639" s="7">
        <v>0.49580369961500698</v>
      </c>
      <c r="I3639" s="17">
        <v>1</v>
      </c>
      <c r="J3639" s="3">
        <v>0.38637869134074398</v>
      </c>
      <c r="K3639" s="4">
        <v>1.0001512154384999</v>
      </c>
      <c r="L3639" s="7">
        <v>3</v>
      </c>
      <c r="M3639" s="1">
        <v>64</v>
      </c>
      <c r="N3639" s="1">
        <v>65536</v>
      </c>
      <c r="O3639" s="1">
        <v>128</v>
      </c>
      <c r="P3639" s="17">
        <v>1</v>
      </c>
      <c r="Q3639" s="3">
        <v>0.401105833362433</v>
      </c>
      <c r="R3639" s="4">
        <v>0.99997610060685105</v>
      </c>
      <c r="S3639" s="7">
        <f t="shared" si="168"/>
        <v>1.473E-2</v>
      </c>
      <c r="T3639" s="17">
        <f t="shared" si="169"/>
        <v>1.2999999999999999E-4</v>
      </c>
      <c r="U3639" s="54" t="b">
        <v>0</v>
      </c>
      <c r="V3639" s="55" t="b">
        <v>1</v>
      </c>
      <c r="W3639" s="10">
        <v>83920498</v>
      </c>
      <c r="Y3639" s="51"/>
    </row>
    <row r="3640" spans="1:25" x14ac:dyDescent="0.2">
      <c r="A3640" s="29" t="s">
        <v>18</v>
      </c>
      <c r="B3640" s="34" t="s">
        <v>2101</v>
      </c>
      <c r="C3640" s="31" t="s">
        <v>4013</v>
      </c>
      <c r="D3640" s="16">
        <v>0.5</v>
      </c>
      <c r="E3640" s="8">
        <v>1024</v>
      </c>
      <c r="F3640" s="16">
        <v>567</v>
      </c>
      <c r="G3640" s="8">
        <f t="shared" si="170"/>
        <v>0.4462890625</v>
      </c>
      <c r="H3640" s="7">
        <v>0.71273014056399797</v>
      </c>
      <c r="I3640" s="17">
        <v>1</v>
      </c>
      <c r="J3640" s="3">
        <v>0.403235133676421</v>
      </c>
      <c r="K3640" s="4">
        <v>0.99957449090009598</v>
      </c>
      <c r="L3640" s="7">
        <v>2</v>
      </c>
      <c r="M3640" s="1">
        <v>256</v>
      </c>
      <c r="N3640" s="1">
        <v>16384</v>
      </c>
      <c r="O3640" s="1">
        <v>128</v>
      </c>
      <c r="P3640" s="17">
        <v>1</v>
      </c>
      <c r="Q3640" s="3">
        <v>0.43794803244468999</v>
      </c>
      <c r="R3640" s="4">
        <v>0.99566841137235695</v>
      </c>
      <c r="S3640" s="7">
        <f t="shared" si="168"/>
        <v>3.4709999999999998E-2</v>
      </c>
      <c r="T3640" s="17">
        <f t="shared" si="169"/>
        <v>-3.9100000000000003E-3</v>
      </c>
      <c r="U3640" s="54" t="b">
        <v>0</v>
      </c>
      <c r="V3640" s="55" t="b">
        <v>0</v>
      </c>
      <c r="W3640" s="10">
        <v>14157636</v>
      </c>
      <c r="Y3640" s="51"/>
    </row>
    <row r="3641" spans="1:25" x14ac:dyDescent="0.2">
      <c r="A3641" s="29" t="s">
        <v>56</v>
      </c>
      <c r="B3641" s="34" t="s">
        <v>1198</v>
      </c>
      <c r="C3641" s="31" t="s">
        <v>3110</v>
      </c>
      <c r="D3641" s="16">
        <v>0</v>
      </c>
      <c r="E3641" s="8">
        <v>256</v>
      </c>
      <c r="F3641" s="16">
        <v>2</v>
      </c>
      <c r="G3641" s="8">
        <f t="shared" si="170"/>
        <v>0.9921875</v>
      </c>
      <c r="H3641" s="7">
        <v>0.65755806468259004</v>
      </c>
      <c r="I3641" s="17">
        <v>1</v>
      </c>
      <c r="J3641" s="3">
        <v>0.65755806468259104</v>
      </c>
      <c r="K3641" s="4">
        <v>0.999999999999998</v>
      </c>
      <c r="L3641" s="7">
        <v>3</v>
      </c>
      <c r="M3641" s="1">
        <v>64</v>
      </c>
      <c r="N3641" s="1">
        <v>32768</v>
      </c>
      <c r="O3641" s="1">
        <v>128</v>
      </c>
      <c r="P3641" s="17">
        <v>1</v>
      </c>
      <c r="Q3641" s="3">
        <v>0.65755806468259004</v>
      </c>
      <c r="R3641" s="4">
        <v>1</v>
      </c>
      <c r="S3641" s="7">
        <f t="shared" si="168"/>
        <v>0</v>
      </c>
      <c r="T3641" s="17">
        <f t="shared" si="169"/>
        <v>0</v>
      </c>
      <c r="U3641" s="54" t="b">
        <v>0</v>
      </c>
      <c r="V3641" s="55" t="b">
        <v>0</v>
      </c>
      <c r="W3641" s="10">
        <v>383071</v>
      </c>
      <c r="Y3641" s="51"/>
    </row>
    <row r="3642" spans="1:25" x14ac:dyDescent="0.2">
      <c r="A3642" s="29" t="s">
        <v>1</v>
      </c>
      <c r="B3642" s="34" t="s">
        <v>2386</v>
      </c>
      <c r="C3642" s="31" t="s">
        <v>4298</v>
      </c>
      <c r="D3642" s="16">
        <v>0.5</v>
      </c>
      <c r="E3642" s="8">
        <v>1024</v>
      </c>
      <c r="F3642" s="16">
        <v>178</v>
      </c>
      <c r="G3642" s="8">
        <f t="shared" si="170"/>
        <v>0.826171875</v>
      </c>
      <c r="H3642" s="7">
        <v>0.61099346191119597</v>
      </c>
      <c r="I3642" s="17">
        <v>1</v>
      </c>
      <c r="J3642" s="3">
        <v>0.58021781442595299</v>
      </c>
      <c r="K3642" s="4">
        <v>0.97738346890638905</v>
      </c>
      <c r="L3642" s="7">
        <v>3</v>
      </c>
      <c r="M3642" s="1">
        <v>64</v>
      </c>
      <c r="N3642" s="1">
        <v>65536</v>
      </c>
      <c r="O3642" s="1">
        <v>128</v>
      </c>
      <c r="P3642" s="17">
        <v>1</v>
      </c>
      <c r="Q3642" s="3">
        <v>0.59470667444776204</v>
      </c>
      <c r="R3642" s="4">
        <v>0.98035795398070702</v>
      </c>
      <c r="S3642" s="7">
        <f t="shared" si="168"/>
        <v>1.4489999999999999E-2</v>
      </c>
      <c r="T3642" s="17">
        <f t="shared" si="169"/>
        <v>2.97E-3</v>
      </c>
      <c r="U3642" s="54" t="b">
        <v>0</v>
      </c>
      <c r="V3642" s="55" t="b">
        <v>0</v>
      </c>
      <c r="W3642" s="10">
        <v>6492164</v>
      </c>
      <c r="Y3642" s="51"/>
    </row>
    <row r="3643" spans="1:25" x14ac:dyDescent="0.2">
      <c r="A3643" s="29" t="s">
        <v>35</v>
      </c>
      <c r="B3643" s="34" t="s">
        <v>1826</v>
      </c>
      <c r="C3643" s="31" t="s">
        <v>3738</v>
      </c>
      <c r="D3643" s="16">
        <v>1</v>
      </c>
      <c r="E3643" s="8">
        <v>2048</v>
      </c>
      <c r="F3643" s="16">
        <v>32</v>
      </c>
      <c r="G3643" s="8">
        <f t="shared" si="170"/>
        <v>0.984375</v>
      </c>
      <c r="H3643" s="7">
        <v>0.340041621642797</v>
      </c>
      <c r="I3643" s="17">
        <v>1</v>
      </c>
      <c r="J3643" s="3">
        <v>0.40080010681816702</v>
      </c>
      <c r="K3643" s="4">
        <v>0.99358179033192195</v>
      </c>
      <c r="L3643" s="7">
        <v>1</v>
      </c>
      <c r="M3643" s="1">
        <v>128</v>
      </c>
      <c r="N3643" s="1">
        <v>32768</v>
      </c>
      <c r="O3643" s="1">
        <v>128</v>
      </c>
      <c r="P3643" s="17">
        <v>1</v>
      </c>
      <c r="Q3643" s="3">
        <v>0.62620651716821296</v>
      </c>
      <c r="R3643" s="4">
        <v>0.99804158929921005</v>
      </c>
      <c r="S3643" s="7">
        <f t="shared" si="168"/>
        <v>-0.22541</v>
      </c>
      <c r="T3643" s="17">
        <f t="shared" si="169"/>
        <v>4.4600000000000004E-3</v>
      </c>
      <c r="U3643" s="54" t="b">
        <v>0</v>
      </c>
      <c r="V3643" s="55" t="b">
        <v>0</v>
      </c>
      <c r="W3643" s="10">
        <v>4669921</v>
      </c>
      <c r="Y3643" s="51"/>
    </row>
    <row r="3644" spans="1:25" x14ac:dyDescent="0.2">
      <c r="A3644" s="29" t="s">
        <v>13</v>
      </c>
      <c r="B3644" s="34" t="s">
        <v>1369</v>
      </c>
      <c r="C3644" s="31" t="s">
        <v>3281</v>
      </c>
      <c r="D3644" s="16">
        <v>0.5</v>
      </c>
      <c r="E3644" s="8">
        <v>256</v>
      </c>
      <c r="F3644" s="16">
        <v>220</v>
      </c>
      <c r="G3644" s="8">
        <f t="shared" si="170"/>
        <v>0.140625</v>
      </c>
      <c r="H3644" s="7">
        <v>0.980367249194392</v>
      </c>
      <c r="I3644" s="17">
        <v>0.91925386353327898</v>
      </c>
      <c r="J3644" s="3">
        <v>0.52305153926799097</v>
      </c>
      <c r="K3644" s="4">
        <v>0.95260138119173199</v>
      </c>
      <c r="L3644" s="7">
        <v>1</v>
      </c>
      <c r="M3644" s="1">
        <v>128</v>
      </c>
      <c r="N3644" s="1">
        <v>65536</v>
      </c>
      <c r="O3644" s="1">
        <v>128</v>
      </c>
      <c r="P3644" s="17">
        <v>1</v>
      </c>
      <c r="Q3644" s="3">
        <v>0.73128026070848595</v>
      </c>
      <c r="R3644" s="4">
        <v>0.93127600141282396</v>
      </c>
      <c r="S3644" s="7">
        <f t="shared" si="168"/>
        <v>0.20823</v>
      </c>
      <c r="T3644" s="17">
        <f t="shared" si="169"/>
        <v>2.1329999999999998E-2</v>
      </c>
      <c r="U3644" s="54" t="b">
        <v>1</v>
      </c>
      <c r="V3644" s="55" t="b">
        <v>1</v>
      </c>
      <c r="W3644" s="10">
        <v>99892730</v>
      </c>
      <c r="Y3644" s="51"/>
    </row>
    <row r="3645" spans="1:25" x14ac:dyDescent="0.2">
      <c r="A3645" s="29" t="s">
        <v>7</v>
      </c>
      <c r="B3645" s="34" t="s">
        <v>1072</v>
      </c>
      <c r="C3645" s="31" t="s">
        <v>2984</v>
      </c>
      <c r="D3645" s="16">
        <v>1</v>
      </c>
      <c r="E3645" s="8">
        <v>1024</v>
      </c>
      <c r="F3645" s="16">
        <v>672</v>
      </c>
      <c r="G3645" s="8">
        <f t="shared" si="170"/>
        <v>0.34375</v>
      </c>
      <c r="H3645" s="7">
        <v>0.76074421940895198</v>
      </c>
      <c r="I3645" s="17">
        <v>0.99999999999971301</v>
      </c>
      <c r="J3645" s="3">
        <v>0.444053358756474</v>
      </c>
      <c r="K3645" s="4">
        <v>0.99032144805548605</v>
      </c>
      <c r="L3645" s="7">
        <v>1</v>
      </c>
      <c r="M3645" s="1">
        <v>64</v>
      </c>
      <c r="N3645" s="1">
        <v>65536</v>
      </c>
      <c r="O3645" s="1">
        <v>128</v>
      </c>
      <c r="P3645" s="17">
        <v>1</v>
      </c>
      <c r="Q3645" s="3">
        <v>0.53082577535605802</v>
      </c>
      <c r="R3645" s="4">
        <v>0.97416507171794697</v>
      </c>
      <c r="S3645" s="7">
        <f t="shared" si="168"/>
        <v>8.677E-2</v>
      </c>
      <c r="T3645" s="17">
        <f t="shared" si="169"/>
        <v>-1.6160000000000001E-2</v>
      </c>
      <c r="U3645" s="54" t="b">
        <v>0</v>
      </c>
      <c r="V3645" s="55" t="b">
        <v>0</v>
      </c>
      <c r="W3645" s="10">
        <v>219918673</v>
      </c>
      <c r="Y3645" s="51"/>
    </row>
    <row r="3646" spans="1:25" x14ac:dyDescent="0.2">
      <c r="A3646" s="29" t="s">
        <v>59</v>
      </c>
      <c r="B3646" s="34" t="s">
        <v>1203</v>
      </c>
      <c r="C3646" s="31" t="s">
        <v>3115</v>
      </c>
      <c r="D3646" s="16">
        <v>0.5</v>
      </c>
      <c r="E3646" s="8">
        <v>4096</v>
      </c>
      <c r="F3646" s="16">
        <v>809</v>
      </c>
      <c r="G3646" s="8">
        <f t="shared" si="170"/>
        <v>0.802490234375</v>
      </c>
      <c r="H3646" s="7">
        <v>0.39901804879324598</v>
      </c>
      <c r="I3646" s="17">
        <v>0.99999968842459797</v>
      </c>
      <c r="J3646" s="3">
        <v>0.31755997238239497</v>
      </c>
      <c r="K3646" s="4">
        <v>0.99482153501811699</v>
      </c>
      <c r="L3646" s="7">
        <v>2</v>
      </c>
      <c r="M3646" s="1">
        <v>64</v>
      </c>
      <c r="N3646" s="1">
        <v>32768</v>
      </c>
      <c r="O3646" s="1">
        <v>128</v>
      </c>
      <c r="P3646" s="17">
        <v>1</v>
      </c>
      <c r="Q3646" s="3">
        <v>0.32979907005230402</v>
      </c>
      <c r="R3646" s="4">
        <v>0.98946766113247697</v>
      </c>
      <c r="S3646" s="7">
        <f t="shared" si="168"/>
        <v>1.2239999999999999E-2</v>
      </c>
      <c r="T3646" s="17">
        <f t="shared" si="169"/>
        <v>-5.3499999999999997E-3</v>
      </c>
      <c r="U3646" s="54" t="b">
        <v>0</v>
      </c>
      <c r="V3646" s="55" t="b">
        <v>0</v>
      </c>
      <c r="W3646" s="10">
        <v>10789314</v>
      </c>
      <c r="Y3646" s="51"/>
    </row>
    <row r="3647" spans="1:25" x14ac:dyDescent="0.2">
      <c r="A3647" s="29" t="s">
        <v>40</v>
      </c>
      <c r="B3647" s="34" t="s">
        <v>4933</v>
      </c>
      <c r="C3647" s="31" t="s">
        <v>5102</v>
      </c>
      <c r="D3647" s="16">
        <v>0.5</v>
      </c>
      <c r="E3647" s="8">
        <v>512</v>
      </c>
      <c r="F3647" s="16">
        <v>272</v>
      </c>
      <c r="G3647" s="8">
        <f t="shared" si="170"/>
        <v>0.46875</v>
      </c>
      <c r="H3647" s="7">
        <v>0.75094224529466602</v>
      </c>
      <c r="I3647" s="17">
        <v>1</v>
      </c>
      <c r="J3647" s="3">
        <v>0.477112197680094</v>
      </c>
      <c r="K3647" s="4">
        <v>0.999620915745425</v>
      </c>
      <c r="L3647" s="7">
        <v>1</v>
      </c>
      <c r="M3647" s="1">
        <v>64</v>
      </c>
      <c r="N3647" s="1">
        <v>32768</v>
      </c>
      <c r="O3647" s="1">
        <v>128</v>
      </c>
      <c r="P3647" s="17">
        <v>1</v>
      </c>
      <c r="Q3647" s="3">
        <v>0.53582416505006003</v>
      </c>
      <c r="R3647" s="4">
        <v>0.99984348462682404</v>
      </c>
      <c r="S3647" s="7">
        <f t="shared" si="168"/>
        <v>5.8709999999999998E-2</v>
      </c>
      <c r="T3647" s="17">
        <f t="shared" si="169"/>
        <v>2.2000000000000001E-4</v>
      </c>
      <c r="U3647" s="54" t="b">
        <v>0</v>
      </c>
      <c r="V3647" s="55" t="b">
        <v>0</v>
      </c>
      <c r="W3647" s="10">
        <v>85914941</v>
      </c>
      <c r="Y3647" s="51"/>
    </row>
    <row r="3648" spans="1:25" x14ac:dyDescent="0.2">
      <c r="A3648" s="29" t="s">
        <v>21</v>
      </c>
      <c r="B3648" s="34" t="s">
        <v>2061</v>
      </c>
      <c r="C3648" s="31" t="s">
        <v>3973</v>
      </c>
      <c r="D3648" s="16">
        <v>1</v>
      </c>
      <c r="E3648" s="8">
        <v>2048</v>
      </c>
      <c r="F3648" s="16">
        <v>1137</v>
      </c>
      <c r="G3648" s="8">
        <f t="shared" si="170"/>
        <v>0.44482421875</v>
      </c>
      <c r="H3648" s="7">
        <v>0.76281204290542404</v>
      </c>
      <c r="I3648" s="17">
        <v>0.999999999999999</v>
      </c>
      <c r="J3648" s="3">
        <v>0.59350455532924995</v>
      </c>
      <c r="K3648" s="4">
        <v>0.99717213670315497</v>
      </c>
      <c r="L3648" s="7">
        <v>1</v>
      </c>
      <c r="M3648" s="1">
        <v>128</v>
      </c>
      <c r="N3648" s="1">
        <v>65536</v>
      </c>
      <c r="O3648" s="1">
        <v>128</v>
      </c>
      <c r="P3648" s="17">
        <v>1</v>
      </c>
      <c r="Q3648" s="3">
        <v>0.68650155438523697</v>
      </c>
      <c r="R3648" s="4">
        <v>0.97181788249094203</v>
      </c>
      <c r="S3648" s="7">
        <f t="shared" si="168"/>
        <v>9.2999999999999999E-2</v>
      </c>
      <c r="T3648" s="17">
        <f t="shared" si="169"/>
        <v>-2.5350000000000001E-2</v>
      </c>
      <c r="U3648" s="54" t="b">
        <v>0</v>
      </c>
      <c r="V3648" s="55" t="b">
        <v>0</v>
      </c>
      <c r="W3648" s="10">
        <v>224524074</v>
      </c>
      <c r="Y3648" s="51"/>
    </row>
    <row r="3649" spans="1:25" x14ac:dyDescent="0.2">
      <c r="A3649" s="29" t="s">
        <v>47</v>
      </c>
      <c r="B3649" s="34" t="s">
        <v>2645</v>
      </c>
      <c r="C3649" s="31" t="s">
        <v>4557</v>
      </c>
      <c r="D3649" s="16">
        <v>0.5</v>
      </c>
      <c r="E3649" s="8">
        <v>1024</v>
      </c>
      <c r="F3649" s="16">
        <v>573</v>
      </c>
      <c r="G3649" s="8">
        <f t="shared" si="170"/>
        <v>0.4404296875</v>
      </c>
      <c r="H3649" s="7">
        <v>0.86000204803367997</v>
      </c>
      <c r="I3649" s="17">
        <v>1</v>
      </c>
      <c r="J3649" s="3">
        <v>0.67591746910480099</v>
      </c>
      <c r="K3649" s="4">
        <v>0.99977278375900602</v>
      </c>
      <c r="L3649" s="7">
        <v>2</v>
      </c>
      <c r="M3649" s="1">
        <v>32</v>
      </c>
      <c r="N3649" s="1">
        <v>16384</v>
      </c>
      <c r="O3649" s="1">
        <v>128</v>
      </c>
      <c r="P3649" s="17">
        <v>1</v>
      </c>
      <c r="Q3649" s="3">
        <v>0.719309119638331</v>
      </c>
      <c r="R3649" s="4">
        <v>0.99980012604859403</v>
      </c>
      <c r="S3649" s="7">
        <f t="shared" si="168"/>
        <v>4.3389999999999998E-2</v>
      </c>
      <c r="T3649" s="17">
        <f t="shared" si="169"/>
        <v>3.0000000000000001E-5</v>
      </c>
      <c r="U3649" s="54" t="b">
        <v>0</v>
      </c>
      <c r="V3649" s="55" t="b">
        <v>0</v>
      </c>
      <c r="W3649" s="10">
        <v>13341690</v>
      </c>
      <c r="Y3649" s="51"/>
    </row>
    <row r="3650" spans="1:25" x14ac:dyDescent="0.2">
      <c r="A3650" s="29" t="s">
        <v>19</v>
      </c>
      <c r="B3650" s="34" t="s">
        <v>2635</v>
      </c>
      <c r="C3650" s="31" t="s">
        <v>4547</v>
      </c>
      <c r="D3650" s="16">
        <v>0</v>
      </c>
      <c r="E3650" s="8">
        <v>256</v>
      </c>
      <c r="F3650" s="16">
        <v>113</v>
      </c>
      <c r="G3650" s="8">
        <f t="shared" si="170"/>
        <v>0.55859375</v>
      </c>
      <c r="H3650" s="7">
        <v>0.88044710697586503</v>
      </c>
      <c r="I3650" s="17">
        <v>0.99199838820497299</v>
      </c>
      <c r="J3650" s="3">
        <v>0.71544379038827699</v>
      </c>
      <c r="K3650" s="4">
        <v>0.99927988497254405</v>
      </c>
      <c r="L3650" s="7">
        <v>1</v>
      </c>
      <c r="M3650" s="1">
        <v>64</v>
      </c>
      <c r="N3650" s="1">
        <v>4096</v>
      </c>
      <c r="O3650" s="1">
        <v>128</v>
      </c>
      <c r="P3650" s="17">
        <v>1</v>
      </c>
      <c r="Q3650" s="3">
        <v>0.76673542525545901</v>
      </c>
      <c r="R3650" s="4">
        <v>0.997224569299621</v>
      </c>
      <c r="S3650" s="7">
        <f t="shared" si="168"/>
        <v>5.1290000000000002E-2</v>
      </c>
      <c r="T3650" s="17">
        <f t="shared" si="169"/>
        <v>2.0600000000000002E-3</v>
      </c>
      <c r="U3650" s="54" t="b">
        <v>0</v>
      </c>
      <c r="V3650" s="55" t="b">
        <v>0</v>
      </c>
      <c r="W3650" s="10">
        <v>8073453</v>
      </c>
      <c r="Y3650" s="51"/>
    </row>
    <row r="3651" spans="1:25" x14ac:dyDescent="0.2">
      <c r="A3651" s="29" t="s">
        <v>34</v>
      </c>
      <c r="B3651" s="34" t="s">
        <v>1306</v>
      </c>
      <c r="C3651" s="31" t="s">
        <v>3218</v>
      </c>
      <c r="D3651" s="16">
        <v>1</v>
      </c>
      <c r="E3651" s="8">
        <v>1024</v>
      </c>
      <c r="F3651" s="16">
        <v>350</v>
      </c>
      <c r="G3651" s="8">
        <f t="shared" si="170"/>
        <v>0.658203125</v>
      </c>
      <c r="H3651" s="7">
        <v>0.80856089744323401</v>
      </c>
      <c r="I3651" s="17">
        <v>1</v>
      </c>
      <c r="J3651" s="3">
        <v>0.64833800337533898</v>
      </c>
      <c r="K3651" s="4">
        <v>0.99967956451225604</v>
      </c>
      <c r="L3651" s="7">
        <v>1</v>
      </c>
      <c r="M3651" s="1">
        <v>128</v>
      </c>
      <c r="N3651" s="1">
        <v>16384</v>
      </c>
      <c r="O3651" s="1">
        <v>128</v>
      </c>
      <c r="P3651" s="17">
        <v>1</v>
      </c>
      <c r="Q3651" s="3">
        <v>0.75633837995089104</v>
      </c>
      <c r="R3651" s="4">
        <v>0.999127942629083</v>
      </c>
      <c r="S3651" s="7">
        <f t="shared" ref="S3651:S3714" si="171">ROUND(ABS(H3651-J3651)-ABS(H3651-Q3651), $AA$3)</f>
        <v>0.108</v>
      </c>
      <c r="T3651" s="17">
        <f t="shared" ref="T3651:T3714" si="172">ROUND(ABS(I3651-K3651)-ABS(I3651-R3651), $AA$3)</f>
        <v>-5.5000000000000003E-4</v>
      </c>
      <c r="U3651" s="54" t="b">
        <v>0</v>
      </c>
      <c r="V3651" s="55" t="b">
        <v>0</v>
      </c>
      <c r="W3651" s="10">
        <v>9382795</v>
      </c>
      <c r="Y3651" s="51"/>
    </row>
    <row r="3652" spans="1:25" x14ac:dyDescent="0.2">
      <c r="A3652" s="29" t="s">
        <v>12</v>
      </c>
      <c r="B3652" s="34" t="s">
        <v>1881</v>
      </c>
      <c r="C3652" s="31" t="s">
        <v>3793</v>
      </c>
      <c r="D3652" s="16">
        <v>0</v>
      </c>
      <c r="E3652" s="8">
        <v>256</v>
      </c>
      <c r="F3652" s="16">
        <v>37</v>
      </c>
      <c r="G3652" s="8">
        <f t="shared" ref="G3652:G3715" si="173">1 - F3652/E3652</f>
        <v>0.85546875</v>
      </c>
      <c r="H3652" s="7">
        <v>0.58073666657050105</v>
      </c>
      <c r="I3652" s="17">
        <v>0.99999999942118301</v>
      </c>
      <c r="J3652" s="3">
        <v>0.53953749815838503</v>
      </c>
      <c r="K3652" s="4">
        <v>1.00051980772214</v>
      </c>
      <c r="L3652" s="7">
        <v>3</v>
      </c>
      <c r="M3652" s="1">
        <v>32</v>
      </c>
      <c r="N3652" s="1">
        <v>2048</v>
      </c>
      <c r="O3652" s="1">
        <v>128</v>
      </c>
      <c r="P3652" s="17">
        <v>1</v>
      </c>
      <c r="Q3652" s="3">
        <v>0.54251915392683403</v>
      </c>
      <c r="R3652" s="4">
        <v>1.00003175524608</v>
      </c>
      <c r="S3652" s="7">
        <f t="shared" si="171"/>
        <v>2.98E-3</v>
      </c>
      <c r="T3652" s="17">
        <f t="shared" si="172"/>
        <v>4.8999999999999998E-4</v>
      </c>
      <c r="U3652" s="54" t="b">
        <v>0</v>
      </c>
      <c r="V3652" s="55" t="b">
        <v>0</v>
      </c>
      <c r="W3652" s="10">
        <v>4402204</v>
      </c>
      <c r="Y3652" s="51"/>
    </row>
    <row r="3653" spans="1:25" x14ac:dyDescent="0.2">
      <c r="A3653" s="29" t="s">
        <v>50</v>
      </c>
      <c r="B3653" s="34" t="s">
        <v>1529</v>
      </c>
      <c r="C3653" s="31" t="s">
        <v>3441</v>
      </c>
      <c r="D3653" s="16">
        <v>0</v>
      </c>
      <c r="E3653" s="8">
        <v>512</v>
      </c>
      <c r="F3653" s="16">
        <v>75</v>
      </c>
      <c r="G3653" s="8">
        <f t="shared" si="173"/>
        <v>0.853515625</v>
      </c>
      <c r="H3653" s="7">
        <v>0.57573163829114604</v>
      </c>
      <c r="I3653" s="17">
        <v>0.99999999999996902</v>
      </c>
      <c r="J3653" s="3">
        <v>0.53899993386020795</v>
      </c>
      <c r="K3653" s="4">
        <v>1.00001074459544</v>
      </c>
      <c r="L3653" s="7">
        <v>2</v>
      </c>
      <c r="M3653" s="1">
        <v>256</v>
      </c>
      <c r="N3653" s="1">
        <v>65536</v>
      </c>
      <c r="O3653" s="1">
        <v>128</v>
      </c>
      <c r="P3653" s="17">
        <v>1</v>
      </c>
      <c r="Q3653" s="3">
        <v>0.56276309182759399</v>
      </c>
      <c r="R3653" s="4">
        <v>0.99996453110155104</v>
      </c>
      <c r="S3653" s="7">
        <f t="shared" si="171"/>
        <v>2.376E-2</v>
      </c>
      <c r="T3653" s="17">
        <f t="shared" si="172"/>
        <v>-2.0000000000000002E-5</v>
      </c>
      <c r="U3653" s="54" t="b">
        <v>0</v>
      </c>
      <c r="V3653" s="55" t="b">
        <v>0</v>
      </c>
      <c r="W3653" s="10">
        <v>6019590</v>
      </c>
      <c r="Y3653" s="51"/>
    </row>
    <row r="3654" spans="1:25" x14ac:dyDescent="0.2">
      <c r="A3654" s="29" t="s">
        <v>57</v>
      </c>
      <c r="B3654" s="34" t="s">
        <v>1753</v>
      </c>
      <c r="C3654" s="31" t="s">
        <v>3665</v>
      </c>
      <c r="D3654" s="16">
        <v>0</v>
      </c>
      <c r="E3654" s="8">
        <v>512</v>
      </c>
      <c r="F3654" s="16">
        <v>210</v>
      </c>
      <c r="G3654" s="8">
        <f t="shared" si="173"/>
        <v>0.58984375</v>
      </c>
      <c r="H3654" s="7">
        <v>0.66358774171367896</v>
      </c>
      <c r="I3654" s="17">
        <v>1</v>
      </c>
      <c r="J3654" s="3">
        <v>0.52610495872248497</v>
      </c>
      <c r="K3654" s="4">
        <v>0.99998241392472897</v>
      </c>
      <c r="L3654" s="7">
        <v>1</v>
      </c>
      <c r="M3654" s="1">
        <v>32</v>
      </c>
      <c r="N3654" s="1">
        <v>32768</v>
      </c>
      <c r="O3654" s="1">
        <v>128</v>
      </c>
      <c r="P3654" s="17">
        <v>1</v>
      </c>
      <c r="Q3654" s="3">
        <v>0.57494412288218799</v>
      </c>
      <c r="R3654" s="4">
        <v>0.99999878623824401</v>
      </c>
      <c r="S3654" s="7">
        <f t="shared" si="171"/>
        <v>4.8840000000000001E-2</v>
      </c>
      <c r="T3654" s="17">
        <f t="shared" si="172"/>
        <v>2.0000000000000002E-5</v>
      </c>
      <c r="U3654" s="54" t="b">
        <v>0</v>
      </c>
      <c r="V3654" s="55" t="b">
        <v>0</v>
      </c>
      <c r="W3654" s="10">
        <v>8618542</v>
      </c>
      <c r="Y3654" s="51"/>
    </row>
    <row r="3655" spans="1:25" x14ac:dyDescent="0.2">
      <c r="A3655" s="29" t="s">
        <v>2</v>
      </c>
      <c r="B3655" s="34" t="s">
        <v>2349</v>
      </c>
      <c r="C3655" s="31" t="s">
        <v>4261</v>
      </c>
      <c r="D3655" s="16">
        <v>1</v>
      </c>
      <c r="E3655" s="8">
        <v>512</v>
      </c>
      <c r="F3655" s="16">
        <v>352</v>
      </c>
      <c r="G3655" s="8">
        <f t="shared" si="173"/>
        <v>0.3125</v>
      </c>
      <c r="H3655" s="7">
        <v>0.88536158539769905</v>
      </c>
      <c r="I3655" s="17">
        <v>0.98651375561120802</v>
      </c>
      <c r="J3655" s="3">
        <v>0.36180590395023998</v>
      </c>
      <c r="K3655" s="4">
        <v>0.98649189601465503</v>
      </c>
      <c r="L3655" s="7">
        <v>3</v>
      </c>
      <c r="M3655" s="1">
        <v>256</v>
      </c>
      <c r="N3655" s="1">
        <v>32768</v>
      </c>
      <c r="O3655" s="1">
        <v>128</v>
      </c>
      <c r="P3655" s="17">
        <v>1</v>
      </c>
      <c r="Q3655" s="3">
        <v>0.38474024000603102</v>
      </c>
      <c r="R3655" s="4">
        <v>0.98925102300699597</v>
      </c>
      <c r="S3655" s="7">
        <f t="shared" si="171"/>
        <v>2.2929999999999999E-2</v>
      </c>
      <c r="T3655" s="17">
        <f t="shared" si="172"/>
        <v>-2.7200000000000002E-3</v>
      </c>
      <c r="U3655" s="54" t="b">
        <v>0</v>
      </c>
      <c r="V3655" s="55" t="b">
        <v>0</v>
      </c>
      <c r="W3655" s="10">
        <v>12867942</v>
      </c>
      <c r="Y3655" s="51"/>
    </row>
    <row r="3656" spans="1:25" x14ac:dyDescent="0.2">
      <c r="A3656" s="29" t="s">
        <v>52</v>
      </c>
      <c r="B3656" s="34" t="s">
        <v>2667</v>
      </c>
      <c r="C3656" s="31" t="s">
        <v>4579</v>
      </c>
      <c r="D3656" s="16">
        <v>0.5</v>
      </c>
      <c r="E3656" s="8">
        <v>256</v>
      </c>
      <c r="F3656" s="16">
        <v>219</v>
      </c>
      <c r="G3656" s="8">
        <f t="shared" si="173"/>
        <v>0.14453125</v>
      </c>
      <c r="H3656" s="7">
        <v>0.95348095170130598</v>
      </c>
      <c r="I3656" s="17">
        <v>0.83904270031755002</v>
      </c>
      <c r="J3656" s="3">
        <v>0.53530977488824605</v>
      </c>
      <c r="K3656" s="4">
        <v>0.95809778901190701</v>
      </c>
      <c r="L3656" s="7">
        <v>3</v>
      </c>
      <c r="M3656" s="1">
        <v>128</v>
      </c>
      <c r="N3656" s="1">
        <v>4096</v>
      </c>
      <c r="O3656" s="1">
        <v>128</v>
      </c>
      <c r="P3656" s="17">
        <v>1</v>
      </c>
      <c r="Q3656" s="3">
        <v>0.55737199038878604</v>
      </c>
      <c r="R3656" s="4">
        <v>0.95927435792641103</v>
      </c>
      <c r="S3656" s="7">
        <f t="shared" si="171"/>
        <v>2.206E-2</v>
      </c>
      <c r="T3656" s="17">
        <f t="shared" si="172"/>
        <v>-1.1800000000000001E-3</v>
      </c>
      <c r="U3656" s="54" t="b">
        <v>0</v>
      </c>
      <c r="V3656" s="55" t="b">
        <v>0</v>
      </c>
      <c r="W3656" s="10">
        <v>12219144</v>
      </c>
      <c r="Y3656" s="51"/>
    </row>
    <row r="3657" spans="1:25" x14ac:dyDescent="0.2">
      <c r="A3657" s="29" t="s">
        <v>10</v>
      </c>
      <c r="B3657" s="34" t="s">
        <v>4813</v>
      </c>
      <c r="C3657" s="31" t="s">
        <v>4982</v>
      </c>
      <c r="D3657" s="16">
        <v>0</v>
      </c>
      <c r="E3657" s="8">
        <v>256</v>
      </c>
      <c r="F3657" s="16">
        <v>118</v>
      </c>
      <c r="G3657" s="8">
        <f t="shared" si="173"/>
        <v>0.5390625</v>
      </c>
      <c r="H3657" s="7">
        <v>0.99957483574538597</v>
      </c>
      <c r="I3657" s="17">
        <v>0.999999999999998</v>
      </c>
      <c r="J3657" s="3">
        <v>0.70358369862770798</v>
      </c>
      <c r="K3657" s="4">
        <v>1.0005055426751801</v>
      </c>
      <c r="L3657" s="7">
        <v>2</v>
      </c>
      <c r="M3657" s="1">
        <v>64</v>
      </c>
      <c r="N3657" s="1">
        <v>16384</v>
      </c>
      <c r="O3657" s="1">
        <v>128</v>
      </c>
      <c r="P3657" s="17">
        <v>1</v>
      </c>
      <c r="Q3657" s="3">
        <v>0.75831699990971002</v>
      </c>
      <c r="R3657" s="4">
        <v>1.0000037566001101</v>
      </c>
      <c r="S3657" s="7">
        <f t="shared" si="171"/>
        <v>5.4730000000000001E-2</v>
      </c>
      <c r="T3657" s="17">
        <f t="shared" si="172"/>
        <v>5.0000000000000001E-4</v>
      </c>
      <c r="U3657" s="54" t="b">
        <v>0</v>
      </c>
      <c r="V3657" s="55" t="b">
        <v>0</v>
      </c>
      <c r="W3657" s="10">
        <v>9147378</v>
      </c>
      <c r="Y3657" s="51"/>
    </row>
    <row r="3658" spans="1:25" x14ac:dyDescent="0.2">
      <c r="A3658" s="29" t="s">
        <v>29</v>
      </c>
      <c r="B3658" s="34" t="s">
        <v>4834</v>
      </c>
      <c r="C3658" s="31" t="s">
        <v>5003</v>
      </c>
      <c r="D3658" s="16">
        <v>1</v>
      </c>
      <c r="E3658" s="8">
        <v>1024</v>
      </c>
      <c r="F3658" s="16">
        <v>824</v>
      </c>
      <c r="G3658" s="8">
        <f t="shared" si="173"/>
        <v>0.1953125</v>
      </c>
      <c r="H3658" s="7">
        <v>0.94372251002238094</v>
      </c>
      <c r="I3658" s="17">
        <v>0.999999999999999</v>
      </c>
      <c r="J3658" s="3">
        <v>0.50687613522802599</v>
      </c>
      <c r="K3658" s="4">
        <v>0.99936712852576104</v>
      </c>
      <c r="L3658" s="7">
        <v>3</v>
      </c>
      <c r="M3658" s="1">
        <v>128</v>
      </c>
      <c r="N3658" s="1">
        <v>65536</v>
      </c>
      <c r="O3658" s="1">
        <v>128</v>
      </c>
      <c r="P3658" s="17">
        <v>1</v>
      </c>
      <c r="Q3658" s="3">
        <v>0.53421551303302095</v>
      </c>
      <c r="R3658" s="4">
        <v>0.99951280785645302</v>
      </c>
      <c r="S3658" s="7">
        <f t="shared" si="171"/>
        <v>2.734E-2</v>
      </c>
      <c r="T3658" s="17">
        <f t="shared" si="172"/>
        <v>1.4999999999999999E-4</v>
      </c>
      <c r="U3658" s="54" t="b">
        <v>0</v>
      </c>
      <c r="V3658" s="55" t="b">
        <v>0</v>
      </c>
      <c r="W3658" s="10">
        <v>96304843</v>
      </c>
      <c r="Y3658" s="51"/>
    </row>
    <row r="3659" spans="1:25" x14ac:dyDescent="0.2">
      <c r="A3659" s="29" t="s">
        <v>27</v>
      </c>
      <c r="B3659" s="34" t="s">
        <v>1303</v>
      </c>
      <c r="C3659" s="31" t="s">
        <v>3215</v>
      </c>
      <c r="D3659" s="16">
        <v>0.5</v>
      </c>
      <c r="E3659" s="8">
        <v>1024</v>
      </c>
      <c r="F3659" s="16">
        <v>537</v>
      </c>
      <c r="G3659" s="8">
        <f t="shared" si="173"/>
        <v>0.4755859375</v>
      </c>
      <c r="H3659" s="7">
        <v>0.73156874746508305</v>
      </c>
      <c r="I3659" s="17">
        <v>0.999999999999999</v>
      </c>
      <c r="J3659" s="3">
        <v>0.43794485964803698</v>
      </c>
      <c r="K3659" s="4">
        <v>0.99374764945872696</v>
      </c>
      <c r="L3659" s="7">
        <v>1</v>
      </c>
      <c r="M3659" s="1">
        <v>128</v>
      </c>
      <c r="N3659" s="1">
        <v>8192</v>
      </c>
      <c r="O3659" s="1">
        <v>128</v>
      </c>
      <c r="P3659" s="17">
        <v>1</v>
      </c>
      <c r="Q3659" s="3">
        <v>0.48913933424236</v>
      </c>
      <c r="R3659" s="4">
        <v>0.96914306085540303</v>
      </c>
      <c r="S3659" s="7">
        <f t="shared" si="171"/>
        <v>5.1189999999999999E-2</v>
      </c>
      <c r="T3659" s="17">
        <f t="shared" si="172"/>
        <v>-2.46E-2</v>
      </c>
      <c r="U3659" s="54" t="b">
        <v>0</v>
      </c>
      <c r="V3659" s="55" t="b">
        <v>0</v>
      </c>
      <c r="W3659" s="10">
        <v>23267854</v>
      </c>
      <c r="Y3659" s="51"/>
    </row>
    <row r="3660" spans="1:25" x14ac:dyDescent="0.2">
      <c r="A3660" s="29" t="s">
        <v>47</v>
      </c>
      <c r="B3660" s="34" t="s">
        <v>2476</v>
      </c>
      <c r="C3660" s="31" t="s">
        <v>4388</v>
      </c>
      <c r="D3660" s="16">
        <v>1</v>
      </c>
      <c r="E3660" s="8">
        <v>1024</v>
      </c>
      <c r="F3660" s="16">
        <v>574</v>
      </c>
      <c r="G3660" s="8">
        <f t="shared" si="173"/>
        <v>0.439453125</v>
      </c>
      <c r="H3660" s="7">
        <v>0.75843350236581297</v>
      </c>
      <c r="I3660" s="17">
        <v>1</v>
      </c>
      <c r="J3660" s="3">
        <v>0.59607126469150995</v>
      </c>
      <c r="K3660" s="4">
        <v>0.999323694379879</v>
      </c>
      <c r="L3660" s="7">
        <v>3</v>
      </c>
      <c r="M3660" s="1">
        <v>256</v>
      </c>
      <c r="N3660" s="1">
        <v>32768</v>
      </c>
      <c r="O3660" s="1">
        <v>128</v>
      </c>
      <c r="P3660" s="17">
        <v>1</v>
      </c>
      <c r="Q3660" s="3">
        <v>0.61706252774965198</v>
      </c>
      <c r="R3660" s="4">
        <v>0.99945455677275596</v>
      </c>
      <c r="S3660" s="7">
        <f t="shared" si="171"/>
        <v>2.0990000000000002E-2</v>
      </c>
      <c r="T3660" s="17">
        <f t="shared" si="172"/>
        <v>1.2999999999999999E-4</v>
      </c>
      <c r="U3660" s="54" t="b">
        <v>0</v>
      </c>
      <c r="V3660" s="55" t="b">
        <v>0</v>
      </c>
      <c r="W3660" s="10">
        <v>13478221</v>
      </c>
      <c r="Y3660" s="51"/>
    </row>
    <row r="3661" spans="1:25" x14ac:dyDescent="0.2">
      <c r="A3661" s="29" t="s">
        <v>1</v>
      </c>
      <c r="B3661" s="34" t="s">
        <v>1430</v>
      </c>
      <c r="C3661" s="31" t="s">
        <v>3342</v>
      </c>
      <c r="D3661" s="16">
        <v>1</v>
      </c>
      <c r="E3661" s="8">
        <v>256</v>
      </c>
      <c r="F3661" s="16">
        <v>73</v>
      </c>
      <c r="G3661" s="8">
        <f t="shared" si="173"/>
        <v>0.71484375</v>
      </c>
      <c r="H3661" s="7">
        <v>0.999999999999999</v>
      </c>
      <c r="I3661" s="17">
        <v>0.98671360968294897</v>
      </c>
      <c r="J3661" s="3">
        <v>0.91083115911171997</v>
      </c>
      <c r="K3661" s="4">
        <v>0.97701738231618795</v>
      </c>
      <c r="L3661" s="7">
        <v>2</v>
      </c>
      <c r="M3661" s="1">
        <v>256</v>
      </c>
      <c r="N3661" s="1">
        <v>4096</v>
      </c>
      <c r="O3661" s="1">
        <v>128</v>
      </c>
      <c r="P3661" s="17">
        <v>1</v>
      </c>
      <c r="Q3661" s="3">
        <v>0.94766297163617297</v>
      </c>
      <c r="R3661" s="4">
        <v>0.98100826308720801</v>
      </c>
      <c r="S3661" s="7">
        <f t="shared" si="171"/>
        <v>3.6830000000000002E-2</v>
      </c>
      <c r="T3661" s="17">
        <f t="shared" si="172"/>
        <v>3.9899999999999996E-3</v>
      </c>
      <c r="U3661" s="54" t="b">
        <v>0</v>
      </c>
      <c r="V3661" s="55" t="b">
        <v>0</v>
      </c>
      <c r="W3661" s="10">
        <v>4994996</v>
      </c>
      <c r="Y3661" s="51"/>
    </row>
    <row r="3662" spans="1:25" x14ac:dyDescent="0.2">
      <c r="A3662" s="29" t="s">
        <v>46</v>
      </c>
      <c r="B3662" s="34" t="s">
        <v>4926</v>
      </c>
      <c r="C3662" s="31" t="s">
        <v>5095</v>
      </c>
      <c r="D3662" s="16">
        <v>0.5</v>
      </c>
      <c r="E3662" s="8">
        <v>4096</v>
      </c>
      <c r="F3662" s="16">
        <v>4</v>
      </c>
      <c r="G3662" s="8">
        <f t="shared" si="173"/>
        <v>0.9990234375</v>
      </c>
      <c r="H3662" s="7">
        <v>0.36602540378443799</v>
      </c>
      <c r="I3662" s="17">
        <v>1</v>
      </c>
      <c r="J3662" s="3">
        <v>0.51763809020504203</v>
      </c>
      <c r="K3662" s="4">
        <v>1</v>
      </c>
      <c r="L3662" s="7">
        <v>3</v>
      </c>
      <c r="M3662" s="1">
        <v>64</v>
      </c>
      <c r="N3662" s="1">
        <v>65536</v>
      </c>
      <c r="O3662" s="1">
        <v>128</v>
      </c>
      <c r="P3662" s="17">
        <v>1</v>
      </c>
      <c r="Q3662" s="3">
        <v>0.51763809020504103</v>
      </c>
      <c r="R3662" s="4">
        <v>1</v>
      </c>
      <c r="S3662" s="7">
        <f t="shared" si="171"/>
        <v>0</v>
      </c>
      <c r="T3662" s="17">
        <f t="shared" si="172"/>
        <v>0</v>
      </c>
      <c r="U3662" s="54" t="b">
        <v>0</v>
      </c>
      <c r="V3662" s="55" t="b">
        <v>0</v>
      </c>
      <c r="W3662" s="10">
        <v>565187</v>
      </c>
      <c r="Y3662" s="51"/>
    </row>
    <row r="3663" spans="1:25" x14ac:dyDescent="0.2">
      <c r="A3663" s="29" t="s">
        <v>12</v>
      </c>
      <c r="B3663" s="34" t="s">
        <v>1049</v>
      </c>
      <c r="C3663" s="31" t="s">
        <v>2961</v>
      </c>
      <c r="D3663" s="16">
        <v>1</v>
      </c>
      <c r="E3663" s="8">
        <v>512</v>
      </c>
      <c r="F3663" s="16">
        <v>64</v>
      </c>
      <c r="G3663" s="8">
        <f t="shared" si="173"/>
        <v>0.875</v>
      </c>
      <c r="H3663" s="7">
        <v>0.533264131553016</v>
      </c>
      <c r="I3663" s="17">
        <v>1.00000000051084</v>
      </c>
      <c r="J3663" s="3">
        <v>0.501284904329373</v>
      </c>
      <c r="K3663" s="4">
        <v>0.96752034097733997</v>
      </c>
      <c r="L3663" s="7">
        <v>1</v>
      </c>
      <c r="M3663" s="1">
        <v>256</v>
      </c>
      <c r="N3663" s="1">
        <v>4096</v>
      </c>
      <c r="O3663" s="1">
        <v>128</v>
      </c>
      <c r="P3663" s="17">
        <v>1</v>
      </c>
      <c r="Q3663" s="3">
        <v>0.55010202740518999</v>
      </c>
      <c r="R3663" s="4">
        <v>0.95061886712543997</v>
      </c>
      <c r="S3663" s="7">
        <f t="shared" si="171"/>
        <v>1.5140000000000001E-2</v>
      </c>
      <c r="T3663" s="17">
        <f t="shared" si="172"/>
        <v>-1.6899999999999998E-2</v>
      </c>
      <c r="U3663" s="54" t="b">
        <v>0</v>
      </c>
      <c r="V3663" s="55" t="b">
        <v>0</v>
      </c>
      <c r="W3663" s="10">
        <v>4933164</v>
      </c>
      <c r="Y3663" s="51"/>
    </row>
    <row r="3664" spans="1:25" x14ac:dyDescent="0.2">
      <c r="A3664" s="29" t="s">
        <v>50</v>
      </c>
      <c r="B3664" s="34" t="s">
        <v>2570</v>
      </c>
      <c r="C3664" s="31" t="s">
        <v>4482</v>
      </c>
      <c r="D3664" s="16">
        <v>1</v>
      </c>
      <c r="E3664" s="8">
        <v>512</v>
      </c>
      <c r="F3664" s="16">
        <v>76</v>
      </c>
      <c r="G3664" s="8">
        <f t="shared" si="173"/>
        <v>0.8515625</v>
      </c>
      <c r="H3664" s="7">
        <v>0.90909765970353296</v>
      </c>
      <c r="I3664" s="17">
        <v>1.0000000000003899</v>
      </c>
      <c r="J3664" s="3">
        <v>0.85108940779420195</v>
      </c>
      <c r="K3664" s="4">
        <v>0.99640801245913302</v>
      </c>
      <c r="L3664" s="7">
        <v>3</v>
      </c>
      <c r="M3664" s="1">
        <v>64</v>
      </c>
      <c r="N3664" s="1">
        <v>32768</v>
      </c>
      <c r="O3664" s="1">
        <v>128</v>
      </c>
      <c r="P3664" s="17">
        <v>1</v>
      </c>
      <c r="Q3664" s="3">
        <v>0.87758509130683904</v>
      </c>
      <c r="R3664" s="4">
        <v>0.99727623597404103</v>
      </c>
      <c r="S3664" s="7">
        <f t="shared" si="171"/>
        <v>2.6499999999999999E-2</v>
      </c>
      <c r="T3664" s="17">
        <f t="shared" si="172"/>
        <v>8.7000000000000001E-4</v>
      </c>
      <c r="U3664" s="54" t="b">
        <v>0</v>
      </c>
      <c r="V3664" s="55" t="b">
        <v>0</v>
      </c>
      <c r="W3664" s="10">
        <v>5400865</v>
      </c>
      <c r="Y3664" s="51"/>
    </row>
    <row r="3665" spans="1:25" x14ac:dyDescent="0.2">
      <c r="A3665" s="29" t="s">
        <v>13</v>
      </c>
      <c r="B3665" s="34" t="s">
        <v>1767</v>
      </c>
      <c r="C3665" s="31" t="s">
        <v>3679</v>
      </c>
      <c r="D3665" s="16">
        <v>0</v>
      </c>
      <c r="E3665" s="8">
        <v>512</v>
      </c>
      <c r="F3665" s="16">
        <v>416</v>
      </c>
      <c r="G3665" s="8">
        <f t="shared" si="173"/>
        <v>0.1875</v>
      </c>
      <c r="H3665" s="7">
        <v>0.91030346739330104</v>
      </c>
      <c r="I3665" s="17">
        <v>0.993361832943083</v>
      </c>
      <c r="J3665" s="3">
        <v>0.52016648188414305</v>
      </c>
      <c r="K3665" s="4">
        <v>0.99852687485681402</v>
      </c>
      <c r="L3665" s="7">
        <v>2</v>
      </c>
      <c r="M3665" s="1">
        <v>32</v>
      </c>
      <c r="N3665" s="1">
        <v>8192</v>
      </c>
      <c r="O3665" s="1">
        <v>128</v>
      </c>
      <c r="P3665" s="17">
        <v>1</v>
      </c>
      <c r="Q3665" s="3">
        <v>0.58318281353899803</v>
      </c>
      <c r="R3665" s="4">
        <v>0.99865339843923595</v>
      </c>
      <c r="S3665" s="7">
        <f t="shared" si="171"/>
        <v>6.3020000000000007E-2</v>
      </c>
      <c r="T3665" s="17">
        <f t="shared" si="172"/>
        <v>-1.2999999999999999E-4</v>
      </c>
      <c r="U3665" s="54" t="b">
        <v>0</v>
      </c>
      <c r="V3665" s="55" t="b">
        <v>0</v>
      </c>
      <c r="W3665" s="10">
        <v>20301363</v>
      </c>
      <c r="Y3665" s="51"/>
    </row>
    <row r="3666" spans="1:25" x14ac:dyDescent="0.2">
      <c r="A3666" s="29" t="s">
        <v>54</v>
      </c>
      <c r="B3666" s="34" t="s">
        <v>1893</v>
      </c>
      <c r="C3666" s="31" t="s">
        <v>3805</v>
      </c>
      <c r="D3666" s="16">
        <v>1</v>
      </c>
      <c r="E3666" s="8">
        <v>512</v>
      </c>
      <c r="F3666" s="16">
        <v>409</v>
      </c>
      <c r="G3666" s="8">
        <f t="shared" si="173"/>
        <v>0.201171875</v>
      </c>
      <c r="H3666" s="7">
        <v>0.91791205646950202</v>
      </c>
      <c r="I3666" s="17">
        <v>1.00000000922179</v>
      </c>
      <c r="J3666" s="3">
        <v>0.51430602027552197</v>
      </c>
      <c r="K3666" s="4">
        <v>0.99999835202387399</v>
      </c>
      <c r="L3666" s="7">
        <v>1</v>
      </c>
      <c r="M3666" s="1">
        <v>32</v>
      </c>
      <c r="N3666" s="1">
        <v>32768</v>
      </c>
      <c r="O3666" s="1">
        <v>128</v>
      </c>
      <c r="P3666" s="17">
        <v>1</v>
      </c>
      <c r="Q3666" s="3">
        <v>0.652748234116583</v>
      </c>
      <c r="R3666" s="4">
        <v>0.99955319735850501</v>
      </c>
      <c r="S3666" s="7">
        <f t="shared" si="171"/>
        <v>0.13844000000000001</v>
      </c>
      <c r="T3666" s="17">
        <f t="shared" si="172"/>
        <v>-4.4999999999999999E-4</v>
      </c>
      <c r="U3666" s="54" t="b">
        <v>1</v>
      </c>
      <c r="V3666" s="55" t="b">
        <v>0</v>
      </c>
      <c r="W3666" s="10">
        <v>109887062</v>
      </c>
      <c r="Y3666" s="51"/>
    </row>
    <row r="3667" spans="1:25" x14ac:dyDescent="0.2">
      <c r="A3667" s="29" t="s">
        <v>32</v>
      </c>
      <c r="B3667" s="34" t="s">
        <v>1981</v>
      </c>
      <c r="C3667" s="31" t="s">
        <v>3893</v>
      </c>
      <c r="D3667" s="16">
        <v>0.5</v>
      </c>
      <c r="E3667" s="8">
        <v>512</v>
      </c>
      <c r="F3667" s="16">
        <v>2</v>
      </c>
      <c r="G3667" s="8">
        <f t="shared" si="173"/>
        <v>0.99609375</v>
      </c>
      <c r="H3667" s="7">
        <v>0.34194837780451798</v>
      </c>
      <c r="I3667" s="17">
        <v>1</v>
      </c>
      <c r="J3667" s="3">
        <v>0.37289735016816999</v>
      </c>
      <c r="K3667" s="4">
        <v>1</v>
      </c>
      <c r="L3667" s="7">
        <v>2</v>
      </c>
      <c r="M3667" s="1">
        <v>32</v>
      </c>
      <c r="N3667" s="1">
        <v>65536</v>
      </c>
      <c r="O3667" s="1">
        <v>128</v>
      </c>
      <c r="P3667" s="17">
        <v>1</v>
      </c>
      <c r="Q3667" s="3">
        <v>0.40664767587588202</v>
      </c>
      <c r="R3667" s="4">
        <v>1.0000001134425001</v>
      </c>
      <c r="S3667" s="7">
        <f t="shared" si="171"/>
        <v>-3.3750000000000002E-2</v>
      </c>
      <c r="T3667" s="17">
        <f t="shared" si="172"/>
        <v>0</v>
      </c>
      <c r="U3667" s="54" t="b">
        <v>0</v>
      </c>
      <c r="V3667" s="55" t="b">
        <v>0</v>
      </c>
      <c r="W3667" s="10">
        <v>874458</v>
      </c>
      <c r="Y3667" s="51"/>
    </row>
    <row r="3668" spans="1:25" x14ac:dyDescent="0.2">
      <c r="A3668" s="29" t="s">
        <v>45</v>
      </c>
      <c r="B3668" s="34" t="s">
        <v>2814</v>
      </c>
      <c r="C3668" s="31" t="s">
        <v>4726</v>
      </c>
      <c r="D3668" s="16">
        <v>0</v>
      </c>
      <c r="E3668" s="8">
        <v>256</v>
      </c>
      <c r="F3668" s="16">
        <v>197</v>
      </c>
      <c r="G3668" s="8">
        <f t="shared" si="173"/>
        <v>0.23046875</v>
      </c>
      <c r="H3668" s="7">
        <v>0.98971328508481005</v>
      </c>
      <c r="I3668" s="17">
        <v>0.81478768742358898</v>
      </c>
      <c r="J3668" s="3">
        <v>0.517165442034345</v>
      </c>
      <c r="K3668" s="4">
        <v>0.952017824384775</v>
      </c>
      <c r="L3668" s="7">
        <v>1</v>
      </c>
      <c r="M3668" s="1">
        <v>128</v>
      </c>
      <c r="N3668" s="1">
        <v>32768</v>
      </c>
      <c r="O3668" s="1">
        <v>128</v>
      </c>
      <c r="P3668" s="17">
        <v>1</v>
      </c>
      <c r="Q3668" s="3">
        <v>0.64804438275601595</v>
      </c>
      <c r="R3668" s="4">
        <v>0.93094898114024904</v>
      </c>
      <c r="S3668" s="7">
        <f t="shared" si="171"/>
        <v>0.13088</v>
      </c>
      <c r="T3668" s="17">
        <f t="shared" si="172"/>
        <v>2.1069999999999998E-2</v>
      </c>
      <c r="U3668" s="54" t="b">
        <v>0</v>
      </c>
      <c r="V3668" s="55" t="b">
        <v>1</v>
      </c>
      <c r="W3668" s="10">
        <v>15418670</v>
      </c>
      <c r="Y3668" s="51"/>
    </row>
    <row r="3669" spans="1:25" x14ac:dyDescent="0.2">
      <c r="A3669" s="29" t="s">
        <v>39</v>
      </c>
      <c r="B3669" s="34" t="s">
        <v>2271</v>
      </c>
      <c r="C3669" s="31" t="s">
        <v>4183</v>
      </c>
      <c r="D3669" s="16">
        <v>0.5</v>
      </c>
      <c r="E3669" s="8">
        <v>4096</v>
      </c>
      <c r="F3669" s="16">
        <v>935</v>
      </c>
      <c r="G3669" s="8">
        <f t="shared" si="173"/>
        <v>0.771728515625</v>
      </c>
      <c r="H3669" s="7">
        <v>0.30790157686119701</v>
      </c>
      <c r="I3669" s="17">
        <v>1</v>
      </c>
      <c r="J3669" s="3">
        <v>0.28298080152097899</v>
      </c>
      <c r="K3669" s="4">
        <v>0.98162647847442397</v>
      </c>
      <c r="L3669" s="7">
        <v>2</v>
      </c>
      <c r="M3669" s="1">
        <v>64</v>
      </c>
      <c r="N3669" s="1">
        <v>32768</v>
      </c>
      <c r="O3669" s="1">
        <v>128</v>
      </c>
      <c r="P3669" s="17">
        <v>1</v>
      </c>
      <c r="Q3669" s="3">
        <v>0.28867717696948503</v>
      </c>
      <c r="R3669" s="4">
        <v>0.96321487500369396</v>
      </c>
      <c r="S3669" s="7">
        <f t="shared" si="171"/>
        <v>5.7000000000000002E-3</v>
      </c>
      <c r="T3669" s="17">
        <f t="shared" si="172"/>
        <v>-1.8409999999999999E-2</v>
      </c>
      <c r="U3669" s="54" t="b">
        <v>0</v>
      </c>
      <c r="V3669" s="55" t="b">
        <v>0</v>
      </c>
      <c r="W3669" s="10">
        <v>22406795</v>
      </c>
      <c r="Y3669" s="51"/>
    </row>
    <row r="3670" spans="1:25" x14ac:dyDescent="0.2">
      <c r="A3670" s="29" t="s">
        <v>19</v>
      </c>
      <c r="B3670" s="34" t="s">
        <v>2178</v>
      </c>
      <c r="C3670" s="31" t="s">
        <v>4090</v>
      </c>
      <c r="D3670" s="16">
        <v>0</v>
      </c>
      <c r="E3670" s="8">
        <v>4096</v>
      </c>
      <c r="F3670" s="16">
        <v>1136</v>
      </c>
      <c r="G3670" s="8">
        <f t="shared" si="173"/>
        <v>0.72265625</v>
      </c>
      <c r="H3670" s="7">
        <v>0.32940527314059698</v>
      </c>
      <c r="I3670" s="17">
        <v>1.00000801601195</v>
      </c>
      <c r="J3670" s="3">
        <v>0.29241849973689799</v>
      </c>
      <c r="K3670" s="4">
        <v>1.0005036350058101</v>
      </c>
      <c r="L3670" s="7">
        <v>1</v>
      </c>
      <c r="M3670" s="1">
        <v>64</v>
      </c>
      <c r="N3670" s="1">
        <v>32768</v>
      </c>
      <c r="O3670" s="1">
        <v>128</v>
      </c>
      <c r="P3670" s="17">
        <v>1</v>
      </c>
      <c r="Q3670" s="3">
        <v>0.30099175674342499</v>
      </c>
      <c r="R3670" s="4">
        <v>1.00010468586913</v>
      </c>
      <c r="S3670" s="7">
        <f t="shared" si="171"/>
        <v>8.5699999999999995E-3</v>
      </c>
      <c r="T3670" s="17">
        <f t="shared" si="172"/>
        <v>4.0000000000000002E-4</v>
      </c>
      <c r="U3670" s="54" t="b">
        <v>0</v>
      </c>
      <c r="V3670" s="55" t="b">
        <v>1</v>
      </c>
      <c r="W3670" s="10">
        <v>80894908</v>
      </c>
      <c r="Y3670" s="51"/>
    </row>
    <row r="3671" spans="1:25" x14ac:dyDescent="0.2">
      <c r="A3671" s="29" t="s">
        <v>7</v>
      </c>
      <c r="B3671" s="34" t="s">
        <v>2445</v>
      </c>
      <c r="C3671" s="31" t="s">
        <v>4357</v>
      </c>
      <c r="D3671" s="16">
        <v>0.5</v>
      </c>
      <c r="E3671" s="8">
        <v>512</v>
      </c>
      <c r="F3671" s="16">
        <v>368</v>
      </c>
      <c r="G3671" s="8">
        <f t="shared" si="173"/>
        <v>0.28125</v>
      </c>
      <c r="H3671" s="7">
        <v>0.78461030381253505</v>
      </c>
      <c r="I3671" s="17">
        <v>0.98311371584852603</v>
      </c>
      <c r="J3671" s="3">
        <v>0.43742318201441199</v>
      </c>
      <c r="K3671" s="4">
        <v>0.98833287149068205</v>
      </c>
      <c r="L3671" s="7">
        <v>1</v>
      </c>
      <c r="M3671" s="1">
        <v>64</v>
      </c>
      <c r="N3671" s="1">
        <v>65536</v>
      </c>
      <c r="O3671" s="1">
        <v>128</v>
      </c>
      <c r="P3671" s="17">
        <v>1</v>
      </c>
      <c r="Q3671" s="3">
        <v>0.51407758957191996</v>
      </c>
      <c r="R3671" s="4">
        <v>0.98522980163340701</v>
      </c>
      <c r="S3671" s="7">
        <f t="shared" si="171"/>
        <v>7.6649999999999996E-2</v>
      </c>
      <c r="T3671" s="17">
        <f t="shared" si="172"/>
        <v>3.0999999999999999E-3</v>
      </c>
      <c r="U3671" s="54" t="b">
        <v>0</v>
      </c>
      <c r="V3671" s="55" t="b">
        <v>1</v>
      </c>
      <c r="W3671" s="10">
        <v>93034590</v>
      </c>
      <c r="Y3671" s="51"/>
    </row>
    <row r="3672" spans="1:25" x14ac:dyDescent="0.2">
      <c r="A3672" s="29" t="s">
        <v>58</v>
      </c>
      <c r="B3672" s="34" t="s">
        <v>4907</v>
      </c>
      <c r="C3672" s="31" t="s">
        <v>5076</v>
      </c>
      <c r="D3672" s="16">
        <v>0</v>
      </c>
      <c r="E3672" s="8">
        <v>512</v>
      </c>
      <c r="F3672" s="16">
        <v>101</v>
      </c>
      <c r="G3672" s="8">
        <f t="shared" si="173"/>
        <v>0.802734375</v>
      </c>
      <c r="H3672" s="7">
        <v>0.86182286562486299</v>
      </c>
      <c r="I3672" s="17">
        <v>0.99773953897277301</v>
      </c>
      <c r="J3672" s="3">
        <v>0.80163838134097398</v>
      </c>
      <c r="K3672" s="4">
        <v>0.99710330525569202</v>
      </c>
      <c r="L3672" s="7">
        <v>2</v>
      </c>
      <c r="M3672" s="1">
        <v>64</v>
      </c>
      <c r="N3672" s="1">
        <v>4096</v>
      </c>
      <c r="O3672" s="1">
        <v>128</v>
      </c>
      <c r="P3672" s="17">
        <v>1</v>
      </c>
      <c r="Q3672" s="3">
        <v>0.82437107037416002</v>
      </c>
      <c r="R3672" s="4">
        <v>0.99729485707775301</v>
      </c>
      <c r="S3672" s="7">
        <f t="shared" si="171"/>
        <v>2.273E-2</v>
      </c>
      <c r="T3672" s="17">
        <f t="shared" si="172"/>
        <v>1.9000000000000001E-4</v>
      </c>
      <c r="U3672" s="54" t="b">
        <v>0</v>
      </c>
      <c r="V3672" s="55" t="b">
        <v>0</v>
      </c>
      <c r="W3672" s="10">
        <v>4613738</v>
      </c>
      <c r="Y3672" s="51"/>
    </row>
    <row r="3673" spans="1:25" x14ac:dyDescent="0.2">
      <c r="A3673" s="29" t="s">
        <v>35</v>
      </c>
      <c r="B3673" s="34" t="s">
        <v>4802</v>
      </c>
      <c r="C3673" s="31" t="s">
        <v>4971</v>
      </c>
      <c r="D3673" s="16">
        <v>0</v>
      </c>
      <c r="E3673" s="8">
        <v>512</v>
      </c>
      <c r="F3673" s="16">
        <v>18</v>
      </c>
      <c r="G3673" s="8">
        <f t="shared" si="173"/>
        <v>0.96484375</v>
      </c>
      <c r="H3673" s="7">
        <v>0.40754816173240199</v>
      </c>
      <c r="I3673" s="17">
        <v>1</v>
      </c>
      <c r="J3673" s="3">
        <v>0.40538084337201702</v>
      </c>
      <c r="K3673" s="4">
        <v>0.99909317020383503</v>
      </c>
      <c r="L3673" s="7">
        <v>1</v>
      </c>
      <c r="M3673" s="1">
        <v>64</v>
      </c>
      <c r="N3673" s="1">
        <v>32768</v>
      </c>
      <c r="O3673" s="1">
        <v>128</v>
      </c>
      <c r="P3673" s="17">
        <v>1</v>
      </c>
      <c r="Q3673" s="3">
        <v>0.406975104222291</v>
      </c>
      <c r="R3673" s="4">
        <v>1.00002680408476</v>
      </c>
      <c r="S3673" s="7">
        <f t="shared" si="171"/>
        <v>1.5900000000000001E-3</v>
      </c>
      <c r="T3673" s="17">
        <f t="shared" si="172"/>
        <v>8.8000000000000003E-4</v>
      </c>
      <c r="U3673" s="54" t="b">
        <v>0</v>
      </c>
      <c r="V3673" s="55" t="b">
        <v>0</v>
      </c>
      <c r="W3673" s="10">
        <v>3217592</v>
      </c>
      <c r="Y3673" s="51"/>
    </row>
    <row r="3674" spans="1:25" x14ac:dyDescent="0.2">
      <c r="A3674" s="29" t="s">
        <v>13</v>
      </c>
      <c r="B3674" s="34" t="s">
        <v>1059</v>
      </c>
      <c r="C3674" s="31" t="s">
        <v>2971</v>
      </c>
      <c r="D3674" s="16">
        <v>0</v>
      </c>
      <c r="E3674" s="8">
        <v>2048</v>
      </c>
      <c r="F3674" s="16">
        <v>1483</v>
      </c>
      <c r="G3674" s="8">
        <f t="shared" si="173"/>
        <v>0.27587890625</v>
      </c>
      <c r="H3674" s="7">
        <v>0.79424074364366004</v>
      </c>
      <c r="I3674" s="17">
        <v>1.00000000762473</v>
      </c>
      <c r="J3674" s="3">
        <v>0.51537863883966695</v>
      </c>
      <c r="K3674" s="4">
        <v>1.0000000464460701</v>
      </c>
      <c r="L3674" s="7">
        <v>2</v>
      </c>
      <c r="M3674" s="1">
        <v>64</v>
      </c>
      <c r="N3674" s="1">
        <v>16384</v>
      </c>
      <c r="O3674" s="1">
        <v>128</v>
      </c>
      <c r="P3674" s="17">
        <v>1</v>
      </c>
      <c r="Q3674" s="3">
        <v>0.55903565282743095</v>
      </c>
      <c r="R3674" s="4">
        <v>1.0000000102076301</v>
      </c>
      <c r="S3674" s="7">
        <f t="shared" si="171"/>
        <v>4.3659999999999997E-2</v>
      </c>
      <c r="T3674" s="17">
        <f t="shared" si="172"/>
        <v>0</v>
      </c>
      <c r="U3674" s="54" t="b">
        <v>0</v>
      </c>
      <c r="V3674" s="55" t="b">
        <v>0</v>
      </c>
      <c r="W3674" s="10">
        <v>193198410</v>
      </c>
      <c r="Y3674" s="51"/>
    </row>
    <row r="3675" spans="1:25" x14ac:dyDescent="0.2">
      <c r="A3675" s="29" t="s">
        <v>19</v>
      </c>
      <c r="B3675" s="34" t="s">
        <v>2242</v>
      </c>
      <c r="C3675" s="31" t="s">
        <v>4154</v>
      </c>
      <c r="D3675" s="16">
        <v>1</v>
      </c>
      <c r="E3675" s="8">
        <v>256</v>
      </c>
      <c r="F3675" s="16">
        <v>114</v>
      </c>
      <c r="G3675" s="8">
        <f t="shared" si="173"/>
        <v>0.5546875</v>
      </c>
      <c r="H3675" s="7">
        <v>0.67641244810108303</v>
      </c>
      <c r="I3675" s="17">
        <v>0.96451459061844802</v>
      </c>
      <c r="J3675" s="3">
        <v>0.55990432062222895</v>
      </c>
      <c r="K3675" s="4">
        <v>0.98249178496747402</v>
      </c>
      <c r="L3675" s="7">
        <v>2</v>
      </c>
      <c r="M3675" s="1">
        <v>128</v>
      </c>
      <c r="N3675" s="1">
        <v>16384</v>
      </c>
      <c r="O3675" s="1">
        <v>128</v>
      </c>
      <c r="P3675" s="17">
        <v>1</v>
      </c>
      <c r="Q3675" s="3">
        <v>0.60614035840816505</v>
      </c>
      <c r="R3675" s="4">
        <v>0.97477094760330596</v>
      </c>
      <c r="S3675" s="7">
        <f t="shared" si="171"/>
        <v>4.6240000000000003E-2</v>
      </c>
      <c r="T3675" s="17">
        <f t="shared" si="172"/>
        <v>7.7200000000000003E-3</v>
      </c>
      <c r="U3675" s="54" t="b">
        <v>0</v>
      </c>
      <c r="V3675" s="55" t="b">
        <v>0</v>
      </c>
      <c r="W3675" s="10">
        <v>9741617</v>
      </c>
      <c r="Y3675" s="51"/>
    </row>
    <row r="3676" spans="1:25" x14ac:dyDescent="0.2">
      <c r="A3676" s="29" t="s">
        <v>49</v>
      </c>
      <c r="B3676" s="34" t="s">
        <v>2551</v>
      </c>
      <c r="C3676" s="31" t="s">
        <v>4463</v>
      </c>
      <c r="D3676" s="16">
        <v>0.5</v>
      </c>
      <c r="E3676" s="8">
        <v>1024</v>
      </c>
      <c r="F3676" s="16">
        <v>115</v>
      </c>
      <c r="G3676" s="8">
        <f t="shared" si="173"/>
        <v>0.8876953125</v>
      </c>
      <c r="H3676" s="7">
        <v>0.49894320073214499</v>
      </c>
      <c r="I3676" s="17">
        <v>0.999999999999998</v>
      </c>
      <c r="J3676" s="3">
        <v>0.47654851689338501</v>
      </c>
      <c r="K3676" s="4">
        <v>0.97908575444075996</v>
      </c>
      <c r="L3676" s="7">
        <v>1</v>
      </c>
      <c r="M3676" s="1">
        <v>256</v>
      </c>
      <c r="N3676" s="1">
        <v>32768</v>
      </c>
      <c r="O3676" s="1">
        <v>128</v>
      </c>
      <c r="P3676" s="17">
        <v>1</v>
      </c>
      <c r="Q3676" s="3">
        <v>0.515302380740709</v>
      </c>
      <c r="R3676" s="4">
        <v>0.87863287156884295</v>
      </c>
      <c r="S3676" s="7">
        <f t="shared" si="171"/>
        <v>6.0400000000000002E-3</v>
      </c>
      <c r="T3676" s="17">
        <f t="shared" si="172"/>
        <v>-0.10045</v>
      </c>
      <c r="U3676" s="54" t="b">
        <v>0</v>
      </c>
      <c r="V3676" s="55" t="b">
        <v>0</v>
      </c>
      <c r="W3676" s="10">
        <v>5899519</v>
      </c>
      <c r="Y3676" s="51"/>
    </row>
    <row r="3677" spans="1:25" x14ac:dyDescent="0.2">
      <c r="A3677" s="29" t="s">
        <v>48</v>
      </c>
      <c r="B3677" s="34" t="s">
        <v>4783</v>
      </c>
      <c r="C3677" s="31" t="s">
        <v>4952</v>
      </c>
      <c r="D3677" s="16">
        <v>1</v>
      </c>
      <c r="E3677" s="8">
        <v>512</v>
      </c>
      <c r="F3677" s="16">
        <v>224</v>
      </c>
      <c r="G3677" s="8">
        <f t="shared" si="173"/>
        <v>0.5625</v>
      </c>
      <c r="H3677" s="7">
        <v>0.842704587625137</v>
      </c>
      <c r="I3677" s="17">
        <v>1</v>
      </c>
      <c r="J3677" s="3">
        <v>0.71882478263641103</v>
      </c>
      <c r="K3677" s="4">
        <v>1.00000005505569</v>
      </c>
      <c r="L3677" s="7">
        <v>2</v>
      </c>
      <c r="M3677" s="1">
        <v>64</v>
      </c>
      <c r="N3677" s="1">
        <v>16384</v>
      </c>
      <c r="O3677" s="1">
        <v>128</v>
      </c>
      <c r="P3677" s="17">
        <v>1</v>
      </c>
      <c r="Q3677" s="3">
        <v>0.77104813856311605</v>
      </c>
      <c r="R3677" s="4">
        <v>1.00000004362865</v>
      </c>
      <c r="S3677" s="7">
        <f t="shared" si="171"/>
        <v>5.2220000000000003E-2</v>
      </c>
      <c r="T3677" s="17">
        <f t="shared" si="172"/>
        <v>0</v>
      </c>
      <c r="U3677" s="54" t="b">
        <v>0</v>
      </c>
      <c r="V3677" s="55" t="b">
        <v>0</v>
      </c>
      <c r="W3677" s="10">
        <v>7819338</v>
      </c>
      <c r="Y3677" s="51"/>
    </row>
    <row r="3678" spans="1:25" x14ac:dyDescent="0.2">
      <c r="A3678" s="29" t="s">
        <v>47</v>
      </c>
      <c r="B3678" s="34" t="s">
        <v>1700</v>
      </c>
      <c r="C3678" s="31" t="s">
        <v>3612</v>
      </c>
      <c r="D3678" s="16">
        <v>1</v>
      </c>
      <c r="E3678" s="8">
        <v>512</v>
      </c>
      <c r="F3678" s="16">
        <v>319</v>
      </c>
      <c r="G3678" s="8">
        <f t="shared" si="173"/>
        <v>0.376953125</v>
      </c>
      <c r="H3678" s="7">
        <v>0.89753199982156795</v>
      </c>
      <c r="I3678" s="17">
        <v>1</v>
      </c>
      <c r="J3678" s="3">
        <v>0.67383489454868095</v>
      </c>
      <c r="K3678" s="4">
        <v>0.99944678214693405</v>
      </c>
      <c r="L3678" s="7">
        <v>2</v>
      </c>
      <c r="M3678" s="1">
        <v>64</v>
      </c>
      <c r="N3678" s="1">
        <v>16384</v>
      </c>
      <c r="O3678" s="1">
        <v>128</v>
      </c>
      <c r="P3678" s="17">
        <v>1</v>
      </c>
      <c r="Q3678" s="3">
        <v>0.73662285743108302</v>
      </c>
      <c r="R3678" s="4">
        <v>0.99722589066637202</v>
      </c>
      <c r="S3678" s="7">
        <f t="shared" si="171"/>
        <v>6.2789999999999999E-2</v>
      </c>
      <c r="T3678" s="17">
        <f t="shared" si="172"/>
        <v>-2.2200000000000002E-3</v>
      </c>
      <c r="U3678" s="54" t="b">
        <v>0</v>
      </c>
      <c r="V3678" s="55" t="b">
        <v>0</v>
      </c>
      <c r="W3678" s="10">
        <v>12281695</v>
      </c>
      <c r="Y3678" s="51"/>
    </row>
    <row r="3679" spans="1:25" x14ac:dyDescent="0.2">
      <c r="A3679" s="29" t="s">
        <v>43</v>
      </c>
      <c r="B3679" s="34" t="s">
        <v>1574</v>
      </c>
      <c r="C3679" s="31" t="s">
        <v>3486</v>
      </c>
      <c r="D3679" s="16">
        <v>0</v>
      </c>
      <c r="E3679" s="8">
        <v>2048</v>
      </c>
      <c r="F3679" s="16">
        <v>945</v>
      </c>
      <c r="G3679" s="8">
        <f t="shared" si="173"/>
        <v>0.53857421875</v>
      </c>
      <c r="H3679" s="7">
        <v>0.56370518178530105</v>
      </c>
      <c r="I3679" s="17">
        <v>0.99999999358620295</v>
      </c>
      <c r="J3679" s="3">
        <v>0.36659025657199301</v>
      </c>
      <c r="K3679" s="4">
        <v>1.00000081480461</v>
      </c>
      <c r="L3679" s="7">
        <v>2</v>
      </c>
      <c r="M3679" s="1">
        <v>32</v>
      </c>
      <c r="N3679" s="1">
        <v>32768</v>
      </c>
      <c r="O3679" s="1">
        <v>128</v>
      </c>
      <c r="P3679" s="17">
        <v>1</v>
      </c>
      <c r="Q3679" s="3">
        <v>0.384638510451704</v>
      </c>
      <c r="R3679" s="4">
        <v>0.99999943219061405</v>
      </c>
      <c r="S3679" s="7">
        <f t="shared" si="171"/>
        <v>1.805E-2</v>
      </c>
      <c r="T3679" s="17">
        <f t="shared" si="172"/>
        <v>0</v>
      </c>
      <c r="U3679" s="54" t="b">
        <v>0</v>
      </c>
      <c r="V3679" s="55" t="b">
        <v>0</v>
      </c>
      <c r="W3679" s="10">
        <v>38468650</v>
      </c>
      <c r="Y3679" s="51"/>
    </row>
    <row r="3680" spans="1:25" x14ac:dyDescent="0.2">
      <c r="A3680" s="29" t="s">
        <v>48</v>
      </c>
      <c r="B3680" s="34" t="s">
        <v>2539</v>
      </c>
      <c r="C3680" s="31" t="s">
        <v>4451</v>
      </c>
      <c r="D3680" s="16">
        <v>1</v>
      </c>
      <c r="E3680" s="8">
        <v>256</v>
      </c>
      <c r="F3680" s="16">
        <v>146</v>
      </c>
      <c r="G3680" s="8">
        <f t="shared" si="173"/>
        <v>0.4296875</v>
      </c>
      <c r="H3680" s="7">
        <v>0.999999999999998</v>
      </c>
      <c r="I3680" s="17">
        <v>0.95412609939926596</v>
      </c>
      <c r="J3680" s="3">
        <v>0.82999114387803496</v>
      </c>
      <c r="K3680" s="4">
        <v>0.96205908060612</v>
      </c>
      <c r="L3680" s="7">
        <v>3</v>
      </c>
      <c r="M3680" s="1">
        <v>32</v>
      </c>
      <c r="N3680" s="1">
        <v>16384</v>
      </c>
      <c r="O3680" s="1">
        <v>128</v>
      </c>
      <c r="P3680" s="17">
        <v>1</v>
      </c>
      <c r="Q3680" s="3">
        <v>0.85162851618227897</v>
      </c>
      <c r="R3680" s="4">
        <v>0.961811119127708</v>
      </c>
      <c r="S3680" s="7">
        <f t="shared" si="171"/>
        <v>2.164E-2</v>
      </c>
      <c r="T3680" s="17">
        <f t="shared" si="172"/>
        <v>2.5000000000000001E-4</v>
      </c>
      <c r="U3680" s="54" t="b">
        <v>0</v>
      </c>
      <c r="V3680" s="55" t="b">
        <v>0</v>
      </c>
      <c r="W3680" s="10">
        <v>5552416</v>
      </c>
      <c r="Y3680" s="51"/>
    </row>
    <row r="3681" spans="1:25" x14ac:dyDescent="0.2">
      <c r="A3681" s="29" t="s">
        <v>55</v>
      </c>
      <c r="B3681" s="34" t="s">
        <v>1214</v>
      </c>
      <c r="C3681" s="31" t="s">
        <v>3126</v>
      </c>
      <c r="D3681" s="16">
        <v>1</v>
      </c>
      <c r="E3681" s="8">
        <v>256</v>
      </c>
      <c r="F3681" s="16">
        <v>211</v>
      </c>
      <c r="G3681" s="8">
        <f t="shared" si="173"/>
        <v>0.17578125</v>
      </c>
      <c r="H3681" s="7">
        <v>0.99428171047045499</v>
      </c>
      <c r="I3681" s="17">
        <v>0.85283837199756196</v>
      </c>
      <c r="J3681" s="3">
        <v>0.47806733889813202</v>
      </c>
      <c r="K3681" s="4">
        <v>0.89538504909063199</v>
      </c>
      <c r="L3681" s="7">
        <v>2</v>
      </c>
      <c r="M3681" s="1">
        <v>128</v>
      </c>
      <c r="N3681" s="1">
        <v>2048</v>
      </c>
      <c r="O3681" s="1">
        <v>128</v>
      </c>
      <c r="P3681" s="17">
        <v>1</v>
      </c>
      <c r="Q3681" s="3">
        <v>0.51134182380612203</v>
      </c>
      <c r="R3681" s="4">
        <v>0.89697286806763898</v>
      </c>
      <c r="S3681" s="7">
        <f t="shared" si="171"/>
        <v>3.3270000000000001E-2</v>
      </c>
      <c r="T3681" s="17">
        <f t="shared" si="172"/>
        <v>-1.5900000000000001E-3</v>
      </c>
      <c r="U3681" s="54" t="b">
        <v>0</v>
      </c>
      <c r="V3681" s="55" t="b">
        <v>0</v>
      </c>
      <c r="W3681" s="10">
        <v>5872322</v>
      </c>
      <c r="Y3681" s="51"/>
    </row>
    <row r="3682" spans="1:25" x14ac:dyDescent="0.2">
      <c r="A3682" s="29" t="s">
        <v>13</v>
      </c>
      <c r="B3682" s="34" t="s">
        <v>1369</v>
      </c>
      <c r="C3682" s="31" t="s">
        <v>3281</v>
      </c>
      <c r="D3682" s="16">
        <v>0.5</v>
      </c>
      <c r="E3682" s="8">
        <v>256</v>
      </c>
      <c r="F3682" s="16">
        <v>220</v>
      </c>
      <c r="G3682" s="8">
        <f t="shared" si="173"/>
        <v>0.140625</v>
      </c>
      <c r="H3682" s="7">
        <v>0.980367249194393</v>
      </c>
      <c r="I3682" s="17">
        <v>0.91925386353327698</v>
      </c>
      <c r="J3682" s="3">
        <v>0.52305147431278298</v>
      </c>
      <c r="K3682" s="4">
        <v>0.95260150020037004</v>
      </c>
      <c r="L3682" s="7">
        <v>3</v>
      </c>
      <c r="M3682" s="1">
        <v>64</v>
      </c>
      <c r="N3682" s="1">
        <v>16384</v>
      </c>
      <c r="O3682" s="1">
        <v>128</v>
      </c>
      <c r="P3682" s="17">
        <v>1</v>
      </c>
      <c r="Q3682" s="3">
        <v>0.54239719909620598</v>
      </c>
      <c r="R3682" s="4">
        <v>0.94874312741648303</v>
      </c>
      <c r="S3682" s="7">
        <f t="shared" si="171"/>
        <v>1.9349999999999999E-2</v>
      </c>
      <c r="T3682" s="17">
        <f t="shared" si="172"/>
        <v>3.8600000000000001E-3</v>
      </c>
      <c r="U3682" s="54" t="b">
        <v>0</v>
      </c>
      <c r="V3682" s="55" t="b">
        <v>0</v>
      </c>
      <c r="W3682" s="10">
        <v>7937353</v>
      </c>
      <c r="Y3682" s="51"/>
    </row>
    <row r="3683" spans="1:25" x14ac:dyDescent="0.2">
      <c r="A3683" s="29" t="s">
        <v>27</v>
      </c>
      <c r="B3683" s="34" t="s">
        <v>2446</v>
      </c>
      <c r="C3683" s="31" t="s">
        <v>4358</v>
      </c>
      <c r="D3683" s="16">
        <v>0.5</v>
      </c>
      <c r="E3683" s="8">
        <v>512</v>
      </c>
      <c r="F3683" s="16">
        <v>289</v>
      </c>
      <c r="G3683" s="8">
        <f t="shared" si="173"/>
        <v>0.435546875</v>
      </c>
      <c r="H3683" s="7">
        <v>0.80417497473797805</v>
      </c>
      <c r="I3683" s="17">
        <v>0.95021025959717198</v>
      </c>
      <c r="J3683" s="3">
        <v>0.47251167657872001</v>
      </c>
      <c r="K3683" s="4">
        <v>0.97707335341304402</v>
      </c>
      <c r="L3683" s="7">
        <v>3</v>
      </c>
      <c r="M3683" s="1">
        <v>64</v>
      </c>
      <c r="N3683" s="1">
        <v>32768</v>
      </c>
      <c r="O3683" s="1">
        <v>128</v>
      </c>
      <c r="P3683" s="17">
        <v>1</v>
      </c>
      <c r="Q3683" s="3">
        <v>0.49150314591413402</v>
      </c>
      <c r="R3683" s="4">
        <v>0.977084368257221</v>
      </c>
      <c r="S3683" s="7">
        <f t="shared" si="171"/>
        <v>1.899E-2</v>
      </c>
      <c r="T3683" s="17">
        <f t="shared" si="172"/>
        <v>-1.0000000000000001E-5</v>
      </c>
      <c r="U3683" s="54" t="b">
        <v>0</v>
      </c>
      <c r="V3683" s="55" t="b">
        <v>0</v>
      </c>
      <c r="W3683" s="10">
        <v>10035040</v>
      </c>
      <c r="Y3683" s="51"/>
    </row>
    <row r="3684" spans="1:25" x14ac:dyDescent="0.2">
      <c r="A3684" s="29" t="s">
        <v>24</v>
      </c>
      <c r="B3684" s="34" t="s">
        <v>4836</v>
      </c>
      <c r="C3684" s="31" t="s">
        <v>5005</v>
      </c>
      <c r="D3684" s="16">
        <v>0.5</v>
      </c>
      <c r="E3684" s="8">
        <v>1024</v>
      </c>
      <c r="F3684" s="16">
        <v>76</v>
      </c>
      <c r="G3684" s="8">
        <f t="shared" si="173"/>
        <v>0.92578125</v>
      </c>
      <c r="H3684" s="7">
        <v>0.35278106740950099</v>
      </c>
      <c r="I3684" s="17">
        <v>1</v>
      </c>
      <c r="J3684" s="3">
        <v>0.33452096500223999</v>
      </c>
      <c r="K3684" s="4">
        <v>0.98441239643044898</v>
      </c>
      <c r="L3684" s="7">
        <v>2</v>
      </c>
      <c r="M3684" s="1">
        <v>128</v>
      </c>
      <c r="N3684" s="1">
        <v>8192</v>
      </c>
      <c r="O3684" s="1">
        <v>128</v>
      </c>
      <c r="P3684" s="17">
        <v>1</v>
      </c>
      <c r="Q3684" s="3">
        <v>0.33920837217468902</v>
      </c>
      <c r="R3684" s="4">
        <v>0.95612009038215495</v>
      </c>
      <c r="S3684" s="7">
        <f t="shared" si="171"/>
        <v>4.6899999999999997E-3</v>
      </c>
      <c r="T3684" s="17">
        <f t="shared" si="172"/>
        <v>-2.8289999999999999E-2</v>
      </c>
      <c r="U3684" s="54" t="b">
        <v>0</v>
      </c>
      <c r="V3684" s="55" t="b">
        <v>0</v>
      </c>
      <c r="W3684" s="10">
        <v>4615112</v>
      </c>
      <c r="Y3684" s="51"/>
    </row>
    <row r="3685" spans="1:25" x14ac:dyDescent="0.2">
      <c r="A3685" s="29" t="s">
        <v>19</v>
      </c>
      <c r="B3685" s="34" t="s">
        <v>2635</v>
      </c>
      <c r="C3685" s="31" t="s">
        <v>4547</v>
      </c>
      <c r="D3685" s="16">
        <v>0</v>
      </c>
      <c r="E3685" s="8">
        <v>256</v>
      </c>
      <c r="F3685" s="16">
        <v>113</v>
      </c>
      <c r="G3685" s="8">
        <f t="shared" si="173"/>
        <v>0.55859375</v>
      </c>
      <c r="H3685" s="7">
        <v>0.88033698206933597</v>
      </c>
      <c r="I3685" s="17">
        <v>0.99166943376844796</v>
      </c>
      <c r="J3685" s="3">
        <v>0.71526212841247505</v>
      </c>
      <c r="K3685" s="4">
        <v>0.99849113856418803</v>
      </c>
      <c r="L3685" s="7">
        <v>2</v>
      </c>
      <c r="M3685" s="1">
        <v>32</v>
      </c>
      <c r="N3685" s="1">
        <v>2048</v>
      </c>
      <c r="O3685" s="1">
        <v>128</v>
      </c>
      <c r="P3685" s="17">
        <v>1</v>
      </c>
      <c r="Q3685" s="3">
        <v>0.74179809466249902</v>
      </c>
      <c r="R3685" s="4">
        <v>0.99764368560913297</v>
      </c>
      <c r="S3685" s="7">
        <f t="shared" si="171"/>
        <v>2.6540000000000001E-2</v>
      </c>
      <c r="T3685" s="17">
        <f t="shared" si="172"/>
        <v>8.4999999999999995E-4</v>
      </c>
      <c r="U3685" s="54" t="b">
        <v>0</v>
      </c>
      <c r="V3685" s="55" t="b">
        <v>0</v>
      </c>
      <c r="W3685" s="10">
        <v>6949389</v>
      </c>
      <c r="Y3685" s="51"/>
    </row>
    <row r="3686" spans="1:25" x14ac:dyDescent="0.2">
      <c r="A3686" s="29" t="s">
        <v>1</v>
      </c>
      <c r="B3686" s="34" t="s">
        <v>2660</v>
      </c>
      <c r="C3686" s="31" t="s">
        <v>4572</v>
      </c>
      <c r="D3686" s="16">
        <v>1</v>
      </c>
      <c r="E3686" s="8">
        <v>512</v>
      </c>
      <c r="F3686" s="16">
        <v>120</v>
      </c>
      <c r="G3686" s="8">
        <f t="shared" si="173"/>
        <v>0.765625</v>
      </c>
      <c r="H3686" s="7">
        <v>0.770217294300102</v>
      </c>
      <c r="I3686" s="17">
        <v>0.999999999999998</v>
      </c>
      <c r="J3686" s="3">
        <v>0.72225023005778299</v>
      </c>
      <c r="K3686" s="4">
        <v>0.99586226515792697</v>
      </c>
      <c r="L3686" s="7">
        <v>3</v>
      </c>
      <c r="M3686" s="1">
        <v>256</v>
      </c>
      <c r="N3686" s="1">
        <v>32768</v>
      </c>
      <c r="O3686" s="1">
        <v>128</v>
      </c>
      <c r="P3686" s="17">
        <v>1</v>
      </c>
      <c r="Q3686" s="3">
        <v>0.74587627649244403</v>
      </c>
      <c r="R3686" s="4">
        <v>0.996759380490572</v>
      </c>
      <c r="S3686" s="7">
        <f t="shared" si="171"/>
        <v>2.3630000000000002E-2</v>
      </c>
      <c r="T3686" s="17">
        <f t="shared" si="172"/>
        <v>8.9999999999999998E-4</v>
      </c>
      <c r="U3686" s="54" t="b">
        <v>0</v>
      </c>
      <c r="V3686" s="55" t="b">
        <v>0</v>
      </c>
      <c r="W3686" s="10">
        <v>5931874</v>
      </c>
      <c r="Y3686" s="51"/>
    </row>
    <row r="3687" spans="1:25" x14ac:dyDescent="0.2">
      <c r="A3687" s="29" t="s">
        <v>45</v>
      </c>
      <c r="B3687" s="34" t="s">
        <v>1514</v>
      </c>
      <c r="C3687" s="31" t="s">
        <v>3426</v>
      </c>
      <c r="D3687" s="16">
        <v>0</v>
      </c>
      <c r="E3687" s="8">
        <v>512</v>
      </c>
      <c r="F3687" s="16">
        <v>348</v>
      </c>
      <c r="G3687" s="8">
        <f t="shared" si="173"/>
        <v>0.3203125</v>
      </c>
      <c r="H3687" s="7">
        <v>0.90508760544451405</v>
      </c>
      <c r="I3687" s="17">
        <v>0.96861961087686499</v>
      </c>
      <c r="J3687" s="3">
        <v>0.438881743427251</v>
      </c>
      <c r="K3687" s="4">
        <v>0.99184829517724404</v>
      </c>
      <c r="L3687" s="7">
        <v>1</v>
      </c>
      <c r="M3687" s="1">
        <v>32</v>
      </c>
      <c r="N3687" s="1">
        <v>65536</v>
      </c>
      <c r="O3687" s="1">
        <v>128</v>
      </c>
      <c r="P3687" s="17">
        <v>1</v>
      </c>
      <c r="Q3687" s="3">
        <v>0.52642933720733798</v>
      </c>
      <c r="R3687" s="4">
        <v>0.98774357740982199</v>
      </c>
      <c r="S3687" s="7">
        <f t="shared" si="171"/>
        <v>8.7550000000000003E-2</v>
      </c>
      <c r="T3687" s="17">
        <f t="shared" si="172"/>
        <v>4.1000000000000003E-3</v>
      </c>
      <c r="U3687" s="54" t="b">
        <v>0</v>
      </c>
      <c r="V3687" s="55" t="b">
        <v>1</v>
      </c>
      <c r="W3687" s="10">
        <v>17866375</v>
      </c>
      <c r="Y3687" s="51"/>
    </row>
    <row r="3688" spans="1:25" x14ac:dyDescent="0.2">
      <c r="A3688" s="29" t="s">
        <v>24</v>
      </c>
      <c r="B3688" s="34" t="s">
        <v>4792</v>
      </c>
      <c r="C3688" s="31" t="s">
        <v>4961</v>
      </c>
      <c r="D3688" s="16">
        <v>0.5</v>
      </c>
      <c r="E3688" s="8">
        <v>512</v>
      </c>
      <c r="F3688" s="16">
        <v>60</v>
      </c>
      <c r="G3688" s="8">
        <f t="shared" si="173"/>
        <v>0.8828125</v>
      </c>
      <c r="H3688" s="7">
        <v>0.49956776923571899</v>
      </c>
      <c r="I3688" s="17">
        <v>1</v>
      </c>
      <c r="J3688" s="3">
        <v>0.47066566993957698</v>
      </c>
      <c r="K3688" s="4">
        <v>1.00305718198029</v>
      </c>
      <c r="L3688" s="7">
        <v>2</v>
      </c>
      <c r="M3688" s="1">
        <v>32</v>
      </c>
      <c r="N3688" s="1">
        <v>65536</v>
      </c>
      <c r="O3688" s="1">
        <v>128</v>
      </c>
      <c r="P3688" s="17">
        <v>1</v>
      </c>
      <c r="Q3688" s="3">
        <v>0.49024193554387202</v>
      </c>
      <c r="R3688" s="4">
        <v>0.99469971959260595</v>
      </c>
      <c r="S3688" s="7">
        <f t="shared" si="171"/>
        <v>1.958E-2</v>
      </c>
      <c r="T3688" s="17">
        <f t="shared" si="172"/>
        <v>-2.2399999999999998E-3</v>
      </c>
      <c r="U3688" s="54" t="b">
        <v>0</v>
      </c>
      <c r="V3688" s="55" t="b">
        <v>0</v>
      </c>
      <c r="W3688" s="10">
        <v>6169612</v>
      </c>
      <c r="Y3688" s="51"/>
    </row>
    <row r="3689" spans="1:25" x14ac:dyDescent="0.2">
      <c r="A3689" s="29" t="s">
        <v>2</v>
      </c>
      <c r="B3689" s="34" t="s">
        <v>1374</v>
      </c>
      <c r="C3689" s="31" t="s">
        <v>3286</v>
      </c>
      <c r="D3689" s="16">
        <v>0</v>
      </c>
      <c r="E3689" s="8">
        <v>1024</v>
      </c>
      <c r="F3689" s="16">
        <v>642</v>
      </c>
      <c r="G3689" s="8">
        <f t="shared" si="173"/>
        <v>0.373046875</v>
      </c>
      <c r="H3689" s="7">
        <v>0.86653426981973602</v>
      </c>
      <c r="I3689" s="17">
        <v>1.0000002042184799</v>
      </c>
      <c r="J3689" s="3">
        <v>0.36991079192179599</v>
      </c>
      <c r="K3689" s="4">
        <v>1.0000063810889399</v>
      </c>
      <c r="L3689" s="7">
        <v>3</v>
      </c>
      <c r="M3689" s="1">
        <v>32</v>
      </c>
      <c r="N3689" s="1">
        <v>32768</v>
      </c>
      <c r="O3689" s="1">
        <v>128</v>
      </c>
      <c r="P3689" s="17">
        <v>1</v>
      </c>
      <c r="Q3689" s="3">
        <v>0.37976177014689599</v>
      </c>
      <c r="R3689" s="4">
        <v>1.0000015706129699</v>
      </c>
      <c r="S3689" s="7">
        <f t="shared" si="171"/>
        <v>9.8499999999999994E-3</v>
      </c>
      <c r="T3689" s="17">
        <f t="shared" si="172"/>
        <v>0</v>
      </c>
      <c r="U3689" s="54" t="b">
        <v>0</v>
      </c>
      <c r="V3689" s="55" t="b">
        <v>0</v>
      </c>
      <c r="W3689" s="10">
        <v>14344388</v>
      </c>
      <c r="Y3689" s="51"/>
    </row>
    <row r="3690" spans="1:25" x14ac:dyDescent="0.2">
      <c r="A3690" s="29" t="s">
        <v>39</v>
      </c>
      <c r="B3690" s="34" t="s">
        <v>2862</v>
      </c>
      <c r="C3690" s="31" t="s">
        <v>4774</v>
      </c>
      <c r="D3690" s="16">
        <v>0</v>
      </c>
      <c r="E3690" s="8">
        <v>1024</v>
      </c>
      <c r="F3690" s="16">
        <v>311</v>
      </c>
      <c r="G3690" s="8">
        <f t="shared" si="173"/>
        <v>0.6962890625</v>
      </c>
      <c r="H3690" s="7">
        <v>0.50314081874956196</v>
      </c>
      <c r="I3690" s="17">
        <v>1</v>
      </c>
      <c r="J3690" s="3">
        <v>0.42764549521744</v>
      </c>
      <c r="K3690" s="4">
        <v>0.99937894696595198</v>
      </c>
      <c r="L3690" s="7">
        <v>1</v>
      </c>
      <c r="M3690" s="1">
        <v>128</v>
      </c>
      <c r="N3690" s="1">
        <v>32768</v>
      </c>
      <c r="O3690" s="1">
        <v>128</v>
      </c>
      <c r="P3690" s="17">
        <v>1</v>
      </c>
      <c r="Q3690" s="3">
        <v>0.45696287974731098</v>
      </c>
      <c r="R3690" s="4">
        <v>0.99991768989459195</v>
      </c>
      <c r="S3690" s="7">
        <f t="shared" si="171"/>
        <v>2.9319999999999999E-2</v>
      </c>
      <c r="T3690" s="17">
        <f t="shared" si="172"/>
        <v>5.4000000000000001E-4</v>
      </c>
      <c r="U3690" s="54" t="b">
        <v>0</v>
      </c>
      <c r="V3690" s="55" t="b">
        <v>1</v>
      </c>
      <c r="W3690" s="10">
        <v>18188107</v>
      </c>
      <c r="Y3690" s="51"/>
    </row>
    <row r="3691" spans="1:25" x14ac:dyDescent="0.2">
      <c r="A3691" s="29" t="s">
        <v>36</v>
      </c>
      <c r="B3691" s="34" t="s">
        <v>2086</v>
      </c>
      <c r="C3691" s="31" t="s">
        <v>3998</v>
      </c>
      <c r="D3691" s="16">
        <v>1</v>
      </c>
      <c r="E3691" s="8">
        <v>256</v>
      </c>
      <c r="F3691" s="16">
        <v>177</v>
      </c>
      <c r="G3691" s="8">
        <f t="shared" si="173"/>
        <v>0.30859375</v>
      </c>
      <c r="H3691" s="7">
        <v>0.99957632120641005</v>
      </c>
      <c r="I3691" s="17">
        <v>0.84781135553230302</v>
      </c>
      <c r="J3691" s="3">
        <v>0.42896268074403598</v>
      </c>
      <c r="K3691" s="4">
        <v>0.91888636249956002</v>
      </c>
      <c r="L3691" s="7">
        <v>3</v>
      </c>
      <c r="M3691" s="1">
        <v>64</v>
      </c>
      <c r="N3691" s="1">
        <v>32768</v>
      </c>
      <c r="O3691" s="1">
        <v>128</v>
      </c>
      <c r="P3691" s="17">
        <v>1</v>
      </c>
      <c r="Q3691" s="3">
        <v>0.44335537119374202</v>
      </c>
      <c r="R3691" s="4">
        <v>0.915515873046295</v>
      </c>
      <c r="S3691" s="7">
        <f t="shared" si="171"/>
        <v>1.439E-2</v>
      </c>
      <c r="T3691" s="17">
        <f t="shared" si="172"/>
        <v>3.3700000000000002E-3</v>
      </c>
      <c r="U3691" s="54" t="b">
        <v>0</v>
      </c>
      <c r="V3691" s="55" t="b">
        <v>0</v>
      </c>
      <c r="W3691" s="10">
        <v>6349282</v>
      </c>
      <c r="Y3691" s="51"/>
    </row>
    <row r="3692" spans="1:25" x14ac:dyDescent="0.2">
      <c r="A3692" s="29" t="s">
        <v>54</v>
      </c>
      <c r="B3692" s="34" t="s">
        <v>1483</v>
      </c>
      <c r="C3692" s="31" t="s">
        <v>3395</v>
      </c>
      <c r="D3692" s="16">
        <v>1</v>
      </c>
      <c r="E3692" s="8">
        <v>256</v>
      </c>
      <c r="F3692" s="16">
        <v>221</v>
      </c>
      <c r="G3692" s="8">
        <f t="shared" si="173"/>
        <v>0.13671875</v>
      </c>
      <c r="H3692" s="7">
        <v>0.999999999999999</v>
      </c>
      <c r="I3692" s="17">
        <v>0.88986096410944304</v>
      </c>
      <c r="J3692" s="3">
        <v>0.53104078337621297</v>
      </c>
      <c r="K3692" s="4">
        <v>0.92929924787081397</v>
      </c>
      <c r="L3692" s="7">
        <v>1</v>
      </c>
      <c r="M3692" s="1">
        <v>256</v>
      </c>
      <c r="N3692" s="1">
        <v>32768</v>
      </c>
      <c r="O3692" s="1">
        <v>128</v>
      </c>
      <c r="P3692" s="17">
        <v>1</v>
      </c>
      <c r="Q3692" s="3">
        <v>0.74651336480308905</v>
      </c>
      <c r="R3692" s="4">
        <v>0.91666427823988805</v>
      </c>
      <c r="S3692" s="7">
        <f t="shared" si="171"/>
        <v>0.21546999999999999</v>
      </c>
      <c r="T3692" s="17">
        <f t="shared" si="172"/>
        <v>1.2630000000000001E-2</v>
      </c>
      <c r="U3692" s="54" t="b">
        <v>1</v>
      </c>
      <c r="V3692" s="55" t="b">
        <v>0</v>
      </c>
      <c r="W3692" s="10">
        <v>96913122</v>
      </c>
      <c r="Y3692" s="51"/>
    </row>
    <row r="3693" spans="1:25" x14ac:dyDescent="0.2">
      <c r="A3693" s="29" t="s">
        <v>6</v>
      </c>
      <c r="B3693" s="34" t="s">
        <v>1128</v>
      </c>
      <c r="C3693" s="31" t="s">
        <v>3040</v>
      </c>
      <c r="D3693" s="16">
        <v>0</v>
      </c>
      <c r="E3693" s="8">
        <v>1024</v>
      </c>
      <c r="F3693" s="16">
        <v>1</v>
      </c>
      <c r="G3693" s="8">
        <f t="shared" si="173"/>
        <v>0.9990234375</v>
      </c>
      <c r="H3693" s="7">
        <v>0.499999999999999</v>
      </c>
      <c r="I3693" s="17">
        <v>1</v>
      </c>
      <c r="J3693" s="3">
        <v>0.499999999999999</v>
      </c>
      <c r="K3693" s="4">
        <v>1</v>
      </c>
      <c r="L3693" s="7">
        <v>2</v>
      </c>
      <c r="M3693" s="1">
        <v>32</v>
      </c>
      <c r="N3693" s="1">
        <v>8192</v>
      </c>
      <c r="O3693" s="1">
        <v>128</v>
      </c>
      <c r="P3693" s="17">
        <v>1</v>
      </c>
      <c r="Q3693" s="3">
        <v>0.499999999999999</v>
      </c>
      <c r="R3693" s="4">
        <v>1</v>
      </c>
      <c r="S3693" s="7">
        <f t="shared" si="171"/>
        <v>0</v>
      </c>
      <c r="T3693" s="17">
        <f t="shared" si="172"/>
        <v>0</v>
      </c>
      <c r="U3693" s="54" t="b">
        <v>0</v>
      </c>
      <c r="V3693" s="55" t="b">
        <v>0</v>
      </c>
      <c r="W3693" s="10">
        <v>180317</v>
      </c>
      <c r="Y3693" s="51"/>
    </row>
    <row r="3694" spans="1:25" x14ac:dyDescent="0.2">
      <c r="A3694" s="29" t="s">
        <v>30</v>
      </c>
      <c r="B3694" s="34" t="s">
        <v>4866</v>
      </c>
      <c r="C3694" s="31" t="s">
        <v>5035</v>
      </c>
      <c r="D3694" s="16">
        <v>1</v>
      </c>
      <c r="E3694" s="8">
        <v>512</v>
      </c>
      <c r="F3694" s="16">
        <v>35</v>
      </c>
      <c r="G3694" s="8">
        <f t="shared" si="173"/>
        <v>0.931640625</v>
      </c>
      <c r="H3694" s="7">
        <v>0.58485590358642203</v>
      </c>
      <c r="I3694" s="17">
        <v>0.999999999999996</v>
      </c>
      <c r="J3694" s="3">
        <v>0.579673414036465</v>
      </c>
      <c r="K3694" s="4">
        <v>0.99397412137445396</v>
      </c>
      <c r="L3694" s="7">
        <v>3</v>
      </c>
      <c r="M3694" s="1">
        <v>32</v>
      </c>
      <c r="N3694" s="1">
        <v>4096</v>
      </c>
      <c r="O3694" s="1">
        <v>128</v>
      </c>
      <c r="P3694" s="17">
        <v>1</v>
      </c>
      <c r="Q3694" s="3">
        <v>0.58213434803481401</v>
      </c>
      <c r="R3694" s="4">
        <v>0.98766921084242598</v>
      </c>
      <c r="S3694" s="7">
        <f t="shared" si="171"/>
        <v>2.4599999999999999E-3</v>
      </c>
      <c r="T3694" s="17">
        <f t="shared" si="172"/>
        <v>-6.3E-3</v>
      </c>
      <c r="U3694" s="54" t="b">
        <v>0</v>
      </c>
      <c r="V3694" s="55" t="b">
        <v>0</v>
      </c>
      <c r="W3694" s="10">
        <v>4096928</v>
      </c>
      <c r="Y3694" s="51"/>
    </row>
    <row r="3695" spans="1:25" x14ac:dyDescent="0.2">
      <c r="A3695" s="29" t="s">
        <v>19</v>
      </c>
      <c r="B3695" s="34" t="s">
        <v>2242</v>
      </c>
      <c r="C3695" s="31" t="s">
        <v>4154</v>
      </c>
      <c r="D3695" s="16">
        <v>1</v>
      </c>
      <c r="E3695" s="8">
        <v>256</v>
      </c>
      <c r="F3695" s="16">
        <v>114</v>
      </c>
      <c r="G3695" s="8">
        <f t="shared" si="173"/>
        <v>0.5546875</v>
      </c>
      <c r="H3695" s="7">
        <v>0.67635697164273501</v>
      </c>
      <c r="I3695" s="17">
        <v>0.96491678384240898</v>
      </c>
      <c r="J3695" s="3">
        <v>0.55976740774801104</v>
      </c>
      <c r="K3695" s="4">
        <v>0.98198216614508405</v>
      </c>
      <c r="L3695" s="7">
        <v>1</v>
      </c>
      <c r="M3695" s="1">
        <v>64</v>
      </c>
      <c r="N3695" s="1">
        <v>16384</v>
      </c>
      <c r="O3695" s="1">
        <v>128</v>
      </c>
      <c r="P3695" s="17">
        <v>1</v>
      </c>
      <c r="Q3695" s="3">
        <v>0.67879465522758697</v>
      </c>
      <c r="R3695" s="4">
        <v>0.982156751768542</v>
      </c>
      <c r="S3695" s="7">
        <f t="shared" si="171"/>
        <v>0.11415</v>
      </c>
      <c r="T3695" s="17">
        <f t="shared" si="172"/>
        <v>-1.7000000000000001E-4</v>
      </c>
      <c r="U3695" s="54" t="b">
        <v>0</v>
      </c>
      <c r="V3695" s="55" t="b">
        <v>0</v>
      </c>
      <c r="W3695" s="10">
        <v>10741343</v>
      </c>
      <c r="Y3695" s="51"/>
    </row>
    <row r="3696" spans="1:25" x14ac:dyDescent="0.2">
      <c r="A3696" s="29" t="s">
        <v>12</v>
      </c>
      <c r="B3696" s="34" t="s">
        <v>1444</v>
      </c>
      <c r="C3696" s="31" t="s">
        <v>3356</v>
      </c>
      <c r="D3696" s="16">
        <v>0.5</v>
      </c>
      <c r="E3696" s="8">
        <v>1024</v>
      </c>
      <c r="F3696" s="16">
        <v>87</v>
      </c>
      <c r="G3696" s="8">
        <f t="shared" si="173"/>
        <v>0.9150390625</v>
      </c>
      <c r="H3696" s="7">
        <v>0.41567434459778602</v>
      </c>
      <c r="I3696" s="17">
        <v>0.99999999959597397</v>
      </c>
      <c r="J3696" s="3">
        <v>0.39337975107094297</v>
      </c>
      <c r="K3696" s="4">
        <v>0.99961316251293497</v>
      </c>
      <c r="L3696" s="7">
        <v>1</v>
      </c>
      <c r="M3696" s="1">
        <v>32</v>
      </c>
      <c r="N3696" s="1">
        <v>32768</v>
      </c>
      <c r="O3696" s="1">
        <v>128</v>
      </c>
      <c r="P3696" s="17">
        <v>1</v>
      </c>
      <c r="Q3696" s="3">
        <v>0.446283083252352</v>
      </c>
      <c r="R3696" s="4">
        <v>0.99037083589256902</v>
      </c>
      <c r="S3696" s="7">
        <f t="shared" si="171"/>
        <v>-8.3099999999999997E-3</v>
      </c>
      <c r="T3696" s="17">
        <f t="shared" si="172"/>
        <v>-9.2399999999999999E-3</v>
      </c>
      <c r="U3696" s="54" t="b">
        <v>0</v>
      </c>
      <c r="V3696" s="55" t="b">
        <v>0</v>
      </c>
      <c r="W3696" s="10">
        <v>5258133</v>
      </c>
      <c r="Y3696" s="51"/>
    </row>
    <row r="3697" spans="1:25" x14ac:dyDescent="0.2">
      <c r="A3697" s="29" t="s">
        <v>35</v>
      </c>
      <c r="B3697" s="34" t="s">
        <v>4802</v>
      </c>
      <c r="C3697" s="31" t="s">
        <v>4971</v>
      </c>
      <c r="D3697" s="16">
        <v>0</v>
      </c>
      <c r="E3697" s="8">
        <v>512</v>
      </c>
      <c r="F3697" s="16">
        <v>18</v>
      </c>
      <c r="G3697" s="8">
        <f t="shared" si="173"/>
        <v>0.96484375</v>
      </c>
      <c r="H3697" s="7">
        <v>0.40754816173240299</v>
      </c>
      <c r="I3697" s="17">
        <v>0.999999999999998</v>
      </c>
      <c r="J3697" s="3">
        <v>0.405422270669967</v>
      </c>
      <c r="K3697" s="4">
        <v>0.99997517957531401</v>
      </c>
      <c r="L3697" s="7">
        <v>1</v>
      </c>
      <c r="M3697" s="1">
        <v>32</v>
      </c>
      <c r="N3697" s="1">
        <v>32768</v>
      </c>
      <c r="O3697" s="1">
        <v>128</v>
      </c>
      <c r="P3697" s="17">
        <v>1</v>
      </c>
      <c r="Q3697" s="3">
        <v>0.406851751713392</v>
      </c>
      <c r="R3697" s="4">
        <v>1.00007665309444</v>
      </c>
      <c r="S3697" s="7">
        <f t="shared" si="171"/>
        <v>1.4300000000000001E-3</v>
      </c>
      <c r="T3697" s="17">
        <f t="shared" si="172"/>
        <v>-5.0000000000000002E-5</v>
      </c>
      <c r="U3697" s="54" t="b">
        <v>0</v>
      </c>
      <c r="V3697" s="55" t="b">
        <v>0</v>
      </c>
      <c r="W3697" s="10">
        <v>3086445</v>
      </c>
      <c r="Y3697" s="51"/>
    </row>
    <row r="3698" spans="1:25" x14ac:dyDescent="0.2">
      <c r="A3698" s="29" t="s">
        <v>43</v>
      </c>
      <c r="B3698" s="34" t="s">
        <v>2085</v>
      </c>
      <c r="C3698" s="31" t="s">
        <v>3997</v>
      </c>
      <c r="D3698" s="16">
        <v>0.5</v>
      </c>
      <c r="E3698" s="8">
        <v>256</v>
      </c>
      <c r="F3698" s="16">
        <v>154</v>
      </c>
      <c r="G3698" s="8">
        <f t="shared" si="173"/>
        <v>0.3984375</v>
      </c>
      <c r="H3698" s="7">
        <v>0.91613191205411004</v>
      </c>
      <c r="I3698" s="17">
        <v>0.95824916818592798</v>
      </c>
      <c r="J3698" s="3">
        <v>0.49351392512139902</v>
      </c>
      <c r="K3698" s="4">
        <v>0.92614627038272401</v>
      </c>
      <c r="L3698" s="7">
        <v>1</v>
      </c>
      <c r="M3698" s="1">
        <v>256</v>
      </c>
      <c r="N3698" s="1">
        <v>4096</v>
      </c>
      <c r="O3698" s="1">
        <v>128</v>
      </c>
      <c r="P3698" s="17">
        <v>1</v>
      </c>
      <c r="Q3698" s="3">
        <v>0.57135584576575904</v>
      </c>
      <c r="R3698" s="4">
        <v>0.93068869502118901</v>
      </c>
      <c r="S3698" s="7">
        <f t="shared" si="171"/>
        <v>7.7840000000000006E-2</v>
      </c>
      <c r="T3698" s="17">
        <f t="shared" si="172"/>
        <v>4.5399999999999998E-3</v>
      </c>
      <c r="U3698" s="54" t="b">
        <v>0</v>
      </c>
      <c r="V3698" s="55" t="b">
        <v>0</v>
      </c>
      <c r="W3698" s="10">
        <v>8099962</v>
      </c>
      <c r="Y3698" s="51"/>
    </row>
    <row r="3699" spans="1:25" x14ac:dyDescent="0.2">
      <c r="A3699" s="29" t="s">
        <v>19</v>
      </c>
      <c r="B3699" s="34" t="s">
        <v>1945</v>
      </c>
      <c r="C3699" s="31" t="s">
        <v>3857</v>
      </c>
      <c r="D3699" s="16">
        <v>1</v>
      </c>
      <c r="E3699" s="8">
        <v>1024</v>
      </c>
      <c r="F3699" s="16">
        <v>368</v>
      </c>
      <c r="G3699" s="8">
        <f t="shared" si="173"/>
        <v>0.640625</v>
      </c>
      <c r="H3699" s="7">
        <v>0.50891338227359995</v>
      </c>
      <c r="I3699" s="17">
        <v>1.0000072998266201</v>
      </c>
      <c r="J3699" s="3">
        <v>0.43577880603614899</v>
      </c>
      <c r="K3699" s="4">
        <v>0.99489245477118804</v>
      </c>
      <c r="L3699" s="7">
        <v>3</v>
      </c>
      <c r="M3699" s="1">
        <v>128</v>
      </c>
      <c r="N3699" s="1">
        <v>16384</v>
      </c>
      <c r="O3699" s="1">
        <v>128</v>
      </c>
      <c r="P3699" s="17">
        <v>1</v>
      </c>
      <c r="Q3699" s="3">
        <v>0.44805376991490897</v>
      </c>
      <c r="R3699" s="4">
        <v>0.99475027204880295</v>
      </c>
      <c r="S3699" s="7">
        <f t="shared" si="171"/>
        <v>1.227E-2</v>
      </c>
      <c r="T3699" s="17">
        <f t="shared" si="172"/>
        <v>-1.3999999999999999E-4</v>
      </c>
      <c r="U3699" s="54" t="b">
        <v>0</v>
      </c>
      <c r="V3699" s="55" t="b">
        <v>0</v>
      </c>
      <c r="W3699" s="10">
        <v>14548517</v>
      </c>
      <c r="Y3699" s="51"/>
    </row>
    <row r="3700" spans="1:25" x14ac:dyDescent="0.2">
      <c r="A3700" s="29" t="s">
        <v>9</v>
      </c>
      <c r="B3700" s="34" t="s">
        <v>1040</v>
      </c>
      <c r="C3700" s="31" t="s">
        <v>2952</v>
      </c>
      <c r="D3700" s="16">
        <v>1</v>
      </c>
      <c r="E3700" s="8">
        <v>256</v>
      </c>
      <c r="F3700" s="16">
        <v>201</v>
      </c>
      <c r="G3700" s="8">
        <f t="shared" si="173"/>
        <v>0.21484375</v>
      </c>
      <c r="H3700" s="7">
        <v>0.94389216687426403</v>
      </c>
      <c r="I3700" s="17">
        <v>0.919507955302308</v>
      </c>
      <c r="J3700" s="3">
        <v>0.57054500796770402</v>
      </c>
      <c r="K3700" s="4">
        <v>0.96197469600027197</v>
      </c>
      <c r="L3700" s="7">
        <v>2</v>
      </c>
      <c r="M3700" s="1">
        <v>32</v>
      </c>
      <c r="N3700" s="1">
        <v>65536</v>
      </c>
      <c r="O3700" s="1">
        <v>128</v>
      </c>
      <c r="P3700" s="17">
        <v>1</v>
      </c>
      <c r="Q3700" s="3">
        <v>0.65688300879831396</v>
      </c>
      <c r="R3700" s="4">
        <v>0.95566479977075003</v>
      </c>
      <c r="S3700" s="7">
        <f t="shared" si="171"/>
        <v>8.634E-2</v>
      </c>
      <c r="T3700" s="17">
        <f t="shared" si="172"/>
        <v>6.3099999999999996E-3</v>
      </c>
      <c r="U3700" s="54" t="b">
        <v>0</v>
      </c>
      <c r="V3700" s="55" t="b">
        <v>0</v>
      </c>
      <c r="W3700" s="10">
        <v>9477732</v>
      </c>
      <c r="Y3700" s="51"/>
    </row>
    <row r="3701" spans="1:25" x14ac:dyDescent="0.2">
      <c r="A3701" s="29" t="s">
        <v>14</v>
      </c>
      <c r="B3701" s="34" t="s">
        <v>1387</v>
      </c>
      <c r="C3701" s="31" t="s">
        <v>3299</v>
      </c>
      <c r="D3701" s="16">
        <v>1</v>
      </c>
      <c r="E3701" s="8">
        <v>512</v>
      </c>
      <c r="F3701" s="16">
        <v>353</v>
      </c>
      <c r="G3701" s="8">
        <f t="shared" si="173"/>
        <v>0.310546875</v>
      </c>
      <c r="H3701" s="7">
        <v>0.89691676508125895</v>
      </c>
      <c r="I3701" s="17">
        <v>1</v>
      </c>
      <c r="J3701" s="3">
        <v>0.45052289563142001</v>
      </c>
      <c r="K3701" s="4">
        <v>0.98237826797759797</v>
      </c>
      <c r="L3701" s="7">
        <v>3</v>
      </c>
      <c r="M3701" s="1">
        <v>128</v>
      </c>
      <c r="N3701" s="1">
        <v>65536</v>
      </c>
      <c r="O3701" s="1">
        <v>128</v>
      </c>
      <c r="P3701" s="17">
        <v>1</v>
      </c>
      <c r="Q3701" s="3">
        <v>0.48416934486825203</v>
      </c>
      <c r="R3701" s="4">
        <v>0.98718081065630603</v>
      </c>
      <c r="S3701" s="7">
        <f t="shared" si="171"/>
        <v>3.3649999999999999E-2</v>
      </c>
      <c r="T3701" s="17">
        <f t="shared" si="172"/>
        <v>4.7999999999999996E-3</v>
      </c>
      <c r="U3701" s="54" t="b">
        <v>0</v>
      </c>
      <c r="V3701" s="55" t="b">
        <v>0</v>
      </c>
      <c r="W3701" s="10">
        <v>12826873</v>
      </c>
      <c r="Y3701" s="51"/>
    </row>
    <row r="3702" spans="1:25" x14ac:dyDescent="0.2">
      <c r="A3702" s="29" t="s">
        <v>1</v>
      </c>
      <c r="B3702" s="34" t="s">
        <v>1992</v>
      </c>
      <c r="C3702" s="31" t="s">
        <v>3904</v>
      </c>
      <c r="D3702" s="16">
        <v>0</v>
      </c>
      <c r="E3702" s="8">
        <v>2048</v>
      </c>
      <c r="F3702" s="16">
        <v>281</v>
      </c>
      <c r="G3702" s="8">
        <f t="shared" si="173"/>
        <v>0.86279296875</v>
      </c>
      <c r="H3702" s="7">
        <v>0.48448403855695699</v>
      </c>
      <c r="I3702" s="17">
        <v>1</v>
      </c>
      <c r="J3702" s="3">
        <v>0.46577453741980201</v>
      </c>
      <c r="K3702" s="4">
        <v>1.00000962273997</v>
      </c>
      <c r="L3702" s="7">
        <v>3</v>
      </c>
      <c r="M3702" s="1">
        <v>256</v>
      </c>
      <c r="N3702" s="1">
        <v>32768</v>
      </c>
      <c r="O3702" s="1">
        <v>128</v>
      </c>
      <c r="P3702" s="17">
        <v>1</v>
      </c>
      <c r="Q3702" s="3">
        <v>0.47403145024555998</v>
      </c>
      <c r="R3702" s="4">
        <v>1.0000012089233701</v>
      </c>
      <c r="S3702" s="7">
        <f t="shared" si="171"/>
        <v>8.26E-3</v>
      </c>
      <c r="T3702" s="17">
        <f t="shared" si="172"/>
        <v>1.0000000000000001E-5</v>
      </c>
      <c r="U3702" s="54" t="b">
        <v>0</v>
      </c>
      <c r="V3702" s="55" t="b">
        <v>0</v>
      </c>
      <c r="W3702" s="10">
        <v>7037195</v>
      </c>
      <c r="Y3702" s="51"/>
    </row>
    <row r="3703" spans="1:25" x14ac:dyDescent="0.2">
      <c r="A3703" s="29" t="s">
        <v>22</v>
      </c>
      <c r="B3703" s="34" t="s">
        <v>1325</v>
      </c>
      <c r="C3703" s="31" t="s">
        <v>3237</v>
      </c>
      <c r="D3703" s="16">
        <v>1</v>
      </c>
      <c r="E3703" s="8">
        <v>2048</v>
      </c>
      <c r="F3703" s="16">
        <v>939</v>
      </c>
      <c r="G3703" s="8">
        <f t="shared" si="173"/>
        <v>0.54150390625</v>
      </c>
      <c r="H3703" s="7">
        <v>0.80269835261081501</v>
      </c>
      <c r="I3703" s="17">
        <v>1.00000002527764</v>
      </c>
      <c r="J3703" s="3">
        <v>0.64505755833756495</v>
      </c>
      <c r="K3703" s="4">
        <v>0.98612209804711204</v>
      </c>
      <c r="L3703" s="7">
        <v>2</v>
      </c>
      <c r="M3703" s="1">
        <v>128</v>
      </c>
      <c r="N3703" s="1">
        <v>32768</v>
      </c>
      <c r="O3703" s="1">
        <v>128</v>
      </c>
      <c r="P3703" s="17">
        <v>1</v>
      </c>
      <c r="Q3703" s="3">
        <v>0.68998211273751398</v>
      </c>
      <c r="R3703" s="4">
        <v>0.98770548622571497</v>
      </c>
      <c r="S3703" s="7">
        <f t="shared" si="171"/>
        <v>4.4920000000000002E-2</v>
      </c>
      <c r="T3703" s="17">
        <f t="shared" si="172"/>
        <v>1.58E-3</v>
      </c>
      <c r="U3703" s="54" t="b">
        <v>0</v>
      </c>
      <c r="V3703" s="55" t="b">
        <v>0</v>
      </c>
      <c r="W3703" s="10">
        <v>36700202</v>
      </c>
      <c r="Y3703" s="51"/>
    </row>
    <row r="3704" spans="1:25" x14ac:dyDescent="0.2">
      <c r="A3704" s="29" t="s">
        <v>18</v>
      </c>
      <c r="B3704" s="34" t="s">
        <v>2101</v>
      </c>
      <c r="C3704" s="31" t="s">
        <v>4013</v>
      </c>
      <c r="D3704" s="16">
        <v>0.5</v>
      </c>
      <c r="E3704" s="8">
        <v>1024</v>
      </c>
      <c r="F3704" s="16">
        <v>567</v>
      </c>
      <c r="G3704" s="8">
        <f t="shared" si="173"/>
        <v>0.4462890625</v>
      </c>
      <c r="H3704" s="7">
        <v>0.71273014056399697</v>
      </c>
      <c r="I3704" s="17">
        <v>0.999999999999998</v>
      </c>
      <c r="J3704" s="3">
        <v>0.40322679417784402</v>
      </c>
      <c r="K3704" s="4">
        <v>0.99959025596635698</v>
      </c>
      <c r="L3704" s="7">
        <v>2</v>
      </c>
      <c r="M3704" s="1">
        <v>128</v>
      </c>
      <c r="N3704" s="1">
        <v>65536</v>
      </c>
      <c r="O3704" s="1">
        <v>128</v>
      </c>
      <c r="P3704" s="17">
        <v>1</v>
      </c>
      <c r="Q3704" s="3">
        <v>0.45442694659018301</v>
      </c>
      <c r="R3704" s="4">
        <v>0.99399892470881901</v>
      </c>
      <c r="S3704" s="7">
        <f t="shared" si="171"/>
        <v>5.1200000000000002E-2</v>
      </c>
      <c r="T3704" s="17">
        <f t="shared" si="172"/>
        <v>-5.5900000000000004E-3</v>
      </c>
      <c r="U3704" s="54" t="b">
        <v>0</v>
      </c>
      <c r="V3704" s="55" t="b">
        <v>0</v>
      </c>
      <c r="W3704" s="10">
        <v>27128619</v>
      </c>
      <c r="Y3704" s="51"/>
    </row>
    <row r="3705" spans="1:25" x14ac:dyDescent="0.2">
      <c r="A3705" s="29" t="s">
        <v>49</v>
      </c>
      <c r="B3705" s="34" t="s">
        <v>2577</v>
      </c>
      <c r="C3705" s="31" t="s">
        <v>4489</v>
      </c>
      <c r="D3705" s="16">
        <v>0</v>
      </c>
      <c r="E3705" s="8">
        <v>1024</v>
      </c>
      <c r="F3705" s="16">
        <v>113</v>
      </c>
      <c r="G3705" s="8">
        <f t="shared" si="173"/>
        <v>0.8896484375</v>
      </c>
      <c r="H3705" s="7">
        <v>0.39904539029849101</v>
      </c>
      <c r="I3705" s="17">
        <v>0.999999999999999</v>
      </c>
      <c r="J3705" s="3">
        <v>0.38195926796108098</v>
      </c>
      <c r="K3705" s="4">
        <v>1.0024262612250501</v>
      </c>
      <c r="L3705" s="7">
        <v>2</v>
      </c>
      <c r="M3705" s="1">
        <v>64</v>
      </c>
      <c r="N3705" s="1">
        <v>65536</v>
      </c>
      <c r="O3705" s="1">
        <v>128</v>
      </c>
      <c r="P3705" s="17">
        <v>1</v>
      </c>
      <c r="Q3705" s="3">
        <v>0.39219725118201099</v>
      </c>
      <c r="R3705" s="4">
        <v>0.99971125169758002</v>
      </c>
      <c r="S3705" s="7">
        <f t="shared" si="171"/>
        <v>1.0240000000000001E-2</v>
      </c>
      <c r="T3705" s="17">
        <f t="shared" si="172"/>
        <v>2.14E-3</v>
      </c>
      <c r="U3705" s="54" t="b">
        <v>0</v>
      </c>
      <c r="V3705" s="55" t="b">
        <v>1</v>
      </c>
      <c r="W3705" s="10">
        <v>5806892</v>
      </c>
      <c r="Y3705" s="51"/>
    </row>
    <row r="3706" spans="1:25" x14ac:dyDescent="0.2">
      <c r="A3706" s="29" t="s">
        <v>46</v>
      </c>
      <c r="B3706" s="34" t="s">
        <v>4944</v>
      </c>
      <c r="C3706" s="31" t="s">
        <v>5113</v>
      </c>
      <c r="D3706" s="16">
        <v>1</v>
      </c>
      <c r="E3706" s="8">
        <v>2048</v>
      </c>
      <c r="F3706" s="16">
        <v>4</v>
      </c>
      <c r="G3706" s="8">
        <f t="shared" si="173"/>
        <v>0.998046875</v>
      </c>
      <c r="H3706" s="7">
        <v>0.36602540378443799</v>
      </c>
      <c r="I3706" s="17">
        <v>1</v>
      </c>
      <c r="J3706" s="3">
        <v>0.51763809020504103</v>
      </c>
      <c r="K3706" s="4">
        <v>1</v>
      </c>
      <c r="L3706" s="7">
        <v>1</v>
      </c>
      <c r="M3706" s="1">
        <v>32</v>
      </c>
      <c r="N3706" s="1">
        <v>16384</v>
      </c>
      <c r="O3706" s="1">
        <v>128</v>
      </c>
      <c r="P3706" s="17">
        <v>1</v>
      </c>
      <c r="Q3706" s="3">
        <v>0.82104493025642999</v>
      </c>
      <c r="R3706" s="4">
        <v>0.99999997831466103</v>
      </c>
      <c r="S3706" s="7">
        <f t="shared" si="171"/>
        <v>-0.30341000000000001</v>
      </c>
      <c r="T3706" s="17">
        <f t="shared" si="172"/>
        <v>0</v>
      </c>
      <c r="U3706" s="54" t="b">
        <v>0</v>
      </c>
      <c r="V3706" s="55" t="b">
        <v>0</v>
      </c>
      <c r="W3706" s="10">
        <v>340750</v>
      </c>
      <c r="Y3706" s="51"/>
    </row>
    <row r="3707" spans="1:25" x14ac:dyDescent="0.2">
      <c r="A3707" s="29" t="s">
        <v>49</v>
      </c>
      <c r="B3707" s="34" t="s">
        <v>4837</v>
      </c>
      <c r="C3707" s="31" t="s">
        <v>5006</v>
      </c>
      <c r="D3707" s="16">
        <v>0.5</v>
      </c>
      <c r="E3707" s="8">
        <v>512</v>
      </c>
      <c r="F3707" s="16">
        <v>76</v>
      </c>
      <c r="G3707" s="8">
        <f t="shared" si="173"/>
        <v>0.8515625</v>
      </c>
      <c r="H3707" s="7">
        <v>0.57153020022152001</v>
      </c>
      <c r="I3707" s="17">
        <v>1</v>
      </c>
      <c r="J3707" s="3">
        <v>0.53896603034634405</v>
      </c>
      <c r="K3707" s="4">
        <v>0.99784853743747004</v>
      </c>
      <c r="L3707" s="7">
        <v>2</v>
      </c>
      <c r="M3707" s="1">
        <v>128</v>
      </c>
      <c r="N3707" s="1">
        <v>32768</v>
      </c>
      <c r="O3707" s="1">
        <v>128</v>
      </c>
      <c r="P3707" s="17">
        <v>1</v>
      </c>
      <c r="Q3707" s="3">
        <v>0.55828023922994097</v>
      </c>
      <c r="R3707" s="4">
        <v>0.989832349822793</v>
      </c>
      <c r="S3707" s="7">
        <f t="shared" si="171"/>
        <v>1.9310000000000001E-2</v>
      </c>
      <c r="T3707" s="17">
        <f t="shared" si="172"/>
        <v>-8.0199999999999994E-3</v>
      </c>
      <c r="U3707" s="54" t="b">
        <v>0</v>
      </c>
      <c r="V3707" s="55" t="b">
        <v>0</v>
      </c>
      <c r="W3707" s="10">
        <v>5356571</v>
      </c>
      <c r="Y3707" s="51"/>
    </row>
    <row r="3708" spans="1:25" x14ac:dyDescent="0.2">
      <c r="A3708" s="29" t="s">
        <v>17</v>
      </c>
      <c r="B3708" s="34" t="s">
        <v>1747</v>
      </c>
      <c r="C3708" s="31" t="s">
        <v>3659</v>
      </c>
      <c r="D3708" s="16">
        <v>0.5</v>
      </c>
      <c r="E3708" s="8">
        <v>512</v>
      </c>
      <c r="F3708" s="16">
        <v>392</v>
      </c>
      <c r="G3708" s="8">
        <f t="shared" si="173"/>
        <v>0.234375</v>
      </c>
      <c r="H3708" s="7">
        <v>0.78226518667495404</v>
      </c>
      <c r="I3708" s="17">
        <v>0.999999999999997</v>
      </c>
      <c r="J3708" s="3">
        <v>0.36635556021279703</v>
      </c>
      <c r="K3708" s="4">
        <v>0.99676073832455903</v>
      </c>
      <c r="L3708" s="7">
        <v>1</v>
      </c>
      <c r="M3708" s="1">
        <v>256</v>
      </c>
      <c r="N3708" s="1">
        <v>32768</v>
      </c>
      <c r="O3708" s="1">
        <v>128</v>
      </c>
      <c r="P3708" s="17">
        <v>1</v>
      </c>
      <c r="Q3708" s="3">
        <v>0.447768316529641</v>
      </c>
      <c r="R3708" s="4">
        <v>0.98798433210167602</v>
      </c>
      <c r="S3708" s="7">
        <f t="shared" si="171"/>
        <v>8.1409999999999996E-2</v>
      </c>
      <c r="T3708" s="17">
        <f t="shared" si="172"/>
        <v>-8.7799999999999996E-3</v>
      </c>
      <c r="U3708" s="54" t="b">
        <v>0</v>
      </c>
      <c r="V3708" s="55" t="b">
        <v>0</v>
      </c>
      <c r="W3708" s="10">
        <v>157052132</v>
      </c>
      <c r="Y3708" s="51"/>
    </row>
    <row r="3709" spans="1:25" x14ac:dyDescent="0.2">
      <c r="A3709" s="29" t="s">
        <v>55</v>
      </c>
      <c r="B3709" s="34" t="s">
        <v>2257</v>
      </c>
      <c r="C3709" s="31" t="s">
        <v>4169</v>
      </c>
      <c r="D3709" s="16">
        <v>0.5</v>
      </c>
      <c r="E3709" s="8">
        <v>2048</v>
      </c>
      <c r="F3709" s="16">
        <v>1356</v>
      </c>
      <c r="G3709" s="8">
        <f t="shared" si="173"/>
        <v>0.337890625</v>
      </c>
      <c r="H3709" s="7">
        <v>0.90322021292294197</v>
      </c>
      <c r="I3709" s="17">
        <v>1</v>
      </c>
      <c r="J3709" s="3">
        <v>0.51594721897248297</v>
      </c>
      <c r="K3709" s="4">
        <v>0.993308181125094</v>
      </c>
      <c r="L3709" s="7">
        <v>3</v>
      </c>
      <c r="M3709" s="1">
        <v>256</v>
      </c>
      <c r="N3709" s="1">
        <v>32768</v>
      </c>
      <c r="O3709" s="1">
        <v>128</v>
      </c>
      <c r="P3709" s="17">
        <v>1</v>
      </c>
      <c r="Q3709" s="3">
        <v>0.52401658137183105</v>
      </c>
      <c r="R3709" s="4">
        <v>0.99371626021716097</v>
      </c>
      <c r="S3709" s="7">
        <f t="shared" si="171"/>
        <v>8.0700000000000008E-3</v>
      </c>
      <c r="T3709" s="17">
        <f t="shared" si="172"/>
        <v>4.0999999999999999E-4</v>
      </c>
      <c r="U3709" s="54" t="b">
        <v>0</v>
      </c>
      <c r="V3709" s="55" t="b">
        <v>0</v>
      </c>
      <c r="W3709" s="10">
        <v>35538236</v>
      </c>
      <c r="Y3709" s="51"/>
    </row>
    <row r="3710" spans="1:25" x14ac:dyDescent="0.2">
      <c r="A3710" s="29" t="s">
        <v>31</v>
      </c>
      <c r="B3710" s="34" t="s">
        <v>2457</v>
      </c>
      <c r="C3710" s="31" t="s">
        <v>4369</v>
      </c>
      <c r="D3710" s="16">
        <v>1</v>
      </c>
      <c r="E3710" s="8">
        <v>1024</v>
      </c>
      <c r="F3710" s="16">
        <v>620</v>
      </c>
      <c r="G3710" s="8">
        <f t="shared" si="173"/>
        <v>0.39453125</v>
      </c>
      <c r="H3710" s="7">
        <v>0.66608371384152198</v>
      </c>
      <c r="I3710" s="17">
        <v>0.99999999999998002</v>
      </c>
      <c r="J3710" s="3">
        <v>0.42114854599273299</v>
      </c>
      <c r="K3710" s="4">
        <v>0.99140306156678004</v>
      </c>
      <c r="L3710" s="7">
        <v>1</v>
      </c>
      <c r="M3710" s="1">
        <v>64</v>
      </c>
      <c r="N3710" s="1">
        <v>16384</v>
      </c>
      <c r="O3710" s="1">
        <v>128</v>
      </c>
      <c r="P3710" s="17">
        <v>1</v>
      </c>
      <c r="Q3710" s="3">
        <v>0.48098722313785602</v>
      </c>
      <c r="R3710" s="4">
        <v>0.94990592064958801</v>
      </c>
      <c r="S3710" s="7">
        <f t="shared" si="171"/>
        <v>5.9839999999999997E-2</v>
      </c>
      <c r="T3710" s="17">
        <f t="shared" si="172"/>
        <v>-4.1500000000000002E-2</v>
      </c>
      <c r="U3710" s="54" t="b">
        <v>0</v>
      </c>
      <c r="V3710" s="55" t="b">
        <v>0</v>
      </c>
      <c r="W3710" s="10">
        <v>151359370</v>
      </c>
      <c r="Y3710" s="51"/>
    </row>
    <row r="3711" spans="1:25" x14ac:dyDescent="0.2">
      <c r="A3711" s="29" t="s">
        <v>3</v>
      </c>
      <c r="B3711" s="34" t="s">
        <v>4882</v>
      </c>
      <c r="C3711" s="31" t="s">
        <v>5051</v>
      </c>
      <c r="D3711" s="16">
        <v>0</v>
      </c>
      <c r="E3711" s="8">
        <v>512</v>
      </c>
      <c r="F3711" s="16">
        <v>403</v>
      </c>
      <c r="G3711" s="8">
        <f t="shared" si="173"/>
        <v>0.212890625</v>
      </c>
      <c r="H3711" s="7">
        <v>0.89628979050326396</v>
      </c>
      <c r="I3711" s="17">
        <v>0.98330080383850405</v>
      </c>
      <c r="J3711" s="3">
        <v>0.572664920595508</v>
      </c>
      <c r="K3711" s="4">
        <v>0.98896751868113897</v>
      </c>
      <c r="L3711" s="7">
        <v>3</v>
      </c>
      <c r="M3711" s="1">
        <v>128</v>
      </c>
      <c r="N3711" s="1">
        <v>65536</v>
      </c>
      <c r="O3711" s="1">
        <v>128</v>
      </c>
      <c r="P3711" s="17">
        <v>1</v>
      </c>
      <c r="Q3711" s="3">
        <v>0.61495933872658903</v>
      </c>
      <c r="R3711" s="4">
        <v>0.98878981081336303</v>
      </c>
      <c r="S3711" s="7">
        <f t="shared" si="171"/>
        <v>4.2290000000000001E-2</v>
      </c>
      <c r="T3711" s="17">
        <f t="shared" si="172"/>
        <v>1.8000000000000001E-4</v>
      </c>
      <c r="U3711" s="54" t="b">
        <v>0</v>
      </c>
      <c r="V3711" s="55" t="b">
        <v>0</v>
      </c>
      <c r="W3711" s="10">
        <v>17380005</v>
      </c>
      <c r="Y3711" s="51"/>
    </row>
    <row r="3712" spans="1:25" x14ac:dyDescent="0.2">
      <c r="A3712" s="29" t="s">
        <v>52</v>
      </c>
      <c r="B3712" s="34" t="s">
        <v>4927</v>
      </c>
      <c r="C3712" s="31" t="s">
        <v>5096</v>
      </c>
      <c r="D3712" s="16">
        <v>0.5</v>
      </c>
      <c r="E3712" s="8">
        <v>512</v>
      </c>
      <c r="F3712" s="16">
        <v>416</v>
      </c>
      <c r="G3712" s="8">
        <f t="shared" si="173"/>
        <v>0.1875</v>
      </c>
      <c r="H3712" s="7">
        <v>0.83626227079861004</v>
      </c>
      <c r="I3712" s="17">
        <v>0.99284365346723802</v>
      </c>
      <c r="J3712" s="3">
        <v>0.42035034768255602</v>
      </c>
      <c r="K3712" s="4">
        <v>0.96420035552530903</v>
      </c>
      <c r="L3712" s="7">
        <v>2</v>
      </c>
      <c r="M3712" s="1">
        <v>256</v>
      </c>
      <c r="N3712" s="1">
        <v>4096</v>
      </c>
      <c r="O3712" s="1">
        <v>128</v>
      </c>
      <c r="P3712" s="17">
        <v>1</v>
      </c>
      <c r="Q3712" s="3">
        <v>0.448039323784509</v>
      </c>
      <c r="R3712" s="4">
        <v>0.96541098990719298</v>
      </c>
      <c r="S3712" s="7">
        <f t="shared" si="171"/>
        <v>2.7689999999999999E-2</v>
      </c>
      <c r="T3712" s="17">
        <f t="shared" si="172"/>
        <v>1.2099999999999999E-3</v>
      </c>
      <c r="U3712" s="54" t="b">
        <v>0</v>
      </c>
      <c r="V3712" s="55" t="b">
        <v>0</v>
      </c>
      <c r="W3712" s="10">
        <v>48878942</v>
      </c>
      <c r="Y3712" s="51"/>
    </row>
    <row r="3713" spans="1:25" x14ac:dyDescent="0.2">
      <c r="A3713" s="29" t="s">
        <v>31</v>
      </c>
      <c r="B3713" s="34" t="s">
        <v>1686</v>
      </c>
      <c r="C3713" s="31" t="s">
        <v>3598</v>
      </c>
      <c r="D3713" s="16">
        <v>0.5</v>
      </c>
      <c r="E3713" s="8">
        <v>512</v>
      </c>
      <c r="F3713" s="16">
        <v>342</v>
      </c>
      <c r="G3713" s="8">
        <f t="shared" si="173"/>
        <v>0.33203125</v>
      </c>
      <c r="H3713" s="7">
        <v>0.87038111300042598</v>
      </c>
      <c r="I3713" s="17">
        <v>0.96802769754160001</v>
      </c>
      <c r="J3713" s="3">
        <v>0.53807169419637102</v>
      </c>
      <c r="K3713" s="4">
        <v>0.98238861849780601</v>
      </c>
      <c r="L3713" s="7">
        <v>3</v>
      </c>
      <c r="M3713" s="1">
        <v>32</v>
      </c>
      <c r="N3713" s="1">
        <v>32768</v>
      </c>
      <c r="O3713" s="1">
        <v>128</v>
      </c>
      <c r="P3713" s="17">
        <v>1</v>
      </c>
      <c r="Q3713" s="3">
        <v>0.56525258441397697</v>
      </c>
      <c r="R3713" s="4">
        <v>0.98529887963722196</v>
      </c>
      <c r="S3713" s="7">
        <f t="shared" si="171"/>
        <v>2.7179999999999999E-2</v>
      </c>
      <c r="T3713" s="17">
        <f t="shared" si="172"/>
        <v>-2.9099999999999998E-3</v>
      </c>
      <c r="U3713" s="54" t="b">
        <v>0</v>
      </c>
      <c r="V3713" s="55" t="b">
        <v>0</v>
      </c>
      <c r="W3713" s="10">
        <v>25375085</v>
      </c>
      <c r="Y3713" s="51"/>
    </row>
    <row r="3714" spans="1:25" x14ac:dyDescent="0.2">
      <c r="A3714" s="29" t="s">
        <v>16</v>
      </c>
      <c r="B3714" s="34" t="s">
        <v>2656</v>
      </c>
      <c r="C3714" s="31" t="s">
        <v>4568</v>
      </c>
      <c r="D3714" s="16">
        <v>1</v>
      </c>
      <c r="E3714" s="8">
        <v>256</v>
      </c>
      <c r="F3714" s="16">
        <v>84</v>
      </c>
      <c r="G3714" s="8">
        <f t="shared" si="173"/>
        <v>0.671875</v>
      </c>
      <c r="H3714" s="7">
        <v>0.76695391101639199</v>
      </c>
      <c r="I3714" s="17">
        <v>0.984782847226226</v>
      </c>
      <c r="J3714" s="3">
        <v>0.659183753125968</v>
      </c>
      <c r="K3714" s="4">
        <v>0.97608236381599101</v>
      </c>
      <c r="L3714" s="7">
        <v>1</v>
      </c>
      <c r="M3714" s="1">
        <v>256</v>
      </c>
      <c r="N3714" s="1">
        <v>8192</v>
      </c>
      <c r="O3714" s="1">
        <v>128</v>
      </c>
      <c r="P3714" s="17">
        <v>1</v>
      </c>
      <c r="Q3714" s="3">
        <v>0.71563022081959904</v>
      </c>
      <c r="R3714" s="4">
        <v>0.86932403919944601</v>
      </c>
      <c r="S3714" s="7">
        <f t="shared" si="171"/>
        <v>5.645E-2</v>
      </c>
      <c r="T3714" s="17">
        <f t="shared" si="172"/>
        <v>-0.10675999999999999</v>
      </c>
      <c r="U3714" s="54" t="b">
        <v>0</v>
      </c>
      <c r="V3714" s="55" t="b">
        <v>0</v>
      </c>
      <c r="W3714" s="10">
        <v>6466930</v>
      </c>
      <c r="Y3714" s="51"/>
    </row>
    <row r="3715" spans="1:25" x14ac:dyDescent="0.2">
      <c r="A3715" s="29" t="s">
        <v>6</v>
      </c>
      <c r="B3715" s="34" t="s">
        <v>1421</v>
      </c>
      <c r="C3715" s="31" t="s">
        <v>3333</v>
      </c>
      <c r="D3715" s="16">
        <v>1</v>
      </c>
      <c r="E3715" s="8">
        <v>512</v>
      </c>
      <c r="F3715" s="16">
        <v>2</v>
      </c>
      <c r="G3715" s="8">
        <f t="shared" si="173"/>
        <v>0.99609375</v>
      </c>
      <c r="H3715" s="7">
        <v>0.499999999999999</v>
      </c>
      <c r="I3715" s="17">
        <v>1</v>
      </c>
      <c r="J3715" s="3">
        <v>0.62996052494743604</v>
      </c>
      <c r="K3715" s="4">
        <v>1</v>
      </c>
      <c r="L3715" s="7">
        <v>2</v>
      </c>
      <c r="M3715" s="1">
        <v>64</v>
      </c>
      <c r="N3715" s="1">
        <v>16384</v>
      </c>
      <c r="O3715" s="1">
        <v>128</v>
      </c>
      <c r="P3715" s="17">
        <v>1</v>
      </c>
      <c r="Q3715" s="3">
        <v>0.62996052494743504</v>
      </c>
      <c r="R3715" s="4">
        <v>1</v>
      </c>
      <c r="S3715" s="7">
        <f t="shared" ref="S3715:S3778" si="174">ROUND(ABS(H3715-J3715)-ABS(H3715-Q3715), $AA$3)</f>
        <v>0</v>
      </c>
      <c r="T3715" s="17">
        <f t="shared" ref="T3715:T3778" si="175">ROUND(ABS(I3715-K3715)-ABS(I3715-R3715), $AA$3)</f>
        <v>0</v>
      </c>
      <c r="U3715" s="54" t="b">
        <v>0</v>
      </c>
      <c r="V3715" s="55" t="b">
        <v>0</v>
      </c>
      <c r="W3715" s="10">
        <v>222819</v>
      </c>
      <c r="Y3715" s="51"/>
    </row>
    <row r="3716" spans="1:25" x14ac:dyDescent="0.2">
      <c r="A3716" s="29" t="s">
        <v>24</v>
      </c>
      <c r="B3716" s="34" t="s">
        <v>1157</v>
      </c>
      <c r="C3716" s="31" t="s">
        <v>3069</v>
      </c>
      <c r="D3716" s="16">
        <v>0</v>
      </c>
      <c r="E3716" s="8">
        <v>4096</v>
      </c>
      <c r="F3716" s="16">
        <v>126</v>
      </c>
      <c r="G3716" s="8">
        <f t="shared" ref="G3716:G3779" si="176">1 - F3716/E3716</f>
        <v>0.96923828125</v>
      </c>
      <c r="H3716" s="7">
        <v>0.20741127319862601</v>
      </c>
      <c r="I3716" s="17">
        <v>0.999999999999996</v>
      </c>
      <c r="J3716" s="3">
        <v>0.19811720990562601</v>
      </c>
      <c r="K3716" s="4">
        <v>1.0024257096134299</v>
      </c>
      <c r="L3716" s="7">
        <v>3</v>
      </c>
      <c r="M3716" s="1">
        <v>128</v>
      </c>
      <c r="N3716" s="1">
        <v>65536</v>
      </c>
      <c r="O3716" s="1">
        <v>128</v>
      </c>
      <c r="P3716" s="17">
        <v>1</v>
      </c>
      <c r="Q3716" s="3">
        <v>0.199526412427357</v>
      </c>
      <c r="R3716" s="4">
        <v>1.0020631049247699</v>
      </c>
      <c r="S3716" s="7">
        <f t="shared" si="174"/>
        <v>1.41E-3</v>
      </c>
      <c r="T3716" s="17">
        <f t="shared" si="175"/>
        <v>3.6000000000000002E-4</v>
      </c>
      <c r="U3716" s="54" t="b">
        <v>0</v>
      </c>
      <c r="V3716" s="55" t="b">
        <v>1</v>
      </c>
      <c r="W3716" s="10">
        <v>6088019</v>
      </c>
      <c r="Y3716" s="51"/>
    </row>
    <row r="3717" spans="1:25" x14ac:dyDescent="0.2">
      <c r="A3717" s="29" t="s">
        <v>11</v>
      </c>
      <c r="B3717" s="34" t="s">
        <v>1991</v>
      </c>
      <c r="C3717" s="31" t="s">
        <v>3903</v>
      </c>
      <c r="D3717" s="16">
        <v>0</v>
      </c>
      <c r="E3717" s="8">
        <v>2048</v>
      </c>
      <c r="F3717" s="16">
        <v>645</v>
      </c>
      <c r="G3717" s="8">
        <f t="shared" si="176"/>
        <v>0.68505859375</v>
      </c>
      <c r="H3717" s="7">
        <v>0.55381472747220795</v>
      </c>
      <c r="I3717" s="17">
        <v>1</v>
      </c>
      <c r="J3717" s="3">
        <v>0.403617249033909</v>
      </c>
      <c r="K3717" s="4">
        <v>0.99999679006714903</v>
      </c>
      <c r="L3717" s="7">
        <v>3</v>
      </c>
      <c r="M3717" s="1">
        <v>128</v>
      </c>
      <c r="N3717" s="1">
        <v>16384</v>
      </c>
      <c r="O3717" s="1">
        <v>128</v>
      </c>
      <c r="P3717" s="17">
        <v>1</v>
      </c>
      <c r="Q3717" s="3">
        <v>0.40906855130030401</v>
      </c>
      <c r="R3717" s="4">
        <v>1.00000377616036</v>
      </c>
      <c r="S3717" s="7">
        <f t="shared" si="174"/>
        <v>5.45E-3</v>
      </c>
      <c r="T3717" s="17">
        <f t="shared" si="175"/>
        <v>0</v>
      </c>
      <c r="U3717" s="54" t="b">
        <v>0</v>
      </c>
      <c r="V3717" s="55" t="b">
        <v>0</v>
      </c>
      <c r="W3717" s="10">
        <v>11876653</v>
      </c>
      <c r="Y3717" s="51"/>
    </row>
    <row r="3718" spans="1:25" x14ac:dyDescent="0.2">
      <c r="A3718" s="29" t="s">
        <v>33</v>
      </c>
      <c r="B3718" s="34" t="s">
        <v>1813</v>
      </c>
      <c r="C3718" s="31" t="s">
        <v>3725</v>
      </c>
      <c r="D3718" s="16">
        <v>0</v>
      </c>
      <c r="E3718" s="8">
        <v>2048</v>
      </c>
      <c r="F3718" s="16">
        <v>1614</v>
      </c>
      <c r="G3718" s="8">
        <f t="shared" si="176"/>
        <v>0.2119140625</v>
      </c>
      <c r="H3718" s="7">
        <v>0.85534303297291203</v>
      </c>
      <c r="I3718" s="17">
        <v>1</v>
      </c>
      <c r="J3718" s="3">
        <v>0.47103035739643001</v>
      </c>
      <c r="K3718" s="4">
        <v>1.0000000000423099</v>
      </c>
      <c r="L3718" s="7">
        <v>3</v>
      </c>
      <c r="M3718" s="1">
        <v>32</v>
      </c>
      <c r="N3718" s="1">
        <v>32768</v>
      </c>
      <c r="O3718" s="1">
        <v>128</v>
      </c>
      <c r="P3718" s="17">
        <v>1</v>
      </c>
      <c r="Q3718" s="3">
        <v>0.479028806827555</v>
      </c>
      <c r="R3718" s="4">
        <v>1.00000000448714</v>
      </c>
      <c r="S3718" s="7">
        <f t="shared" si="174"/>
        <v>8.0000000000000002E-3</v>
      </c>
      <c r="T3718" s="17">
        <f t="shared" si="175"/>
        <v>0</v>
      </c>
      <c r="U3718" s="54" t="b">
        <v>0</v>
      </c>
      <c r="V3718" s="55" t="b">
        <v>0</v>
      </c>
      <c r="W3718" s="10">
        <v>132050247</v>
      </c>
      <c r="Y3718" s="51"/>
    </row>
    <row r="3719" spans="1:25" x14ac:dyDescent="0.2">
      <c r="A3719" s="29" t="s">
        <v>19</v>
      </c>
      <c r="B3719" s="34" t="s">
        <v>2178</v>
      </c>
      <c r="C3719" s="31" t="s">
        <v>4090</v>
      </c>
      <c r="D3719" s="16">
        <v>0</v>
      </c>
      <c r="E3719" s="8">
        <v>4096</v>
      </c>
      <c r="F3719" s="16">
        <v>1136</v>
      </c>
      <c r="G3719" s="8">
        <f t="shared" si="176"/>
        <v>0.72265625</v>
      </c>
      <c r="H3719" s="7">
        <v>0.329406488073479</v>
      </c>
      <c r="I3719" s="17">
        <v>1.0000396826000899</v>
      </c>
      <c r="J3719" s="3">
        <v>0.29230836796898702</v>
      </c>
      <c r="K3719" s="4">
        <v>1.0005863856139601</v>
      </c>
      <c r="L3719" s="7">
        <v>2</v>
      </c>
      <c r="M3719" s="1">
        <v>32</v>
      </c>
      <c r="N3719" s="1">
        <v>65536</v>
      </c>
      <c r="O3719" s="1">
        <v>128</v>
      </c>
      <c r="P3719" s="17">
        <v>1</v>
      </c>
      <c r="Q3719" s="3">
        <v>0.29984628342532599</v>
      </c>
      <c r="R3719" s="4">
        <v>0.99999819789401301</v>
      </c>
      <c r="S3719" s="7">
        <f t="shared" si="174"/>
        <v>7.5399999999999998E-3</v>
      </c>
      <c r="T3719" s="17">
        <f t="shared" si="175"/>
        <v>5.1000000000000004E-4</v>
      </c>
      <c r="U3719" s="54" t="b">
        <v>0</v>
      </c>
      <c r="V3719" s="55" t="b">
        <v>1</v>
      </c>
      <c r="W3719" s="10">
        <v>80662165</v>
      </c>
      <c r="Y3719" s="51"/>
    </row>
    <row r="3720" spans="1:25" x14ac:dyDescent="0.2">
      <c r="A3720" s="29" t="s">
        <v>49</v>
      </c>
      <c r="B3720" s="34" t="s">
        <v>2551</v>
      </c>
      <c r="C3720" s="31" t="s">
        <v>4463</v>
      </c>
      <c r="D3720" s="16">
        <v>0.5</v>
      </c>
      <c r="E3720" s="8">
        <v>1024</v>
      </c>
      <c r="F3720" s="16">
        <v>115</v>
      </c>
      <c r="G3720" s="8">
        <f t="shared" si="176"/>
        <v>0.8876953125</v>
      </c>
      <c r="H3720" s="7">
        <v>0.49894320073213699</v>
      </c>
      <c r="I3720" s="17">
        <v>0.999999999999999</v>
      </c>
      <c r="J3720" s="3">
        <v>0.47671586737042199</v>
      </c>
      <c r="K3720" s="4">
        <v>0.97892326804651897</v>
      </c>
      <c r="L3720" s="7">
        <v>2</v>
      </c>
      <c r="M3720" s="1">
        <v>32</v>
      </c>
      <c r="N3720" s="1">
        <v>32768</v>
      </c>
      <c r="O3720" s="1">
        <v>128</v>
      </c>
      <c r="P3720" s="17">
        <v>1</v>
      </c>
      <c r="Q3720" s="3">
        <v>0.48713362106806002</v>
      </c>
      <c r="R3720" s="4">
        <v>0.97567361471626901</v>
      </c>
      <c r="S3720" s="7">
        <f t="shared" si="174"/>
        <v>1.042E-2</v>
      </c>
      <c r="T3720" s="17">
        <f t="shared" si="175"/>
        <v>-3.2499999999999999E-3</v>
      </c>
      <c r="U3720" s="54" t="b">
        <v>0</v>
      </c>
      <c r="V3720" s="55" t="b">
        <v>0</v>
      </c>
      <c r="W3720" s="10">
        <v>5376882</v>
      </c>
      <c r="Y3720" s="51"/>
    </row>
    <row r="3721" spans="1:25" x14ac:dyDescent="0.2">
      <c r="A3721" s="29" t="s">
        <v>5</v>
      </c>
      <c r="B3721" s="34" t="s">
        <v>1632</v>
      </c>
      <c r="C3721" s="31" t="s">
        <v>3544</v>
      </c>
      <c r="D3721" s="16">
        <v>0</v>
      </c>
      <c r="E3721" s="8">
        <v>512</v>
      </c>
      <c r="F3721" s="16">
        <v>267</v>
      </c>
      <c r="G3721" s="8">
        <f t="shared" si="176"/>
        <v>0.478515625</v>
      </c>
      <c r="H3721" s="7">
        <v>0.81243149372630796</v>
      </c>
      <c r="I3721" s="17">
        <v>1</v>
      </c>
      <c r="J3721" s="3">
        <v>0.63515789104421705</v>
      </c>
      <c r="K3721" s="4">
        <v>0.99999994153082605</v>
      </c>
      <c r="L3721" s="7">
        <v>2</v>
      </c>
      <c r="M3721" s="1">
        <v>32</v>
      </c>
      <c r="N3721" s="1">
        <v>32768</v>
      </c>
      <c r="O3721" s="1">
        <v>128</v>
      </c>
      <c r="P3721" s="17">
        <v>1</v>
      </c>
      <c r="Q3721" s="3">
        <v>0.68921117117359698</v>
      </c>
      <c r="R3721" s="4">
        <v>0.99999997526330797</v>
      </c>
      <c r="S3721" s="7">
        <f t="shared" si="174"/>
        <v>5.4050000000000001E-2</v>
      </c>
      <c r="T3721" s="17">
        <f t="shared" si="175"/>
        <v>0</v>
      </c>
      <c r="U3721" s="54" t="b">
        <v>0</v>
      </c>
      <c r="V3721" s="55" t="b">
        <v>0</v>
      </c>
      <c r="W3721" s="10">
        <v>10266045</v>
      </c>
      <c r="Y3721" s="51"/>
    </row>
    <row r="3722" spans="1:25" x14ac:dyDescent="0.2">
      <c r="A3722" s="29" t="s">
        <v>12</v>
      </c>
      <c r="B3722" s="34" t="s">
        <v>1881</v>
      </c>
      <c r="C3722" s="31" t="s">
        <v>3793</v>
      </c>
      <c r="D3722" s="16">
        <v>0</v>
      </c>
      <c r="E3722" s="8">
        <v>256</v>
      </c>
      <c r="F3722" s="16">
        <v>37</v>
      </c>
      <c r="G3722" s="8">
        <f t="shared" si="176"/>
        <v>0.85546875</v>
      </c>
      <c r="H3722" s="7">
        <v>0.58073666651204703</v>
      </c>
      <c r="I3722" s="17">
        <v>1.000000000262</v>
      </c>
      <c r="J3722" s="3">
        <v>0.53958126717310495</v>
      </c>
      <c r="K3722" s="4">
        <v>0.99942927405172399</v>
      </c>
      <c r="L3722" s="7">
        <v>1</v>
      </c>
      <c r="M3722" s="1">
        <v>128</v>
      </c>
      <c r="N3722" s="1">
        <v>2048</v>
      </c>
      <c r="O3722" s="1">
        <v>128</v>
      </c>
      <c r="P3722" s="17">
        <v>1</v>
      </c>
      <c r="Q3722" s="3">
        <v>0.54716884056911397</v>
      </c>
      <c r="R3722" s="4">
        <v>0.99995226403193405</v>
      </c>
      <c r="S3722" s="7">
        <f t="shared" si="174"/>
        <v>7.5900000000000004E-3</v>
      </c>
      <c r="T3722" s="17">
        <f t="shared" si="175"/>
        <v>5.1999999999999995E-4</v>
      </c>
      <c r="U3722" s="54" t="b">
        <v>0</v>
      </c>
      <c r="V3722" s="55" t="b">
        <v>0</v>
      </c>
      <c r="W3722" s="10">
        <v>4475724</v>
      </c>
      <c r="Y3722" s="51"/>
    </row>
    <row r="3723" spans="1:25" x14ac:dyDescent="0.2">
      <c r="A3723" s="29" t="s">
        <v>5</v>
      </c>
      <c r="B3723" s="34" t="s">
        <v>2209</v>
      </c>
      <c r="C3723" s="31" t="s">
        <v>4121</v>
      </c>
      <c r="D3723" s="16">
        <v>0</v>
      </c>
      <c r="E3723" s="8">
        <v>256</v>
      </c>
      <c r="F3723" s="16">
        <v>156</v>
      </c>
      <c r="G3723" s="8">
        <f t="shared" si="176"/>
        <v>0.390625</v>
      </c>
      <c r="H3723" s="7">
        <v>0.89360063675422097</v>
      </c>
      <c r="I3723" s="17">
        <v>0.84303677026541701</v>
      </c>
      <c r="J3723" s="3">
        <v>0.73226837514406695</v>
      </c>
      <c r="K3723" s="4">
        <v>0.92457830986374101</v>
      </c>
      <c r="L3723" s="7">
        <v>3</v>
      </c>
      <c r="M3723" s="1">
        <v>256</v>
      </c>
      <c r="N3723" s="1">
        <v>4096</v>
      </c>
      <c r="O3723" s="1">
        <v>128</v>
      </c>
      <c r="P3723" s="17">
        <v>1</v>
      </c>
      <c r="Q3723" s="3">
        <v>0.743419345160232</v>
      </c>
      <c r="R3723" s="4">
        <v>0.91861287070636</v>
      </c>
      <c r="S3723" s="7">
        <f t="shared" si="174"/>
        <v>1.115E-2</v>
      </c>
      <c r="T3723" s="17">
        <f t="shared" si="175"/>
        <v>5.9699999999999996E-3</v>
      </c>
      <c r="U3723" s="54" t="b">
        <v>0</v>
      </c>
      <c r="V3723" s="55" t="b">
        <v>0</v>
      </c>
      <c r="W3723" s="10">
        <v>5498113</v>
      </c>
      <c r="Y3723" s="51"/>
    </row>
    <row r="3724" spans="1:25" x14ac:dyDescent="0.2">
      <c r="A3724" s="29" t="s">
        <v>57</v>
      </c>
      <c r="B3724" s="34" t="s">
        <v>2779</v>
      </c>
      <c r="C3724" s="31" t="s">
        <v>4691</v>
      </c>
      <c r="D3724" s="16">
        <v>1</v>
      </c>
      <c r="E3724" s="8">
        <v>4096</v>
      </c>
      <c r="F3724" s="16">
        <v>889</v>
      </c>
      <c r="G3724" s="8">
        <f t="shared" si="176"/>
        <v>0.782958984375</v>
      </c>
      <c r="H3724" s="7">
        <v>0.40060254834526998</v>
      </c>
      <c r="I3724" s="17">
        <v>1</v>
      </c>
      <c r="J3724" s="3">
        <v>0.35396386004720698</v>
      </c>
      <c r="K3724" s="4">
        <v>0.99514514297236101</v>
      </c>
      <c r="L3724" s="7">
        <v>1</v>
      </c>
      <c r="M3724" s="1">
        <v>256</v>
      </c>
      <c r="N3724" s="1">
        <v>65536</v>
      </c>
      <c r="O3724" s="1">
        <v>128</v>
      </c>
      <c r="P3724" s="17">
        <v>1</v>
      </c>
      <c r="Q3724" s="3">
        <v>0.52934664622377003</v>
      </c>
      <c r="R3724" s="4">
        <v>0.99363605398920996</v>
      </c>
      <c r="S3724" s="7">
        <f t="shared" si="174"/>
        <v>-8.2110000000000002E-2</v>
      </c>
      <c r="T3724" s="17">
        <f t="shared" si="175"/>
        <v>-1.5100000000000001E-3</v>
      </c>
      <c r="U3724" s="54" t="b">
        <v>0</v>
      </c>
      <c r="V3724" s="55" t="b">
        <v>0</v>
      </c>
      <c r="W3724" s="10">
        <v>17374264</v>
      </c>
      <c r="Y3724" s="51"/>
    </row>
    <row r="3725" spans="1:25" x14ac:dyDescent="0.2">
      <c r="A3725" s="29" t="s">
        <v>51</v>
      </c>
      <c r="B3725" s="34" t="s">
        <v>1424</v>
      </c>
      <c r="C3725" s="31" t="s">
        <v>3336</v>
      </c>
      <c r="D3725" s="16">
        <v>0.5</v>
      </c>
      <c r="E3725" s="8">
        <v>1024</v>
      </c>
      <c r="F3725" s="16">
        <v>834</v>
      </c>
      <c r="G3725" s="8">
        <f t="shared" si="176"/>
        <v>0.185546875</v>
      </c>
      <c r="H3725" s="7">
        <v>0.94358345892044104</v>
      </c>
      <c r="I3725" s="17">
        <v>0.999999999999998</v>
      </c>
      <c r="J3725" s="3">
        <v>0.454761718084148</v>
      </c>
      <c r="K3725" s="4">
        <v>0.99999969441375602</v>
      </c>
      <c r="L3725" s="7">
        <v>3</v>
      </c>
      <c r="M3725" s="1">
        <v>32</v>
      </c>
      <c r="N3725" s="1">
        <v>8192</v>
      </c>
      <c r="O3725" s="1">
        <v>128</v>
      </c>
      <c r="P3725" s="17">
        <v>1</v>
      </c>
      <c r="Q3725" s="3">
        <v>0.46188852142681303</v>
      </c>
      <c r="R3725" s="4">
        <v>0.99999781885148198</v>
      </c>
      <c r="S3725" s="7">
        <f t="shared" si="174"/>
        <v>7.1300000000000001E-3</v>
      </c>
      <c r="T3725" s="17">
        <f t="shared" si="175"/>
        <v>0</v>
      </c>
      <c r="U3725" s="54" t="b">
        <v>0</v>
      </c>
      <c r="V3725" s="55" t="b">
        <v>0</v>
      </c>
      <c r="W3725" s="10">
        <v>30703198</v>
      </c>
      <c r="Y3725" s="51"/>
    </row>
    <row r="3726" spans="1:25" x14ac:dyDescent="0.2">
      <c r="A3726" s="29" t="s">
        <v>16</v>
      </c>
      <c r="B3726" s="34" t="s">
        <v>2656</v>
      </c>
      <c r="C3726" s="31" t="s">
        <v>4568</v>
      </c>
      <c r="D3726" s="16">
        <v>1</v>
      </c>
      <c r="E3726" s="8">
        <v>256</v>
      </c>
      <c r="F3726" s="16">
        <v>84</v>
      </c>
      <c r="G3726" s="8">
        <f t="shared" si="176"/>
        <v>0.671875</v>
      </c>
      <c r="H3726" s="7">
        <v>0.76695391101639099</v>
      </c>
      <c r="I3726" s="17">
        <v>0.984782847226226</v>
      </c>
      <c r="J3726" s="3">
        <v>0.65911548514016804</v>
      </c>
      <c r="K3726" s="4">
        <v>0.97605552618330205</v>
      </c>
      <c r="L3726" s="7">
        <v>1</v>
      </c>
      <c r="M3726" s="1">
        <v>32</v>
      </c>
      <c r="N3726" s="1">
        <v>4096</v>
      </c>
      <c r="O3726" s="1">
        <v>128</v>
      </c>
      <c r="P3726" s="17">
        <v>1</v>
      </c>
      <c r="Q3726" s="3">
        <v>0.70196872011600098</v>
      </c>
      <c r="R3726" s="4">
        <v>0.89167414190304894</v>
      </c>
      <c r="S3726" s="7">
        <f t="shared" si="174"/>
        <v>4.2849999999999999E-2</v>
      </c>
      <c r="T3726" s="17">
        <f t="shared" si="175"/>
        <v>-8.4379999999999997E-2</v>
      </c>
      <c r="U3726" s="54" t="b">
        <v>0</v>
      </c>
      <c r="V3726" s="55" t="b">
        <v>0</v>
      </c>
      <c r="W3726" s="10">
        <v>5584362</v>
      </c>
      <c r="Y3726" s="51"/>
    </row>
    <row r="3727" spans="1:25" x14ac:dyDescent="0.2">
      <c r="A3727" s="29" t="s">
        <v>9</v>
      </c>
      <c r="B3727" s="34" t="s">
        <v>1216</v>
      </c>
      <c r="C3727" s="31" t="s">
        <v>3128</v>
      </c>
      <c r="D3727" s="16">
        <v>0</v>
      </c>
      <c r="E3727" s="8">
        <v>1024</v>
      </c>
      <c r="F3727" s="16">
        <v>710</v>
      </c>
      <c r="G3727" s="8">
        <f t="shared" si="176"/>
        <v>0.306640625</v>
      </c>
      <c r="H3727" s="7">
        <v>0.81004272621918805</v>
      </c>
      <c r="I3727" s="17">
        <v>0.999999999999998</v>
      </c>
      <c r="J3727" s="3">
        <v>0.53346760367038704</v>
      </c>
      <c r="K3727" s="4">
        <v>1.0000000182044599</v>
      </c>
      <c r="L3727" s="7">
        <v>3</v>
      </c>
      <c r="M3727" s="1">
        <v>128</v>
      </c>
      <c r="N3727" s="1">
        <v>65536</v>
      </c>
      <c r="O3727" s="1">
        <v>128</v>
      </c>
      <c r="P3727" s="17">
        <v>1</v>
      </c>
      <c r="Q3727" s="3">
        <v>0.56650182790356896</v>
      </c>
      <c r="R3727" s="4">
        <v>1.00000001094923</v>
      </c>
      <c r="S3727" s="7">
        <f t="shared" si="174"/>
        <v>3.3029999999999997E-2</v>
      </c>
      <c r="T3727" s="17">
        <f t="shared" si="175"/>
        <v>0</v>
      </c>
      <c r="U3727" s="54" t="b">
        <v>0</v>
      </c>
      <c r="V3727" s="55" t="b">
        <v>0</v>
      </c>
      <c r="W3727" s="10">
        <v>47027602</v>
      </c>
      <c r="Y3727" s="51"/>
    </row>
    <row r="3728" spans="1:25" x14ac:dyDescent="0.2">
      <c r="A3728" s="29" t="s">
        <v>3</v>
      </c>
      <c r="B3728" s="34" t="s">
        <v>1980</v>
      </c>
      <c r="C3728" s="31" t="s">
        <v>3892</v>
      </c>
      <c r="D3728" s="16">
        <v>0</v>
      </c>
      <c r="E3728" s="8">
        <v>256</v>
      </c>
      <c r="F3728" s="16">
        <v>209</v>
      </c>
      <c r="G3728" s="8">
        <f t="shared" si="176"/>
        <v>0.18359375</v>
      </c>
      <c r="H3728" s="7">
        <v>0.98231703958963301</v>
      </c>
      <c r="I3728" s="17">
        <v>0.901428659870388</v>
      </c>
      <c r="J3728" s="3">
        <v>0.55861057806022296</v>
      </c>
      <c r="K3728" s="4">
        <v>0.89447618739763801</v>
      </c>
      <c r="L3728" s="7">
        <v>1</v>
      </c>
      <c r="M3728" s="1">
        <v>128</v>
      </c>
      <c r="N3728" s="1">
        <v>8192</v>
      </c>
      <c r="O3728" s="1">
        <v>128</v>
      </c>
      <c r="P3728" s="17">
        <v>1</v>
      </c>
      <c r="Q3728" s="3">
        <v>0.74701303968019805</v>
      </c>
      <c r="R3728" s="4">
        <v>0.91006849496604902</v>
      </c>
      <c r="S3728" s="7">
        <f t="shared" si="174"/>
        <v>0.18840000000000001</v>
      </c>
      <c r="T3728" s="17">
        <f t="shared" si="175"/>
        <v>-1.6900000000000001E-3</v>
      </c>
      <c r="U3728" s="54" t="b">
        <v>1</v>
      </c>
      <c r="V3728" s="55" t="b">
        <v>0</v>
      </c>
      <c r="W3728" s="10">
        <v>15676964</v>
      </c>
      <c r="Y3728" s="51"/>
    </row>
    <row r="3729" spans="1:25" x14ac:dyDescent="0.2">
      <c r="A3729" s="29" t="s">
        <v>32</v>
      </c>
      <c r="B3729" s="34" t="s">
        <v>1105</v>
      </c>
      <c r="C3729" s="31" t="s">
        <v>3017</v>
      </c>
      <c r="D3729" s="16">
        <v>1</v>
      </c>
      <c r="E3729" s="8">
        <v>1024</v>
      </c>
      <c r="F3729" s="16">
        <v>6</v>
      </c>
      <c r="G3729" s="8">
        <f t="shared" si="176"/>
        <v>0.994140625</v>
      </c>
      <c r="H3729" s="7">
        <v>0.30830279347698297</v>
      </c>
      <c r="I3729" s="17">
        <v>1</v>
      </c>
      <c r="J3729" s="3">
        <v>0.33620658031739098</v>
      </c>
      <c r="K3729" s="4">
        <v>0.87168554218747296</v>
      </c>
      <c r="L3729" s="7">
        <v>3</v>
      </c>
      <c r="M3729" s="1">
        <v>32</v>
      </c>
      <c r="N3729" s="1">
        <v>32768</v>
      </c>
      <c r="O3729" s="1">
        <v>128</v>
      </c>
      <c r="P3729" s="17">
        <v>1</v>
      </c>
      <c r="Q3729" s="3">
        <v>0.33620671476775199</v>
      </c>
      <c r="R3729" s="4">
        <v>0.82624132617670498</v>
      </c>
      <c r="S3729" s="7">
        <f t="shared" si="174"/>
        <v>0</v>
      </c>
      <c r="T3729" s="17">
        <f t="shared" si="175"/>
        <v>-4.5440000000000001E-2</v>
      </c>
      <c r="U3729" s="54" t="b">
        <v>0</v>
      </c>
      <c r="V3729" s="55" t="b">
        <v>0</v>
      </c>
      <c r="W3729" s="10">
        <v>779876</v>
      </c>
      <c r="Y3729" s="51"/>
    </row>
    <row r="3730" spans="1:25" x14ac:dyDescent="0.2">
      <c r="A3730" s="29" t="s">
        <v>26</v>
      </c>
      <c r="B3730" s="34" t="s">
        <v>1717</v>
      </c>
      <c r="C3730" s="31" t="s">
        <v>3629</v>
      </c>
      <c r="D3730" s="16">
        <v>0</v>
      </c>
      <c r="E3730" s="8">
        <v>256</v>
      </c>
      <c r="F3730" s="16">
        <v>210</v>
      </c>
      <c r="G3730" s="8">
        <f t="shared" si="176"/>
        <v>0.1796875</v>
      </c>
      <c r="H3730" s="7">
        <v>0.94113951189362299</v>
      </c>
      <c r="I3730" s="17">
        <v>0.96271679898356899</v>
      </c>
      <c r="J3730" s="3">
        <v>0.38254156607442402</v>
      </c>
      <c r="K3730" s="4">
        <v>0.98200951034203598</v>
      </c>
      <c r="L3730" s="7">
        <v>2</v>
      </c>
      <c r="M3730" s="1">
        <v>32</v>
      </c>
      <c r="N3730" s="1">
        <v>4096</v>
      </c>
      <c r="O3730" s="1">
        <v>128</v>
      </c>
      <c r="P3730" s="17">
        <v>1</v>
      </c>
      <c r="Q3730" s="3">
        <v>0.41438010937847503</v>
      </c>
      <c r="R3730" s="4">
        <v>0.98110453958267296</v>
      </c>
      <c r="S3730" s="7">
        <f t="shared" si="174"/>
        <v>3.184E-2</v>
      </c>
      <c r="T3730" s="17">
        <f t="shared" si="175"/>
        <v>8.9999999999999998E-4</v>
      </c>
      <c r="U3730" s="54" t="b">
        <v>0</v>
      </c>
      <c r="V3730" s="55" t="b">
        <v>0</v>
      </c>
      <c r="W3730" s="10">
        <v>8072244</v>
      </c>
      <c r="Y3730" s="51"/>
    </row>
    <row r="3731" spans="1:25" x14ac:dyDescent="0.2">
      <c r="A3731" s="29" t="s">
        <v>40</v>
      </c>
      <c r="B3731" s="34" t="s">
        <v>2578</v>
      </c>
      <c r="C3731" s="31" t="s">
        <v>4490</v>
      </c>
      <c r="D3731" s="16">
        <v>0</v>
      </c>
      <c r="E3731" s="8">
        <v>256</v>
      </c>
      <c r="F3731" s="16">
        <v>147</v>
      </c>
      <c r="G3731" s="8">
        <f t="shared" si="176"/>
        <v>0.42578125</v>
      </c>
      <c r="H3731" s="7">
        <v>1</v>
      </c>
      <c r="I3731" s="17">
        <v>0.93703510407185198</v>
      </c>
      <c r="J3731" s="3">
        <v>0.64478634819434699</v>
      </c>
      <c r="K3731" s="4">
        <v>0.98622458801549095</v>
      </c>
      <c r="L3731" s="7">
        <v>3</v>
      </c>
      <c r="M3731" s="1">
        <v>128</v>
      </c>
      <c r="N3731" s="1">
        <v>4096</v>
      </c>
      <c r="O3731" s="1">
        <v>128</v>
      </c>
      <c r="P3731" s="17">
        <v>1</v>
      </c>
      <c r="Q3731" s="3">
        <v>0.66289221238767504</v>
      </c>
      <c r="R3731" s="4">
        <v>0.98422600501488999</v>
      </c>
      <c r="S3731" s="7">
        <f t="shared" si="174"/>
        <v>1.8110000000000001E-2</v>
      </c>
      <c r="T3731" s="17">
        <f t="shared" si="175"/>
        <v>2E-3</v>
      </c>
      <c r="U3731" s="54" t="b">
        <v>0</v>
      </c>
      <c r="V3731" s="55" t="b">
        <v>0</v>
      </c>
      <c r="W3731" s="10">
        <v>8058154</v>
      </c>
      <c r="Y3731" s="51"/>
    </row>
    <row r="3732" spans="1:25" x14ac:dyDescent="0.2">
      <c r="A3732" s="29" t="s">
        <v>22</v>
      </c>
      <c r="B3732" s="34" t="s">
        <v>2224</v>
      </c>
      <c r="C3732" s="31" t="s">
        <v>4136</v>
      </c>
      <c r="D3732" s="16">
        <v>0.5</v>
      </c>
      <c r="E3732" s="8">
        <v>2048</v>
      </c>
      <c r="F3732" s="16">
        <v>937</v>
      </c>
      <c r="G3732" s="8">
        <f t="shared" si="176"/>
        <v>0.54248046875</v>
      </c>
      <c r="H3732" s="7">
        <v>0.74042359224146403</v>
      </c>
      <c r="I3732" s="17">
        <v>1.0000000000299201</v>
      </c>
      <c r="J3732" s="3">
        <v>0.59858651400598895</v>
      </c>
      <c r="K3732" s="4">
        <v>0.99949700118739904</v>
      </c>
      <c r="L3732" s="7">
        <v>2</v>
      </c>
      <c r="M3732" s="1">
        <v>64</v>
      </c>
      <c r="N3732" s="1">
        <v>16384</v>
      </c>
      <c r="O3732" s="1">
        <v>128</v>
      </c>
      <c r="P3732" s="17">
        <v>1</v>
      </c>
      <c r="Q3732" s="3">
        <v>0.62792554621986196</v>
      </c>
      <c r="R3732" s="4">
        <v>0.99940364196221398</v>
      </c>
      <c r="S3732" s="7">
        <f t="shared" si="174"/>
        <v>2.9340000000000001E-2</v>
      </c>
      <c r="T3732" s="17">
        <f t="shared" si="175"/>
        <v>-9.0000000000000006E-5</v>
      </c>
      <c r="U3732" s="54" t="b">
        <v>0</v>
      </c>
      <c r="V3732" s="55" t="b">
        <v>0</v>
      </c>
      <c r="W3732" s="10">
        <v>19486355</v>
      </c>
      <c r="Y3732" s="51"/>
    </row>
    <row r="3733" spans="1:25" x14ac:dyDescent="0.2">
      <c r="A3733" s="29" t="s">
        <v>23</v>
      </c>
      <c r="B3733" s="34" t="s">
        <v>1527</v>
      </c>
      <c r="C3733" s="31" t="s">
        <v>3439</v>
      </c>
      <c r="D3733" s="16">
        <v>1</v>
      </c>
      <c r="E3733" s="8">
        <v>2048</v>
      </c>
      <c r="F3733" s="16">
        <v>1270</v>
      </c>
      <c r="G3733" s="8">
        <f t="shared" si="176"/>
        <v>0.3798828125</v>
      </c>
      <c r="H3733" s="7">
        <v>0.80972512644134598</v>
      </c>
      <c r="I3733" s="17">
        <v>1.00000000011301</v>
      </c>
      <c r="J3733" s="3">
        <v>0.379270771666671</v>
      </c>
      <c r="K3733" s="4">
        <v>0.98557084593654298</v>
      </c>
      <c r="L3733" s="7">
        <v>1</v>
      </c>
      <c r="M3733" s="1">
        <v>64</v>
      </c>
      <c r="N3733" s="1">
        <v>65536</v>
      </c>
      <c r="O3733" s="1">
        <v>128</v>
      </c>
      <c r="P3733" s="17">
        <v>1</v>
      </c>
      <c r="Q3733" s="3">
        <v>0.45673340700022103</v>
      </c>
      <c r="R3733" s="4">
        <v>0.94350293639599403</v>
      </c>
      <c r="S3733" s="7">
        <f t="shared" si="174"/>
        <v>7.7460000000000001E-2</v>
      </c>
      <c r="T3733" s="17">
        <f t="shared" si="175"/>
        <v>-4.2070000000000003E-2</v>
      </c>
      <c r="U3733" s="54" t="b">
        <v>0</v>
      </c>
      <c r="V3733" s="55" t="b">
        <v>0</v>
      </c>
      <c r="W3733" s="10">
        <v>475893356</v>
      </c>
      <c r="Y3733" s="51"/>
    </row>
    <row r="3734" spans="1:25" x14ac:dyDescent="0.2">
      <c r="A3734" s="29" t="s">
        <v>52</v>
      </c>
      <c r="B3734" s="34" t="s">
        <v>1573</v>
      </c>
      <c r="C3734" s="31" t="s">
        <v>3485</v>
      </c>
      <c r="D3734" s="16">
        <v>0</v>
      </c>
      <c r="E3734" s="8">
        <v>1024</v>
      </c>
      <c r="F3734" s="16">
        <v>781</v>
      </c>
      <c r="G3734" s="8">
        <f t="shared" si="176"/>
        <v>0.2373046875</v>
      </c>
      <c r="H3734" s="7">
        <v>0.69042548895935296</v>
      </c>
      <c r="I3734" s="17">
        <v>0.999999999999998</v>
      </c>
      <c r="J3734" s="3">
        <v>0.37786316369391598</v>
      </c>
      <c r="K3734" s="4">
        <v>1.00005888773038</v>
      </c>
      <c r="L3734" s="7">
        <v>2</v>
      </c>
      <c r="M3734" s="1">
        <v>32</v>
      </c>
      <c r="N3734" s="1">
        <v>65536</v>
      </c>
      <c r="O3734" s="1">
        <v>128</v>
      </c>
      <c r="P3734" s="17">
        <v>1</v>
      </c>
      <c r="Q3734" s="3">
        <v>0.41309650203431503</v>
      </c>
      <c r="R3734" s="4">
        <v>1.00000131648372</v>
      </c>
      <c r="S3734" s="7">
        <f t="shared" si="174"/>
        <v>3.5229999999999997E-2</v>
      </c>
      <c r="T3734" s="17">
        <f t="shared" si="175"/>
        <v>6.0000000000000002E-5</v>
      </c>
      <c r="U3734" s="54" t="b">
        <v>0</v>
      </c>
      <c r="V3734" s="55" t="b">
        <v>0</v>
      </c>
      <c r="W3734" s="10">
        <v>413146152</v>
      </c>
      <c r="Y3734" s="51"/>
    </row>
    <row r="3735" spans="1:25" x14ac:dyDescent="0.2">
      <c r="A3735" s="29" t="s">
        <v>1</v>
      </c>
      <c r="B3735" s="34" t="s">
        <v>1430</v>
      </c>
      <c r="C3735" s="31" t="s">
        <v>3342</v>
      </c>
      <c r="D3735" s="16">
        <v>1</v>
      </c>
      <c r="E3735" s="8">
        <v>256</v>
      </c>
      <c r="F3735" s="16">
        <v>73</v>
      </c>
      <c r="G3735" s="8">
        <f t="shared" si="176"/>
        <v>0.71484375</v>
      </c>
      <c r="H3735" s="7">
        <v>0.999999999999999</v>
      </c>
      <c r="I3735" s="17">
        <v>0.98671360968294897</v>
      </c>
      <c r="J3735" s="3">
        <v>0.91083181700393601</v>
      </c>
      <c r="K3735" s="4">
        <v>0.977027257684985</v>
      </c>
      <c r="L3735" s="7">
        <v>2</v>
      </c>
      <c r="M3735" s="1">
        <v>32</v>
      </c>
      <c r="N3735" s="1">
        <v>2048</v>
      </c>
      <c r="O3735" s="1">
        <v>128</v>
      </c>
      <c r="P3735" s="17">
        <v>1</v>
      </c>
      <c r="Q3735" s="3">
        <v>0.93396956517346896</v>
      </c>
      <c r="R3735" s="4">
        <v>0.97962707856227405</v>
      </c>
      <c r="S3735" s="7">
        <f t="shared" si="174"/>
        <v>2.3140000000000001E-2</v>
      </c>
      <c r="T3735" s="17">
        <f t="shared" si="175"/>
        <v>2.5999999999999999E-3</v>
      </c>
      <c r="U3735" s="54" t="b">
        <v>0</v>
      </c>
      <c r="V3735" s="55" t="b">
        <v>0</v>
      </c>
      <c r="W3735" s="10">
        <v>4717712</v>
      </c>
      <c r="Y3735" s="51"/>
    </row>
    <row r="3736" spans="1:25" x14ac:dyDescent="0.2">
      <c r="A3736" s="29" t="s">
        <v>12</v>
      </c>
      <c r="B3736" s="34" t="s">
        <v>4880</v>
      </c>
      <c r="C3736" s="31" t="s">
        <v>5049</v>
      </c>
      <c r="D3736" s="16">
        <v>0.5</v>
      </c>
      <c r="E3736" s="8">
        <v>256</v>
      </c>
      <c r="F3736" s="16">
        <v>37</v>
      </c>
      <c r="G3736" s="8">
        <f t="shared" si="176"/>
        <v>0.85546875</v>
      </c>
      <c r="H3736" s="7">
        <v>0.73524470409093401</v>
      </c>
      <c r="I3736" s="17">
        <v>1.00000000177574</v>
      </c>
      <c r="J3736" s="3">
        <v>0.68307034726059401</v>
      </c>
      <c r="K3736" s="4">
        <v>1.00049256500758</v>
      </c>
      <c r="L3736" s="7">
        <v>1</v>
      </c>
      <c r="M3736" s="1">
        <v>128</v>
      </c>
      <c r="N3736" s="1">
        <v>2048</v>
      </c>
      <c r="O3736" s="1">
        <v>128</v>
      </c>
      <c r="P3736" s="17">
        <v>1</v>
      </c>
      <c r="Q3736" s="3">
        <v>0.69276236406486202</v>
      </c>
      <c r="R3736" s="4">
        <v>0.99995047840296403</v>
      </c>
      <c r="S3736" s="7">
        <f t="shared" si="174"/>
        <v>9.6900000000000007E-3</v>
      </c>
      <c r="T3736" s="17">
        <f t="shared" si="175"/>
        <v>4.4000000000000002E-4</v>
      </c>
      <c r="U3736" s="54" t="b">
        <v>0</v>
      </c>
      <c r="V3736" s="55" t="b">
        <v>0</v>
      </c>
      <c r="W3736" s="10">
        <v>4448626</v>
      </c>
      <c r="Y3736" s="51"/>
    </row>
    <row r="3737" spans="1:25" x14ac:dyDescent="0.2">
      <c r="A3737" s="29" t="s">
        <v>19</v>
      </c>
      <c r="B3737" s="34" t="s">
        <v>4822</v>
      </c>
      <c r="C3737" s="31" t="s">
        <v>4991</v>
      </c>
      <c r="D3737" s="16">
        <v>1</v>
      </c>
      <c r="E3737" s="8">
        <v>512</v>
      </c>
      <c r="F3737" s="16">
        <v>220</v>
      </c>
      <c r="G3737" s="8">
        <f t="shared" si="176"/>
        <v>0.5703125</v>
      </c>
      <c r="H3737" s="7">
        <v>0.73539425626341304</v>
      </c>
      <c r="I3737" s="17">
        <v>1.00005263707638</v>
      </c>
      <c r="J3737" s="3">
        <v>0.61291860469477699</v>
      </c>
      <c r="K3737" s="4">
        <v>0.99418391825125096</v>
      </c>
      <c r="L3737" s="7">
        <v>3</v>
      </c>
      <c r="M3737" s="1">
        <v>32</v>
      </c>
      <c r="N3737" s="1">
        <v>4096</v>
      </c>
      <c r="O3737" s="1">
        <v>128</v>
      </c>
      <c r="P3737" s="17">
        <v>1</v>
      </c>
      <c r="Q3737" s="3">
        <v>0.62437281306092396</v>
      </c>
      <c r="R3737" s="4">
        <v>0.99369043187712902</v>
      </c>
      <c r="S3737" s="7">
        <f t="shared" si="174"/>
        <v>1.145E-2</v>
      </c>
      <c r="T3737" s="17">
        <f t="shared" si="175"/>
        <v>-4.8999999999999998E-4</v>
      </c>
      <c r="U3737" s="54" t="b">
        <v>0</v>
      </c>
      <c r="V3737" s="55" t="b">
        <v>0</v>
      </c>
      <c r="W3737" s="10">
        <v>8533261</v>
      </c>
      <c r="Y3737" s="51"/>
    </row>
    <row r="3738" spans="1:25" x14ac:dyDescent="0.2">
      <c r="A3738" s="29" t="s">
        <v>44</v>
      </c>
      <c r="B3738" s="34" t="s">
        <v>1272</v>
      </c>
      <c r="C3738" s="31" t="s">
        <v>3184</v>
      </c>
      <c r="D3738" s="16">
        <v>1</v>
      </c>
      <c r="E3738" s="8">
        <v>256</v>
      </c>
      <c r="F3738" s="16">
        <v>53</v>
      </c>
      <c r="G3738" s="8">
        <f t="shared" si="176"/>
        <v>0.79296875</v>
      </c>
      <c r="H3738" s="7">
        <v>0.78786028142238795</v>
      </c>
      <c r="I3738" s="17">
        <v>1</v>
      </c>
      <c r="J3738" s="3">
        <v>0.73720405748854101</v>
      </c>
      <c r="K3738" s="4">
        <v>0.982306345889284</v>
      </c>
      <c r="L3738" s="7">
        <v>3</v>
      </c>
      <c r="M3738" s="1">
        <v>128</v>
      </c>
      <c r="N3738" s="1">
        <v>8192</v>
      </c>
      <c r="O3738" s="1">
        <v>128</v>
      </c>
      <c r="P3738" s="17">
        <v>1</v>
      </c>
      <c r="Q3738" s="3">
        <v>0.74765085525183905</v>
      </c>
      <c r="R3738" s="4">
        <v>0.98102552773896901</v>
      </c>
      <c r="S3738" s="7">
        <f t="shared" si="174"/>
        <v>1.0449999999999999E-2</v>
      </c>
      <c r="T3738" s="17">
        <f t="shared" si="175"/>
        <v>-1.2800000000000001E-3</v>
      </c>
      <c r="U3738" s="54" t="b">
        <v>0</v>
      </c>
      <c r="V3738" s="55" t="b">
        <v>0</v>
      </c>
      <c r="W3738" s="10">
        <v>5614284</v>
      </c>
      <c r="Y3738" s="51"/>
    </row>
    <row r="3739" spans="1:25" x14ac:dyDescent="0.2">
      <c r="A3739" s="29" t="s">
        <v>28</v>
      </c>
      <c r="B3739" s="34" t="s">
        <v>2138</v>
      </c>
      <c r="C3739" s="31" t="s">
        <v>4050</v>
      </c>
      <c r="D3739" s="16">
        <v>0.5</v>
      </c>
      <c r="E3739" s="8">
        <v>1024</v>
      </c>
      <c r="F3739" s="16">
        <v>49</v>
      </c>
      <c r="G3739" s="8">
        <f t="shared" si="176"/>
        <v>0.9521484375</v>
      </c>
      <c r="H3739" s="7">
        <v>0.40399164721731601</v>
      </c>
      <c r="I3739" s="17">
        <v>1.0013989322979999</v>
      </c>
      <c r="J3739" s="3">
        <v>0.40375250734722701</v>
      </c>
      <c r="K3739" s="4">
        <v>0.99952985815483197</v>
      </c>
      <c r="L3739" s="7">
        <v>2</v>
      </c>
      <c r="M3739" s="1">
        <v>256</v>
      </c>
      <c r="N3739" s="1">
        <v>16384</v>
      </c>
      <c r="O3739" s="1">
        <v>128</v>
      </c>
      <c r="P3739" s="17">
        <v>1</v>
      </c>
      <c r="Q3739" s="3">
        <v>0.40858840481936098</v>
      </c>
      <c r="R3739" s="4">
        <v>1.00005387307051</v>
      </c>
      <c r="S3739" s="7">
        <f t="shared" si="174"/>
        <v>-4.3600000000000002E-3</v>
      </c>
      <c r="T3739" s="17">
        <f t="shared" si="175"/>
        <v>5.1999999999999995E-4</v>
      </c>
      <c r="U3739" s="54" t="b">
        <v>0</v>
      </c>
      <c r="V3739" s="55" t="b">
        <v>0</v>
      </c>
      <c r="W3739" s="10">
        <v>4237405</v>
      </c>
      <c r="Y3739" s="51"/>
    </row>
    <row r="3740" spans="1:25" x14ac:dyDescent="0.2">
      <c r="A3740" s="29" t="s">
        <v>16</v>
      </c>
      <c r="B3740" s="34" t="s">
        <v>1093</v>
      </c>
      <c r="C3740" s="31" t="s">
        <v>3005</v>
      </c>
      <c r="D3740" s="16">
        <v>0</v>
      </c>
      <c r="E3740" s="8">
        <v>256</v>
      </c>
      <c r="F3740" s="16">
        <v>83</v>
      </c>
      <c r="G3740" s="8">
        <f t="shared" si="176"/>
        <v>0.67578125</v>
      </c>
      <c r="H3740" s="7">
        <v>0.92082749504551298</v>
      </c>
      <c r="I3740" s="17">
        <v>0.98757797626706101</v>
      </c>
      <c r="J3740" s="3">
        <v>0.78979616482651005</v>
      </c>
      <c r="K3740" s="4">
        <v>0.99883817449352397</v>
      </c>
      <c r="L3740" s="7">
        <v>3</v>
      </c>
      <c r="M3740" s="1">
        <v>64</v>
      </c>
      <c r="N3740" s="1">
        <v>4096</v>
      </c>
      <c r="O3740" s="1">
        <v>128</v>
      </c>
      <c r="P3740" s="17">
        <v>1</v>
      </c>
      <c r="Q3740" s="3">
        <v>0.81717600486655395</v>
      </c>
      <c r="R3740" s="4">
        <v>0.99766856898177303</v>
      </c>
      <c r="S3740" s="7">
        <f t="shared" si="174"/>
        <v>2.7380000000000002E-2</v>
      </c>
      <c r="T3740" s="17">
        <f t="shared" si="175"/>
        <v>1.17E-3</v>
      </c>
      <c r="U3740" s="54" t="b">
        <v>0</v>
      </c>
      <c r="V3740" s="55" t="b">
        <v>0</v>
      </c>
      <c r="W3740" s="10">
        <v>5238360</v>
      </c>
      <c r="Y3740" s="51"/>
    </row>
    <row r="3741" spans="1:25" x14ac:dyDescent="0.2">
      <c r="A3741" s="29" t="s">
        <v>35</v>
      </c>
      <c r="B3741" s="34" t="s">
        <v>1490</v>
      </c>
      <c r="C3741" s="31" t="s">
        <v>3402</v>
      </c>
      <c r="D3741" s="16">
        <v>0.5</v>
      </c>
      <c r="E3741" s="8">
        <v>512</v>
      </c>
      <c r="F3741" s="16">
        <v>18</v>
      </c>
      <c r="G3741" s="8">
        <f t="shared" si="176"/>
        <v>0.96484375</v>
      </c>
      <c r="H3741" s="7">
        <v>0.45328360535892898</v>
      </c>
      <c r="I3741" s="17">
        <v>1</v>
      </c>
      <c r="J3741" s="3">
        <v>0.45106756679270799</v>
      </c>
      <c r="K3741" s="4">
        <v>0.99954255571513395</v>
      </c>
      <c r="L3741" s="7">
        <v>2</v>
      </c>
      <c r="M3741" s="1">
        <v>128</v>
      </c>
      <c r="N3741" s="1">
        <v>32768</v>
      </c>
      <c r="O3741" s="1">
        <v>128</v>
      </c>
      <c r="P3741" s="17">
        <v>1</v>
      </c>
      <c r="Q3741" s="3">
        <v>0.45257714155072198</v>
      </c>
      <c r="R3741" s="4">
        <v>1.0000703219476199</v>
      </c>
      <c r="S3741" s="7">
        <f t="shared" si="174"/>
        <v>1.5100000000000001E-3</v>
      </c>
      <c r="T3741" s="17">
        <f t="shared" si="175"/>
        <v>3.8999999999999999E-4</v>
      </c>
      <c r="U3741" s="54" t="b">
        <v>0</v>
      </c>
      <c r="V3741" s="55" t="b">
        <v>0</v>
      </c>
      <c r="W3741" s="10">
        <v>3413315</v>
      </c>
      <c r="Y3741" s="51"/>
    </row>
    <row r="3742" spans="1:25" x14ac:dyDescent="0.2">
      <c r="A3742" s="29" t="s">
        <v>32</v>
      </c>
      <c r="B3742" s="34" t="s">
        <v>1399</v>
      </c>
      <c r="C3742" s="31" t="s">
        <v>3311</v>
      </c>
      <c r="D3742" s="16">
        <v>1</v>
      </c>
      <c r="E3742" s="8">
        <v>512</v>
      </c>
      <c r="F3742" s="16">
        <v>2</v>
      </c>
      <c r="G3742" s="8">
        <f t="shared" si="176"/>
        <v>0.99609375</v>
      </c>
      <c r="H3742" s="7">
        <v>0.49196192363742303</v>
      </c>
      <c r="I3742" s="17">
        <v>1</v>
      </c>
      <c r="J3742" s="3">
        <v>0.491961917655234</v>
      </c>
      <c r="K3742" s="4">
        <v>0.917004043204666</v>
      </c>
      <c r="L3742" s="7">
        <v>1</v>
      </c>
      <c r="M3742" s="1">
        <v>128</v>
      </c>
      <c r="N3742" s="1">
        <v>32768</v>
      </c>
      <c r="O3742" s="1">
        <v>128</v>
      </c>
      <c r="P3742" s="17">
        <v>1</v>
      </c>
      <c r="Q3742" s="3">
        <v>0.56878459068627696</v>
      </c>
      <c r="R3742" s="4">
        <v>0.86006884036247</v>
      </c>
      <c r="S3742" s="7">
        <f t="shared" si="174"/>
        <v>-7.6819999999999999E-2</v>
      </c>
      <c r="T3742" s="17">
        <f t="shared" si="175"/>
        <v>-5.6939999999999998E-2</v>
      </c>
      <c r="U3742" s="54" t="b">
        <v>0</v>
      </c>
      <c r="V3742" s="55" t="b">
        <v>0</v>
      </c>
      <c r="W3742" s="10">
        <v>662434</v>
      </c>
      <c r="Y3742" s="51"/>
    </row>
    <row r="3743" spans="1:25" x14ac:dyDescent="0.2">
      <c r="A3743" s="29" t="s">
        <v>27</v>
      </c>
      <c r="B3743" s="34" t="s">
        <v>2125</v>
      </c>
      <c r="C3743" s="31" t="s">
        <v>4037</v>
      </c>
      <c r="D3743" s="16">
        <v>0</v>
      </c>
      <c r="E3743" s="8">
        <v>256</v>
      </c>
      <c r="F3743" s="16">
        <v>149</v>
      </c>
      <c r="G3743" s="8">
        <f t="shared" si="176"/>
        <v>0.41796875</v>
      </c>
      <c r="H3743" s="7">
        <v>0.88303095309206803</v>
      </c>
      <c r="I3743" s="17">
        <v>0.75702520035422305</v>
      </c>
      <c r="J3743" s="3">
        <v>0.59881980286444203</v>
      </c>
      <c r="K3743" s="4">
        <v>0.96243946881575604</v>
      </c>
      <c r="L3743" s="7">
        <v>1</v>
      </c>
      <c r="M3743" s="1">
        <v>64</v>
      </c>
      <c r="N3743" s="1">
        <v>4096</v>
      </c>
      <c r="O3743" s="1">
        <v>128</v>
      </c>
      <c r="P3743" s="17">
        <v>1</v>
      </c>
      <c r="Q3743" s="3">
        <v>0.66074071095702602</v>
      </c>
      <c r="R3743" s="4">
        <v>0.93962754411790195</v>
      </c>
      <c r="S3743" s="7">
        <f t="shared" si="174"/>
        <v>6.1920000000000003E-2</v>
      </c>
      <c r="T3743" s="17">
        <f t="shared" si="175"/>
        <v>2.281E-2</v>
      </c>
      <c r="U3743" s="54" t="b">
        <v>0</v>
      </c>
      <c r="V3743" s="55" t="b">
        <v>1</v>
      </c>
      <c r="W3743" s="10">
        <v>7684017</v>
      </c>
      <c r="Y3743" s="51"/>
    </row>
    <row r="3744" spans="1:25" x14ac:dyDescent="0.2">
      <c r="A3744" s="29" t="s">
        <v>17</v>
      </c>
      <c r="B3744" s="34" t="s">
        <v>1352</v>
      </c>
      <c r="C3744" s="31" t="s">
        <v>3264</v>
      </c>
      <c r="D3744" s="16">
        <v>0</v>
      </c>
      <c r="E3744" s="8">
        <v>2048</v>
      </c>
      <c r="F3744" s="16">
        <v>1301</v>
      </c>
      <c r="G3744" s="8">
        <f t="shared" si="176"/>
        <v>0.36474609375</v>
      </c>
      <c r="H3744" s="7">
        <v>0.64465381334023797</v>
      </c>
      <c r="I3744" s="17">
        <v>1</v>
      </c>
      <c r="J3744" s="3">
        <v>0.32995062708765599</v>
      </c>
      <c r="K3744" s="4">
        <v>0.99981561427712795</v>
      </c>
      <c r="L3744" s="7">
        <v>2</v>
      </c>
      <c r="M3744" s="1">
        <v>128</v>
      </c>
      <c r="N3744" s="1">
        <v>65536</v>
      </c>
      <c r="O3744" s="1">
        <v>128</v>
      </c>
      <c r="P3744" s="17">
        <v>1</v>
      </c>
      <c r="Q3744" s="3">
        <v>0.36507800858647899</v>
      </c>
      <c r="R3744" s="4">
        <v>1.0000096811661601</v>
      </c>
      <c r="S3744" s="7">
        <f t="shared" si="174"/>
        <v>3.5130000000000002E-2</v>
      </c>
      <c r="T3744" s="17">
        <f t="shared" si="175"/>
        <v>1.7000000000000001E-4</v>
      </c>
      <c r="U3744" s="54" t="b">
        <v>0</v>
      </c>
      <c r="V3744" s="55" t="b">
        <v>1</v>
      </c>
      <c r="W3744" s="10">
        <v>274688078</v>
      </c>
      <c r="Y3744" s="51"/>
    </row>
    <row r="3745" spans="1:25" x14ac:dyDescent="0.2">
      <c r="A3745" s="29" t="s">
        <v>1</v>
      </c>
      <c r="B3745" s="34" t="s">
        <v>2660</v>
      </c>
      <c r="C3745" s="31" t="s">
        <v>4572</v>
      </c>
      <c r="D3745" s="16">
        <v>1</v>
      </c>
      <c r="E3745" s="8">
        <v>512</v>
      </c>
      <c r="F3745" s="16">
        <v>120</v>
      </c>
      <c r="G3745" s="8">
        <f t="shared" si="176"/>
        <v>0.765625</v>
      </c>
      <c r="H3745" s="7">
        <v>0.77021729430010599</v>
      </c>
      <c r="I3745" s="17">
        <v>1</v>
      </c>
      <c r="J3745" s="3">
        <v>0.72227083726769903</v>
      </c>
      <c r="K3745" s="4">
        <v>0.995848830040866</v>
      </c>
      <c r="L3745" s="7">
        <v>3</v>
      </c>
      <c r="M3745" s="1">
        <v>64</v>
      </c>
      <c r="N3745" s="1">
        <v>16384</v>
      </c>
      <c r="O3745" s="1">
        <v>128</v>
      </c>
      <c r="P3745" s="17">
        <v>1</v>
      </c>
      <c r="Q3745" s="3">
        <v>0.73956774728291097</v>
      </c>
      <c r="R3745" s="4">
        <v>0.99654103421351703</v>
      </c>
      <c r="S3745" s="7">
        <f t="shared" si="174"/>
        <v>1.7299999999999999E-2</v>
      </c>
      <c r="T3745" s="17">
        <f t="shared" si="175"/>
        <v>6.8999999999999997E-4</v>
      </c>
      <c r="U3745" s="54" t="b">
        <v>0</v>
      </c>
      <c r="V3745" s="55" t="b">
        <v>0</v>
      </c>
      <c r="W3745" s="10">
        <v>5421166</v>
      </c>
      <c r="Y3745" s="51"/>
    </row>
    <row r="3746" spans="1:25" x14ac:dyDescent="0.2">
      <c r="A3746" s="29" t="s">
        <v>22</v>
      </c>
      <c r="B3746" s="34" t="s">
        <v>1390</v>
      </c>
      <c r="C3746" s="31" t="s">
        <v>3302</v>
      </c>
      <c r="D3746" s="16">
        <v>1</v>
      </c>
      <c r="E3746" s="8">
        <v>512</v>
      </c>
      <c r="F3746" s="16">
        <v>306</v>
      </c>
      <c r="G3746" s="8">
        <f t="shared" si="176"/>
        <v>0.40234375</v>
      </c>
      <c r="H3746" s="7">
        <v>0.91974926161760195</v>
      </c>
      <c r="I3746" s="17">
        <v>0.97342596261165304</v>
      </c>
      <c r="J3746" s="3">
        <v>0.69203123789815502</v>
      </c>
      <c r="K3746" s="4">
        <v>0.99509062212411203</v>
      </c>
      <c r="L3746" s="7">
        <v>3</v>
      </c>
      <c r="M3746" s="1">
        <v>128</v>
      </c>
      <c r="N3746" s="1">
        <v>8192</v>
      </c>
      <c r="O3746" s="1">
        <v>128</v>
      </c>
      <c r="P3746" s="17">
        <v>1</v>
      </c>
      <c r="Q3746" s="3">
        <v>0.70916212048646199</v>
      </c>
      <c r="R3746" s="4">
        <v>0.99306227845786599</v>
      </c>
      <c r="S3746" s="7">
        <f t="shared" si="174"/>
        <v>1.7129999999999999E-2</v>
      </c>
      <c r="T3746" s="17">
        <f t="shared" si="175"/>
        <v>2.0300000000000001E-3</v>
      </c>
      <c r="U3746" s="54" t="b">
        <v>0</v>
      </c>
      <c r="V3746" s="55" t="b">
        <v>0</v>
      </c>
      <c r="W3746" s="10">
        <v>7513747</v>
      </c>
      <c r="Y3746" s="51"/>
    </row>
    <row r="3747" spans="1:25" x14ac:dyDescent="0.2">
      <c r="A3747" s="29" t="s">
        <v>13</v>
      </c>
      <c r="B3747" s="34" t="s">
        <v>4867</v>
      </c>
      <c r="C3747" s="31" t="s">
        <v>5036</v>
      </c>
      <c r="D3747" s="16">
        <v>1</v>
      </c>
      <c r="E3747" s="8">
        <v>1024</v>
      </c>
      <c r="F3747" s="16">
        <v>783</v>
      </c>
      <c r="G3747" s="8">
        <f t="shared" si="176"/>
        <v>0.2353515625</v>
      </c>
      <c r="H3747" s="7">
        <v>0.83530041289602297</v>
      </c>
      <c r="I3747" s="17">
        <v>0.999999999999998</v>
      </c>
      <c r="J3747" s="3">
        <v>0.50708619844482095</v>
      </c>
      <c r="K3747" s="4">
        <v>0.99894432960703405</v>
      </c>
      <c r="L3747" s="7">
        <v>1</v>
      </c>
      <c r="M3747" s="1">
        <v>256</v>
      </c>
      <c r="N3747" s="1">
        <v>32768</v>
      </c>
      <c r="O3747" s="1">
        <v>128</v>
      </c>
      <c r="P3747" s="17">
        <v>1</v>
      </c>
      <c r="Q3747" s="3">
        <v>0.63343456001596798</v>
      </c>
      <c r="R3747" s="4">
        <v>0.97931893964591199</v>
      </c>
      <c r="S3747" s="7">
        <f t="shared" si="174"/>
        <v>0.12634999999999999</v>
      </c>
      <c r="T3747" s="17">
        <f t="shared" si="175"/>
        <v>-1.9630000000000002E-2</v>
      </c>
      <c r="U3747" s="54" t="b">
        <v>1</v>
      </c>
      <c r="V3747" s="55" t="b">
        <v>0</v>
      </c>
      <c r="W3747" s="10">
        <v>453327915</v>
      </c>
      <c r="Y3747" s="51"/>
    </row>
    <row r="3748" spans="1:25" x14ac:dyDescent="0.2">
      <c r="A3748" s="29" t="s">
        <v>48</v>
      </c>
      <c r="B3748" s="34" t="s">
        <v>4913</v>
      </c>
      <c r="C3748" s="31" t="s">
        <v>5082</v>
      </c>
      <c r="D3748" s="16">
        <v>0</v>
      </c>
      <c r="E3748" s="8">
        <v>512</v>
      </c>
      <c r="F3748" s="16">
        <v>224</v>
      </c>
      <c r="G3748" s="8">
        <f t="shared" si="176"/>
        <v>0.5625</v>
      </c>
      <c r="H3748" s="7">
        <v>0.88160803757508799</v>
      </c>
      <c r="I3748" s="17">
        <v>0.99545766114141498</v>
      </c>
      <c r="J3748" s="3">
        <v>0.751524412700869</v>
      </c>
      <c r="K3748" s="4">
        <v>0.99708624804021395</v>
      </c>
      <c r="L3748" s="7">
        <v>3</v>
      </c>
      <c r="M3748" s="1">
        <v>64</v>
      </c>
      <c r="N3748" s="1">
        <v>16384</v>
      </c>
      <c r="O3748" s="1">
        <v>128</v>
      </c>
      <c r="P3748" s="17">
        <v>1</v>
      </c>
      <c r="Q3748" s="3">
        <v>0.77358977933326301</v>
      </c>
      <c r="R3748" s="4">
        <v>0.99651547483774505</v>
      </c>
      <c r="S3748" s="7">
        <f t="shared" si="174"/>
        <v>2.2069999999999999E-2</v>
      </c>
      <c r="T3748" s="17">
        <f t="shared" si="175"/>
        <v>5.6999999999999998E-4</v>
      </c>
      <c r="U3748" s="54" t="b">
        <v>0</v>
      </c>
      <c r="V3748" s="55" t="b">
        <v>0</v>
      </c>
      <c r="W3748" s="10">
        <v>6332096</v>
      </c>
      <c r="Y3748" s="51"/>
    </row>
    <row r="3749" spans="1:25" x14ac:dyDescent="0.2">
      <c r="A3749" s="29" t="s">
        <v>7</v>
      </c>
      <c r="B3749" s="34" t="s">
        <v>1584</v>
      </c>
      <c r="C3749" s="31" t="s">
        <v>3496</v>
      </c>
      <c r="D3749" s="16">
        <v>0</v>
      </c>
      <c r="E3749" s="8">
        <v>1024</v>
      </c>
      <c r="F3749" s="16">
        <v>669</v>
      </c>
      <c r="G3749" s="8">
        <f t="shared" si="176"/>
        <v>0.3466796875</v>
      </c>
      <c r="H3749" s="7">
        <v>0.76451272532208903</v>
      </c>
      <c r="I3749" s="17">
        <v>0.99802938151804899</v>
      </c>
      <c r="J3749" s="3">
        <v>0.44705061014536701</v>
      </c>
      <c r="K3749" s="4">
        <v>0.99991235103388298</v>
      </c>
      <c r="L3749" s="7">
        <v>3</v>
      </c>
      <c r="M3749" s="1">
        <v>256</v>
      </c>
      <c r="N3749" s="1">
        <v>32768</v>
      </c>
      <c r="O3749" s="1">
        <v>128</v>
      </c>
      <c r="P3749" s="17">
        <v>1</v>
      </c>
      <c r="Q3749" s="3">
        <v>0.46796124958353802</v>
      </c>
      <c r="R3749" s="4">
        <v>0.99956134519324502</v>
      </c>
      <c r="S3749" s="7">
        <f t="shared" si="174"/>
        <v>2.0910000000000002E-2</v>
      </c>
      <c r="T3749" s="17">
        <f t="shared" si="175"/>
        <v>3.5E-4</v>
      </c>
      <c r="U3749" s="54" t="b">
        <v>0</v>
      </c>
      <c r="V3749" s="55" t="b">
        <v>1</v>
      </c>
      <c r="W3749" s="10">
        <v>57769361</v>
      </c>
      <c r="Y3749" s="51"/>
    </row>
    <row r="3750" spans="1:25" x14ac:dyDescent="0.2">
      <c r="A3750" s="29" t="s">
        <v>38</v>
      </c>
      <c r="B3750" s="34" t="s">
        <v>2258</v>
      </c>
      <c r="C3750" s="31" t="s">
        <v>4170</v>
      </c>
      <c r="D3750" s="16">
        <v>1</v>
      </c>
      <c r="E3750" s="8">
        <v>256</v>
      </c>
      <c r="F3750" s="16">
        <v>196</v>
      </c>
      <c r="G3750" s="8">
        <f t="shared" si="176"/>
        <v>0.234375</v>
      </c>
      <c r="H3750" s="7">
        <v>0.89843914510668599</v>
      </c>
      <c r="I3750" s="17">
        <v>0.927624826482771</v>
      </c>
      <c r="J3750" s="3">
        <v>0.50308900561321501</v>
      </c>
      <c r="K3750" s="4">
        <v>0.990027877059246</v>
      </c>
      <c r="L3750" s="7">
        <v>3</v>
      </c>
      <c r="M3750" s="1">
        <v>64</v>
      </c>
      <c r="N3750" s="1">
        <v>32768</v>
      </c>
      <c r="O3750" s="1">
        <v>128</v>
      </c>
      <c r="P3750" s="17">
        <v>1</v>
      </c>
      <c r="Q3750" s="3">
        <v>0.53272561033267996</v>
      </c>
      <c r="R3750" s="4">
        <v>0.98016537820604599</v>
      </c>
      <c r="S3750" s="7">
        <f t="shared" si="174"/>
        <v>2.964E-2</v>
      </c>
      <c r="T3750" s="17">
        <f t="shared" si="175"/>
        <v>9.8600000000000007E-3</v>
      </c>
      <c r="U3750" s="54" t="b">
        <v>0</v>
      </c>
      <c r="V3750" s="55" t="b">
        <v>0</v>
      </c>
      <c r="W3750" s="10">
        <v>25836771</v>
      </c>
      <c r="Y3750" s="51"/>
    </row>
    <row r="3751" spans="1:25" x14ac:dyDescent="0.2">
      <c r="A3751" s="29" t="s">
        <v>38</v>
      </c>
      <c r="B3751" s="34" t="s">
        <v>1173</v>
      </c>
      <c r="C3751" s="31" t="s">
        <v>3085</v>
      </c>
      <c r="D3751" s="16">
        <v>0</v>
      </c>
      <c r="E3751" s="8">
        <v>512</v>
      </c>
      <c r="F3751" s="16">
        <v>363</v>
      </c>
      <c r="G3751" s="8">
        <f t="shared" si="176"/>
        <v>0.291015625</v>
      </c>
      <c r="H3751" s="7">
        <v>0.79621607625220303</v>
      </c>
      <c r="I3751" s="17">
        <v>0.99922989774350301</v>
      </c>
      <c r="J3751" s="3">
        <v>0.43895334202061798</v>
      </c>
      <c r="K3751" s="4">
        <v>0.99885506268842705</v>
      </c>
      <c r="L3751" s="7">
        <v>1</v>
      </c>
      <c r="M3751" s="1">
        <v>32</v>
      </c>
      <c r="N3751" s="1">
        <v>65536</v>
      </c>
      <c r="O3751" s="1">
        <v>128</v>
      </c>
      <c r="P3751" s="17">
        <v>1</v>
      </c>
      <c r="Q3751" s="3">
        <v>0.50703948719056502</v>
      </c>
      <c r="R3751" s="4">
        <v>0.99994988244174798</v>
      </c>
      <c r="S3751" s="7">
        <f t="shared" si="174"/>
        <v>6.8089999999999998E-2</v>
      </c>
      <c r="T3751" s="17">
        <f t="shared" si="175"/>
        <v>-3.5E-4</v>
      </c>
      <c r="U3751" s="54" t="b">
        <v>0</v>
      </c>
      <c r="V3751" s="55" t="b">
        <v>0</v>
      </c>
      <c r="W3751" s="10">
        <v>198694041</v>
      </c>
      <c r="Y3751" s="51"/>
    </row>
    <row r="3752" spans="1:25" x14ac:dyDescent="0.2">
      <c r="A3752" s="29" t="s">
        <v>48</v>
      </c>
      <c r="B3752" s="34" t="s">
        <v>2648</v>
      </c>
      <c r="C3752" s="31" t="s">
        <v>4560</v>
      </c>
      <c r="D3752" s="16">
        <v>0</v>
      </c>
      <c r="E3752" s="8">
        <v>1024</v>
      </c>
      <c r="F3752" s="16">
        <v>350</v>
      </c>
      <c r="G3752" s="8">
        <f t="shared" si="176"/>
        <v>0.658203125</v>
      </c>
      <c r="H3752" s="7">
        <v>0.80966191836147605</v>
      </c>
      <c r="I3752" s="17">
        <v>1</v>
      </c>
      <c r="J3752" s="3">
        <v>0.70750778953546001</v>
      </c>
      <c r="K3752" s="4">
        <v>0.99999999193565203</v>
      </c>
      <c r="L3752" s="7">
        <v>1</v>
      </c>
      <c r="M3752" s="1">
        <v>32</v>
      </c>
      <c r="N3752" s="1">
        <v>8192</v>
      </c>
      <c r="O3752" s="1">
        <v>128</v>
      </c>
      <c r="P3752" s="17">
        <v>1</v>
      </c>
      <c r="Q3752" s="3">
        <v>0.74636261053012498</v>
      </c>
      <c r="R3752" s="4">
        <v>0.999999961397394</v>
      </c>
      <c r="S3752" s="7">
        <f t="shared" si="174"/>
        <v>3.8850000000000003E-2</v>
      </c>
      <c r="T3752" s="17">
        <f t="shared" si="175"/>
        <v>0</v>
      </c>
      <c r="U3752" s="54" t="b">
        <v>0</v>
      </c>
      <c r="V3752" s="55" t="b">
        <v>0</v>
      </c>
      <c r="W3752" s="10">
        <v>7794550</v>
      </c>
      <c r="Y3752" s="51"/>
    </row>
    <row r="3753" spans="1:25" x14ac:dyDescent="0.2">
      <c r="A3753" s="29" t="s">
        <v>42</v>
      </c>
      <c r="B3753" s="34" t="s">
        <v>1645</v>
      </c>
      <c r="C3753" s="31" t="s">
        <v>3557</v>
      </c>
      <c r="D3753" s="16">
        <v>0</v>
      </c>
      <c r="E3753" s="8">
        <v>256</v>
      </c>
      <c r="F3753" s="16">
        <v>211</v>
      </c>
      <c r="G3753" s="8">
        <f t="shared" si="176"/>
        <v>0.17578125</v>
      </c>
      <c r="H3753" s="7">
        <v>0.96170620947220098</v>
      </c>
      <c r="I3753" s="17">
        <v>0.97152034362027895</v>
      </c>
      <c r="J3753" s="3">
        <v>0.34034218059052901</v>
      </c>
      <c r="K3753" s="4">
        <v>0.95679442282635596</v>
      </c>
      <c r="L3753" s="7">
        <v>3</v>
      </c>
      <c r="M3753" s="1">
        <v>256</v>
      </c>
      <c r="N3753" s="1">
        <v>16384</v>
      </c>
      <c r="O3753" s="1">
        <v>128</v>
      </c>
      <c r="P3753" s="17">
        <v>1</v>
      </c>
      <c r="Q3753" s="3">
        <v>0.36609271666947901</v>
      </c>
      <c r="R3753" s="4">
        <v>0.96063929450635499</v>
      </c>
      <c r="S3753" s="7">
        <f t="shared" si="174"/>
        <v>2.5749999999999999E-2</v>
      </c>
      <c r="T3753" s="17">
        <f t="shared" si="175"/>
        <v>3.8400000000000001E-3</v>
      </c>
      <c r="U3753" s="54" t="b">
        <v>0</v>
      </c>
      <c r="V3753" s="55" t="b">
        <v>0</v>
      </c>
      <c r="W3753" s="10">
        <v>8550250</v>
      </c>
      <c r="Y3753" s="51"/>
    </row>
    <row r="3754" spans="1:25" x14ac:dyDescent="0.2">
      <c r="A3754" s="29" t="s">
        <v>15</v>
      </c>
      <c r="B3754" s="34" t="s">
        <v>2012</v>
      </c>
      <c r="C3754" s="31" t="s">
        <v>3924</v>
      </c>
      <c r="D3754" s="16">
        <v>1</v>
      </c>
      <c r="E3754" s="8">
        <v>2048</v>
      </c>
      <c r="F3754" s="16">
        <v>4</v>
      </c>
      <c r="G3754" s="8">
        <f t="shared" si="176"/>
        <v>0.998046875</v>
      </c>
      <c r="H3754" s="7">
        <v>0.36602540378443799</v>
      </c>
      <c r="I3754" s="17">
        <v>1</v>
      </c>
      <c r="J3754" s="3">
        <v>0.51763809020504303</v>
      </c>
      <c r="K3754" s="4">
        <v>1</v>
      </c>
      <c r="L3754" s="7">
        <v>3</v>
      </c>
      <c r="M3754" s="1">
        <v>64</v>
      </c>
      <c r="N3754" s="1">
        <v>16384</v>
      </c>
      <c r="O3754" s="1">
        <v>128</v>
      </c>
      <c r="P3754" s="17">
        <v>1</v>
      </c>
      <c r="Q3754" s="3">
        <v>0.51763809020504103</v>
      </c>
      <c r="R3754" s="4">
        <v>0.999999999999999</v>
      </c>
      <c r="S3754" s="7">
        <f t="shared" si="174"/>
        <v>0</v>
      </c>
      <c r="T3754" s="17">
        <f t="shared" si="175"/>
        <v>0</v>
      </c>
      <c r="U3754" s="54" t="b">
        <v>0</v>
      </c>
      <c r="V3754" s="55" t="b">
        <v>0</v>
      </c>
      <c r="W3754" s="10">
        <v>286467</v>
      </c>
      <c r="Y3754" s="51"/>
    </row>
    <row r="3755" spans="1:25" x14ac:dyDescent="0.2">
      <c r="A3755" s="29" t="s">
        <v>39</v>
      </c>
      <c r="B3755" s="34" t="s">
        <v>2862</v>
      </c>
      <c r="C3755" s="31" t="s">
        <v>4774</v>
      </c>
      <c r="D3755" s="16">
        <v>0</v>
      </c>
      <c r="E3755" s="8">
        <v>1024</v>
      </c>
      <c r="F3755" s="16">
        <v>311</v>
      </c>
      <c r="G3755" s="8">
        <f t="shared" si="176"/>
        <v>0.6962890625</v>
      </c>
      <c r="H3755" s="7">
        <v>0.50314081874956396</v>
      </c>
      <c r="I3755" s="17">
        <v>1</v>
      </c>
      <c r="J3755" s="3">
        <v>0.42776135199640303</v>
      </c>
      <c r="K3755" s="4">
        <v>1.00001595267407</v>
      </c>
      <c r="L3755" s="7">
        <v>1</v>
      </c>
      <c r="M3755" s="1">
        <v>64</v>
      </c>
      <c r="N3755" s="1">
        <v>65536</v>
      </c>
      <c r="O3755" s="1">
        <v>128</v>
      </c>
      <c r="P3755" s="17">
        <v>1</v>
      </c>
      <c r="Q3755" s="3">
        <v>0.45842825440385299</v>
      </c>
      <c r="R3755" s="4">
        <v>0.99998076789577495</v>
      </c>
      <c r="S3755" s="7">
        <f t="shared" si="174"/>
        <v>3.0669999999999999E-2</v>
      </c>
      <c r="T3755" s="17">
        <f t="shared" si="175"/>
        <v>0</v>
      </c>
      <c r="U3755" s="54" t="b">
        <v>0</v>
      </c>
      <c r="V3755" s="55" t="b">
        <v>0</v>
      </c>
      <c r="W3755" s="10">
        <v>21741482</v>
      </c>
      <c r="Y3755" s="51"/>
    </row>
    <row r="3756" spans="1:25" x14ac:dyDescent="0.2">
      <c r="A3756" s="29" t="s">
        <v>13</v>
      </c>
      <c r="B3756" s="34" t="s">
        <v>1767</v>
      </c>
      <c r="C3756" s="31" t="s">
        <v>3679</v>
      </c>
      <c r="D3756" s="16">
        <v>0</v>
      </c>
      <c r="E3756" s="8">
        <v>512</v>
      </c>
      <c r="F3756" s="16">
        <v>416</v>
      </c>
      <c r="G3756" s="8">
        <f t="shared" si="176"/>
        <v>0.1875</v>
      </c>
      <c r="H3756" s="7">
        <v>0.91030346739338097</v>
      </c>
      <c r="I3756" s="17">
        <v>0.993361832943081</v>
      </c>
      <c r="J3756" s="3">
        <v>0.52016636443158704</v>
      </c>
      <c r="K3756" s="4">
        <v>0.99852748265480695</v>
      </c>
      <c r="L3756" s="7">
        <v>1</v>
      </c>
      <c r="M3756" s="1">
        <v>256</v>
      </c>
      <c r="N3756" s="1">
        <v>8192</v>
      </c>
      <c r="O3756" s="1">
        <v>128</v>
      </c>
      <c r="P3756" s="17">
        <v>1</v>
      </c>
      <c r="Q3756" s="3">
        <v>0.64630428682103502</v>
      </c>
      <c r="R3756" s="4">
        <v>0.99839612341253203</v>
      </c>
      <c r="S3756" s="7">
        <f t="shared" si="174"/>
        <v>0.12614</v>
      </c>
      <c r="T3756" s="17">
        <f t="shared" si="175"/>
        <v>1.2999999999999999E-4</v>
      </c>
      <c r="U3756" s="54" t="b">
        <v>0</v>
      </c>
      <c r="V3756" s="55" t="b">
        <v>0</v>
      </c>
      <c r="W3756" s="10">
        <v>53711956</v>
      </c>
      <c r="Y3756" s="51"/>
    </row>
    <row r="3757" spans="1:25" x14ac:dyDescent="0.2">
      <c r="A3757" s="29" t="s">
        <v>3</v>
      </c>
      <c r="B3757" s="34" t="s">
        <v>1783</v>
      </c>
      <c r="C3757" s="31" t="s">
        <v>3695</v>
      </c>
      <c r="D3757" s="16">
        <v>1</v>
      </c>
      <c r="E3757" s="8">
        <v>1024</v>
      </c>
      <c r="F3757" s="16">
        <v>752</v>
      </c>
      <c r="G3757" s="8">
        <f t="shared" si="176"/>
        <v>0.265625</v>
      </c>
      <c r="H3757" s="7">
        <v>0.91662119074909498</v>
      </c>
      <c r="I3757" s="17">
        <v>1.00000008329894</v>
      </c>
      <c r="J3757" s="3">
        <v>0.62913935230434204</v>
      </c>
      <c r="K3757" s="4">
        <v>0.995094122384934</v>
      </c>
      <c r="L3757" s="7">
        <v>2</v>
      </c>
      <c r="M3757" s="1">
        <v>256</v>
      </c>
      <c r="N3757" s="1">
        <v>8192</v>
      </c>
      <c r="O3757" s="1">
        <v>128</v>
      </c>
      <c r="P3757" s="17">
        <v>1</v>
      </c>
      <c r="Q3757" s="3">
        <v>0.67979124894748699</v>
      </c>
      <c r="R3757" s="4">
        <v>0.996302868169468</v>
      </c>
      <c r="S3757" s="7">
        <f t="shared" si="174"/>
        <v>5.0650000000000001E-2</v>
      </c>
      <c r="T3757" s="17">
        <f t="shared" si="175"/>
        <v>1.2099999999999999E-3</v>
      </c>
      <c r="U3757" s="54" t="b">
        <v>0</v>
      </c>
      <c r="V3757" s="55" t="b">
        <v>0</v>
      </c>
      <c r="W3757" s="10">
        <v>33378941</v>
      </c>
      <c r="Y3757" s="51"/>
    </row>
    <row r="3758" spans="1:25" x14ac:dyDescent="0.2">
      <c r="A3758" s="29" t="s">
        <v>51</v>
      </c>
      <c r="B3758" s="34" t="s">
        <v>1304</v>
      </c>
      <c r="C3758" s="31" t="s">
        <v>3216</v>
      </c>
      <c r="D3758" s="16">
        <v>1</v>
      </c>
      <c r="E3758" s="8">
        <v>256</v>
      </c>
      <c r="F3758" s="16">
        <v>235</v>
      </c>
      <c r="G3758" s="8">
        <f t="shared" si="176"/>
        <v>8.203125E-2</v>
      </c>
      <c r="H3758" s="7">
        <v>0.98746930834888302</v>
      </c>
      <c r="I3758" s="17">
        <v>0.933854766716811</v>
      </c>
      <c r="J3758" s="3">
        <v>0.41857027216147702</v>
      </c>
      <c r="K3758" s="4">
        <v>0.97924643998091598</v>
      </c>
      <c r="L3758" s="7">
        <v>3</v>
      </c>
      <c r="M3758" s="1">
        <v>128</v>
      </c>
      <c r="N3758" s="1">
        <v>16384</v>
      </c>
      <c r="O3758" s="1">
        <v>128</v>
      </c>
      <c r="P3758" s="17">
        <v>1</v>
      </c>
      <c r="Q3758" s="3">
        <v>0.44134472652944501</v>
      </c>
      <c r="R3758" s="4">
        <v>0.97813037333109099</v>
      </c>
      <c r="S3758" s="7">
        <f t="shared" si="174"/>
        <v>2.2769999999999999E-2</v>
      </c>
      <c r="T3758" s="17">
        <f t="shared" si="175"/>
        <v>1.1199999999999999E-3</v>
      </c>
      <c r="U3758" s="54" t="b">
        <v>0</v>
      </c>
      <c r="V3758" s="55" t="b">
        <v>0</v>
      </c>
      <c r="W3758" s="10">
        <v>10310357</v>
      </c>
      <c r="Y3758" s="51"/>
    </row>
    <row r="3759" spans="1:25" x14ac:dyDescent="0.2">
      <c r="A3759" s="29" t="s">
        <v>29</v>
      </c>
      <c r="B3759" s="34" t="s">
        <v>1969</v>
      </c>
      <c r="C3759" s="31" t="s">
        <v>3881</v>
      </c>
      <c r="D3759" s="16">
        <v>0</v>
      </c>
      <c r="E3759" s="8">
        <v>2048</v>
      </c>
      <c r="F3759" s="16">
        <v>1585</v>
      </c>
      <c r="G3759" s="8">
        <f t="shared" si="176"/>
        <v>0.22607421875</v>
      </c>
      <c r="H3759" s="7">
        <v>0.89260995822567302</v>
      </c>
      <c r="I3759" s="17">
        <v>0.999999999999999</v>
      </c>
      <c r="J3759" s="3">
        <v>0.51303251652050696</v>
      </c>
      <c r="K3759" s="4">
        <v>1.0000000163717899</v>
      </c>
      <c r="L3759" s="7">
        <v>2</v>
      </c>
      <c r="M3759" s="1">
        <v>128</v>
      </c>
      <c r="N3759" s="1">
        <v>32768</v>
      </c>
      <c r="O3759" s="1">
        <v>128</v>
      </c>
      <c r="P3759" s="17">
        <v>1</v>
      </c>
      <c r="Q3759" s="3">
        <v>0.57997853777432795</v>
      </c>
      <c r="R3759" s="4">
        <v>0.99999999977125797</v>
      </c>
      <c r="S3759" s="7">
        <f t="shared" si="174"/>
        <v>6.6949999999999996E-2</v>
      </c>
      <c r="T3759" s="17">
        <f t="shared" si="175"/>
        <v>0</v>
      </c>
      <c r="U3759" s="54" t="b">
        <v>0</v>
      </c>
      <c r="V3759" s="55" t="b">
        <v>0</v>
      </c>
      <c r="W3759" s="10">
        <v>675664540</v>
      </c>
      <c r="Y3759" s="51"/>
    </row>
    <row r="3760" spans="1:25" x14ac:dyDescent="0.2">
      <c r="A3760" s="29" t="s">
        <v>43</v>
      </c>
      <c r="B3760" s="34" t="s">
        <v>2085</v>
      </c>
      <c r="C3760" s="31" t="s">
        <v>3997</v>
      </c>
      <c r="D3760" s="16">
        <v>0.5</v>
      </c>
      <c r="E3760" s="8">
        <v>256</v>
      </c>
      <c r="F3760" s="16">
        <v>154</v>
      </c>
      <c r="G3760" s="8">
        <f t="shared" si="176"/>
        <v>0.3984375</v>
      </c>
      <c r="H3760" s="7">
        <v>0.91613191205411104</v>
      </c>
      <c r="I3760" s="17">
        <v>0.95824916818592498</v>
      </c>
      <c r="J3760" s="3">
        <v>0.49353469200495997</v>
      </c>
      <c r="K3760" s="4">
        <v>0.92612656229869605</v>
      </c>
      <c r="L3760" s="7">
        <v>2</v>
      </c>
      <c r="M3760" s="1">
        <v>32</v>
      </c>
      <c r="N3760" s="1">
        <v>8192</v>
      </c>
      <c r="O3760" s="1">
        <v>128</v>
      </c>
      <c r="P3760" s="17">
        <v>1</v>
      </c>
      <c r="Q3760" s="3">
        <v>0.53652423760849599</v>
      </c>
      <c r="R3760" s="4">
        <v>0.93306899457229098</v>
      </c>
      <c r="S3760" s="7">
        <f t="shared" si="174"/>
        <v>4.299E-2</v>
      </c>
      <c r="T3760" s="17">
        <f t="shared" si="175"/>
        <v>6.94E-3</v>
      </c>
      <c r="U3760" s="54" t="b">
        <v>0</v>
      </c>
      <c r="V3760" s="55" t="b">
        <v>0</v>
      </c>
      <c r="W3760" s="10">
        <v>6735708</v>
      </c>
      <c r="Y3760" s="51"/>
    </row>
    <row r="3761" spans="1:25" x14ac:dyDescent="0.2">
      <c r="A3761" s="29" t="s">
        <v>58</v>
      </c>
      <c r="B3761" s="34" t="s">
        <v>4924</v>
      </c>
      <c r="C3761" s="31" t="s">
        <v>5093</v>
      </c>
      <c r="D3761" s="16">
        <v>0.5</v>
      </c>
      <c r="E3761" s="8">
        <v>512</v>
      </c>
      <c r="F3761" s="16">
        <v>101</v>
      </c>
      <c r="G3761" s="8">
        <f t="shared" si="176"/>
        <v>0.802734375</v>
      </c>
      <c r="H3761" s="7">
        <v>0.89187916424223102</v>
      </c>
      <c r="I3761" s="17">
        <v>0.999999999999998</v>
      </c>
      <c r="J3761" s="3">
        <v>0.83012495471593495</v>
      </c>
      <c r="K3761" s="4">
        <v>0.99999968775721504</v>
      </c>
      <c r="L3761" s="7">
        <v>1</v>
      </c>
      <c r="M3761" s="1">
        <v>128</v>
      </c>
      <c r="N3761" s="1">
        <v>8192</v>
      </c>
      <c r="O3761" s="1">
        <v>128</v>
      </c>
      <c r="P3761" s="17">
        <v>1</v>
      </c>
      <c r="Q3761" s="3">
        <v>0.86378083397305505</v>
      </c>
      <c r="R3761" s="4">
        <v>1.0000000885787299</v>
      </c>
      <c r="S3761" s="7">
        <f t="shared" si="174"/>
        <v>3.3660000000000002E-2</v>
      </c>
      <c r="T3761" s="17">
        <f t="shared" si="175"/>
        <v>0</v>
      </c>
      <c r="U3761" s="54" t="b">
        <v>0</v>
      </c>
      <c r="V3761" s="55" t="b">
        <v>0</v>
      </c>
      <c r="W3761" s="10">
        <v>4888447</v>
      </c>
      <c r="Y3761" s="51"/>
    </row>
    <row r="3762" spans="1:25" x14ac:dyDescent="0.2">
      <c r="A3762" s="29" t="s">
        <v>52</v>
      </c>
      <c r="B3762" s="34" t="s">
        <v>1902</v>
      </c>
      <c r="C3762" s="31" t="s">
        <v>3814</v>
      </c>
      <c r="D3762" s="16">
        <v>0</v>
      </c>
      <c r="E3762" s="8">
        <v>256</v>
      </c>
      <c r="F3762" s="16">
        <v>219</v>
      </c>
      <c r="G3762" s="8">
        <f t="shared" si="176"/>
        <v>0.14453125</v>
      </c>
      <c r="H3762" s="7">
        <v>0.90891587903165905</v>
      </c>
      <c r="I3762" s="17">
        <v>0.88227309944907395</v>
      </c>
      <c r="J3762" s="3">
        <v>0.496598669473856</v>
      </c>
      <c r="K3762" s="4">
        <v>0.98061941511795803</v>
      </c>
      <c r="L3762" s="7">
        <v>2</v>
      </c>
      <c r="M3762" s="1">
        <v>256</v>
      </c>
      <c r="N3762" s="1">
        <v>65536</v>
      </c>
      <c r="O3762" s="1">
        <v>128</v>
      </c>
      <c r="P3762" s="17">
        <v>1</v>
      </c>
      <c r="Q3762" s="3">
        <v>0.58959614666673898</v>
      </c>
      <c r="R3762" s="4">
        <v>0.97355409482545197</v>
      </c>
      <c r="S3762" s="7">
        <f t="shared" si="174"/>
        <v>9.2999999999999999E-2</v>
      </c>
      <c r="T3762" s="17">
        <f t="shared" si="175"/>
        <v>7.0699999999999999E-3</v>
      </c>
      <c r="U3762" s="54" t="b">
        <v>0</v>
      </c>
      <c r="V3762" s="55" t="b">
        <v>0</v>
      </c>
      <c r="W3762" s="10">
        <v>156282617</v>
      </c>
      <c r="Y3762" s="51"/>
    </row>
    <row r="3763" spans="1:25" x14ac:dyDescent="0.2">
      <c r="A3763" s="29" t="s">
        <v>58</v>
      </c>
      <c r="B3763" s="34" t="s">
        <v>4924</v>
      </c>
      <c r="C3763" s="31" t="s">
        <v>5093</v>
      </c>
      <c r="D3763" s="16">
        <v>0.5</v>
      </c>
      <c r="E3763" s="8">
        <v>512</v>
      </c>
      <c r="F3763" s="16">
        <v>101</v>
      </c>
      <c r="G3763" s="8">
        <f t="shared" si="176"/>
        <v>0.802734375</v>
      </c>
      <c r="H3763" s="7">
        <v>0.89187916424222702</v>
      </c>
      <c r="I3763" s="17">
        <v>1</v>
      </c>
      <c r="J3763" s="3">
        <v>0.83012511865738703</v>
      </c>
      <c r="K3763" s="4">
        <v>0.99999952622914001</v>
      </c>
      <c r="L3763" s="7">
        <v>2</v>
      </c>
      <c r="M3763" s="1">
        <v>128</v>
      </c>
      <c r="N3763" s="1">
        <v>65536</v>
      </c>
      <c r="O3763" s="1">
        <v>128</v>
      </c>
      <c r="P3763" s="17">
        <v>1</v>
      </c>
      <c r="Q3763" s="3">
        <v>0.86838695978209401</v>
      </c>
      <c r="R3763" s="4">
        <v>1.00000016814464</v>
      </c>
      <c r="S3763" s="7">
        <f t="shared" si="174"/>
        <v>3.8260000000000002E-2</v>
      </c>
      <c r="T3763" s="17">
        <f t="shared" si="175"/>
        <v>0</v>
      </c>
      <c r="U3763" s="54" t="b">
        <v>0</v>
      </c>
      <c r="V3763" s="55" t="b">
        <v>0</v>
      </c>
      <c r="W3763" s="10">
        <v>5422635</v>
      </c>
      <c r="Y3763" s="51"/>
    </row>
    <row r="3764" spans="1:25" x14ac:dyDescent="0.2">
      <c r="A3764" s="29" t="s">
        <v>53</v>
      </c>
      <c r="B3764" s="34" t="s">
        <v>1472</v>
      </c>
      <c r="C3764" s="31" t="s">
        <v>3384</v>
      </c>
      <c r="D3764" s="16">
        <v>1</v>
      </c>
      <c r="E3764" s="8">
        <v>256</v>
      </c>
      <c r="F3764" s="16">
        <v>212</v>
      </c>
      <c r="G3764" s="8">
        <f t="shared" si="176"/>
        <v>0.171875</v>
      </c>
      <c r="H3764" s="7">
        <v>0.96564004639340295</v>
      </c>
      <c r="I3764" s="17">
        <v>0.81951479862936005</v>
      </c>
      <c r="J3764" s="3">
        <v>0.64740578173179997</v>
      </c>
      <c r="K3764" s="4">
        <v>0.85791668234101204</v>
      </c>
      <c r="L3764" s="7">
        <v>3</v>
      </c>
      <c r="M3764" s="1">
        <v>128</v>
      </c>
      <c r="N3764" s="1">
        <v>16384</v>
      </c>
      <c r="O3764" s="1">
        <v>128</v>
      </c>
      <c r="P3764" s="17">
        <v>1</v>
      </c>
      <c r="Q3764" s="3">
        <v>0.66696374982204998</v>
      </c>
      <c r="R3764" s="4">
        <v>0.85036921125923703</v>
      </c>
      <c r="S3764" s="7">
        <f t="shared" si="174"/>
        <v>1.9560000000000001E-2</v>
      </c>
      <c r="T3764" s="17">
        <f t="shared" si="175"/>
        <v>7.5500000000000003E-3</v>
      </c>
      <c r="U3764" s="54" t="b">
        <v>0</v>
      </c>
      <c r="V3764" s="55" t="b">
        <v>0</v>
      </c>
      <c r="W3764" s="10">
        <v>6527404</v>
      </c>
      <c r="Y3764" s="51"/>
    </row>
    <row r="3765" spans="1:25" x14ac:dyDescent="0.2">
      <c r="A3765" s="29" t="s">
        <v>19</v>
      </c>
      <c r="B3765" s="34" t="s">
        <v>2067</v>
      </c>
      <c r="C3765" s="31" t="s">
        <v>3979</v>
      </c>
      <c r="D3765" s="16">
        <v>0.5</v>
      </c>
      <c r="E3765" s="8">
        <v>2048</v>
      </c>
      <c r="F3765" s="16">
        <v>658</v>
      </c>
      <c r="G3765" s="8">
        <f t="shared" si="176"/>
        <v>0.6787109375</v>
      </c>
      <c r="H3765" s="7">
        <v>0.382931963370295</v>
      </c>
      <c r="I3765" s="17">
        <v>1.0000334802964801</v>
      </c>
      <c r="J3765" s="3">
        <v>0.33851971988406898</v>
      </c>
      <c r="K3765" s="4">
        <v>0.99299680127655898</v>
      </c>
      <c r="L3765" s="7">
        <v>1</v>
      </c>
      <c r="M3765" s="1">
        <v>128</v>
      </c>
      <c r="N3765" s="1">
        <v>16384</v>
      </c>
      <c r="O3765" s="1">
        <v>128</v>
      </c>
      <c r="P3765" s="17">
        <v>1</v>
      </c>
      <c r="Q3765" s="3">
        <v>0.37129791374527099</v>
      </c>
      <c r="R3765" s="4">
        <v>0.95674399604223104</v>
      </c>
      <c r="S3765" s="7">
        <f t="shared" si="174"/>
        <v>3.2779999999999997E-2</v>
      </c>
      <c r="T3765" s="17">
        <f t="shared" si="175"/>
        <v>-3.6249999999999998E-2</v>
      </c>
      <c r="U3765" s="54" t="b">
        <v>0</v>
      </c>
      <c r="V3765" s="55" t="b">
        <v>0</v>
      </c>
      <c r="W3765" s="10">
        <v>37034319</v>
      </c>
      <c r="Y3765" s="51"/>
    </row>
    <row r="3766" spans="1:25" x14ac:dyDescent="0.2">
      <c r="A3766" s="29" t="s">
        <v>50</v>
      </c>
      <c r="B3766" s="34" t="s">
        <v>1990</v>
      </c>
      <c r="C3766" s="31" t="s">
        <v>3902</v>
      </c>
      <c r="D3766" s="16">
        <v>0.5</v>
      </c>
      <c r="E3766" s="8">
        <v>1024</v>
      </c>
      <c r="F3766" s="16">
        <v>113</v>
      </c>
      <c r="G3766" s="8">
        <f t="shared" si="176"/>
        <v>0.8896484375</v>
      </c>
      <c r="H3766" s="7">
        <v>0.65738128242329896</v>
      </c>
      <c r="I3766" s="17">
        <v>0.999999999999861</v>
      </c>
      <c r="J3766" s="3">
        <v>0.62963746147261401</v>
      </c>
      <c r="K3766" s="4">
        <v>0.99854447999828899</v>
      </c>
      <c r="L3766" s="7">
        <v>1</v>
      </c>
      <c r="M3766" s="1">
        <v>256</v>
      </c>
      <c r="N3766" s="1">
        <v>16384</v>
      </c>
      <c r="O3766" s="1">
        <v>128</v>
      </c>
      <c r="P3766" s="17">
        <v>1</v>
      </c>
      <c r="Q3766" s="3">
        <v>0.71627225845342701</v>
      </c>
      <c r="R3766" s="4">
        <v>0.96820762181178699</v>
      </c>
      <c r="S3766" s="7">
        <f t="shared" si="174"/>
        <v>-3.1150000000000001E-2</v>
      </c>
      <c r="T3766" s="17">
        <f t="shared" si="175"/>
        <v>-3.0339999999999999E-2</v>
      </c>
      <c r="U3766" s="54" t="b">
        <v>0</v>
      </c>
      <c r="V3766" s="55" t="b">
        <v>0</v>
      </c>
      <c r="W3766" s="10">
        <v>5473683</v>
      </c>
      <c r="Y3766" s="51"/>
    </row>
    <row r="3767" spans="1:25" x14ac:dyDescent="0.2">
      <c r="A3767" s="29" t="s">
        <v>1</v>
      </c>
      <c r="B3767" s="34" t="s">
        <v>977</v>
      </c>
      <c r="C3767" s="31" t="s">
        <v>2889</v>
      </c>
      <c r="D3767" s="16">
        <v>0</v>
      </c>
      <c r="E3767" s="8">
        <v>512</v>
      </c>
      <c r="F3767" s="16">
        <v>119</v>
      </c>
      <c r="G3767" s="8">
        <f t="shared" si="176"/>
        <v>0.767578125</v>
      </c>
      <c r="H3767" s="7">
        <v>0.68806661502417799</v>
      </c>
      <c r="I3767" s="17">
        <v>1</v>
      </c>
      <c r="J3767" s="3">
        <v>0.64522816755203205</v>
      </c>
      <c r="K3767" s="4">
        <v>1.0000025954644001</v>
      </c>
      <c r="L3767" s="7">
        <v>3</v>
      </c>
      <c r="M3767" s="1">
        <v>128</v>
      </c>
      <c r="N3767" s="1">
        <v>65536</v>
      </c>
      <c r="O3767" s="1">
        <v>128</v>
      </c>
      <c r="P3767" s="17">
        <v>1</v>
      </c>
      <c r="Q3767" s="3">
        <v>0.66693963869995299</v>
      </c>
      <c r="R3767" s="4">
        <v>1.00000003112852</v>
      </c>
      <c r="S3767" s="7">
        <f t="shared" si="174"/>
        <v>2.171E-2</v>
      </c>
      <c r="T3767" s="17">
        <f t="shared" si="175"/>
        <v>0</v>
      </c>
      <c r="U3767" s="54" t="b">
        <v>0</v>
      </c>
      <c r="V3767" s="55" t="b">
        <v>0</v>
      </c>
      <c r="W3767" s="10">
        <v>6394161</v>
      </c>
      <c r="Y3767" s="51"/>
    </row>
    <row r="3768" spans="1:25" x14ac:dyDescent="0.2">
      <c r="A3768" s="29" t="s">
        <v>44</v>
      </c>
      <c r="B3768" s="34" t="s">
        <v>4945</v>
      </c>
      <c r="C3768" s="31" t="s">
        <v>5114</v>
      </c>
      <c r="D3768" s="16">
        <v>0</v>
      </c>
      <c r="E3768" s="8">
        <v>4096</v>
      </c>
      <c r="F3768" s="16">
        <v>345</v>
      </c>
      <c r="G3768" s="8">
        <f t="shared" si="176"/>
        <v>0.915771484375</v>
      </c>
      <c r="H3768" s="7">
        <v>0.277428584767002</v>
      </c>
      <c r="I3768" s="17">
        <v>1.00000000000001</v>
      </c>
      <c r="J3768" s="3">
        <v>0.267734653187438</v>
      </c>
      <c r="K3768" s="4">
        <v>1.00146572926919</v>
      </c>
      <c r="L3768" s="7">
        <v>2</v>
      </c>
      <c r="M3768" s="1">
        <v>128</v>
      </c>
      <c r="N3768" s="1">
        <v>32768</v>
      </c>
      <c r="O3768" s="1">
        <v>128</v>
      </c>
      <c r="P3768" s="17">
        <v>1</v>
      </c>
      <c r="Q3768" s="3">
        <v>0.26834023594124801</v>
      </c>
      <c r="R3768" s="4">
        <v>0.99991793847888299</v>
      </c>
      <c r="S3768" s="7">
        <f t="shared" si="174"/>
        <v>6.0999999999999997E-4</v>
      </c>
      <c r="T3768" s="17">
        <f t="shared" si="175"/>
        <v>1.3799999999999999E-3</v>
      </c>
      <c r="U3768" s="54" t="b">
        <v>0</v>
      </c>
      <c r="V3768" s="55" t="b">
        <v>1</v>
      </c>
      <c r="W3768" s="10">
        <v>9961255</v>
      </c>
      <c r="Y3768" s="51"/>
    </row>
    <row r="3769" spans="1:25" x14ac:dyDescent="0.2">
      <c r="A3769" s="29" t="s">
        <v>34</v>
      </c>
      <c r="B3769" s="34" t="s">
        <v>1896</v>
      </c>
      <c r="C3769" s="31" t="s">
        <v>3808</v>
      </c>
      <c r="D3769" s="16">
        <v>0.5</v>
      </c>
      <c r="E3769" s="8">
        <v>1024</v>
      </c>
      <c r="F3769" s="16">
        <v>348</v>
      </c>
      <c r="G3769" s="8">
        <f t="shared" si="176"/>
        <v>0.66015625</v>
      </c>
      <c r="H3769" s="7">
        <v>0.68697207660043502</v>
      </c>
      <c r="I3769" s="17">
        <v>1</v>
      </c>
      <c r="J3769" s="3">
        <v>0.54419688944040201</v>
      </c>
      <c r="K3769" s="4">
        <v>0.99694639760685699</v>
      </c>
      <c r="L3769" s="7">
        <v>2</v>
      </c>
      <c r="M3769" s="1">
        <v>256</v>
      </c>
      <c r="N3769" s="1">
        <v>32768</v>
      </c>
      <c r="O3769" s="1">
        <v>128</v>
      </c>
      <c r="P3769" s="17">
        <v>1</v>
      </c>
      <c r="Q3769" s="3">
        <v>0.598064037406285</v>
      </c>
      <c r="R3769" s="4">
        <v>0.99744898828213302</v>
      </c>
      <c r="S3769" s="7">
        <f t="shared" si="174"/>
        <v>5.3870000000000001E-2</v>
      </c>
      <c r="T3769" s="17">
        <f t="shared" si="175"/>
        <v>5.0000000000000001E-4</v>
      </c>
      <c r="U3769" s="54" t="b">
        <v>0</v>
      </c>
      <c r="V3769" s="55" t="b">
        <v>0</v>
      </c>
      <c r="W3769" s="10">
        <v>10048908</v>
      </c>
      <c r="Y3769" s="51"/>
    </row>
    <row r="3770" spans="1:25" x14ac:dyDescent="0.2">
      <c r="A3770" s="29" t="s">
        <v>22</v>
      </c>
      <c r="B3770" s="34" t="s">
        <v>1997</v>
      </c>
      <c r="C3770" s="31" t="s">
        <v>3909</v>
      </c>
      <c r="D3770" s="16">
        <v>0</v>
      </c>
      <c r="E3770" s="8">
        <v>4096</v>
      </c>
      <c r="F3770" s="16">
        <v>1631</v>
      </c>
      <c r="G3770" s="8">
        <f t="shared" si="176"/>
        <v>0.601806640625</v>
      </c>
      <c r="H3770" s="7">
        <v>0.62837056839660299</v>
      </c>
      <c r="I3770" s="17">
        <v>0.99999999978468601</v>
      </c>
      <c r="J3770" s="3">
        <v>0.51963132850432903</v>
      </c>
      <c r="K3770" s="4">
        <v>1.00000009540899</v>
      </c>
      <c r="L3770" s="7">
        <v>3</v>
      </c>
      <c r="M3770" s="1">
        <v>32</v>
      </c>
      <c r="N3770" s="1">
        <v>32768</v>
      </c>
      <c r="O3770" s="1">
        <v>128</v>
      </c>
      <c r="P3770" s="17">
        <v>1</v>
      </c>
      <c r="Q3770" s="3">
        <v>0.52630133060032203</v>
      </c>
      <c r="R3770" s="4">
        <v>1.0000000510629601</v>
      </c>
      <c r="S3770" s="7">
        <f t="shared" si="174"/>
        <v>6.6699999999999997E-3</v>
      </c>
      <c r="T3770" s="17">
        <f t="shared" si="175"/>
        <v>0</v>
      </c>
      <c r="U3770" s="54" t="b">
        <v>0</v>
      </c>
      <c r="V3770" s="55" t="b">
        <v>0</v>
      </c>
      <c r="W3770" s="10">
        <v>26356204</v>
      </c>
      <c r="Y3770" s="51"/>
    </row>
    <row r="3771" spans="1:25" x14ac:dyDescent="0.2">
      <c r="A3771" s="29" t="s">
        <v>48</v>
      </c>
      <c r="B3771" s="34" t="s">
        <v>2846</v>
      </c>
      <c r="C3771" s="31" t="s">
        <v>4758</v>
      </c>
      <c r="D3771" s="16">
        <v>0.5</v>
      </c>
      <c r="E3771" s="8">
        <v>4096</v>
      </c>
      <c r="F3771" s="16">
        <v>967</v>
      </c>
      <c r="G3771" s="8">
        <f t="shared" si="176"/>
        <v>0.763916015625</v>
      </c>
      <c r="H3771" s="7">
        <v>0.545714387893665</v>
      </c>
      <c r="I3771" s="17">
        <v>0.999999999999999</v>
      </c>
      <c r="J3771" s="3">
        <v>0.504885067041001</v>
      </c>
      <c r="K3771" s="4">
        <v>0.99928178214310803</v>
      </c>
      <c r="L3771" s="7">
        <v>2</v>
      </c>
      <c r="M3771" s="1">
        <v>256</v>
      </c>
      <c r="N3771" s="1">
        <v>32768</v>
      </c>
      <c r="O3771" s="1">
        <v>128</v>
      </c>
      <c r="P3771" s="17">
        <v>1</v>
      </c>
      <c r="Q3771" s="3">
        <v>0.521914327206774</v>
      </c>
      <c r="R3771" s="4">
        <v>0.99796576297075201</v>
      </c>
      <c r="S3771" s="7">
        <f t="shared" si="174"/>
        <v>1.703E-2</v>
      </c>
      <c r="T3771" s="17">
        <f t="shared" si="175"/>
        <v>-1.32E-3</v>
      </c>
      <c r="U3771" s="54" t="b">
        <v>0</v>
      </c>
      <c r="V3771" s="55" t="b">
        <v>0</v>
      </c>
      <c r="W3771" s="10">
        <v>14016460</v>
      </c>
      <c r="Y3771" s="51"/>
    </row>
    <row r="3772" spans="1:25" x14ac:dyDescent="0.2">
      <c r="A3772" s="29" t="s">
        <v>20</v>
      </c>
      <c r="B3772" s="34" t="s">
        <v>4854</v>
      </c>
      <c r="C3772" s="31" t="s">
        <v>5023</v>
      </c>
      <c r="D3772" s="16">
        <v>0</v>
      </c>
      <c r="E3772" s="8">
        <v>256</v>
      </c>
      <c r="F3772" s="16">
        <v>161</v>
      </c>
      <c r="G3772" s="8">
        <f t="shared" si="176"/>
        <v>0.37109375</v>
      </c>
      <c r="H3772" s="7">
        <v>0.88303414696028704</v>
      </c>
      <c r="I3772" s="17">
        <v>0.98919732022474305</v>
      </c>
      <c r="J3772" s="3">
        <v>0.58068821985798702</v>
      </c>
      <c r="K3772" s="4">
        <v>0.97005954673786798</v>
      </c>
      <c r="L3772" s="7">
        <v>2</v>
      </c>
      <c r="M3772" s="1">
        <v>64</v>
      </c>
      <c r="N3772" s="1">
        <v>65536</v>
      </c>
      <c r="O3772" s="1">
        <v>128</v>
      </c>
      <c r="P3772" s="17">
        <v>1</v>
      </c>
      <c r="Q3772" s="3">
        <v>0.66719634841034803</v>
      </c>
      <c r="R3772" s="4">
        <v>0.97169241784354499</v>
      </c>
      <c r="S3772" s="7">
        <f t="shared" si="174"/>
        <v>8.6510000000000004E-2</v>
      </c>
      <c r="T3772" s="17">
        <f t="shared" si="175"/>
        <v>1.6299999999999999E-3</v>
      </c>
      <c r="U3772" s="54" t="b">
        <v>0</v>
      </c>
      <c r="V3772" s="55" t="b">
        <v>0</v>
      </c>
      <c r="W3772" s="10">
        <v>10558515</v>
      </c>
      <c r="Y3772" s="51"/>
    </row>
    <row r="3773" spans="1:25" x14ac:dyDescent="0.2">
      <c r="A3773" s="29" t="s">
        <v>40</v>
      </c>
      <c r="B3773" s="34" t="s">
        <v>2337</v>
      </c>
      <c r="C3773" s="31" t="s">
        <v>4249</v>
      </c>
      <c r="D3773" s="16">
        <v>1</v>
      </c>
      <c r="E3773" s="8">
        <v>1024</v>
      </c>
      <c r="F3773" s="16">
        <v>493</v>
      </c>
      <c r="G3773" s="8">
        <f t="shared" si="176"/>
        <v>0.5185546875</v>
      </c>
      <c r="H3773" s="7">
        <v>0.69172951923100001</v>
      </c>
      <c r="I3773" s="17">
        <v>1</v>
      </c>
      <c r="J3773" s="3">
        <v>0.457049353382317</v>
      </c>
      <c r="K3773" s="4">
        <v>0.992710746095671</v>
      </c>
      <c r="L3773" s="7">
        <v>1</v>
      </c>
      <c r="M3773" s="1">
        <v>32</v>
      </c>
      <c r="N3773" s="1">
        <v>16384</v>
      </c>
      <c r="O3773" s="1">
        <v>128</v>
      </c>
      <c r="P3773" s="17">
        <v>1</v>
      </c>
      <c r="Q3773" s="3">
        <v>0.51126704215904595</v>
      </c>
      <c r="R3773" s="4">
        <v>0.94954414217000305</v>
      </c>
      <c r="S3773" s="7">
        <f t="shared" si="174"/>
        <v>5.4219999999999997E-2</v>
      </c>
      <c r="T3773" s="17">
        <f t="shared" si="175"/>
        <v>-4.317E-2</v>
      </c>
      <c r="U3773" s="54" t="b">
        <v>0</v>
      </c>
      <c r="V3773" s="55" t="b">
        <v>0</v>
      </c>
      <c r="W3773" s="10">
        <v>80138112</v>
      </c>
      <c r="Y3773" s="51"/>
    </row>
    <row r="3774" spans="1:25" x14ac:dyDescent="0.2">
      <c r="A3774" s="29" t="s">
        <v>0</v>
      </c>
      <c r="B3774" s="34" t="s">
        <v>2705</v>
      </c>
      <c r="C3774" s="31" t="s">
        <v>4617</v>
      </c>
      <c r="D3774" s="16">
        <v>0</v>
      </c>
      <c r="E3774" s="8">
        <v>2048</v>
      </c>
      <c r="F3774" s="16">
        <v>1015</v>
      </c>
      <c r="G3774" s="8">
        <f t="shared" si="176"/>
        <v>0.50439453125</v>
      </c>
      <c r="H3774" s="7">
        <v>0.50938674336192102</v>
      </c>
      <c r="I3774" s="17">
        <v>0.99999988491648595</v>
      </c>
      <c r="J3774" s="3">
        <v>0.29776451358577299</v>
      </c>
      <c r="K3774" s="4">
        <v>1.00032295511874</v>
      </c>
      <c r="L3774" s="7">
        <v>3</v>
      </c>
      <c r="M3774" s="1">
        <v>64</v>
      </c>
      <c r="N3774" s="1">
        <v>32768</v>
      </c>
      <c r="O3774" s="1">
        <v>128</v>
      </c>
      <c r="P3774" s="17">
        <v>1</v>
      </c>
      <c r="Q3774" s="3">
        <v>0.30906156100661603</v>
      </c>
      <c r="R3774" s="4">
        <v>1.0000097661132099</v>
      </c>
      <c r="S3774" s="7">
        <f t="shared" si="174"/>
        <v>1.1299999999999999E-2</v>
      </c>
      <c r="T3774" s="17">
        <f t="shared" si="175"/>
        <v>3.1E-4</v>
      </c>
      <c r="U3774" s="54" t="b">
        <v>0</v>
      </c>
      <c r="V3774" s="55" t="b">
        <v>1</v>
      </c>
      <c r="W3774" s="10">
        <v>38022763</v>
      </c>
      <c r="Y3774" s="51"/>
    </row>
    <row r="3775" spans="1:25" x14ac:dyDescent="0.2">
      <c r="A3775" s="29" t="s">
        <v>15</v>
      </c>
      <c r="B3775" s="34" t="s">
        <v>1279</v>
      </c>
      <c r="C3775" s="31" t="s">
        <v>3191</v>
      </c>
      <c r="D3775" s="16">
        <v>0</v>
      </c>
      <c r="E3775" s="8">
        <v>4096</v>
      </c>
      <c r="F3775" s="16">
        <v>1</v>
      </c>
      <c r="G3775" s="8">
        <f t="shared" si="176"/>
        <v>0.999755859375</v>
      </c>
      <c r="H3775" s="7">
        <v>0.33333333333333298</v>
      </c>
      <c r="I3775" s="17">
        <v>1</v>
      </c>
      <c r="J3775" s="3">
        <v>0.33333333333333298</v>
      </c>
      <c r="K3775" s="4">
        <v>1</v>
      </c>
      <c r="L3775" s="7">
        <v>3</v>
      </c>
      <c r="M3775" s="1">
        <v>64</v>
      </c>
      <c r="N3775" s="1">
        <v>32768</v>
      </c>
      <c r="O3775" s="1">
        <v>128</v>
      </c>
      <c r="P3775" s="17">
        <v>1</v>
      </c>
      <c r="Q3775" s="3">
        <v>0.33333333333333298</v>
      </c>
      <c r="R3775" s="4">
        <v>1</v>
      </c>
      <c r="S3775" s="7">
        <f t="shared" si="174"/>
        <v>0</v>
      </c>
      <c r="T3775" s="17">
        <f t="shared" si="175"/>
        <v>0</v>
      </c>
      <c r="U3775" s="54" t="b">
        <v>0</v>
      </c>
      <c r="V3775" s="55" t="b">
        <v>0</v>
      </c>
      <c r="W3775" s="10">
        <v>360436</v>
      </c>
      <c r="Y3775" s="51"/>
    </row>
    <row r="3776" spans="1:25" x14ac:dyDescent="0.2">
      <c r="A3776" s="29" t="s">
        <v>38</v>
      </c>
      <c r="B3776" s="34" t="s">
        <v>2258</v>
      </c>
      <c r="C3776" s="31" t="s">
        <v>4170</v>
      </c>
      <c r="D3776" s="16">
        <v>1</v>
      </c>
      <c r="E3776" s="8">
        <v>256</v>
      </c>
      <c r="F3776" s="16">
        <v>196</v>
      </c>
      <c r="G3776" s="8">
        <f t="shared" si="176"/>
        <v>0.234375</v>
      </c>
      <c r="H3776" s="7">
        <v>0.89843914510668799</v>
      </c>
      <c r="I3776" s="17">
        <v>0.92762485471198697</v>
      </c>
      <c r="J3776" s="3">
        <v>0.50324109782993098</v>
      </c>
      <c r="K3776" s="4">
        <v>0.98920481450284803</v>
      </c>
      <c r="L3776" s="7">
        <v>3</v>
      </c>
      <c r="M3776" s="1">
        <v>32</v>
      </c>
      <c r="N3776" s="1">
        <v>4096</v>
      </c>
      <c r="O3776" s="1">
        <v>128</v>
      </c>
      <c r="P3776" s="17">
        <v>1</v>
      </c>
      <c r="Q3776" s="3">
        <v>0.51573270536452798</v>
      </c>
      <c r="R3776" s="4">
        <v>0.98508723092418105</v>
      </c>
      <c r="S3776" s="7">
        <f t="shared" si="174"/>
        <v>1.2489999999999999E-2</v>
      </c>
      <c r="T3776" s="17">
        <f t="shared" si="175"/>
        <v>4.1200000000000004E-3</v>
      </c>
      <c r="U3776" s="54" t="b">
        <v>0</v>
      </c>
      <c r="V3776" s="55" t="b">
        <v>0</v>
      </c>
      <c r="W3776" s="10">
        <v>11120319</v>
      </c>
      <c r="Y3776" s="51"/>
    </row>
    <row r="3777" spans="1:25" x14ac:dyDescent="0.2">
      <c r="A3777" s="29" t="s">
        <v>6</v>
      </c>
      <c r="B3777" s="34" t="s">
        <v>1389</v>
      </c>
      <c r="C3777" s="31" t="s">
        <v>3301</v>
      </c>
      <c r="D3777" s="16">
        <v>1</v>
      </c>
      <c r="E3777" s="8">
        <v>256</v>
      </c>
      <c r="F3777" s="16">
        <v>1</v>
      </c>
      <c r="G3777" s="8">
        <f t="shared" si="176"/>
        <v>0.99609375</v>
      </c>
      <c r="H3777" s="7">
        <v>0.499999999999999</v>
      </c>
      <c r="I3777" s="17">
        <v>1</v>
      </c>
      <c r="J3777" s="3">
        <v>0.499999999999999</v>
      </c>
      <c r="K3777" s="4">
        <v>1</v>
      </c>
      <c r="L3777" s="7">
        <v>3</v>
      </c>
      <c r="M3777" s="1">
        <v>256</v>
      </c>
      <c r="N3777" s="1">
        <v>32768</v>
      </c>
      <c r="O3777" s="1">
        <v>128</v>
      </c>
      <c r="P3777" s="17">
        <v>1</v>
      </c>
      <c r="Q3777" s="3">
        <v>0.499999999999999</v>
      </c>
      <c r="R3777" s="4">
        <v>1</v>
      </c>
      <c r="S3777" s="7">
        <f t="shared" si="174"/>
        <v>0</v>
      </c>
      <c r="T3777" s="17">
        <f t="shared" si="175"/>
        <v>0</v>
      </c>
      <c r="U3777" s="54" t="b">
        <v>0</v>
      </c>
      <c r="V3777" s="55" t="b">
        <v>0</v>
      </c>
      <c r="W3777" s="10">
        <v>298265</v>
      </c>
      <c r="Y3777" s="51"/>
    </row>
    <row r="3778" spans="1:25" x14ac:dyDescent="0.2">
      <c r="A3778" s="29" t="s">
        <v>28</v>
      </c>
      <c r="B3778" s="34" t="s">
        <v>2694</v>
      </c>
      <c r="C3778" s="31" t="s">
        <v>4606</v>
      </c>
      <c r="D3778" s="16">
        <v>0.5</v>
      </c>
      <c r="E3778" s="8">
        <v>256</v>
      </c>
      <c r="F3778" s="16">
        <v>32</v>
      </c>
      <c r="G3778" s="8">
        <f t="shared" si="176"/>
        <v>0.875</v>
      </c>
      <c r="H3778" s="7">
        <v>0.59085240892129198</v>
      </c>
      <c r="I3778" s="17">
        <v>0.96002766679031803</v>
      </c>
      <c r="J3778" s="3">
        <v>0.55497689504432601</v>
      </c>
      <c r="K3778" s="4">
        <v>0.95330544058174405</v>
      </c>
      <c r="L3778" s="7">
        <v>1</v>
      </c>
      <c r="M3778" s="1">
        <v>256</v>
      </c>
      <c r="N3778" s="1">
        <v>4096</v>
      </c>
      <c r="O3778" s="1">
        <v>128</v>
      </c>
      <c r="P3778" s="17">
        <v>1</v>
      </c>
      <c r="Q3778" s="3">
        <v>0.569073588561824</v>
      </c>
      <c r="R3778" s="4">
        <v>0.94922989948300995</v>
      </c>
      <c r="S3778" s="7">
        <f t="shared" si="174"/>
        <v>1.41E-2</v>
      </c>
      <c r="T3778" s="17">
        <f t="shared" si="175"/>
        <v>-4.0800000000000003E-3</v>
      </c>
      <c r="U3778" s="54" t="b">
        <v>0</v>
      </c>
      <c r="V3778" s="55" t="b">
        <v>0</v>
      </c>
      <c r="W3778" s="10">
        <v>4217797</v>
      </c>
      <c r="Y3778" s="51"/>
    </row>
    <row r="3779" spans="1:25" x14ac:dyDescent="0.2">
      <c r="A3779" s="29" t="s">
        <v>25</v>
      </c>
      <c r="B3779" s="34" t="s">
        <v>4861</v>
      </c>
      <c r="C3779" s="31" t="s">
        <v>5030</v>
      </c>
      <c r="D3779" s="16">
        <v>0</v>
      </c>
      <c r="E3779" s="8">
        <v>256</v>
      </c>
      <c r="F3779" s="16">
        <v>1</v>
      </c>
      <c r="G3779" s="8">
        <f t="shared" si="176"/>
        <v>0.99609375</v>
      </c>
      <c r="H3779" s="7">
        <v>0.58975451230145803</v>
      </c>
      <c r="I3779" s="17">
        <v>1</v>
      </c>
      <c r="J3779" s="3">
        <v>0.58975451230145803</v>
      </c>
      <c r="K3779" s="4">
        <v>1</v>
      </c>
      <c r="L3779" s="7">
        <v>3</v>
      </c>
      <c r="M3779" s="1">
        <v>256</v>
      </c>
      <c r="N3779" s="1">
        <v>4096</v>
      </c>
      <c r="O3779" s="1">
        <v>128</v>
      </c>
      <c r="P3779" s="17">
        <v>1</v>
      </c>
      <c r="Q3779" s="3">
        <v>0.58975451230145803</v>
      </c>
      <c r="R3779" s="4">
        <v>1</v>
      </c>
      <c r="S3779" s="7">
        <f t="shared" ref="S3779:S3842" si="177">ROUND(ABS(H3779-J3779)-ABS(H3779-Q3779), $AA$3)</f>
        <v>0</v>
      </c>
      <c r="T3779" s="17">
        <f t="shared" ref="T3779:T3842" si="178">ROUND(ABS(I3779-K3779)-ABS(I3779-R3779), $AA$3)</f>
        <v>0</v>
      </c>
      <c r="U3779" s="54" t="b">
        <v>0</v>
      </c>
      <c r="V3779" s="55" t="b">
        <v>0</v>
      </c>
      <c r="W3779" s="10">
        <v>166732</v>
      </c>
      <c r="Y3779" s="51"/>
    </row>
    <row r="3780" spans="1:25" x14ac:dyDescent="0.2">
      <c r="A3780" s="29" t="s">
        <v>32</v>
      </c>
      <c r="B3780" s="34" t="s">
        <v>4853</v>
      </c>
      <c r="C3780" s="31" t="s">
        <v>5022</v>
      </c>
      <c r="D3780" s="16">
        <v>0</v>
      </c>
      <c r="E3780" s="8">
        <v>512</v>
      </c>
      <c r="F3780" s="16">
        <v>1</v>
      </c>
      <c r="G3780" s="8">
        <f t="shared" ref="G3780:G3843" si="179">1 - F3780/E3780</f>
        <v>0.998046875</v>
      </c>
      <c r="H3780" s="7">
        <v>0.54942695479987502</v>
      </c>
      <c r="I3780" s="17">
        <v>1</v>
      </c>
      <c r="J3780" s="3">
        <v>0.54942695480080594</v>
      </c>
      <c r="K3780" s="4">
        <v>1</v>
      </c>
      <c r="L3780" s="7">
        <v>2</v>
      </c>
      <c r="M3780" s="1">
        <v>256</v>
      </c>
      <c r="N3780" s="1">
        <v>65536</v>
      </c>
      <c r="O3780" s="1">
        <v>128</v>
      </c>
      <c r="P3780" s="17">
        <v>1</v>
      </c>
      <c r="Q3780" s="3">
        <v>0.54942695480497505</v>
      </c>
      <c r="R3780" s="4">
        <v>1</v>
      </c>
      <c r="S3780" s="7">
        <f t="shared" si="177"/>
        <v>0</v>
      </c>
      <c r="T3780" s="17">
        <f t="shared" si="178"/>
        <v>0</v>
      </c>
      <c r="U3780" s="54" t="b">
        <v>0</v>
      </c>
      <c r="V3780" s="55" t="b">
        <v>0</v>
      </c>
      <c r="W3780" s="10">
        <v>877722</v>
      </c>
      <c r="Y3780" s="51"/>
    </row>
    <row r="3781" spans="1:25" x14ac:dyDescent="0.2">
      <c r="A3781" s="29" t="s">
        <v>27</v>
      </c>
      <c r="B3781" s="34" t="s">
        <v>4810</v>
      </c>
      <c r="C3781" s="31" t="s">
        <v>4979</v>
      </c>
      <c r="D3781" s="16">
        <v>1</v>
      </c>
      <c r="E3781" s="8">
        <v>512</v>
      </c>
      <c r="F3781" s="16">
        <v>290</v>
      </c>
      <c r="G3781" s="8">
        <f t="shared" si="179"/>
        <v>0.43359375</v>
      </c>
      <c r="H3781" s="7">
        <v>0.82585873240631902</v>
      </c>
      <c r="I3781" s="17">
        <v>0.94167216923055796</v>
      </c>
      <c r="J3781" s="3">
        <v>0.48194049972146402</v>
      </c>
      <c r="K3781" s="4">
        <v>0.96095672602787197</v>
      </c>
      <c r="L3781" s="7">
        <v>3</v>
      </c>
      <c r="M3781" s="1">
        <v>32</v>
      </c>
      <c r="N3781" s="1">
        <v>16384</v>
      </c>
      <c r="O3781" s="1">
        <v>128</v>
      </c>
      <c r="P3781" s="17">
        <v>1</v>
      </c>
      <c r="Q3781" s="3">
        <v>0.49468998692944699</v>
      </c>
      <c r="R3781" s="4">
        <v>0.96274758619799405</v>
      </c>
      <c r="S3781" s="7">
        <f t="shared" si="177"/>
        <v>1.2749999999999999E-2</v>
      </c>
      <c r="T3781" s="17">
        <f t="shared" si="178"/>
        <v>-1.7899999999999999E-3</v>
      </c>
      <c r="U3781" s="54" t="b">
        <v>0</v>
      </c>
      <c r="V3781" s="55" t="b">
        <v>0</v>
      </c>
      <c r="W3781" s="10">
        <v>8599165</v>
      </c>
      <c r="Y3781" s="51"/>
    </row>
    <row r="3782" spans="1:25" x14ac:dyDescent="0.2">
      <c r="A3782" s="29" t="s">
        <v>15</v>
      </c>
      <c r="B3782" s="34" t="s">
        <v>2508</v>
      </c>
      <c r="C3782" s="31" t="s">
        <v>4420</v>
      </c>
      <c r="D3782" s="16">
        <v>0</v>
      </c>
      <c r="E3782" s="8">
        <v>512</v>
      </c>
      <c r="F3782" s="16">
        <v>1</v>
      </c>
      <c r="G3782" s="8">
        <f t="shared" si="179"/>
        <v>0.998046875</v>
      </c>
      <c r="H3782" s="7">
        <v>0.41421356237309398</v>
      </c>
      <c r="I3782" s="17">
        <v>1</v>
      </c>
      <c r="J3782" s="3">
        <v>0.41421356237309498</v>
      </c>
      <c r="K3782" s="4">
        <v>1</v>
      </c>
      <c r="L3782" s="7">
        <v>1</v>
      </c>
      <c r="M3782" s="1">
        <v>256</v>
      </c>
      <c r="N3782" s="1">
        <v>32768</v>
      </c>
      <c r="O3782" s="1">
        <v>128</v>
      </c>
      <c r="P3782" s="17">
        <v>1</v>
      </c>
      <c r="Q3782" s="3">
        <v>0.41421356237309398</v>
      </c>
      <c r="R3782" s="4">
        <v>1</v>
      </c>
      <c r="S3782" s="7">
        <f t="shared" si="177"/>
        <v>0</v>
      </c>
      <c r="T3782" s="17">
        <f t="shared" si="178"/>
        <v>0</v>
      </c>
      <c r="U3782" s="54" t="b">
        <v>0</v>
      </c>
      <c r="V3782" s="55" t="b">
        <v>0</v>
      </c>
      <c r="W3782" s="10">
        <v>352678</v>
      </c>
      <c r="Y3782" s="51"/>
    </row>
    <row r="3783" spans="1:25" x14ac:dyDescent="0.2">
      <c r="A3783" s="29" t="s">
        <v>43</v>
      </c>
      <c r="B3783" s="34" t="s">
        <v>2419</v>
      </c>
      <c r="C3783" s="31" t="s">
        <v>4331</v>
      </c>
      <c r="D3783" s="16">
        <v>0</v>
      </c>
      <c r="E3783" s="8">
        <v>512</v>
      </c>
      <c r="F3783" s="16">
        <v>285</v>
      </c>
      <c r="G3783" s="8">
        <f t="shared" si="179"/>
        <v>0.443359375</v>
      </c>
      <c r="H3783" s="7">
        <v>0.82772970652031397</v>
      </c>
      <c r="I3783" s="17">
        <v>0.99190337681539198</v>
      </c>
      <c r="J3783" s="3">
        <v>0.49062864143491203</v>
      </c>
      <c r="K3783" s="4">
        <v>0.99123663785969496</v>
      </c>
      <c r="L3783" s="7">
        <v>1</v>
      </c>
      <c r="M3783" s="1">
        <v>32</v>
      </c>
      <c r="N3783" s="1">
        <v>8192</v>
      </c>
      <c r="O3783" s="1">
        <v>128</v>
      </c>
      <c r="P3783" s="17">
        <v>1</v>
      </c>
      <c r="Q3783" s="3">
        <v>0.54444412663644703</v>
      </c>
      <c r="R3783" s="4">
        <v>0.98762701021905697</v>
      </c>
      <c r="S3783" s="7">
        <f t="shared" si="177"/>
        <v>5.382E-2</v>
      </c>
      <c r="T3783" s="17">
        <f t="shared" si="178"/>
        <v>-3.6099999999999999E-3</v>
      </c>
      <c r="U3783" s="54" t="b">
        <v>0</v>
      </c>
      <c r="V3783" s="55" t="b">
        <v>0</v>
      </c>
      <c r="W3783" s="10">
        <v>11777707</v>
      </c>
      <c r="Y3783" s="51"/>
    </row>
    <row r="3784" spans="1:25" x14ac:dyDescent="0.2">
      <c r="A3784" s="29" t="s">
        <v>59</v>
      </c>
      <c r="B3784" s="34" t="s">
        <v>1554</v>
      </c>
      <c r="C3784" s="31" t="s">
        <v>3466</v>
      </c>
      <c r="D3784" s="16">
        <v>0.5</v>
      </c>
      <c r="E3784" s="8">
        <v>1024</v>
      </c>
      <c r="F3784" s="16">
        <v>313</v>
      </c>
      <c r="G3784" s="8">
        <f t="shared" si="179"/>
        <v>0.6943359375</v>
      </c>
      <c r="H3784" s="7">
        <v>0.54795355361140496</v>
      </c>
      <c r="I3784" s="17">
        <v>0.99999999999272504</v>
      </c>
      <c r="J3784" s="3">
        <v>0.40610680683543499</v>
      </c>
      <c r="K3784" s="4">
        <v>0.99848547219170902</v>
      </c>
      <c r="L3784" s="7">
        <v>3</v>
      </c>
      <c r="M3784" s="1">
        <v>128</v>
      </c>
      <c r="N3784" s="1">
        <v>8192</v>
      </c>
      <c r="O3784" s="1">
        <v>128</v>
      </c>
      <c r="P3784" s="17">
        <v>1</v>
      </c>
      <c r="Q3784" s="3">
        <v>0.41551638431281701</v>
      </c>
      <c r="R3784" s="4">
        <v>0.99828557259827599</v>
      </c>
      <c r="S3784" s="7">
        <f t="shared" si="177"/>
        <v>9.41E-3</v>
      </c>
      <c r="T3784" s="17">
        <f t="shared" si="178"/>
        <v>-2.0000000000000001E-4</v>
      </c>
      <c r="U3784" s="54" t="b">
        <v>0</v>
      </c>
      <c r="V3784" s="55" t="b">
        <v>0</v>
      </c>
      <c r="W3784" s="10">
        <v>6722636</v>
      </c>
      <c r="Y3784" s="51"/>
    </row>
    <row r="3785" spans="1:25" x14ac:dyDescent="0.2">
      <c r="A3785" s="29" t="s">
        <v>10</v>
      </c>
      <c r="B3785" s="34" t="s">
        <v>1120</v>
      </c>
      <c r="C3785" s="31" t="s">
        <v>3032</v>
      </c>
      <c r="D3785" s="16">
        <v>0</v>
      </c>
      <c r="E3785" s="8">
        <v>512</v>
      </c>
      <c r="F3785" s="16">
        <v>216</v>
      </c>
      <c r="G3785" s="8">
        <f t="shared" si="179"/>
        <v>0.578125</v>
      </c>
      <c r="H3785" s="7">
        <v>0.78592059637071099</v>
      </c>
      <c r="I3785" s="17">
        <v>0.999999999999998</v>
      </c>
      <c r="J3785" s="3">
        <v>0.57015165938648804</v>
      </c>
      <c r="K3785" s="4">
        <v>0.99996651400858905</v>
      </c>
      <c r="L3785" s="7">
        <v>3</v>
      </c>
      <c r="M3785" s="1">
        <v>64</v>
      </c>
      <c r="N3785" s="1">
        <v>32768</v>
      </c>
      <c r="O3785" s="1">
        <v>128</v>
      </c>
      <c r="P3785" s="17">
        <v>1</v>
      </c>
      <c r="Q3785" s="3">
        <v>0.59758819730317803</v>
      </c>
      <c r="R3785" s="4">
        <v>1.00004508601705</v>
      </c>
      <c r="S3785" s="7">
        <f t="shared" si="177"/>
        <v>2.7439999999999999E-2</v>
      </c>
      <c r="T3785" s="17">
        <f t="shared" si="178"/>
        <v>-1.0000000000000001E-5</v>
      </c>
      <c r="U3785" s="54" t="b">
        <v>0</v>
      </c>
      <c r="V3785" s="55" t="b">
        <v>0</v>
      </c>
      <c r="W3785" s="10">
        <v>11810861</v>
      </c>
      <c r="Y3785" s="51"/>
    </row>
    <row r="3786" spans="1:25" x14ac:dyDescent="0.2">
      <c r="A3786" s="29" t="s">
        <v>27</v>
      </c>
      <c r="B3786" s="34" t="s">
        <v>2749</v>
      </c>
      <c r="C3786" s="31" t="s">
        <v>4661</v>
      </c>
      <c r="D3786" s="16">
        <v>0.5</v>
      </c>
      <c r="E3786" s="8">
        <v>4096</v>
      </c>
      <c r="F3786" s="16">
        <v>1777</v>
      </c>
      <c r="G3786" s="8">
        <f t="shared" si="179"/>
        <v>0.566162109375</v>
      </c>
      <c r="H3786" s="7">
        <v>0.49885637883991402</v>
      </c>
      <c r="I3786" s="17">
        <v>1</v>
      </c>
      <c r="J3786" s="3">
        <v>0.32530714449748399</v>
      </c>
      <c r="K3786" s="4">
        <v>0.99859601688077204</v>
      </c>
      <c r="L3786" s="7">
        <v>3</v>
      </c>
      <c r="M3786" s="1">
        <v>256</v>
      </c>
      <c r="N3786" s="1">
        <v>32768</v>
      </c>
      <c r="O3786" s="1">
        <v>128</v>
      </c>
      <c r="P3786" s="17">
        <v>1</v>
      </c>
      <c r="Q3786" s="3">
        <v>0.33104584295334899</v>
      </c>
      <c r="R3786" s="4">
        <v>0.99871850987164801</v>
      </c>
      <c r="S3786" s="7">
        <f t="shared" si="177"/>
        <v>5.7400000000000003E-3</v>
      </c>
      <c r="T3786" s="17">
        <f t="shared" si="178"/>
        <v>1.2E-4</v>
      </c>
      <c r="U3786" s="54" t="b">
        <v>0</v>
      </c>
      <c r="V3786" s="55" t="b">
        <v>0</v>
      </c>
      <c r="W3786" s="10">
        <v>80938555</v>
      </c>
      <c r="Y3786" s="51"/>
    </row>
    <row r="3787" spans="1:25" x14ac:dyDescent="0.2">
      <c r="A3787" s="29" t="s">
        <v>40</v>
      </c>
      <c r="B3787" s="34" t="s">
        <v>4933</v>
      </c>
      <c r="C3787" s="31" t="s">
        <v>5102</v>
      </c>
      <c r="D3787" s="16">
        <v>0.5</v>
      </c>
      <c r="E3787" s="8">
        <v>512</v>
      </c>
      <c r="F3787" s="16">
        <v>272</v>
      </c>
      <c r="G3787" s="8">
        <f t="shared" si="179"/>
        <v>0.46875</v>
      </c>
      <c r="H3787" s="7">
        <v>0.75094224529466302</v>
      </c>
      <c r="I3787" s="17">
        <v>1</v>
      </c>
      <c r="J3787" s="3">
        <v>0.47707471245475702</v>
      </c>
      <c r="K3787" s="4">
        <v>0.99965141798523205</v>
      </c>
      <c r="L3787" s="7">
        <v>2</v>
      </c>
      <c r="M3787" s="1">
        <v>64</v>
      </c>
      <c r="N3787" s="1">
        <v>8192</v>
      </c>
      <c r="O3787" s="1">
        <v>128</v>
      </c>
      <c r="P3787" s="17">
        <v>1</v>
      </c>
      <c r="Q3787" s="3">
        <v>0.50793413326113401</v>
      </c>
      <c r="R3787" s="4">
        <v>0.99995486976279502</v>
      </c>
      <c r="S3787" s="7">
        <f t="shared" si="177"/>
        <v>3.0859999999999999E-2</v>
      </c>
      <c r="T3787" s="17">
        <f t="shared" si="178"/>
        <v>2.9999999999999997E-4</v>
      </c>
      <c r="U3787" s="54" t="b">
        <v>0</v>
      </c>
      <c r="V3787" s="55" t="b">
        <v>0</v>
      </c>
      <c r="W3787" s="10">
        <v>22482251</v>
      </c>
      <c r="Y3787" s="51"/>
    </row>
    <row r="3788" spans="1:25" x14ac:dyDescent="0.2">
      <c r="A3788" s="29" t="s">
        <v>42</v>
      </c>
      <c r="B3788" s="34" t="s">
        <v>2099</v>
      </c>
      <c r="C3788" s="31" t="s">
        <v>4011</v>
      </c>
      <c r="D3788" s="16">
        <v>0</v>
      </c>
      <c r="E3788" s="8">
        <v>1024</v>
      </c>
      <c r="F3788" s="16">
        <v>741</v>
      </c>
      <c r="G3788" s="8">
        <f t="shared" si="179"/>
        <v>0.2763671875</v>
      </c>
      <c r="H3788" s="7">
        <v>0.90421873505106298</v>
      </c>
      <c r="I3788" s="17">
        <v>0.999999999999997</v>
      </c>
      <c r="J3788" s="3">
        <v>0.36771942625049198</v>
      </c>
      <c r="K3788" s="4">
        <v>0.99999945543388102</v>
      </c>
      <c r="L3788" s="7">
        <v>3</v>
      </c>
      <c r="M3788" s="1">
        <v>256</v>
      </c>
      <c r="N3788" s="1">
        <v>65536</v>
      </c>
      <c r="O3788" s="1">
        <v>128</v>
      </c>
      <c r="P3788" s="17">
        <v>1</v>
      </c>
      <c r="Q3788" s="3">
        <v>0.39715202819212397</v>
      </c>
      <c r="R3788" s="4">
        <v>1.00000030731992</v>
      </c>
      <c r="S3788" s="7">
        <f t="shared" si="177"/>
        <v>2.9430000000000001E-2</v>
      </c>
      <c r="T3788" s="17">
        <f t="shared" si="178"/>
        <v>0</v>
      </c>
      <c r="U3788" s="54" t="b">
        <v>0</v>
      </c>
      <c r="V3788" s="55" t="b">
        <v>0</v>
      </c>
      <c r="W3788" s="10">
        <v>68725190</v>
      </c>
      <c r="Y3788" s="51"/>
    </row>
    <row r="3789" spans="1:25" x14ac:dyDescent="0.2">
      <c r="A3789" s="29" t="s">
        <v>49</v>
      </c>
      <c r="B3789" s="34" t="s">
        <v>1682</v>
      </c>
      <c r="C3789" s="31" t="s">
        <v>3594</v>
      </c>
      <c r="D3789" s="16">
        <v>1</v>
      </c>
      <c r="E3789" s="8">
        <v>512</v>
      </c>
      <c r="F3789" s="16">
        <v>78</v>
      </c>
      <c r="G3789" s="8">
        <f t="shared" si="179"/>
        <v>0.84765625</v>
      </c>
      <c r="H3789" s="7">
        <v>0.54293113687910699</v>
      </c>
      <c r="I3789" s="17">
        <v>0.999999999999998</v>
      </c>
      <c r="J3789" s="3">
        <v>0.51885575592371103</v>
      </c>
      <c r="K3789" s="4">
        <v>0.98347001953526103</v>
      </c>
      <c r="L3789" s="7">
        <v>3</v>
      </c>
      <c r="M3789" s="1">
        <v>256</v>
      </c>
      <c r="N3789" s="1">
        <v>4096</v>
      </c>
      <c r="O3789" s="1">
        <v>128</v>
      </c>
      <c r="P3789" s="17">
        <v>1</v>
      </c>
      <c r="Q3789" s="3">
        <v>0.52869868672448495</v>
      </c>
      <c r="R3789" s="4">
        <v>0.98567470740854202</v>
      </c>
      <c r="S3789" s="7">
        <f t="shared" si="177"/>
        <v>9.8399999999999998E-3</v>
      </c>
      <c r="T3789" s="17">
        <f t="shared" si="178"/>
        <v>2.2000000000000001E-3</v>
      </c>
      <c r="U3789" s="54" t="b">
        <v>0</v>
      </c>
      <c r="V3789" s="55" t="b">
        <v>0</v>
      </c>
      <c r="W3789" s="10">
        <v>4570995</v>
      </c>
      <c r="Y3789" s="51"/>
    </row>
    <row r="3790" spans="1:25" x14ac:dyDescent="0.2">
      <c r="A3790" s="29" t="s">
        <v>34</v>
      </c>
      <c r="B3790" s="34" t="s">
        <v>1707</v>
      </c>
      <c r="C3790" s="31" t="s">
        <v>3619</v>
      </c>
      <c r="D3790" s="16">
        <v>0</v>
      </c>
      <c r="E3790" s="8">
        <v>2048</v>
      </c>
      <c r="F3790" s="16">
        <v>588</v>
      </c>
      <c r="G3790" s="8">
        <f t="shared" si="179"/>
        <v>0.712890625</v>
      </c>
      <c r="H3790" s="7">
        <v>0.70977369963600401</v>
      </c>
      <c r="I3790" s="17">
        <v>1</v>
      </c>
      <c r="J3790" s="3">
        <v>0.58174897858635899</v>
      </c>
      <c r="K3790" s="4">
        <v>1.00000094558316</v>
      </c>
      <c r="L3790" s="7">
        <v>2</v>
      </c>
      <c r="M3790" s="1">
        <v>32</v>
      </c>
      <c r="N3790" s="1">
        <v>65536</v>
      </c>
      <c r="O3790" s="1">
        <v>128</v>
      </c>
      <c r="P3790" s="17">
        <v>1</v>
      </c>
      <c r="Q3790" s="3">
        <v>0.62274936193729302</v>
      </c>
      <c r="R3790" s="4">
        <v>0.99999992943002403</v>
      </c>
      <c r="S3790" s="7">
        <f t="shared" si="177"/>
        <v>4.1000000000000002E-2</v>
      </c>
      <c r="T3790" s="17">
        <f t="shared" si="178"/>
        <v>0</v>
      </c>
      <c r="U3790" s="54" t="b">
        <v>0</v>
      </c>
      <c r="V3790" s="55" t="b">
        <v>0</v>
      </c>
      <c r="W3790" s="10">
        <v>11177496</v>
      </c>
      <c r="Y3790" s="51"/>
    </row>
    <row r="3791" spans="1:25" x14ac:dyDescent="0.2">
      <c r="A3791" s="29" t="s">
        <v>56</v>
      </c>
      <c r="B3791" s="34" t="s">
        <v>1215</v>
      </c>
      <c r="C3791" s="31" t="s">
        <v>3127</v>
      </c>
      <c r="D3791" s="16">
        <v>1</v>
      </c>
      <c r="E3791" s="8">
        <v>512</v>
      </c>
      <c r="F3791" s="16">
        <v>3</v>
      </c>
      <c r="G3791" s="8">
        <f t="shared" si="179"/>
        <v>0.994140625</v>
      </c>
      <c r="H3791" s="7">
        <v>0.452201483815375</v>
      </c>
      <c r="I3791" s="17">
        <v>1</v>
      </c>
      <c r="J3791" s="3">
        <v>0.452201483815375</v>
      </c>
      <c r="K3791" s="4">
        <v>0.93179250587071105</v>
      </c>
      <c r="L3791" s="7">
        <v>3</v>
      </c>
      <c r="M3791" s="1">
        <v>32</v>
      </c>
      <c r="N3791" s="1">
        <v>65536</v>
      </c>
      <c r="O3791" s="1">
        <v>128</v>
      </c>
      <c r="P3791" s="17">
        <v>1</v>
      </c>
      <c r="Q3791" s="3">
        <v>0.45220148381537401</v>
      </c>
      <c r="R3791" s="4">
        <v>0.93179149971917796</v>
      </c>
      <c r="S3791" s="7">
        <f t="shared" si="177"/>
        <v>0</v>
      </c>
      <c r="T3791" s="17">
        <f t="shared" si="178"/>
        <v>0</v>
      </c>
      <c r="U3791" s="54" t="b">
        <v>0</v>
      </c>
      <c r="V3791" s="55" t="b">
        <v>0</v>
      </c>
      <c r="W3791" s="10">
        <v>861853</v>
      </c>
      <c r="Y3791" s="51"/>
    </row>
    <row r="3792" spans="1:25" x14ac:dyDescent="0.2">
      <c r="A3792" s="29" t="s">
        <v>27</v>
      </c>
      <c r="B3792" s="34" t="s">
        <v>2481</v>
      </c>
      <c r="C3792" s="31" t="s">
        <v>4393</v>
      </c>
      <c r="D3792" s="16">
        <v>0</v>
      </c>
      <c r="E3792" s="8">
        <v>1024</v>
      </c>
      <c r="F3792" s="16">
        <v>536</v>
      </c>
      <c r="G3792" s="8">
        <f t="shared" si="179"/>
        <v>0.4765625</v>
      </c>
      <c r="H3792" s="7">
        <v>0.66870167742028797</v>
      </c>
      <c r="I3792" s="17">
        <v>1</v>
      </c>
      <c r="J3792" s="3">
        <v>0.40028633002844299</v>
      </c>
      <c r="K3792" s="4">
        <v>0.99998278284113395</v>
      </c>
      <c r="L3792" s="7">
        <v>1</v>
      </c>
      <c r="M3792" s="1">
        <v>256</v>
      </c>
      <c r="N3792" s="1">
        <v>32768</v>
      </c>
      <c r="O3792" s="1">
        <v>128</v>
      </c>
      <c r="P3792" s="17">
        <v>1</v>
      </c>
      <c r="Q3792" s="3">
        <v>0.45607311790010302</v>
      </c>
      <c r="R3792" s="4">
        <v>0.99999780071240196</v>
      </c>
      <c r="S3792" s="7">
        <f t="shared" si="177"/>
        <v>5.5789999999999999E-2</v>
      </c>
      <c r="T3792" s="17">
        <f t="shared" si="178"/>
        <v>2.0000000000000002E-5</v>
      </c>
      <c r="U3792" s="54" t="b">
        <v>0</v>
      </c>
      <c r="V3792" s="55" t="b">
        <v>0</v>
      </c>
      <c r="W3792" s="10">
        <v>82584114</v>
      </c>
      <c r="Y3792" s="51"/>
    </row>
    <row r="3793" spans="1:25" x14ac:dyDescent="0.2">
      <c r="A3793" s="29" t="s">
        <v>43</v>
      </c>
      <c r="B3793" s="34" t="s">
        <v>4872</v>
      </c>
      <c r="C3793" s="31" t="s">
        <v>5041</v>
      </c>
      <c r="D3793" s="16">
        <v>0</v>
      </c>
      <c r="E3793" s="8">
        <v>256</v>
      </c>
      <c r="F3793" s="16">
        <v>154</v>
      </c>
      <c r="G3793" s="8">
        <f t="shared" si="179"/>
        <v>0.3984375</v>
      </c>
      <c r="H3793" s="7">
        <v>0.98662255878071703</v>
      </c>
      <c r="I3793" s="17">
        <v>0.88986963715408696</v>
      </c>
      <c r="J3793" s="3">
        <v>0.61580906281501802</v>
      </c>
      <c r="K3793" s="4">
        <v>0.99647128450186395</v>
      </c>
      <c r="L3793" s="7">
        <v>3</v>
      </c>
      <c r="M3793" s="1">
        <v>64</v>
      </c>
      <c r="N3793" s="1">
        <v>65536</v>
      </c>
      <c r="O3793" s="1">
        <v>128</v>
      </c>
      <c r="P3793" s="17">
        <v>1</v>
      </c>
      <c r="Q3793" s="3">
        <v>0.64640782248808604</v>
      </c>
      <c r="R3793" s="4">
        <v>0.98992455102898103</v>
      </c>
      <c r="S3793" s="7">
        <f t="shared" si="177"/>
        <v>3.0599999999999999E-2</v>
      </c>
      <c r="T3793" s="17">
        <f t="shared" si="178"/>
        <v>6.5500000000000003E-3</v>
      </c>
      <c r="U3793" s="54" t="b">
        <v>0</v>
      </c>
      <c r="V3793" s="55" t="b">
        <v>0</v>
      </c>
      <c r="W3793" s="10">
        <v>6732147</v>
      </c>
      <c r="Y3793" s="51"/>
    </row>
    <row r="3794" spans="1:25" x14ac:dyDescent="0.2">
      <c r="A3794" s="29" t="s">
        <v>10</v>
      </c>
      <c r="B3794" s="34" t="s">
        <v>2788</v>
      </c>
      <c r="C3794" s="31" t="s">
        <v>4700</v>
      </c>
      <c r="D3794" s="16">
        <v>0</v>
      </c>
      <c r="E3794" s="8">
        <v>4096</v>
      </c>
      <c r="F3794" s="16">
        <v>1418</v>
      </c>
      <c r="G3794" s="8">
        <f t="shared" si="179"/>
        <v>0.65380859375</v>
      </c>
      <c r="H3794" s="7">
        <v>0.38343901760565902</v>
      </c>
      <c r="I3794" s="17">
        <v>1</v>
      </c>
      <c r="J3794" s="3">
        <v>0.30572323898420101</v>
      </c>
      <c r="K3794" s="4">
        <v>0.99991820796675901</v>
      </c>
      <c r="L3794" s="7">
        <v>3</v>
      </c>
      <c r="M3794" s="1">
        <v>32</v>
      </c>
      <c r="N3794" s="1">
        <v>65536</v>
      </c>
      <c r="O3794" s="1">
        <v>128</v>
      </c>
      <c r="P3794" s="17">
        <v>1</v>
      </c>
      <c r="Q3794" s="3">
        <v>0.31364391914277501</v>
      </c>
      <c r="R3794" s="4">
        <v>0.999907497052408</v>
      </c>
      <c r="S3794" s="7">
        <f t="shared" si="177"/>
        <v>7.92E-3</v>
      </c>
      <c r="T3794" s="17">
        <f t="shared" si="178"/>
        <v>-1.0000000000000001E-5</v>
      </c>
      <c r="U3794" s="54" t="b">
        <v>0</v>
      </c>
      <c r="V3794" s="55" t="b">
        <v>0</v>
      </c>
      <c r="W3794" s="10">
        <v>111199443</v>
      </c>
      <c r="Y3794" s="51"/>
    </row>
    <row r="3795" spans="1:25" x14ac:dyDescent="0.2">
      <c r="A3795" s="29" t="s">
        <v>39</v>
      </c>
      <c r="B3795" s="34" t="s">
        <v>1972</v>
      </c>
      <c r="C3795" s="31" t="s">
        <v>3884</v>
      </c>
      <c r="D3795" s="16">
        <v>1</v>
      </c>
      <c r="E3795" s="8">
        <v>2048</v>
      </c>
      <c r="F3795" s="16">
        <v>536</v>
      </c>
      <c r="G3795" s="8">
        <f t="shared" si="179"/>
        <v>0.73828125</v>
      </c>
      <c r="H3795" s="7">
        <v>0.391859214834759</v>
      </c>
      <c r="I3795" s="17">
        <v>1</v>
      </c>
      <c r="J3795" s="3">
        <v>0.35236600443508398</v>
      </c>
      <c r="K3795" s="4">
        <v>0.975810994997514</v>
      </c>
      <c r="L3795" s="7">
        <v>1</v>
      </c>
      <c r="M3795" s="1">
        <v>128</v>
      </c>
      <c r="N3795" s="1">
        <v>16384</v>
      </c>
      <c r="O3795" s="1">
        <v>128</v>
      </c>
      <c r="P3795" s="17">
        <v>1</v>
      </c>
      <c r="Q3795" s="3">
        <v>0.459871783314037</v>
      </c>
      <c r="R3795" s="4">
        <v>0.93335796267402105</v>
      </c>
      <c r="S3795" s="7">
        <f t="shared" si="177"/>
        <v>-2.852E-2</v>
      </c>
      <c r="T3795" s="17">
        <f t="shared" si="178"/>
        <v>-4.2450000000000002E-2</v>
      </c>
      <c r="U3795" s="54" t="b">
        <v>0</v>
      </c>
      <c r="V3795" s="55" t="b">
        <v>0</v>
      </c>
      <c r="W3795" s="10">
        <v>15433992</v>
      </c>
      <c r="Y3795" s="51"/>
    </row>
    <row r="3796" spans="1:25" x14ac:dyDescent="0.2">
      <c r="A3796" s="29" t="s">
        <v>14</v>
      </c>
      <c r="B3796" s="34" t="s">
        <v>2750</v>
      </c>
      <c r="C3796" s="31" t="s">
        <v>4662</v>
      </c>
      <c r="D3796" s="16">
        <v>0.5</v>
      </c>
      <c r="E3796" s="8">
        <v>512</v>
      </c>
      <c r="F3796" s="16">
        <v>351</v>
      </c>
      <c r="G3796" s="8">
        <f t="shared" si="179"/>
        <v>0.314453125</v>
      </c>
      <c r="H3796" s="7">
        <v>0.90832858422357698</v>
      </c>
      <c r="I3796" s="17">
        <v>1</v>
      </c>
      <c r="J3796" s="3">
        <v>0.45625197062573702</v>
      </c>
      <c r="K3796" s="4">
        <v>0.999656600253504</v>
      </c>
      <c r="L3796" s="7">
        <v>2</v>
      </c>
      <c r="M3796" s="1">
        <v>64</v>
      </c>
      <c r="N3796" s="1">
        <v>16384</v>
      </c>
      <c r="O3796" s="1">
        <v>128</v>
      </c>
      <c r="P3796" s="17">
        <v>1</v>
      </c>
      <c r="Q3796" s="3">
        <v>0.51750491298206602</v>
      </c>
      <c r="R3796" s="4">
        <v>0.99975103246133401</v>
      </c>
      <c r="S3796" s="7">
        <f t="shared" si="177"/>
        <v>6.1249999999999999E-2</v>
      </c>
      <c r="T3796" s="17">
        <f t="shared" si="178"/>
        <v>9.0000000000000006E-5</v>
      </c>
      <c r="U3796" s="54" t="b">
        <v>0</v>
      </c>
      <c r="V3796" s="55" t="b">
        <v>0</v>
      </c>
      <c r="W3796" s="10">
        <v>14005827</v>
      </c>
      <c r="Y3796" s="51"/>
    </row>
    <row r="3797" spans="1:25" x14ac:dyDescent="0.2">
      <c r="A3797" s="29" t="s">
        <v>42</v>
      </c>
      <c r="B3797" s="34" t="s">
        <v>4921</v>
      </c>
      <c r="C3797" s="31" t="s">
        <v>5090</v>
      </c>
      <c r="D3797" s="16">
        <v>1</v>
      </c>
      <c r="E3797" s="8">
        <v>2048</v>
      </c>
      <c r="F3797" s="16">
        <v>1400</v>
      </c>
      <c r="G3797" s="8">
        <f t="shared" si="179"/>
        <v>0.31640625</v>
      </c>
      <c r="H3797" s="7">
        <v>0.78466886666978097</v>
      </c>
      <c r="I3797" s="17">
        <v>1</v>
      </c>
      <c r="J3797" s="3">
        <v>0.34329460318196398</v>
      </c>
      <c r="K3797" s="4">
        <v>0.99919684655961705</v>
      </c>
      <c r="L3797" s="7">
        <v>2</v>
      </c>
      <c r="M3797" s="1">
        <v>32</v>
      </c>
      <c r="N3797" s="1">
        <v>16384</v>
      </c>
      <c r="O3797" s="1">
        <v>128</v>
      </c>
      <c r="P3797" s="17">
        <v>1</v>
      </c>
      <c r="Q3797" s="3">
        <v>0.36990278487292999</v>
      </c>
      <c r="R3797" s="4">
        <v>0.99876235037522698</v>
      </c>
      <c r="S3797" s="7">
        <f t="shared" si="177"/>
        <v>2.6610000000000002E-2</v>
      </c>
      <c r="T3797" s="17">
        <f t="shared" si="178"/>
        <v>-4.2999999999999999E-4</v>
      </c>
      <c r="U3797" s="54" t="b">
        <v>0</v>
      </c>
      <c r="V3797" s="55" t="b">
        <v>0</v>
      </c>
      <c r="W3797" s="10">
        <v>124020498</v>
      </c>
      <c r="Y3797" s="51"/>
    </row>
    <row r="3798" spans="1:25" x14ac:dyDescent="0.2">
      <c r="A3798" s="29" t="s">
        <v>36</v>
      </c>
      <c r="B3798" s="34" t="s">
        <v>1963</v>
      </c>
      <c r="C3798" s="31" t="s">
        <v>3875</v>
      </c>
      <c r="D3798" s="16">
        <v>0</v>
      </c>
      <c r="E3798" s="8">
        <v>512</v>
      </c>
      <c r="F3798" s="16">
        <v>323</v>
      </c>
      <c r="G3798" s="8">
        <f t="shared" si="179"/>
        <v>0.369140625</v>
      </c>
      <c r="H3798" s="7">
        <v>0.96051050507478097</v>
      </c>
      <c r="I3798" s="17">
        <v>0.98154272654169405</v>
      </c>
      <c r="J3798" s="3">
        <v>0.41992300345295103</v>
      </c>
      <c r="K3798" s="4">
        <v>0.99807316496583398</v>
      </c>
      <c r="L3798" s="7">
        <v>3</v>
      </c>
      <c r="M3798" s="1">
        <v>32</v>
      </c>
      <c r="N3798" s="1">
        <v>4096</v>
      </c>
      <c r="O3798" s="1">
        <v>128</v>
      </c>
      <c r="P3798" s="17">
        <v>1</v>
      </c>
      <c r="Q3798" s="3">
        <v>0.42357393584764902</v>
      </c>
      <c r="R3798" s="4">
        <v>0.99784132091715805</v>
      </c>
      <c r="S3798" s="7">
        <f t="shared" si="177"/>
        <v>3.65E-3</v>
      </c>
      <c r="T3798" s="17">
        <f t="shared" si="178"/>
        <v>2.3000000000000001E-4</v>
      </c>
      <c r="U3798" s="54" t="b">
        <v>0</v>
      </c>
      <c r="V3798" s="55" t="b">
        <v>0</v>
      </c>
      <c r="W3798" s="10">
        <v>7081557</v>
      </c>
      <c r="Y3798" s="51"/>
    </row>
    <row r="3799" spans="1:25" x14ac:dyDescent="0.2">
      <c r="A3799" s="29" t="s">
        <v>38</v>
      </c>
      <c r="B3799" s="34" t="s">
        <v>2118</v>
      </c>
      <c r="C3799" s="31" t="s">
        <v>4030</v>
      </c>
      <c r="D3799" s="16">
        <v>0.5</v>
      </c>
      <c r="E3799" s="8">
        <v>512</v>
      </c>
      <c r="F3799" s="16">
        <v>363</v>
      </c>
      <c r="G3799" s="8">
        <f t="shared" si="179"/>
        <v>0.291015625</v>
      </c>
      <c r="H3799" s="7">
        <v>0.83013775296181103</v>
      </c>
      <c r="I3799" s="17">
        <v>0.99088146092495699</v>
      </c>
      <c r="J3799" s="3">
        <v>0.459408696965666</v>
      </c>
      <c r="K3799" s="4">
        <v>0.99482522447342803</v>
      </c>
      <c r="L3799" s="7">
        <v>3</v>
      </c>
      <c r="M3799" s="1">
        <v>64</v>
      </c>
      <c r="N3799" s="1">
        <v>8192</v>
      </c>
      <c r="O3799" s="1">
        <v>128</v>
      </c>
      <c r="P3799" s="17">
        <v>1</v>
      </c>
      <c r="Q3799" s="3">
        <v>0.47720776274233301</v>
      </c>
      <c r="R3799" s="4">
        <v>0.99316194566203697</v>
      </c>
      <c r="S3799" s="7">
        <f t="shared" si="177"/>
        <v>1.78E-2</v>
      </c>
      <c r="T3799" s="17">
        <f t="shared" si="178"/>
        <v>1.66E-3</v>
      </c>
      <c r="U3799" s="54" t="b">
        <v>0</v>
      </c>
      <c r="V3799" s="55" t="b">
        <v>0</v>
      </c>
      <c r="W3799" s="10">
        <v>59121908</v>
      </c>
      <c r="Y3799" s="51"/>
    </row>
    <row r="3800" spans="1:25" x14ac:dyDescent="0.2">
      <c r="A3800" s="29" t="s">
        <v>32</v>
      </c>
      <c r="B3800" s="34" t="s">
        <v>2475</v>
      </c>
      <c r="C3800" s="31" t="s">
        <v>4387</v>
      </c>
      <c r="D3800" s="16">
        <v>0</v>
      </c>
      <c r="E3800" s="8">
        <v>2048</v>
      </c>
      <c r="F3800" s="16">
        <v>1</v>
      </c>
      <c r="G3800" s="8">
        <f t="shared" si="179"/>
        <v>0.99951171875</v>
      </c>
      <c r="H3800" s="7">
        <v>0.17713301174820401</v>
      </c>
      <c r="I3800" s="17">
        <v>1</v>
      </c>
      <c r="J3800" s="3">
        <v>0.17713301174820401</v>
      </c>
      <c r="K3800" s="4">
        <v>1</v>
      </c>
      <c r="L3800" s="7">
        <v>3</v>
      </c>
      <c r="M3800" s="1">
        <v>64</v>
      </c>
      <c r="N3800" s="1">
        <v>32768</v>
      </c>
      <c r="O3800" s="1">
        <v>128</v>
      </c>
      <c r="P3800" s="17">
        <v>1</v>
      </c>
      <c r="Q3800" s="3">
        <v>0.17713301174820401</v>
      </c>
      <c r="R3800" s="4">
        <v>1</v>
      </c>
      <c r="S3800" s="7">
        <f t="shared" si="177"/>
        <v>0</v>
      </c>
      <c r="T3800" s="17">
        <f t="shared" si="178"/>
        <v>0</v>
      </c>
      <c r="U3800" s="54" t="b">
        <v>0</v>
      </c>
      <c r="V3800" s="55" t="b">
        <v>0</v>
      </c>
      <c r="W3800" s="10">
        <v>524599</v>
      </c>
      <c r="Y3800" s="51"/>
    </row>
    <row r="3801" spans="1:25" x14ac:dyDescent="0.2">
      <c r="A3801" s="29" t="s">
        <v>12</v>
      </c>
      <c r="B3801" s="34" t="s">
        <v>1049</v>
      </c>
      <c r="C3801" s="31" t="s">
        <v>2961</v>
      </c>
      <c r="D3801" s="16">
        <v>1</v>
      </c>
      <c r="E3801" s="8">
        <v>512</v>
      </c>
      <c r="F3801" s="16">
        <v>64</v>
      </c>
      <c r="G3801" s="8">
        <f t="shared" si="179"/>
        <v>0.875</v>
      </c>
      <c r="H3801" s="7">
        <v>0.533264131794842</v>
      </c>
      <c r="I3801" s="17">
        <v>1.00000000048888</v>
      </c>
      <c r="J3801" s="3">
        <v>0.50122432866302002</v>
      </c>
      <c r="K3801" s="4">
        <v>0.96745290543649998</v>
      </c>
      <c r="L3801" s="7">
        <v>2</v>
      </c>
      <c r="M3801" s="1">
        <v>256</v>
      </c>
      <c r="N3801" s="1">
        <v>16384</v>
      </c>
      <c r="O3801" s="1">
        <v>128</v>
      </c>
      <c r="P3801" s="17">
        <v>1</v>
      </c>
      <c r="Q3801" s="3">
        <v>0.51181028349444502</v>
      </c>
      <c r="R3801" s="4">
        <v>0.96299264482664104</v>
      </c>
      <c r="S3801" s="7">
        <f t="shared" si="177"/>
        <v>1.059E-2</v>
      </c>
      <c r="T3801" s="17">
        <f t="shared" si="178"/>
        <v>-4.4600000000000004E-3</v>
      </c>
      <c r="U3801" s="54" t="b">
        <v>0</v>
      </c>
      <c r="V3801" s="55" t="b">
        <v>0</v>
      </c>
      <c r="W3801" s="10">
        <v>5053861</v>
      </c>
      <c r="Y3801" s="51"/>
    </row>
    <row r="3802" spans="1:25" x14ac:dyDescent="0.2">
      <c r="A3802" s="29" t="s">
        <v>47</v>
      </c>
      <c r="B3802" s="34" t="s">
        <v>2717</v>
      </c>
      <c r="C3802" s="31" t="s">
        <v>4629</v>
      </c>
      <c r="D3802" s="16">
        <v>1</v>
      </c>
      <c r="E3802" s="8">
        <v>2048</v>
      </c>
      <c r="F3802" s="16">
        <v>1004</v>
      </c>
      <c r="G3802" s="8">
        <f t="shared" si="179"/>
        <v>0.509765625</v>
      </c>
      <c r="H3802" s="7">
        <v>0.84695954316102195</v>
      </c>
      <c r="I3802" s="17">
        <v>0.999999999999999</v>
      </c>
      <c r="J3802" s="3">
        <v>0.69188285956915896</v>
      </c>
      <c r="K3802" s="4">
        <v>0.99802958901195105</v>
      </c>
      <c r="L3802" s="7">
        <v>3</v>
      </c>
      <c r="M3802" s="1">
        <v>32</v>
      </c>
      <c r="N3802" s="1">
        <v>32768</v>
      </c>
      <c r="O3802" s="1">
        <v>128</v>
      </c>
      <c r="P3802" s="17">
        <v>1</v>
      </c>
      <c r="Q3802" s="3">
        <v>0.70318943539212697</v>
      </c>
      <c r="R3802" s="4">
        <v>0.99781267585893496</v>
      </c>
      <c r="S3802" s="7">
        <f t="shared" si="177"/>
        <v>1.1310000000000001E-2</v>
      </c>
      <c r="T3802" s="17">
        <f t="shared" si="178"/>
        <v>-2.2000000000000001E-4</v>
      </c>
      <c r="U3802" s="54" t="b">
        <v>0</v>
      </c>
      <c r="V3802" s="55" t="b">
        <v>0</v>
      </c>
      <c r="W3802" s="10">
        <v>14699843</v>
      </c>
      <c r="Y3802" s="51"/>
    </row>
    <row r="3803" spans="1:25" x14ac:dyDescent="0.2">
      <c r="A3803" s="29" t="s">
        <v>52</v>
      </c>
      <c r="B3803" s="34" t="s">
        <v>2442</v>
      </c>
      <c r="C3803" s="31" t="s">
        <v>4354</v>
      </c>
      <c r="D3803" s="16">
        <v>0</v>
      </c>
      <c r="E3803" s="8">
        <v>4096</v>
      </c>
      <c r="F3803" s="16">
        <v>2820</v>
      </c>
      <c r="G3803" s="8">
        <f t="shared" si="179"/>
        <v>0.3115234375</v>
      </c>
      <c r="H3803" s="7">
        <v>0.50666454882709699</v>
      </c>
      <c r="I3803" s="17">
        <v>0.999999999999996</v>
      </c>
      <c r="J3803" s="3">
        <v>0.30263340985424297</v>
      </c>
      <c r="K3803" s="4">
        <v>1.00002712581105</v>
      </c>
      <c r="L3803" s="7">
        <v>2</v>
      </c>
      <c r="M3803" s="1">
        <v>256</v>
      </c>
      <c r="N3803" s="1">
        <v>65536</v>
      </c>
      <c r="O3803" s="1">
        <v>128</v>
      </c>
      <c r="P3803" s="17">
        <v>1</v>
      </c>
      <c r="Q3803" s="3">
        <v>0.32562711755523699</v>
      </c>
      <c r="R3803" s="4">
        <v>0.99998886299159095</v>
      </c>
      <c r="S3803" s="7">
        <f t="shared" si="177"/>
        <v>2.299E-2</v>
      </c>
      <c r="T3803" s="17">
        <f t="shared" si="178"/>
        <v>2.0000000000000002E-5</v>
      </c>
      <c r="U3803" s="54" t="b">
        <v>0</v>
      </c>
      <c r="V3803" s="55" t="b">
        <v>0</v>
      </c>
      <c r="W3803" s="10">
        <v>6470817590</v>
      </c>
      <c r="Y3803" s="51"/>
    </row>
    <row r="3804" spans="1:25" x14ac:dyDescent="0.2">
      <c r="A3804" s="29" t="s">
        <v>26</v>
      </c>
      <c r="B3804" s="34" t="s">
        <v>1921</v>
      </c>
      <c r="C3804" s="31" t="s">
        <v>3833</v>
      </c>
      <c r="D3804" s="16">
        <v>0.5</v>
      </c>
      <c r="E3804" s="8">
        <v>512</v>
      </c>
      <c r="F3804" s="16">
        <v>402</v>
      </c>
      <c r="G3804" s="8">
        <f t="shared" si="179"/>
        <v>0.21484375</v>
      </c>
      <c r="H3804" s="7">
        <v>0.87212563855692005</v>
      </c>
      <c r="I3804" s="17">
        <v>0.99979273167562999</v>
      </c>
      <c r="J3804" s="3">
        <v>0.36346990521810701</v>
      </c>
      <c r="K3804" s="4">
        <v>0.98502198221912296</v>
      </c>
      <c r="L3804" s="7">
        <v>2</v>
      </c>
      <c r="M3804" s="1">
        <v>32</v>
      </c>
      <c r="N3804" s="1">
        <v>4096</v>
      </c>
      <c r="O3804" s="1">
        <v>128</v>
      </c>
      <c r="P3804" s="17">
        <v>1</v>
      </c>
      <c r="Q3804" s="3">
        <v>0.38630895621095301</v>
      </c>
      <c r="R3804" s="4">
        <v>0.98867662998835204</v>
      </c>
      <c r="S3804" s="7">
        <f t="shared" si="177"/>
        <v>2.2839999999999999E-2</v>
      </c>
      <c r="T3804" s="17">
        <f t="shared" si="178"/>
        <v>3.65E-3</v>
      </c>
      <c r="U3804" s="54" t="b">
        <v>0</v>
      </c>
      <c r="V3804" s="55" t="b">
        <v>1</v>
      </c>
      <c r="W3804" s="10">
        <v>11922981</v>
      </c>
      <c r="Y3804" s="51"/>
    </row>
    <row r="3805" spans="1:25" x14ac:dyDescent="0.2">
      <c r="A3805" s="29" t="s">
        <v>32</v>
      </c>
      <c r="B3805" s="34" t="s">
        <v>1981</v>
      </c>
      <c r="C3805" s="31" t="s">
        <v>3893</v>
      </c>
      <c r="D3805" s="16">
        <v>0.5</v>
      </c>
      <c r="E3805" s="8">
        <v>512</v>
      </c>
      <c r="F3805" s="16">
        <v>2</v>
      </c>
      <c r="G3805" s="8">
        <f t="shared" si="179"/>
        <v>0.99609375</v>
      </c>
      <c r="H3805" s="7">
        <v>0.34194837780451798</v>
      </c>
      <c r="I3805" s="17">
        <v>1</v>
      </c>
      <c r="J3805" s="3">
        <v>0.37289735016766101</v>
      </c>
      <c r="K3805" s="4">
        <v>0.999999999999999</v>
      </c>
      <c r="L3805" s="7">
        <v>2</v>
      </c>
      <c r="M3805" s="1">
        <v>32</v>
      </c>
      <c r="N3805" s="1">
        <v>8192</v>
      </c>
      <c r="O3805" s="1">
        <v>128</v>
      </c>
      <c r="P3805" s="17">
        <v>1</v>
      </c>
      <c r="Q3805" s="3">
        <v>0.40608652321256</v>
      </c>
      <c r="R3805" s="4">
        <v>1.00000001652723</v>
      </c>
      <c r="S3805" s="7">
        <f t="shared" si="177"/>
        <v>-3.3189999999999997E-2</v>
      </c>
      <c r="T3805" s="17">
        <f t="shared" si="178"/>
        <v>0</v>
      </c>
      <c r="U3805" s="54" t="b">
        <v>0</v>
      </c>
      <c r="V3805" s="55" t="b">
        <v>0</v>
      </c>
      <c r="W3805" s="10">
        <v>282843</v>
      </c>
      <c r="Y3805" s="51"/>
    </row>
    <row r="3806" spans="1:25" x14ac:dyDescent="0.2">
      <c r="A3806" s="29" t="s">
        <v>37</v>
      </c>
      <c r="B3806" s="34" t="s">
        <v>4825</v>
      </c>
      <c r="C3806" s="31" t="s">
        <v>4994</v>
      </c>
      <c r="D3806" s="16">
        <v>1</v>
      </c>
      <c r="E3806" s="8">
        <v>256</v>
      </c>
      <c r="F3806" s="16">
        <v>62</v>
      </c>
      <c r="G3806" s="8">
        <f t="shared" si="179"/>
        <v>0.7578125</v>
      </c>
      <c r="H3806" s="7">
        <v>0.75619914990950998</v>
      </c>
      <c r="I3806" s="17">
        <v>0.88640968786017904</v>
      </c>
      <c r="J3806" s="3">
        <v>0.659789922641288</v>
      </c>
      <c r="K3806" s="4">
        <v>0.97200779410087901</v>
      </c>
      <c r="L3806" s="7">
        <v>2</v>
      </c>
      <c r="M3806" s="1">
        <v>32</v>
      </c>
      <c r="N3806" s="1">
        <v>4096</v>
      </c>
      <c r="O3806" s="1">
        <v>128</v>
      </c>
      <c r="P3806" s="17">
        <v>1</v>
      </c>
      <c r="Q3806" s="3">
        <v>0.67372077867673896</v>
      </c>
      <c r="R3806" s="4">
        <v>0.95549753613706101</v>
      </c>
      <c r="S3806" s="7">
        <f t="shared" si="177"/>
        <v>1.393E-2</v>
      </c>
      <c r="T3806" s="17">
        <f t="shared" si="178"/>
        <v>1.651E-2</v>
      </c>
      <c r="U3806" s="54" t="b">
        <v>0</v>
      </c>
      <c r="V3806" s="55" t="b">
        <v>1</v>
      </c>
      <c r="W3806" s="10">
        <v>3184610</v>
      </c>
      <c r="Y3806" s="51"/>
    </row>
    <row r="3807" spans="1:25" x14ac:dyDescent="0.2">
      <c r="A3807" s="29" t="s">
        <v>34</v>
      </c>
      <c r="B3807" s="34" t="s">
        <v>2593</v>
      </c>
      <c r="C3807" s="31" t="s">
        <v>4505</v>
      </c>
      <c r="D3807" s="16">
        <v>0</v>
      </c>
      <c r="E3807" s="8">
        <v>256</v>
      </c>
      <c r="F3807" s="16">
        <v>120</v>
      </c>
      <c r="G3807" s="8">
        <f t="shared" si="179"/>
        <v>0.53125</v>
      </c>
      <c r="H3807" s="7">
        <v>0.85220656174602005</v>
      </c>
      <c r="I3807" s="17">
        <v>0.94729564507945996</v>
      </c>
      <c r="J3807" s="3">
        <v>0.63791813066259695</v>
      </c>
      <c r="K3807" s="4">
        <v>0.98600022116172303</v>
      </c>
      <c r="L3807" s="7">
        <v>3</v>
      </c>
      <c r="M3807" s="1">
        <v>256</v>
      </c>
      <c r="N3807" s="1">
        <v>4096</v>
      </c>
      <c r="O3807" s="1">
        <v>128</v>
      </c>
      <c r="P3807" s="17">
        <v>1</v>
      </c>
      <c r="Q3807" s="3">
        <v>0.64900507628801896</v>
      </c>
      <c r="R3807" s="4">
        <v>0.97748718706256998</v>
      </c>
      <c r="S3807" s="7">
        <f t="shared" si="177"/>
        <v>1.1089999999999999E-2</v>
      </c>
      <c r="T3807" s="17">
        <f t="shared" si="178"/>
        <v>8.5100000000000002E-3</v>
      </c>
      <c r="U3807" s="54" t="b">
        <v>0</v>
      </c>
      <c r="V3807" s="55" t="b">
        <v>0</v>
      </c>
      <c r="W3807" s="10">
        <v>4661983</v>
      </c>
      <c r="Y3807" s="51"/>
    </row>
    <row r="3808" spans="1:25" x14ac:dyDescent="0.2">
      <c r="A3808" s="29" t="s">
        <v>54</v>
      </c>
      <c r="B3808" s="34" t="s">
        <v>1483</v>
      </c>
      <c r="C3808" s="31" t="s">
        <v>3395</v>
      </c>
      <c r="D3808" s="16">
        <v>1</v>
      </c>
      <c r="E3808" s="8">
        <v>256</v>
      </c>
      <c r="F3808" s="16">
        <v>221</v>
      </c>
      <c r="G3808" s="8">
        <f t="shared" si="179"/>
        <v>0.13671875</v>
      </c>
      <c r="H3808" s="7">
        <v>1.0000000000109399</v>
      </c>
      <c r="I3808" s="17">
        <v>0.88986096369915402</v>
      </c>
      <c r="J3808" s="3">
        <v>0.53104073654591599</v>
      </c>
      <c r="K3808" s="4">
        <v>0.92929896985152805</v>
      </c>
      <c r="L3808" s="7">
        <v>2</v>
      </c>
      <c r="M3808" s="1">
        <v>128</v>
      </c>
      <c r="N3808" s="1">
        <v>4096</v>
      </c>
      <c r="O3808" s="1">
        <v>128</v>
      </c>
      <c r="P3808" s="17">
        <v>1</v>
      </c>
      <c r="Q3808" s="3">
        <v>0.60502152705006096</v>
      </c>
      <c r="R3808" s="4">
        <v>0.922001904056722</v>
      </c>
      <c r="S3808" s="7">
        <f t="shared" si="177"/>
        <v>7.3980000000000004E-2</v>
      </c>
      <c r="T3808" s="17">
        <f t="shared" si="178"/>
        <v>7.3000000000000001E-3</v>
      </c>
      <c r="U3808" s="54" t="b">
        <v>0</v>
      </c>
      <c r="V3808" s="55" t="b">
        <v>0</v>
      </c>
      <c r="W3808" s="10">
        <v>9557282</v>
      </c>
      <c r="Y3808" s="51"/>
    </row>
    <row r="3809" spans="1:25" x14ac:dyDescent="0.2">
      <c r="A3809" s="29" t="s">
        <v>45</v>
      </c>
      <c r="B3809" s="34" t="s">
        <v>1030</v>
      </c>
      <c r="C3809" s="31" t="s">
        <v>2942</v>
      </c>
      <c r="D3809" s="16">
        <v>0</v>
      </c>
      <c r="E3809" s="8">
        <v>1024</v>
      </c>
      <c r="F3809" s="16">
        <v>632</v>
      </c>
      <c r="G3809" s="8">
        <f t="shared" si="179"/>
        <v>0.3828125</v>
      </c>
      <c r="H3809" s="7">
        <v>0.79711476447648999</v>
      </c>
      <c r="I3809" s="17">
        <v>1</v>
      </c>
      <c r="J3809" s="3">
        <v>0.39705668800667798</v>
      </c>
      <c r="K3809" s="4">
        <v>0.99999862565440101</v>
      </c>
      <c r="L3809" s="7">
        <v>3</v>
      </c>
      <c r="M3809" s="1">
        <v>32</v>
      </c>
      <c r="N3809" s="1">
        <v>16384</v>
      </c>
      <c r="O3809" s="1">
        <v>128</v>
      </c>
      <c r="P3809" s="17">
        <v>1</v>
      </c>
      <c r="Q3809" s="3">
        <v>0.40304555697586902</v>
      </c>
      <c r="R3809" s="4">
        <v>1.0000002866959601</v>
      </c>
      <c r="S3809" s="7">
        <f t="shared" si="177"/>
        <v>5.9899999999999997E-3</v>
      </c>
      <c r="T3809" s="17">
        <f t="shared" si="178"/>
        <v>0</v>
      </c>
      <c r="U3809" s="54" t="b">
        <v>0</v>
      </c>
      <c r="V3809" s="55" t="b">
        <v>0</v>
      </c>
      <c r="W3809" s="10">
        <v>9384454</v>
      </c>
      <c r="Y3809" s="51"/>
    </row>
    <row r="3810" spans="1:25" x14ac:dyDescent="0.2">
      <c r="A3810" s="29" t="s">
        <v>12</v>
      </c>
      <c r="B3810" s="34" t="s">
        <v>2270</v>
      </c>
      <c r="C3810" s="31" t="s">
        <v>4182</v>
      </c>
      <c r="D3810" s="16">
        <v>1</v>
      </c>
      <c r="E3810" s="8">
        <v>256</v>
      </c>
      <c r="F3810" s="16">
        <v>38</v>
      </c>
      <c r="G3810" s="8">
        <f t="shared" si="179"/>
        <v>0.8515625</v>
      </c>
      <c r="H3810" s="7">
        <v>0.844511976688885</v>
      </c>
      <c r="I3810" s="17">
        <v>0.999999999254511</v>
      </c>
      <c r="J3810" s="3">
        <v>0.78425792559732499</v>
      </c>
      <c r="K3810" s="4">
        <v>0.97743447255982097</v>
      </c>
      <c r="L3810" s="7">
        <v>2</v>
      </c>
      <c r="M3810" s="1">
        <v>128</v>
      </c>
      <c r="N3810" s="1">
        <v>2048</v>
      </c>
      <c r="O3810" s="1">
        <v>128</v>
      </c>
      <c r="P3810" s="17">
        <v>1</v>
      </c>
      <c r="Q3810" s="3">
        <v>0.79215119046972804</v>
      </c>
      <c r="R3810" s="4">
        <v>0.97896331109550505</v>
      </c>
      <c r="S3810" s="7">
        <f t="shared" si="177"/>
        <v>7.8899999999999994E-3</v>
      </c>
      <c r="T3810" s="17">
        <f t="shared" si="178"/>
        <v>1.5299999999999999E-3</v>
      </c>
      <c r="U3810" s="54" t="b">
        <v>0</v>
      </c>
      <c r="V3810" s="55" t="b">
        <v>0</v>
      </c>
      <c r="W3810" s="10">
        <v>4486012</v>
      </c>
      <c r="Y3810" s="51"/>
    </row>
    <row r="3811" spans="1:25" x14ac:dyDescent="0.2">
      <c r="A3811" s="29" t="s">
        <v>43</v>
      </c>
      <c r="B3811" s="34" t="s">
        <v>2085</v>
      </c>
      <c r="C3811" s="31" t="s">
        <v>3997</v>
      </c>
      <c r="D3811" s="16">
        <v>0.5</v>
      </c>
      <c r="E3811" s="8">
        <v>256</v>
      </c>
      <c r="F3811" s="16">
        <v>154</v>
      </c>
      <c r="G3811" s="8">
        <f t="shared" si="179"/>
        <v>0.3984375</v>
      </c>
      <c r="H3811" s="7">
        <v>0.91613191205411104</v>
      </c>
      <c r="I3811" s="17">
        <v>0.95824916818592798</v>
      </c>
      <c r="J3811" s="3">
        <v>0.49374760822667202</v>
      </c>
      <c r="K3811" s="4">
        <v>0.926323739154984</v>
      </c>
      <c r="L3811" s="7">
        <v>2</v>
      </c>
      <c r="M3811" s="1">
        <v>256</v>
      </c>
      <c r="N3811" s="1">
        <v>4096</v>
      </c>
      <c r="O3811" s="1">
        <v>128</v>
      </c>
      <c r="P3811" s="17">
        <v>1</v>
      </c>
      <c r="Q3811" s="3">
        <v>0.53949478340378998</v>
      </c>
      <c r="R3811" s="4">
        <v>0.93269364121675802</v>
      </c>
      <c r="S3811" s="7">
        <f t="shared" si="177"/>
        <v>4.5749999999999999E-2</v>
      </c>
      <c r="T3811" s="17">
        <f t="shared" si="178"/>
        <v>6.3699999999999998E-3</v>
      </c>
      <c r="U3811" s="54" t="b">
        <v>0</v>
      </c>
      <c r="V3811" s="55" t="b">
        <v>0</v>
      </c>
      <c r="W3811" s="10">
        <v>6952902</v>
      </c>
      <c r="Y3811" s="51"/>
    </row>
    <row r="3812" spans="1:25" x14ac:dyDescent="0.2">
      <c r="A3812" s="29" t="s">
        <v>51</v>
      </c>
      <c r="B3812" s="34" t="s">
        <v>2733</v>
      </c>
      <c r="C3812" s="31" t="s">
        <v>4645</v>
      </c>
      <c r="D3812" s="16">
        <v>1</v>
      </c>
      <c r="E3812" s="8">
        <v>512</v>
      </c>
      <c r="F3812" s="16">
        <v>440</v>
      </c>
      <c r="G3812" s="8">
        <f t="shared" si="179"/>
        <v>0.140625</v>
      </c>
      <c r="H3812" s="7">
        <v>0.99372227694653903</v>
      </c>
      <c r="I3812" s="17">
        <v>0.99198697226022103</v>
      </c>
      <c r="J3812" s="3">
        <v>0.44048824491125799</v>
      </c>
      <c r="K3812" s="4">
        <v>0.99850145463046003</v>
      </c>
      <c r="L3812" s="7">
        <v>2</v>
      </c>
      <c r="M3812" s="1">
        <v>64</v>
      </c>
      <c r="N3812" s="1">
        <v>8192</v>
      </c>
      <c r="O3812" s="1">
        <v>128</v>
      </c>
      <c r="P3812" s="17">
        <v>1</v>
      </c>
      <c r="Q3812" s="3">
        <v>0.50493539047594205</v>
      </c>
      <c r="R3812" s="4">
        <v>0.99604351637698396</v>
      </c>
      <c r="S3812" s="7">
        <f t="shared" si="177"/>
        <v>6.4449999999999993E-2</v>
      </c>
      <c r="T3812" s="17">
        <f t="shared" si="178"/>
        <v>2.4599999999999999E-3</v>
      </c>
      <c r="U3812" s="54" t="b">
        <v>0</v>
      </c>
      <c r="V3812" s="55" t="b">
        <v>0</v>
      </c>
      <c r="W3812" s="10">
        <v>48954109</v>
      </c>
      <c r="Y3812" s="51"/>
    </row>
    <row r="3813" spans="1:25" x14ac:dyDescent="0.2">
      <c r="A3813" s="29" t="s">
        <v>57</v>
      </c>
      <c r="B3813" s="34" t="s">
        <v>2493</v>
      </c>
      <c r="C3813" s="31" t="s">
        <v>4405</v>
      </c>
      <c r="D3813" s="16">
        <v>0</v>
      </c>
      <c r="E3813" s="8">
        <v>256</v>
      </c>
      <c r="F3813" s="16">
        <v>123</v>
      </c>
      <c r="G3813" s="8">
        <f t="shared" si="179"/>
        <v>0.51953125</v>
      </c>
      <c r="H3813" s="7">
        <v>0.999999999999999</v>
      </c>
      <c r="I3813" s="17">
        <v>0.999999999999999</v>
      </c>
      <c r="J3813" s="3">
        <v>0.76533872128303704</v>
      </c>
      <c r="K3813" s="4">
        <v>1.0000126410488199</v>
      </c>
      <c r="L3813" s="7">
        <v>3</v>
      </c>
      <c r="M3813" s="1">
        <v>32</v>
      </c>
      <c r="N3813" s="1">
        <v>32768</v>
      </c>
      <c r="O3813" s="1">
        <v>128</v>
      </c>
      <c r="P3813" s="17">
        <v>1</v>
      </c>
      <c r="Q3813" s="3">
        <v>0.80130051487904197</v>
      </c>
      <c r="R3813" s="4">
        <v>0.99999272667064998</v>
      </c>
      <c r="S3813" s="7">
        <f t="shared" si="177"/>
        <v>3.5959999999999999E-2</v>
      </c>
      <c r="T3813" s="17">
        <f t="shared" si="178"/>
        <v>1.0000000000000001E-5</v>
      </c>
      <c r="U3813" s="54" t="b">
        <v>0</v>
      </c>
      <c r="V3813" s="55" t="b">
        <v>0</v>
      </c>
      <c r="W3813" s="10">
        <v>5335088</v>
      </c>
      <c r="Y3813" s="51"/>
    </row>
    <row r="3814" spans="1:25" x14ac:dyDescent="0.2">
      <c r="A3814" s="29" t="s">
        <v>18</v>
      </c>
      <c r="B3814" s="34" t="s">
        <v>4800</v>
      </c>
      <c r="C3814" s="31" t="s">
        <v>4969</v>
      </c>
      <c r="D3814" s="16">
        <v>1</v>
      </c>
      <c r="E3814" s="8">
        <v>256</v>
      </c>
      <c r="F3814" s="16">
        <v>189</v>
      </c>
      <c r="G3814" s="8">
        <f t="shared" si="179"/>
        <v>0.26171875</v>
      </c>
      <c r="H3814" s="7">
        <v>0.96897415836641598</v>
      </c>
      <c r="I3814" s="17">
        <v>1</v>
      </c>
      <c r="J3814" s="3">
        <v>0.48622294241083303</v>
      </c>
      <c r="K3814" s="4">
        <v>1.00003429558824</v>
      </c>
      <c r="L3814" s="7">
        <v>1</v>
      </c>
      <c r="M3814" s="1">
        <v>128</v>
      </c>
      <c r="N3814" s="1">
        <v>65536</v>
      </c>
      <c r="O3814" s="1">
        <v>128</v>
      </c>
      <c r="P3814" s="17">
        <v>1</v>
      </c>
      <c r="Q3814" s="3">
        <v>0.624442532588804</v>
      </c>
      <c r="R3814" s="4">
        <v>0.99999914641524001</v>
      </c>
      <c r="S3814" s="7">
        <f t="shared" si="177"/>
        <v>0.13822000000000001</v>
      </c>
      <c r="T3814" s="17">
        <f t="shared" si="178"/>
        <v>3.0000000000000001E-5</v>
      </c>
      <c r="U3814" s="54" t="b">
        <v>0</v>
      </c>
      <c r="V3814" s="55" t="b">
        <v>0</v>
      </c>
      <c r="W3814" s="10">
        <v>28996392</v>
      </c>
      <c r="Y3814" s="51"/>
    </row>
    <row r="3815" spans="1:25" x14ac:dyDescent="0.2">
      <c r="A3815" s="29" t="s">
        <v>4</v>
      </c>
      <c r="B3815" s="34" t="s">
        <v>1864</v>
      </c>
      <c r="C3815" s="31" t="s">
        <v>3776</v>
      </c>
      <c r="D3815" s="16">
        <v>0</v>
      </c>
      <c r="E3815" s="8">
        <v>2048</v>
      </c>
      <c r="F3815" s="16">
        <v>483</v>
      </c>
      <c r="G3815" s="8">
        <f t="shared" si="179"/>
        <v>0.76416015625</v>
      </c>
      <c r="H3815" s="7">
        <v>0.324239808022659</v>
      </c>
      <c r="I3815" s="17">
        <v>1.0000000686892001</v>
      </c>
      <c r="J3815" s="3">
        <v>0.280880459094829</v>
      </c>
      <c r="K3815" s="4">
        <v>0.99299668000174002</v>
      </c>
      <c r="L3815" s="7">
        <v>1</v>
      </c>
      <c r="M3815" s="1">
        <v>128</v>
      </c>
      <c r="N3815" s="1">
        <v>32768</v>
      </c>
      <c r="O3815" s="1">
        <v>128</v>
      </c>
      <c r="P3815" s="17">
        <v>1</v>
      </c>
      <c r="Q3815" s="3">
        <v>0.29352561634219998</v>
      </c>
      <c r="R3815" s="4">
        <v>1.0007718085939401</v>
      </c>
      <c r="S3815" s="7">
        <f t="shared" si="177"/>
        <v>1.265E-2</v>
      </c>
      <c r="T3815" s="17">
        <f t="shared" si="178"/>
        <v>6.2300000000000003E-3</v>
      </c>
      <c r="U3815" s="54" t="b">
        <v>0</v>
      </c>
      <c r="V3815" s="55" t="b">
        <v>1</v>
      </c>
      <c r="W3815" s="10">
        <v>16491440</v>
      </c>
      <c r="Y3815" s="51"/>
    </row>
    <row r="3816" spans="1:25" x14ac:dyDescent="0.2">
      <c r="A3816" s="29" t="s">
        <v>4</v>
      </c>
      <c r="B3816" s="34" t="s">
        <v>1864</v>
      </c>
      <c r="C3816" s="31" t="s">
        <v>3776</v>
      </c>
      <c r="D3816" s="16">
        <v>0</v>
      </c>
      <c r="E3816" s="8">
        <v>2048</v>
      </c>
      <c r="F3816" s="16">
        <v>483</v>
      </c>
      <c r="G3816" s="8">
        <f t="shared" si="179"/>
        <v>0.76416015625</v>
      </c>
      <c r="H3816" s="7">
        <v>0.32423980716611001</v>
      </c>
      <c r="I3816" s="17">
        <v>0.999999999999997</v>
      </c>
      <c r="J3816" s="3">
        <v>0.28055874051560897</v>
      </c>
      <c r="K3816" s="4">
        <v>1.00083692986601</v>
      </c>
      <c r="L3816" s="7">
        <v>2</v>
      </c>
      <c r="M3816" s="1">
        <v>256</v>
      </c>
      <c r="N3816" s="1">
        <v>16384</v>
      </c>
      <c r="O3816" s="1">
        <v>128</v>
      </c>
      <c r="P3816" s="17">
        <v>1</v>
      </c>
      <c r="Q3816" s="3">
        <v>0.29039688034789801</v>
      </c>
      <c r="R3816" s="4">
        <v>0.99780006785322495</v>
      </c>
      <c r="S3816" s="7">
        <f t="shared" si="177"/>
        <v>9.8399999999999998E-3</v>
      </c>
      <c r="T3816" s="17">
        <f t="shared" si="178"/>
        <v>-1.3600000000000001E-3</v>
      </c>
      <c r="U3816" s="54" t="b">
        <v>0</v>
      </c>
      <c r="V3816" s="55" t="b">
        <v>0</v>
      </c>
      <c r="W3816" s="10">
        <v>11202917</v>
      </c>
      <c r="Y3816" s="51"/>
    </row>
    <row r="3817" spans="1:25" x14ac:dyDescent="0.2">
      <c r="A3817" s="29" t="s">
        <v>48</v>
      </c>
      <c r="B3817" s="34" t="s">
        <v>4934</v>
      </c>
      <c r="C3817" s="31" t="s">
        <v>5103</v>
      </c>
      <c r="D3817" s="16">
        <v>1</v>
      </c>
      <c r="E3817" s="8">
        <v>4096</v>
      </c>
      <c r="F3817" s="16">
        <v>973</v>
      </c>
      <c r="G3817" s="8">
        <f t="shared" si="179"/>
        <v>0.762451171875</v>
      </c>
      <c r="H3817" s="7">
        <v>0.54095743167231503</v>
      </c>
      <c r="I3817" s="17">
        <v>1</v>
      </c>
      <c r="J3817" s="3">
        <v>0.50780650615370104</v>
      </c>
      <c r="K3817" s="4">
        <v>0.99718689354384404</v>
      </c>
      <c r="L3817" s="7">
        <v>3</v>
      </c>
      <c r="M3817" s="1">
        <v>32</v>
      </c>
      <c r="N3817" s="1">
        <v>65536</v>
      </c>
      <c r="O3817" s="1">
        <v>128</v>
      </c>
      <c r="P3817" s="17">
        <v>1</v>
      </c>
      <c r="Q3817" s="3">
        <v>0.51543252721528798</v>
      </c>
      <c r="R3817" s="4">
        <v>0.99711334628259796</v>
      </c>
      <c r="S3817" s="7">
        <f t="shared" si="177"/>
        <v>7.6299999999999996E-3</v>
      </c>
      <c r="T3817" s="17">
        <f t="shared" si="178"/>
        <v>-6.9999999999999994E-5</v>
      </c>
      <c r="U3817" s="54" t="b">
        <v>0</v>
      </c>
      <c r="V3817" s="55" t="b">
        <v>0</v>
      </c>
      <c r="W3817" s="10">
        <v>12102317</v>
      </c>
      <c r="Y3817" s="51"/>
    </row>
    <row r="3818" spans="1:25" x14ac:dyDescent="0.2">
      <c r="A3818" s="29" t="s">
        <v>2</v>
      </c>
      <c r="B3818" s="34" t="s">
        <v>1374</v>
      </c>
      <c r="C3818" s="31" t="s">
        <v>3286</v>
      </c>
      <c r="D3818" s="16">
        <v>0</v>
      </c>
      <c r="E3818" s="8">
        <v>1024</v>
      </c>
      <c r="F3818" s="16">
        <v>642</v>
      </c>
      <c r="G3818" s="8">
        <f t="shared" si="179"/>
        <v>0.373046875</v>
      </c>
      <c r="H3818" s="7">
        <v>0.86653423928631201</v>
      </c>
      <c r="I3818" s="17">
        <v>1.0000003680821401</v>
      </c>
      <c r="J3818" s="3">
        <v>0.369885927720357</v>
      </c>
      <c r="K3818" s="4">
        <v>0.99992370472193104</v>
      </c>
      <c r="L3818" s="7">
        <v>2</v>
      </c>
      <c r="M3818" s="1">
        <v>128</v>
      </c>
      <c r="N3818" s="1">
        <v>32768</v>
      </c>
      <c r="O3818" s="1">
        <v>128</v>
      </c>
      <c r="P3818" s="17">
        <v>1</v>
      </c>
      <c r="Q3818" s="3">
        <v>0.42057333768389099</v>
      </c>
      <c r="R3818" s="4">
        <v>1.00000015477468</v>
      </c>
      <c r="S3818" s="7">
        <f t="shared" si="177"/>
        <v>5.0689999999999999E-2</v>
      </c>
      <c r="T3818" s="17">
        <f t="shared" si="178"/>
        <v>8.0000000000000007E-5</v>
      </c>
      <c r="U3818" s="54" t="b">
        <v>0</v>
      </c>
      <c r="V3818" s="55" t="b">
        <v>0</v>
      </c>
      <c r="W3818" s="10">
        <v>60437975</v>
      </c>
      <c r="Y3818" s="51"/>
    </row>
    <row r="3819" spans="1:25" x14ac:dyDescent="0.2">
      <c r="A3819" s="29" t="s">
        <v>39</v>
      </c>
      <c r="B3819" s="34" t="s">
        <v>1972</v>
      </c>
      <c r="C3819" s="31" t="s">
        <v>3884</v>
      </c>
      <c r="D3819" s="16">
        <v>1</v>
      </c>
      <c r="E3819" s="8">
        <v>2048</v>
      </c>
      <c r="F3819" s="16">
        <v>536</v>
      </c>
      <c r="G3819" s="8">
        <f t="shared" si="179"/>
        <v>0.73828125</v>
      </c>
      <c r="H3819" s="7">
        <v>0.39185921483472202</v>
      </c>
      <c r="I3819" s="17">
        <v>1</v>
      </c>
      <c r="J3819" s="3">
        <v>0.35235012446416603</v>
      </c>
      <c r="K3819" s="4">
        <v>0.97489787711977305</v>
      </c>
      <c r="L3819" s="7">
        <v>2</v>
      </c>
      <c r="M3819" s="1">
        <v>64</v>
      </c>
      <c r="N3819" s="1">
        <v>16384</v>
      </c>
      <c r="O3819" s="1">
        <v>128</v>
      </c>
      <c r="P3819" s="17">
        <v>1</v>
      </c>
      <c r="Q3819" s="3">
        <v>0.36917672557763098</v>
      </c>
      <c r="R3819" s="4">
        <v>0.961950837419694</v>
      </c>
      <c r="S3819" s="7">
        <f t="shared" si="177"/>
        <v>1.6830000000000001E-2</v>
      </c>
      <c r="T3819" s="17">
        <f t="shared" si="178"/>
        <v>-1.295E-2</v>
      </c>
      <c r="U3819" s="54" t="b">
        <v>0</v>
      </c>
      <c r="V3819" s="55" t="b">
        <v>0</v>
      </c>
      <c r="W3819" s="10">
        <v>11999203</v>
      </c>
      <c r="Y3819" s="51"/>
    </row>
    <row r="3820" spans="1:25" x14ac:dyDescent="0.2">
      <c r="A3820" s="29" t="s">
        <v>46</v>
      </c>
      <c r="B3820" s="34" t="s">
        <v>4944</v>
      </c>
      <c r="C3820" s="31" t="s">
        <v>5113</v>
      </c>
      <c r="D3820" s="16">
        <v>1</v>
      </c>
      <c r="E3820" s="8">
        <v>2048</v>
      </c>
      <c r="F3820" s="16">
        <v>4</v>
      </c>
      <c r="G3820" s="8">
        <f t="shared" si="179"/>
        <v>0.998046875</v>
      </c>
      <c r="H3820" s="7">
        <v>0.36602540378443799</v>
      </c>
      <c r="I3820" s="17">
        <v>1</v>
      </c>
      <c r="J3820" s="3">
        <v>0.51763809020504203</v>
      </c>
      <c r="K3820" s="4">
        <v>0.999999999999998</v>
      </c>
      <c r="L3820" s="7">
        <v>3</v>
      </c>
      <c r="M3820" s="1">
        <v>64</v>
      </c>
      <c r="N3820" s="1">
        <v>65536</v>
      </c>
      <c r="O3820" s="1">
        <v>128</v>
      </c>
      <c r="P3820" s="17">
        <v>1</v>
      </c>
      <c r="Q3820" s="3">
        <v>0.51763809020504103</v>
      </c>
      <c r="R3820" s="4">
        <v>0.999999999999999</v>
      </c>
      <c r="S3820" s="7">
        <f t="shared" si="177"/>
        <v>0</v>
      </c>
      <c r="T3820" s="17">
        <f t="shared" si="178"/>
        <v>0</v>
      </c>
      <c r="U3820" s="54" t="b">
        <v>0</v>
      </c>
      <c r="V3820" s="55" t="b">
        <v>0</v>
      </c>
      <c r="W3820" s="10">
        <v>539111</v>
      </c>
      <c r="Y3820" s="51"/>
    </row>
    <row r="3821" spans="1:25" x14ac:dyDescent="0.2">
      <c r="A3821" s="29" t="s">
        <v>43</v>
      </c>
      <c r="B3821" s="34" t="s">
        <v>1334</v>
      </c>
      <c r="C3821" s="31" t="s">
        <v>3246</v>
      </c>
      <c r="D3821" s="16">
        <v>0</v>
      </c>
      <c r="E3821" s="8">
        <v>1024</v>
      </c>
      <c r="F3821" s="16">
        <v>513</v>
      </c>
      <c r="G3821" s="8">
        <f t="shared" si="179"/>
        <v>0.4990234375</v>
      </c>
      <c r="H3821" s="7">
        <v>0.75423313164828798</v>
      </c>
      <c r="I3821" s="17">
        <v>1</v>
      </c>
      <c r="J3821" s="3">
        <v>0.468653613989719</v>
      </c>
      <c r="K3821" s="4">
        <v>1.0000102206728201</v>
      </c>
      <c r="L3821" s="7">
        <v>1</v>
      </c>
      <c r="M3821" s="1">
        <v>128</v>
      </c>
      <c r="N3821" s="1">
        <v>16384</v>
      </c>
      <c r="O3821" s="1">
        <v>128</v>
      </c>
      <c r="P3821" s="17">
        <v>1</v>
      </c>
      <c r="Q3821" s="3">
        <v>0.52222071196610798</v>
      </c>
      <c r="R3821" s="4">
        <v>0.99999842103831105</v>
      </c>
      <c r="S3821" s="7">
        <f t="shared" si="177"/>
        <v>5.357E-2</v>
      </c>
      <c r="T3821" s="17">
        <f t="shared" si="178"/>
        <v>1.0000000000000001E-5</v>
      </c>
      <c r="U3821" s="54" t="b">
        <v>0</v>
      </c>
      <c r="V3821" s="55" t="b">
        <v>0</v>
      </c>
      <c r="W3821" s="10">
        <v>31012083</v>
      </c>
      <c r="Y3821" s="51"/>
    </row>
    <row r="3822" spans="1:25" x14ac:dyDescent="0.2">
      <c r="A3822" s="29" t="s">
        <v>59</v>
      </c>
      <c r="B3822" s="34" t="s">
        <v>2021</v>
      </c>
      <c r="C3822" s="31" t="s">
        <v>3933</v>
      </c>
      <c r="D3822" s="16">
        <v>0</v>
      </c>
      <c r="E3822" s="8">
        <v>2048</v>
      </c>
      <c r="F3822" s="16">
        <v>505</v>
      </c>
      <c r="G3822" s="8">
        <f t="shared" si="179"/>
        <v>0.75341796875</v>
      </c>
      <c r="H3822" s="7">
        <v>0.48745650960312498</v>
      </c>
      <c r="I3822" s="17">
        <v>1</v>
      </c>
      <c r="J3822" s="3">
        <v>0.37199840839638199</v>
      </c>
      <c r="K3822" s="4">
        <v>1.0002884563910599</v>
      </c>
      <c r="L3822" s="7">
        <v>1</v>
      </c>
      <c r="M3822" s="1">
        <v>64</v>
      </c>
      <c r="N3822" s="1">
        <v>65536</v>
      </c>
      <c r="O3822" s="1">
        <v>128</v>
      </c>
      <c r="P3822" s="17">
        <v>1</v>
      </c>
      <c r="Q3822" s="3">
        <v>0.399684202973071</v>
      </c>
      <c r="R3822" s="4">
        <v>1.0000013359158799</v>
      </c>
      <c r="S3822" s="7">
        <f t="shared" si="177"/>
        <v>2.7689999999999999E-2</v>
      </c>
      <c r="T3822" s="17">
        <f t="shared" si="178"/>
        <v>2.9E-4</v>
      </c>
      <c r="U3822" s="54" t="b">
        <v>0</v>
      </c>
      <c r="V3822" s="55" t="b">
        <v>1</v>
      </c>
      <c r="W3822" s="10">
        <v>12374374</v>
      </c>
      <c r="Y3822" s="51"/>
    </row>
    <row r="3823" spans="1:25" x14ac:dyDescent="0.2">
      <c r="A3823" s="29" t="s">
        <v>21</v>
      </c>
      <c r="B3823" s="34" t="s">
        <v>1089</v>
      </c>
      <c r="C3823" s="31" t="s">
        <v>3001</v>
      </c>
      <c r="D3823" s="16">
        <v>0.5</v>
      </c>
      <c r="E3823" s="8">
        <v>2048</v>
      </c>
      <c r="F3823" s="16">
        <v>1132</v>
      </c>
      <c r="G3823" s="8">
        <f t="shared" si="179"/>
        <v>0.447265625</v>
      </c>
      <c r="H3823" s="7">
        <v>0.72604383806883899</v>
      </c>
      <c r="I3823" s="17">
        <v>1</v>
      </c>
      <c r="J3823" s="3">
        <v>0.56409106703880196</v>
      </c>
      <c r="K3823" s="4">
        <v>0.99970436286549602</v>
      </c>
      <c r="L3823" s="7">
        <v>3</v>
      </c>
      <c r="M3823" s="1">
        <v>128</v>
      </c>
      <c r="N3823" s="1">
        <v>65536</v>
      </c>
      <c r="O3823" s="1">
        <v>128</v>
      </c>
      <c r="P3823" s="17">
        <v>1</v>
      </c>
      <c r="Q3823" s="3">
        <v>0.586791456449269</v>
      </c>
      <c r="R3823" s="4">
        <v>0.99976122407267498</v>
      </c>
      <c r="S3823" s="7">
        <f t="shared" si="177"/>
        <v>2.2700000000000001E-2</v>
      </c>
      <c r="T3823" s="17">
        <f t="shared" si="178"/>
        <v>6.0000000000000002E-5</v>
      </c>
      <c r="U3823" s="54" t="b">
        <v>0</v>
      </c>
      <c r="V3823" s="55" t="b">
        <v>0</v>
      </c>
      <c r="W3823" s="10">
        <v>34995277</v>
      </c>
      <c r="Y3823" s="51"/>
    </row>
    <row r="3824" spans="1:25" x14ac:dyDescent="0.2">
      <c r="A3824" s="29" t="s">
        <v>50</v>
      </c>
      <c r="B3824" s="34" t="s">
        <v>1236</v>
      </c>
      <c r="C3824" s="31" t="s">
        <v>3148</v>
      </c>
      <c r="D3824" s="16">
        <v>1</v>
      </c>
      <c r="E3824" s="8">
        <v>1024</v>
      </c>
      <c r="F3824" s="16">
        <v>115</v>
      </c>
      <c r="G3824" s="8">
        <f t="shared" si="179"/>
        <v>0.8876953125</v>
      </c>
      <c r="H3824" s="7">
        <v>0.56841772057726503</v>
      </c>
      <c r="I3824" s="17">
        <v>1</v>
      </c>
      <c r="J3824" s="3">
        <v>0.55092533485786099</v>
      </c>
      <c r="K3824" s="4">
        <v>0.99577190127734205</v>
      </c>
      <c r="L3824" s="7">
        <v>1</v>
      </c>
      <c r="M3824" s="1">
        <v>32</v>
      </c>
      <c r="N3824" s="1">
        <v>32768</v>
      </c>
      <c r="O3824" s="1">
        <v>128</v>
      </c>
      <c r="P3824" s="17">
        <v>1</v>
      </c>
      <c r="Q3824" s="3">
        <v>0.71415008570481397</v>
      </c>
      <c r="R3824" s="4">
        <v>0.97268663047196702</v>
      </c>
      <c r="S3824" s="7">
        <f t="shared" si="177"/>
        <v>-0.12823999999999999</v>
      </c>
      <c r="T3824" s="17">
        <f t="shared" si="178"/>
        <v>-2.3089999999999999E-2</v>
      </c>
      <c r="U3824" s="54" t="b">
        <v>0</v>
      </c>
      <c r="V3824" s="55" t="b">
        <v>0</v>
      </c>
      <c r="W3824" s="10">
        <v>5321872</v>
      </c>
      <c r="Y3824" s="51"/>
    </row>
    <row r="3825" spans="1:25" x14ac:dyDescent="0.2">
      <c r="A3825" s="29" t="s">
        <v>11</v>
      </c>
      <c r="B3825" s="34" t="s">
        <v>987</v>
      </c>
      <c r="C3825" s="31" t="s">
        <v>2899</v>
      </c>
      <c r="D3825" s="16">
        <v>1</v>
      </c>
      <c r="E3825" s="8">
        <v>1024</v>
      </c>
      <c r="F3825" s="16">
        <v>366</v>
      </c>
      <c r="G3825" s="8">
        <f t="shared" si="179"/>
        <v>0.642578125</v>
      </c>
      <c r="H3825" s="7">
        <v>0.71771507237080401</v>
      </c>
      <c r="I3825" s="17">
        <v>1</v>
      </c>
      <c r="J3825" s="3">
        <v>0.50441149322561096</v>
      </c>
      <c r="K3825" s="4">
        <v>0.990522462155492</v>
      </c>
      <c r="L3825" s="7">
        <v>1</v>
      </c>
      <c r="M3825" s="1">
        <v>32</v>
      </c>
      <c r="N3825" s="1">
        <v>8192</v>
      </c>
      <c r="O3825" s="1">
        <v>128</v>
      </c>
      <c r="P3825" s="17">
        <v>1</v>
      </c>
      <c r="Q3825" s="3">
        <v>0.55774124893181898</v>
      </c>
      <c r="R3825" s="4">
        <v>0.94702481320005605</v>
      </c>
      <c r="S3825" s="7">
        <f t="shared" si="177"/>
        <v>5.3330000000000002E-2</v>
      </c>
      <c r="T3825" s="17">
        <f t="shared" si="178"/>
        <v>-4.3499999999999997E-2</v>
      </c>
      <c r="U3825" s="54" t="b">
        <v>0</v>
      </c>
      <c r="V3825" s="55" t="b">
        <v>0</v>
      </c>
      <c r="W3825" s="10">
        <v>9330740</v>
      </c>
      <c r="Y3825" s="51"/>
    </row>
    <row r="3826" spans="1:25" x14ac:dyDescent="0.2">
      <c r="A3826" s="29" t="s">
        <v>52</v>
      </c>
      <c r="B3826" s="34" t="s">
        <v>2667</v>
      </c>
      <c r="C3826" s="31" t="s">
        <v>4579</v>
      </c>
      <c r="D3826" s="16">
        <v>0.5</v>
      </c>
      <c r="E3826" s="8">
        <v>256</v>
      </c>
      <c r="F3826" s="16">
        <v>219</v>
      </c>
      <c r="G3826" s="8">
        <f t="shared" si="179"/>
        <v>0.14453125</v>
      </c>
      <c r="H3826" s="7">
        <v>0.95348095170130198</v>
      </c>
      <c r="I3826" s="17">
        <v>0.83904270031755002</v>
      </c>
      <c r="J3826" s="3">
        <v>0.53534151239394001</v>
      </c>
      <c r="K3826" s="4">
        <v>0.95842499479907395</v>
      </c>
      <c r="L3826" s="7">
        <v>3</v>
      </c>
      <c r="M3826" s="1">
        <v>32</v>
      </c>
      <c r="N3826" s="1">
        <v>16384</v>
      </c>
      <c r="O3826" s="1">
        <v>128</v>
      </c>
      <c r="P3826" s="17">
        <v>1</v>
      </c>
      <c r="Q3826" s="3">
        <v>0.55986136598543601</v>
      </c>
      <c r="R3826" s="4">
        <v>0.95922846419330698</v>
      </c>
      <c r="S3826" s="7">
        <f t="shared" si="177"/>
        <v>2.452E-2</v>
      </c>
      <c r="T3826" s="17">
        <f t="shared" si="178"/>
        <v>-8.0000000000000004E-4</v>
      </c>
      <c r="U3826" s="54" t="b">
        <v>0</v>
      </c>
      <c r="V3826" s="55" t="b">
        <v>0</v>
      </c>
      <c r="W3826" s="10">
        <v>13268490</v>
      </c>
      <c r="Y3826" s="51"/>
    </row>
    <row r="3827" spans="1:25" x14ac:dyDescent="0.2">
      <c r="A3827" s="29" t="s">
        <v>59</v>
      </c>
      <c r="B3827" s="34" t="s">
        <v>2145</v>
      </c>
      <c r="C3827" s="31" t="s">
        <v>4057</v>
      </c>
      <c r="D3827" s="16">
        <v>1</v>
      </c>
      <c r="E3827" s="8">
        <v>512</v>
      </c>
      <c r="F3827" s="16">
        <v>193</v>
      </c>
      <c r="G3827" s="8">
        <f t="shared" si="179"/>
        <v>0.623046875</v>
      </c>
      <c r="H3827" s="7">
        <v>0.71855650613876898</v>
      </c>
      <c r="I3827" s="17">
        <v>1</v>
      </c>
      <c r="J3827" s="3">
        <v>0.52064747389710597</v>
      </c>
      <c r="K3827" s="4">
        <v>0.99944606279887505</v>
      </c>
      <c r="L3827" s="7">
        <v>2</v>
      </c>
      <c r="M3827" s="1">
        <v>32</v>
      </c>
      <c r="N3827" s="1">
        <v>8192</v>
      </c>
      <c r="O3827" s="1">
        <v>128</v>
      </c>
      <c r="P3827" s="17">
        <v>1</v>
      </c>
      <c r="Q3827" s="3">
        <v>0.54559628141934602</v>
      </c>
      <c r="R3827" s="4">
        <v>0.98551765317877404</v>
      </c>
      <c r="S3827" s="7">
        <f t="shared" si="177"/>
        <v>2.495E-2</v>
      </c>
      <c r="T3827" s="17">
        <f t="shared" si="178"/>
        <v>-1.393E-2</v>
      </c>
      <c r="U3827" s="54" t="b">
        <v>0</v>
      </c>
      <c r="V3827" s="55" t="b">
        <v>0</v>
      </c>
      <c r="W3827" s="10">
        <v>6066153</v>
      </c>
      <c r="Y3827" s="51"/>
    </row>
    <row r="3828" spans="1:25" x14ac:dyDescent="0.2">
      <c r="A3828" s="29" t="s">
        <v>43</v>
      </c>
      <c r="B3828" s="34" t="s">
        <v>1825</v>
      </c>
      <c r="C3828" s="31" t="s">
        <v>3737</v>
      </c>
      <c r="D3828" s="16">
        <v>1</v>
      </c>
      <c r="E3828" s="8">
        <v>256</v>
      </c>
      <c r="F3828" s="16">
        <v>154</v>
      </c>
      <c r="G3828" s="8">
        <f t="shared" si="179"/>
        <v>0.3984375</v>
      </c>
      <c r="H3828" s="7">
        <v>0.94841707947063303</v>
      </c>
      <c r="I3828" s="17">
        <v>0.77977172677997397</v>
      </c>
      <c r="J3828" s="3">
        <v>0.62747630014699096</v>
      </c>
      <c r="K3828" s="4">
        <v>0.92559233363763405</v>
      </c>
      <c r="L3828" s="7">
        <v>2</v>
      </c>
      <c r="M3828" s="1">
        <v>64</v>
      </c>
      <c r="N3828" s="1">
        <v>8192</v>
      </c>
      <c r="O3828" s="1">
        <v>128</v>
      </c>
      <c r="P3828" s="17">
        <v>1</v>
      </c>
      <c r="Q3828" s="3">
        <v>0.66605550917493195</v>
      </c>
      <c r="R3828" s="4">
        <v>0.89634680893436003</v>
      </c>
      <c r="S3828" s="7">
        <f t="shared" si="177"/>
        <v>3.8580000000000003E-2</v>
      </c>
      <c r="T3828" s="17">
        <f t="shared" si="178"/>
        <v>2.9250000000000002E-2</v>
      </c>
      <c r="U3828" s="54" t="b">
        <v>0</v>
      </c>
      <c r="V3828" s="55" t="b">
        <v>1</v>
      </c>
      <c r="W3828" s="10">
        <v>5861442</v>
      </c>
      <c r="Y3828" s="51"/>
    </row>
    <row r="3829" spans="1:25" x14ac:dyDescent="0.2">
      <c r="A3829" s="29" t="s">
        <v>5</v>
      </c>
      <c r="B3829" s="34" t="s">
        <v>2388</v>
      </c>
      <c r="C3829" s="31" t="s">
        <v>4300</v>
      </c>
      <c r="D3829" s="16">
        <v>0.5</v>
      </c>
      <c r="E3829" s="8">
        <v>1024</v>
      </c>
      <c r="F3829" s="16">
        <v>473</v>
      </c>
      <c r="G3829" s="8">
        <f t="shared" si="179"/>
        <v>0.5380859375</v>
      </c>
      <c r="H3829" s="7">
        <v>0.77733297024590398</v>
      </c>
      <c r="I3829" s="17">
        <v>1</v>
      </c>
      <c r="J3829" s="3">
        <v>0.63268952827594205</v>
      </c>
      <c r="K3829" s="4">
        <v>0.99780279280983297</v>
      </c>
      <c r="L3829" s="7">
        <v>1</v>
      </c>
      <c r="M3829" s="1">
        <v>64</v>
      </c>
      <c r="N3829" s="1">
        <v>32768</v>
      </c>
      <c r="O3829" s="1">
        <v>128</v>
      </c>
      <c r="P3829" s="17">
        <v>1</v>
      </c>
      <c r="Q3829" s="3">
        <v>0.73918492348959397</v>
      </c>
      <c r="R3829" s="4">
        <v>0.99510500378233901</v>
      </c>
      <c r="S3829" s="7">
        <f t="shared" si="177"/>
        <v>0.1065</v>
      </c>
      <c r="T3829" s="17">
        <f t="shared" si="178"/>
        <v>-2.7000000000000001E-3</v>
      </c>
      <c r="U3829" s="54" t="b">
        <v>1</v>
      </c>
      <c r="V3829" s="55" t="b">
        <v>0</v>
      </c>
      <c r="W3829" s="10">
        <v>23090360</v>
      </c>
      <c r="Y3829" s="51"/>
    </row>
    <row r="3830" spans="1:25" x14ac:dyDescent="0.2">
      <c r="A3830" s="29" t="s">
        <v>55</v>
      </c>
      <c r="B3830" s="34" t="s">
        <v>4845</v>
      </c>
      <c r="C3830" s="31" t="s">
        <v>5014</v>
      </c>
      <c r="D3830" s="16">
        <v>1</v>
      </c>
      <c r="E3830" s="8">
        <v>2048</v>
      </c>
      <c r="F3830" s="16">
        <v>1357</v>
      </c>
      <c r="G3830" s="8">
        <f t="shared" si="179"/>
        <v>0.33740234375</v>
      </c>
      <c r="H3830" s="7">
        <v>0.89102810656433495</v>
      </c>
      <c r="I3830" s="17">
        <v>1.00000000000001</v>
      </c>
      <c r="J3830" s="3">
        <v>0.51202456569467303</v>
      </c>
      <c r="K3830" s="4">
        <v>0.99849205156491605</v>
      </c>
      <c r="L3830" s="7">
        <v>3</v>
      </c>
      <c r="M3830" s="1">
        <v>64</v>
      </c>
      <c r="N3830" s="1">
        <v>65536</v>
      </c>
      <c r="O3830" s="1">
        <v>128</v>
      </c>
      <c r="P3830" s="17">
        <v>1</v>
      </c>
      <c r="Q3830" s="3">
        <v>0.52121739293793301</v>
      </c>
      <c r="R3830" s="4">
        <v>0.99862286520792398</v>
      </c>
      <c r="S3830" s="7">
        <f t="shared" si="177"/>
        <v>9.1900000000000003E-3</v>
      </c>
      <c r="T3830" s="17">
        <f t="shared" si="178"/>
        <v>1.2999999999999999E-4</v>
      </c>
      <c r="U3830" s="54" t="b">
        <v>0</v>
      </c>
      <c r="V3830" s="55" t="b">
        <v>0</v>
      </c>
      <c r="W3830" s="10">
        <v>37558013</v>
      </c>
      <c r="Y3830" s="51"/>
    </row>
    <row r="3831" spans="1:25" x14ac:dyDescent="0.2">
      <c r="A3831" s="29" t="s">
        <v>2</v>
      </c>
      <c r="B3831" s="34" t="s">
        <v>1652</v>
      </c>
      <c r="C3831" s="31" t="s">
        <v>3564</v>
      </c>
      <c r="D3831" s="16">
        <v>0.5</v>
      </c>
      <c r="E3831" s="8">
        <v>4096</v>
      </c>
      <c r="F3831" s="16">
        <v>2268</v>
      </c>
      <c r="G3831" s="8">
        <f t="shared" si="179"/>
        <v>0.4462890625</v>
      </c>
      <c r="H3831" s="7">
        <v>0.67604779143867499</v>
      </c>
      <c r="I3831" s="17">
        <v>1.00000010038311</v>
      </c>
      <c r="J3831" s="3">
        <v>0.323267426484598</v>
      </c>
      <c r="K3831" s="4">
        <v>0.99840817445549301</v>
      </c>
      <c r="L3831" s="7">
        <v>2</v>
      </c>
      <c r="M3831" s="1">
        <v>32</v>
      </c>
      <c r="N3831" s="1">
        <v>32768</v>
      </c>
      <c r="O3831" s="1">
        <v>128</v>
      </c>
      <c r="P3831" s="17">
        <v>1</v>
      </c>
      <c r="Q3831" s="3">
        <v>0.34217067539957602</v>
      </c>
      <c r="R3831" s="4">
        <v>0.99816462148581897</v>
      </c>
      <c r="S3831" s="7">
        <f t="shared" si="177"/>
        <v>1.89E-2</v>
      </c>
      <c r="T3831" s="17">
        <f t="shared" si="178"/>
        <v>-2.4000000000000001E-4</v>
      </c>
      <c r="U3831" s="54" t="b">
        <v>0</v>
      </c>
      <c r="V3831" s="55" t="b">
        <v>0</v>
      </c>
      <c r="W3831" s="10">
        <v>198090332</v>
      </c>
      <c r="Y3831" s="51"/>
    </row>
    <row r="3832" spans="1:25" x14ac:dyDescent="0.2">
      <c r="A3832" s="29" t="s">
        <v>8</v>
      </c>
      <c r="B3832" s="34" t="s">
        <v>1197</v>
      </c>
      <c r="C3832" s="31" t="s">
        <v>3109</v>
      </c>
      <c r="D3832" s="16">
        <v>1</v>
      </c>
      <c r="E3832" s="8">
        <v>4096</v>
      </c>
      <c r="F3832" s="16">
        <v>1186</v>
      </c>
      <c r="G3832" s="8">
        <f t="shared" si="179"/>
        <v>0.71044921875</v>
      </c>
      <c r="H3832" s="7">
        <v>0.42335046503374102</v>
      </c>
      <c r="I3832" s="17">
        <v>1.00000176193438</v>
      </c>
      <c r="J3832" s="3">
        <v>0.35876998229047702</v>
      </c>
      <c r="K3832" s="4">
        <v>0.99319492706120105</v>
      </c>
      <c r="L3832" s="7">
        <v>1</v>
      </c>
      <c r="M3832" s="1">
        <v>128</v>
      </c>
      <c r="N3832" s="1">
        <v>65536</v>
      </c>
      <c r="O3832" s="1">
        <v>128</v>
      </c>
      <c r="P3832" s="17">
        <v>1</v>
      </c>
      <c r="Q3832" s="3">
        <v>0.50671258412100595</v>
      </c>
      <c r="R3832" s="4">
        <v>0.95813855695569505</v>
      </c>
      <c r="S3832" s="7">
        <f t="shared" si="177"/>
        <v>-1.8780000000000002E-2</v>
      </c>
      <c r="T3832" s="17">
        <f t="shared" si="178"/>
        <v>-3.5060000000000001E-2</v>
      </c>
      <c r="U3832" s="54" t="b">
        <v>0</v>
      </c>
      <c r="V3832" s="55" t="b">
        <v>0</v>
      </c>
      <c r="W3832" s="10">
        <v>41829066</v>
      </c>
      <c r="Y3832" s="51"/>
    </row>
    <row r="3833" spans="1:25" x14ac:dyDescent="0.2">
      <c r="A3833" s="29" t="s">
        <v>24</v>
      </c>
      <c r="B3833" s="34" t="s">
        <v>2432</v>
      </c>
      <c r="C3833" s="31" t="s">
        <v>4344</v>
      </c>
      <c r="D3833" s="16">
        <v>0.5</v>
      </c>
      <c r="E3833" s="8">
        <v>2048</v>
      </c>
      <c r="F3833" s="16">
        <v>101</v>
      </c>
      <c r="G3833" s="8">
        <f t="shared" si="179"/>
        <v>0.95068359375</v>
      </c>
      <c r="H3833" s="7">
        <v>0.28249812482710501</v>
      </c>
      <c r="I3833" s="17">
        <v>1</v>
      </c>
      <c r="J3833" s="3">
        <v>0.267221287653572</v>
      </c>
      <c r="K3833" s="4">
        <v>0.99283210635018904</v>
      </c>
      <c r="L3833" s="7">
        <v>2</v>
      </c>
      <c r="M3833" s="1">
        <v>64</v>
      </c>
      <c r="N3833" s="1">
        <v>16384</v>
      </c>
      <c r="O3833" s="1">
        <v>128</v>
      </c>
      <c r="P3833" s="17">
        <v>1</v>
      </c>
      <c r="Q3833" s="3">
        <v>0.27771432037528898</v>
      </c>
      <c r="R3833" s="4">
        <v>0.95456993641250598</v>
      </c>
      <c r="S3833" s="7">
        <f t="shared" si="177"/>
        <v>1.0489999999999999E-2</v>
      </c>
      <c r="T3833" s="17">
        <f t="shared" si="178"/>
        <v>-3.8260000000000002E-2</v>
      </c>
      <c r="U3833" s="54" t="b">
        <v>0</v>
      </c>
      <c r="V3833" s="55" t="b">
        <v>0</v>
      </c>
      <c r="W3833" s="10">
        <v>4475022</v>
      </c>
      <c r="Y3833" s="51"/>
    </row>
    <row r="3834" spans="1:25" x14ac:dyDescent="0.2">
      <c r="A3834" s="29" t="s">
        <v>17</v>
      </c>
      <c r="B3834" s="34" t="s">
        <v>1225</v>
      </c>
      <c r="C3834" s="31" t="s">
        <v>3137</v>
      </c>
      <c r="D3834" s="16">
        <v>0</v>
      </c>
      <c r="E3834" s="8">
        <v>512</v>
      </c>
      <c r="F3834" s="16">
        <v>391</v>
      </c>
      <c r="G3834" s="8">
        <f t="shared" si="179"/>
        <v>0.236328125</v>
      </c>
      <c r="H3834" s="7">
        <v>0.76462707410524999</v>
      </c>
      <c r="I3834" s="17">
        <v>1</v>
      </c>
      <c r="J3834" s="3">
        <v>0.35811719756070998</v>
      </c>
      <c r="K3834" s="4">
        <v>1.0001126242263401</v>
      </c>
      <c r="L3834" s="7">
        <v>3</v>
      </c>
      <c r="M3834" s="1">
        <v>64</v>
      </c>
      <c r="N3834" s="1">
        <v>16384</v>
      </c>
      <c r="O3834" s="1">
        <v>128</v>
      </c>
      <c r="P3834" s="17">
        <v>1</v>
      </c>
      <c r="Q3834" s="3">
        <v>0.37656325191734202</v>
      </c>
      <c r="R3834" s="4">
        <v>1.00003209239688</v>
      </c>
      <c r="S3834" s="7">
        <f t="shared" si="177"/>
        <v>1.8450000000000001E-2</v>
      </c>
      <c r="T3834" s="17">
        <f t="shared" si="178"/>
        <v>8.0000000000000007E-5</v>
      </c>
      <c r="U3834" s="54" t="b">
        <v>0</v>
      </c>
      <c r="V3834" s="55" t="b">
        <v>0</v>
      </c>
      <c r="W3834" s="10">
        <v>12186307</v>
      </c>
      <c r="Y3834" s="51"/>
    </row>
    <row r="3835" spans="1:25" x14ac:dyDescent="0.2">
      <c r="A3835" s="29" t="s">
        <v>30</v>
      </c>
      <c r="B3835" s="34" t="s">
        <v>1544</v>
      </c>
      <c r="C3835" s="31" t="s">
        <v>3456</v>
      </c>
      <c r="D3835" s="16">
        <v>0</v>
      </c>
      <c r="E3835" s="8">
        <v>512</v>
      </c>
      <c r="F3835" s="16">
        <v>33</v>
      </c>
      <c r="G3835" s="8">
        <f t="shared" si="179"/>
        <v>0.935546875</v>
      </c>
      <c r="H3835" s="7">
        <v>0.52701331633201698</v>
      </c>
      <c r="I3835" s="17">
        <v>0.999999999999997</v>
      </c>
      <c r="J3835" s="3">
        <v>0.52233354548274502</v>
      </c>
      <c r="K3835" s="4">
        <v>1.00000481439362</v>
      </c>
      <c r="L3835" s="7">
        <v>2</v>
      </c>
      <c r="M3835" s="1">
        <v>256</v>
      </c>
      <c r="N3835" s="1">
        <v>4096</v>
      </c>
      <c r="O3835" s="1">
        <v>128</v>
      </c>
      <c r="P3835" s="17">
        <v>1</v>
      </c>
      <c r="Q3835" s="3">
        <v>0.52501811110114605</v>
      </c>
      <c r="R3835" s="4">
        <v>0.99999610652641102</v>
      </c>
      <c r="S3835" s="7">
        <f t="shared" si="177"/>
        <v>2.6800000000000001E-3</v>
      </c>
      <c r="T3835" s="17">
        <f t="shared" si="178"/>
        <v>0</v>
      </c>
      <c r="U3835" s="54" t="b">
        <v>0</v>
      </c>
      <c r="V3835" s="55" t="b">
        <v>0</v>
      </c>
      <c r="W3835" s="10">
        <v>3738510</v>
      </c>
      <c r="Y3835" s="51"/>
    </row>
    <row r="3836" spans="1:25" x14ac:dyDescent="0.2">
      <c r="A3836" s="29" t="s">
        <v>41</v>
      </c>
      <c r="B3836" s="34" t="s">
        <v>1167</v>
      </c>
      <c r="C3836" s="31" t="s">
        <v>3079</v>
      </c>
      <c r="D3836" s="16">
        <v>0</v>
      </c>
      <c r="E3836" s="8">
        <v>256</v>
      </c>
      <c r="F3836" s="16">
        <v>1</v>
      </c>
      <c r="G3836" s="8">
        <f t="shared" si="179"/>
        <v>0.99609375</v>
      </c>
      <c r="H3836" s="7">
        <v>0.53333385217319595</v>
      </c>
      <c r="I3836" s="17">
        <v>1</v>
      </c>
      <c r="J3836" s="3">
        <v>0.53333385217319695</v>
      </c>
      <c r="K3836" s="4">
        <v>1</v>
      </c>
      <c r="L3836" s="7">
        <v>2</v>
      </c>
      <c r="M3836" s="1">
        <v>128</v>
      </c>
      <c r="N3836" s="1">
        <v>65536</v>
      </c>
      <c r="O3836" s="1">
        <v>128</v>
      </c>
      <c r="P3836" s="17">
        <v>1</v>
      </c>
      <c r="Q3836" s="3">
        <v>0.53333385217319595</v>
      </c>
      <c r="R3836" s="4">
        <v>1</v>
      </c>
      <c r="S3836" s="7">
        <f t="shared" si="177"/>
        <v>0</v>
      </c>
      <c r="T3836" s="17">
        <f t="shared" si="178"/>
        <v>0</v>
      </c>
      <c r="U3836" s="54" t="b">
        <v>0</v>
      </c>
      <c r="V3836" s="55" t="b">
        <v>0</v>
      </c>
      <c r="W3836" s="10">
        <v>692111</v>
      </c>
      <c r="Y3836" s="51"/>
    </row>
    <row r="3837" spans="1:25" x14ac:dyDescent="0.2">
      <c r="A3837" s="29" t="s">
        <v>31</v>
      </c>
      <c r="B3837" s="34" t="s">
        <v>2848</v>
      </c>
      <c r="C3837" s="31" t="s">
        <v>4760</v>
      </c>
      <c r="D3837" s="16">
        <v>0</v>
      </c>
      <c r="E3837" s="8">
        <v>4096</v>
      </c>
      <c r="F3837" s="16">
        <v>2184</v>
      </c>
      <c r="G3837" s="8">
        <f t="shared" si="179"/>
        <v>0.466796875</v>
      </c>
      <c r="H3837" s="7">
        <v>0.42288939739744402</v>
      </c>
      <c r="I3837" s="17">
        <v>0.99999999997267497</v>
      </c>
      <c r="J3837" s="3">
        <v>0.28829736199637901</v>
      </c>
      <c r="K3837" s="4">
        <v>1.0000069683378801</v>
      </c>
      <c r="L3837" s="7">
        <v>1</v>
      </c>
      <c r="M3837" s="1">
        <v>128</v>
      </c>
      <c r="N3837" s="1">
        <v>32768</v>
      </c>
      <c r="O3837" s="1">
        <v>128</v>
      </c>
      <c r="P3837" s="17">
        <v>1</v>
      </c>
      <c r="Q3837" s="3">
        <v>0.30722952820968302</v>
      </c>
      <c r="R3837" s="4">
        <v>1.0000200111469499</v>
      </c>
      <c r="S3837" s="7">
        <f t="shared" si="177"/>
        <v>1.8929999999999999E-2</v>
      </c>
      <c r="T3837" s="17">
        <f t="shared" si="178"/>
        <v>-1.0000000000000001E-5</v>
      </c>
      <c r="U3837" s="54" t="b">
        <v>0</v>
      </c>
      <c r="V3837" s="55" t="b">
        <v>0</v>
      </c>
      <c r="W3837" s="10">
        <v>966849483</v>
      </c>
      <c r="Y3837" s="51"/>
    </row>
    <row r="3838" spans="1:25" x14ac:dyDescent="0.2">
      <c r="A3838" s="29" t="s">
        <v>28</v>
      </c>
      <c r="B3838" s="34" t="s">
        <v>1017</v>
      </c>
      <c r="C3838" s="31" t="s">
        <v>2929</v>
      </c>
      <c r="D3838" s="16">
        <v>0</v>
      </c>
      <c r="E3838" s="8">
        <v>1024</v>
      </c>
      <c r="F3838" s="16">
        <v>47</v>
      </c>
      <c r="G3838" s="8">
        <f t="shared" si="179"/>
        <v>0.9541015625</v>
      </c>
      <c r="H3838" s="7">
        <v>0.43962230307896399</v>
      </c>
      <c r="I3838" s="17">
        <v>1.0010652743834201</v>
      </c>
      <c r="J3838" s="3">
        <v>0.42213915606456498</v>
      </c>
      <c r="K3838" s="4">
        <v>0.99986934438543296</v>
      </c>
      <c r="L3838" s="7">
        <v>2</v>
      </c>
      <c r="M3838" s="1">
        <v>256</v>
      </c>
      <c r="N3838" s="1">
        <v>32768</v>
      </c>
      <c r="O3838" s="1">
        <v>128</v>
      </c>
      <c r="P3838" s="17">
        <v>1</v>
      </c>
      <c r="Q3838" s="3">
        <v>0.43061138122201398</v>
      </c>
      <c r="R3838" s="4">
        <v>0.99997188281467397</v>
      </c>
      <c r="S3838" s="7">
        <f t="shared" si="177"/>
        <v>8.4700000000000001E-3</v>
      </c>
      <c r="T3838" s="17">
        <f t="shared" si="178"/>
        <v>1E-4</v>
      </c>
      <c r="U3838" s="54" t="b">
        <v>0</v>
      </c>
      <c r="V3838" s="55" t="b">
        <v>0</v>
      </c>
      <c r="W3838" s="10">
        <v>4223853</v>
      </c>
      <c r="Y3838" s="51"/>
    </row>
    <row r="3839" spans="1:25" x14ac:dyDescent="0.2">
      <c r="A3839" s="29" t="s">
        <v>58</v>
      </c>
      <c r="B3839" s="34" t="s">
        <v>4924</v>
      </c>
      <c r="C3839" s="31" t="s">
        <v>5093</v>
      </c>
      <c r="D3839" s="16">
        <v>0.5</v>
      </c>
      <c r="E3839" s="8">
        <v>512</v>
      </c>
      <c r="F3839" s="16">
        <v>101</v>
      </c>
      <c r="G3839" s="8">
        <f t="shared" si="179"/>
        <v>0.802734375</v>
      </c>
      <c r="H3839" s="7">
        <v>0.89187916424222902</v>
      </c>
      <c r="I3839" s="17">
        <v>0.999999999999999</v>
      </c>
      <c r="J3839" s="3">
        <v>0.83012468885739399</v>
      </c>
      <c r="K3839" s="4">
        <v>1.0000006568759101</v>
      </c>
      <c r="L3839" s="7">
        <v>2</v>
      </c>
      <c r="M3839" s="1">
        <v>256</v>
      </c>
      <c r="N3839" s="1">
        <v>4096</v>
      </c>
      <c r="O3839" s="1">
        <v>128</v>
      </c>
      <c r="P3839" s="17">
        <v>1</v>
      </c>
      <c r="Q3839" s="3">
        <v>0.85427846794276796</v>
      </c>
      <c r="R3839" s="4">
        <v>1.00000000219465</v>
      </c>
      <c r="S3839" s="7">
        <f t="shared" si="177"/>
        <v>2.4150000000000001E-2</v>
      </c>
      <c r="T3839" s="17">
        <f t="shared" si="178"/>
        <v>0</v>
      </c>
      <c r="U3839" s="54" t="b">
        <v>0</v>
      </c>
      <c r="V3839" s="55" t="b">
        <v>0</v>
      </c>
      <c r="W3839" s="10">
        <v>4371722</v>
      </c>
      <c r="Y3839" s="51"/>
    </row>
    <row r="3840" spans="1:25" x14ac:dyDescent="0.2">
      <c r="A3840" s="29" t="s">
        <v>27</v>
      </c>
      <c r="B3840" s="34" t="s">
        <v>4810</v>
      </c>
      <c r="C3840" s="31" t="s">
        <v>4979</v>
      </c>
      <c r="D3840" s="16">
        <v>1</v>
      </c>
      <c r="E3840" s="8">
        <v>512</v>
      </c>
      <c r="F3840" s="16">
        <v>290</v>
      </c>
      <c r="G3840" s="8">
        <f t="shared" si="179"/>
        <v>0.43359375</v>
      </c>
      <c r="H3840" s="7">
        <v>0.82585873109908603</v>
      </c>
      <c r="I3840" s="17">
        <v>0.94167211779049698</v>
      </c>
      <c r="J3840" s="3">
        <v>0.481928669774707</v>
      </c>
      <c r="K3840" s="4">
        <v>0.96090377635999302</v>
      </c>
      <c r="L3840" s="7">
        <v>1</v>
      </c>
      <c r="M3840" s="1">
        <v>128</v>
      </c>
      <c r="N3840" s="1">
        <v>65536</v>
      </c>
      <c r="O3840" s="1">
        <v>128</v>
      </c>
      <c r="P3840" s="17">
        <v>1</v>
      </c>
      <c r="Q3840" s="3">
        <v>0.57210141491335798</v>
      </c>
      <c r="R3840" s="4">
        <v>0.85793194732471401</v>
      </c>
      <c r="S3840" s="7">
        <f t="shared" si="177"/>
        <v>9.017E-2</v>
      </c>
      <c r="T3840" s="17">
        <f t="shared" si="178"/>
        <v>-6.4509999999999998E-2</v>
      </c>
      <c r="U3840" s="54" t="b">
        <v>0</v>
      </c>
      <c r="V3840" s="55" t="b">
        <v>0</v>
      </c>
      <c r="W3840" s="10">
        <v>41764093</v>
      </c>
      <c r="Y3840" s="51"/>
    </row>
    <row r="3841" spans="1:25" x14ac:dyDescent="0.2">
      <c r="A3841" s="29" t="s">
        <v>36</v>
      </c>
      <c r="B3841" s="34" t="s">
        <v>2226</v>
      </c>
      <c r="C3841" s="31" t="s">
        <v>4138</v>
      </c>
      <c r="D3841" s="16">
        <v>0.5</v>
      </c>
      <c r="E3841" s="8">
        <v>4096</v>
      </c>
      <c r="F3841" s="16">
        <v>1990</v>
      </c>
      <c r="G3841" s="8">
        <f t="shared" si="179"/>
        <v>0.51416015625</v>
      </c>
      <c r="H3841" s="7">
        <v>0.75845941418493501</v>
      </c>
      <c r="I3841" s="17">
        <v>1</v>
      </c>
      <c r="J3841" s="3">
        <v>0.39284505691683902</v>
      </c>
      <c r="K3841" s="4">
        <v>0.99841862922126501</v>
      </c>
      <c r="L3841" s="7">
        <v>3</v>
      </c>
      <c r="M3841" s="1">
        <v>256</v>
      </c>
      <c r="N3841" s="1">
        <v>65536</v>
      </c>
      <c r="O3841" s="1">
        <v>128</v>
      </c>
      <c r="P3841" s="17">
        <v>1</v>
      </c>
      <c r="Q3841" s="3">
        <v>0.40076899858162901</v>
      </c>
      <c r="R3841" s="4">
        <v>0.99858396592731502</v>
      </c>
      <c r="S3841" s="7">
        <f t="shared" si="177"/>
        <v>7.92E-3</v>
      </c>
      <c r="T3841" s="17">
        <f t="shared" si="178"/>
        <v>1.7000000000000001E-4</v>
      </c>
      <c r="U3841" s="54" t="b">
        <v>0</v>
      </c>
      <c r="V3841" s="55" t="b">
        <v>0</v>
      </c>
      <c r="W3841" s="10">
        <v>59177498</v>
      </c>
      <c r="Y3841" s="51"/>
    </row>
    <row r="3842" spans="1:25" x14ac:dyDescent="0.2">
      <c r="A3842" s="29" t="s">
        <v>27</v>
      </c>
      <c r="B3842" s="34" t="s">
        <v>2634</v>
      </c>
      <c r="C3842" s="31" t="s">
        <v>4546</v>
      </c>
      <c r="D3842" s="16">
        <v>0</v>
      </c>
      <c r="E3842" s="8">
        <v>2048</v>
      </c>
      <c r="F3842" s="16">
        <v>950</v>
      </c>
      <c r="G3842" s="8">
        <f t="shared" si="179"/>
        <v>0.5361328125</v>
      </c>
      <c r="H3842" s="7">
        <v>0.56739118275032097</v>
      </c>
      <c r="I3842" s="17">
        <v>0.999999999999998</v>
      </c>
      <c r="J3842" s="3">
        <v>0.35277728777134199</v>
      </c>
      <c r="K3842" s="4">
        <v>0.99998648294089099</v>
      </c>
      <c r="L3842" s="7">
        <v>2</v>
      </c>
      <c r="M3842" s="1">
        <v>128</v>
      </c>
      <c r="N3842" s="1">
        <v>16384</v>
      </c>
      <c r="O3842" s="1">
        <v>128</v>
      </c>
      <c r="P3842" s="17">
        <v>1</v>
      </c>
      <c r="Q3842" s="3">
        <v>0.36684686259431998</v>
      </c>
      <c r="R3842" s="4">
        <v>0.99999843622374596</v>
      </c>
      <c r="S3842" s="7">
        <f t="shared" si="177"/>
        <v>1.4069999999999999E-2</v>
      </c>
      <c r="T3842" s="17">
        <f t="shared" si="178"/>
        <v>1.0000000000000001E-5</v>
      </c>
      <c r="U3842" s="54" t="b">
        <v>0</v>
      </c>
      <c r="V3842" s="55" t="b">
        <v>0</v>
      </c>
      <c r="W3842" s="10">
        <v>34791728</v>
      </c>
      <c r="Y3842" s="51"/>
    </row>
    <row r="3843" spans="1:25" x14ac:dyDescent="0.2">
      <c r="A3843" s="29" t="s">
        <v>46</v>
      </c>
      <c r="B3843" s="34" t="s">
        <v>4912</v>
      </c>
      <c r="C3843" s="31" t="s">
        <v>5081</v>
      </c>
      <c r="D3843" s="16">
        <v>0.5</v>
      </c>
      <c r="E3843" s="8">
        <v>2048</v>
      </c>
      <c r="F3843" s="16">
        <v>4</v>
      </c>
      <c r="G3843" s="8">
        <f t="shared" si="179"/>
        <v>0.998046875</v>
      </c>
      <c r="H3843" s="7">
        <v>0.36602540378443799</v>
      </c>
      <c r="I3843" s="17">
        <v>1</v>
      </c>
      <c r="J3843" s="3">
        <v>0.51763809020504203</v>
      </c>
      <c r="K3843" s="4">
        <v>1</v>
      </c>
      <c r="L3843" s="7">
        <v>1</v>
      </c>
      <c r="M3843" s="1">
        <v>64</v>
      </c>
      <c r="N3843" s="1">
        <v>65536</v>
      </c>
      <c r="O3843" s="1">
        <v>128</v>
      </c>
      <c r="P3843" s="17">
        <v>1</v>
      </c>
      <c r="Q3843" s="3">
        <v>0.81788112444384198</v>
      </c>
      <c r="R3843" s="4">
        <v>0.99999999992502198</v>
      </c>
      <c r="S3843" s="7">
        <f t="shared" ref="S3843:S3906" si="180">ROUND(ABS(H3843-J3843)-ABS(H3843-Q3843), $AA$3)</f>
        <v>-0.30024000000000001</v>
      </c>
      <c r="T3843" s="17">
        <f t="shared" ref="T3843:T3906" si="181">ROUND(ABS(I3843-K3843)-ABS(I3843-R3843), $AA$3)</f>
        <v>0</v>
      </c>
      <c r="U3843" s="54" t="b">
        <v>0</v>
      </c>
      <c r="V3843" s="55" t="b">
        <v>0</v>
      </c>
      <c r="W3843" s="10">
        <v>535857</v>
      </c>
      <c r="Y3843" s="51"/>
    </row>
    <row r="3844" spans="1:25" x14ac:dyDescent="0.2">
      <c r="A3844" s="29" t="s">
        <v>26</v>
      </c>
      <c r="B3844" s="34" t="s">
        <v>1717</v>
      </c>
      <c r="C3844" s="31" t="s">
        <v>3629</v>
      </c>
      <c r="D3844" s="16">
        <v>0</v>
      </c>
      <c r="E3844" s="8">
        <v>256</v>
      </c>
      <c r="F3844" s="16">
        <v>210</v>
      </c>
      <c r="G3844" s="8">
        <f t="shared" ref="G3844:G3907" si="182">1 - F3844/E3844</f>
        <v>0.1796875</v>
      </c>
      <c r="H3844" s="7">
        <v>0.94113886035985195</v>
      </c>
      <c r="I3844" s="17">
        <v>0.96271594815391304</v>
      </c>
      <c r="J3844" s="3">
        <v>0.38253623982099899</v>
      </c>
      <c r="K3844" s="4">
        <v>0.98235726622035402</v>
      </c>
      <c r="L3844" s="7">
        <v>2</v>
      </c>
      <c r="M3844" s="1">
        <v>32</v>
      </c>
      <c r="N3844" s="1">
        <v>16384</v>
      </c>
      <c r="O3844" s="1">
        <v>128</v>
      </c>
      <c r="P3844" s="17">
        <v>1</v>
      </c>
      <c r="Q3844" s="3">
        <v>0.42570288232139197</v>
      </c>
      <c r="R3844" s="4">
        <v>0.98053711975890201</v>
      </c>
      <c r="S3844" s="7">
        <f t="shared" si="180"/>
        <v>4.317E-2</v>
      </c>
      <c r="T3844" s="17">
        <f t="shared" si="181"/>
        <v>1.82E-3</v>
      </c>
      <c r="U3844" s="54" t="b">
        <v>0</v>
      </c>
      <c r="V3844" s="55" t="b">
        <v>0</v>
      </c>
      <c r="W3844" s="10">
        <v>9141248</v>
      </c>
      <c r="Y3844" s="51"/>
    </row>
    <row r="3845" spans="1:25" x14ac:dyDescent="0.2">
      <c r="A3845" s="29" t="s">
        <v>19</v>
      </c>
      <c r="B3845" s="34" t="s">
        <v>4822</v>
      </c>
      <c r="C3845" s="31" t="s">
        <v>4991</v>
      </c>
      <c r="D3845" s="16">
        <v>1</v>
      </c>
      <c r="E3845" s="8">
        <v>512</v>
      </c>
      <c r="F3845" s="16">
        <v>220</v>
      </c>
      <c r="G3845" s="8">
        <f t="shared" si="182"/>
        <v>0.5703125</v>
      </c>
      <c r="H3845" s="7">
        <v>0.73518134272704405</v>
      </c>
      <c r="I3845" s="17">
        <v>1.00030625469074</v>
      </c>
      <c r="J3845" s="3">
        <v>0.61278491633408805</v>
      </c>
      <c r="K3845" s="4">
        <v>0.994308182246741</v>
      </c>
      <c r="L3845" s="7">
        <v>3</v>
      </c>
      <c r="M3845" s="1">
        <v>32</v>
      </c>
      <c r="N3845" s="1">
        <v>16384</v>
      </c>
      <c r="O3845" s="1">
        <v>128</v>
      </c>
      <c r="P3845" s="17">
        <v>1</v>
      </c>
      <c r="Q3845" s="3">
        <v>0.63340023597891004</v>
      </c>
      <c r="R3845" s="4">
        <v>0.99340125117737099</v>
      </c>
      <c r="S3845" s="7">
        <f t="shared" si="180"/>
        <v>2.0619999999999999E-2</v>
      </c>
      <c r="T3845" s="17">
        <f t="shared" si="181"/>
        <v>-9.1E-4</v>
      </c>
      <c r="U3845" s="54" t="b">
        <v>0</v>
      </c>
      <c r="V3845" s="55" t="b">
        <v>0</v>
      </c>
      <c r="W3845" s="10">
        <v>9423837</v>
      </c>
      <c r="Y3845" s="51"/>
    </row>
    <row r="3846" spans="1:25" x14ac:dyDescent="0.2">
      <c r="A3846" s="29" t="s">
        <v>12</v>
      </c>
      <c r="B3846" s="34" t="s">
        <v>1531</v>
      </c>
      <c r="C3846" s="31" t="s">
        <v>3443</v>
      </c>
      <c r="D3846" s="16">
        <v>1</v>
      </c>
      <c r="E3846" s="8">
        <v>4096</v>
      </c>
      <c r="F3846" s="16">
        <v>204</v>
      </c>
      <c r="G3846" s="8">
        <f t="shared" si="182"/>
        <v>0.9501953125</v>
      </c>
      <c r="H3846" s="7">
        <v>0.35582030789845198</v>
      </c>
      <c r="I3846" s="17">
        <v>1.0000000000145099</v>
      </c>
      <c r="J3846" s="3">
        <v>0.37686967528993598</v>
      </c>
      <c r="K3846" s="4">
        <v>0.97754549003527302</v>
      </c>
      <c r="L3846" s="7">
        <v>1</v>
      </c>
      <c r="M3846" s="1">
        <v>128</v>
      </c>
      <c r="N3846" s="1">
        <v>32768</v>
      </c>
      <c r="O3846" s="1">
        <v>128</v>
      </c>
      <c r="P3846" s="17">
        <v>1</v>
      </c>
      <c r="Q3846" s="3">
        <v>0.59678795445840704</v>
      </c>
      <c r="R3846" s="4">
        <v>0.99144207813877205</v>
      </c>
      <c r="S3846" s="7">
        <f t="shared" si="180"/>
        <v>-0.21992</v>
      </c>
      <c r="T3846" s="17">
        <f t="shared" si="181"/>
        <v>1.3899999999999999E-2</v>
      </c>
      <c r="U3846" s="54" t="b">
        <v>0</v>
      </c>
      <c r="V3846" s="55" t="b">
        <v>0</v>
      </c>
      <c r="W3846" s="10">
        <v>6143475</v>
      </c>
      <c r="Y3846" s="51"/>
    </row>
    <row r="3847" spans="1:25" x14ac:dyDescent="0.2">
      <c r="A3847" s="29" t="s">
        <v>5</v>
      </c>
      <c r="B3847" s="34" t="s">
        <v>1750</v>
      </c>
      <c r="C3847" s="31" t="s">
        <v>3662</v>
      </c>
      <c r="D3847" s="16">
        <v>0.5</v>
      </c>
      <c r="E3847" s="8">
        <v>512</v>
      </c>
      <c r="F3847" s="16">
        <v>268</v>
      </c>
      <c r="G3847" s="8">
        <f t="shared" si="182"/>
        <v>0.4765625</v>
      </c>
      <c r="H3847" s="7">
        <v>0.91355484493238903</v>
      </c>
      <c r="I3847" s="17">
        <v>1</v>
      </c>
      <c r="J3847" s="3">
        <v>0.71421603954132795</v>
      </c>
      <c r="K3847" s="4">
        <v>0.99738470694334602</v>
      </c>
      <c r="L3847" s="7">
        <v>3</v>
      </c>
      <c r="M3847" s="1">
        <v>128</v>
      </c>
      <c r="N3847" s="1">
        <v>32768</v>
      </c>
      <c r="O3847" s="1">
        <v>128</v>
      </c>
      <c r="P3847" s="17">
        <v>1</v>
      </c>
      <c r="Q3847" s="3">
        <v>0.74407009828515502</v>
      </c>
      <c r="R3847" s="4">
        <v>0.99791125695737104</v>
      </c>
      <c r="S3847" s="7">
        <f t="shared" si="180"/>
        <v>2.9850000000000002E-2</v>
      </c>
      <c r="T3847" s="17">
        <f t="shared" si="181"/>
        <v>5.2999999999999998E-4</v>
      </c>
      <c r="U3847" s="54" t="b">
        <v>0</v>
      </c>
      <c r="V3847" s="55" t="b">
        <v>0</v>
      </c>
      <c r="W3847" s="10">
        <v>8477853</v>
      </c>
      <c r="Y3847" s="51"/>
    </row>
    <row r="3848" spans="1:25" x14ac:dyDescent="0.2">
      <c r="A3848" s="29" t="s">
        <v>12</v>
      </c>
      <c r="B3848" s="34" t="s">
        <v>2270</v>
      </c>
      <c r="C3848" s="31" t="s">
        <v>4182</v>
      </c>
      <c r="D3848" s="16">
        <v>1</v>
      </c>
      <c r="E3848" s="8">
        <v>256</v>
      </c>
      <c r="F3848" s="16">
        <v>38</v>
      </c>
      <c r="G3848" s="8">
        <f t="shared" si="182"/>
        <v>0.8515625</v>
      </c>
      <c r="H3848" s="7">
        <v>0.84451197502860398</v>
      </c>
      <c r="I3848" s="17">
        <v>0.9999999981148</v>
      </c>
      <c r="J3848" s="3">
        <v>0.78462359902707901</v>
      </c>
      <c r="K3848" s="4">
        <v>0.97745041587872405</v>
      </c>
      <c r="L3848" s="7">
        <v>1</v>
      </c>
      <c r="M3848" s="1">
        <v>32</v>
      </c>
      <c r="N3848" s="1">
        <v>65536</v>
      </c>
      <c r="O3848" s="1">
        <v>128</v>
      </c>
      <c r="P3848" s="17">
        <v>1</v>
      </c>
      <c r="Q3848" s="3">
        <v>0.80181340410800095</v>
      </c>
      <c r="R3848" s="4">
        <v>0.86187431795806502</v>
      </c>
      <c r="S3848" s="7">
        <f t="shared" si="180"/>
        <v>1.719E-2</v>
      </c>
      <c r="T3848" s="17">
        <f t="shared" si="181"/>
        <v>-0.11558</v>
      </c>
      <c r="U3848" s="54" t="b">
        <v>0</v>
      </c>
      <c r="V3848" s="55" t="b">
        <v>0</v>
      </c>
      <c r="W3848" s="10">
        <v>4952242</v>
      </c>
      <c r="Y3848" s="51"/>
    </row>
    <row r="3849" spans="1:25" x14ac:dyDescent="0.2">
      <c r="A3849" s="29" t="s">
        <v>15</v>
      </c>
      <c r="B3849" s="34" t="s">
        <v>1901</v>
      </c>
      <c r="C3849" s="31" t="s">
        <v>3813</v>
      </c>
      <c r="D3849" s="16">
        <v>1</v>
      </c>
      <c r="E3849" s="8">
        <v>1024</v>
      </c>
      <c r="F3849" s="16">
        <v>3</v>
      </c>
      <c r="G3849" s="8">
        <f t="shared" si="182"/>
        <v>0.9970703125</v>
      </c>
      <c r="H3849" s="7">
        <v>0.36602540378443799</v>
      </c>
      <c r="I3849" s="17">
        <v>1</v>
      </c>
      <c r="J3849" s="3">
        <v>0.48171652200114301</v>
      </c>
      <c r="K3849" s="4">
        <v>1</v>
      </c>
      <c r="L3849" s="7">
        <v>3</v>
      </c>
      <c r="M3849" s="1">
        <v>128</v>
      </c>
      <c r="N3849" s="1">
        <v>8192</v>
      </c>
      <c r="O3849" s="1">
        <v>128</v>
      </c>
      <c r="P3849" s="17">
        <v>1</v>
      </c>
      <c r="Q3849" s="3">
        <v>0.48171652200114301</v>
      </c>
      <c r="R3849" s="4">
        <v>1</v>
      </c>
      <c r="S3849" s="7">
        <f t="shared" si="180"/>
        <v>0</v>
      </c>
      <c r="T3849" s="17">
        <f t="shared" si="181"/>
        <v>0</v>
      </c>
      <c r="U3849" s="54" t="b">
        <v>0</v>
      </c>
      <c r="V3849" s="55" t="b">
        <v>0</v>
      </c>
      <c r="W3849" s="10">
        <v>191714</v>
      </c>
      <c r="Y3849" s="51"/>
    </row>
    <row r="3850" spans="1:25" x14ac:dyDescent="0.2">
      <c r="A3850" s="29" t="s">
        <v>13</v>
      </c>
      <c r="B3850" s="34" t="s">
        <v>1294</v>
      </c>
      <c r="C3850" s="31" t="s">
        <v>3206</v>
      </c>
      <c r="D3850" s="16">
        <v>0</v>
      </c>
      <c r="E3850" s="8">
        <v>4096</v>
      </c>
      <c r="F3850" s="16">
        <v>2805</v>
      </c>
      <c r="G3850" s="8">
        <f t="shared" si="182"/>
        <v>0.315185546875</v>
      </c>
      <c r="H3850" s="7">
        <v>0.73891652099904204</v>
      </c>
      <c r="I3850" s="17">
        <v>0.999999950830045</v>
      </c>
      <c r="J3850" s="3">
        <v>0.50569556548366101</v>
      </c>
      <c r="K3850" s="4">
        <v>1.00000005447985</v>
      </c>
      <c r="L3850" s="7">
        <v>3</v>
      </c>
      <c r="M3850" s="1">
        <v>64</v>
      </c>
      <c r="N3850" s="1">
        <v>65536</v>
      </c>
      <c r="O3850" s="1">
        <v>128</v>
      </c>
      <c r="P3850" s="17">
        <v>1</v>
      </c>
      <c r="Q3850" s="3">
        <v>0.51956439042181202</v>
      </c>
      <c r="R3850" s="4">
        <v>1.0000000020270099</v>
      </c>
      <c r="S3850" s="7">
        <f t="shared" si="180"/>
        <v>1.387E-2</v>
      </c>
      <c r="T3850" s="17">
        <f t="shared" si="181"/>
        <v>0</v>
      </c>
      <c r="U3850" s="54" t="b">
        <v>0</v>
      </c>
      <c r="V3850" s="55" t="b">
        <v>0</v>
      </c>
      <c r="W3850" s="10">
        <v>342064505</v>
      </c>
      <c r="Y3850" s="51"/>
    </row>
    <row r="3851" spans="1:25" x14ac:dyDescent="0.2">
      <c r="A3851" s="29" t="s">
        <v>8</v>
      </c>
      <c r="B3851" s="34" t="s">
        <v>2380</v>
      </c>
      <c r="C3851" s="31" t="s">
        <v>4292</v>
      </c>
      <c r="D3851" s="16">
        <v>1</v>
      </c>
      <c r="E3851" s="8">
        <v>256</v>
      </c>
      <c r="F3851" s="16">
        <v>149</v>
      </c>
      <c r="G3851" s="8">
        <f t="shared" si="182"/>
        <v>0.41796875</v>
      </c>
      <c r="H3851" s="7">
        <v>0.81653144651285503</v>
      </c>
      <c r="I3851" s="17">
        <v>1.00002762579616</v>
      </c>
      <c r="J3851" s="3">
        <v>0.59537879658769099</v>
      </c>
      <c r="K3851" s="4">
        <v>0.99509108526729595</v>
      </c>
      <c r="L3851" s="7">
        <v>1</v>
      </c>
      <c r="M3851" s="1">
        <v>256</v>
      </c>
      <c r="N3851" s="1">
        <v>32768</v>
      </c>
      <c r="O3851" s="1">
        <v>128</v>
      </c>
      <c r="P3851" s="17">
        <v>1</v>
      </c>
      <c r="Q3851" s="3">
        <v>0.69054943074305797</v>
      </c>
      <c r="R3851" s="4">
        <v>0.945470940294031</v>
      </c>
      <c r="S3851" s="7">
        <f t="shared" si="180"/>
        <v>9.5170000000000005E-2</v>
      </c>
      <c r="T3851" s="17">
        <f t="shared" si="181"/>
        <v>-4.9619999999999997E-2</v>
      </c>
      <c r="U3851" s="54" t="b">
        <v>0</v>
      </c>
      <c r="V3851" s="55" t="b">
        <v>0</v>
      </c>
      <c r="W3851" s="10">
        <v>12161716</v>
      </c>
      <c r="Y3851" s="51"/>
    </row>
    <row r="3852" spans="1:25" x14ac:dyDescent="0.2">
      <c r="A3852" s="29" t="s">
        <v>31</v>
      </c>
      <c r="B3852" s="34" t="s">
        <v>1395</v>
      </c>
      <c r="C3852" s="31" t="s">
        <v>3307</v>
      </c>
      <c r="D3852" s="16">
        <v>0</v>
      </c>
      <c r="E3852" s="8">
        <v>256</v>
      </c>
      <c r="F3852" s="16">
        <v>185</v>
      </c>
      <c r="G3852" s="8">
        <f t="shared" si="182"/>
        <v>0.27734375</v>
      </c>
      <c r="H3852" s="7">
        <v>0.91047004516632901</v>
      </c>
      <c r="I3852" s="17">
        <v>0.83642145762744702</v>
      </c>
      <c r="J3852" s="3">
        <v>0.62574586148376199</v>
      </c>
      <c r="K3852" s="4">
        <v>0.98580274723479</v>
      </c>
      <c r="L3852" s="7">
        <v>2</v>
      </c>
      <c r="M3852" s="1">
        <v>32</v>
      </c>
      <c r="N3852" s="1">
        <v>32768</v>
      </c>
      <c r="O3852" s="1">
        <v>128</v>
      </c>
      <c r="P3852" s="17">
        <v>1</v>
      </c>
      <c r="Q3852" s="3">
        <v>0.67716645838214495</v>
      </c>
      <c r="R3852" s="4">
        <v>0.97831643603199203</v>
      </c>
      <c r="S3852" s="7">
        <f t="shared" si="180"/>
        <v>5.142E-2</v>
      </c>
      <c r="T3852" s="17">
        <f t="shared" si="181"/>
        <v>7.4900000000000001E-3</v>
      </c>
      <c r="U3852" s="54" t="b">
        <v>0</v>
      </c>
      <c r="V3852" s="55" t="b">
        <v>0</v>
      </c>
      <c r="W3852" s="10">
        <v>11386485</v>
      </c>
      <c r="Y3852" s="51"/>
    </row>
    <row r="3853" spans="1:25" x14ac:dyDescent="0.2">
      <c r="A3853" s="29" t="s">
        <v>0</v>
      </c>
      <c r="B3853" s="34" t="s">
        <v>1148</v>
      </c>
      <c r="C3853" s="31" t="s">
        <v>3060</v>
      </c>
      <c r="D3853" s="16">
        <v>0.5</v>
      </c>
      <c r="E3853" s="8">
        <v>2048</v>
      </c>
      <c r="F3853" s="16">
        <v>1018</v>
      </c>
      <c r="G3853" s="8">
        <f t="shared" si="182"/>
        <v>0.5029296875</v>
      </c>
      <c r="H3853" s="7">
        <v>0.45945498067493001</v>
      </c>
      <c r="I3853" s="17">
        <v>1</v>
      </c>
      <c r="J3853" s="3">
        <v>0.26863275464694297</v>
      </c>
      <c r="K3853" s="4">
        <v>0.99679950056197597</v>
      </c>
      <c r="L3853" s="7">
        <v>2</v>
      </c>
      <c r="M3853" s="1">
        <v>128</v>
      </c>
      <c r="N3853" s="1">
        <v>32768</v>
      </c>
      <c r="O3853" s="1">
        <v>128</v>
      </c>
      <c r="P3853" s="17">
        <v>1</v>
      </c>
      <c r="Q3853" s="3">
        <v>0.29108688838971802</v>
      </c>
      <c r="R3853" s="4">
        <v>0.99519498064297696</v>
      </c>
      <c r="S3853" s="7">
        <f t="shared" si="180"/>
        <v>2.2450000000000001E-2</v>
      </c>
      <c r="T3853" s="17">
        <f t="shared" si="181"/>
        <v>-1.6000000000000001E-3</v>
      </c>
      <c r="U3853" s="54" t="b">
        <v>0</v>
      </c>
      <c r="V3853" s="55" t="b">
        <v>0</v>
      </c>
      <c r="W3853" s="10">
        <v>66500919</v>
      </c>
      <c r="Y3853" s="51"/>
    </row>
    <row r="3854" spans="1:25" x14ac:dyDescent="0.2">
      <c r="A3854" s="29" t="s">
        <v>32</v>
      </c>
      <c r="B3854" s="34" t="s">
        <v>2475</v>
      </c>
      <c r="C3854" s="31" t="s">
        <v>4387</v>
      </c>
      <c r="D3854" s="16">
        <v>0</v>
      </c>
      <c r="E3854" s="8">
        <v>2048</v>
      </c>
      <c r="F3854" s="16">
        <v>1</v>
      </c>
      <c r="G3854" s="8">
        <f t="shared" si="182"/>
        <v>0.99951171875</v>
      </c>
      <c r="H3854" s="7">
        <v>0.17713301174820401</v>
      </c>
      <c r="I3854" s="17">
        <v>1</v>
      </c>
      <c r="J3854" s="3">
        <v>0.17713301174820401</v>
      </c>
      <c r="K3854" s="4">
        <v>1</v>
      </c>
      <c r="L3854" s="7">
        <v>3</v>
      </c>
      <c r="M3854" s="1">
        <v>32</v>
      </c>
      <c r="N3854" s="1">
        <v>16384</v>
      </c>
      <c r="O3854" s="1">
        <v>128</v>
      </c>
      <c r="P3854" s="17">
        <v>1</v>
      </c>
      <c r="Q3854" s="3">
        <v>0.17713301174820401</v>
      </c>
      <c r="R3854" s="4">
        <v>1</v>
      </c>
      <c r="S3854" s="7">
        <f t="shared" si="180"/>
        <v>0</v>
      </c>
      <c r="T3854" s="17">
        <f t="shared" si="181"/>
        <v>0</v>
      </c>
      <c r="U3854" s="54" t="b">
        <v>0</v>
      </c>
      <c r="V3854" s="55" t="b">
        <v>0</v>
      </c>
      <c r="W3854" s="10">
        <v>318558</v>
      </c>
      <c r="Y3854" s="51"/>
    </row>
    <row r="3855" spans="1:25" x14ac:dyDescent="0.2">
      <c r="A3855" s="29" t="s">
        <v>44</v>
      </c>
      <c r="B3855" s="34" t="s">
        <v>4823</v>
      </c>
      <c r="C3855" s="31" t="s">
        <v>4992</v>
      </c>
      <c r="D3855" s="16">
        <v>0.5</v>
      </c>
      <c r="E3855" s="8">
        <v>512</v>
      </c>
      <c r="F3855" s="16">
        <v>85</v>
      </c>
      <c r="G3855" s="8">
        <f t="shared" si="182"/>
        <v>0.833984375</v>
      </c>
      <c r="H3855" s="7">
        <v>0.66056727608495203</v>
      </c>
      <c r="I3855" s="17">
        <v>0.99999999999995504</v>
      </c>
      <c r="J3855" s="3">
        <v>0.61939637084101495</v>
      </c>
      <c r="K3855" s="4">
        <v>0.98629540529569903</v>
      </c>
      <c r="L3855" s="7">
        <v>2</v>
      </c>
      <c r="M3855" s="1">
        <v>128</v>
      </c>
      <c r="N3855" s="1">
        <v>16384</v>
      </c>
      <c r="O3855" s="1">
        <v>128</v>
      </c>
      <c r="P3855" s="17">
        <v>1</v>
      </c>
      <c r="Q3855" s="3">
        <v>0.63137895571160096</v>
      </c>
      <c r="R3855" s="4">
        <v>0.97228007122714899</v>
      </c>
      <c r="S3855" s="7">
        <f t="shared" si="180"/>
        <v>1.1979999999999999E-2</v>
      </c>
      <c r="T3855" s="17">
        <f t="shared" si="181"/>
        <v>-1.4019999999999999E-2</v>
      </c>
      <c r="U3855" s="54" t="b">
        <v>0</v>
      </c>
      <c r="V3855" s="55" t="b">
        <v>0</v>
      </c>
      <c r="W3855" s="10">
        <v>6983732</v>
      </c>
      <c r="Y3855" s="51"/>
    </row>
    <row r="3856" spans="1:25" x14ac:dyDescent="0.2">
      <c r="A3856" s="29" t="s">
        <v>20</v>
      </c>
      <c r="B3856" s="34" t="s">
        <v>1327</v>
      </c>
      <c r="C3856" s="31" t="s">
        <v>3239</v>
      </c>
      <c r="D3856" s="16">
        <v>0.5</v>
      </c>
      <c r="E3856" s="8">
        <v>4096</v>
      </c>
      <c r="F3856" s="16">
        <v>1530</v>
      </c>
      <c r="G3856" s="8">
        <f t="shared" si="182"/>
        <v>0.62646484375</v>
      </c>
      <c r="H3856" s="7">
        <v>0.43189035798469799</v>
      </c>
      <c r="I3856" s="17">
        <v>1</v>
      </c>
      <c r="J3856" s="3">
        <v>0.34315365325533898</v>
      </c>
      <c r="K3856" s="4">
        <v>0.999604373989189</v>
      </c>
      <c r="L3856" s="7">
        <v>1</v>
      </c>
      <c r="M3856" s="1">
        <v>128</v>
      </c>
      <c r="N3856" s="1">
        <v>32768</v>
      </c>
      <c r="O3856" s="1">
        <v>128</v>
      </c>
      <c r="P3856" s="17">
        <v>1</v>
      </c>
      <c r="Q3856" s="3">
        <v>0.38933601880372898</v>
      </c>
      <c r="R3856" s="4">
        <v>0.97813439806950997</v>
      </c>
      <c r="S3856" s="7">
        <f t="shared" si="180"/>
        <v>4.6179999999999999E-2</v>
      </c>
      <c r="T3856" s="17">
        <f t="shared" si="181"/>
        <v>-2.147E-2</v>
      </c>
      <c r="U3856" s="54" t="b">
        <v>0</v>
      </c>
      <c r="V3856" s="55" t="b">
        <v>0</v>
      </c>
      <c r="W3856" s="10">
        <v>73117813</v>
      </c>
      <c r="Y3856" s="51"/>
    </row>
    <row r="3857" spans="1:25" x14ac:dyDescent="0.2">
      <c r="A3857" s="29" t="s">
        <v>12</v>
      </c>
      <c r="B3857" s="34" t="s">
        <v>2270</v>
      </c>
      <c r="C3857" s="31" t="s">
        <v>4182</v>
      </c>
      <c r="D3857" s="16">
        <v>1</v>
      </c>
      <c r="E3857" s="8">
        <v>256</v>
      </c>
      <c r="F3857" s="16">
        <v>38</v>
      </c>
      <c r="G3857" s="8">
        <f t="shared" si="182"/>
        <v>0.8515625</v>
      </c>
      <c r="H3857" s="7">
        <v>0.84451197742242501</v>
      </c>
      <c r="I3857" s="17">
        <v>1.00000000006467</v>
      </c>
      <c r="J3857" s="3">
        <v>0.78456280934063405</v>
      </c>
      <c r="K3857" s="4">
        <v>0.97707019051309096</v>
      </c>
      <c r="L3857" s="7">
        <v>1</v>
      </c>
      <c r="M3857" s="1">
        <v>32</v>
      </c>
      <c r="N3857" s="1">
        <v>32768</v>
      </c>
      <c r="O3857" s="1">
        <v>128</v>
      </c>
      <c r="P3857" s="17">
        <v>1</v>
      </c>
      <c r="Q3857" s="3">
        <v>0.80157777523684504</v>
      </c>
      <c r="R3857" s="4">
        <v>0.86331998468667404</v>
      </c>
      <c r="S3857" s="7">
        <f t="shared" si="180"/>
        <v>1.7010000000000001E-2</v>
      </c>
      <c r="T3857" s="17">
        <f t="shared" si="181"/>
        <v>-0.11375</v>
      </c>
      <c r="U3857" s="54" t="b">
        <v>0</v>
      </c>
      <c r="V3857" s="55" t="b">
        <v>0</v>
      </c>
      <c r="W3857" s="10">
        <v>4637541</v>
      </c>
      <c r="Y3857" s="51"/>
    </row>
    <row r="3858" spans="1:25" x14ac:dyDescent="0.2">
      <c r="A3858" s="29" t="s">
        <v>50</v>
      </c>
      <c r="B3858" s="34" t="s">
        <v>1529</v>
      </c>
      <c r="C3858" s="31" t="s">
        <v>3441</v>
      </c>
      <c r="D3858" s="16">
        <v>0</v>
      </c>
      <c r="E3858" s="8">
        <v>512</v>
      </c>
      <c r="F3858" s="16">
        <v>75</v>
      </c>
      <c r="G3858" s="8">
        <f t="shared" si="182"/>
        <v>0.853515625</v>
      </c>
      <c r="H3858" s="7">
        <v>0.57573163829114804</v>
      </c>
      <c r="I3858" s="17">
        <v>1</v>
      </c>
      <c r="J3858" s="3">
        <v>0.53899433367203997</v>
      </c>
      <c r="K3858" s="4">
        <v>0.99997805530334805</v>
      </c>
      <c r="L3858" s="7">
        <v>1</v>
      </c>
      <c r="M3858" s="1">
        <v>128</v>
      </c>
      <c r="N3858" s="1">
        <v>4096</v>
      </c>
      <c r="O3858" s="1">
        <v>128</v>
      </c>
      <c r="P3858" s="17">
        <v>1</v>
      </c>
      <c r="Q3858" s="3">
        <v>0.55488962145565501</v>
      </c>
      <c r="R3858" s="4">
        <v>1.00000529800702</v>
      </c>
      <c r="S3858" s="7">
        <f t="shared" si="180"/>
        <v>1.5900000000000001E-2</v>
      </c>
      <c r="T3858" s="17">
        <f t="shared" si="181"/>
        <v>2.0000000000000002E-5</v>
      </c>
      <c r="U3858" s="54" t="b">
        <v>0</v>
      </c>
      <c r="V3858" s="55" t="b">
        <v>0</v>
      </c>
      <c r="W3858" s="10">
        <v>4582901</v>
      </c>
      <c r="Y3858" s="51"/>
    </row>
    <row r="3859" spans="1:25" x14ac:dyDescent="0.2">
      <c r="A3859" s="29" t="s">
        <v>45</v>
      </c>
      <c r="B3859" s="34" t="s">
        <v>1892</v>
      </c>
      <c r="C3859" s="31" t="s">
        <v>3804</v>
      </c>
      <c r="D3859" s="16">
        <v>0.5</v>
      </c>
      <c r="E3859" s="8">
        <v>256</v>
      </c>
      <c r="F3859" s="16">
        <v>197</v>
      </c>
      <c r="G3859" s="8">
        <f t="shared" si="182"/>
        <v>0.23046875</v>
      </c>
      <c r="H3859" s="7">
        <v>0.95100893254393304</v>
      </c>
      <c r="I3859" s="17">
        <v>0.95331164224798703</v>
      </c>
      <c r="J3859" s="3">
        <v>0.44310101099048299</v>
      </c>
      <c r="K3859" s="4">
        <v>0.99319481802718301</v>
      </c>
      <c r="L3859" s="7">
        <v>3</v>
      </c>
      <c r="M3859" s="1">
        <v>256</v>
      </c>
      <c r="N3859" s="1">
        <v>4096</v>
      </c>
      <c r="O3859" s="1">
        <v>128</v>
      </c>
      <c r="P3859" s="17">
        <v>1</v>
      </c>
      <c r="Q3859" s="3">
        <v>0.450342861252714</v>
      </c>
      <c r="R3859" s="4">
        <v>0.99203410133015102</v>
      </c>
      <c r="S3859" s="7">
        <f t="shared" si="180"/>
        <v>7.2399999999999999E-3</v>
      </c>
      <c r="T3859" s="17">
        <f t="shared" si="181"/>
        <v>1.16E-3</v>
      </c>
      <c r="U3859" s="54" t="b">
        <v>0</v>
      </c>
      <c r="V3859" s="55" t="b">
        <v>0</v>
      </c>
      <c r="W3859" s="10">
        <v>5479215</v>
      </c>
      <c r="Y3859" s="51"/>
    </row>
    <row r="3860" spans="1:25" x14ac:dyDescent="0.2">
      <c r="A3860" s="29" t="s">
        <v>12</v>
      </c>
      <c r="B3860" s="34" t="s">
        <v>1881</v>
      </c>
      <c r="C3860" s="31" t="s">
        <v>3793</v>
      </c>
      <c r="D3860" s="16">
        <v>0</v>
      </c>
      <c r="E3860" s="8">
        <v>256</v>
      </c>
      <c r="F3860" s="16">
        <v>37</v>
      </c>
      <c r="G3860" s="8">
        <f t="shared" si="182"/>
        <v>0.85546875</v>
      </c>
      <c r="H3860" s="7">
        <v>0.58073666665533397</v>
      </c>
      <c r="I3860" s="17">
        <v>1.00000000439271</v>
      </c>
      <c r="J3860" s="3">
        <v>0.53937583840672199</v>
      </c>
      <c r="K3860" s="4">
        <v>0.99986365060918203</v>
      </c>
      <c r="L3860" s="7">
        <v>1</v>
      </c>
      <c r="M3860" s="1">
        <v>256</v>
      </c>
      <c r="N3860" s="1">
        <v>16384</v>
      </c>
      <c r="O3860" s="1">
        <v>128</v>
      </c>
      <c r="P3860" s="17">
        <v>1</v>
      </c>
      <c r="Q3860" s="3">
        <v>0.55491755663908704</v>
      </c>
      <c r="R3860" s="4">
        <v>0.99990873192306096</v>
      </c>
      <c r="S3860" s="7">
        <f t="shared" si="180"/>
        <v>1.554E-2</v>
      </c>
      <c r="T3860" s="17">
        <f t="shared" si="181"/>
        <v>5.0000000000000002E-5</v>
      </c>
      <c r="U3860" s="54" t="b">
        <v>0</v>
      </c>
      <c r="V3860" s="55" t="b">
        <v>0</v>
      </c>
      <c r="W3860" s="10">
        <v>4601314</v>
      </c>
      <c r="Y3860" s="51"/>
    </row>
    <row r="3861" spans="1:25" x14ac:dyDescent="0.2">
      <c r="A3861" s="29" t="s">
        <v>39</v>
      </c>
      <c r="B3861" s="34" t="s">
        <v>1779</v>
      </c>
      <c r="C3861" s="31" t="s">
        <v>3691</v>
      </c>
      <c r="D3861" s="16">
        <v>0.5</v>
      </c>
      <c r="E3861" s="8">
        <v>1024</v>
      </c>
      <c r="F3861" s="16">
        <v>312</v>
      </c>
      <c r="G3861" s="8">
        <f t="shared" si="182"/>
        <v>0.6953125</v>
      </c>
      <c r="H3861" s="7">
        <v>0.52477555163129797</v>
      </c>
      <c r="I3861" s="17">
        <v>0.999999999999999</v>
      </c>
      <c r="J3861" s="3">
        <v>0.446426819770738</v>
      </c>
      <c r="K3861" s="4">
        <v>0.99312187312595801</v>
      </c>
      <c r="L3861" s="7">
        <v>2</v>
      </c>
      <c r="M3861" s="1">
        <v>128</v>
      </c>
      <c r="N3861" s="1">
        <v>16384</v>
      </c>
      <c r="O3861" s="1">
        <v>128</v>
      </c>
      <c r="P3861" s="17">
        <v>1</v>
      </c>
      <c r="Q3861" s="3">
        <v>0.46524053510968</v>
      </c>
      <c r="R3861" s="4">
        <v>0.99440277378307995</v>
      </c>
      <c r="S3861" s="7">
        <f t="shared" si="180"/>
        <v>1.881E-2</v>
      </c>
      <c r="T3861" s="17">
        <f t="shared" si="181"/>
        <v>1.2800000000000001E-3</v>
      </c>
      <c r="U3861" s="54" t="b">
        <v>0</v>
      </c>
      <c r="V3861" s="55" t="b">
        <v>0</v>
      </c>
      <c r="W3861" s="10">
        <v>10347338</v>
      </c>
      <c r="Y3861" s="51"/>
    </row>
    <row r="3862" spans="1:25" x14ac:dyDescent="0.2">
      <c r="A3862" s="29" t="s">
        <v>26</v>
      </c>
      <c r="B3862" s="34" t="s">
        <v>1705</v>
      </c>
      <c r="C3862" s="31" t="s">
        <v>3617</v>
      </c>
      <c r="D3862" s="16">
        <v>0</v>
      </c>
      <c r="E3862" s="8">
        <v>1024</v>
      </c>
      <c r="F3862" s="16">
        <v>770</v>
      </c>
      <c r="G3862" s="8">
        <f t="shared" si="182"/>
        <v>0.248046875</v>
      </c>
      <c r="H3862" s="7">
        <v>0.81318844329997997</v>
      </c>
      <c r="I3862" s="17">
        <v>1.0000000000015301</v>
      </c>
      <c r="J3862" s="3">
        <v>0.362172432997595</v>
      </c>
      <c r="K3862" s="4">
        <v>1.00001347492478</v>
      </c>
      <c r="L3862" s="7">
        <v>1</v>
      </c>
      <c r="M3862" s="1">
        <v>64</v>
      </c>
      <c r="N3862" s="1">
        <v>65536</v>
      </c>
      <c r="O3862" s="1">
        <v>128</v>
      </c>
      <c r="P3862" s="17">
        <v>1</v>
      </c>
      <c r="Q3862" s="3">
        <v>0.43456927974008602</v>
      </c>
      <c r="R3862" s="4">
        <v>0.99999999192240197</v>
      </c>
      <c r="S3862" s="7">
        <f t="shared" si="180"/>
        <v>7.2400000000000006E-2</v>
      </c>
      <c r="T3862" s="17">
        <f t="shared" si="181"/>
        <v>1.0000000000000001E-5</v>
      </c>
      <c r="U3862" s="54" t="b">
        <v>0</v>
      </c>
      <c r="V3862" s="55" t="b">
        <v>0</v>
      </c>
      <c r="W3862" s="10">
        <v>401740361</v>
      </c>
      <c r="Y3862" s="51"/>
    </row>
    <row r="3863" spans="1:25" x14ac:dyDescent="0.2">
      <c r="A3863" s="29" t="s">
        <v>0</v>
      </c>
      <c r="B3863" s="34" t="s">
        <v>2206</v>
      </c>
      <c r="C3863" s="31" t="s">
        <v>4118</v>
      </c>
      <c r="D3863" s="16">
        <v>1</v>
      </c>
      <c r="E3863" s="8">
        <v>1024</v>
      </c>
      <c r="F3863" s="16">
        <v>591</v>
      </c>
      <c r="G3863" s="8">
        <f t="shared" si="182"/>
        <v>0.4228515625</v>
      </c>
      <c r="H3863" s="7">
        <v>0.63320383371300903</v>
      </c>
      <c r="I3863" s="17">
        <v>0.999999999999999</v>
      </c>
      <c r="J3863" s="3">
        <v>0.35844459085375702</v>
      </c>
      <c r="K3863" s="4">
        <v>0.99434506912179799</v>
      </c>
      <c r="L3863" s="7">
        <v>2</v>
      </c>
      <c r="M3863" s="1">
        <v>256</v>
      </c>
      <c r="N3863" s="1">
        <v>16384</v>
      </c>
      <c r="O3863" s="1">
        <v>128</v>
      </c>
      <c r="P3863" s="17">
        <v>1</v>
      </c>
      <c r="Q3863" s="3">
        <v>0.38895778964738598</v>
      </c>
      <c r="R3863" s="4">
        <v>0.990074134457122</v>
      </c>
      <c r="S3863" s="7">
        <f t="shared" si="180"/>
        <v>3.0509999999999999E-2</v>
      </c>
      <c r="T3863" s="17">
        <f t="shared" si="181"/>
        <v>-4.2700000000000004E-3</v>
      </c>
      <c r="U3863" s="54" t="b">
        <v>0</v>
      </c>
      <c r="V3863" s="55" t="b">
        <v>0</v>
      </c>
      <c r="W3863" s="10">
        <v>27784009</v>
      </c>
      <c r="Y3863" s="51"/>
    </row>
    <row r="3864" spans="1:25" x14ac:dyDescent="0.2">
      <c r="A3864" s="29" t="s">
        <v>35</v>
      </c>
      <c r="B3864" s="34" t="s">
        <v>1189</v>
      </c>
      <c r="C3864" s="31" t="s">
        <v>3101</v>
      </c>
      <c r="D3864" s="16">
        <v>0</v>
      </c>
      <c r="E3864" s="8">
        <v>2048</v>
      </c>
      <c r="F3864" s="16">
        <v>21</v>
      </c>
      <c r="G3864" s="8">
        <f t="shared" si="182"/>
        <v>0.98974609375</v>
      </c>
      <c r="H3864" s="7">
        <v>0.32225014825852399</v>
      </c>
      <c r="I3864" s="17">
        <v>0.999999999999999</v>
      </c>
      <c r="J3864" s="3">
        <v>0.321359645583005</v>
      </c>
      <c r="K3864" s="4">
        <v>0.99881698315332601</v>
      </c>
      <c r="L3864" s="7">
        <v>1</v>
      </c>
      <c r="M3864" s="1">
        <v>32</v>
      </c>
      <c r="N3864" s="1">
        <v>16384</v>
      </c>
      <c r="O3864" s="1">
        <v>128</v>
      </c>
      <c r="P3864" s="17">
        <v>1</v>
      </c>
      <c r="Q3864" s="3">
        <v>0.32179651229112199</v>
      </c>
      <c r="R3864" s="4">
        <v>1.0001583967135399</v>
      </c>
      <c r="S3864" s="7">
        <f t="shared" si="180"/>
        <v>4.4000000000000002E-4</v>
      </c>
      <c r="T3864" s="17">
        <f t="shared" si="181"/>
        <v>1.0200000000000001E-3</v>
      </c>
      <c r="U3864" s="54" t="b">
        <v>0</v>
      </c>
      <c r="V3864" s="55" t="b">
        <v>1</v>
      </c>
      <c r="W3864" s="10">
        <v>2981996</v>
      </c>
      <c r="Y3864" s="51"/>
    </row>
    <row r="3865" spans="1:25" x14ac:dyDescent="0.2">
      <c r="A3865" s="29" t="s">
        <v>0</v>
      </c>
      <c r="B3865" s="34" t="s">
        <v>2274</v>
      </c>
      <c r="C3865" s="31" t="s">
        <v>4186</v>
      </c>
      <c r="D3865" s="16">
        <v>1</v>
      </c>
      <c r="E3865" s="8">
        <v>256</v>
      </c>
      <c r="F3865" s="16">
        <v>178</v>
      </c>
      <c r="G3865" s="8">
        <f t="shared" si="182"/>
        <v>0.3046875</v>
      </c>
      <c r="H3865" s="7">
        <v>0.97515357736761499</v>
      </c>
      <c r="I3865" s="17">
        <v>1</v>
      </c>
      <c r="J3865" s="3">
        <v>0.50495889256306004</v>
      </c>
      <c r="K3865" s="4">
        <v>0.99478145924945605</v>
      </c>
      <c r="L3865" s="7">
        <v>3</v>
      </c>
      <c r="M3865" s="1">
        <v>32</v>
      </c>
      <c r="N3865" s="1">
        <v>4096</v>
      </c>
      <c r="O3865" s="1">
        <v>128</v>
      </c>
      <c r="P3865" s="17">
        <v>1</v>
      </c>
      <c r="Q3865" s="3">
        <v>0.52247386233572501</v>
      </c>
      <c r="R3865" s="4">
        <v>0.99606909157749601</v>
      </c>
      <c r="S3865" s="7">
        <f t="shared" si="180"/>
        <v>1.7510000000000001E-2</v>
      </c>
      <c r="T3865" s="17">
        <f t="shared" si="181"/>
        <v>1.2899999999999999E-3</v>
      </c>
      <c r="U3865" s="54" t="b">
        <v>0</v>
      </c>
      <c r="V3865" s="55" t="b">
        <v>0</v>
      </c>
      <c r="W3865" s="10">
        <v>6614485</v>
      </c>
      <c r="Y3865" s="51"/>
    </row>
    <row r="3866" spans="1:25" x14ac:dyDescent="0.2">
      <c r="A3866" s="29" t="s">
        <v>4</v>
      </c>
      <c r="B3866" s="34" t="s">
        <v>2417</v>
      </c>
      <c r="C3866" s="31" t="s">
        <v>4329</v>
      </c>
      <c r="D3866" s="16">
        <v>0</v>
      </c>
      <c r="E3866" s="8">
        <v>4096</v>
      </c>
      <c r="F3866" s="16">
        <v>827</v>
      </c>
      <c r="G3866" s="8">
        <f t="shared" si="182"/>
        <v>0.798095703125</v>
      </c>
      <c r="H3866" s="7">
        <v>0.25742472941891298</v>
      </c>
      <c r="I3866" s="17">
        <v>0.99999999570192599</v>
      </c>
      <c r="J3866" s="3">
        <v>0.22647095682628801</v>
      </c>
      <c r="K3866" s="4">
        <v>1.0004006027613099</v>
      </c>
      <c r="L3866" s="7">
        <v>1</v>
      </c>
      <c r="M3866" s="1">
        <v>32</v>
      </c>
      <c r="N3866" s="1">
        <v>65536</v>
      </c>
      <c r="O3866" s="1">
        <v>128</v>
      </c>
      <c r="P3866" s="17">
        <v>1</v>
      </c>
      <c r="Q3866" s="3">
        <v>0.23538584875502</v>
      </c>
      <c r="R3866" s="4">
        <v>0.99925491673085898</v>
      </c>
      <c r="S3866" s="7">
        <f t="shared" si="180"/>
        <v>8.9099999999999995E-3</v>
      </c>
      <c r="T3866" s="17">
        <f t="shared" si="181"/>
        <v>-3.4000000000000002E-4</v>
      </c>
      <c r="U3866" s="54" t="b">
        <v>0</v>
      </c>
      <c r="V3866" s="55" t="b">
        <v>0</v>
      </c>
      <c r="W3866" s="10">
        <v>30499025</v>
      </c>
      <c r="Y3866" s="51"/>
    </row>
    <row r="3867" spans="1:25" x14ac:dyDescent="0.2">
      <c r="A3867" s="29" t="s">
        <v>51</v>
      </c>
      <c r="B3867" s="34" t="s">
        <v>4891</v>
      </c>
      <c r="C3867" s="31" t="s">
        <v>5060</v>
      </c>
      <c r="D3867" s="16">
        <v>0</v>
      </c>
      <c r="E3867" s="8">
        <v>256</v>
      </c>
      <c r="F3867" s="16">
        <v>235</v>
      </c>
      <c r="G3867" s="8">
        <f t="shared" si="182"/>
        <v>8.203125E-2</v>
      </c>
      <c r="H3867" s="7">
        <v>1</v>
      </c>
      <c r="I3867" s="17">
        <v>0.97241033005317901</v>
      </c>
      <c r="J3867" s="3">
        <v>0.40926908083826102</v>
      </c>
      <c r="K3867" s="4">
        <v>0.98452347322104905</v>
      </c>
      <c r="L3867" s="7">
        <v>2</v>
      </c>
      <c r="M3867" s="1">
        <v>64</v>
      </c>
      <c r="N3867" s="1">
        <v>2048</v>
      </c>
      <c r="O3867" s="1">
        <v>128</v>
      </c>
      <c r="P3867" s="17">
        <v>1</v>
      </c>
      <c r="Q3867" s="3">
        <v>0.45118207762559998</v>
      </c>
      <c r="R3867" s="4">
        <v>0.98567231481309603</v>
      </c>
      <c r="S3867" s="7">
        <f t="shared" si="180"/>
        <v>4.1910000000000003E-2</v>
      </c>
      <c r="T3867" s="17">
        <f t="shared" si="181"/>
        <v>-1.15E-3</v>
      </c>
      <c r="U3867" s="54" t="b">
        <v>0</v>
      </c>
      <c r="V3867" s="55" t="b">
        <v>0</v>
      </c>
      <c r="W3867" s="10">
        <v>9386649</v>
      </c>
      <c r="Y3867" s="51"/>
    </row>
    <row r="3868" spans="1:25" x14ac:dyDescent="0.2">
      <c r="A3868" s="29" t="s">
        <v>55</v>
      </c>
      <c r="B3868" s="34" t="s">
        <v>2223</v>
      </c>
      <c r="C3868" s="31" t="s">
        <v>4135</v>
      </c>
      <c r="D3868" s="16">
        <v>0</v>
      </c>
      <c r="E3868" s="8">
        <v>4096</v>
      </c>
      <c r="F3868" s="16">
        <v>2516</v>
      </c>
      <c r="G3868" s="8">
        <f t="shared" si="182"/>
        <v>0.3857421875</v>
      </c>
      <c r="H3868" s="7">
        <v>0.84000336649845098</v>
      </c>
      <c r="I3868" s="17">
        <v>0.999999999999995</v>
      </c>
      <c r="J3868" s="3">
        <v>0.50748603873264198</v>
      </c>
      <c r="K3868" s="4">
        <v>1.0000000010982599</v>
      </c>
      <c r="L3868" s="7">
        <v>1</v>
      </c>
      <c r="M3868" s="1">
        <v>128</v>
      </c>
      <c r="N3868" s="1">
        <v>32768</v>
      </c>
      <c r="O3868" s="1">
        <v>128</v>
      </c>
      <c r="P3868" s="17">
        <v>1</v>
      </c>
      <c r="Q3868" s="3">
        <v>0.57419457517386496</v>
      </c>
      <c r="R3868" s="4">
        <v>0.99999999939833595</v>
      </c>
      <c r="S3868" s="7">
        <f t="shared" si="180"/>
        <v>6.6710000000000005E-2</v>
      </c>
      <c r="T3868" s="17">
        <f t="shared" si="181"/>
        <v>0</v>
      </c>
      <c r="U3868" s="54" t="b">
        <v>1</v>
      </c>
      <c r="V3868" s="55" t="b">
        <v>0</v>
      </c>
      <c r="W3868" s="10">
        <v>443337179</v>
      </c>
      <c r="Y3868" s="51"/>
    </row>
    <row r="3869" spans="1:25" x14ac:dyDescent="0.2">
      <c r="A3869" s="29" t="s">
        <v>5</v>
      </c>
      <c r="B3869" s="34" t="s">
        <v>2852</v>
      </c>
      <c r="C3869" s="31" t="s">
        <v>4764</v>
      </c>
      <c r="D3869" s="16">
        <v>1</v>
      </c>
      <c r="E3869" s="8">
        <v>2048</v>
      </c>
      <c r="F3869" s="16">
        <v>839</v>
      </c>
      <c r="G3869" s="8">
        <f t="shared" si="182"/>
        <v>0.59033203125</v>
      </c>
      <c r="H3869" s="7">
        <v>0.75179530728002597</v>
      </c>
      <c r="I3869" s="17">
        <v>1</v>
      </c>
      <c r="J3869" s="3">
        <v>0.63248727994672305</v>
      </c>
      <c r="K3869" s="4">
        <v>0.99327230294630098</v>
      </c>
      <c r="L3869" s="7">
        <v>3</v>
      </c>
      <c r="M3869" s="1">
        <v>128</v>
      </c>
      <c r="N3869" s="1">
        <v>65536</v>
      </c>
      <c r="O3869" s="1">
        <v>128</v>
      </c>
      <c r="P3869" s="17">
        <v>1</v>
      </c>
      <c r="Q3869" s="3">
        <v>0.65495407063070699</v>
      </c>
      <c r="R3869" s="4">
        <v>0.99434398990526396</v>
      </c>
      <c r="S3869" s="7">
        <f t="shared" si="180"/>
        <v>2.247E-2</v>
      </c>
      <c r="T3869" s="17">
        <f t="shared" si="181"/>
        <v>1.07E-3</v>
      </c>
      <c r="U3869" s="54" t="b">
        <v>0</v>
      </c>
      <c r="V3869" s="55" t="b">
        <v>0</v>
      </c>
      <c r="W3869" s="10">
        <v>18072340</v>
      </c>
      <c r="Y3869" s="51"/>
    </row>
    <row r="3870" spans="1:25" x14ac:dyDescent="0.2">
      <c r="A3870" s="29" t="s">
        <v>50</v>
      </c>
      <c r="B3870" s="34" t="s">
        <v>2813</v>
      </c>
      <c r="C3870" s="31" t="s">
        <v>4725</v>
      </c>
      <c r="D3870" s="16">
        <v>0</v>
      </c>
      <c r="E3870" s="8">
        <v>256</v>
      </c>
      <c r="F3870" s="16">
        <v>57</v>
      </c>
      <c r="G3870" s="8">
        <f t="shared" si="182"/>
        <v>0.77734375</v>
      </c>
      <c r="H3870" s="7">
        <v>0.99999999999998002</v>
      </c>
      <c r="I3870" s="17">
        <v>1</v>
      </c>
      <c r="J3870" s="3">
        <v>0.92791076791592197</v>
      </c>
      <c r="K3870" s="4">
        <v>1.0000403248802601</v>
      </c>
      <c r="L3870" s="7">
        <v>2</v>
      </c>
      <c r="M3870" s="1">
        <v>128</v>
      </c>
      <c r="N3870" s="1">
        <v>4096</v>
      </c>
      <c r="O3870" s="1">
        <v>128</v>
      </c>
      <c r="P3870" s="17">
        <v>1</v>
      </c>
      <c r="Q3870" s="3">
        <v>0.95814753719617196</v>
      </c>
      <c r="R3870" s="4">
        <v>0.99999767991767496</v>
      </c>
      <c r="S3870" s="7">
        <f t="shared" si="180"/>
        <v>3.024E-2</v>
      </c>
      <c r="T3870" s="17">
        <f t="shared" si="181"/>
        <v>4.0000000000000003E-5</v>
      </c>
      <c r="U3870" s="54" t="b">
        <v>0</v>
      </c>
      <c r="V3870" s="55" t="b">
        <v>0</v>
      </c>
      <c r="W3870" s="10">
        <v>4304599</v>
      </c>
      <c r="Y3870" s="51"/>
    </row>
    <row r="3871" spans="1:25" x14ac:dyDescent="0.2">
      <c r="A3871" s="29" t="s">
        <v>43</v>
      </c>
      <c r="B3871" s="34" t="s">
        <v>4872</v>
      </c>
      <c r="C3871" s="31" t="s">
        <v>5041</v>
      </c>
      <c r="D3871" s="16">
        <v>0</v>
      </c>
      <c r="E3871" s="8">
        <v>256</v>
      </c>
      <c r="F3871" s="16">
        <v>154</v>
      </c>
      <c r="G3871" s="8">
        <f t="shared" si="182"/>
        <v>0.3984375</v>
      </c>
      <c r="H3871" s="7">
        <v>0.98662257028832401</v>
      </c>
      <c r="I3871" s="17">
        <v>0.889869755686858</v>
      </c>
      <c r="J3871" s="3">
        <v>0.61583373167115796</v>
      </c>
      <c r="K3871" s="4">
        <v>0.99674173038915403</v>
      </c>
      <c r="L3871" s="7">
        <v>3</v>
      </c>
      <c r="M3871" s="1">
        <v>256</v>
      </c>
      <c r="N3871" s="1">
        <v>32768</v>
      </c>
      <c r="O3871" s="1">
        <v>128</v>
      </c>
      <c r="P3871" s="17">
        <v>1</v>
      </c>
      <c r="Q3871" s="3">
        <v>0.66069853302136505</v>
      </c>
      <c r="R3871" s="4">
        <v>0.98731402416395497</v>
      </c>
      <c r="S3871" s="7">
        <f t="shared" si="180"/>
        <v>4.4859999999999997E-2</v>
      </c>
      <c r="T3871" s="17">
        <f t="shared" si="181"/>
        <v>9.4299999999999991E-3</v>
      </c>
      <c r="U3871" s="54" t="b">
        <v>0</v>
      </c>
      <c r="V3871" s="55" t="b">
        <v>0</v>
      </c>
      <c r="W3871" s="10">
        <v>6791091</v>
      </c>
      <c r="Y3871" s="51"/>
    </row>
    <row r="3872" spans="1:25" x14ac:dyDescent="0.2">
      <c r="A3872" s="29" t="s">
        <v>40</v>
      </c>
      <c r="B3872" s="34" t="s">
        <v>1888</v>
      </c>
      <c r="C3872" s="31" t="s">
        <v>3800</v>
      </c>
      <c r="D3872" s="16">
        <v>0</v>
      </c>
      <c r="E3872" s="8">
        <v>4096</v>
      </c>
      <c r="F3872" s="16">
        <v>1676</v>
      </c>
      <c r="G3872" s="8">
        <f t="shared" si="182"/>
        <v>0.5908203125</v>
      </c>
      <c r="H3872" s="7">
        <v>0.48645979156078301</v>
      </c>
      <c r="I3872" s="17">
        <v>1</v>
      </c>
      <c r="J3872" s="3">
        <v>0.33839603648415201</v>
      </c>
      <c r="K3872" s="4">
        <v>1.0000741301764</v>
      </c>
      <c r="L3872" s="7">
        <v>3</v>
      </c>
      <c r="M3872" s="1">
        <v>32</v>
      </c>
      <c r="N3872" s="1">
        <v>32768</v>
      </c>
      <c r="O3872" s="1">
        <v>128</v>
      </c>
      <c r="P3872" s="17">
        <v>1</v>
      </c>
      <c r="Q3872" s="3">
        <v>0.34535180645511099</v>
      </c>
      <c r="R3872" s="4">
        <v>0.99995990321676498</v>
      </c>
      <c r="S3872" s="7">
        <f t="shared" si="180"/>
        <v>6.96E-3</v>
      </c>
      <c r="T3872" s="17">
        <f t="shared" si="181"/>
        <v>3.0000000000000001E-5</v>
      </c>
      <c r="U3872" s="54" t="b">
        <v>0</v>
      </c>
      <c r="V3872" s="55" t="b">
        <v>0</v>
      </c>
      <c r="W3872" s="10">
        <v>240958825</v>
      </c>
      <c r="Y3872" s="51"/>
    </row>
    <row r="3873" spans="1:25" x14ac:dyDescent="0.2">
      <c r="A3873" s="29" t="s">
        <v>19</v>
      </c>
      <c r="B3873" s="34" t="s">
        <v>4822</v>
      </c>
      <c r="C3873" s="31" t="s">
        <v>4991</v>
      </c>
      <c r="D3873" s="16">
        <v>1</v>
      </c>
      <c r="E3873" s="8">
        <v>512</v>
      </c>
      <c r="F3873" s="16">
        <v>220</v>
      </c>
      <c r="G3873" s="8">
        <f t="shared" si="182"/>
        <v>0.5703125</v>
      </c>
      <c r="H3873" s="7">
        <v>0.73536911378386605</v>
      </c>
      <c r="I3873" s="17">
        <v>1.0000989617620999</v>
      </c>
      <c r="J3873" s="3">
        <v>0.61275740528621303</v>
      </c>
      <c r="K3873" s="4">
        <v>0.99397668309157805</v>
      </c>
      <c r="L3873" s="7">
        <v>3</v>
      </c>
      <c r="M3873" s="1">
        <v>64</v>
      </c>
      <c r="N3873" s="1">
        <v>32768</v>
      </c>
      <c r="O3873" s="1">
        <v>128</v>
      </c>
      <c r="P3873" s="17">
        <v>1</v>
      </c>
      <c r="Q3873" s="3">
        <v>0.64225408549759999</v>
      </c>
      <c r="R3873" s="4">
        <v>0.99301068513314805</v>
      </c>
      <c r="S3873" s="7">
        <f t="shared" si="180"/>
        <v>2.9499999999999998E-2</v>
      </c>
      <c r="T3873" s="17">
        <f t="shared" si="181"/>
        <v>-9.7000000000000005E-4</v>
      </c>
      <c r="U3873" s="54" t="b">
        <v>0</v>
      </c>
      <c r="V3873" s="55" t="b">
        <v>0</v>
      </c>
      <c r="W3873" s="10">
        <v>11183553</v>
      </c>
      <c r="Y3873" s="51"/>
    </row>
    <row r="3874" spans="1:25" x14ac:dyDescent="0.2">
      <c r="A3874" s="29" t="s">
        <v>39</v>
      </c>
      <c r="B3874" s="34" t="s">
        <v>1196</v>
      </c>
      <c r="C3874" s="31" t="s">
        <v>3108</v>
      </c>
      <c r="D3874" s="16">
        <v>0</v>
      </c>
      <c r="E3874" s="8">
        <v>512</v>
      </c>
      <c r="F3874" s="16">
        <v>172</v>
      </c>
      <c r="G3874" s="8">
        <f t="shared" si="182"/>
        <v>0.6640625</v>
      </c>
      <c r="H3874" s="7">
        <v>0.60932088666708395</v>
      </c>
      <c r="I3874" s="17">
        <v>0.999999999999999</v>
      </c>
      <c r="J3874" s="3">
        <v>0.50351675554007402</v>
      </c>
      <c r="K3874" s="4">
        <v>0.99984954590768005</v>
      </c>
      <c r="L3874" s="7">
        <v>1</v>
      </c>
      <c r="M3874" s="1">
        <v>64</v>
      </c>
      <c r="N3874" s="1">
        <v>4096</v>
      </c>
      <c r="O3874" s="1">
        <v>128</v>
      </c>
      <c r="P3874" s="17">
        <v>1</v>
      </c>
      <c r="Q3874" s="3">
        <v>0.53041771418707195</v>
      </c>
      <c r="R3874" s="4">
        <v>0.99996741058193905</v>
      </c>
      <c r="S3874" s="7">
        <f t="shared" si="180"/>
        <v>2.69E-2</v>
      </c>
      <c r="T3874" s="17">
        <f t="shared" si="181"/>
        <v>1.2E-4</v>
      </c>
      <c r="U3874" s="54" t="b">
        <v>0</v>
      </c>
      <c r="V3874" s="55" t="b">
        <v>0</v>
      </c>
      <c r="W3874" s="10">
        <v>6974938</v>
      </c>
      <c r="Y3874" s="51"/>
    </row>
    <row r="3875" spans="1:25" x14ac:dyDescent="0.2">
      <c r="A3875" s="29" t="s">
        <v>16</v>
      </c>
      <c r="B3875" s="34" t="s">
        <v>1473</v>
      </c>
      <c r="C3875" s="31" t="s">
        <v>3385</v>
      </c>
      <c r="D3875" s="16">
        <v>1</v>
      </c>
      <c r="E3875" s="8">
        <v>512</v>
      </c>
      <c r="F3875" s="16">
        <v>141</v>
      </c>
      <c r="G3875" s="8">
        <f t="shared" si="182"/>
        <v>0.724609375</v>
      </c>
      <c r="H3875" s="7">
        <v>0.57775404157555998</v>
      </c>
      <c r="I3875" s="17">
        <v>1</v>
      </c>
      <c r="J3875" s="3">
        <v>0.51252698967696397</v>
      </c>
      <c r="K3875" s="4">
        <v>0.99969971008334602</v>
      </c>
      <c r="L3875" s="7">
        <v>3</v>
      </c>
      <c r="M3875" s="1">
        <v>256</v>
      </c>
      <c r="N3875" s="1">
        <v>32768</v>
      </c>
      <c r="O3875" s="1">
        <v>128</v>
      </c>
      <c r="P3875" s="17">
        <v>1</v>
      </c>
      <c r="Q3875" s="3">
        <v>0.53861627613813201</v>
      </c>
      <c r="R3875" s="4">
        <v>0.99566734051484096</v>
      </c>
      <c r="S3875" s="7">
        <f t="shared" si="180"/>
        <v>2.6089999999999999E-2</v>
      </c>
      <c r="T3875" s="17">
        <f t="shared" si="181"/>
        <v>-4.0299999999999997E-3</v>
      </c>
      <c r="U3875" s="54" t="b">
        <v>0</v>
      </c>
      <c r="V3875" s="55" t="b">
        <v>0</v>
      </c>
      <c r="W3875" s="10">
        <v>8633185</v>
      </c>
      <c r="Y3875" s="51"/>
    </row>
    <row r="3876" spans="1:25" x14ac:dyDescent="0.2">
      <c r="A3876" s="29" t="s">
        <v>29</v>
      </c>
      <c r="B3876" s="34" t="s">
        <v>1706</v>
      </c>
      <c r="C3876" s="31" t="s">
        <v>3618</v>
      </c>
      <c r="D3876" s="16">
        <v>1</v>
      </c>
      <c r="E3876" s="8">
        <v>256</v>
      </c>
      <c r="F3876" s="16">
        <v>228</v>
      </c>
      <c r="G3876" s="8">
        <f t="shared" si="182"/>
        <v>0.109375</v>
      </c>
      <c r="H3876" s="7">
        <v>0.98123003929848795</v>
      </c>
      <c r="I3876" s="17">
        <v>0.89454175614008002</v>
      </c>
      <c r="J3876" s="3">
        <v>0.46066621602919</v>
      </c>
      <c r="K3876" s="4">
        <v>0.93843159544102295</v>
      </c>
      <c r="L3876" s="7">
        <v>2</v>
      </c>
      <c r="M3876" s="1">
        <v>128</v>
      </c>
      <c r="N3876" s="1">
        <v>2048</v>
      </c>
      <c r="O3876" s="1">
        <v>128</v>
      </c>
      <c r="P3876" s="17">
        <v>1</v>
      </c>
      <c r="Q3876" s="3">
        <v>0.50868115417289395</v>
      </c>
      <c r="R3876" s="4">
        <v>0.92866685262294102</v>
      </c>
      <c r="S3876" s="7">
        <f t="shared" si="180"/>
        <v>4.8009999999999997E-2</v>
      </c>
      <c r="T3876" s="17">
        <f t="shared" si="181"/>
        <v>9.7599999999999996E-3</v>
      </c>
      <c r="U3876" s="54" t="b">
        <v>0</v>
      </c>
      <c r="V3876" s="55" t="b">
        <v>0</v>
      </c>
      <c r="W3876" s="10">
        <v>8014897</v>
      </c>
      <c r="Y3876" s="51"/>
    </row>
    <row r="3877" spans="1:25" x14ac:dyDescent="0.2">
      <c r="A3877" s="29" t="s">
        <v>31</v>
      </c>
      <c r="B3877" s="34" t="s">
        <v>1686</v>
      </c>
      <c r="C3877" s="31" t="s">
        <v>3598</v>
      </c>
      <c r="D3877" s="16">
        <v>0.5</v>
      </c>
      <c r="E3877" s="8">
        <v>512</v>
      </c>
      <c r="F3877" s="16">
        <v>342</v>
      </c>
      <c r="G3877" s="8">
        <f t="shared" si="182"/>
        <v>0.33203125</v>
      </c>
      <c r="H3877" s="7">
        <v>0.87038111229381498</v>
      </c>
      <c r="I3877" s="17">
        <v>0.96802769420825896</v>
      </c>
      <c r="J3877" s="3">
        <v>0.53763872061738804</v>
      </c>
      <c r="K3877" s="4">
        <v>0.98254497928277995</v>
      </c>
      <c r="L3877" s="7">
        <v>1</v>
      </c>
      <c r="M3877" s="1">
        <v>32</v>
      </c>
      <c r="N3877" s="1">
        <v>4096</v>
      </c>
      <c r="O3877" s="1">
        <v>128</v>
      </c>
      <c r="P3877" s="17">
        <v>1</v>
      </c>
      <c r="Q3877" s="3">
        <v>0.58138023278081397</v>
      </c>
      <c r="R3877" s="4">
        <v>0.984379134408506</v>
      </c>
      <c r="S3877" s="7">
        <f t="shared" si="180"/>
        <v>4.3740000000000001E-2</v>
      </c>
      <c r="T3877" s="17">
        <f t="shared" si="181"/>
        <v>-1.83E-3</v>
      </c>
      <c r="U3877" s="54" t="b">
        <v>0</v>
      </c>
      <c r="V3877" s="55" t="b">
        <v>0</v>
      </c>
      <c r="W3877" s="10">
        <v>18084444</v>
      </c>
      <c r="Y3877" s="51"/>
    </row>
    <row r="3878" spans="1:25" x14ac:dyDescent="0.2">
      <c r="A3878" s="29" t="s">
        <v>41</v>
      </c>
      <c r="B3878" s="34" t="s">
        <v>2156</v>
      </c>
      <c r="C3878" s="31" t="s">
        <v>4068</v>
      </c>
      <c r="D3878" s="16">
        <v>0.5</v>
      </c>
      <c r="E3878" s="8">
        <v>256</v>
      </c>
      <c r="F3878" s="16">
        <v>1</v>
      </c>
      <c r="G3878" s="8">
        <f t="shared" si="182"/>
        <v>0.99609375</v>
      </c>
      <c r="H3878" s="7">
        <v>0.62996052494743604</v>
      </c>
      <c r="I3878" s="17">
        <v>1</v>
      </c>
      <c r="J3878" s="3">
        <v>0.62996052494743604</v>
      </c>
      <c r="K3878" s="4">
        <v>1</v>
      </c>
      <c r="L3878" s="7">
        <v>2</v>
      </c>
      <c r="M3878" s="1">
        <v>64</v>
      </c>
      <c r="N3878" s="1">
        <v>65536</v>
      </c>
      <c r="O3878" s="1">
        <v>128</v>
      </c>
      <c r="P3878" s="17">
        <v>1</v>
      </c>
      <c r="Q3878" s="3">
        <v>0.62996052494743504</v>
      </c>
      <c r="R3878" s="4">
        <v>1</v>
      </c>
      <c r="S3878" s="7">
        <f t="shared" si="180"/>
        <v>0</v>
      </c>
      <c r="T3878" s="17">
        <f t="shared" si="181"/>
        <v>0</v>
      </c>
      <c r="U3878" s="54" t="b">
        <v>0</v>
      </c>
      <c r="V3878" s="55" t="b">
        <v>0</v>
      </c>
      <c r="W3878" s="10">
        <v>702762</v>
      </c>
      <c r="Y3878" s="51"/>
    </row>
    <row r="3879" spans="1:25" x14ac:dyDescent="0.2">
      <c r="A3879" s="29" t="s">
        <v>58</v>
      </c>
      <c r="B3879" s="34" t="s">
        <v>4907</v>
      </c>
      <c r="C3879" s="31" t="s">
        <v>5076</v>
      </c>
      <c r="D3879" s="16">
        <v>0</v>
      </c>
      <c r="E3879" s="8">
        <v>512</v>
      </c>
      <c r="F3879" s="16">
        <v>101</v>
      </c>
      <c r="G3879" s="8">
        <f t="shared" si="182"/>
        <v>0.802734375</v>
      </c>
      <c r="H3879" s="7">
        <v>0.86182286562486199</v>
      </c>
      <c r="I3879" s="17">
        <v>0.99773953897277401</v>
      </c>
      <c r="J3879" s="3">
        <v>0.80163817828061901</v>
      </c>
      <c r="K3879" s="4">
        <v>0.99710268450106698</v>
      </c>
      <c r="L3879" s="7">
        <v>3</v>
      </c>
      <c r="M3879" s="1">
        <v>32</v>
      </c>
      <c r="N3879" s="1">
        <v>65536</v>
      </c>
      <c r="O3879" s="1">
        <v>128</v>
      </c>
      <c r="P3879" s="17">
        <v>1</v>
      </c>
      <c r="Q3879" s="3">
        <v>0.82348479868875202</v>
      </c>
      <c r="R3879" s="4">
        <v>0.99724620283962595</v>
      </c>
      <c r="S3879" s="7">
        <f t="shared" si="180"/>
        <v>2.1850000000000001E-2</v>
      </c>
      <c r="T3879" s="17">
        <f t="shared" si="181"/>
        <v>1.3999999999999999E-4</v>
      </c>
      <c r="U3879" s="54" t="b">
        <v>0</v>
      </c>
      <c r="V3879" s="55" t="b">
        <v>0</v>
      </c>
      <c r="W3879" s="10">
        <v>4817147</v>
      </c>
      <c r="Y3879" s="51"/>
    </row>
    <row r="3880" spans="1:25" x14ac:dyDescent="0.2">
      <c r="A3880" s="29" t="s">
        <v>39</v>
      </c>
      <c r="B3880" s="34" t="s">
        <v>1075</v>
      </c>
      <c r="C3880" s="31" t="s">
        <v>2987</v>
      </c>
      <c r="D3880" s="16">
        <v>1</v>
      </c>
      <c r="E3880" s="8">
        <v>1024</v>
      </c>
      <c r="F3880" s="16">
        <v>314</v>
      </c>
      <c r="G3880" s="8">
        <f t="shared" si="182"/>
        <v>0.693359375</v>
      </c>
      <c r="H3880" s="7">
        <v>0.52385790983009095</v>
      </c>
      <c r="I3880" s="17">
        <v>1</v>
      </c>
      <c r="J3880" s="3">
        <v>0.45530715737303201</v>
      </c>
      <c r="K3880" s="4">
        <v>0.99226291996634497</v>
      </c>
      <c r="L3880" s="7">
        <v>2</v>
      </c>
      <c r="M3880" s="1">
        <v>32</v>
      </c>
      <c r="N3880" s="1">
        <v>65536</v>
      </c>
      <c r="O3880" s="1">
        <v>128</v>
      </c>
      <c r="P3880" s="17">
        <v>1</v>
      </c>
      <c r="Q3880" s="3">
        <v>0.47387367498812499</v>
      </c>
      <c r="R3880" s="4">
        <v>0.99461475722396198</v>
      </c>
      <c r="S3880" s="7">
        <f t="shared" si="180"/>
        <v>1.857E-2</v>
      </c>
      <c r="T3880" s="17">
        <f t="shared" si="181"/>
        <v>2.3500000000000001E-3</v>
      </c>
      <c r="U3880" s="54" t="b">
        <v>0</v>
      </c>
      <c r="V3880" s="55" t="b">
        <v>0</v>
      </c>
      <c r="W3880" s="10">
        <v>11696468</v>
      </c>
      <c r="Y3880" s="51"/>
    </row>
    <row r="3881" spans="1:25" x14ac:dyDescent="0.2">
      <c r="A3881" s="29" t="s">
        <v>14</v>
      </c>
      <c r="B3881" s="34" t="s">
        <v>1387</v>
      </c>
      <c r="C3881" s="31" t="s">
        <v>3299</v>
      </c>
      <c r="D3881" s="16">
        <v>1</v>
      </c>
      <c r="E3881" s="8">
        <v>512</v>
      </c>
      <c r="F3881" s="16">
        <v>353</v>
      </c>
      <c r="G3881" s="8">
        <f t="shared" si="182"/>
        <v>0.310546875</v>
      </c>
      <c r="H3881" s="7">
        <v>0.89691676771744799</v>
      </c>
      <c r="I3881" s="17">
        <v>0.999999999999999</v>
      </c>
      <c r="J3881" s="3">
        <v>0.45052967677878097</v>
      </c>
      <c r="K3881" s="4">
        <v>0.982370550572921</v>
      </c>
      <c r="L3881" s="7">
        <v>2</v>
      </c>
      <c r="M3881" s="1">
        <v>128</v>
      </c>
      <c r="N3881" s="1">
        <v>16384</v>
      </c>
      <c r="O3881" s="1">
        <v>128</v>
      </c>
      <c r="P3881" s="17">
        <v>1</v>
      </c>
      <c r="Q3881" s="3">
        <v>0.51657805680814495</v>
      </c>
      <c r="R3881" s="4">
        <v>0.98442658279810302</v>
      </c>
      <c r="S3881" s="7">
        <f t="shared" si="180"/>
        <v>6.6049999999999998E-2</v>
      </c>
      <c r="T3881" s="17">
        <f t="shared" si="181"/>
        <v>2.0600000000000002E-3</v>
      </c>
      <c r="U3881" s="54" t="b">
        <v>0</v>
      </c>
      <c r="V3881" s="55" t="b">
        <v>0</v>
      </c>
      <c r="W3881" s="10">
        <v>14910670</v>
      </c>
      <c r="Y3881" s="51"/>
    </row>
    <row r="3882" spans="1:25" x14ac:dyDescent="0.2">
      <c r="A3882" s="29" t="s">
        <v>15</v>
      </c>
      <c r="B3882" s="34" t="s">
        <v>2819</v>
      </c>
      <c r="C3882" s="31" t="s">
        <v>4731</v>
      </c>
      <c r="D3882" s="16">
        <v>0</v>
      </c>
      <c r="E3882" s="8">
        <v>256</v>
      </c>
      <c r="F3882" s="16">
        <v>1</v>
      </c>
      <c r="G3882" s="8">
        <f t="shared" si="182"/>
        <v>0.99609375</v>
      </c>
      <c r="H3882" s="7">
        <v>0.41421356237309398</v>
      </c>
      <c r="I3882" s="17">
        <v>1</v>
      </c>
      <c r="J3882" s="3">
        <v>0.41421356237309498</v>
      </c>
      <c r="K3882" s="4">
        <v>1</v>
      </c>
      <c r="L3882" s="7">
        <v>3</v>
      </c>
      <c r="M3882" s="1">
        <v>64</v>
      </c>
      <c r="N3882" s="1">
        <v>16384</v>
      </c>
      <c r="O3882" s="1">
        <v>128</v>
      </c>
      <c r="P3882" s="17">
        <v>1</v>
      </c>
      <c r="Q3882" s="3">
        <v>0.41421356237309398</v>
      </c>
      <c r="R3882" s="4">
        <v>1</v>
      </c>
      <c r="S3882" s="7">
        <f t="shared" si="180"/>
        <v>0</v>
      </c>
      <c r="T3882" s="17">
        <f t="shared" si="181"/>
        <v>0</v>
      </c>
      <c r="U3882" s="54" t="b">
        <v>0</v>
      </c>
      <c r="V3882" s="55" t="b">
        <v>0</v>
      </c>
      <c r="W3882" s="10">
        <v>223346</v>
      </c>
      <c r="Y3882" s="51"/>
    </row>
    <row r="3883" spans="1:25" x14ac:dyDescent="0.2">
      <c r="A3883" s="29" t="s">
        <v>6</v>
      </c>
      <c r="B3883" s="34" t="s">
        <v>980</v>
      </c>
      <c r="C3883" s="31" t="s">
        <v>2892</v>
      </c>
      <c r="D3883" s="16">
        <v>0.5</v>
      </c>
      <c r="E3883" s="8">
        <v>2048</v>
      </c>
      <c r="F3883" s="16">
        <v>2</v>
      </c>
      <c r="G3883" s="8">
        <f t="shared" si="182"/>
        <v>0.9990234375</v>
      </c>
      <c r="H3883" s="7">
        <v>0.499999999999999</v>
      </c>
      <c r="I3883" s="17">
        <v>1</v>
      </c>
      <c r="J3883" s="3">
        <v>0.62996052494743604</v>
      </c>
      <c r="K3883" s="4">
        <v>1</v>
      </c>
      <c r="L3883" s="7">
        <v>1</v>
      </c>
      <c r="M3883" s="1">
        <v>64</v>
      </c>
      <c r="N3883" s="1">
        <v>65536</v>
      </c>
      <c r="O3883" s="1">
        <v>128</v>
      </c>
      <c r="P3883" s="17">
        <v>1</v>
      </c>
      <c r="Q3883" s="3">
        <v>0.94335879007788603</v>
      </c>
      <c r="R3883" s="4">
        <v>1.00000001863216</v>
      </c>
      <c r="S3883" s="7">
        <f t="shared" si="180"/>
        <v>-0.31340000000000001</v>
      </c>
      <c r="T3883" s="17">
        <f t="shared" si="181"/>
        <v>0</v>
      </c>
      <c r="U3883" s="54" t="b">
        <v>0</v>
      </c>
      <c r="V3883" s="55" t="b">
        <v>0</v>
      </c>
      <c r="W3883" s="10">
        <v>474774</v>
      </c>
      <c r="Y3883" s="51"/>
    </row>
    <row r="3884" spans="1:25" x14ac:dyDescent="0.2">
      <c r="A3884" s="29" t="s">
        <v>39</v>
      </c>
      <c r="B3884" s="34" t="s">
        <v>4833</v>
      </c>
      <c r="C3884" s="31" t="s">
        <v>5002</v>
      </c>
      <c r="D3884" s="16">
        <v>0.5</v>
      </c>
      <c r="E3884" s="8">
        <v>2048</v>
      </c>
      <c r="F3884" s="16">
        <v>531</v>
      </c>
      <c r="G3884" s="8">
        <f t="shared" si="182"/>
        <v>0.74072265625</v>
      </c>
      <c r="H3884" s="7">
        <v>0.43804099568749599</v>
      </c>
      <c r="I3884" s="17">
        <v>1</v>
      </c>
      <c r="J3884" s="3">
        <v>0.38465317678025102</v>
      </c>
      <c r="K3884" s="4">
        <v>0.98706629307656002</v>
      </c>
      <c r="L3884" s="7">
        <v>2</v>
      </c>
      <c r="M3884" s="1">
        <v>128</v>
      </c>
      <c r="N3884" s="1">
        <v>16384</v>
      </c>
      <c r="O3884" s="1">
        <v>128</v>
      </c>
      <c r="P3884" s="17">
        <v>1</v>
      </c>
      <c r="Q3884" s="3">
        <v>0.39485741742580799</v>
      </c>
      <c r="R3884" s="4">
        <v>0.96539792814764602</v>
      </c>
      <c r="S3884" s="7">
        <f t="shared" si="180"/>
        <v>1.0200000000000001E-2</v>
      </c>
      <c r="T3884" s="17">
        <f t="shared" si="181"/>
        <v>-2.1669999999999998E-2</v>
      </c>
      <c r="U3884" s="54" t="b">
        <v>0</v>
      </c>
      <c r="V3884" s="55" t="b">
        <v>0</v>
      </c>
      <c r="W3884" s="10">
        <v>11704933</v>
      </c>
      <c r="Y3884" s="51"/>
    </row>
    <row r="3885" spans="1:25" x14ac:dyDescent="0.2">
      <c r="A3885" s="29" t="s">
        <v>0</v>
      </c>
      <c r="B3885" s="34" t="s">
        <v>4848</v>
      </c>
      <c r="C3885" s="31" t="s">
        <v>5017</v>
      </c>
      <c r="D3885" s="16">
        <v>0</v>
      </c>
      <c r="E3885" s="8">
        <v>1024</v>
      </c>
      <c r="F3885" s="16">
        <v>588</v>
      </c>
      <c r="G3885" s="8">
        <f t="shared" si="182"/>
        <v>0.42578125</v>
      </c>
      <c r="H3885" s="7">
        <v>0.69603191702502398</v>
      </c>
      <c r="I3885" s="17">
        <v>1.00000044757358</v>
      </c>
      <c r="J3885" s="3">
        <v>0.39375849838964899</v>
      </c>
      <c r="K3885" s="4">
        <v>1.00039250835252</v>
      </c>
      <c r="L3885" s="7">
        <v>2</v>
      </c>
      <c r="M3885" s="1">
        <v>64</v>
      </c>
      <c r="N3885" s="1">
        <v>32768</v>
      </c>
      <c r="O3885" s="1">
        <v>128</v>
      </c>
      <c r="P3885" s="17">
        <v>1</v>
      </c>
      <c r="Q3885" s="3">
        <v>0.42856311191796098</v>
      </c>
      <c r="R3885" s="4">
        <v>1.0000306889679</v>
      </c>
      <c r="S3885" s="7">
        <f t="shared" si="180"/>
        <v>3.4799999999999998E-2</v>
      </c>
      <c r="T3885" s="17">
        <f t="shared" si="181"/>
        <v>3.6000000000000002E-4</v>
      </c>
      <c r="U3885" s="54" t="b">
        <v>0</v>
      </c>
      <c r="V3885" s="55" t="b">
        <v>1</v>
      </c>
      <c r="W3885" s="10">
        <v>36636828</v>
      </c>
      <c r="Y3885" s="51"/>
    </row>
    <row r="3886" spans="1:25" x14ac:dyDescent="0.2">
      <c r="A3886" s="29" t="s">
        <v>9</v>
      </c>
      <c r="B3886" s="34" t="s">
        <v>2416</v>
      </c>
      <c r="C3886" s="31" t="s">
        <v>4328</v>
      </c>
      <c r="D3886" s="16">
        <v>0.5</v>
      </c>
      <c r="E3886" s="8">
        <v>2048</v>
      </c>
      <c r="F3886" s="16">
        <v>1381</v>
      </c>
      <c r="G3886" s="8">
        <f t="shared" si="182"/>
        <v>0.32568359375</v>
      </c>
      <c r="H3886" s="7">
        <v>0.81537726806909705</v>
      </c>
      <c r="I3886" s="17">
        <v>1</v>
      </c>
      <c r="J3886" s="3">
        <v>0.57295453554441</v>
      </c>
      <c r="K3886" s="4">
        <v>0.99843727955136297</v>
      </c>
      <c r="L3886" s="7">
        <v>1</v>
      </c>
      <c r="M3886" s="1">
        <v>64</v>
      </c>
      <c r="N3886" s="1">
        <v>32768</v>
      </c>
      <c r="O3886" s="1">
        <v>128</v>
      </c>
      <c r="P3886" s="17">
        <v>1</v>
      </c>
      <c r="Q3886" s="3">
        <v>0.66475645628765501</v>
      </c>
      <c r="R3886" s="4">
        <v>0.97805778296384305</v>
      </c>
      <c r="S3886" s="7">
        <f t="shared" si="180"/>
        <v>9.1800000000000007E-2</v>
      </c>
      <c r="T3886" s="17">
        <f t="shared" si="181"/>
        <v>-2.0379999999999999E-2</v>
      </c>
      <c r="U3886" s="54" t="b">
        <v>0</v>
      </c>
      <c r="V3886" s="55" t="b">
        <v>0</v>
      </c>
      <c r="W3886" s="10">
        <v>366942256</v>
      </c>
      <c r="Y3886" s="51"/>
    </row>
    <row r="3887" spans="1:25" x14ac:dyDescent="0.2">
      <c r="A3887" s="29" t="s">
        <v>7</v>
      </c>
      <c r="B3887" s="34" t="s">
        <v>2369</v>
      </c>
      <c r="C3887" s="31" t="s">
        <v>4281</v>
      </c>
      <c r="D3887" s="16">
        <v>0.5</v>
      </c>
      <c r="E3887" s="8">
        <v>2048</v>
      </c>
      <c r="F3887" s="16">
        <v>1258</v>
      </c>
      <c r="G3887" s="8">
        <f t="shared" si="182"/>
        <v>0.3857421875</v>
      </c>
      <c r="H3887" s="7">
        <v>0.68637174233357801</v>
      </c>
      <c r="I3887" s="17">
        <v>1.0000000000014999</v>
      </c>
      <c r="J3887" s="3">
        <v>0.422827202984284</v>
      </c>
      <c r="K3887" s="4">
        <v>0.999796268383352</v>
      </c>
      <c r="L3887" s="7">
        <v>2</v>
      </c>
      <c r="M3887" s="1">
        <v>256</v>
      </c>
      <c r="N3887" s="1">
        <v>16384</v>
      </c>
      <c r="O3887" s="1">
        <v>128</v>
      </c>
      <c r="P3887" s="17">
        <v>1</v>
      </c>
      <c r="Q3887" s="3">
        <v>0.44122836521498499</v>
      </c>
      <c r="R3887" s="4">
        <v>0.998534081450832</v>
      </c>
      <c r="S3887" s="7">
        <f t="shared" si="180"/>
        <v>1.84E-2</v>
      </c>
      <c r="T3887" s="17">
        <f t="shared" si="181"/>
        <v>-1.2600000000000001E-3</v>
      </c>
      <c r="U3887" s="54" t="b">
        <v>0</v>
      </c>
      <c r="V3887" s="55" t="b">
        <v>0</v>
      </c>
      <c r="W3887" s="10">
        <v>93684699</v>
      </c>
      <c r="Y3887" s="51"/>
    </row>
    <row r="3888" spans="1:25" x14ac:dyDescent="0.2">
      <c r="A3888" s="29" t="s">
        <v>47</v>
      </c>
      <c r="B3888" s="34" t="s">
        <v>2204</v>
      </c>
      <c r="C3888" s="31" t="s">
        <v>4116</v>
      </c>
      <c r="D3888" s="16">
        <v>0</v>
      </c>
      <c r="E3888" s="8">
        <v>512</v>
      </c>
      <c r="F3888" s="16">
        <v>318</v>
      </c>
      <c r="G3888" s="8">
        <f t="shared" si="182"/>
        <v>0.37890625</v>
      </c>
      <c r="H3888" s="7">
        <v>0.90955491510442699</v>
      </c>
      <c r="I3888" s="17">
        <v>0.97851321740979502</v>
      </c>
      <c r="J3888" s="3">
        <v>0.68358333217372902</v>
      </c>
      <c r="K3888" s="4">
        <v>0.97954736065701598</v>
      </c>
      <c r="L3888" s="7">
        <v>1</v>
      </c>
      <c r="M3888" s="1">
        <v>64</v>
      </c>
      <c r="N3888" s="1">
        <v>4096</v>
      </c>
      <c r="O3888" s="1">
        <v>128</v>
      </c>
      <c r="P3888" s="17">
        <v>1</v>
      </c>
      <c r="Q3888" s="3">
        <v>0.75733800602661405</v>
      </c>
      <c r="R3888" s="4">
        <v>0.98056222293435902</v>
      </c>
      <c r="S3888" s="7">
        <f t="shared" si="180"/>
        <v>7.3749999999999996E-2</v>
      </c>
      <c r="T3888" s="17">
        <f t="shared" si="181"/>
        <v>-1.01E-3</v>
      </c>
      <c r="U3888" s="54" t="b">
        <v>0</v>
      </c>
      <c r="V3888" s="55" t="b">
        <v>0</v>
      </c>
      <c r="W3888" s="10">
        <v>8609266</v>
      </c>
      <c r="Y3888" s="51"/>
    </row>
    <row r="3889" spans="1:25" x14ac:dyDescent="0.2">
      <c r="A3889" s="29" t="s">
        <v>42</v>
      </c>
      <c r="B3889" s="34" t="s">
        <v>2255</v>
      </c>
      <c r="C3889" s="31" t="s">
        <v>4167</v>
      </c>
      <c r="D3889" s="16">
        <v>0.5</v>
      </c>
      <c r="E3889" s="8">
        <v>2048</v>
      </c>
      <c r="F3889" s="16">
        <v>1398</v>
      </c>
      <c r="G3889" s="8">
        <f t="shared" si="182"/>
        <v>0.3173828125</v>
      </c>
      <c r="H3889" s="7">
        <v>0.84222737026981798</v>
      </c>
      <c r="I3889" s="17">
        <v>1</v>
      </c>
      <c r="J3889" s="3">
        <v>0.36329325125393502</v>
      </c>
      <c r="K3889" s="4">
        <v>0.99645223891518497</v>
      </c>
      <c r="L3889" s="7">
        <v>1</v>
      </c>
      <c r="M3889" s="1">
        <v>256</v>
      </c>
      <c r="N3889" s="1">
        <v>16384</v>
      </c>
      <c r="O3889" s="1">
        <v>128</v>
      </c>
      <c r="P3889" s="17">
        <v>1</v>
      </c>
      <c r="Q3889" s="3">
        <v>0.42642385687767698</v>
      </c>
      <c r="R3889" s="4">
        <v>0.99029361887213796</v>
      </c>
      <c r="S3889" s="7">
        <f t="shared" si="180"/>
        <v>6.3130000000000006E-2</v>
      </c>
      <c r="T3889" s="17">
        <f t="shared" si="181"/>
        <v>-6.1599999999999997E-3</v>
      </c>
      <c r="U3889" s="54" t="b">
        <v>0</v>
      </c>
      <c r="V3889" s="55" t="b">
        <v>0</v>
      </c>
      <c r="W3889" s="10">
        <v>251733624</v>
      </c>
      <c r="Y3889" s="51"/>
    </row>
    <row r="3890" spans="1:25" x14ac:dyDescent="0.2">
      <c r="A3890" s="29" t="s">
        <v>23</v>
      </c>
      <c r="B3890" s="34" t="s">
        <v>4796</v>
      </c>
      <c r="C3890" s="31" t="s">
        <v>4965</v>
      </c>
      <c r="D3890" s="16">
        <v>1</v>
      </c>
      <c r="E3890" s="8">
        <v>256</v>
      </c>
      <c r="F3890" s="16">
        <v>202</v>
      </c>
      <c r="G3890" s="8">
        <f t="shared" si="182"/>
        <v>0.2109375</v>
      </c>
      <c r="H3890" s="7">
        <v>0.96997535742607699</v>
      </c>
      <c r="I3890" s="17">
        <v>0.88858648394108297</v>
      </c>
      <c r="J3890" s="3">
        <v>0.40880562371207202</v>
      </c>
      <c r="K3890" s="4">
        <v>0.97550122310604204</v>
      </c>
      <c r="L3890" s="7">
        <v>2</v>
      </c>
      <c r="M3890" s="1">
        <v>64</v>
      </c>
      <c r="N3890" s="1">
        <v>4096</v>
      </c>
      <c r="O3890" s="1">
        <v>128</v>
      </c>
      <c r="P3890" s="17">
        <v>1</v>
      </c>
      <c r="Q3890" s="3">
        <v>0.45046387300533097</v>
      </c>
      <c r="R3890" s="4">
        <v>0.97627709023832898</v>
      </c>
      <c r="S3890" s="7">
        <f t="shared" si="180"/>
        <v>4.1660000000000003E-2</v>
      </c>
      <c r="T3890" s="17">
        <f t="shared" si="181"/>
        <v>-7.7999999999999999E-4</v>
      </c>
      <c r="U3890" s="54" t="b">
        <v>0</v>
      </c>
      <c r="V3890" s="55" t="b">
        <v>0</v>
      </c>
      <c r="W3890" s="10">
        <v>7278934</v>
      </c>
      <c r="Y3890" s="51"/>
    </row>
    <row r="3891" spans="1:25" x14ac:dyDescent="0.2">
      <c r="A3891" s="29" t="s">
        <v>38</v>
      </c>
      <c r="B3891" s="34" t="s">
        <v>4818</v>
      </c>
      <c r="C3891" s="31" t="s">
        <v>4987</v>
      </c>
      <c r="D3891" s="16">
        <v>1</v>
      </c>
      <c r="E3891" s="8">
        <v>1024</v>
      </c>
      <c r="F3891" s="16">
        <v>685</v>
      </c>
      <c r="G3891" s="8">
        <f t="shared" si="182"/>
        <v>0.3310546875</v>
      </c>
      <c r="H3891" s="7">
        <v>0.72643899425735603</v>
      </c>
      <c r="I3891" s="17">
        <v>1.00000000069874</v>
      </c>
      <c r="J3891" s="3">
        <v>0.42029897114013298</v>
      </c>
      <c r="K3891" s="4">
        <v>0.99059105709750805</v>
      </c>
      <c r="L3891" s="7">
        <v>3</v>
      </c>
      <c r="M3891" s="1">
        <v>128</v>
      </c>
      <c r="N3891" s="1">
        <v>8192</v>
      </c>
      <c r="O3891" s="1">
        <v>128</v>
      </c>
      <c r="P3891" s="17">
        <v>1</v>
      </c>
      <c r="Q3891" s="3">
        <v>0.43259133621766499</v>
      </c>
      <c r="R3891" s="4">
        <v>0.99102745686920801</v>
      </c>
      <c r="S3891" s="7">
        <f t="shared" si="180"/>
        <v>1.2290000000000001E-2</v>
      </c>
      <c r="T3891" s="17">
        <f t="shared" si="181"/>
        <v>4.4000000000000002E-4</v>
      </c>
      <c r="U3891" s="54" t="b">
        <v>0</v>
      </c>
      <c r="V3891" s="55" t="b">
        <v>0</v>
      </c>
      <c r="W3891" s="10">
        <v>113846828</v>
      </c>
      <c r="Y3891" s="51"/>
    </row>
    <row r="3892" spans="1:25" x14ac:dyDescent="0.2">
      <c r="A3892" s="29" t="s">
        <v>13</v>
      </c>
      <c r="B3892" s="34" t="s">
        <v>1369</v>
      </c>
      <c r="C3892" s="31" t="s">
        <v>3281</v>
      </c>
      <c r="D3892" s="16">
        <v>0.5</v>
      </c>
      <c r="E3892" s="8">
        <v>256</v>
      </c>
      <c r="F3892" s="16">
        <v>220</v>
      </c>
      <c r="G3892" s="8">
        <f t="shared" si="182"/>
        <v>0.140625</v>
      </c>
      <c r="H3892" s="7">
        <v>0.980367249194392</v>
      </c>
      <c r="I3892" s="17">
        <v>0.91925386353327698</v>
      </c>
      <c r="J3892" s="3">
        <v>0.52305152389347098</v>
      </c>
      <c r="K3892" s="4">
        <v>0.95260157660947198</v>
      </c>
      <c r="L3892" s="7">
        <v>3</v>
      </c>
      <c r="M3892" s="1">
        <v>256</v>
      </c>
      <c r="N3892" s="1">
        <v>65536</v>
      </c>
      <c r="O3892" s="1">
        <v>128</v>
      </c>
      <c r="P3892" s="17">
        <v>1</v>
      </c>
      <c r="Q3892" s="3">
        <v>0.56792023121623902</v>
      </c>
      <c r="R3892" s="4">
        <v>0.94627210959544605</v>
      </c>
      <c r="S3892" s="7">
        <f t="shared" si="180"/>
        <v>4.487E-2</v>
      </c>
      <c r="T3892" s="17">
        <f t="shared" si="181"/>
        <v>6.3299999999999997E-3</v>
      </c>
      <c r="U3892" s="54" t="b">
        <v>0</v>
      </c>
      <c r="V3892" s="55" t="b">
        <v>0</v>
      </c>
      <c r="W3892" s="10">
        <v>10560450</v>
      </c>
      <c r="Y3892" s="51"/>
    </row>
    <row r="3893" spans="1:25" x14ac:dyDescent="0.2">
      <c r="A3893" s="29" t="s">
        <v>4</v>
      </c>
      <c r="B3893" s="34" t="s">
        <v>4915</v>
      </c>
      <c r="C3893" s="31" t="s">
        <v>5084</v>
      </c>
      <c r="D3893" s="16">
        <v>0</v>
      </c>
      <c r="E3893" s="8">
        <v>1024</v>
      </c>
      <c r="F3893" s="16">
        <v>298</v>
      </c>
      <c r="G3893" s="8">
        <f t="shared" si="182"/>
        <v>0.708984375</v>
      </c>
      <c r="H3893" s="7">
        <v>0.41464863190385098</v>
      </c>
      <c r="I3893" s="17">
        <v>0.99988827559057702</v>
      </c>
      <c r="J3893" s="3">
        <v>0.35290559338633098</v>
      </c>
      <c r="K3893" s="4">
        <v>1.0008900333795501</v>
      </c>
      <c r="L3893" s="7">
        <v>2</v>
      </c>
      <c r="M3893" s="1">
        <v>32</v>
      </c>
      <c r="N3893" s="1">
        <v>65536</v>
      </c>
      <c r="O3893" s="1">
        <v>128</v>
      </c>
      <c r="P3893" s="17">
        <v>1</v>
      </c>
      <c r="Q3893" s="3">
        <v>0.37003364254625598</v>
      </c>
      <c r="R3893" s="4">
        <v>0.99954873556037904</v>
      </c>
      <c r="S3893" s="7">
        <f t="shared" si="180"/>
        <v>1.7129999999999999E-2</v>
      </c>
      <c r="T3893" s="17">
        <f t="shared" si="181"/>
        <v>6.6E-4</v>
      </c>
      <c r="U3893" s="54" t="b">
        <v>0</v>
      </c>
      <c r="V3893" s="55" t="b">
        <v>1</v>
      </c>
      <c r="W3893" s="10">
        <v>11806503</v>
      </c>
      <c r="Y3893" s="51"/>
    </row>
    <row r="3894" spans="1:25" x14ac:dyDescent="0.2">
      <c r="A3894" s="29" t="s">
        <v>0</v>
      </c>
      <c r="B3894" s="34" t="s">
        <v>4860</v>
      </c>
      <c r="C3894" s="31" t="s">
        <v>5029</v>
      </c>
      <c r="D3894" s="16">
        <v>0</v>
      </c>
      <c r="E3894" s="8">
        <v>512</v>
      </c>
      <c r="F3894" s="16">
        <v>319</v>
      </c>
      <c r="G3894" s="8">
        <f t="shared" si="182"/>
        <v>0.376953125</v>
      </c>
      <c r="H3894" s="7">
        <v>0.74669445848809302</v>
      </c>
      <c r="I3894" s="17">
        <v>1</v>
      </c>
      <c r="J3894" s="3">
        <v>0.40683357320576202</v>
      </c>
      <c r="K3894" s="4">
        <v>0.99993244241468004</v>
      </c>
      <c r="L3894" s="7">
        <v>1</v>
      </c>
      <c r="M3894" s="1">
        <v>32</v>
      </c>
      <c r="N3894" s="1">
        <v>32768</v>
      </c>
      <c r="O3894" s="1">
        <v>128</v>
      </c>
      <c r="P3894" s="17">
        <v>1</v>
      </c>
      <c r="Q3894" s="3">
        <v>0.45982043480261398</v>
      </c>
      <c r="R3894" s="4">
        <v>1.0000447552788301</v>
      </c>
      <c r="S3894" s="7">
        <f t="shared" si="180"/>
        <v>5.2990000000000002E-2</v>
      </c>
      <c r="T3894" s="17">
        <f t="shared" si="181"/>
        <v>2.0000000000000002E-5</v>
      </c>
      <c r="U3894" s="54" t="b">
        <v>0</v>
      </c>
      <c r="V3894" s="55" t="b">
        <v>0</v>
      </c>
      <c r="W3894" s="10">
        <v>22522391</v>
      </c>
      <c r="Y3894" s="51"/>
    </row>
    <row r="3895" spans="1:25" x14ac:dyDescent="0.2">
      <c r="A3895" s="29" t="s">
        <v>52</v>
      </c>
      <c r="B3895" s="34" t="s">
        <v>1902</v>
      </c>
      <c r="C3895" s="31" t="s">
        <v>3814</v>
      </c>
      <c r="D3895" s="16">
        <v>0</v>
      </c>
      <c r="E3895" s="8">
        <v>256</v>
      </c>
      <c r="F3895" s="16">
        <v>219</v>
      </c>
      <c r="G3895" s="8">
        <f t="shared" si="182"/>
        <v>0.14453125</v>
      </c>
      <c r="H3895" s="7">
        <v>0.90891588700104597</v>
      </c>
      <c r="I3895" s="17">
        <v>0.88227309944907695</v>
      </c>
      <c r="J3895" s="3">
        <v>0.49660054045053098</v>
      </c>
      <c r="K3895" s="4">
        <v>0.98009197580166896</v>
      </c>
      <c r="L3895" s="7">
        <v>1</v>
      </c>
      <c r="M3895" s="1">
        <v>256</v>
      </c>
      <c r="N3895" s="1">
        <v>32768</v>
      </c>
      <c r="O3895" s="1">
        <v>128</v>
      </c>
      <c r="P3895" s="17">
        <v>1</v>
      </c>
      <c r="Q3895" s="3">
        <v>0.61929345231975297</v>
      </c>
      <c r="R3895" s="4">
        <v>0.96746144512843302</v>
      </c>
      <c r="S3895" s="7">
        <f t="shared" si="180"/>
        <v>0.12268999999999999</v>
      </c>
      <c r="T3895" s="17">
        <f t="shared" si="181"/>
        <v>1.2630000000000001E-2</v>
      </c>
      <c r="U3895" s="54" t="b">
        <v>0</v>
      </c>
      <c r="V3895" s="55" t="b">
        <v>0</v>
      </c>
      <c r="W3895" s="10">
        <v>201475837</v>
      </c>
      <c r="Y3895" s="51"/>
    </row>
    <row r="3896" spans="1:25" x14ac:dyDescent="0.2">
      <c r="A3896" s="29" t="s">
        <v>28</v>
      </c>
      <c r="B3896" s="34" t="s">
        <v>2694</v>
      </c>
      <c r="C3896" s="31" t="s">
        <v>4606</v>
      </c>
      <c r="D3896" s="16">
        <v>0.5</v>
      </c>
      <c r="E3896" s="8">
        <v>256</v>
      </c>
      <c r="F3896" s="16">
        <v>32</v>
      </c>
      <c r="G3896" s="8">
        <f t="shared" si="182"/>
        <v>0.875</v>
      </c>
      <c r="H3896" s="7">
        <v>0.59375912122573904</v>
      </c>
      <c r="I3896" s="17">
        <v>0.96001718905821598</v>
      </c>
      <c r="J3896" s="3">
        <v>0.55478986096929805</v>
      </c>
      <c r="K3896" s="4">
        <v>0.95319585064297196</v>
      </c>
      <c r="L3896" s="7">
        <v>1</v>
      </c>
      <c r="M3896" s="1">
        <v>64</v>
      </c>
      <c r="N3896" s="1">
        <v>32768</v>
      </c>
      <c r="O3896" s="1">
        <v>128</v>
      </c>
      <c r="P3896" s="17">
        <v>1</v>
      </c>
      <c r="Q3896" s="3">
        <v>0.57350414308749997</v>
      </c>
      <c r="R3896" s="4">
        <v>0.94979121960106405</v>
      </c>
      <c r="S3896" s="7">
        <f t="shared" si="180"/>
        <v>1.8710000000000001E-2</v>
      </c>
      <c r="T3896" s="17">
        <f t="shared" si="181"/>
        <v>-3.3999999999999998E-3</v>
      </c>
      <c r="U3896" s="54" t="b">
        <v>0</v>
      </c>
      <c r="V3896" s="55" t="b">
        <v>0</v>
      </c>
      <c r="W3896" s="10">
        <v>4288034</v>
      </c>
      <c r="Y3896" s="51"/>
    </row>
    <row r="3897" spans="1:25" x14ac:dyDescent="0.2">
      <c r="A3897" s="29" t="s">
        <v>18</v>
      </c>
      <c r="B3897" s="34" t="s">
        <v>4800</v>
      </c>
      <c r="C3897" s="31" t="s">
        <v>4969</v>
      </c>
      <c r="D3897" s="16">
        <v>1</v>
      </c>
      <c r="E3897" s="8">
        <v>256</v>
      </c>
      <c r="F3897" s="16">
        <v>189</v>
      </c>
      <c r="G3897" s="8">
        <f t="shared" si="182"/>
        <v>0.26171875</v>
      </c>
      <c r="H3897" s="7">
        <v>0.96897437127977903</v>
      </c>
      <c r="I3897" s="17">
        <v>0.999999999999999</v>
      </c>
      <c r="J3897" s="3">
        <v>0.48621264921350199</v>
      </c>
      <c r="K3897" s="4">
        <v>0.99990530017280699</v>
      </c>
      <c r="L3897" s="7">
        <v>3</v>
      </c>
      <c r="M3897" s="1">
        <v>64</v>
      </c>
      <c r="N3897" s="1">
        <v>8192</v>
      </c>
      <c r="O3897" s="1">
        <v>128</v>
      </c>
      <c r="P3897" s="17">
        <v>1</v>
      </c>
      <c r="Q3897" s="3">
        <v>0.51159606179975403</v>
      </c>
      <c r="R3897" s="4">
        <v>0.99999503799141598</v>
      </c>
      <c r="S3897" s="7">
        <f t="shared" si="180"/>
        <v>2.538E-2</v>
      </c>
      <c r="T3897" s="17">
        <f t="shared" si="181"/>
        <v>9.0000000000000006E-5</v>
      </c>
      <c r="U3897" s="54" t="b">
        <v>0</v>
      </c>
      <c r="V3897" s="55" t="b">
        <v>0</v>
      </c>
      <c r="W3897" s="10">
        <v>6666717</v>
      </c>
      <c r="Y3897" s="51"/>
    </row>
    <row r="3898" spans="1:25" x14ac:dyDescent="0.2">
      <c r="A3898" s="29" t="s">
        <v>39</v>
      </c>
      <c r="B3898" s="34" t="s">
        <v>1196</v>
      </c>
      <c r="C3898" s="31" t="s">
        <v>3108</v>
      </c>
      <c r="D3898" s="16">
        <v>0</v>
      </c>
      <c r="E3898" s="8">
        <v>512</v>
      </c>
      <c r="F3898" s="16">
        <v>172</v>
      </c>
      <c r="G3898" s="8">
        <f t="shared" si="182"/>
        <v>0.6640625</v>
      </c>
      <c r="H3898" s="7">
        <v>0.60932088666708395</v>
      </c>
      <c r="I3898" s="17">
        <v>1</v>
      </c>
      <c r="J3898" s="3">
        <v>0.50293721781432199</v>
      </c>
      <c r="K3898" s="4">
        <v>1.00050611431089</v>
      </c>
      <c r="L3898" s="7">
        <v>1</v>
      </c>
      <c r="M3898" s="1">
        <v>128</v>
      </c>
      <c r="N3898" s="1">
        <v>65536</v>
      </c>
      <c r="O3898" s="1">
        <v>128</v>
      </c>
      <c r="P3898" s="17">
        <v>1</v>
      </c>
      <c r="Q3898" s="3">
        <v>0.55304548573977297</v>
      </c>
      <c r="R3898" s="4">
        <v>1.00001969173663</v>
      </c>
      <c r="S3898" s="7">
        <f t="shared" si="180"/>
        <v>5.0110000000000002E-2</v>
      </c>
      <c r="T3898" s="17">
        <f t="shared" si="181"/>
        <v>4.8999999999999998E-4</v>
      </c>
      <c r="U3898" s="54" t="b">
        <v>0</v>
      </c>
      <c r="V3898" s="55" t="b">
        <v>0</v>
      </c>
      <c r="W3898" s="10">
        <v>14426378</v>
      </c>
      <c r="Y3898" s="51"/>
    </row>
    <row r="3899" spans="1:25" x14ac:dyDescent="0.2">
      <c r="A3899" s="29" t="s">
        <v>47</v>
      </c>
      <c r="B3899" s="34" t="s">
        <v>1199</v>
      </c>
      <c r="C3899" s="31" t="s">
        <v>3111</v>
      </c>
      <c r="D3899" s="16">
        <v>0</v>
      </c>
      <c r="E3899" s="8">
        <v>256</v>
      </c>
      <c r="F3899" s="16">
        <v>187</v>
      </c>
      <c r="G3899" s="8">
        <f t="shared" si="182"/>
        <v>0.26953125</v>
      </c>
      <c r="H3899" s="7">
        <v>0.93590707820516195</v>
      </c>
      <c r="I3899" s="17">
        <v>0.94339592480232703</v>
      </c>
      <c r="J3899" s="3">
        <v>0.65577135466733805</v>
      </c>
      <c r="K3899" s="4">
        <v>0.965540741180686</v>
      </c>
      <c r="L3899" s="7">
        <v>2</v>
      </c>
      <c r="M3899" s="1">
        <v>128</v>
      </c>
      <c r="N3899" s="1">
        <v>16384</v>
      </c>
      <c r="O3899" s="1">
        <v>128</v>
      </c>
      <c r="P3899" s="17">
        <v>1</v>
      </c>
      <c r="Q3899" s="3">
        <v>0.76681110917148099</v>
      </c>
      <c r="R3899" s="4">
        <v>0.96029952606841595</v>
      </c>
      <c r="S3899" s="7">
        <f t="shared" si="180"/>
        <v>0.11104</v>
      </c>
      <c r="T3899" s="17">
        <f t="shared" si="181"/>
        <v>5.2399999999999999E-3</v>
      </c>
      <c r="U3899" s="54" t="b">
        <v>0</v>
      </c>
      <c r="V3899" s="55" t="b">
        <v>0</v>
      </c>
      <c r="W3899" s="10">
        <v>8047913</v>
      </c>
      <c r="Y3899" s="51"/>
    </row>
    <row r="3900" spans="1:25" x14ac:dyDescent="0.2">
      <c r="A3900" s="29" t="s">
        <v>49</v>
      </c>
      <c r="B3900" s="34" t="s">
        <v>1698</v>
      </c>
      <c r="C3900" s="31" t="s">
        <v>3610</v>
      </c>
      <c r="D3900" s="16">
        <v>0.5</v>
      </c>
      <c r="E3900" s="8">
        <v>256</v>
      </c>
      <c r="F3900" s="16">
        <v>58</v>
      </c>
      <c r="G3900" s="8">
        <f t="shared" si="182"/>
        <v>0.7734375</v>
      </c>
      <c r="H3900" s="7">
        <v>0.79899578819806505</v>
      </c>
      <c r="I3900" s="17">
        <v>1</v>
      </c>
      <c r="J3900" s="3">
        <v>0.74782955665405404</v>
      </c>
      <c r="K3900" s="4">
        <v>0.99842392076728703</v>
      </c>
      <c r="L3900" s="7">
        <v>3</v>
      </c>
      <c r="M3900" s="1">
        <v>128</v>
      </c>
      <c r="N3900" s="1">
        <v>16384</v>
      </c>
      <c r="O3900" s="1">
        <v>128</v>
      </c>
      <c r="P3900" s="17">
        <v>1</v>
      </c>
      <c r="Q3900" s="3">
        <v>0.775292104275905</v>
      </c>
      <c r="R3900" s="4">
        <v>0.99994937736168399</v>
      </c>
      <c r="S3900" s="7">
        <f t="shared" si="180"/>
        <v>2.7459999999999998E-2</v>
      </c>
      <c r="T3900" s="17">
        <f t="shared" si="181"/>
        <v>1.5299999999999999E-3</v>
      </c>
      <c r="U3900" s="54" t="b">
        <v>0</v>
      </c>
      <c r="V3900" s="55" t="b">
        <v>0</v>
      </c>
      <c r="W3900" s="10">
        <v>4687914</v>
      </c>
      <c r="Y3900" s="51"/>
    </row>
    <row r="3901" spans="1:25" x14ac:dyDescent="0.2">
      <c r="A3901" s="29" t="s">
        <v>0</v>
      </c>
      <c r="B3901" s="34" t="s">
        <v>2342</v>
      </c>
      <c r="C3901" s="31" t="s">
        <v>4254</v>
      </c>
      <c r="D3901" s="16">
        <v>0.5</v>
      </c>
      <c r="E3901" s="8">
        <v>512</v>
      </c>
      <c r="F3901" s="16">
        <v>319</v>
      </c>
      <c r="G3901" s="8">
        <f t="shared" si="182"/>
        <v>0.376953125</v>
      </c>
      <c r="H3901" s="7">
        <v>0.78218250313534998</v>
      </c>
      <c r="I3901" s="17">
        <v>1</v>
      </c>
      <c r="J3901" s="3">
        <v>0.42614779620131898</v>
      </c>
      <c r="K3901" s="4">
        <v>0.99906281598394997</v>
      </c>
      <c r="L3901" s="7">
        <v>2</v>
      </c>
      <c r="M3901" s="1">
        <v>128</v>
      </c>
      <c r="N3901" s="1">
        <v>16384</v>
      </c>
      <c r="O3901" s="1">
        <v>128</v>
      </c>
      <c r="P3901" s="17">
        <v>1</v>
      </c>
      <c r="Q3901" s="3">
        <v>0.46944771213189201</v>
      </c>
      <c r="R3901" s="4">
        <v>0.99991503844527097</v>
      </c>
      <c r="S3901" s="7">
        <f t="shared" si="180"/>
        <v>4.3299999999999998E-2</v>
      </c>
      <c r="T3901" s="17">
        <f t="shared" si="181"/>
        <v>8.4999999999999995E-4</v>
      </c>
      <c r="U3901" s="54" t="b">
        <v>0</v>
      </c>
      <c r="V3901" s="55" t="b">
        <v>0</v>
      </c>
      <c r="W3901" s="10">
        <v>16728600</v>
      </c>
      <c r="Y3901" s="51"/>
    </row>
    <row r="3902" spans="1:25" x14ac:dyDescent="0.2">
      <c r="A3902" s="29" t="s">
        <v>29</v>
      </c>
      <c r="B3902" s="34" t="s">
        <v>1899</v>
      </c>
      <c r="C3902" s="31" t="s">
        <v>3811</v>
      </c>
      <c r="D3902" s="16">
        <v>1</v>
      </c>
      <c r="E3902" s="8">
        <v>512</v>
      </c>
      <c r="F3902" s="16">
        <v>432</v>
      </c>
      <c r="G3902" s="8">
        <f t="shared" si="182"/>
        <v>0.15625</v>
      </c>
      <c r="H3902" s="7">
        <v>0.94690260346398103</v>
      </c>
      <c r="I3902" s="17">
        <v>0.98023053857660702</v>
      </c>
      <c r="J3902" s="3">
        <v>0.47084596951684399</v>
      </c>
      <c r="K3902" s="4">
        <v>0.985808920107061</v>
      </c>
      <c r="L3902" s="7">
        <v>3</v>
      </c>
      <c r="M3902" s="1">
        <v>256</v>
      </c>
      <c r="N3902" s="1">
        <v>4096</v>
      </c>
      <c r="O3902" s="1">
        <v>128</v>
      </c>
      <c r="P3902" s="17">
        <v>1</v>
      </c>
      <c r="Q3902" s="3">
        <v>0.47743045260068601</v>
      </c>
      <c r="R3902" s="4">
        <v>0.98611955793311501</v>
      </c>
      <c r="S3902" s="7">
        <f t="shared" si="180"/>
        <v>6.5799999999999999E-3</v>
      </c>
      <c r="T3902" s="17">
        <f t="shared" si="181"/>
        <v>-3.1E-4</v>
      </c>
      <c r="U3902" s="54" t="b">
        <v>0</v>
      </c>
      <c r="V3902" s="55" t="b">
        <v>0</v>
      </c>
      <c r="W3902" s="10">
        <v>11822771</v>
      </c>
      <c r="Y3902" s="51"/>
    </row>
    <row r="3903" spans="1:25" x14ac:dyDescent="0.2">
      <c r="A3903" s="29" t="s">
        <v>25</v>
      </c>
      <c r="B3903" s="34" t="s">
        <v>4861</v>
      </c>
      <c r="C3903" s="31" t="s">
        <v>5030</v>
      </c>
      <c r="D3903" s="16">
        <v>0</v>
      </c>
      <c r="E3903" s="8">
        <v>256</v>
      </c>
      <c r="F3903" s="16">
        <v>1</v>
      </c>
      <c r="G3903" s="8">
        <f t="shared" si="182"/>
        <v>0.99609375</v>
      </c>
      <c r="H3903" s="7">
        <v>0.58975451230145803</v>
      </c>
      <c r="I3903" s="17">
        <v>1</v>
      </c>
      <c r="J3903" s="3">
        <v>0.58975451230145803</v>
      </c>
      <c r="K3903" s="4">
        <v>1</v>
      </c>
      <c r="L3903" s="7">
        <v>2</v>
      </c>
      <c r="M3903" s="1">
        <v>64</v>
      </c>
      <c r="N3903" s="1">
        <v>65536</v>
      </c>
      <c r="O3903" s="1">
        <v>128</v>
      </c>
      <c r="P3903" s="17">
        <v>1</v>
      </c>
      <c r="Q3903" s="3">
        <v>0.58975451230145803</v>
      </c>
      <c r="R3903" s="4">
        <v>1</v>
      </c>
      <c r="S3903" s="7">
        <f t="shared" si="180"/>
        <v>0</v>
      </c>
      <c r="T3903" s="17">
        <f t="shared" si="181"/>
        <v>0</v>
      </c>
      <c r="U3903" s="54" t="b">
        <v>0</v>
      </c>
      <c r="V3903" s="55" t="b">
        <v>0</v>
      </c>
      <c r="W3903" s="10">
        <v>500717</v>
      </c>
      <c r="Y3903" s="51"/>
    </row>
    <row r="3904" spans="1:25" x14ac:dyDescent="0.2">
      <c r="A3904" s="29" t="s">
        <v>9</v>
      </c>
      <c r="B3904" s="34" t="s">
        <v>1762</v>
      </c>
      <c r="C3904" s="31" t="s">
        <v>3674</v>
      </c>
      <c r="D3904" s="16">
        <v>1</v>
      </c>
      <c r="E3904" s="8">
        <v>2048</v>
      </c>
      <c r="F3904" s="16">
        <v>1383</v>
      </c>
      <c r="G3904" s="8">
        <f t="shared" si="182"/>
        <v>0.32470703125</v>
      </c>
      <c r="H3904" s="7">
        <v>0.69134303100088301</v>
      </c>
      <c r="I3904" s="17">
        <v>0.999999999999998</v>
      </c>
      <c r="J3904" s="3">
        <v>0.48793107576332301</v>
      </c>
      <c r="K3904" s="4">
        <v>0.99761110929677999</v>
      </c>
      <c r="L3904" s="7">
        <v>1</v>
      </c>
      <c r="M3904" s="1">
        <v>128</v>
      </c>
      <c r="N3904" s="1">
        <v>32768</v>
      </c>
      <c r="O3904" s="1">
        <v>128</v>
      </c>
      <c r="P3904" s="17">
        <v>1</v>
      </c>
      <c r="Q3904" s="3">
        <v>0.58816544050896002</v>
      </c>
      <c r="R3904" s="4">
        <v>0.98276886345671199</v>
      </c>
      <c r="S3904" s="7">
        <f t="shared" si="180"/>
        <v>0.10023</v>
      </c>
      <c r="T3904" s="17">
        <f t="shared" si="181"/>
        <v>-1.4840000000000001E-2</v>
      </c>
      <c r="U3904" s="54" t="b">
        <v>1</v>
      </c>
      <c r="V3904" s="55" t="b">
        <v>0</v>
      </c>
      <c r="W3904" s="10">
        <v>403853379</v>
      </c>
      <c r="Y3904" s="51"/>
    </row>
    <row r="3905" spans="1:25" x14ac:dyDescent="0.2">
      <c r="A3905" s="29" t="s">
        <v>15</v>
      </c>
      <c r="B3905" s="34" t="s">
        <v>1695</v>
      </c>
      <c r="C3905" s="31" t="s">
        <v>3607</v>
      </c>
      <c r="D3905" s="16">
        <v>0.5</v>
      </c>
      <c r="E3905" s="8">
        <v>256</v>
      </c>
      <c r="F3905" s="16">
        <v>1</v>
      </c>
      <c r="G3905" s="8">
        <f t="shared" si="182"/>
        <v>0.99609375</v>
      </c>
      <c r="H3905" s="7">
        <v>1</v>
      </c>
      <c r="I3905" s="17">
        <v>1</v>
      </c>
      <c r="J3905" s="3">
        <v>1</v>
      </c>
      <c r="K3905" s="4">
        <v>1</v>
      </c>
      <c r="L3905" s="7">
        <v>3</v>
      </c>
      <c r="M3905" s="1">
        <v>64</v>
      </c>
      <c r="N3905" s="1">
        <v>8192</v>
      </c>
      <c r="O3905" s="1">
        <v>128</v>
      </c>
      <c r="P3905" s="17">
        <v>1</v>
      </c>
      <c r="Q3905" s="3">
        <v>1</v>
      </c>
      <c r="R3905" s="4">
        <v>1</v>
      </c>
      <c r="S3905" s="7">
        <f t="shared" si="180"/>
        <v>0</v>
      </c>
      <c r="T3905" s="17">
        <f t="shared" si="181"/>
        <v>0</v>
      </c>
      <c r="U3905" s="54" t="b">
        <v>0</v>
      </c>
      <c r="V3905" s="55" t="b">
        <v>0</v>
      </c>
      <c r="W3905" s="10">
        <v>180541</v>
      </c>
      <c r="Y3905" s="51"/>
    </row>
    <row r="3906" spans="1:25" x14ac:dyDescent="0.2">
      <c r="A3906" s="29" t="s">
        <v>21</v>
      </c>
      <c r="B3906" s="34" t="s">
        <v>2747</v>
      </c>
      <c r="C3906" s="31" t="s">
        <v>4659</v>
      </c>
      <c r="D3906" s="16">
        <v>0.5</v>
      </c>
      <c r="E3906" s="8">
        <v>4096</v>
      </c>
      <c r="F3906" s="16">
        <v>2078</v>
      </c>
      <c r="G3906" s="8">
        <f t="shared" si="182"/>
        <v>0.49267578125</v>
      </c>
      <c r="H3906" s="7">
        <v>0.64412437397889699</v>
      </c>
      <c r="I3906" s="17">
        <v>1</v>
      </c>
      <c r="J3906" s="3">
        <v>0.52037566692444204</v>
      </c>
      <c r="K3906" s="4">
        <v>0.99877191894154504</v>
      </c>
      <c r="L3906" s="7">
        <v>2</v>
      </c>
      <c r="M3906" s="1">
        <v>64</v>
      </c>
      <c r="N3906" s="1">
        <v>32768</v>
      </c>
      <c r="O3906" s="1">
        <v>128</v>
      </c>
      <c r="P3906" s="17">
        <v>1</v>
      </c>
      <c r="Q3906" s="3">
        <v>0.54706156355529101</v>
      </c>
      <c r="R3906" s="4">
        <v>0.99860783371783701</v>
      </c>
      <c r="S3906" s="7">
        <f t="shared" si="180"/>
        <v>2.6689999999999998E-2</v>
      </c>
      <c r="T3906" s="17">
        <f t="shared" si="181"/>
        <v>-1.6000000000000001E-4</v>
      </c>
      <c r="U3906" s="54" t="b">
        <v>0</v>
      </c>
      <c r="V3906" s="55" t="b">
        <v>0</v>
      </c>
      <c r="W3906" s="10">
        <v>90368211</v>
      </c>
      <c r="Y3906" s="51"/>
    </row>
    <row r="3907" spans="1:25" x14ac:dyDescent="0.2">
      <c r="A3907" s="29" t="s">
        <v>13</v>
      </c>
      <c r="B3907" s="34" t="s">
        <v>1412</v>
      </c>
      <c r="C3907" s="31" t="s">
        <v>3324</v>
      </c>
      <c r="D3907" s="16">
        <v>1</v>
      </c>
      <c r="E3907" s="8">
        <v>512</v>
      </c>
      <c r="F3907" s="16">
        <v>416</v>
      </c>
      <c r="G3907" s="8">
        <f t="shared" si="182"/>
        <v>0.1875</v>
      </c>
      <c r="H3907" s="7">
        <v>0.93703508647099898</v>
      </c>
      <c r="I3907" s="17">
        <v>0.98171767791910902</v>
      </c>
      <c r="J3907" s="3">
        <v>0.53946436413979504</v>
      </c>
      <c r="K3907" s="4">
        <v>0.99423682991495599</v>
      </c>
      <c r="L3907" s="7">
        <v>1</v>
      </c>
      <c r="M3907" s="1">
        <v>32</v>
      </c>
      <c r="N3907" s="1">
        <v>32768</v>
      </c>
      <c r="O3907" s="1">
        <v>128</v>
      </c>
      <c r="P3907" s="17">
        <v>1</v>
      </c>
      <c r="Q3907" s="3">
        <v>0.68072949041202102</v>
      </c>
      <c r="R3907" s="4">
        <v>0.98419166692534699</v>
      </c>
      <c r="S3907" s="7">
        <f t="shared" ref="S3907:S3970" si="183">ROUND(ABS(H3907-J3907)-ABS(H3907-Q3907), $AA$3)</f>
        <v>0.14127000000000001</v>
      </c>
      <c r="T3907" s="17">
        <f t="shared" ref="T3907:T3970" si="184">ROUND(ABS(I3907-K3907)-ABS(I3907-R3907), $AA$3)</f>
        <v>1.005E-2</v>
      </c>
      <c r="U3907" s="54" t="b">
        <v>1</v>
      </c>
      <c r="V3907" s="55" t="b">
        <v>1</v>
      </c>
      <c r="W3907" s="10">
        <v>67965164</v>
      </c>
      <c r="Y3907" s="51"/>
    </row>
    <row r="3908" spans="1:25" x14ac:dyDescent="0.2">
      <c r="A3908" s="29" t="s">
        <v>8</v>
      </c>
      <c r="B3908" s="34" t="s">
        <v>2380</v>
      </c>
      <c r="C3908" s="31" t="s">
        <v>4292</v>
      </c>
      <c r="D3908" s="16">
        <v>1</v>
      </c>
      <c r="E3908" s="8">
        <v>256</v>
      </c>
      <c r="F3908" s="16">
        <v>149</v>
      </c>
      <c r="G3908" s="8">
        <f t="shared" ref="G3908:G3971" si="185">1 - F3908/E3908</f>
        <v>0.41796875</v>
      </c>
      <c r="H3908" s="7">
        <v>0.81652577386290504</v>
      </c>
      <c r="I3908" s="17">
        <v>1.00000737268394</v>
      </c>
      <c r="J3908" s="3">
        <v>0.59534889266807101</v>
      </c>
      <c r="K3908" s="4">
        <v>0.99507160554451801</v>
      </c>
      <c r="L3908" s="7">
        <v>1</v>
      </c>
      <c r="M3908" s="1">
        <v>64</v>
      </c>
      <c r="N3908" s="1">
        <v>8192</v>
      </c>
      <c r="O3908" s="1">
        <v>128</v>
      </c>
      <c r="P3908" s="17">
        <v>1</v>
      </c>
      <c r="Q3908" s="3">
        <v>0.66671813883335995</v>
      </c>
      <c r="R3908" s="4">
        <v>0.96358665584978198</v>
      </c>
      <c r="S3908" s="7">
        <f t="shared" si="183"/>
        <v>7.1370000000000003E-2</v>
      </c>
      <c r="T3908" s="17">
        <f t="shared" si="184"/>
        <v>-3.1480000000000001E-2</v>
      </c>
      <c r="U3908" s="54" t="b">
        <v>0</v>
      </c>
      <c r="V3908" s="55" t="b">
        <v>0</v>
      </c>
      <c r="W3908" s="10">
        <v>7952505</v>
      </c>
      <c r="Y3908" s="51"/>
    </row>
    <row r="3909" spans="1:25" x14ac:dyDescent="0.2">
      <c r="A3909" s="29" t="s">
        <v>8</v>
      </c>
      <c r="B3909" s="34" t="s">
        <v>2435</v>
      </c>
      <c r="C3909" s="31" t="s">
        <v>4347</v>
      </c>
      <c r="D3909" s="16">
        <v>0</v>
      </c>
      <c r="E3909" s="8">
        <v>256</v>
      </c>
      <c r="F3909" s="16">
        <v>148</v>
      </c>
      <c r="G3909" s="8">
        <f t="shared" si="185"/>
        <v>0.421875</v>
      </c>
      <c r="H3909" s="7">
        <v>0.79262464055894999</v>
      </c>
      <c r="I3909" s="17">
        <v>0.99999367730224598</v>
      </c>
      <c r="J3909" s="3">
        <v>0.57791695130491305</v>
      </c>
      <c r="K3909" s="4">
        <v>1.00002930551223</v>
      </c>
      <c r="L3909" s="7">
        <v>3</v>
      </c>
      <c r="M3909" s="1">
        <v>64</v>
      </c>
      <c r="N3909" s="1">
        <v>16384</v>
      </c>
      <c r="O3909" s="1">
        <v>128</v>
      </c>
      <c r="P3909" s="17">
        <v>1</v>
      </c>
      <c r="Q3909" s="3">
        <v>0.60946770561213204</v>
      </c>
      <c r="R3909" s="4">
        <v>0.99999509867969105</v>
      </c>
      <c r="S3909" s="7">
        <f t="shared" si="183"/>
        <v>3.1550000000000002E-2</v>
      </c>
      <c r="T3909" s="17">
        <f t="shared" si="184"/>
        <v>3.0000000000000001E-5</v>
      </c>
      <c r="U3909" s="54" t="b">
        <v>0</v>
      </c>
      <c r="V3909" s="55" t="b">
        <v>0</v>
      </c>
      <c r="W3909" s="10">
        <v>6720441</v>
      </c>
      <c r="Y3909" s="51"/>
    </row>
    <row r="3910" spans="1:25" x14ac:dyDescent="0.2">
      <c r="A3910" s="29" t="s">
        <v>53</v>
      </c>
      <c r="B3910" s="34" t="s">
        <v>1202</v>
      </c>
      <c r="C3910" s="31" t="s">
        <v>3114</v>
      </c>
      <c r="D3910" s="16">
        <v>0</v>
      </c>
      <c r="E3910" s="8">
        <v>256</v>
      </c>
      <c r="F3910" s="16">
        <v>212</v>
      </c>
      <c r="G3910" s="8">
        <f t="shared" si="185"/>
        <v>0.171875</v>
      </c>
      <c r="H3910" s="7">
        <v>0.91610243970333805</v>
      </c>
      <c r="I3910" s="17">
        <v>0.805133369708247</v>
      </c>
      <c r="J3910" s="3">
        <v>0.63426416416452203</v>
      </c>
      <c r="K3910" s="4">
        <v>0.87040416794790598</v>
      </c>
      <c r="L3910" s="7">
        <v>3</v>
      </c>
      <c r="M3910" s="1">
        <v>128</v>
      </c>
      <c r="N3910" s="1">
        <v>8192</v>
      </c>
      <c r="O3910" s="1">
        <v>128</v>
      </c>
      <c r="P3910" s="17">
        <v>1</v>
      </c>
      <c r="Q3910" s="3">
        <v>0.65141425366139805</v>
      </c>
      <c r="R3910" s="4">
        <v>0.86885108673367994</v>
      </c>
      <c r="S3910" s="7">
        <f t="shared" si="183"/>
        <v>1.7149999999999999E-2</v>
      </c>
      <c r="T3910" s="17">
        <f t="shared" si="184"/>
        <v>1.5499999999999999E-3</v>
      </c>
      <c r="U3910" s="54" t="b">
        <v>0</v>
      </c>
      <c r="V3910" s="55" t="b">
        <v>0</v>
      </c>
      <c r="W3910" s="10">
        <v>5503259</v>
      </c>
      <c r="Y3910" s="51"/>
    </row>
    <row r="3911" spans="1:25" x14ac:dyDescent="0.2">
      <c r="A3911" s="29" t="s">
        <v>45</v>
      </c>
      <c r="B3911" s="34" t="s">
        <v>1957</v>
      </c>
      <c r="C3911" s="31" t="s">
        <v>3869</v>
      </c>
      <c r="D3911" s="16">
        <v>1</v>
      </c>
      <c r="E3911" s="8">
        <v>2048</v>
      </c>
      <c r="F3911" s="16">
        <v>1154</v>
      </c>
      <c r="G3911" s="8">
        <f t="shared" si="185"/>
        <v>0.4365234375</v>
      </c>
      <c r="H3911" s="7">
        <v>0.75411604781191899</v>
      </c>
      <c r="I3911" s="17">
        <v>1.0000000272102301</v>
      </c>
      <c r="J3911" s="3">
        <v>0.39946756063131</v>
      </c>
      <c r="K3911" s="4">
        <v>0.99694109166456402</v>
      </c>
      <c r="L3911" s="7">
        <v>3</v>
      </c>
      <c r="M3911" s="1">
        <v>128</v>
      </c>
      <c r="N3911" s="1">
        <v>16384</v>
      </c>
      <c r="O3911" s="1">
        <v>128</v>
      </c>
      <c r="P3911" s="17">
        <v>1</v>
      </c>
      <c r="Q3911" s="3">
        <v>0.40464594424572098</v>
      </c>
      <c r="R3911" s="4">
        <v>0.99714013859947304</v>
      </c>
      <c r="S3911" s="7">
        <f t="shared" si="183"/>
        <v>5.1799999999999997E-3</v>
      </c>
      <c r="T3911" s="17">
        <f t="shared" si="184"/>
        <v>2.0000000000000001E-4</v>
      </c>
      <c r="U3911" s="54" t="b">
        <v>0</v>
      </c>
      <c r="V3911" s="55" t="b">
        <v>0</v>
      </c>
      <c r="W3911" s="10">
        <v>13012134</v>
      </c>
      <c r="Y3911" s="51"/>
    </row>
    <row r="3912" spans="1:25" x14ac:dyDescent="0.2">
      <c r="A3912" s="29" t="s">
        <v>39</v>
      </c>
      <c r="B3912" s="34" t="s">
        <v>4833</v>
      </c>
      <c r="C3912" s="31" t="s">
        <v>5002</v>
      </c>
      <c r="D3912" s="16">
        <v>0.5</v>
      </c>
      <c r="E3912" s="8">
        <v>2048</v>
      </c>
      <c r="F3912" s="16">
        <v>531</v>
      </c>
      <c r="G3912" s="8">
        <f t="shared" si="185"/>
        <v>0.74072265625</v>
      </c>
      <c r="H3912" s="7">
        <v>0.43804099568749599</v>
      </c>
      <c r="I3912" s="17">
        <v>1</v>
      </c>
      <c r="J3912" s="3">
        <v>0.38522808457383101</v>
      </c>
      <c r="K3912" s="4">
        <v>0.98807325592635897</v>
      </c>
      <c r="L3912" s="7">
        <v>3</v>
      </c>
      <c r="M3912" s="1">
        <v>32</v>
      </c>
      <c r="N3912" s="1">
        <v>32768</v>
      </c>
      <c r="O3912" s="1">
        <v>128</v>
      </c>
      <c r="P3912" s="17">
        <v>1</v>
      </c>
      <c r="Q3912" s="3">
        <v>0.39273070249146103</v>
      </c>
      <c r="R3912" s="4">
        <v>0.98947955167896695</v>
      </c>
      <c r="S3912" s="7">
        <f t="shared" si="183"/>
        <v>7.4999999999999997E-3</v>
      </c>
      <c r="T3912" s="17">
        <f t="shared" si="184"/>
        <v>1.41E-3</v>
      </c>
      <c r="U3912" s="54" t="b">
        <v>0</v>
      </c>
      <c r="V3912" s="55" t="b">
        <v>0</v>
      </c>
      <c r="W3912" s="10">
        <v>12710708</v>
      </c>
      <c r="Y3912" s="51"/>
    </row>
    <row r="3913" spans="1:25" x14ac:dyDescent="0.2">
      <c r="A3913" s="29" t="s">
        <v>16</v>
      </c>
      <c r="B3913" s="34" t="s">
        <v>2286</v>
      </c>
      <c r="C3913" s="31" t="s">
        <v>4198</v>
      </c>
      <c r="D3913" s="16">
        <v>1</v>
      </c>
      <c r="E3913" s="8">
        <v>1024</v>
      </c>
      <c r="F3913" s="16">
        <v>281</v>
      </c>
      <c r="G3913" s="8">
        <f t="shared" si="185"/>
        <v>0.7255859375</v>
      </c>
      <c r="H3913" s="7">
        <v>0.458268094272964</v>
      </c>
      <c r="I3913" s="17">
        <v>0.999999999999997</v>
      </c>
      <c r="J3913" s="3">
        <v>0.430657522538758</v>
      </c>
      <c r="K3913" s="4">
        <v>0.987812801077953</v>
      </c>
      <c r="L3913" s="7">
        <v>3</v>
      </c>
      <c r="M3913" s="1">
        <v>256</v>
      </c>
      <c r="N3913" s="1">
        <v>32768</v>
      </c>
      <c r="O3913" s="1">
        <v>128</v>
      </c>
      <c r="P3913" s="17">
        <v>1</v>
      </c>
      <c r="Q3913" s="3">
        <v>0.44446192026964898</v>
      </c>
      <c r="R3913" s="4">
        <v>0.98342287614511303</v>
      </c>
      <c r="S3913" s="7">
        <f t="shared" si="183"/>
        <v>1.38E-2</v>
      </c>
      <c r="T3913" s="17">
        <f t="shared" si="184"/>
        <v>-4.3899999999999998E-3</v>
      </c>
      <c r="U3913" s="54" t="b">
        <v>0</v>
      </c>
      <c r="V3913" s="55" t="b">
        <v>0</v>
      </c>
      <c r="W3913" s="10">
        <v>13584155</v>
      </c>
      <c r="Y3913" s="51"/>
    </row>
    <row r="3914" spans="1:25" x14ac:dyDescent="0.2">
      <c r="A3914" s="29" t="s">
        <v>57</v>
      </c>
      <c r="B3914" s="34" t="s">
        <v>1029</v>
      </c>
      <c r="C3914" s="31" t="s">
        <v>2941</v>
      </c>
      <c r="D3914" s="16">
        <v>1</v>
      </c>
      <c r="E3914" s="8">
        <v>256</v>
      </c>
      <c r="F3914" s="16">
        <v>123</v>
      </c>
      <c r="G3914" s="8">
        <f t="shared" si="185"/>
        <v>0.51953125</v>
      </c>
      <c r="H3914" s="7">
        <v>0.80508043523114103</v>
      </c>
      <c r="I3914" s="17">
        <v>0.99703139366705695</v>
      </c>
      <c r="J3914" s="3">
        <v>0.61254649271516404</v>
      </c>
      <c r="K3914" s="4">
        <v>0.99124834491038805</v>
      </c>
      <c r="L3914" s="7">
        <v>1</v>
      </c>
      <c r="M3914" s="1">
        <v>256</v>
      </c>
      <c r="N3914" s="1">
        <v>32768</v>
      </c>
      <c r="O3914" s="1">
        <v>128</v>
      </c>
      <c r="P3914" s="17">
        <v>1</v>
      </c>
      <c r="Q3914" s="3">
        <v>0.70039011048552102</v>
      </c>
      <c r="R3914" s="4">
        <v>0.99310051916474196</v>
      </c>
      <c r="S3914" s="7">
        <f t="shared" si="183"/>
        <v>8.7840000000000001E-2</v>
      </c>
      <c r="T3914" s="17">
        <f t="shared" si="184"/>
        <v>1.8500000000000001E-3</v>
      </c>
      <c r="U3914" s="54" t="b">
        <v>0</v>
      </c>
      <c r="V3914" s="55" t="b">
        <v>0</v>
      </c>
      <c r="W3914" s="10">
        <v>9183680</v>
      </c>
      <c r="Y3914" s="51"/>
    </row>
    <row r="3915" spans="1:25" x14ac:dyDescent="0.2">
      <c r="A3915" s="29" t="s">
        <v>15</v>
      </c>
      <c r="B3915" s="34" t="s">
        <v>1904</v>
      </c>
      <c r="C3915" s="31" t="s">
        <v>3816</v>
      </c>
      <c r="D3915" s="16">
        <v>0.5</v>
      </c>
      <c r="E3915" s="8">
        <v>4096</v>
      </c>
      <c r="F3915" s="16">
        <v>4</v>
      </c>
      <c r="G3915" s="8">
        <f t="shared" si="185"/>
        <v>0.9990234375</v>
      </c>
      <c r="H3915" s="7">
        <v>0.36602540378443799</v>
      </c>
      <c r="I3915" s="17">
        <v>1</v>
      </c>
      <c r="J3915" s="3">
        <v>0.51763809020504203</v>
      </c>
      <c r="K3915" s="4">
        <v>0.999999999999999</v>
      </c>
      <c r="L3915" s="7">
        <v>3</v>
      </c>
      <c r="M3915" s="1">
        <v>256</v>
      </c>
      <c r="N3915" s="1">
        <v>32768</v>
      </c>
      <c r="O3915" s="1">
        <v>128</v>
      </c>
      <c r="P3915" s="17">
        <v>1</v>
      </c>
      <c r="Q3915" s="3">
        <v>0.51763809020504103</v>
      </c>
      <c r="R3915" s="4">
        <v>1</v>
      </c>
      <c r="S3915" s="7">
        <f t="shared" si="183"/>
        <v>0</v>
      </c>
      <c r="T3915" s="17">
        <f t="shared" si="184"/>
        <v>0</v>
      </c>
      <c r="U3915" s="54" t="b">
        <v>0</v>
      </c>
      <c r="V3915" s="55" t="b">
        <v>0</v>
      </c>
      <c r="W3915" s="10">
        <v>406433</v>
      </c>
      <c r="Y3915" s="51"/>
    </row>
    <row r="3916" spans="1:25" x14ac:dyDescent="0.2">
      <c r="A3916" s="29" t="s">
        <v>23</v>
      </c>
      <c r="B3916" s="34" t="s">
        <v>4796</v>
      </c>
      <c r="C3916" s="31" t="s">
        <v>4965</v>
      </c>
      <c r="D3916" s="16">
        <v>1</v>
      </c>
      <c r="E3916" s="8">
        <v>256</v>
      </c>
      <c r="F3916" s="16">
        <v>202</v>
      </c>
      <c r="G3916" s="8">
        <f t="shared" si="185"/>
        <v>0.2109375</v>
      </c>
      <c r="H3916" s="7">
        <v>0.96997543259322605</v>
      </c>
      <c r="I3916" s="17">
        <v>0.88858643708061902</v>
      </c>
      <c r="J3916" s="3">
        <v>0.408806303244721</v>
      </c>
      <c r="K3916" s="4">
        <v>0.97548688758929403</v>
      </c>
      <c r="L3916" s="7">
        <v>2</v>
      </c>
      <c r="M3916" s="1">
        <v>32</v>
      </c>
      <c r="N3916" s="1">
        <v>32768</v>
      </c>
      <c r="O3916" s="1">
        <v>128</v>
      </c>
      <c r="P3916" s="17">
        <v>1</v>
      </c>
      <c r="Q3916" s="3">
        <v>0.460777004948145</v>
      </c>
      <c r="R3916" s="4">
        <v>0.97600826343421698</v>
      </c>
      <c r="S3916" s="7">
        <f t="shared" si="183"/>
        <v>5.1970000000000002E-2</v>
      </c>
      <c r="T3916" s="17">
        <f t="shared" si="184"/>
        <v>-5.1999999999999995E-4</v>
      </c>
      <c r="U3916" s="54" t="b">
        <v>0</v>
      </c>
      <c r="V3916" s="55" t="b">
        <v>0</v>
      </c>
      <c r="W3916" s="10">
        <v>8941430</v>
      </c>
      <c r="Y3916" s="51"/>
    </row>
    <row r="3917" spans="1:25" x14ac:dyDescent="0.2">
      <c r="A3917" s="29" t="s">
        <v>20</v>
      </c>
      <c r="B3917" s="34" t="s">
        <v>2264</v>
      </c>
      <c r="C3917" s="31" t="s">
        <v>4176</v>
      </c>
      <c r="D3917" s="16">
        <v>0.5</v>
      </c>
      <c r="E3917" s="8">
        <v>512</v>
      </c>
      <c r="F3917" s="16">
        <v>281</v>
      </c>
      <c r="G3917" s="8">
        <f t="shared" si="185"/>
        <v>0.451171875</v>
      </c>
      <c r="H3917" s="7">
        <v>0.63802765849319598</v>
      </c>
      <c r="I3917" s="17">
        <v>1</v>
      </c>
      <c r="J3917" s="3">
        <v>0.454393229176209</v>
      </c>
      <c r="K3917" s="4">
        <v>0.99615696312366797</v>
      </c>
      <c r="L3917" s="7">
        <v>3</v>
      </c>
      <c r="M3917" s="1">
        <v>256</v>
      </c>
      <c r="N3917" s="1">
        <v>32768</v>
      </c>
      <c r="O3917" s="1">
        <v>128</v>
      </c>
      <c r="P3917" s="17">
        <v>1</v>
      </c>
      <c r="Q3917" s="3">
        <v>0.49114766473260801</v>
      </c>
      <c r="R3917" s="4">
        <v>0.99764903524960202</v>
      </c>
      <c r="S3917" s="7">
        <f t="shared" si="183"/>
        <v>3.6749999999999998E-2</v>
      </c>
      <c r="T3917" s="17">
        <f t="shared" si="184"/>
        <v>1.49E-3</v>
      </c>
      <c r="U3917" s="54" t="b">
        <v>0</v>
      </c>
      <c r="V3917" s="55" t="b">
        <v>0</v>
      </c>
      <c r="W3917" s="10">
        <v>12950055</v>
      </c>
      <c r="Y3917" s="51"/>
    </row>
    <row r="3918" spans="1:25" x14ac:dyDescent="0.2">
      <c r="A3918" s="29" t="s">
        <v>15</v>
      </c>
      <c r="B3918" s="34" t="s">
        <v>1233</v>
      </c>
      <c r="C3918" s="31" t="s">
        <v>3145</v>
      </c>
      <c r="D3918" s="16">
        <v>1</v>
      </c>
      <c r="E3918" s="8">
        <v>4096</v>
      </c>
      <c r="F3918" s="16">
        <v>4</v>
      </c>
      <c r="G3918" s="8">
        <f t="shared" si="185"/>
        <v>0.9990234375</v>
      </c>
      <c r="H3918" s="7">
        <v>0.33333333333333298</v>
      </c>
      <c r="I3918" s="17">
        <v>1</v>
      </c>
      <c r="J3918" s="3">
        <v>0.47140452079103201</v>
      </c>
      <c r="K3918" s="4">
        <v>1</v>
      </c>
      <c r="L3918" s="7">
        <v>1</v>
      </c>
      <c r="M3918" s="1">
        <v>256</v>
      </c>
      <c r="N3918" s="1">
        <v>65536</v>
      </c>
      <c r="O3918" s="1">
        <v>128</v>
      </c>
      <c r="P3918" s="17">
        <v>1</v>
      </c>
      <c r="Q3918" s="3">
        <v>0.76318609198751597</v>
      </c>
      <c r="R3918" s="4">
        <v>0.99999999951651697</v>
      </c>
      <c r="S3918" s="7">
        <f t="shared" si="183"/>
        <v>-0.29177999999999998</v>
      </c>
      <c r="T3918" s="17">
        <f t="shared" si="184"/>
        <v>0</v>
      </c>
      <c r="U3918" s="54" t="b">
        <v>0</v>
      </c>
      <c r="V3918" s="55" t="b">
        <v>0</v>
      </c>
      <c r="W3918" s="10">
        <v>685906</v>
      </c>
      <c r="Y3918" s="51"/>
    </row>
    <row r="3919" spans="1:25" x14ac:dyDescent="0.2">
      <c r="A3919" s="29" t="s">
        <v>6</v>
      </c>
      <c r="B3919" s="34" t="s">
        <v>1404</v>
      </c>
      <c r="C3919" s="31" t="s">
        <v>3316</v>
      </c>
      <c r="D3919" s="16">
        <v>0</v>
      </c>
      <c r="E3919" s="8">
        <v>512</v>
      </c>
      <c r="F3919" s="16">
        <v>1</v>
      </c>
      <c r="G3919" s="8">
        <f t="shared" si="185"/>
        <v>0.998046875</v>
      </c>
      <c r="H3919" s="7">
        <v>0.499999999999999</v>
      </c>
      <c r="I3919" s="17">
        <v>1</v>
      </c>
      <c r="J3919" s="3">
        <v>0.499999999999999</v>
      </c>
      <c r="K3919" s="4">
        <v>1</v>
      </c>
      <c r="L3919" s="7">
        <v>3</v>
      </c>
      <c r="M3919" s="1">
        <v>256</v>
      </c>
      <c r="N3919" s="1">
        <v>8192</v>
      </c>
      <c r="O3919" s="1">
        <v>128</v>
      </c>
      <c r="P3919" s="17">
        <v>1</v>
      </c>
      <c r="Q3919" s="3">
        <v>0.499999999999999</v>
      </c>
      <c r="R3919" s="4">
        <v>1</v>
      </c>
      <c r="S3919" s="7">
        <f t="shared" si="183"/>
        <v>0</v>
      </c>
      <c r="T3919" s="17">
        <f t="shared" si="184"/>
        <v>0</v>
      </c>
      <c r="U3919" s="54" t="b">
        <v>0</v>
      </c>
      <c r="V3919" s="55" t="b">
        <v>0</v>
      </c>
      <c r="W3919" s="10">
        <v>178529</v>
      </c>
      <c r="Y3919" s="51"/>
    </row>
    <row r="3920" spans="1:25" x14ac:dyDescent="0.2">
      <c r="A3920" s="29" t="s">
        <v>16</v>
      </c>
      <c r="B3920" s="34" t="s">
        <v>2005</v>
      </c>
      <c r="C3920" s="31" t="s">
        <v>3917</v>
      </c>
      <c r="D3920" s="16">
        <v>0</v>
      </c>
      <c r="E3920" s="8">
        <v>512</v>
      </c>
      <c r="F3920" s="16">
        <v>140</v>
      </c>
      <c r="G3920" s="8">
        <f t="shared" si="185"/>
        <v>0.7265625</v>
      </c>
      <c r="H3920" s="7">
        <v>0.56022299927283603</v>
      </c>
      <c r="I3920" s="17">
        <v>1</v>
      </c>
      <c r="J3920" s="3">
        <v>0.488142919109324</v>
      </c>
      <c r="K3920" s="4">
        <v>1.0009622684488499</v>
      </c>
      <c r="L3920" s="7">
        <v>3</v>
      </c>
      <c r="M3920" s="1">
        <v>64</v>
      </c>
      <c r="N3920" s="1">
        <v>16384</v>
      </c>
      <c r="O3920" s="1">
        <v>128</v>
      </c>
      <c r="P3920" s="17">
        <v>1</v>
      </c>
      <c r="Q3920" s="3">
        <v>0.50820313424570296</v>
      </c>
      <c r="R3920" s="4">
        <v>1.00009697415569</v>
      </c>
      <c r="S3920" s="7">
        <f t="shared" si="183"/>
        <v>2.0060000000000001E-2</v>
      </c>
      <c r="T3920" s="17">
        <f t="shared" si="184"/>
        <v>8.7000000000000001E-4</v>
      </c>
      <c r="U3920" s="54" t="b">
        <v>0</v>
      </c>
      <c r="V3920" s="55" t="b">
        <v>0</v>
      </c>
      <c r="W3920" s="10">
        <v>7103060</v>
      </c>
      <c r="Y3920" s="51"/>
    </row>
    <row r="3921" spans="1:25" x14ac:dyDescent="0.2">
      <c r="A3921" s="29" t="s">
        <v>44</v>
      </c>
      <c r="B3921" s="34" t="s">
        <v>2701</v>
      </c>
      <c r="C3921" s="31" t="s">
        <v>4613</v>
      </c>
      <c r="D3921" s="16">
        <v>1</v>
      </c>
      <c r="E3921" s="8">
        <v>1024</v>
      </c>
      <c r="F3921" s="16">
        <v>130</v>
      </c>
      <c r="G3921" s="8">
        <f t="shared" si="185"/>
        <v>0.873046875</v>
      </c>
      <c r="H3921" s="7">
        <v>0.388494029218723</v>
      </c>
      <c r="I3921" s="17">
        <v>0.999999999999996</v>
      </c>
      <c r="J3921" s="3">
        <v>0.369306824648231</v>
      </c>
      <c r="K3921" s="4">
        <v>0.91953695626471499</v>
      </c>
      <c r="L3921" s="7">
        <v>1</v>
      </c>
      <c r="M3921" s="1">
        <v>64</v>
      </c>
      <c r="N3921" s="1">
        <v>8192</v>
      </c>
      <c r="O3921" s="1">
        <v>128</v>
      </c>
      <c r="P3921" s="17">
        <v>1</v>
      </c>
      <c r="Q3921" s="3">
        <v>0.45476885124914801</v>
      </c>
      <c r="R3921" s="4">
        <v>0.84957514866636796</v>
      </c>
      <c r="S3921" s="7">
        <f t="shared" si="183"/>
        <v>-4.709E-2</v>
      </c>
      <c r="T3921" s="17">
        <f t="shared" si="184"/>
        <v>-6.9959999999999994E-2</v>
      </c>
      <c r="U3921" s="54" t="b">
        <v>0</v>
      </c>
      <c r="V3921" s="55" t="b">
        <v>0</v>
      </c>
      <c r="W3921" s="10">
        <v>6708194</v>
      </c>
      <c r="Y3921" s="51"/>
    </row>
    <row r="3922" spans="1:25" x14ac:dyDescent="0.2">
      <c r="A3922" s="29" t="s">
        <v>59</v>
      </c>
      <c r="B3922" s="34" t="s">
        <v>2021</v>
      </c>
      <c r="C3922" s="31" t="s">
        <v>3933</v>
      </c>
      <c r="D3922" s="16">
        <v>0</v>
      </c>
      <c r="E3922" s="8">
        <v>2048</v>
      </c>
      <c r="F3922" s="16">
        <v>505</v>
      </c>
      <c r="G3922" s="8">
        <f t="shared" si="185"/>
        <v>0.75341796875</v>
      </c>
      <c r="H3922" s="7">
        <v>0.48745650593819301</v>
      </c>
      <c r="I3922" s="17">
        <v>0.999999999999998</v>
      </c>
      <c r="J3922" s="3">
        <v>0.37202412495249798</v>
      </c>
      <c r="K3922" s="4">
        <v>1.00013261275379</v>
      </c>
      <c r="L3922" s="7">
        <v>1</v>
      </c>
      <c r="M3922" s="1">
        <v>64</v>
      </c>
      <c r="N3922" s="1">
        <v>16384</v>
      </c>
      <c r="O3922" s="1">
        <v>128</v>
      </c>
      <c r="P3922" s="17">
        <v>1</v>
      </c>
      <c r="Q3922" s="3">
        <v>0.39085579680013</v>
      </c>
      <c r="R3922" s="4">
        <v>1.00002713468537</v>
      </c>
      <c r="S3922" s="7">
        <f t="shared" si="183"/>
        <v>1.883E-2</v>
      </c>
      <c r="T3922" s="17">
        <f t="shared" si="184"/>
        <v>1.1E-4</v>
      </c>
      <c r="U3922" s="54" t="b">
        <v>0</v>
      </c>
      <c r="V3922" s="55" t="b">
        <v>0</v>
      </c>
      <c r="W3922" s="10">
        <v>9221249</v>
      </c>
      <c r="Y3922" s="51"/>
    </row>
    <row r="3923" spans="1:25" x14ac:dyDescent="0.2">
      <c r="A3923" s="29" t="s">
        <v>56</v>
      </c>
      <c r="B3923" s="34" t="s">
        <v>1198</v>
      </c>
      <c r="C3923" s="31" t="s">
        <v>3110</v>
      </c>
      <c r="D3923" s="16">
        <v>0</v>
      </c>
      <c r="E3923" s="8">
        <v>256</v>
      </c>
      <c r="F3923" s="16">
        <v>2</v>
      </c>
      <c r="G3923" s="8">
        <f t="shared" si="185"/>
        <v>0.9921875</v>
      </c>
      <c r="H3923" s="7">
        <v>0.65755806468258904</v>
      </c>
      <c r="I3923" s="17">
        <v>1</v>
      </c>
      <c r="J3923" s="3">
        <v>0.65755806468259004</v>
      </c>
      <c r="K3923" s="4">
        <v>0.999999999999999</v>
      </c>
      <c r="L3923" s="7">
        <v>1</v>
      </c>
      <c r="M3923" s="1">
        <v>256</v>
      </c>
      <c r="N3923" s="1">
        <v>8192</v>
      </c>
      <c r="O3923" s="1">
        <v>128</v>
      </c>
      <c r="P3923" s="17">
        <v>1</v>
      </c>
      <c r="Q3923" s="3">
        <v>0.65755806468258904</v>
      </c>
      <c r="R3923" s="4">
        <v>0.999999999999999</v>
      </c>
      <c r="S3923" s="7">
        <f t="shared" si="183"/>
        <v>0</v>
      </c>
      <c r="T3923" s="17">
        <f t="shared" si="184"/>
        <v>0</v>
      </c>
      <c r="U3923" s="54" t="b">
        <v>0</v>
      </c>
      <c r="V3923" s="55" t="b">
        <v>0</v>
      </c>
      <c r="W3923" s="10">
        <v>208586</v>
      </c>
      <c r="Y3923" s="51"/>
    </row>
    <row r="3924" spans="1:25" x14ac:dyDescent="0.2">
      <c r="A3924" s="29" t="s">
        <v>29</v>
      </c>
      <c r="B3924" s="34" t="s">
        <v>2060</v>
      </c>
      <c r="C3924" s="31" t="s">
        <v>3972</v>
      </c>
      <c r="D3924" s="16">
        <v>0.5</v>
      </c>
      <c r="E3924" s="8">
        <v>1024</v>
      </c>
      <c r="F3924" s="16">
        <v>824</v>
      </c>
      <c r="G3924" s="8">
        <f t="shared" si="185"/>
        <v>0.1953125</v>
      </c>
      <c r="H3924" s="7">
        <v>0.94300088658883996</v>
      </c>
      <c r="I3924" s="17">
        <v>0.999999999999999</v>
      </c>
      <c r="J3924" s="3">
        <v>0.50649858103438405</v>
      </c>
      <c r="K3924" s="4">
        <v>0.99938704116144605</v>
      </c>
      <c r="L3924" s="7">
        <v>1</v>
      </c>
      <c r="M3924" s="1">
        <v>256</v>
      </c>
      <c r="N3924" s="1">
        <v>16384</v>
      </c>
      <c r="O3924" s="1">
        <v>128</v>
      </c>
      <c r="P3924" s="17">
        <v>1</v>
      </c>
      <c r="Q3924" s="3">
        <v>0.63392479315260097</v>
      </c>
      <c r="R3924" s="4">
        <v>0.99003636464087397</v>
      </c>
      <c r="S3924" s="7">
        <f t="shared" si="183"/>
        <v>0.12742999999999999</v>
      </c>
      <c r="T3924" s="17">
        <f t="shared" si="184"/>
        <v>-9.3500000000000007E-3</v>
      </c>
      <c r="U3924" s="54" t="b">
        <v>1</v>
      </c>
      <c r="V3924" s="55" t="b">
        <v>0</v>
      </c>
      <c r="W3924" s="10">
        <v>333536698</v>
      </c>
      <c r="Y3924" s="51"/>
    </row>
    <row r="3925" spans="1:25" x14ac:dyDescent="0.2">
      <c r="A3925" s="29" t="s">
        <v>38</v>
      </c>
      <c r="B3925" s="34" t="s">
        <v>2006</v>
      </c>
      <c r="C3925" s="31" t="s">
        <v>3918</v>
      </c>
      <c r="D3925" s="16">
        <v>0.5</v>
      </c>
      <c r="E3925" s="8">
        <v>4096</v>
      </c>
      <c r="F3925" s="16">
        <v>2475</v>
      </c>
      <c r="G3925" s="8">
        <f t="shared" si="185"/>
        <v>0.395751953125</v>
      </c>
      <c r="H3925" s="7">
        <v>0.49491870360808099</v>
      </c>
      <c r="I3925" s="17">
        <v>1.0000063667099699</v>
      </c>
      <c r="J3925" s="3">
        <v>0.31206603635111801</v>
      </c>
      <c r="K3925" s="4">
        <v>0.99109564202726297</v>
      </c>
      <c r="L3925" s="7">
        <v>2</v>
      </c>
      <c r="M3925" s="1">
        <v>64</v>
      </c>
      <c r="N3925" s="1">
        <v>65536</v>
      </c>
      <c r="O3925" s="1">
        <v>128</v>
      </c>
      <c r="P3925" s="17">
        <v>1</v>
      </c>
      <c r="Q3925" s="3">
        <v>0.33186547688505302</v>
      </c>
      <c r="R3925" s="4">
        <v>0.99281972431080401</v>
      </c>
      <c r="S3925" s="7">
        <f t="shared" si="183"/>
        <v>1.9800000000000002E-2</v>
      </c>
      <c r="T3925" s="17">
        <f t="shared" si="184"/>
        <v>1.72E-3</v>
      </c>
      <c r="U3925" s="54" t="b">
        <v>0</v>
      </c>
      <c r="V3925" s="55" t="b">
        <v>0</v>
      </c>
      <c r="W3925" s="10">
        <v>3385660952</v>
      </c>
      <c r="Y3925" s="51"/>
    </row>
    <row r="3926" spans="1:25" x14ac:dyDescent="0.2">
      <c r="A3926" s="29" t="s">
        <v>15</v>
      </c>
      <c r="B3926" s="34" t="s">
        <v>4778</v>
      </c>
      <c r="C3926" s="31" t="s">
        <v>4947</v>
      </c>
      <c r="D3926" s="16">
        <v>0</v>
      </c>
      <c r="E3926" s="8">
        <v>2048</v>
      </c>
      <c r="F3926" s="16">
        <v>1</v>
      </c>
      <c r="G3926" s="8">
        <f t="shared" si="185"/>
        <v>0.99951171875</v>
      </c>
      <c r="H3926" s="7">
        <v>0.36602540378443799</v>
      </c>
      <c r="I3926" s="17">
        <v>1</v>
      </c>
      <c r="J3926" s="3">
        <v>0.36602540378443799</v>
      </c>
      <c r="K3926" s="4">
        <v>1</v>
      </c>
      <c r="L3926" s="7">
        <v>1</v>
      </c>
      <c r="M3926" s="1">
        <v>64</v>
      </c>
      <c r="N3926" s="1">
        <v>32768</v>
      </c>
      <c r="O3926" s="1">
        <v>128</v>
      </c>
      <c r="P3926" s="17">
        <v>1</v>
      </c>
      <c r="Q3926" s="3">
        <v>0.36602540378443899</v>
      </c>
      <c r="R3926" s="4">
        <v>1</v>
      </c>
      <c r="S3926" s="7">
        <f t="shared" si="183"/>
        <v>0</v>
      </c>
      <c r="T3926" s="17">
        <f t="shared" si="184"/>
        <v>0</v>
      </c>
      <c r="U3926" s="54" t="b">
        <v>0</v>
      </c>
      <c r="V3926" s="55" t="b">
        <v>0</v>
      </c>
      <c r="W3926" s="10">
        <v>350080</v>
      </c>
      <c r="Y3926" s="51"/>
    </row>
    <row r="3927" spans="1:25" x14ac:dyDescent="0.2">
      <c r="A3927" s="29" t="s">
        <v>7</v>
      </c>
      <c r="B3927" s="34" t="s">
        <v>2115</v>
      </c>
      <c r="C3927" s="31" t="s">
        <v>4027</v>
      </c>
      <c r="D3927" s="16">
        <v>0.5</v>
      </c>
      <c r="E3927" s="8">
        <v>256</v>
      </c>
      <c r="F3927" s="16">
        <v>197</v>
      </c>
      <c r="G3927" s="8">
        <f t="shared" si="185"/>
        <v>0.23046875</v>
      </c>
      <c r="H3927" s="7">
        <v>0.80056566023895004</v>
      </c>
      <c r="I3927" s="17">
        <v>0.81111234571144597</v>
      </c>
      <c r="J3927" s="3">
        <v>0.48893699484027198</v>
      </c>
      <c r="K3927" s="4">
        <v>0.96242073882895496</v>
      </c>
      <c r="L3927" s="7">
        <v>3</v>
      </c>
      <c r="M3927" s="1">
        <v>32</v>
      </c>
      <c r="N3927" s="1">
        <v>16384</v>
      </c>
      <c r="O3927" s="1">
        <v>128</v>
      </c>
      <c r="P3927" s="17">
        <v>1</v>
      </c>
      <c r="Q3927" s="3">
        <v>0.50294458781501505</v>
      </c>
      <c r="R3927" s="4">
        <v>0.95305587065001396</v>
      </c>
      <c r="S3927" s="7">
        <f t="shared" si="183"/>
        <v>1.401E-2</v>
      </c>
      <c r="T3927" s="17">
        <f t="shared" si="184"/>
        <v>9.3600000000000003E-3</v>
      </c>
      <c r="U3927" s="54" t="b">
        <v>0</v>
      </c>
      <c r="V3927" s="55" t="b">
        <v>0</v>
      </c>
      <c r="W3927" s="10">
        <v>8999409</v>
      </c>
      <c r="Y3927" s="51"/>
    </row>
    <row r="3928" spans="1:25" x14ac:dyDescent="0.2">
      <c r="A3928" s="29" t="s">
        <v>51</v>
      </c>
      <c r="B3928" s="34" t="s">
        <v>1304</v>
      </c>
      <c r="C3928" s="31" t="s">
        <v>3216</v>
      </c>
      <c r="D3928" s="16">
        <v>1</v>
      </c>
      <c r="E3928" s="8">
        <v>256</v>
      </c>
      <c r="F3928" s="16">
        <v>235</v>
      </c>
      <c r="G3928" s="8">
        <f t="shared" si="185"/>
        <v>8.203125E-2</v>
      </c>
      <c r="H3928" s="7">
        <v>0.98746930834888302</v>
      </c>
      <c r="I3928" s="17">
        <v>0.933854766716811</v>
      </c>
      <c r="J3928" s="3">
        <v>0.41857029982140098</v>
      </c>
      <c r="K3928" s="4">
        <v>0.97923847016388799</v>
      </c>
      <c r="L3928" s="7">
        <v>3</v>
      </c>
      <c r="M3928" s="1">
        <v>128</v>
      </c>
      <c r="N3928" s="1">
        <v>4096</v>
      </c>
      <c r="O3928" s="1">
        <v>128</v>
      </c>
      <c r="P3928" s="17">
        <v>1</v>
      </c>
      <c r="Q3928" s="3">
        <v>0.43043668522384099</v>
      </c>
      <c r="R3928" s="4">
        <v>0.97898008477977205</v>
      </c>
      <c r="S3928" s="7">
        <f t="shared" si="183"/>
        <v>1.187E-2</v>
      </c>
      <c r="T3928" s="17">
        <f t="shared" si="184"/>
        <v>2.5999999999999998E-4</v>
      </c>
      <c r="U3928" s="54" t="b">
        <v>0</v>
      </c>
      <c r="V3928" s="55" t="b">
        <v>0</v>
      </c>
      <c r="W3928" s="10">
        <v>7767524</v>
      </c>
      <c r="Y3928" s="51"/>
    </row>
    <row r="3929" spans="1:25" x14ac:dyDescent="0.2">
      <c r="A3929" s="29" t="s">
        <v>33</v>
      </c>
      <c r="B3929" s="34" t="s">
        <v>4847</v>
      </c>
      <c r="C3929" s="31" t="s">
        <v>5016</v>
      </c>
      <c r="D3929" s="16">
        <v>0</v>
      </c>
      <c r="E3929" s="8">
        <v>1024</v>
      </c>
      <c r="F3929" s="16">
        <v>831</v>
      </c>
      <c r="G3929" s="8">
        <f t="shared" si="185"/>
        <v>0.1884765625</v>
      </c>
      <c r="H3929" s="7">
        <v>0.960757664740712</v>
      </c>
      <c r="I3929" s="17">
        <v>1</v>
      </c>
      <c r="J3929" s="3">
        <v>0.489773571894696</v>
      </c>
      <c r="K3929" s="4">
        <v>0.99999999509764903</v>
      </c>
      <c r="L3929" s="7">
        <v>3</v>
      </c>
      <c r="M3929" s="1">
        <v>64</v>
      </c>
      <c r="N3929" s="1">
        <v>65536</v>
      </c>
      <c r="O3929" s="1">
        <v>128</v>
      </c>
      <c r="P3929" s="17">
        <v>1</v>
      </c>
      <c r="Q3929" s="3">
        <v>0.51076852870866596</v>
      </c>
      <c r="R3929" s="4">
        <v>1.0000000006223599</v>
      </c>
      <c r="S3929" s="7">
        <f t="shared" si="183"/>
        <v>2.0990000000000002E-2</v>
      </c>
      <c r="T3929" s="17">
        <f t="shared" si="184"/>
        <v>0</v>
      </c>
      <c r="U3929" s="54" t="b">
        <v>0</v>
      </c>
      <c r="V3929" s="55" t="b">
        <v>0</v>
      </c>
      <c r="W3929" s="10">
        <v>93709665</v>
      </c>
      <c r="Y3929" s="51"/>
    </row>
    <row r="3930" spans="1:25" x14ac:dyDescent="0.2">
      <c r="A3930" s="29" t="s">
        <v>4</v>
      </c>
      <c r="B3930" s="34" t="s">
        <v>1596</v>
      </c>
      <c r="C3930" s="31" t="s">
        <v>3508</v>
      </c>
      <c r="D3930" s="16">
        <v>0</v>
      </c>
      <c r="E3930" s="8">
        <v>512</v>
      </c>
      <c r="F3930" s="16">
        <v>178</v>
      </c>
      <c r="G3930" s="8">
        <f t="shared" si="185"/>
        <v>0.65234375</v>
      </c>
      <c r="H3930" s="7">
        <v>0.59261078637607401</v>
      </c>
      <c r="I3930" s="17">
        <v>1.0000117431842099</v>
      </c>
      <c r="J3930" s="3">
        <v>0.49510382022911498</v>
      </c>
      <c r="K3930" s="4">
        <v>0.99468331099972895</v>
      </c>
      <c r="L3930" s="7">
        <v>3</v>
      </c>
      <c r="M3930" s="1">
        <v>32</v>
      </c>
      <c r="N3930" s="1">
        <v>4096</v>
      </c>
      <c r="O3930" s="1">
        <v>128</v>
      </c>
      <c r="P3930" s="17">
        <v>1</v>
      </c>
      <c r="Q3930" s="3">
        <v>0.50913729126575202</v>
      </c>
      <c r="R3930" s="4">
        <v>0.99979963696046603</v>
      </c>
      <c r="S3930" s="7">
        <f t="shared" si="183"/>
        <v>1.4030000000000001E-2</v>
      </c>
      <c r="T3930" s="17">
        <f t="shared" si="184"/>
        <v>5.1200000000000004E-3</v>
      </c>
      <c r="U3930" s="54" t="b">
        <v>0</v>
      </c>
      <c r="V3930" s="55" t="b">
        <v>1</v>
      </c>
      <c r="W3930" s="10">
        <v>6556425</v>
      </c>
      <c r="Y3930" s="51"/>
    </row>
    <row r="3931" spans="1:25" x14ac:dyDescent="0.2">
      <c r="A3931" s="29" t="s">
        <v>0</v>
      </c>
      <c r="B3931" s="34" t="s">
        <v>2479</v>
      </c>
      <c r="C3931" s="31" t="s">
        <v>4391</v>
      </c>
      <c r="D3931" s="16">
        <v>0.5</v>
      </c>
      <c r="E3931" s="8">
        <v>256</v>
      </c>
      <c r="F3931" s="16">
        <v>177</v>
      </c>
      <c r="G3931" s="8">
        <f t="shared" si="185"/>
        <v>0.30859375</v>
      </c>
      <c r="H3931" s="7">
        <v>0.96373158272807702</v>
      </c>
      <c r="I3931" s="17">
        <v>0.99999998986946803</v>
      </c>
      <c r="J3931" s="3">
        <v>0.49985127810261298</v>
      </c>
      <c r="K3931" s="4">
        <v>0.99884374363850204</v>
      </c>
      <c r="L3931" s="7">
        <v>2</v>
      </c>
      <c r="M3931" s="1">
        <v>32</v>
      </c>
      <c r="N3931" s="1">
        <v>8192</v>
      </c>
      <c r="O3931" s="1">
        <v>128</v>
      </c>
      <c r="P3931" s="17">
        <v>1</v>
      </c>
      <c r="Q3931" s="3">
        <v>0.54225237602528997</v>
      </c>
      <c r="R3931" s="4">
        <v>0.99997152143240897</v>
      </c>
      <c r="S3931" s="7">
        <f t="shared" si="183"/>
        <v>4.24E-2</v>
      </c>
      <c r="T3931" s="17">
        <f t="shared" si="184"/>
        <v>1.1299999999999999E-3</v>
      </c>
      <c r="U3931" s="54" t="b">
        <v>0</v>
      </c>
      <c r="V3931" s="55" t="b">
        <v>0</v>
      </c>
      <c r="W3931" s="10">
        <v>8601589</v>
      </c>
      <c r="Y3931" s="51"/>
    </row>
    <row r="3932" spans="1:25" x14ac:dyDescent="0.2">
      <c r="A3932" s="29" t="s">
        <v>0</v>
      </c>
      <c r="B3932" s="34" t="s">
        <v>1492</v>
      </c>
      <c r="C3932" s="31" t="s">
        <v>3404</v>
      </c>
      <c r="D3932" s="16">
        <v>1</v>
      </c>
      <c r="E3932" s="8">
        <v>512</v>
      </c>
      <c r="F3932" s="16">
        <v>320</v>
      </c>
      <c r="G3932" s="8">
        <f t="shared" si="185"/>
        <v>0.375</v>
      </c>
      <c r="H3932" s="7">
        <v>0.79843389158425904</v>
      </c>
      <c r="I3932" s="17">
        <v>0.999999999999998</v>
      </c>
      <c r="J3932" s="3">
        <v>0.43508258607511502</v>
      </c>
      <c r="K3932" s="4">
        <v>0.99636598839801005</v>
      </c>
      <c r="L3932" s="7">
        <v>3</v>
      </c>
      <c r="M3932" s="1">
        <v>64</v>
      </c>
      <c r="N3932" s="1">
        <v>32768</v>
      </c>
      <c r="O3932" s="1">
        <v>128</v>
      </c>
      <c r="P3932" s="17">
        <v>1</v>
      </c>
      <c r="Q3932" s="3">
        <v>0.46275796961333099</v>
      </c>
      <c r="R3932" s="4">
        <v>0.99770555210489797</v>
      </c>
      <c r="S3932" s="7">
        <f t="shared" si="183"/>
        <v>2.768E-2</v>
      </c>
      <c r="T3932" s="17">
        <f t="shared" si="184"/>
        <v>1.34E-3</v>
      </c>
      <c r="U3932" s="54" t="b">
        <v>0</v>
      </c>
      <c r="V3932" s="55" t="b">
        <v>0</v>
      </c>
      <c r="W3932" s="10">
        <v>13399619</v>
      </c>
      <c r="Y3932" s="51"/>
    </row>
    <row r="3933" spans="1:25" x14ac:dyDescent="0.2">
      <c r="A3933" s="29" t="s">
        <v>29</v>
      </c>
      <c r="B3933" s="34" t="s">
        <v>2714</v>
      </c>
      <c r="C3933" s="31" t="s">
        <v>4626</v>
      </c>
      <c r="D3933" s="16">
        <v>0</v>
      </c>
      <c r="E3933" s="8">
        <v>256</v>
      </c>
      <c r="F3933" s="16">
        <v>228</v>
      </c>
      <c r="G3933" s="8">
        <f t="shared" si="185"/>
        <v>0.109375</v>
      </c>
      <c r="H3933" s="7">
        <v>0.97123110816564595</v>
      </c>
      <c r="I3933" s="17">
        <v>0.92353445153936098</v>
      </c>
      <c r="J3933" s="3">
        <v>0.44081585866603801</v>
      </c>
      <c r="K3933" s="4">
        <v>0.93664250873367805</v>
      </c>
      <c r="L3933" s="7">
        <v>2</v>
      </c>
      <c r="M3933" s="1">
        <v>32</v>
      </c>
      <c r="N3933" s="1">
        <v>2048</v>
      </c>
      <c r="O3933" s="1">
        <v>128</v>
      </c>
      <c r="P3933" s="17">
        <v>1</v>
      </c>
      <c r="Q3933" s="3">
        <v>0.48636691825298001</v>
      </c>
      <c r="R3933" s="4">
        <v>0.94095259829117395</v>
      </c>
      <c r="S3933" s="7">
        <f t="shared" si="183"/>
        <v>4.555E-2</v>
      </c>
      <c r="T3933" s="17">
        <f t="shared" si="184"/>
        <v>-4.3099999999999996E-3</v>
      </c>
      <c r="U3933" s="54" t="b">
        <v>0</v>
      </c>
      <c r="V3933" s="55" t="b">
        <v>0</v>
      </c>
      <c r="W3933" s="10">
        <v>8234590</v>
      </c>
      <c r="Y3933" s="51"/>
    </row>
    <row r="3934" spans="1:25" x14ac:dyDescent="0.2">
      <c r="A3934" s="29" t="s">
        <v>47</v>
      </c>
      <c r="B3934" s="34" t="s">
        <v>1700</v>
      </c>
      <c r="C3934" s="31" t="s">
        <v>3612</v>
      </c>
      <c r="D3934" s="16">
        <v>1</v>
      </c>
      <c r="E3934" s="8">
        <v>512</v>
      </c>
      <c r="F3934" s="16">
        <v>319</v>
      </c>
      <c r="G3934" s="8">
        <f t="shared" si="185"/>
        <v>0.376953125</v>
      </c>
      <c r="H3934" s="7">
        <v>0.89753199982160403</v>
      </c>
      <c r="I3934" s="17">
        <v>1</v>
      </c>
      <c r="J3934" s="3">
        <v>0.67383496031904999</v>
      </c>
      <c r="K3934" s="4">
        <v>0.99944678603958703</v>
      </c>
      <c r="L3934" s="7">
        <v>2</v>
      </c>
      <c r="M3934" s="1">
        <v>256</v>
      </c>
      <c r="N3934" s="1">
        <v>16384</v>
      </c>
      <c r="O3934" s="1">
        <v>128</v>
      </c>
      <c r="P3934" s="17">
        <v>1</v>
      </c>
      <c r="Q3934" s="3">
        <v>0.74572203020447203</v>
      </c>
      <c r="R3934" s="4">
        <v>0.99672294795779004</v>
      </c>
      <c r="S3934" s="7">
        <f t="shared" si="183"/>
        <v>7.1889999999999996E-2</v>
      </c>
      <c r="T3934" s="17">
        <f t="shared" si="184"/>
        <v>-2.7200000000000002E-3</v>
      </c>
      <c r="U3934" s="54" t="b">
        <v>0</v>
      </c>
      <c r="V3934" s="55" t="b">
        <v>0</v>
      </c>
      <c r="W3934" s="10">
        <v>13180298</v>
      </c>
      <c r="Y3934" s="51"/>
    </row>
    <row r="3935" spans="1:25" x14ac:dyDescent="0.2">
      <c r="A3935" s="29" t="s">
        <v>20</v>
      </c>
      <c r="B3935" s="34" t="s">
        <v>4854</v>
      </c>
      <c r="C3935" s="31" t="s">
        <v>5023</v>
      </c>
      <c r="D3935" s="16">
        <v>0</v>
      </c>
      <c r="E3935" s="8">
        <v>256</v>
      </c>
      <c r="F3935" s="16">
        <v>161</v>
      </c>
      <c r="G3935" s="8">
        <f t="shared" si="185"/>
        <v>0.37109375</v>
      </c>
      <c r="H3935" s="7">
        <v>0.88303419323224897</v>
      </c>
      <c r="I3935" s="17">
        <v>0.98919732022474205</v>
      </c>
      <c r="J3935" s="3">
        <v>0.58056844012608699</v>
      </c>
      <c r="K3935" s="4">
        <v>0.97002767490965502</v>
      </c>
      <c r="L3935" s="7">
        <v>2</v>
      </c>
      <c r="M3935" s="1">
        <v>256</v>
      </c>
      <c r="N3935" s="1">
        <v>4096</v>
      </c>
      <c r="O3935" s="1">
        <v>128</v>
      </c>
      <c r="P3935" s="17">
        <v>1</v>
      </c>
      <c r="Q3935" s="3">
        <v>0.64370759604546002</v>
      </c>
      <c r="R3935" s="4">
        <v>0.97244379345697296</v>
      </c>
      <c r="S3935" s="7">
        <f t="shared" si="183"/>
        <v>6.3140000000000002E-2</v>
      </c>
      <c r="T3935" s="17">
        <f t="shared" si="184"/>
        <v>2.4199999999999998E-3</v>
      </c>
      <c r="U3935" s="54" t="b">
        <v>0</v>
      </c>
      <c r="V3935" s="55" t="b">
        <v>0</v>
      </c>
      <c r="W3935" s="10">
        <v>7709589</v>
      </c>
      <c r="Y3935" s="51"/>
    </row>
    <row r="3936" spans="1:25" x14ac:dyDescent="0.2">
      <c r="A3936" s="29" t="s">
        <v>58</v>
      </c>
      <c r="B3936" s="34" t="s">
        <v>2738</v>
      </c>
      <c r="C3936" s="31" t="s">
        <v>4650</v>
      </c>
      <c r="D3936" s="16">
        <v>1</v>
      </c>
      <c r="E3936" s="8">
        <v>256</v>
      </c>
      <c r="F3936" s="16">
        <v>73</v>
      </c>
      <c r="G3936" s="8">
        <f t="shared" si="185"/>
        <v>0.71484375</v>
      </c>
      <c r="H3936" s="7">
        <v>0.80147730169627895</v>
      </c>
      <c r="I3936" s="17">
        <v>0.99918481302615103</v>
      </c>
      <c r="J3936" s="3">
        <v>0.72995965540989005</v>
      </c>
      <c r="K3936" s="4">
        <v>0.99875698298225302</v>
      </c>
      <c r="L3936" s="7">
        <v>1</v>
      </c>
      <c r="M3936" s="1">
        <v>64</v>
      </c>
      <c r="N3936" s="1">
        <v>8192</v>
      </c>
      <c r="O3936" s="1">
        <v>128</v>
      </c>
      <c r="P3936" s="17">
        <v>1</v>
      </c>
      <c r="Q3936" s="3">
        <v>0.77449249179397694</v>
      </c>
      <c r="R3936" s="4">
        <v>0.99899640463739503</v>
      </c>
      <c r="S3936" s="7">
        <f t="shared" si="183"/>
        <v>4.453E-2</v>
      </c>
      <c r="T3936" s="17">
        <f t="shared" si="184"/>
        <v>2.4000000000000001E-4</v>
      </c>
      <c r="U3936" s="54" t="b">
        <v>0</v>
      </c>
      <c r="V3936" s="55" t="b">
        <v>0</v>
      </c>
      <c r="W3936" s="10">
        <v>4716471</v>
      </c>
      <c r="Y3936" s="51"/>
    </row>
    <row r="3937" spans="1:25" x14ac:dyDescent="0.2">
      <c r="A3937" s="29" t="s">
        <v>14</v>
      </c>
      <c r="B3937" s="34" t="s">
        <v>2750</v>
      </c>
      <c r="C3937" s="31" t="s">
        <v>4662</v>
      </c>
      <c r="D3937" s="16">
        <v>0.5</v>
      </c>
      <c r="E3937" s="8">
        <v>512</v>
      </c>
      <c r="F3937" s="16">
        <v>351</v>
      </c>
      <c r="G3937" s="8">
        <f t="shared" si="185"/>
        <v>0.314453125</v>
      </c>
      <c r="H3937" s="7">
        <v>0.90832858422357599</v>
      </c>
      <c r="I3937" s="17">
        <v>1</v>
      </c>
      <c r="J3937" s="3">
        <v>0.45625417348497699</v>
      </c>
      <c r="K3937" s="4">
        <v>0.99966009069517703</v>
      </c>
      <c r="L3937" s="7">
        <v>1</v>
      </c>
      <c r="M3937" s="1">
        <v>32</v>
      </c>
      <c r="N3937" s="1">
        <v>16384</v>
      </c>
      <c r="O3937" s="1">
        <v>128</v>
      </c>
      <c r="P3937" s="17">
        <v>1</v>
      </c>
      <c r="Q3937" s="3">
        <v>0.54168391154414497</v>
      </c>
      <c r="R3937" s="4">
        <v>0.99940634383043403</v>
      </c>
      <c r="S3937" s="7">
        <f t="shared" si="183"/>
        <v>8.5430000000000006E-2</v>
      </c>
      <c r="T3937" s="17">
        <f t="shared" si="184"/>
        <v>-2.5000000000000001E-4</v>
      </c>
      <c r="U3937" s="54" t="b">
        <v>0</v>
      </c>
      <c r="V3937" s="55" t="b">
        <v>0</v>
      </c>
      <c r="W3937" s="10">
        <v>16474525</v>
      </c>
      <c r="Y3937" s="51"/>
    </row>
    <row r="3938" spans="1:25" x14ac:dyDescent="0.2">
      <c r="A3938" s="29" t="s">
        <v>19</v>
      </c>
      <c r="B3938" s="34" t="s">
        <v>2048</v>
      </c>
      <c r="C3938" s="31" t="s">
        <v>3960</v>
      </c>
      <c r="D3938" s="16">
        <v>1</v>
      </c>
      <c r="E3938" s="8">
        <v>2048</v>
      </c>
      <c r="F3938" s="16">
        <v>662</v>
      </c>
      <c r="G3938" s="8">
        <f t="shared" si="185"/>
        <v>0.6767578125</v>
      </c>
      <c r="H3938" s="7">
        <v>0.382281583860407</v>
      </c>
      <c r="I3938" s="17">
        <v>0.99993180873903498</v>
      </c>
      <c r="J3938" s="3">
        <v>0.33351827346824597</v>
      </c>
      <c r="K3938" s="4">
        <v>0.97104431534879698</v>
      </c>
      <c r="L3938" s="7">
        <v>3</v>
      </c>
      <c r="M3938" s="1">
        <v>32</v>
      </c>
      <c r="N3938" s="1">
        <v>32768</v>
      </c>
      <c r="O3938" s="1">
        <v>128</v>
      </c>
      <c r="P3938" s="17">
        <v>1</v>
      </c>
      <c r="Q3938" s="3">
        <v>0.34018630003662997</v>
      </c>
      <c r="R3938" s="4">
        <v>0.97357655756208195</v>
      </c>
      <c r="S3938" s="7">
        <f t="shared" si="183"/>
        <v>6.6699999999999997E-3</v>
      </c>
      <c r="T3938" s="17">
        <f t="shared" si="184"/>
        <v>2.5300000000000001E-3</v>
      </c>
      <c r="U3938" s="54" t="b">
        <v>0</v>
      </c>
      <c r="V3938" s="55" t="b">
        <v>0</v>
      </c>
      <c r="W3938" s="10">
        <v>26948823</v>
      </c>
      <c r="Y3938" s="51"/>
    </row>
    <row r="3939" spans="1:25" x14ac:dyDescent="0.2">
      <c r="A3939" s="29" t="s">
        <v>36</v>
      </c>
      <c r="B3939" s="34" t="s">
        <v>2114</v>
      </c>
      <c r="C3939" s="31" t="s">
        <v>4026</v>
      </c>
      <c r="D3939" s="16">
        <v>0.5</v>
      </c>
      <c r="E3939" s="8">
        <v>256</v>
      </c>
      <c r="F3939" s="16">
        <v>176</v>
      </c>
      <c r="G3939" s="8">
        <f t="shared" si="185"/>
        <v>0.3125</v>
      </c>
      <c r="H3939" s="7">
        <v>0.95542650843704702</v>
      </c>
      <c r="I3939" s="17">
        <v>0.85409763807378003</v>
      </c>
      <c r="J3939" s="3">
        <v>0.414090469891223</v>
      </c>
      <c r="K3939" s="4">
        <v>0.93732757725404803</v>
      </c>
      <c r="L3939" s="7">
        <v>1</v>
      </c>
      <c r="M3939" s="1">
        <v>32</v>
      </c>
      <c r="N3939" s="1">
        <v>8192</v>
      </c>
      <c r="O3939" s="1">
        <v>128</v>
      </c>
      <c r="P3939" s="17">
        <v>1</v>
      </c>
      <c r="Q3939" s="3">
        <v>0.50120464825217104</v>
      </c>
      <c r="R3939" s="4">
        <v>0.912394522260219</v>
      </c>
      <c r="S3939" s="7">
        <f t="shared" si="183"/>
        <v>8.7110000000000007E-2</v>
      </c>
      <c r="T3939" s="17">
        <f t="shared" si="184"/>
        <v>2.4930000000000001E-2</v>
      </c>
      <c r="U3939" s="54" t="b">
        <v>0</v>
      </c>
      <c r="V3939" s="55" t="b">
        <v>1</v>
      </c>
      <c r="W3939" s="10">
        <v>7619191</v>
      </c>
      <c r="Y3939" s="51"/>
    </row>
    <row r="3940" spans="1:25" x14ac:dyDescent="0.2">
      <c r="A3940" s="29" t="s">
        <v>31</v>
      </c>
      <c r="B3940" s="34" t="s">
        <v>4878</v>
      </c>
      <c r="C3940" s="31" t="s">
        <v>5047</v>
      </c>
      <c r="D3940" s="16">
        <v>0</v>
      </c>
      <c r="E3940" s="8">
        <v>1024</v>
      </c>
      <c r="F3940" s="16">
        <v>619</v>
      </c>
      <c r="G3940" s="8">
        <f t="shared" si="185"/>
        <v>0.3955078125</v>
      </c>
      <c r="H3940" s="7">
        <v>0.74463305274276104</v>
      </c>
      <c r="I3940" s="17">
        <v>1.00000000726744</v>
      </c>
      <c r="J3940" s="3">
        <v>0.47078412265157599</v>
      </c>
      <c r="K3940" s="4">
        <v>0.99940800110372396</v>
      </c>
      <c r="L3940" s="7">
        <v>3</v>
      </c>
      <c r="M3940" s="1">
        <v>32</v>
      </c>
      <c r="N3940" s="1">
        <v>16384</v>
      </c>
      <c r="O3940" s="1">
        <v>128</v>
      </c>
      <c r="P3940" s="17">
        <v>1</v>
      </c>
      <c r="Q3940" s="3">
        <v>0.48631972593240702</v>
      </c>
      <c r="R3940" s="4">
        <v>0.99999960649066399</v>
      </c>
      <c r="S3940" s="7">
        <f t="shared" si="183"/>
        <v>1.554E-2</v>
      </c>
      <c r="T3940" s="17">
        <f t="shared" si="184"/>
        <v>5.9000000000000003E-4</v>
      </c>
      <c r="U3940" s="54" t="b">
        <v>0</v>
      </c>
      <c r="V3940" s="55" t="b">
        <v>1</v>
      </c>
      <c r="W3940" s="10">
        <v>56754106</v>
      </c>
      <c r="Y3940" s="51"/>
    </row>
    <row r="3941" spans="1:25" x14ac:dyDescent="0.2">
      <c r="A3941" s="29" t="s">
        <v>39</v>
      </c>
      <c r="B3941" s="34" t="s">
        <v>1075</v>
      </c>
      <c r="C3941" s="31" t="s">
        <v>2987</v>
      </c>
      <c r="D3941" s="16">
        <v>1</v>
      </c>
      <c r="E3941" s="8">
        <v>1024</v>
      </c>
      <c r="F3941" s="16">
        <v>314</v>
      </c>
      <c r="G3941" s="8">
        <f t="shared" si="185"/>
        <v>0.693359375</v>
      </c>
      <c r="H3941" s="7">
        <v>0.52385790983009095</v>
      </c>
      <c r="I3941" s="17">
        <v>1</v>
      </c>
      <c r="J3941" s="3">
        <v>0.45518570972105599</v>
      </c>
      <c r="K3941" s="4">
        <v>0.99157052729359096</v>
      </c>
      <c r="L3941" s="7">
        <v>3</v>
      </c>
      <c r="M3941" s="1">
        <v>128</v>
      </c>
      <c r="N3941" s="1">
        <v>8192</v>
      </c>
      <c r="O3941" s="1">
        <v>128</v>
      </c>
      <c r="P3941" s="17">
        <v>1</v>
      </c>
      <c r="Q3941" s="3">
        <v>0.46305115656944801</v>
      </c>
      <c r="R3941" s="4">
        <v>0.99368670124942904</v>
      </c>
      <c r="S3941" s="7">
        <f t="shared" si="183"/>
        <v>7.8700000000000003E-3</v>
      </c>
      <c r="T3941" s="17">
        <f t="shared" si="184"/>
        <v>2.1199999999999999E-3</v>
      </c>
      <c r="U3941" s="54" t="b">
        <v>0</v>
      </c>
      <c r="V3941" s="55" t="b">
        <v>0</v>
      </c>
      <c r="W3941" s="10">
        <v>8583966</v>
      </c>
      <c r="Y3941" s="51"/>
    </row>
    <row r="3942" spans="1:25" x14ac:dyDescent="0.2">
      <c r="A3942" s="29" t="s">
        <v>2</v>
      </c>
      <c r="B3942" s="34" t="s">
        <v>4917</v>
      </c>
      <c r="C3942" s="31" t="s">
        <v>5086</v>
      </c>
      <c r="D3942" s="16">
        <v>1</v>
      </c>
      <c r="E3942" s="8">
        <v>256</v>
      </c>
      <c r="F3942" s="16">
        <v>193</v>
      </c>
      <c r="G3942" s="8">
        <f t="shared" si="185"/>
        <v>0.24609375</v>
      </c>
      <c r="H3942" s="7">
        <v>0.95372694596908203</v>
      </c>
      <c r="I3942" s="17">
        <v>0.94050101230957595</v>
      </c>
      <c r="J3942" s="3">
        <v>0.37009076012328601</v>
      </c>
      <c r="K3942" s="4">
        <v>0.94695593432262803</v>
      </c>
      <c r="L3942" s="7">
        <v>1</v>
      </c>
      <c r="M3942" s="1">
        <v>64</v>
      </c>
      <c r="N3942" s="1">
        <v>16384</v>
      </c>
      <c r="O3942" s="1">
        <v>128</v>
      </c>
      <c r="P3942" s="17">
        <v>1</v>
      </c>
      <c r="Q3942" s="3">
        <v>0.46615308851700199</v>
      </c>
      <c r="R3942" s="4">
        <v>0.91333746232803603</v>
      </c>
      <c r="S3942" s="7">
        <f t="shared" si="183"/>
        <v>9.6060000000000006E-2</v>
      </c>
      <c r="T3942" s="17">
        <f t="shared" si="184"/>
        <v>-2.0709999999999999E-2</v>
      </c>
      <c r="U3942" s="54" t="b">
        <v>0</v>
      </c>
      <c r="V3942" s="55" t="b">
        <v>0</v>
      </c>
      <c r="W3942" s="10">
        <v>15226319</v>
      </c>
      <c r="Y3942" s="51"/>
    </row>
    <row r="3943" spans="1:25" x14ac:dyDescent="0.2">
      <c r="A3943" s="29" t="s">
        <v>9</v>
      </c>
      <c r="B3943" s="34" t="s">
        <v>2851</v>
      </c>
      <c r="C3943" s="31" t="s">
        <v>4763</v>
      </c>
      <c r="D3943" s="16">
        <v>0</v>
      </c>
      <c r="E3943" s="8">
        <v>512</v>
      </c>
      <c r="F3943" s="16">
        <v>376</v>
      </c>
      <c r="G3943" s="8">
        <f t="shared" si="185"/>
        <v>0.265625</v>
      </c>
      <c r="H3943" s="7">
        <v>0.95490928003644604</v>
      </c>
      <c r="I3943" s="17">
        <v>0.99614785324256105</v>
      </c>
      <c r="J3943" s="3">
        <v>0.58864388736204398</v>
      </c>
      <c r="K3943" s="4">
        <v>0.998492780948676</v>
      </c>
      <c r="L3943" s="7">
        <v>3</v>
      </c>
      <c r="M3943" s="1">
        <v>32</v>
      </c>
      <c r="N3943" s="1">
        <v>8192</v>
      </c>
      <c r="O3943" s="1">
        <v>128</v>
      </c>
      <c r="P3943" s="17">
        <v>1</v>
      </c>
      <c r="Q3943" s="3">
        <v>0.60112733134375895</v>
      </c>
      <c r="R3943" s="4">
        <v>0.99846657597512301</v>
      </c>
      <c r="S3943" s="7">
        <f t="shared" si="183"/>
        <v>1.248E-2</v>
      </c>
      <c r="T3943" s="17">
        <f t="shared" si="184"/>
        <v>3.0000000000000001E-5</v>
      </c>
      <c r="U3943" s="54" t="b">
        <v>0</v>
      </c>
      <c r="V3943" s="55" t="b">
        <v>0</v>
      </c>
      <c r="W3943" s="10">
        <v>9493523</v>
      </c>
      <c r="Y3943" s="51"/>
    </row>
    <row r="3944" spans="1:25" x14ac:dyDescent="0.2">
      <c r="A3944" s="29" t="s">
        <v>11</v>
      </c>
      <c r="B3944" s="34" t="s">
        <v>4803</v>
      </c>
      <c r="C3944" s="31" t="s">
        <v>4972</v>
      </c>
      <c r="D3944" s="16">
        <v>0</v>
      </c>
      <c r="E3944" s="8">
        <v>512</v>
      </c>
      <c r="F3944" s="16">
        <v>209</v>
      </c>
      <c r="G3944" s="8">
        <f t="shared" si="185"/>
        <v>0.591796875</v>
      </c>
      <c r="H3944" s="7">
        <v>0.86842250163471701</v>
      </c>
      <c r="I3944" s="17">
        <v>0.936208137908074</v>
      </c>
      <c r="J3944" s="3">
        <v>0.62069038140681998</v>
      </c>
      <c r="K3944" s="4">
        <v>0.99503638394113303</v>
      </c>
      <c r="L3944" s="7">
        <v>2</v>
      </c>
      <c r="M3944" s="1">
        <v>128</v>
      </c>
      <c r="N3944" s="1">
        <v>32768</v>
      </c>
      <c r="O3944" s="1">
        <v>128</v>
      </c>
      <c r="P3944" s="17">
        <v>1</v>
      </c>
      <c r="Q3944" s="3">
        <v>0.67759543159433699</v>
      </c>
      <c r="R3944" s="4">
        <v>0.989055510391457</v>
      </c>
      <c r="S3944" s="7">
        <f t="shared" si="183"/>
        <v>5.6910000000000002E-2</v>
      </c>
      <c r="T3944" s="17">
        <f t="shared" si="184"/>
        <v>5.9800000000000001E-3</v>
      </c>
      <c r="U3944" s="54" t="b">
        <v>0</v>
      </c>
      <c r="V3944" s="55" t="b">
        <v>1</v>
      </c>
      <c r="W3944" s="10">
        <v>8686007</v>
      </c>
      <c r="Y3944" s="51"/>
    </row>
    <row r="3945" spans="1:25" x14ac:dyDescent="0.2">
      <c r="A3945" s="29" t="s">
        <v>0</v>
      </c>
      <c r="B3945" s="34" t="s">
        <v>2823</v>
      </c>
      <c r="C3945" s="31" t="s">
        <v>4735</v>
      </c>
      <c r="D3945" s="16">
        <v>0</v>
      </c>
      <c r="E3945" s="8">
        <v>256</v>
      </c>
      <c r="F3945" s="16">
        <v>177</v>
      </c>
      <c r="G3945" s="8">
        <f t="shared" si="185"/>
        <v>0.30859375</v>
      </c>
      <c r="H3945" s="7">
        <v>0.90631896783385901</v>
      </c>
      <c r="I3945" s="17">
        <v>1</v>
      </c>
      <c r="J3945" s="3">
        <v>0.46913583668141701</v>
      </c>
      <c r="K3945" s="4">
        <v>0.99959003518510703</v>
      </c>
      <c r="L3945" s="7">
        <v>1</v>
      </c>
      <c r="M3945" s="1">
        <v>128</v>
      </c>
      <c r="N3945" s="1">
        <v>4096</v>
      </c>
      <c r="O3945" s="1">
        <v>128</v>
      </c>
      <c r="P3945" s="17">
        <v>1</v>
      </c>
      <c r="Q3945" s="3">
        <v>0.53098762275840405</v>
      </c>
      <c r="R3945" s="4">
        <v>0.99998764437184096</v>
      </c>
      <c r="S3945" s="7">
        <f t="shared" si="183"/>
        <v>6.1850000000000002E-2</v>
      </c>
      <c r="T3945" s="17">
        <f t="shared" si="184"/>
        <v>4.0000000000000002E-4</v>
      </c>
      <c r="U3945" s="54" t="b">
        <v>0</v>
      </c>
      <c r="V3945" s="55" t="b">
        <v>0</v>
      </c>
      <c r="W3945" s="10">
        <v>10342812</v>
      </c>
      <c r="Y3945" s="51"/>
    </row>
    <row r="3946" spans="1:25" x14ac:dyDescent="0.2">
      <c r="A3946" s="29" t="s">
        <v>5</v>
      </c>
      <c r="B3946" s="34" t="s">
        <v>1872</v>
      </c>
      <c r="C3946" s="31" t="s">
        <v>3784</v>
      </c>
      <c r="D3946" s="16">
        <v>0.5</v>
      </c>
      <c r="E3946" s="8">
        <v>4096</v>
      </c>
      <c r="F3946" s="16">
        <v>1391</v>
      </c>
      <c r="G3946" s="8">
        <f t="shared" si="185"/>
        <v>0.660400390625</v>
      </c>
      <c r="H3946" s="7">
        <v>0.61908078767381602</v>
      </c>
      <c r="I3946" s="17">
        <v>1</v>
      </c>
      <c r="J3946" s="3">
        <v>0.53735868754086002</v>
      </c>
      <c r="K3946" s="4">
        <v>0.99787211290700395</v>
      </c>
      <c r="L3946" s="7">
        <v>1</v>
      </c>
      <c r="M3946" s="1">
        <v>64</v>
      </c>
      <c r="N3946" s="1">
        <v>32768</v>
      </c>
      <c r="O3946" s="1">
        <v>128</v>
      </c>
      <c r="P3946" s="17">
        <v>1</v>
      </c>
      <c r="Q3946" s="3">
        <v>0.60199998591187898</v>
      </c>
      <c r="R3946" s="4">
        <v>0.98270275366453796</v>
      </c>
      <c r="S3946" s="7">
        <f t="shared" si="183"/>
        <v>6.4640000000000003E-2</v>
      </c>
      <c r="T3946" s="17">
        <f t="shared" si="184"/>
        <v>-1.5169999999999999E-2</v>
      </c>
      <c r="U3946" s="54" t="b">
        <v>0</v>
      </c>
      <c r="V3946" s="55" t="b">
        <v>0</v>
      </c>
      <c r="W3946" s="10">
        <v>43902144</v>
      </c>
      <c r="Y3946" s="51"/>
    </row>
    <row r="3947" spans="1:25" x14ac:dyDescent="0.2">
      <c r="A3947" s="29" t="s">
        <v>58</v>
      </c>
      <c r="B3947" s="34" t="s">
        <v>2473</v>
      </c>
      <c r="C3947" s="31" t="s">
        <v>4385</v>
      </c>
      <c r="D3947" s="16">
        <v>0.5</v>
      </c>
      <c r="E3947" s="8">
        <v>1024</v>
      </c>
      <c r="F3947" s="16">
        <v>140</v>
      </c>
      <c r="G3947" s="8">
        <f t="shared" si="185"/>
        <v>0.86328125</v>
      </c>
      <c r="H3947" s="7">
        <v>0.67521487226544896</v>
      </c>
      <c r="I3947" s="17">
        <v>1</v>
      </c>
      <c r="J3947" s="3">
        <v>0.63909960295606605</v>
      </c>
      <c r="K3947" s="4">
        <v>0.994236739195414</v>
      </c>
      <c r="L3947" s="7">
        <v>2</v>
      </c>
      <c r="M3947" s="1">
        <v>64</v>
      </c>
      <c r="N3947" s="1">
        <v>32768</v>
      </c>
      <c r="O3947" s="1">
        <v>128</v>
      </c>
      <c r="P3947" s="17">
        <v>1</v>
      </c>
      <c r="Q3947" s="3">
        <v>0.65664257709776397</v>
      </c>
      <c r="R3947" s="4">
        <v>0.99518735790573998</v>
      </c>
      <c r="S3947" s="7">
        <f t="shared" si="183"/>
        <v>1.754E-2</v>
      </c>
      <c r="T3947" s="17">
        <f t="shared" si="184"/>
        <v>9.5E-4</v>
      </c>
      <c r="U3947" s="54" t="b">
        <v>0</v>
      </c>
      <c r="V3947" s="55" t="b">
        <v>0</v>
      </c>
      <c r="W3947" s="10">
        <v>5058941</v>
      </c>
      <c r="Y3947" s="51"/>
    </row>
    <row r="3948" spans="1:25" x14ac:dyDescent="0.2">
      <c r="A3948" s="29" t="s">
        <v>18</v>
      </c>
      <c r="B3948" s="34" t="s">
        <v>2081</v>
      </c>
      <c r="C3948" s="31" t="s">
        <v>3993</v>
      </c>
      <c r="D3948" s="16">
        <v>1</v>
      </c>
      <c r="E3948" s="8">
        <v>512</v>
      </c>
      <c r="F3948" s="16">
        <v>316</v>
      </c>
      <c r="G3948" s="8">
        <f t="shared" si="185"/>
        <v>0.3828125</v>
      </c>
      <c r="H3948" s="7">
        <v>0.88449021415279505</v>
      </c>
      <c r="I3948" s="17">
        <v>1</v>
      </c>
      <c r="J3948" s="3">
        <v>0.47433013661343498</v>
      </c>
      <c r="K3948" s="4">
        <v>0.99325161724476796</v>
      </c>
      <c r="L3948" s="7">
        <v>3</v>
      </c>
      <c r="M3948" s="1">
        <v>128</v>
      </c>
      <c r="N3948" s="1">
        <v>65536</v>
      </c>
      <c r="O3948" s="1">
        <v>128</v>
      </c>
      <c r="P3948" s="17">
        <v>1</v>
      </c>
      <c r="Q3948" s="3">
        <v>0.51197303136787198</v>
      </c>
      <c r="R3948" s="4">
        <v>0.99553754340202605</v>
      </c>
      <c r="S3948" s="7">
        <f t="shared" si="183"/>
        <v>3.764E-2</v>
      </c>
      <c r="T3948" s="17">
        <f t="shared" si="184"/>
        <v>2.2899999999999999E-3</v>
      </c>
      <c r="U3948" s="54" t="b">
        <v>0</v>
      </c>
      <c r="V3948" s="55" t="b">
        <v>0</v>
      </c>
      <c r="W3948" s="10">
        <v>10989166</v>
      </c>
      <c r="Y3948" s="51"/>
    </row>
    <row r="3949" spans="1:25" x14ac:dyDescent="0.2">
      <c r="A3949" s="29" t="s">
        <v>9</v>
      </c>
      <c r="B3949" s="34" t="s">
        <v>1993</v>
      </c>
      <c r="C3949" s="31" t="s">
        <v>3905</v>
      </c>
      <c r="D3949" s="16">
        <v>1</v>
      </c>
      <c r="E3949" s="8">
        <v>4096</v>
      </c>
      <c r="F3949" s="16">
        <v>2616</v>
      </c>
      <c r="G3949" s="8">
        <f t="shared" si="185"/>
        <v>0.361328125</v>
      </c>
      <c r="H3949" s="7">
        <v>0.67446946888677894</v>
      </c>
      <c r="I3949" s="17">
        <v>0.999999999999998</v>
      </c>
      <c r="J3949" s="3">
        <v>0.50195728964629904</v>
      </c>
      <c r="K3949" s="4">
        <v>0.99539419775779103</v>
      </c>
      <c r="L3949" s="7">
        <v>3</v>
      </c>
      <c r="M3949" s="1">
        <v>64</v>
      </c>
      <c r="N3949" s="1">
        <v>65536</v>
      </c>
      <c r="O3949" s="1">
        <v>128</v>
      </c>
      <c r="P3949" s="17">
        <v>1</v>
      </c>
      <c r="Q3949" s="3">
        <v>0.51485342054566197</v>
      </c>
      <c r="R3949" s="4">
        <v>0.99588617404164304</v>
      </c>
      <c r="S3949" s="7">
        <f t="shared" si="183"/>
        <v>1.29E-2</v>
      </c>
      <c r="T3949" s="17">
        <f t="shared" si="184"/>
        <v>4.8999999999999998E-4</v>
      </c>
      <c r="U3949" s="54" t="b">
        <v>0</v>
      </c>
      <c r="V3949" s="55" t="b">
        <v>0</v>
      </c>
      <c r="W3949" s="10">
        <v>233876168</v>
      </c>
      <c r="Y3949" s="51"/>
    </row>
    <row r="3950" spans="1:25" x14ac:dyDescent="0.2">
      <c r="A3950" s="29" t="s">
        <v>16</v>
      </c>
      <c r="B3950" s="34" t="s">
        <v>1093</v>
      </c>
      <c r="C3950" s="31" t="s">
        <v>3005</v>
      </c>
      <c r="D3950" s="16">
        <v>0</v>
      </c>
      <c r="E3950" s="8">
        <v>256</v>
      </c>
      <c r="F3950" s="16">
        <v>83</v>
      </c>
      <c r="G3950" s="8">
        <f t="shared" si="185"/>
        <v>0.67578125</v>
      </c>
      <c r="H3950" s="7">
        <v>0.92082749504551098</v>
      </c>
      <c r="I3950" s="17">
        <v>0.98757797626705701</v>
      </c>
      <c r="J3950" s="3">
        <v>0.78964953069683497</v>
      </c>
      <c r="K3950" s="4">
        <v>0.997677218093319</v>
      </c>
      <c r="L3950" s="7">
        <v>1</v>
      </c>
      <c r="M3950" s="1">
        <v>128</v>
      </c>
      <c r="N3950" s="1">
        <v>8192</v>
      </c>
      <c r="O3950" s="1">
        <v>128</v>
      </c>
      <c r="P3950" s="17">
        <v>1</v>
      </c>
      <c r="Q3950" s="3">
        <v>0.85188689009808904</v>
      </c>
      <c r="R3950" s="4">
        <v>0.99684291437379002</v>
      </c>
      <c r="S3950" s="7">
        <f t="shared" si="183"/>
        <v>6.2239999999999997E-2</v>
      </c>
      <c r="T3950" s="17">
        <f t="shared" si="184"/>
        <v>8.3000000000000001E-4</v>
      </c>
      <c r="U3950" s="54" t="b">
        <v>0</v>
      </c>
      <c r="V3950" s="55" t="b">
        <v>0</v>
      </c>
      <c r="W3950" s="10">
        <v>6070202</v>
      </c>
      <c r="Y3950" s="51"/>
    </row>
    <row r="3951" spans="1:25" x14ac:dyDescent="0.2">
      <c r="A3951" s="29" t="s">
        <v>0</v>
      </c>
      <c r="B3951" s="34" t="s">
        <v>2274</v>
      </c>
      <c r="C3951" s="31" t="s">
        <v>4186</v>
      </c>
      <c r="D3951" s="16">
        <v>1</v>
      </c>
      <c r="E3951" s="8">
        <v>256</v>
      </c>
      <c r="F3951" s="16">
        <v>178</v>
      </c>
      <c r="G3951" s="8">
        <f t="shared" si="185"/>
        <v>0.3046875</v>
      </c>
      <c r="H3951" s="7">
        <v>0.97515357736761599</v>
      </c>
      <c r="I3951" s="17">
        <v>1.00000022906293</v>
      </c>
      <c r="J3951" s="3">
        <v>0.50482027772635996</v>
      </c>
      <c r="K3951" s="4">
        <v>0.99631409528934101</v>
      </c>
      <c r="L3951" s="7">
        <v>3</v>
      </c>
      <c r="M3951" s="1">
        <v>64</v>
      </c>
      <c r="N3951" s="1">
        <v>32768</v>
      </c>
      <c r="O3951" s="1">
        <v>128</v>
      </c>
      <c r="P3951" s="17">
        <v>1</v>
      </c>
      <c r="Q3951" s="3">
        <v>0.54132675142464703</v>
      </c>
      <c r="R3951" s="4">
        <v>0.99719360610441199</v>
      </c>
      <c r="S3951" s="7">
        <f t="shared" si="183"/>
        <v>3.6510000000000001E-2</v>
      </c>
      <c r="T3951" s="17">
        <f t="shared" si="184"/>
        <v>8.8000000000000003E-4</v>
      </c>
      <c r="U3951" s="54" t="b">
        <v>0</v>
      </c>
      <c r="V3951" s="55" t="b">
        <v>0</v>
      </c>
      <c r="W3951" s="10">
        <v>9582246</v>
      </c>
      <c r="Y3951" s="51"/>
    </row>
    <row r="3952" spans="1:25" x14ac:dyDescent="0.2">
      <c r="A3952" s="29" t="s">
        <v>37</v>
      </c>
      <c r="B3952" s="34" t="s">
        <v>2238</v>
      </c>
      <c r="C3952" s="31" t="s">
        <v>4150</v>
      </c>
      <c r="D3952" s="16">
        <v>0.5</v>
      </c>
      <c r="E3952" s="8">
        <v>2048</v>
      </c>
      <c r="F3952" s="16">
        <v>187</v>
      </c>
      <c r="G3952" s="8">
        <f t="shared" si="185"/>
        <v>0.90869140625</v>
      </c>
      <c r="H3952" s="7">
        <v>0.42184298663564102</v>
      </c>
      <c r="I3952" s="17">
        <v>1.0000000004082701</v>
      </c>
      <c r="J3952" s="3">
        <v>0.35992377010770898</v>
      </c>
      <c r="K3952" s="4">
        <v>0.98984723935456298</v>
      </c>
      <c r="L3952" s="7">
        <v>3</v>
      </c>
      <c r="M3952" s="1">
        <v>256</v>
      </c>
      <c r="N3952" s="1">
        <v>65536</v>
      </c>
      <c r="O3952" s="1">
        <v>128</v>
      </c>
      <c r="P3952" s="17">
        <v>1</v>
      </c>
      <c r="Q3952" s="3">
        <v>0.367036777747691</v>
      </c>
      <c r="R3952" s="4">
        <v>0.990995487483328</v>
      </c>
      <c r="S3952" s="7">
        <f t="shared" si="183"/>
        <v>7.11E-3</v>
      </c>
      <c r="T3952" s="17">
        <f t="shared" si="184"/>
        <v>1.15E-3</v>
      </c>
      <c r="U3952" s="54" t="b">
        <v>0</v>
      </c>
      <c r="V3952" s="55" t="b">
        <v>0</v>
      </c>
      <c r="W3952" s="10">
        <v>5120065</v>
      </c>
      <c r="Y3952" s="51"/>
    </row>
    <row r="3953" spans="1:25" x14ac:dyDescent="0.2">
      <c r="A3953" s="29" t="s">
        <v>51</v>
      </c>
      <c r="B3953" s="34" t="s">
        <v>2617</v>
      </c>
      <c r="C3953" s="31" t="s">
        <v>4529</v>
      </c>
      <c r="D3953" s="16">
        <v>0</v>
      </c>
      <c r="E3953" s="8">
        <v>512</v>
      </c>
      <c r="F3953" s="16">
        <v>440</v>
      </c>
      <c r="G3953" s="8">
        <f t="shared" si="185"/>
        <v>0.140625</v>
      </c>
      <c r="H3953" s="7">
        <v>0.95438981001057599</v>
      </c>
      <c r="I3953" s="17">
        <v>0.97446900166199102</v>
      </c>
      <c r="J3953" s="3">
        <v>0.42711203322604002</v>
      </c>
      <c r="K3953" s="4">
        <v>0.99027653707497798</v>
      </c>
      <c r="L3953" s="7">
        <v>1</v>
      </c>
      <c r="M3953" s="1">
        <v>256</v>
      </c>
      <c r="N3953" s="1">
        <v>65536</v>
      </c>
      <c r="O3953" s="1">
        <v>128</v>
      </c>
      <c r="P3953" s="17">
        <v>1</v>
      </c>
      <c r="Q3953" s="3">
        <v>0.59519226147292803</v>
      </c>
      <c r="R3953" s="4">
        <v>0.98189703357481894</v>
      </c>
      <c r="S3953" s="7">
        <f t="shared" si="183"/>
        <v>0.16808000000000001</v>
      </c>
      <c r="T3953" s="17">
        <f t="shared" si="184"/>
        <v>8.3800000000000003E-3</v>
      </c>
      <c r="U3953" s="54" t="b">
        <v>1</v>
      </c>
      <c r="V3953" s="55" t="b">
        <v>1</v>
      </c>
      <c r="W3953" s="10">
        <v>1226293244</v>
      </c>
      <c r="Y3953" s="51"/>
    </row>
    <row r="3954" spans="1:25" x14ac:dyDescent="0.2">
      <c r="A3954" s="29" t="s">
        <v>10</v>
      </c>
      <c r="B3954" s="34" t="s">
        <v>2202</v>
      </c>
      <c r="C3954" s="31" t="s">
        <v>4114</v>
      </c>
      <c r="D3954" s="16">
        <v>0.5</v>
      </c>
      <c r="E3954" s="8">
        <v>4096</v>
      </c>
      <c r="F3954" s="16">
        <v>1429</v>
      </c>
      <c r="G3954" s="8">
        <f t="shared" si="185"/>
        <v>0.651123046875</v>
      </c>
      <c r="H3954" s="7">
        <v>0.36134612536416699</v>
      </c>
      <c r="I3954" s="17">
        <v>0.999999999999999</v>
      </c>
      <c r="J3954" s="3">
        <v>0.293797562902329</v>
      </c>
      <c r="K3954" s="4">
        <v>0.99571389515923803</v>
      </c>
      <c r="L3954" s="7">
        <v>2</v>
      </c>
      <c r="M3954" s="1">
        <v>32</v>
      </c>
      <c r="N3954" s="1">
        <v>32768</v>
      </c>
      <c r="O3954" s="1">
        <v>128</v>
      </c>
      <c r="P3954" s="17">
        <v>1</v>
      </c>
      <c r="Q3954" s="3">
        <v>0.30432426114456002</v>
      </c>
      <c r="R3954" s="4">
        <v>0.98961420707231995</v>
      </c>
      <c r="S3954" s="7">
        <f t="shared" si="183"/>
        <v>1.0529999999999999E-2</v>
      </c>
      <c r="T3954" s="17">
        <f t="shared" si="184"/>
        <v>-6.1000000000000004E-3</v>
      </c>
      <c r="U3954" s="54" t="b">
        <v>0</v>
      </c>
      <c r="V3954" s="55" t="b">
        <v>0</v>
      </c>
      <c r="W3954" s="10">
        <v>91444952</v>
      </c>
      <c r="Y3954" s="51"/>
    </row>
    <row r="3955" spans="1:25" x14ac:dyDescent="0.2">
      <c r="A3955" s="29" t="s">
        <v>18</v>
      </c>
      <c r="B3955" s="34" t="s">
        <v>4940</v>
      </c>
      <c r="C3955" s="31" t="s">
        <v>5109</v>
      </c>
      <c r="D3955" s="16">
        <v>1</v>
      </c>
      <c r="E3955" s="8">
        <v>2048</v>
      </c>
      <c r="F3955" s="16">
        <v>1026</v>
      </c>
      <c r="G3955" s="8">
        <f t="shared" si="185"/>
        <v>0.4990234375</v>
      </c>
      <c r="H3955" s="7">
        <v>0.62711290275176002</v>
      </c>
      <c r="I3955" s="17">
        <v>1</v>
      </c>
      <c r="J3955" s="3">
        <v>0.374227600700615</v>
      </c>
      <c r="K3955" s="4">
        <v>0.98957068002950399</v>
      </c>
      <c r="L3955" s="7">
        <v>3</v>
      </c>
      <c r="M3955" s="1">
        <v>64</v>
      </c>
      <c r="N3955" s="1">
        <v>32768</v>
      </c>
      <c r="O3955" s="1">
        <v>128</v>
      </c>
      <c r="P3955" s="17">
        <v>1</v>
      </c>
      <c r="Q3955" s="3">
        <v>0.385436390871921</v>
      </c>
      <c r="R3955" s="4">
        <v>0.99060224254508999</v>
      </c>
      <c r="S3955" s="7">
        <f t="shared" si="183"/>
        <v>1.1209999999999999E-2</v>
      </c>
      <c r="T3955" s="17">
        <f t="shared" si="184"/>
        <v>1.0300000000000001E-3</v>
      </c>
      <c r="U3955" s="54" t="b">
        <v>0</v>
      </c>
      <c r="V3955" s="55" t="b">
        <v>0</v>
      </c>
      <c r="W3955" s="10">
        <v>16020339</v>
      </c>
      <c r="Y3955" s="51"/>
    </row>
    <row r="3956" spans="1:25" x14ac:dyDescent="0.2">
      <c r="A3956" s="29" t="s">
        <v>33</v>
      </c>
      <c r="B3956" s="34" t="s">
        <v>1919</v>
      </c>
      <c r="C3956" s="31" t="s">
        <v>3831</v>
      </c>
      <c r="D3956" s="16">
        <v>1</v>
      </c>
      <c r="E3956" s="8">
        <v>512</v>
      </c>
      <c r="F3956" s="16">
        <v>432</v>
      </c>
      <c r="G3956" s="8">
        <f t="shared" si="185"/>
        <v>0.15625</v>
      </c>
      <c r="H3956" s="7">
        <v>0.960352388553116</v>
      </c>
      <c r="I3956" s="17">
        <v>0.98554788825636397</v>
      </c>
      <c r="J3956" s="3">
        <v>0.463742581441066</v>
      </c>
      <c r="K3956" s="4">
        <v>0.999811204648826</v>
      </c>
      <c r="L3956" s="7">
        <v>2</v>
      </c>
      <c r="M3956" s="1">
        <v>256</v>
      </c>
      <c r="N3956" s="1">
        <v>32768</v>
      </c>
      <c r="O3956" s="1">
        <v>128</v>
      </c>
      <c r="P3956" s="17">
        <v>1</v>
      </c>
      <c r="Q3956" s="3">
        <v>0.57577018598129803</v>
      </c>
      <c r="R3956" s="4">
        <v>0.99708276408885799</v>
      </c>
      <c r="S3956" s="7">
        <f t="shared" si="183"/>
        <v>0.11203</v>
      </c>
      <c r="T3956" s="17">
        <f t="shared" si="184"/>
        <v>2.7299999999999998E-3</v>
      </c>
      <c r="U3956" s="54" t="b">
        <v>0</v>
      </c>
      <c r="V3956" s="55" t="b">
        <v>0</v>
      </c>
      <c r="W3956" s="10">
        <v>175459350</v>
      </c>
      <c r="Y3956" s="51"/>
    </row>
    <row r="3957" spans="1:25" x14ac:dyDescent="0.2">
      <c r="A3957" s="29" t="s">
        <v>29</v>
      </c>
      <c r="B3957" s="34" t="s">
        <v>1410</v>
      </c>
      <c r="C3957" s="31" t="s">
        <v>3322</v>
      </c>
      <c r="D3957" s="16">
        <v>0</v>
      </c>
      <c r="E3957" s="8">
        <v>512</v>
      </c>
      <c r="F3957" s="16">
        <v>432</v>
      </c>
      <c r="G3957" s="8">
        <f t="shared" si="185"/>
        <v>0.15625</v>
      </c>
      <c r="H3957" s="7">
        <v>0.96377079763286</v>
      </c>
      <c r="I3957" s="17">
        <v>0.999999999999997</v>
      </c>
      <c r="J3957" s="3">
        <v>0.476521864407561</v>
      </c>
      <c r="K3957" s="4">
        <v>0.99999977678972995</v>
      </c>
      <c r="L3957" s="7">
        <v>1</v>
      </c>
      <c r="M3957" s="1">
        <v>32</v>
      </c>
      <c r="N3957" s="1">
        <v>8192</v>
      </c>
      <c r="O3957" s="1">
        <v>128</v>
      </c>
      <c r="P3957" s="17">
        <v>1</v>
      </c>
      <c r="Q3957" s="3">
        <v>0.59743538259267903</v>
      </c>
      <c r="R3957" s="4">
        <v>1.0000000002782601</v>
      </c>
      <c r="S3957" s="7">
        <f t="shared" si="183"/>
        <v>0.12091</v>
      </c>
      <c r="T3957" s="17">
        <f t="shared" si="184"/>
        <v>0</v>
      </c>
      <c r="U3957" s="54" t="b">
        <v>0</v>
      </c>
      <c r="V3957" s="55" t="b">
        <v>0</v>
      </c>
      <c r="W3957" s="10">
        <v>59319154</v>
      </c>
      <c r="Y3957" s="51"/>
    </row>
    <row r="3958" spans="1:25" x14ac:dyDescent="0.2">
      <c r="A3958" s="29" t="s">
        <v>50</v>
      </c>
      <c r="B3958" s="34" t="s">
        <v>2471</v>
      </c>
      <c r="C3958" s="31" t="s">
        <v>4383</v>
      </c>
      <c r="D3958" s="16">
        <v>0.5</v>
      </c>
      <c r="E3958" s="8">
        <v>512</v>
      </c>
      <c r="F3958" s="16">
        <v>75</v>
      </c>
      <c r="G3958" s="8">
        <f t="shared" si="185"/>
        <v>0.853515625</v>
      </c>
      <c r="H3958" s="7">
        <v>0.63947269961531805</v>
      </c>
      <c r="I3958" s="17">
        <v>0.98278978251743798</v>
      </c>
      <c r="J3958" s="3">
        <v>0.59735846032316198</v>
      </c>
      <c r="K3958" s="4">
        <v>0.98057309376551005</v>
      </c>
      <c r="L3958" s="7">
        <v>3</v>
      </c>
      <c r="M3958" s="1">
        <v>64</v>
      </c>
      <c r="N3958" s="1">
        <v>4096</v>
      </c>
      <c r="O3958" s="1">
        <v>128</v>
      </c>
      <c r="P3958" s="17">
        <v>1</v>
      </c>
      <c r="Q3958" s="3">
        <v>0.60696779912447996</v>
      </c>
      <c r="R3958" s="4">
        <v>0.97918142003203801</v>
      </c>
      <c r="S3958" s="7">
        <f t="shared" si="183"/>
        <v>9.6100000000000005E-3</v>
      </c>
      <c r="T3958" s="17">
        <f t="shared" si="184"/>
        <v>-1.39E-3</v>
      </c>
      <c r="U3958" s="54" t="b">
        <v>0</v>
      </c>
      <c r="V3958" s="55" t="b">
        <v>0</v>
      </c>
      <c r="W3958" s="10">
        <v>4554277</v>
      </c>
      <c r="Y3958" s="51"/>
    </row>
    <row r="3959" spans="1:25" x14ac:dyDescent="0.2">
      <c r="A3959" s="29" t="s">
        <v>32</v>
      </c>
      <c r="B3959" s="34" t="s">
        <v>1000</v>
      </c>
      <c r="C3959" s="31" t="s">
        <v>2912</v>
      </c>
      <c r="D3959" s="16">
        <v>0.5</v>
      </c>
      <c r="E3959" s="8">
        <v>1024</v>
      </c>
      <c r="F3959" s="16">
        <v>4</v>
      </c>
      <c r="G3959" s="8">
        <f t="shared" si="185"/>
        <v>0.99609375</v>
      </c>
      <c r="H3959" s="7">
        <v>0.24162724380234801</v>
      </c>
      <c r="I3959" s="17">
        <v>1</v>
      </c>
      <c r="J3959" s="3">
        <v>0.26349637778905399</v>
      </c>
      <c r="K3959" s="4">
        <v>0.91700404219336495</v>
      </c>
      <c r="L3959" s="7">
        <v>3</v>
      </c>
      <c r="M3959" s="1">
        <v>32</v>
      </c>
      <c r="N3959" s="1">
        <v>32768</v>
      </c>
      <c r="O3959" s="1">
        <v>128</v>
      </c>
      <c r="P3959" s="17">
        <v>1</v>
      </c>
      <c r="Q3959" s="3">
        <v>0.26349638494546201</v>
      </c>
      <c r="R3959" s="4">
        <v>0.878127108130068</v>
      </c>
      <c r="S3959" s="7">
        <f t="shared" si="183"/>
        <v>0</v>
      </c>
      <c r="T3959" s="17">
        <f t="shared" si="184"/>
        <v>-3.8879999999999998E-2</v>
      </c>
      <c r="U3959" s="54" t="b">
        <v>0</v>
      </c>
      <c r="V3959" s="55" t="b">
        <v>0</v>
      </c>
      <c r="W3959" s="10">
        <v>1392855</v>
      </c>
      <c r="Y3959" s="51"/>
    </row>
    <row r="3960" spans="1:25" x14ac:dyDescent="0.2">
      <c r="A3960" s="29" t="s">
        <v>12</v>
      </c>
      <c r="B3960" s="34" t="s">
        <v>1049</v>
      </c>
      <c r="C3960" s="31" t="s">
        <v>2961</v>
      </c>
      <c r="D3960" s="16">
        <v>1</v>
      </c>
      <c r="E3960" s="8">
        <v>512</v>
      </c>
      <c r="F3960" s="16">
        <v>64</v>
      </c>
      <c r="G3960" s="8">
        <f t="shared" si="185"/>
        <v>0.875</v>
      </c>
      <c r="H3960" s="7">
        <v>0.53326413256038796</v>
      </c>
      <c r="I3960" s="17">
        <v>0.99999999967176501</v>
      </c>
      <c r="J3960" s="3">
        <v>0.50112997484526101</v>
      </c>
      <c r="K3960" s="4">
        <v>0.96723423127772101</v>
      </c>
      <c r="L3960" s="7">
        <v>3</v>
      </c>
      <c r="M3960" s="1">
        <v>256</v>
      </c>
      <c r="N3960" s="1">
        <v>4096</v>
      </c>
      <c r="O3960" s="1">
        <v>128</v>
      </c>
      <c r="P3960" s="17">
        <v>1</v>
      </c>
      <c r="Q3960" s="3">
        <v>0.50628369047811195</v>
      </c>
      <c r="R3960" s="4">
        <v>0.96964400953193597</v>
      </c>
      <c r="S3960" s="7">
        <f t="shared" si="183"/>
        <v>5.1500000000000001E-3</v>
      </c>
      <c r="T3960" s="17">
        <f t="shared" si="184"/>
        <v>2.4099999999999998E-3</v>
      </c>
      <c r="U3960" s="54" t="b">
        <v>0</v>
      </c>
      <c r="V3960" s="55" t="b">
        <v>0</v>
      </c>
      <c r="W3960" s="10">
        <v>4617674</v>
      </c>
      <c r="Y3960" s="51"/>
    </row>
    <row r="3961" spans="1:25" x14ac:dyDescent="0.2">
      <c r="A3961" s="29" t="s">
        <v>12</v>
      </c>
      <c r="B3961" s="34" t="s">
        <v>1240</v>
      </c>
      <c r="C3961" s="31" t="s">
        <v>3152</v>
      </c>
      <c r="D3961" s="16">
        <v>0</v>
      </c>
      <c r="E3961" s="8">
        <v>1024</v>
      </c>
      <c r="F3961" s="16">
        <v>87</v>
      </c>
      <c r="G3961" s="8">
        <f t="shared" si="185"/>
        <v>0.9150390625</v>
      </c>
      <c r="H3961" s="7">
        <v>0.46159506423314201</v>
      </c>
      <c r="I3961" s="17">
        <v>1.00000000016996</v>
      </c>
      <c r="J3961" s="3">
        <v>0.43666351559397498</v>
      </c>
      <c r="K3961" s="4">
        <v>0.99959811987719505</v>
      </c>
      <c r="L3961" s="7">
        <v>1</v>
      </c>
      <c r="M3961" s="1">
        <v>32</v>
      </c>
      <c r="N3961" s="1">
        <v>65536</v>
      </c>
      <c r="O3961" s="1">
        <v>128</v>
      </c>
      <c r="P3961" s="17">
        <v>1</v>
      </c>
      <c r="Q3961" s="3">
        <v>0.44485126695885702</v>
      </c>
      <c r="R3961" s="4">
        <v>0.99971475184605396</v>
      </c>
      <c r="S3961" s="7">
        <f t="shared" si="183"/>
        <v>8.1899999999999994E-3</v>
      </c>
      <c r="T3961" s="17">
        <f t="shared" si="184"/>
        <v>1.2E-4</v>
      </c>
      <c r="U3961" s="54" t="b">
        <v>0</v>
      </c>
      <c r="V3961" s="55" t="b">
        <v>0</v>
      </c>
      <c r="W3961" s="10">
        <v>5431410</v>
      </c>
      <c r="Y3961" s="51"/>
    </row>
    <row r="3962" spans="1:25" x14ac:dyDescent="0.2">
      <c r="A3962" s="29" t="s">
        <v>49</v>
      </c>
      <c r="B3962" s="34" t="s">
        <v>1608</v>
      </c>
      <c r="C3962" s="31" t="s">
        <v>3520</v>
      </c>
      <c r="D3962" s="16">
        <v>0.5</v>
      </c>
      <c r="E3962" s="8">
        <v>2048</v>
      </c>
      <c r="F3962" s="16">
        <v>171</v>
      </c>
      <c r="G3962" s="8">
        <f t="shared" si="185"/>
        <v>0.91650390625</v>
      </c>
      <c r="H3962" s="7">
        <v>0.35944910618502401</v>
      </c>
      <c r="I3962" s="17">
        <v>1</v>
      </c>
      <c r="J3962" s="3">
        <v>0.35916729574689399</v>
      </c>
      <c r="K3962" s="4">
        <v>0.98680850388885699</v>
      </c>
      <c r="L3962" s="7">
        <v>3</v>
      </c>
      <c r="M3962" s="1">
        <v>64</v>
      </c>
      <c r="N3962" s="1">
        <v>65536</v>
      </c>
      <c r="O3962" s="1">
        <v>128</v>
      </c>
      <c r="P3962" s="17">
        <v>1</v>
      </c>
      <c r="Q3962" s="3">
        <v>0.364942639591817</v>
      </c>
      <c r="R3962" s="4">
        <v>0.98627280771681303</v>
      </c>
      <c r="S3962" s="7">
        <f t="shared" si="183"/>
        <v>-5.2100000000000002E-3</v>
      </c>
      <c r="T3962" s="17">
        <f t="shared" si="184"/>
        <v>-5.4000000000000001E-4</v>
      </c>
      <c r="U3962" s="54" t="b">
        <v>0</v>
      </c>
      <c r="V3962" s="55" t="b">
        <v>0</v>
      </c>
      <c r="W3962" s="10">
        <v>6174648</v>
      </c>
      <c r="Y3962" s="51"/>
    </row>
    <row r="3963" spans="1:25" x14ac:dyDescent="0.2">
      <c r="A3963" s="29" t="s">
        <v>50</v>
      </c>
      <c r="B3963" s="34" t="s">
        <v>2471</v>
      </c>
      <c r="C3963" s="31" t="s">
        <v>4383</v>
      </c>
      <c r="D3963" s="16">
        <v>0.5</v>
      </c>
      <c r="E3963" s="8">
        <v>512</v>
      </c>
      <c r="F3963" s="16">
        <v>75</v>
      </c>
      <c r="G3963" s="8">
        <f t="shared" si="185"/>
        <v>0.853515625</v>
      </c>
      <c r="H3963" s="7">
        <v>0.63947269961531905</v>
      </c>
      <c r="I3963" s="17">
        <v>0.98278978251732096</v>
      </c>
      <c r="J3963" s="3">
        <v>0.59733632924723601</v>
      </c>
      <c r="K3963" s="4">
        <v>0.98058734174403905</v>
      </c>
      <c r="L3963" s="7">
        <v>1</v>
      </c>
      <c r="M3963" s="1">
        <v>32</v>
      </c>
      <c r="N3963" s="1">
        <v>4096</v>
      </c>
      <c r="O3963" s="1">
        <v>128</v>
      </c>
      <c r="P3963" s="17">
        <v>1</v>
      </c>
      <c r="Q3963" s="3">
        <v>0.61329216930144204</v>
      </c>
      <c r="R3963" s="4">
        <v>0.97940512938560098</v>
      </c>
      <c r="S3963" s="7">
        <f t="shared" si="183"/>
        <v>1.5959999999999998E-2</v>
      </c>
      <c r="T3963" s="17">
        <f t="shared" si="184"/>
        <v>-1.1800000000000001E-3</v>
      </c>
      <c r="U3963" s="54" t="b">
        <v>0</v>
      </c>
      <c r="V3963" s="55" t="b">
        <v>0</v>
      </c>
      <c r="W3963" s="10">
        <v>4739915</v>
      </c>
      <c r="Y3963" s="51"/>
    </row>
    <row r="3964" spans="1:25" x14ac:dyDescent="0.2">
      <c r="A3964" s="29" t="s">
        <v>12</v>
      </c>
      <c r="B3964" s="34" t="s">
        <v>4880</v>
      </c>
      <c r="C3964" s="31" t="s">
        <v>5049</v>
      </c>
      <c r="D3964" s="16">
        <v>0.5</v>
      </c>
      <c r="E3964" s="8">
        <v>256</v>
      </c>
      <c r="F3964" s="16">
        <v>37</v>
      </c>
      <c r="G3964" s="8">
        <f t="shared" si="185"/>
        <v>0.85546875</v>
      </c>
      <c r="H3964" s="7">
        <v>0.735244708789213</v>
      </c>
      <c r="I3964" s="17">
        <v>0.99999999993622202</v>
      </c>
      <c r="J3964" s="3">
        <v>0.68307722631872703</v>
      </c>
      <c r="K3964" s="4">
        <v>0.99969042951058895</v>
      </c>
      <c r="L3964" s="7">
        <v>2</v>
      </c>
      <c r="M3964" s="1">
        <v>64</v>
      </c>
      <c r="N3964" s="1">
        <v>16384</v>
      </c>
      <c r="O3964" s="1">
        <v>128</v>
      </c>
      <c r="P3964" s="17">
        <v>1</v>
      </c>
      <c r="Q3964" s="3">
        <v>0.69641711072297896</v>
      </c>
      <c r="R3964" s="4">
        <v>0.99989766673157998</v>
      </c>
      <c r="S3964" s="7">
        <f t="shared" si="183"/>
        <v>1.3339999999999999E-2</v>
      </c>
      <c r="T3964" s="17">
        <f t="shared" si="184"/>
        <v>2.1000000000000001E-4</v>
      </c>
      <c r="U3964" s="54" t="b">
        <v>0</v>
      </c>
      <c r="V3964" s="55" t="b">
        <v>0</v>
      </c>
      <c r="W3964" s="10">
        <v>4782279</v>
      </c>
      <c r="Y3964" s="51"/>
    </row>
    <row r="3965" spans="1:25" x14ac:dyDescent="0.2">
      <c r="A3965" s="29" t="s">
        <v>29</v>
      </c>
      <c r="B3965" s="34" t="s">
        <v>1410</v>
      </c>
      <c r="C3965" s="31" t="s">
        <v>3322</v>
      </c>
      <c r="D3965" s="16">
        <v>0</v>
      </c>
      <c r="E3965" s="8">
        <v>512</v>
      </c>
      <c r="F3965" s="16">
        <v>432</v>
      </c>
      <c r="G3965" s="8">
        <f t="shared" si="185"/>
        <v>0.15625</v>
      </c>
      <c r="H3965" s="7">
        <v>0.963770797632859</v>
      </c>
      <c r="I3965" s="17">
        <v>1</v>
      </c>
      <c r="J3965" s="3">
        <v>0.47652192684223399</v>
      </c>
      <c r="K3965" s="4">
        <v>1.0000000866094501</v>
      </c>
      <c r="L3965" s="7">
        <v>1</v>
      </c>
      <c r="M3965" s="1">
        <v>256</v>
      </c>
      <c r="N3965" s="1">
        <v>8192</v>
      </c>
      <c r="O3965" s="1">
        <v>128</v>
      </c>
      <c r="P3965" s="17">
        <v>1</v>
      </c>
      <c r="Q3965" s="3">
        <v>0.609616905231817</v>
      </c>
      <c r="R3965" s="4">
        <v>1.0000000030312599</v>
      </c>
      <c r="S3965" s="7">
        <f t="shared" si="183"/>
        <v>0.13309000000000001</v>
      </c>
      <c r="T3965" s="17">
        <f t="shared" si="184"/>
        <v>0</v>
      </c>
      <c r="U3965" s="54" t="b">
        <v>1</v>
      </c>
      <c r="V3965" s="55" t="b">
        <v>0</v>
      </c>
      <c r="W3965" s="10">
        <v>111088694</v>
      </c>
      <c r="Y3965" s="51"/>
    </row>
    <row r="3966" spans="1:25" x14ac:dyDescent="0.2">
      <c r="A3966" s="29" t="s">
        <v>28</v>
      </c>
      <c r="B3966" s="34" t="s">
        <v>1017</v>
      </c>
      <c r="C3966" s="31" t="s">
        <v>2929</v>
      </c>
      <c r="D3966" s="16">
        <v>0</v>
      </c>
      <c r="E3966" s="8">
        <v>1024</v>
      </c>
      <c r="F3966" s="16">
        <v>47</v>
      </c>
      <c r="G3966" s="8">
        <f t="shared" si="185"/>
        <v>0.9541015625</v>
      </c>
      <c r="H3966" s="7">
        <v>0.43917615244813901</v>
      </c>
      <c r="I3966" s="17">
        <v>0.998738843092424</v>
      </c>
      <c r="J3966" s="3">
        <v>0.42213028314532403</v>
      </c>
      <c r="K3966" s="4">
        <v>1.0002825294695199</v>
      </c>
      <c r="L3966" s="7">
        <v>3</v>
      </c>
      <c r="M3966" s="1">
        <v>64</v>
      </c>
      <c r="N3966" s="1">
        <v>32768</v>
      </c>
      <c r="O3966" s="1">
        <v>128</v>
      </c>
      <c r="P3966" s="17">
        <v>1</v>
      </c>
      <c r="Q3966" s="3">
        <v>0.427880298237516</v>
      </c>
      <c r="R3966" s="4">
        <v>1.0000352927421301</v>
      </c>
      <c r="S3966" s="7">
        <f t="shared" si="183"/>
        <v>5.7499999999999999E-3</v>
      </c>
      <c r="T3966" s="17">
        <f t="shared" si="184"/>
        <v>2.5000000000000001E-4</v>
      </c>
      <c r="U3966" s="54" t="b">
        <v>0</v>
      </c>
      <c r="V3966" s="55" t="b">
        <v>1</v>
      </c>
      <c r="W3966" s="10">
        <v>4194493</v>
      </c>
      <c r="Y3966" s="51"/>
    </row>
    <row r="3967" spans="1:25" x14ac:dyDescent="0.2">
      <c r="A3967" s="29" t="s">
        <v>35</v>
      </c>
      <c r="B3967" s="34" t="s">
        <v>4802</v>
      </c>
      <c r="C3967" s="31" t="s">
        <v>4971</v>
      </c>
      <c r="D3967" s="16">
        <v>0</v>
      </c>
      <c r="E3967" s="8">
        <v>512</v>
      </c>
      <c r="F3967" s="16">
        <v>18</v>
      </c>
      <c r="G3967" s="8">
        <f t="shared" si="185"/>
        <v>0.96484375</v>
      </c>
      <c r="H3967" s="7">
        <v>0.40754816173240299</v>
      </c>
      <c r="I3967" s="17">
        <v>1</v>
      </c>
      <c r="J3967" s="3">
        <v>0.40553947156945502</v>
      </c>
      <c r="K3967" s="4">
        <v>1.00019577569713</v>
      </c>
      <c r="L3967" s="7">
        <v>3</v>
      </c>
      <c r="M3967" s="1">
        <v>64</v>
      </c>
      <c r="N3967" s="1">
        <v>16384</v>
      </c>
      <c r="O3967" s="1">
        <v>128</v>
      </c>
      <c r="P3967" s="17">
        <v>1</v>
      </c>
      <c r="Q3967" s="3">
        <v>0.40626512008405102</v>
      </c>
      <c r="R3967" s="4">
        <v>0.99987455059964603</v>
      </c>
      <c r="S3967" s="7">
        <f t="shared" si="183"/>
        <v>7.2999999999999996E-4</v>
      </c>
      <c r="T3967" s="17">
        <f t="shared" si="184"/>
        <v>6.9999999999999994E-5</v>
      </c>
      <c r="U3967" s="54" t="b">
        <v>0</v>
      </c>
      <c r="V3967" s="55" t="b">
        <v>0</v>
      </c>
      <c r="W3967" s="10">
        <v>3105905</v>
      </c>
      <c r="Y3967" s="51"/>
    </row>
    <row r="3968" spans="1:25" x14ac:dyDescent="0.2">
      <c r="A3968" s="29" t="s">
        <v>56</v>
      </c>
      <c r="B3968" s="34" t="s">
        <v>1215</v>
      </c>
      <c r="C3968" s="31" t="s">
        <v>3127</v>
      </c>
      <c r="D3968" s="16">
        <v>1</v>
      </c>
      <c r="E3968" s="8">
        <v>512</v>
      </c>
      <c r="F3968" s="16">
        <v>3</v>
      </c>
      <c r="G3968" s="8">
        <f t="shared" si="185"/>
        <v>0.994140625</v>
      </c>
      <c r="H3968" s="7">
        <v>0.452201483815375</v>
      </c>
      <c r="I3968" s="17">
        <v>1</v>
      </c>
      <c r="J3968" s="3">
        <v>0.452201483815375</v>
      </c>
      <c r="K3968" s="4">
        <v>0.93179287851854498</v>
      </c>
      <c r="L3968" s="7">
        <v>1</v>
      </c>
      <c r="M3968" s="1">
        <v>32</v>
      </c>
      <c r="N3968" s="1">
        <v>8192</v>
      </c>
      <c r="O3968" s="1">
        <v>128</v>
      </c>
      <c r="P3968" s="17">
        <v>1</v>
      </c>
      <c r="Q3968" s="3">
        <v>0.50240620965753202</v>
      </c>
      <c r="R3968" s="4">
        <v>0.82476243736341703</v>
      </c>
      <c r="S3968" s="7">
        <f t="shared" si="183"/>
        <v>-5.0200000000000002E-2</v>
      </c>
      <c r="T3968" s="17">
        <f t="shared" si="184"/>
        <v>-0.10703</v>
      </c>
      <c r="U3968" s="54" t="b">
        <v>0</v>
      </c>
      <c r="V3968" s="55" t="b">
        <v>0</v>
      </c>
      <c r="W3968" s="10">
        <v>826392</v>
      </c>
      <c r="Y3968" s="51"/>
    </row>
    <row r="3969" spans="1:25" x14ac:dyDescent="0.2">
      <c r="A3969" s="29" t="s">
        <v>34</v>
      </c>
      <c r="B3969" s="34" t="s">
        <v>4938</v>
      </c>
      <c r="C3969" s="31" t="s">
        <v>5107</v>
      </c>
      <c r="D3969" s="16">
        <v>0</v>
      </c>
      <c r="E3969" s="8">
        <v>4096</v>
      </c>
      <c r="F3969" s="16">
        <v>963</v>
      </c>
      <c r="G3969" s="8">
        <f t="shared" si="185"/>
        <v>0.764892578125</v>
      </c>
      <c r="H3969" s="7">
        <v>0.63724475413283299</v>
      </c>
      <c r="I3969" s="17">
        <v>0.999999999999999</v>
      </c>
      <c r="J3969" s="3">
        <v>0.53833929803520797</v>
      </c>
      <c r="K3969" s="4">
        <v>1.00000081934237</v>
      </c>
      <c r="L3969" s="7">
        <v>2</v>
      </c>
      <c r="M3969" s="1">
        <v>64</v>
      </c>
      <c r="N3969" s="1">
        <v>32768</v>
      </c>
      <c r="O3969" s="1">
        <v>128</v>
      </c>
      <c r="P3969" s="17">
        <v>1</v>
      </c>
      <c r="Q3969" s="3">
        <v>0.56116972617008198</v>
      </c>
      <c r="R3969" s="4">
        <v>0.99999998520184796</v>
      </c>
      <c r="S3969" s="7">
        <f t="shared" si="183"/>
        <v>2.283E-2</v>
      </c>
      <c r="T3969" s="17">
        <f t="shared" si="184"/>
        <v>0</v>
      </c>
      <c r="U3969" s="54" t="b">
        <v>0</v>
      </c>
      <c r="V3969" s="55" t="b">
        <v>0</v>
      </c>
      <c r="W3969" s="10">
        <v>11175647</v>
      </c>
      <c r="Y3969" s="51"/>
    </row>
    <row r="3970" spans="1:25" x14ac:dyDescent="0.2">
      <c r="A3970" s="29" t="s">
        <v>6</v>
      </c>
      <c r="B3970" s="34" t="s">
        <v>1404</v>
      </c>
      <c r="C3970" s="31" t="s">
        <v>3316</v>
      </c>
      <c r="D3970" s="16">
        <v>0</v>
      </c>
      <c r="E3970" s="8">
        <v>512</v>
      </c>
      <c r="F3970" s="16">
        <v>1</v>
      </c>
      <c r="G3970" s="8">
        <f t="shared" si="185"/>
        <v>0.998046875</v>
      </c>
      <c r="H3970" s="7">
        <v>0.499999999999999</v>
      </c>
      <c r="I3970" s="17">
        <v>1</v>
      </c>
      <c r="J3970" s="3">
        <v>0.499999999999999</v>
      </c>
      <c r="K3970" s="4">
        <v>1</v>
      </c>
      <c r="L3970" s="7">
        <v>3</v>
      </c>
      <c r="M3970" s="1">
        <v>128</v>
      </c>
      <c r="N3970" s="1">
        <v>16384</v>
      </c>
      <c r="O3970" s="1">
        <v>128</v>
      </c>
      <c r="P3970" s="17">
        <v>1</v>
      </c>
      <c r="Q3970" s="3">
        <v>0.499999999999999</v>
      </c>
      <c r="R3970" s="4">
        <v>1</v>
      </c>
      <c r="S3970" s="7">
        <f t="shared" si="183"/>
        <v>0</v>
      </c>
      <c r="T3970" s="17">
        <f t="shared" si="184"/>
        <v>0</v>
      </c>
      <c r="U3970" s="54" t="b">
        <v>0</v>
      </c>
      <c r="V3970" s="55" t="b">
        <v>0</v>
      </c>
      <c r="W3970" s="10">
        <v>216639</v>
      </c>
      <c r="Y3970" s="51"/>
    </row>
    <row r="3971" spans="1:25" x14ac:dyDescent="0.2">
      <c r="A3971" s="29" t="s">
        <v>50</v>
      </c>
      <c r="B3971" s="34" t="s">
        <v>2570</v>
      </c>
      <c r="C3971" s="31" t="s">
        <v>4482</v>
      </c>
      <c r="D3971" s="16">
        <v>1</v>
      </c>
      <c r="E3971" s="8">
        <v>512</v>
      </c>
      <c r="F3971" s="16">
        <v>76</v>
      </c>
      <c r="G3971" s="8">
        <f t="shared" si="185"/>
        <v>0.8515625</v>
      </c>
      <c r="H3971" s="7">
        <v>0.90909765970351997</v>
      </c>
      <c r="I3971" s="17">
        <v>0.999999999999995</v>
      </c>
      <c r="J3971" s="3">
        <v>0.85107405679520498</v>
      </c>
      <c r="K3971" s="4">
        <v>0.996414806821312</v>
      </c>
      <c r="L3971" s="7">
        <v>2</v>
      </c>
      <c r="M3971" s="1">
        <v>32</v>
      </c>
      <c r="N3971" s="1">
        <v>16384</v>
      </c>
      <c r="O3971" s="1">
        <v>128</v>
      </c>
      <c r="P3971" s="17">
        <v>1</v>
      </c>
      <c r="Q3971" s="3">
        <v>0.87816699350389704</v>
      </c>
      <c r="R3971" s="4">
        <v>0.99613709562894204</v>
      </c>
      <c r="S3971" s="7">
        <f t="shared" ref="S3971:S4034" si="186">ROUND(ABS(H3971-J3971)-ABS(H3971-Q3971), $AA$3)</f>
        <v>2.7089999999999999E-2</v>
      </c>
      <c r="T3971" s="17">
        <f t="shared" ref="T3971:T4034" si="187">ROUND(ABS(I3971-K3971)-ABS(I3971-R3971), $AA$3)</f>
        <v>-2.7999999999999998E-4</v>
      </c>
      <c r="U3971" s="54" t="b">
        <v>0</v>
      </c>
      <c r="V3971" s="55" t="b">
        <v>0</v>
      </c>
      <c r="W3971" s="10">
        <v>5081195</v>
      </c>
      <c r="Y3971" s="51"/>
    </row>
    <row r="3972" spans="1:25" x14ac:dyDescent="0.2">
      <c r="A3972" s="29" t="s">
        <v>46</v>
      </c>
      <c r="B3972" s="34" t="s">
        <v>4897</v>
      </c>
      <c r="C3972" s="31" t="s">
        <v>5066</v>
      </c>
      <c r="D3972" s="16">
        <v>1</v>
      </c>
      <c r="E3972" s="8">
        <v>1024</v>
      </c>
      <c r="F3972" s="16">
        <v>4</v>
      </c>
      <c r="G3972" s="8">
        <f t="shared" ref="G3972:G4035" si="188">1 - F3972/E3972</f>
        <v>0.99609375</v>
      </c>
      <c r="H3972" s="7">
        <v>0.36602540378443799</v>
      </c>
      <c r="I3972" s="17">
        <v>1</v>
      </c>
      <c r="J3972" s="3">
        <v>0.51763809020504103</v>
      </c>
      <c r="K3972" s="4">
        <v>1</v>
      </c>
      <c r="L3972" s="7">
        <v>1</v>
      </c>
      <c r="M3972" s="1">
        <v>256</v>
      </c>
      <c r="N3972" s="1">
        <v>32768</v>
      </c>
      <c r="O3972" s="1">
        <v>128</v>
      </c>
      <c r="P3972" s="17">
        <v>1</v>
      </c>
      <c r="Q3972" s="3">
        <v>0.82431608177351801</v>
      </c>
      <c r="R3972" s="4">
        <v>0.99999999983749899</v>
      </c>
      <c r="S3972" s="7">
        <f t="shared" si="186"/>
        <v>-0.30668000000000001</v>
      </c>
      <c r="T3972" s="17">
        <f t="shared" si="187"/>
        <v>0</v>
      </c>
      <c r="U3972" s="54" t="b">
        <v>0</v>
      </c>
      <c r="V3972" s="55" t="b">
        <v>0</v>
      </c>
      <c r="W3972" s="10">
        <v>457408</v>
      </c>
      <c r="Y3972" s="51"/>
    </row>
    <row r="3973" spans="1:25" x14ac:dyDescent="0.2">
      <c r="A3973" s="29" t="s">
        <v>7</v>
      </c>
      <c r="B3973" s="34" t="s">
        <v>1422</v>
      </c>
      <c r="C3973" s="31" t="s">
        <v>3334</v>
      </c>
      <c r="D3973" s="16">
        <v>0</v>
      </c>
      <c r="E3973" s="8">
        <v>512</v>
      </c>
      <c r="F3973" s="16">
        <v>368</v>
      </c>
      <c r="G3973" s="8">
        <f t="shared" si="188"/>
        <v>0.28125</v>
      </c>
      <c r="H3973" s="7">
        <v>0.74619423652584405</v>
      </c>
      <c r="I3973" s="17">
        <v>0.99802938151943199</v>
      </c>
      <c r="J3973" s="3">
        <v>0.41448290173444202</v>
      </c>
      <c r="K3973" s="4">
        <v>0.99973597454928198</v>
      </c>
      <c r="L3973" s="7">
        <v>3</v>
      </c>
      <c r="M3973" s="1">
        <v>32</v>
      </c>
      <c r="N3973" s="1">
        <v>4096</v>
      </c>
      <c r="O3973" s="1">
        <v>128</v>
      </c>
      <c r="P3973" s="17">
        <v>1</v>
      </c>
      <c r="Q3973" s="3">
        <v>0.41958182193361798</v>
      </c>
      <c r="R3973" s="4">
        <v>0.99968760207107599</v>
      </c>
      <c r="S3973" s="7">
        <f t="shared" si="186"/>
        <v>5.1000000000000004E-3</v>
      </c>
      <c r="T3973" s="17">
        <f t="shared" si="187"/>
        <v>5.0000000000000002E-5</v>
      </c>
      <c r="U3973" s="54" t="b">
        <v>0</v>
      </c>
      <c r="V3973" s="55" t="b">
        <v>0</v>
      </c>
      <c r="W3973" s="10">
        <v>10677082</v>
      </c>
      <c r="Y3973" s="51"/>
    </row>
    <row r="3974" spans="1:25" x14ac:dyDescent="0.2">
      <c r="A3974" s="29" t="s">
        <v>35</v>
      </c>
      <c r="B3974" s="34" t="s">
        <v>4835</v>
      </c>
      <c r="C3974" s="31" t="s">
        <v>5004</v>
      </c>
      <c r="D3974" s="16">
        <v>1</v>
      </c>
      <c r="E3974" s="8">
        <v>1024</v>
      </c>
      <c r="F3974" s="16">
        <v>24</v>
      </c>
      <c r="G3974" s="8">
        <f t="shared" si="188"/>
        <v>0.9765625</v>
      </c>
      <c r="H3974" s="7">
        <v>0.36632864112017399</v>
      </c>
      <c r="I3974" s="17">
        <v>1</v>
      </c>
      <c r="J3974" s="3">
        <v>0.39518967938515098</v>
      </c>
      <c r="K3974" s="4">
        <v>0.99308620655956503</v>
      </c>
      <c r="L3974" s="7">
        <v>3</v>
      </c>
      <c r="M3974" s="1">
        <v>256</v>
      </c>
      <c r="N3974" s="1">
        <v>16384</v>
      </c>
      <c r="O3974" s="1">
        <v>128</v>
      </c>
      <c r="P3974" s="17">
        <v>1</v>
      </c>
      <c r="Q3974" s="3">
        <v>0.39563674106588897</v>
      </c>
      <c r="R3974" s="4">
        <v>0.99369981086523596</v>
      </c>
      <c r="S3974" s="7">
        <f t="shared" si="186"/>
        <v>-4.4999999999999999E-4</v>
      </c>
      <c r="T3974" s="17">
        <f t="shared" si="187"/>
        <v>6.0999999999999997E-4</v>
      </c>
      <c r="U3974" s="54" t="b">
        <v>0</v>
      </c>
      <c r="V3974" s="55" t="b">
        <v>0</v>
      </c>
      <c r="W3974" s="10">
        <v>3470719</v>
      </c>
      <c r="Y3974" s="51"/>
    </row>
    <row r="3975" spans="1:25" x14ac:dyDescent="0.2">
      <c r="A3975" s="29" t="s">
        <v>57</v>
      </c>
      <c r="B3975" s="34" t="s">
        <v>956</v>
      </c>
      <c r="C3975" s="31" t="s">
        <v>2868</v>
      </c>
      <c r="D3975" s="16">
        <v>1</v>
      </c>
      <c r="E3975" s="8">
        <v>1024</v>
      </c>
      <c r="F3975" s="16">
        <v>334</v>
      </c>
      <c r="G3975" s="8">
        <f t="shared" si="188"/>
        <v>0.673828125</v>
      </c>
      <c r="H3975" s="7">
        <v>0.48711048594045903</v>
      </c>
      <c r="I3975" s="17">
        <v>0.999999999999998</v>
      </c>
      <c r="J3975" s="3">
        <v>0.40302346972907099</v>
      </c>
      <c r="K3975" s="4">
        <v>0.99850229969733095</v>
      </c>
      <c r="L3975" s="7">
        <v>2</v>
      </c>
      <c r="M3975" s="1">
        <v>128</v>
      </c>
      <c r="N3975" s="1">
        <v>65536</v>
      </c>
      <c r="O3975" s="1">
        <v>128</v>
      </c>
      <c r="P3975" s="17">
        <v>1</v>
      </c>
      <c r="Q3975" s="3">
        <v>0.436427015475367</v>
      </c>
      <c r="R3975" s="4">
        <v>0.99640812800462497</v>
      </c>
      <c r="S3975" s="7">
        <f t="shared" si="186"/>
        <v>3.3399999999999999E-2</v>
      </c>
      <c r="T3975" s="17">
        <f t="shared" si="187"/>
        <v>-2.0899999999999998E-3</v>
      </c>
      <c r="U3975" s="54" t="b">
        <v>0</v>
      </c>
      <c r="V3975" s="55" t="b">
        <v>0</v>
      </c>
      <c r="W3975" s="10">
        <v>11421846</v>
      </c>
      <c r="Y3975" s="51"/>
    </row>
    <row r="3976" spans="1:25" x14ac:dyDescent="0.2">
      <c r="A3976" s="29" t="s">
        <v>3</v>
      </c>
      <c r="B3976" s="34" t="s">
        <v>2519</v>
      </c>
      <c r="C3976" s="31" t="s">
        <v>4431</v>
      </c>
      <c r="D3976" s="16">
        <v>0.5</v>
      </c>
      <c r="E3976" s="8">
        <v>2048</v>
      </c>
      <c r="F3976" s="16">
        <v>1366</v>
      </c>
      <c r="G3976" s="8">
        <f t="shared" si="188"/>
        <v>0.3330078125</v>
      </c>
      <c r="H3976" s="7">
        <v>0.76071535600636797</v>
      </c>
      <c r="I3976" s="17">
        <v>1.00000000026341</v>
      </c>
      <c r="J3976" s="3">
        <v>0.55073682193259099</v>
      </c>
      <c r="K3976" s="4">
        <v>0.99998179538811904</v>
      </c>
      <c r="L3976" s="7">
        <v>3</v>
      </c>
      <c r="M3976" s="1">
        <v>64</v>
      </c>
      <c r="N3976" s="1">
        <v>65536</v>
      </c>
      <c r="O3976" s="1">
        <v>128</v>
      </c>
      <c r="P3976" s="17">
        <v>1</v>
      </c>
      <c r="Q3976" s="3">
        <v>0.56904867098245004</v>
      </c>
      <c r="R3976" s="4">
        <v>0.99995842144344904</v>
      </c>
      <c r="S3976" s="7">
        <f t="shared" si="186"/>
        <v>1.831E-2</v>
      </c>
      <c r="T3976" s="17">
        <f t="shared" si="187"/>
        <v>-2.0000000000000002E-5</v>
      </c>
      <c r="U3976" s="54" t="b">
        <v>0</v>
      </c>
      <c r="V3976" s="55" t="b">
        <v>0</v>
      </c>
      <c r="W3976" s="10">
        <v>84160983</v>
      </c>
      <c r="Y3976" s="51"/>
    </row>
    <row r="3977" spans="1:25" x14ac:dyDescent="0.2">
      <c r="A3977" s="29" t="s">
        <v>40</v>
      </c>
      <c r="B3977" s="34" t="s">
        <v>953</v>
      </c>
      <c r="C3977" s="31" t="s">
        <v>2865</v>
      </c>
      <c r="D3977" s="16">
        <v>0</v>
      </c>
      <c r="E3977" s="8">
        <v>512</v>
      </c>
      <c r="F3977" s="16">
        <v>272</v>
      </c>
      <c r="G3977" s="8">
        <f t="shared" si="188"/>
        <v>0.46875</v>
      </c>
      <c r="H3977" s="7">
        <v>0.828016410542051</v>
      </c>
      <c r="I3977" s="17">
        <v>0.99994163903493405</v>
      </c>
      <c r="J3977" s="3">
        <v>0.52608936328551104</v>
      </c>
      <c r="K3977" s="4">
        <v>0.99996011357207304</v>
      </c>
      <c r="L3977" s="7">
        <v>3</v>
      </c>
      <c r="M3977" s="1">
        <v>256</v>
      </c>
      <c r="N3977" s="1">
        <v>65536</v>
      </c>
      <c r="O3977" s="1">
        <v>128</v>
      </c>
      <c r="P3977" s="17">
        <v>1</v>
      </c>
      <c r="Q3977" s="3">
        <v>0.57517923392359005</v>
      </c>
      <c r="R3977" s="4">
        <v>0.99959820498499696</v>
      </c>
      <c r="S3977" s="7">
        <f t="shared" si="186"/>
        <v>4.9090000000000002E-2</v>
      </c>
      <c r="T3977" s="17">
        <f t="shared" si="187"/>
        <v>-3.2000000000000003E-4</v>
      </c>
      <c r="U3977" s="54" t="b">
        <v>0</v>
      </c>
      <c r="V3977" s="55" t="b">
        <v>0</v>
      </c>
      <c r="W3977" s="10">
        <v>63346291</v>
      </c>
      <c r="Y3977" s="51"/>
    </row>
    <row r="3978" spans="1:25" x14ac:dyDescent="0.2">
      <c r="A3978" s="29" t="s">
        <v>58</v>
      </c>
      <c r="B3978" s="34" t="s">
        <v>4924</v>
      </c>
      <c r="C3978" s="31" t="s">
        <v>5093</v>
      </c>
      <c r="D3978" s="16">
        <v>0.5</v>
      </c>
      <c r="E3978" s="8">
        <v>512</v>
      </c>
      <c r="F3978" s="16">
        <v>101</v>
      </c>
      <c r="G3978" s="8">
        <f t="shared" si="188"/>
        <v>0.802734375</v>
      </c>
      <c r="H3978" s="7">
        <v>0.89187916424223102</v>
      </c>
      <c r="I3978" s="17">
        <v>1</v>
      </c>
      <c r="J3978" s="3">
        <v>0.83012502600247196</v>
      </c>
      <c r="K3978" s="4">
        <v>1.00000021814116</v>
      </c>
      <c r="L3978" s="7">
        <v>3</v>
      </c>
      <c r="M3978" s="1">
        <v>128</v>
      </c>
      <c r="N3978" s="1">
        <v>8192</v>
      </c>
      <c r="O3978" s="1">
        <v>128</v>
      </c>
      <c r="P3978" s="17">
        <v>1</v>
      </c>
      <c r="Q3978" s="3">
        <v>0.85034662280346296</v>
      </c>
      <c r="R3978" s="4">
        <v>1.00000008708396</v>
      </c>
      <c r="S3978" s="7">
        <f t="shared" si="186"/>
        <v>2.0219999999999998E-2</v>
      </c>
      <c r="T3978" s="17">
        <f t="shared" si="187"/>
        <v>0</v>
      </c>
      <c r="U3978" s="54" t="b">
        <v>0</v>
      </c>
      <c r="V3978" s="55" t="b">
        <v>0</v>
      </c>
      <c r="W3978" s="10">
        <v>4501309</v>
      </c>
      <c r="Y3978" s="51"/>
    </row>
    <row r="3979" spans="1:25" x14ac:dyDescent="0.2">
      <c r="A3979" s="29" t="s">
        <v>18</v>
      </c>
      <c r="B3979" s="34" t="s">
        <v>1628</v>
      </c>
      <c r="C3979" s="31" t="s">
        <v>3540</v>
      </c>
      <c r="D3979" s="16">
        <v>0.5</v>
      </c>
      <c r="E3979" s="8">
        <v>512</v>
      </c>
      <c r="F3979" s="16">
        <v>315</v>
      </c>
      <c r="G3979" s="8">
        <f t="shared" si="188"/>
        <v>0.384765625</v>
      </c>
      <c r="H3979" s="7">
        <v>0.85394093957030803</v>
      </c>
      <c r="I3979" s="17">
        <v>1</v>
      </c>
      <c r="J3979" s="3">
        <v>0.45791299094662502</v>
      </c>
      <c r="K3979" s="4">
        <v>0.99993383598255103</v>
      </c>
      <c r="L3979" s="7">
        <v>3</v>
      </c>
      <c r="M3979" s="1">
        <v>128</v>
      </c>
      <c r="N3979" s="1">
        <v>8192</v>
      </c>
      <c r="O3979" s="1">
        <v>128</v>
      </c>
      <c r="P3979" s="17">
        <v>1</v>
      </c>
      <c r="Q3979" s="3">
        <v>0.47324797522453199</v>
      </c>
      <c r="R3979" s="4">
        <v>0.99996239396876296</v>
      </c>
      <c r="S3979" s="7">
        <f t="shared" si="186"/>
        <v>1.533E-2</v>
      </c>
      <c r="T3979" s="17">
        <f t="shared" si="187"/>
        <v>3.0000000000000001E-5</v>
      </c>
      <c r="U3979" s="54" t="b">
        <v>0</v>
      </c>
      <c r="V3979" s="55" t="b">
        <v>0</v>
      </c>
      <c r="W3979" s="10">
        <v>8190626</v>
      </c>
      <c r="Y3979" s="51"/>
    </row>
    <row r="3980" spans="1:25" x14ac:dyDescent="0.2">
      <c r="A3980" s="29" t="s">
        <v>37</v>
      </c>
      <c r="B3980" s="34" t="s">
        <v>2015</v>
      </c>
      <c r="C3980" s="31" t="s">
        <v>3927</v>
      </c>
      <c r="D3980" s="16">
        <v>0</v>
      </c>
      <c r="E3980" s="8">
        <v>1024</v>
      </c>
      <c r="F3980" s="16">
        <v>126</v>
      </c>
      <c r="G3980" s="8">
        <f t="shared" si="188"/>
        <v>0.876953125</v>
      </c>
      <c r="H3980" s="7">
        <v>0.49142822846346002</v>
      </c>
      <c r="I3980" s="17">
        <v>0.99999999989426802</v>
      </c>
      <c r="J3980" s="3">
        <v>0.40871273500233901</v>
      </c>
      <c r="K3980" s="4">
        <v>0.99999993636308804</v>
      </c>
      <c r="L3980" s="7">
        <v>3</v>
      </c>
      <c r="M3980" s="1">
        <v>256</v>
      </c>
      <c r="N3980" s="1">
        <v>65536</v>
      </c>
      <c r="O3980" s="1">
        <v>128</v>
      </c>
      <c r="P3980" s="17">
        <v>1</v>
      </c>
      <c r="Q3980" s="3">
        <v>0.42075397753940502</v>
      </c>
      <c r="R3980" s="4">
        <v>0.99996431768222804</v>
      </c>
      <c r="S3980" s="7">
        <f t="shared" si="186"/>
        <v>1.204E-2</v>
      </c>
      <c r="T3980" s="17">
        <f t="shared" si="187"/>
        <v>-4.0000000000000003E-5</v>
      </c>
      <c r="U3980" s="54" t="b">
        <v>0</v>
      </c>
      <c r="V3980" s="55" t="b">
        <v>0</v>
      </c>
      <c r="W3980" s="10">
        <v>5250572</v>
      </c>
      <c r="Y3980" s="51"/>
    </row>
    <row r="3981" spans="1:25" x14ac:dyDescent="0.2">
      <c r="A3981" s="29" t="s">
        <v>47</v>
      </c>
      <c r="B3981" s="34" t="s">
        <v>1700</v>
      </c>
      <c r="C3981" s="31" t="s">
        <v>3612</v>
      </c>
      <c r="D3981" s="16">
        <v>1</v>
      </c>
      <c r="E3981" s="8">
        <v>512</v>
      </c>
      <c r="F3981" s="16">
        <v>319</v>
      </c>
      <c r="G3981" s="8">
        <f t="shared" si="188"/>
        <v>0.376953125</v>
      </c>
      <c r="H3981" s="7">
        <v>0.89753199985328602</v>
      </c>
      <c r="I3981" s="17">
        <v>1</v>
      </c>
      <c r="J3981" s="3">
        <v>0.67383485845773206</v>
      </c>
      <c r="K3981" s="4">
        <v>0.99944696967732005</v>
      </c>
      <c r="L3981" s="7">
        <v>1</v>
      </c>
      <c r="M3981" s="1">
        <v>256</v>
      </c>
      <c r="N3981" s="1">
        <v>16384</v>
      </c>
      <c r="O3981" s="1">
        <v>128</v>
      </c>
      <c r="P3981" s="17">
        <v>1</v>
      </c>
      <c r="Q3981" s="3">
        <v>0.811895615244</v>
      </c>
      <c r="R3981" s="4">
        <v>0.97416884851094898</v>
      </c>
      <c r="S3981" s="7">
        <f t="shared" si="186"/>
        <v>0.13805999999999999</v>
      </c>
      <c r="T3981" s="17">
        <f t="shared" si="187"/>
        <v>-2.528E-2</v>
      </c>
      <c r="U3981" s="54" t="b">
        <v>1</v>
      </c>
      <c r="V3981" s="55" t="b">
        <v>0</v>
      </c>
      <c r="W3981" s="10">
        <v>17639292</v>
      </c>
      <c r="Y3981" s="51"/>
    </row>
    <row r="3982" spans="1:25" x14ac:dyDescent="0.2">
      <c r="A3982" s="29" t="s">
        <v>26</v>
      </c>
      <c r="B3982" s="34" t="s">
        <v>1802</v>
      </c>
      <c r="C3982" s="31" t="s">
        <v>3714</v>
      </c>
      <c r="D3982" s="16">
        <v>0.5</v>
      </c>
      <c r="E3982" s="8">
        <v>256</v>
      </c>
      <c r="F3982" s="16">
        <v>210</v>
      </c>
      <c r="G3982" s="8">
        <f t="shared" si="188"/>
        <v>0.1796875</v>
      </c>
      <c r="H3982" s="7">
        <v>0.949695262529474</v>
      </c>
      <c r="I3982" s="17">
        <v>0.930020694047487</v>
      </c>
      <c r="J3982" s="3">
        <v>0.392288317300649</v>
      </c>
      <c r="K3982" s="4">
        <v>0.96436714481542996</v>
      </c>
      <c r="L3982" s="7">
        <v>1</v>
      </c>
      <c r="M3982" s="1">
        <v>64</v>
      </c>
      <c r="N3982" s="1">
        <v>4096</v>
      </c>
      <c r="O3982" s="1">
        <v>128</v>
      </c>
      <c r="P3982" s="17">
        <v>1</v>
      </c>
      <c r="Q3982" s="3">
        <v>0.459412384306779</v>
      </c>
      <c r="R3982" s="4">
        <v>0.96425868814756299</v>
      </c>
      <c r="S3982" s="7">
        <f t="shared" si="186"/>
        <v>6.7119999999999999E-2</v>
      </c>
      <c r="T3982" s="17">
        <f t="shared" si="187"/>
        <v>1.1E-4</v>
      </c>
      <c r="U3982" s="54" t="b">
        <v>0</v>
      </c>
      <c r="V3982" s="55" t="b">
        <v>0</v>
      </c>
      <c r="W3982" s="10">
        <v>9938257</v>
      </c>
      <c r="Y3982" s="51"/>
    </row>
    <row r="3983" spans="1:25" x14ac:dyDescent="0.2">
      <c r="A3983" s="29" t="s">
        <v>39</v>
      </c>
      <c r="B3983" s="34" t="s">
        <v>1129</v>
      </c>
      <c r="C3983" s="31" t="s">
        <v>3041</v>
      </c>
      <c r="D3983" s="16">
        <v>1</v>
      </c>
      <c r="E3983" s="8">
        <v>256</v>
      </c>
      <c r="F3983" s="16">
        <v>107</v>
      </c>
      <c r="G3983" s="8">
        <f t="shared" si="188"/>
        <v>0.58203125</v>
      </c>
      <c r="H3983" s="7">
        <v>0.94283852069668195</v>
      </c>
      <c r="I3983" s="17">
        <v>0.94612921039521602</v>
      </c>
      <c r="J3983" s="3">
        <v>0.80069561168829995</v>
      </c>
      <c r="K3983" s="4">
        <v>0.99759478954091596</v>
      </c>
      <c r="L3983" s="7">
        <v>2</v>
      </c>
      <c r="M3983" s="1">
        <v>32</v>
      </c>
      <c r="N3983" s="1">
        <v>8192</v>
      </c>
      <c r="O3983" s="1">
        <v>128</v>
      </c>
      <c r="P3983" s="17">
        <v>1</v>
      </c>
      <c r="Q3983" s="3">
        <v>0.83807719109060397</v>
      </c>
      <c r="R3983" s="4">
        <v>0.992397797171229</v>
      </c>
      <c r="S3983" s="7">
        <f t="shared" si="186"/>
        <v>3.7379999999999997E-2</v>
      </c>
      <c r="T3983" s="17">
        <f t="shared" si="187"/>
        <v>5.1999999999999998E-3</v>
      </c>
      <c r="U3983" s="54" t="b">
        <v>0</v>
      </c>
      <c r="V3983" s="55" t="b">
        <v>0</v>
      </c>
      <c r="W3983" s="10">
        <v>6170595</v>
      </c>
      <c r="Y3983" s="51"/>
    </row>
    <row r="3984" spans="1:25" x14ac:dyDescent="0.2">
      <c r="A3984" s="29" t="s">
        <v>23</v>
      </c>
      <c r="B3984" s="34" t="s">
        <v>4796</v>
      </c>
      <c r="C3984" s="31" t="s">
        <v>4965</v>
      </c>
      <c r="D3984" s="16">
        <v>1</v>
      </c>
      <c r="E3984" s="8">
        <v>256</v>
      </c>
      <c r="F3984" s="16">
        <v>202</v>
      </c>
      <c r="G3984" s="8">
        <f t="shared" si="188"/>
        <v>0.2109375</v>
      </c>
      <c r="H3984" s="7">
        <v>0.96997539352647999</v>
      </c>
      <c r="I3984" s="17">
        <v>0.88858650881342405</v>
      </c>
      <c r="J3984" s="3">
        <v>0.40880639899305599</v>
      </c>
      <c r="K3984" s="4">
        <v>0.97550436075860403</v>
      </c>
      <c r="L3984" s="7">
        <v>3</v>
      </c>
      <c r="M3984" s="1">
        <v>32</v>
      </c>
      <c r="N3984" s="1">
        <v>16384</v>
      </c>
      <c r="O3984" s="1">
        <v>128</v>
      </c>
      <c r="P3984" s="17">
        <v>1</v>
      </c>
      <c r="Q3984" s="3">
        <v>0.41739818342442803</v>
      </c>
      <c r="R3984" s="4">
        <v>0.97394854754573501</v>
      </c>
      <c r="S3984" s="7">
        <f t="shared" si="186"/>
        <v>8.5900000000000004E-3</v>
      </c>
      <c r="T3984" s="17">
        <f t="shared" si="187"/>
        <v>1.56E-3</v>
      </c>
      <c r="U3984" s="54" t="b">
        <v>0</v>
      </c>
      <c r="V3984" s="55" t="b">
        <v>0</v>
      </c>
      <c r="W3984" s="10">
        <v>6398657</v>
      </c>
      <c r="Y3984" s="51"/>
    </row>
    <row r="3985" spans="1:25" x14ac:dyDescent="0.2">
      <c r="A3985" s="29" t="s">
        <v>35</v>
      </c>
      <c r="B3985" s="34" t="s">
        <v>2183</v>
      </c>
      <c r="C3985" s="31" t="s">
        <v>4095</v>
      </c>
      <c r="D3985" s="16">
        <v>0</v>
      </c>
      <c r="E3985" s="8">
        <v>256</v>
      </c>
      <c r="F3985" s="16">
        <v>14</v>
      </c>
      <c r="G3985" s="8">
        <f t="shared" si="188"/>
        <v>0.9453125</v>
      </c>
      <c r="H3985" s="7">
        <v>0.69218313903728801</v>
      </c>
      <c r="I3985" s="17">
        <v>1</v>
      </c>
      <c r="J3985" s="3">
        <v>0.68268091435361899</v>
      </c>
      <c r="K3985" s="4">
        <v>0.99969620487412003</v>
      </c>
      <c r="L3985" s="7">
        <v>1</v>
      </c>
      <c r="M3985" s="1">
        <v>64</v>
      </c>
      <c r="N3985" s="1">
        <v>16384</v>
      </c>
      <c r="O3985" s="1">
        <v>128</v>
      </c>
      <c r="P3985" s="17">
        <v>1</v>
      </c>
      <c r="Q3985" s="3">
        <v>0.69091288458788502</v>
      </c>
      <c r="R3985" s="4">
        <v>0.99999228937903795</v>
      </c>
      <c r="S3985" s="7">
        <f t="shared" si="186"/>
        <v>8.2299999999999995E-3</v>
      </c>
      <c r="T3985" s="17">
        <f t="shared" si="187"/>
        <v>2.9999999999999997E-4</v>
      </c>
      <c r="U3985" s="54" t="b">
        <v>0</v>
      </c>
      <c r="V3985" s="55" t="b">
        <v>0</v>
      </c>
      <c r="W3985" s="10">
        <v>3151065</v>
      </c>
      <c r="Y3985" s="51"/>
    </row>
    <row r="3986" spans="1:25" x14ac:dyDescent="0.2">
      <c r="A3986" s="29" t="s">
        <v>47</v>
      </c>
      <c r="B3986" s="34" t="s">
        <v>971</v>
      </c>
      <c r="C3986" s="31" t="s">
        <v>2883</v>
      </c>
      <c r="D3986" s="16">
        <v>0</v>
      </c>
      <c r="E3986" s="8">
        <v>1024</v>
      </c>
      <c r="F3986" s="16">
        <v>573</v>
      </c>
      <c r="G3986" s="8">
        <f t="shared" si="188"/>
        <v>0.4404296875</v>
      </c>
      <c r="H3986" s="7">
        <v>0.85773958027881803</v>
      </c>
      <c r="I3986" s="17">
        <v>0.999999999999999</v>
      </c>
      <c r="J3986" s="3">
        <v>0.67429251559630099</v>
      </c>
      <c r="K3986" s="4">
        <v>0.99999997321477396</v>
      </c>
      <c r="L3986" s="7">
        <v>3</v>
      </c>
      <c r="M3986" s="1">
        <v>256</v>
      </c>
      <c r="N3986" s="1">
        <v>65536</v>
      </c>
      <c r="O3986" s="1">
        <v>128</v>
      </c>
      <c r="P3986" s="17">
        <v>1</v>
      </c>
      <c r="Q3986" s="3">
        <v>0.70599473802124602</v>
      </c>
      <c r="R3986" s="4">
        <v>0.99999998709143301</v>
      </c>
      <c r="S3986" s="7">
        <f t="shared" si="186"/>
        <v>3.1699999999999999E-2</v>
      </c>
      <c r="T3986" s="17">
        <f t="shared" si="187"/>
        <v>0</v>
      </c>
      <c r="U3986" s="54" t="b">
        <v>0</v>
      </c>
      <c r="V3986" s="55" t="b">
        <v>0</v>
      </c>
      <c r="W3986" s="10">
        <v>16102456</v>
      </c>
      <c r="Y3986" s="51"/>
    </row>
    <row r="3987" spans="1:25" x14ac:dyDescent="0.2">
      <c r="A3987" s="29" t="s">
        <v>45</v>
      </c>
      <c r="B3987" s="34" t="s">
        <v>1959</v>
      </c>
      <c r="C3987" s="31" t="s">
        <v>3871</v>
      </c>
      <c r="D3987" s="16">
        <v>1</v>
      </c>
      <c r="E3987" s="8">
        <v>256</v>
      </c>
      <c r="F3987" s="16">
        <v>197</v>
      </c>
      <c r="G3987" s="8">
        <f t="shared" si="188"/>
        <v>0.23046875</v>
      </c>
      <c r="H3987" s="7">
        <v>0.97767115037710794</v>
      </c>
      <c r="I3987" s="17">
        <v>0.95529891408511503</v>
      </c>
      <c r="J3987" s="3">
        <v>0.45687301406072001</v>
      </c>
      <c r="K3987" s="4">
        <v>0.99821677936321895</v>
      </c>
      <c r="L3987" s="7">
        <v>3</v>
      </c>
      <c r="M3987" s="1">
        <v>64</v>
      </c>
      <c r="N3987" s="1">
        <v>32768</v>
      </c>
      <c r="O3987" s="1">
        <v>128</v>
      </c>
      <c r="P3987" s="17">
        <v>1</v>
      </c>
      <c r="Q3987" s="3">
        <v>0.47013959788104798</v>
      </c>
      <c r="R3987" s="4">
        <v>0.99823093925272199</v>
      </c>
      <c r="S3987" s="7">
        <f t="shared" si="186"/>
        <v>1.3270000000000001E-2</v>
      </c>
      <c r="T3987" s="17">
        <f t="shared" si="187"/>
        <v>-1.0000000000000001E-5</v>
      </c>
      <c r="U3987" s="54" t="b">
        <v>0</v>
      </c>
      <c r="V3987" s="55" t="b">
        <v>0</v>
      </c>
      <c r="W3987" s="10">
        <v>6710560</v>
      </c>
      <c r="Y3987" s="51"/>
    </row>
    <row r="3988" spans="1:25" x14ac:dyDescent="0.2">
      <c r="A3988" s="29" t="s">
        <v>45</v>
      </c>
      <c r="B3988" s="34" t="s">
        <v>1948</v>
      </c>
      <c r="C3988" s="31" t="s">
        <v>3860</v>
      </c>
      <c r="D3988" s="16">
        <v>0.5</v>
      </c>
      <c r="E3988" s="8">
        <v>2048</v>
      </c>
      <c r="F3988" s="16">
        <v>1153</v>
      </c>
      <c r="G3988" s="8">
        <f t="shared" si="188"/>
        <v>0.43701171875</v>
      </c>
      <c r="H3988" s="7">
        <v>0.76277123503708899</v>
      </c>
      <c r="I3988" s="17">
        <v>0.999999999999999</v>
      </c>
      <c r="J3988" s="3">
        <v>0.40317779062751602</v>
      </c>
      <c r="K3988" s="4">
        <v>0.99719702585072401</v>
      </c>
      <c r="L3988" s="7">
        <v>2</v>
      </c>
      <c r="M3988" s="1">
        <v>256</v>
      </c>
      <c r="N3988" s="1">
        <v>16384</v>
      </c>
      <c r="O3988" s="1">
        <v>128</v>
      </c>
      <c r="P3988" s="17">
        <v>1</v>
      </c>
      <c r="Q3988" s="3">
        <v>0.43081839156121898</v>
      </c>
      <c r="R3988" s="4">
        <v>0.99797689405023204</v>
      </c>
      <c r="S3988" s="7">
        <f t="shared" si="186"/>
        <v>2.7640000000000001E-2</v>
      </c>
      <c r="T3988" s="17">
        <f t="shared" si="187"/>
        <v>7.7999999999999999E-4</v>
      </c>
      <c r="U3988" s="54" t="b">
        <v>0</v>
      </c>
      <c r="V3988" s="55" t="b">
        <v>0</v>
      </c>
      <c r="W3988" s="10">
        <v>28643195</v>
      </c>
      <c r="Y3988" s="51"/>
    </row>
    <row r="3989" spans="1:25" x14ac:dyDescent="0.2">
      <c r="A3989" s="29" t="s">
        <v>41</v>
      </c>
      <c r="B3989" s="34" t="s">
        <v>2156</v>
      </c>
      <c r="C3989" s="31" t="s">
        <v>4068</v>
      </c>
      <c r="D3989" s="16">
        <v>0.5</v>
      </c>
      <c r="E3989" s="8">
        <v>256</v>
      </c>
      <c r="F3989" s="16">
        <v>1</v>
      </c>
      <c r="G3989" s="8">
        <f t="shared" si="188"/>
        <v>0.99609375</v>
      </c>
      <c r="H3989" s="7">
        <v>0.62996052494743604</v>
      </c>
      <c r="I3989" s="17">
        <v>1</v>
      </c>
      <c r="J3989" s="3">
        <v>0.62996052494743604</v>
      </c>
      <c r="K3989" s="4">
        <v>1</v>
      </c>
      <c r="L3989" s="7">
        <v>3</v>
      </c>
      <c r="M3989" s="1">
        <v>32</v>
      </c>
      <c r="N3989" s="1">
        <v>16384</v>
      </c>
      <c r="O3989" s="1">
        <v>128</v>
      </c>
      <c r="P3989" s="17">
        <v>1</v>
      </c>
      <c r="Q3989" s="3">
        <v>0.62996052494743504</v>
      </c>
      <c r="R3989" s="4">
        <v>1</v>
      </c>
      <c r="S3989" s="7">
        <f t="shared" si="186"/>
        <v>0</v>
      </c>
      <c r="T3989" s="17">
        <f t="shared" si="187"/>
        <v>0</v>
      </c>
      <c r="U3989" s="54" t="b">
        <v>0</v>
      </c>
      <c r="V3989" s="55" t="b">
        <v>0</v>
      </c>
      <c r="W3989" s="10">
        <v>287884</v>
      </c>
      <c r="Y3989" s="51"/>
    </row>
    <row r="3990" spans="1:25" x14ac:dyDescent="0.2">
      <c r="A3990" s="29" t="s">
        <v>55</v>
      </c>
      <c r="B3990" s="34" t="s">
        <v>4799</v>
      </c>
      <c r="C3990" s="31" t="s">
        <v>4968</v>
      </c>
      <c r="D3990" s="16">
        <v>1</v>
      </c>
      <c r="E3990" s="8">
        <v>1024</v>
      </c>
      <c r="F3990" s="16">
        <v>743</v>
      </c>
      <c r="G3990" s="8">
        <f t="shared" si="188"/>
        <v>0.2744140625</v>
      </c>
      <c r="H3990" s="7">
        <v>0.96144868746198497</v>
      </c>
      <c r="I3990" s="17">
        <v>0.99999999999987099</v>
      </c>
      <c r="J3990" s="3">
        <v>0.51363386905218</v>
      </c>
      <c r="K3990" s="4">
        <v>0.99894450022844505</v>
      </c>
      <c r="L3990" s="7">
        <v>3</v>
      </c>
      <c r="M3990" s="1">
        <v>128</v>
      </c>
      <c r="N3990" s="1">
        <v>8192</v>
      </c>
      <c r="O3990" s="1">
        <v>128</v>
      </c>
      <c r="P3990" s="17">
        <v>1</v>
      </c>
      <c r="Q3990" s="3">
        <v>0.51750557269662401</v>
      </c>
      <c r="R3990" s="4">
        <v>0.99897912935329602</v>
      </c>
      <c r="S3990" s="7">
        <f t="shared" si="186"/>
        <v>3.8700000000000002E-3</v>
      </c>
      <c r="T3990" s="17">
        <f t="shared" si="187"/>
        <v>3.0000000000000001E-5</v>
      </c>
      <c r="U3990" s="54" t="b">
        <v>0</v>
      </c>
      <c r="V3990" s="55" t="b">
        <v>0</v>
      </c>
      <c r="W3990" s="10">
        <v>12205061</v>
      </c>
      <c r="Y3990" s="51"/>
    </row>
    <row r="3991" spans="1:25" x14ac:dyDescent="0.2">
      <c r="A3991" s="29" t="s">
        <v>35</v>
      </c>
      <c r="B3991" s="34" t="s">
        <v>2837</v>
      </c>
      <c r="C3991" s="31" t="s">
        <v>4749</v>
      </c>
      <c r="D3991" s="16">
        <v>1</v>
      </c>
      <c r="E3991" s="8">
        <v>256</v>
      </c>
      <c r="F3991" s="16">
        <v>14</v>
      </c>
      <c r="G3991" s="8">
        <f t="shared" si="188"/>
        <v>0.9453125</v>
      </c>
      <c r="H3991" s="7">
        <v>0.63454900013287396</v>
      </c>
      <c r="I3991" s="17">
        <v>1</v>
      </c>
      <c r="J3991" s="3">
        <v>0.62586028275138605</v>
      </c>
      <c r="K3991" s="4">
        <v>0.99954448184526601</v>
      </c>
      <c r="L3991" s="7">
        <v>3</v>
      </c>
      <c r="M3991" s="1">
        <v>256</v>
      </c>
      <c r="N3991" s="1">
        <v>16384</v>
      </c>
      <c r="O3991" s="1">
        <v>128</v>
      </c>
      <c r="P3991" s="17">
        <v>1</v>
      </c>
      <c r="Q3991" s="3">
        <v>0.63251013540664403</v>
      </c>
      <c r="R3991" s="4">
        <v>0.99991606126470201</v>
      </c>
      <c r="S3991" s="7">
        <f t="shared" si="186"/>
        <v>6.6499999999999997E-3</v>
      </c>
      <c r="T3991" s="17">
        <f t="shared" si="187"/>
        <v>3.6999999999999999E-4</v>
      </c>
      <c r="U3991" s="54" t="b">
        <v>0</v>
      </c>
      <c r="V3991" s="55" t="b">
        <v>0</v>
      </c>
      <c r="W3991" s="10">
        <v>3170177</v>
      </c>
      <c r="Y3991" s="51"/>
    </row>
    <row r="3992" spans="1:25" x14ac:dyDescent="0.2">
      <c r="A3992" s="29" t="s">
        <v>58</v>
      </c>
      <c r="B3992" s="34" t="s">
        <v>1605</v>
      </c>
      <c r="C3992" s="31" t="s">
        <v>3517</v>
      </c>
      <c r="D3992" s="16">
        <v>0</v>
      </c>
      <c r="E3992" s="8">
        <v>1024</v>
      </c>
      <c r="F3992" s="16">
        <v>139</v>
      </c>
      <c r="G3992" s="8">
        <f t="shared" si="188"/>
        <v>0.8642578125</v>
      </c>
      <c r="H3992" s="7">
        <v>0.69822466464474198</v>
      </c>
      <c r="I3992" s="17">
        <v>0.999999999999999</v>
      </c>
      <c r="J3992" s="3">
        <v>0.66087776738394999</v>
      </c>
      <c r="K3992" s="4">
        <v>1.0000009306764199</v>
      </c>
      <c r="L3992" s="7">
        <v>1</v>
      </c>
      <c r="M3992" s="1">
        <v>128</v>
      </c>
      <c r="N3992" s="1">
        <v>16384</v>
      </c>
      <c r="O3992" s="1">
        <v>128</v>
      </c>
      <c r="P3992" s="17">
        <v>1</v>
      </c>
      <c r="Q3992" s="3">
        <v>0.68003699871780399</v>
      </c>
      <c r="R3992" s="4">
        <v>1.00000028229667</v>
      </c>
      <c r="S3992" s="7">
        <f t="shared" si="186"/>
        <v>1.916E-2</v>
      </c>
      <c r="T3992" s="17">
        <f t="shared" si="187"/>
        <v>0</v>
      </c>
      <c r="U3992" s="54" t="b">
        <v>0</v>
      </c>
      <c r="V3992" s="55" t="b">
        <v>0</v>
      </c>
      <c r="W3992" s="10">
        <v>5012172</v>
      </c>
      <c r="Y3992" s="51"/>
    </row>
    <row r="3993" spans="1:25" x14ac:dyDescent="0.2">
      <c r="A3993" s="29" t="s">
        <v>48</v>
      </c>
      <c r="B3993" s="34" t="s">
        <v>1465</v>
      </c>
      <c r="C3993" s="31" t="s">
        <v>3377</v>
      </c>
      <c r="D3993" s="16">
        <v>0.5</v>
      </c>
      <c r="E3993" s="8">
        <v>2048</v>
      </c>
      <c r="F3993" s="16">
        <v>598</v>
      </c>
      <c r="G3993" s="8">
        <f t="shared" si="188"/>
        <v>0.7080078125</v>
      </c>
      <c r="H3993" s="7">
        <v>0.61420594331553102</v>
      </c>
      <c r="I3993" s="17">
        <v>1</v>
      </c>
      <c r="J3993" s="3">
        <v>0.55285446604562305</v>
      </c>
      <c r="K3993" s="4">
        <v>0.99745095148368801</v>
      </c>
      <c r="L3993" s="7">
        <v>1</v>
      </c>
      <c r="M3993" s="1">
        <v>64</v>
      </c>
      <c r="N3993" s="1">
        <v>65536</v>
      </c>
      <c r="O3993" s="1">
        <v>128</v>
      </c>
      <c r="P3993" s="17">
        <v>1</v>
      </c>
      <c r="Q3993" s="3">
        <v>0.62248686479068005</v>
      </c>
      <c r="R3993" s="4">
        <v>0.99477198900349195</v>
      </c>
      <c r="S3993" s="7">
        <f t="shared" si="186"/>
        <v>5.3069999999999999E-2</v>
      </c>
      <c r="T3993" s="17">
        <f t="shared" si="187"/>
        <v>-2.6800000000000001E-3</v>
      </c>
      <c r="U3993" s="54" t="b">
        <v>0</v>
      </c>
      <c r="V3993" s="55" t="b">
        <v>0</v>
      </c>
      <c r="W3993" s="10">
        <v>17755670</v>
      </c>
      <c r="Y3993" s="51"/>
    </row>
    <row r="3994" spans="1:25" x14ac:dyDescent="0.2">
      <c r="A3994" s="29" t="s">
        <v>28</v>
      </c>
      <c r="B3994" s="34" t="s">
        <v>2514</v>
      </c>
      <c r="C3994" s="31" t="s">
        <v>4426</v>
      </c>
      <c r="D3994" s="16">
        <v>1</v>
      </c>
      <c r="E3994" s="8">
        <v>256</v>
      </c>
      <c r="F3994" s="16">
        <v>33</v>
      </c>
      <c r="G3994" s="8">
        <f t="shared" si="188"/>
        <v>0.87109375</v>
      </c>
      <c r="H3994" s="7">
        <v>0.60317126635143203</v>
      </c>
      <c r="I3994" s="17">
        <v>0.99806716957894404</v>
      </c>
      <c r="J3994" s="3">
        <v>0.569358645492413</v>
      </c>
      <c r="K3994" s="4">
        <v>0.99329803777650205</v>
      </c>
      <c r="L3994" s="7">
        <v>3</v>
      </c>
      <c r="M3994" s="1">
        <v>128</v>
      </c>
      <c r="N3994" s="1">
        <v>8192</v>
      </c>
      <c r="O3994" s="1">
        <v>128</v>
      </c>
      <c r="P3994" s="17">
        <v>1</v>
      </c>
      <c r="Q3994" s="3">
        <v>0.58078846977836696</v>
      </c>
      <c r="R3994" s="4">
        <v>0.99450994419873295</v>
      </c>
      <c r="S3994" s="7">
        <f t="shared" si="186"/>
        <v>1.1429999999999999E-2</v>
      </c>
      <c r="T3994" s="17">
        <f t="shared" si="187"/>
        <v>1.2099999999999999E-3</v>
      </c>
      <c r="U3994" s="54" t="b">
        <v>0</v>
      </c>
      <c r="V3994" s="55" t="b">
        <v>0</v>
      </c>
      <c r="W3994" s="10">
        <v>4039935</v>
      </c>
      <c r="Y3994" s="51"/>
    </row>
    <row r="3995" spans="1:25" x14ac:dyDescent="0.2">
      <c r="A3995" s="29" t="s">
        <v>48</v>
      </c>
      <c r="B3995" s="34" t="s">
        <v>1626</v>
      </c>
      <c r="C3995" s="31" t="s">
        <v>3538</v>
      </c>
      <c r="D3995" s="16">
        <v>1</v>
      </c>
      <c r="E3995" s="8">
        <v>1024</v>
      </c>
      <c r="F3995" s="16">
        <v>351</v>
      </c>
      <c r="G3995" s="8">
        <f t="shared" si="188"/>
        <v>0.6572265625</v>
      </c>
      <c r="H3995" s="7">
        <v>0.71091480464836898</v>
      </c>
      <c r="I3995" s="17">
        <v>0.999999999999999</v>
      </c>
      <c r="J3995" s="3">
        <v>0.62061186104472199</v>
      </c>
      <c r="K3995" s="4">
        <v>0.99604747226639401</v>
      </c>
      <c r="L3995" s="7">
        <v>3</v>
      </c>
      <c r="M3995" s="1">
        <v>128</v>
      </c>
      <c r="N3995" s="1">
        <v>32768</v>
      </c>
      <c r="O3995" s="1">
        <v>128</v>
      </c>
      <c r="P3995" s="17">
        <v>1</v>
      </c>
      <c r="Q3995" s="3">
        <v>0.640347864049573</v>
      </c>
      <c r="R3995" s="4">
        <v>0.99665753638926902</v>
      </c>
      <c r="S3995" s="7">
        <f t="shared" si="186"/>
        <v>1.9740000000000001E-2</v>
      </c>
      <c r="T3995" s="17">
        <f t="shared" si="187"/>
        <v>6.0999999999999997E-4</v>
      </c>
      <c r="U3995" s="54" t="b">
        <v>0</v>
      </c>
      <c r="V3995" s="55" t="b">
        <v>0</v>
      </c>
      <c r="W3995" s="10">
        <v>8039509</v>
      </c>
      <c r="Y3995" s="51"/>
    </row>
    <row r="3996" spans="1:25" x14ac:dyDescent="0.2">
      <c r="A3996" s="29" t="s">
        <v>17</v>
      </c>
      <c r="B3996" s="34" t="s">
        <v>1009</v>
      </c>
      <c r="C3996" s="31" t="s">
        <v>2921</v>
      </c>
      <c r="D3996" s="16">
        <v>0.5</v>
      </c>
      <c r="E3996" s="8">
        <v>2048</v>
      </c>
      <c r="F3996" s="16">
        <v>1305</v>
      </c>
      <c r="G3996" s="8">
        <f t="shared" si="188"/>
        <v>0.36279296875</v>
      </c>
      <c r="H3996" s="7">
        <v>0.59427989479065002</v>
      </c>
      <c r="I3996" s="17">
        <v>1</v>
      </c>
      <c r="J3996" s="3">
        <v>0.30422638498282401</v>
      </c>
      <c r="K3996" s="4">
        <v>0.99291134148918103</v>
      </c>
      <c r="L3996" s="7">
        <v>2</v>
      </c>
      <c r="M3996" s="1">
        <v>64</v>
      </c>
      <c r="N3996" s="1">
        <v>32768</v>
      </c>
      <c r="O3996" s="1">
        <v>128</v>
      </c>
      <c r="P3996" s="17">
        <v>1</v>
      </c>
      <c r="Q3996" s="3">
        <v>0.330300828609978</v>
      </c>
      <c r="R3996" s="4">
        <v>0.986275935476571</v>
      </c>
      <c r="S3996" s="7">
        <f t="shared" si="186"/>
        <v>2.6069999999999999E-2</v>
      </c>
      <c r="T3996" s="17">
        <f t="shared" si="187"/>
        <v>-6.6400000000000001E-3</v>
      </c>
      <c r="U3996" s="54" t="b">
        <v>0</v>
      </c>
      <c r="V3996" s="55" t="b">
        <v>0</v>
      </c>
      <c r="W3996" s="10">
        <v>131442507</v>
      </c>
      <c r="Y3996" s="51"/>
    </row>
    <row r="3997" spans="1:25" x14ac:dyDescent="0.2">
      <c r="A3997" s="29" t="s">
        <v>32</v>
      </c>
      <c r="B3997" s="34" t="s">
        <v>1053</v>
      </c>
      <c r="C3997" s="31" t="s">
        <v>2965</v>
      </c>
      <c r="D3997" s="16">
        <v>0</v>
      </c>
      <c r="E3997" s="8">
        <v>1024</v>
      </c>
      <c r="F3997" s="16">
        <v>1</v>
      </c>
      <c r="G3997" s="8">
        <f t="shared" si="188"/>
        <v>0.9990234375</v>
      </c>
      <c r="H3997" s="7">
        <v>0.224995458935384</v>
      </c>
      <c r="I3997" s="17">
        <v>1</v>
      </c>
      <c r="J3997" s="3">
        <v>0.224995458935383</v>
      </c>
      <c r="K3997" s="4">
        <v>1</v>
      </c>
      <c r="L3997" s="7">
        <v>3</v>
      </c>
      <c r="M3997" s="1">
        <v>32</v>
      </c>
      <c r="N3997" s="1">
        <v>8192</v>
      </c>
      <c r="O3997" s="1">
        <v>128</v>
      </c>
      <c r="P3997" s="17">
        <v>1</v>
      </c>
      <c r="Q3997" s="3">
        <v>0.22499545893707801</v>
      </c>
      <c r="R3997" s="4">
        <v>1</v>
      </c>
      <c r="S3997" s="7">
        <f t="shared" si="186"/>
        <v>0</v>
      </c>
      <c r="T3997" s="17">
        <f t="shared" si="187"/>
        <v>0</v>
      </c>
      <c r="U3997" s="54" t="b">
        <v>0</v>
      </c>
      <c r="V3997" s="55" t="b">
        <v>0</v>
      </c>
      <c r="W3997" s="10">
        <v>242201</v>
      </c>
      <c r="Y3997" s="51"/>
    </row>
    <row r="3998" spans="1:25" x14ac:dyDescent="0.2">
      <c r="A3998" s="29" t="s">
        <v>32</v>
      </c>
      <c r="B3998" s="34" t="s">
        <v>4853</v>
      </c>
      <c r="C3998" s="31" t="s">
        <v>5022</v>
      </c>
      <c r="D3998" s="16">
        <v>0</v>
      </c>
      <c r="E3998" s="8">
        <v>512</v>
      </c>
      <c r="F3998" s="16">
        <v>1</v>
      </c>
      <c r="G3998" s="8">
        <f t="shared" si="188"/>
        <v>0.998046875</v>
      </c>
      <c r="H3998" s="7">
        <v>0.54942695480050396</v>
      </c>
      <c r="I3998" s="17">
        <v>1</v>
      </c>
      <c r="J3998" s="3">
        <v>0.54942695480080594</v>
      </c>
      <c r="K3998" s="4">
        <v>1</v>
      </c>
      <c r="L3998" s="7">
        <v>2</v>
      </c>
      <c r="M3998" s="1">
        <v>64</v>
      </c>
      <c r="N3998" s="1">
        <v>8192</v>
      </c>
      <c r="O3998" s="1">
        <v>128</v>
      </c>
      <c r="P3998" s="17">
        <v>1</v>
      </c>
      <c r="Q3998" s="3">
        <v>0.54942695479786696</v>
      </c>
      <c r="R3998" s="4">
        <v>1</v>
      </c>
      <c r="S3998" s="7">
        <f t="shared" si="186"/>
        <v>0</v>
      </c>
      <c r="T3998" s="17">
        <f t="shared" si="187"/>
        <v>0</v>
      </c>
      <c r="U3998" s="54" t="b">
        <v>0</v>
      </c>
      <c r="V3998" s="55" t="b">
        <v>0</v>
      </c>
      <c r="W3998" s="10">
        <v>240389</v>
      </c>
      <c r="Y3998" s="51"/>
    </row>
    <row r="3999" spans="1:25" x14ac:dyDescent="0.2">
      <c r="A3999" s="29" t="s">
        <v>38</v>
      </c>
      <c r="B3999" s="34" t="s">
        <v>2118</v>
      </c>
      <c r="C3999" s="31" t="s">
        <v>4030</v>
      </c>
      <c r="D3999" s="16">
        <v>0.5</v>
      </c>
      <c r="E3999" s="8">
        <v>512</v>
      </c>
      <c r="F3999" s="16">
        <v>363</v>
      </c>
      <c r="G3999" s="8">
        <f t="shared" si="188"/>
        <v>0.291015625</v>
      </c>
      <c r="H3999" s="7">
        <v>0.83013775316271099</v>
      </c>
      <c r="I3999" s="17">
        <v>0.99088146091887896</v>
      </c>
      <c r="J3999" s="3">
        <v>0.45946165557749002</v>
      </c>
      <c r="K3999" s="4">
        <v>0.99471448922874905</v>
      </c>
      <c r="L3999" s="7">
        <v>3</v>
      </c>
      <c r="M3999" s="1">
        <v>64</v>
      </c>
      <c r="N3999" s="1">
        <v>4096</v>
      </c>
      <c r="O3999" s="1">
        <v>128</v>
      </c>
      <c r="P3999" s="17">
        <v>1</v>
      </c>
      <c r="Q3999" s="3">
        <v>0.47106604244280398</v>
      </c>
      <c r="R3999" s="4">
        <v>0.99363308128729799</v>
      </c>
      <c r="S3999" s="7">
        <f t="shared" si="186"/>
        <v>1.1599999999999999E-2</v>
      </c>
      <c r="T3999" s="17">
        <f t="shared" si="187"/>
        <v>1.08E-3</v>
      </c>
      <c r="U3999" s="54" t="b">
        <v>0</v>
      </c>
      <c r="V3999" s="55" t="b">
        <v>0</v>
      </c>
      <c r="W3999" s="10">
        <v>37251091</v>
      </c>
      <c r="Y3999" s="51"/>
    </row>
    <row r="4000" spans="1:25" x14ac:dyDescent="0.2">
      <c r="A4000" s="29" t="s">
        <v>59</v>
      </c>
      <c r="B4000" s="34" t="s">
        <v>1689</v>
      </c>
      <c r="C4000" s="31" t="s">
        <v>3601</v>
      </c>
      <c r="D4000" s="16">
        <v>0.5</v>
      </c>
      <c r="E4000" s="8">
        <v>256</v>
      </c>
      <c r="F4000" s="16">
        <v>118</v>
      </c>
      <c r="G4000" s="8">
        <f t="shared" si="188"/>
        <v>0.5390625</v>
      </c>
      <c r="H4000" s="7">
        <v>0.70293385551625998</v>
      </c>
      <c r="I4000" s="17">
        <v>0.811839508292721</v>
      </c>
      <c r="J4000" s="3">
        <v>0.56435847304239295</v>
      </c>
      <c r="K4000" s="4">
        <v>0.93110492853855298</v>
      </c>
      <c r="L4000" s="7">
        <v>3</v>
      </c>
      <c r="M4000" s="1">
        <v>64</v>
      </c>
      <c r="N4000" s="1">
        <v>32768</v>
      </c>
      <c r="O4000" s="1">
        <v>128</v>
      </c>
      <c r="P4000" s="17">
        <v>1</v>
      </c>
      <c r="Q4000" s="3">
        <v>0.59377620687618604</v>
      </c>
      <c r="R4000" s="4">
        <v>0.93734208623997395</v>
      </c>
      <c r="S4000" s="7">
        <f t="shared" si="186"/>
        <v>2.9420000000000002E-2</v>
      </c>
      <c r="T4000" s="17">
        <f t="shared" si="187"/>
        <v>-6.2399999999999999E-3</v>
      </c>
      <c r="U4000" s="54" t="b">
        <v>0</v>
      </c>
      <c r="V4000" s="55" t="b">
        <v>0</v>
      </c>
      <c r="W4000" s="10">
        <v>5476583</v>
      </c>
      <c r="Y4000" s="51"/>
    </row>
    <row r="4001" spans="1:25" x14ac:dyDescent="0.2">
      <c r="A4001" s="29" t="s">
        <v>52</v>
      </c>
      <c r="B4001" s="34" t="s">
        <v>2667</v>
      </c>
      <c r="C4001" s="31" t="s">
        <v>4579</v>
      </c>
      <c r="D4001" s="16">
        <v>0.5</v>
      </c>
      <c r="E4001" s="8">
        <v>256</v>
      </c>
      <c r="F4001" s="16">
        <v>219</v>
      </c>
      <c r="G4001" s="8">
        <f t="shared" si="188"/>
        <v>0.14453125</v>
      </c>
      <c r="H4001" s="7">
        <v>0.95348095170130598</v>
      </c>
      <c r="I4001" s="17">
        <v>0.83904270031755002</v>
      </c>
      <c r="J4001" s="3">
        <v>0.53536781374492703</v>
      </c>
      <c r="K4001" s="4">
        <v>0.95822760927358697</v>
      </c>
      <c r="L4001" s="7">
        <v>2</v>
      </c>
      <c r="M4001" s="1">
        <v>32</v>
      </c>
      <c r="N4001" s="1">
        <v>16384</v>
      </c>
      <c r="O4001" s="1">
        <v>128</v>
      </c>
      <c r="P4001" s="17">
        <v>1</v>
      </c>
      <c r="Q4001" s="3">
        <v>0.58552892269508205</v>
      </c>
      <c r="R4001" s="4">
        <v>0.95483781763909104</v>
      </c>
      <c r="S4001" s="7">
        <f t="shared" si="186"/>
        <v>5.0160000000000003E-2</v>
      </c>
      <c r="T4001" s="17">
        <f t="shared" si="187"/>
        <v>3.3899999999999998E-3</v>
      </c>
      <c r="U4001" s="54" t="b">
        <v>0</v>
      </c>
      <c r="V4001" s="55" t="b">
        <v>0</v>
      </c>
      <c r="W4001" s="10">
        <v>18302033</v>
      </c>
      <c r="Y4001" s="51"/>
    </row>
    <row r="4002" spans="1:25" x14ac:dyDescent="0.2">
      <c r="A4002" s="29" t="s">
        <v>36</v>
      </c>
      <c r="B4002" s="34" t="s">
        <v>1887</v>
      </c>
      <c r="C4002" s="31" t="s">
        <v>3799</v>
      </c>
      <c r="D4002" s="16">
        <v>0.5</v>
      </c>
      <c r="E4002" s="8">
        <v>1024</v>
      </c>
      <c r="F4002" s="16">
        <v>598</v>
      </c>
      <c r="G4002" s="8">
        <f t="shared" si="188"/>
        <v>0.416015625</v>
      </c>
      <c r="H4002" s="7">
        <v>0.81445769517775701</v>
      </c>
      <c r="I4002" s="17">
        <v>0.999999999999999</v>
      </c>
      <c r="J4002" s="3">
        <v>0.37803233676718001</v>
      </c>
      <c r="K4002" s="4">
        <v>0.99852820304571099</v>
      </c>
      <c r="L4002" s="7">
        <v>3</v>
      </c>
      <c r="M4002" s="1">
        <v>32</v>
      </c>
      <c r="N4002" s="1">
        <v>16384</v>
      </c>
      <c r="O4002" s="1">
        <v>128</v>
      </c>
      <c r="P4002" s="17">
        <v>1</v>
      </c>
      <c r="Q4002" s="3">
        <v>0.38284480149528</v>
      </c>
      <c r="R4002" s="4">
        <v>0.99864281707574798</v>
      </c>
      <c r="S4002" s="7">
        <f t="shared" si="186"/>
        <v>4.81E-3</v>
      </c>
      <c r="T4002" s="17">
        <f t="shared" si="187"/>
        <v>1.1E-4</v>
      </c>
      <c r="U4002" s="54" t="b">
        <v>0</v>
      </c>
      <c r="V4002" s="55" t="b">
        <v>0</v>
      </c>
      <c r="W4002" s="10">
        <v>10057680</v>
      </c>
      <c r="Y4002" s="51"/>
    </row>
    <row r="4003" spans="1:25" x14ac:dyDescent="0.2">
      <c r="A4003" s="29" t="s">
        <v>0</v>
      </c>
      <c r="B4003" s="34" t="s">
        <v>1492</v>
      </c>
      <c r="C4003" s="31" t="s">
        <v>3404</v>
      </c>
      <c r="D4003" s="16">
        <v>1</v>
      </c>
      <c r="E4003" s="8">
        <v>512</v>
      </c>
      <c r="F4003" s="16">
        <v>320</v>
      </c>
      <c r="G4003" s="8">
        <f t="shared" si="188"/>
        <v>0.375</v>
      </c>
      <c r="H4003" s="7">
        <v>0.79843408829880003</v>
      </c>
      <c r="I4003" s="17">
        <v>0.999999999999998</v>
      </c>
      <c r="J4003" s="3">
        <v>0.434770492666879</v>
      </c>
      <c r="K4003" s="4">
        <v>0.99690374491243405</v>
      </c>
      <c r="L4003" s="7">
        <v>2</v>
      </c>
      <c r="M4003" s="1">
        <v>32</v>
      </c>
      <c r="N4003" s="1">
        <v>8192</v>
      </c>
      <c r="O4003" s="1">
        <v>128</v>
      </c>
      <c r="P4003" s="17">
        <v>1</v>
      </c>
      <c r="Q4003" s="3">
        <v>0.46423065627661902</v>
      </c>
      <c r="R4003" s="4">
        <v>0.99690605957156397</v>
      </c>
      <c r="S4003" s="7">
        <f t="shared" si="186"/>
        <v>2.946E-2</v>
      </c>
      <c r="T4003" s="17">
        <f t="shared" si="187"/>
        <v>0</v>
      </c>
      <c r="U4003" s="54" t="b">
        <v>0</v>
      </c>
      <c r="V4003" s="55" t="b">
        <v>0</v>
      </c>
      <c r="W4003" s="10">
        <v>11393129</v>
      </c>
      <c r="Y4003" s="51"/>
    </row>
    <row r="4004" spans="1:25" x14ac:dyDescent="0.2">
      <c r="A4004" s="29" t="s">
        <v>52</v>
      </c>
      <c r="B4004" s="34" t="s">
        <v>4811</v>
      </c>
      <c r="C4004" s="31" t="s">
        <v>4980</v>
      </c>
      <c r="D4004" s="16">
        <v>1</v>
      </c>
      <c r="E4004" s="8">
        <v>2048</v>
      </c>
      <c r="F4004" s="16">
        <v>1488</v>
      </c>
      <c r="G4004" s="8">
        <f t="shared" si="188"/>
        <v>0.2734375</v>
      </c>
      <c r="H4004" s="7">
        <v>0.54734938235140496</v>
      </c>
      <c r="I4004" s="17">
        <v>1.0000000266058999</v>
      </c>
      <c r="J4004" s="3">
        <v>0.31536062173934398</v>
      </c>
      <c r="K4004" s="4">
        <v>0.99832969511298897</v>
      </c>
      <c r="L4004" s="7">
        <v>2</v>
      </c>
      <c r="M4004" s="1">
        <v>32</v>
      </c>
      <c r="N4004" s="1">
        <v>32768</v>
      </c>
      <c r="O4004" s="1">
        <v>128</v>
      </c>
      <c r="P4004" s="17">
        <v>1</v>
      </c>
      <c r="Q4004" s="3">
        <v>0.33602863100307301</v>
      </c>
      <c r="R4004" s="4">
        <v>0.99359395822753205</v>
      </c>
      <c r="S4004" s="7">
        <f t="shared" si="186"/>
        <v>2.0670000000000001E-2</v>
      </c>
      <c r="T4004" s="17">
        <f t="shared" si="187"/>
        <v>-4.7400000000000003E-3</v>
      </c>
      <c r="U4004" s="54" t="b">
        <v>0</v>
      </c>
      <c r="V4004" s="55" t="b">
        <v>0</v>
      </c>
      <c r="W4004" s="10">
        <v>766623928</v>
      </c>
      <c r="Y4004" s="51"/>
    </row>
    <row r="4005" spans="1:25" x14ac:dyDescent="0.2">
      <c r="A4005" s="29" t="s">
        <v>50</v>
      </c>
      <c r="B4005" s="34" t="s">
        <v>4906</v>
      </c>
      <c r="C4005" s="31" t="s">
        <v>5075</v>
      </c>
      <c r="D4005" s="16">
        <v>1</v>
      </c>
      <c r="E4005" s="8">
        <v>256</v>
      </c>
      <c r="F4005" s="16">
        <v>58</v>
      </c>
      <c r="G4005" s="8">
        <f t="shared" si="188"/>
        <v>0.7734375</v>
      </c>
      <c r="H4005" s="7">
        <v>0.700994490004753</v>
      </c>
      <c r="I4005" s="17">
        <v>1.00000000000002</v>
      </c>
      <c r="J4005" s="3">
        <v>0.65044887973802801</v>
      </c>
      <c r="K4005" s="4">
        <v>0.99614723766051005</v>
      </c>
      <c r="L4005" s="7">
        <v>2</v>
      </c>
      <c r="M4005" s="1">
        <v>256</v>
      </c>
      <c r="N4005" s="1">
        <v>16384</v>
      </c>
      <c r="O4005" s="1">
        <v>128</v>
      </c>
      <c r="P4005" s="17">
        <v>1</v>
      </c>
      <c r="Q4005" s="3">
        <v>0.67925233204325997</v>
      </c>
      <c r="R4005" s="4">
        <v>0.99384355670096503</v>
      </c>
      <c r="S4005" s="7">
        <f t="shared" si="186"/>
        <v>2.8799999999999999E-2</v>
      </c>
      <c r="T4005" s="17">
        <f t="shared" si="187"/>
        <v>-2.3E-3</v>
      </c>
      <c r="U4005" s="54" t="b">
        <v>0</v>
      </c>
      <c r="V4005" s="55" t="b">
        <v>0</v>
      </c>
      <c r="W4005" s="10">
        <v>4920335</v>
      </c>
      <c r="Y4005" s="51"/>
    </row>
    <row r="4006" spans="1:25" x14ac:dyDescent="0.2">
      <c r="A4006" s="29" t="s">
        <v>54</v>
      </c>
      <c r="B4006" s="34" t="s">
        <v>2564</v>
      </c>
      <c r="C4006" s="31" t="s">
        <v>4476</v>
      </c>
      <c r="D4006" s="16">
        <v>0</v>
      </c>
      <c r="E4006" s="8">
        <v>1024</v>
      </c>
      <c r="F4006" s="16">
        <v>781</v>
      </c>
      <c r="G4006" s="8">
        <f t="shared" si="188"/>
        <v>0.2373046875</v>
      </c>
      <c r="H4006" s="7">
        <v>0.89703742152828703</v>
      </c>
      <c r="I4006" s="17">
        <v>1</v>
      </c>
      <c r="J4006" s="3">
        <v>0.54201353083274295</v>
      </c>
      <c r="K4006" s="4">
        <v>1.00000000871423</v>
      </c>
      <c r="L4006" s="7">
        <v>2</v>
      </c>
      <c r="M4006" s="1">
        <v>64</v>
      </c>
      <c r="N4006" s="1">
        <v>16384</v>
      </c>
      <c r="O4006" s="1">
        <v>128</v>
      </c>
      <c r="P4006" s="17">
        <v>1</v>
      </c>
      <c r="Q4006" s="3">
        <v>0.60643895756558797</v>
      </c>
      <c r="R4006" s="4">
        <v>0.99999999988652499</v>
      </c>
      <c r="S4006" s="7">
        <f t="shared" si="186"/>
        <v>6.4430000000000001E-2</v>
      </c>
      <c r="T4006" s="17">
        <f t="shared" si="187"/>
        <v>0</v>
      </c>
      <c r="U4006" s="54" t="b">
        <v>0</v>
      </c>
      <c r="V4006" s="55" t="b">
        <v>0</v>
      </c>
      <c r="W4006" s="10">
        <v>105105650</v>
      </c>
      <c r="Y4006" s="51"/>
    </row>
    <row r="4007" spans="1:25" x14ac:dyDescent="0.2">
      <c r="A4007" s="29" t="s">
        <v>31</v>
      </c>
      <c r="B4007" s="34" t="s">
        <v>2457</v>
      </c>
      <c r="C4007" s="31" t="s">
        <v>4369</v>
      </c>
      <c r="D4007" s="16">
        <v>1</v>
      </c>
      <c r="E4007" s="8">
        <v>1024</v>
      </c>
      <c r="F4007" s="16">
        <v>620</v>
      </c>
      <c r="G4007" s="8">
        <f t="shared" si="188"/>
        <v>0.39453125</v>
      </c>
      <c r="H4007" s="7">
        <v>0.66608371386072895</v>
      </c>
      <c r="I4007" s="17">
        <v>1.0000000000010301</v>
      </c>
      <c r="J4007" s="3">
        <v>0.42112348761969298</v>
      </c>
      <c r="K4007" s="4">
        <v>0.99118647920413405</v>
      </c>
      <c r="L4007" s="7">
        <v>2</v>
      </c>
      <c r="M4007" s="1">
        <v>256</v>
      </c>
      <c r="N4007" s="1">
        <v>8192</v>
      </c>
      <c r="O4007" s="1">
        <v>128</v>
      </c>
      <c r="P4007" s="17">
        <v>1</v>
      </c>
      <c r="Q4007" s="3">
        <v>0.44278583167039098</v>
      </c>
      <c r="R4007" s="4">
        <v>0.99328470463033403</v>
      </c>
      <c r="S4007" s="7">
        <f t="shared" si="186"/>
        <v>2.1659999999999999E-2</v>
      </c>
      <c r="T4007" s="17">
        <f t="shared" si="187"/>
        <v>2.0999999999999999E-3</v>
      </c>
      <c r="U4007" s="54" t="b">
        <v>0</v>
      </c>
      <c r="V4007" s="55" t="b">
        <v>0</v>
      </c>
      <c r="W4007" s="10">
        <v>62034292</v>
      </c>
      <c r="Y4007" s="51"/>
    </row>
    <row r="4008" spans="1:25" x14ac:dyDescent="0.2">
      <c r="A4008" s="29" t="s">
        <v>1</v>
      </c>
      <c r="B4008" s="34" t="s">
        <v>4779</v>
      </c>
      <c r="C4008" s="31" t="s">
        <v>4948</v>
      </c>
      <c r="D4008" s="16">
        <v>0</v>
      </c>
      <c r="E4008" s="8">
        <v>256</v>
      </c>
      <c r="F4008" s="16">
        <v>73</v>
      </c>
      <c r="G4008" s="8">
        <f t="shared" si="188"/>
        <v>0.71484375</v>
      </c>
      <c r="H4008" s="7">
        <v>0.81055418136611601</v>
      </c>
      <c r="I4008" s="17">
        <v>1</v>
      </c>
      <c r="J4008" s="3">
        <v>0.74560432511107799</v>
      </c>
      <c r="K4008" s="4">
        <v>1.0000062172144299</v>
      </c>
      <c r="L4008" s="7">
        <v>3</v>
      </c>
      <c r="M4008" s="1">
        <v>128</v>
      </c>
      <c r="N4008" s="1">
        <v>65536</v>
      </c>
      <c r="O4008" s="1">
        <v>128</v>
      </c>
      <c r="P4008" s="17">
        <v>1</v>
      </c>
      <c r="Q4008" s="3">
        <v>0.769283466604604</v>
      </c>
      <c r="R4008" s="4">
        <v>0.99999933574370403</v>
      </c>
      <c r="S4008" s="7">
        <f t="shared" si="186"/>
        <v>2.368E-2</v>
      </c>
      <c r="T4008" s="17">
        <f t="shared" si="187"/>
        <v>1.0000000000000001E-5</v>
      </c>
      <c r="U4008" s="54" t="b">
        <v>0</v>
      </c>
      <c r="V4008" s="55" t="b">
        <v>0</v>
      </c>
      <c r="W4008" s="10">
        <v>5192912</v>
      </c>
      <c r="Y4008" s="51"/>
    </row>
    <row r="4009" spans="1:25" x14ac:dyDescent="0.2">
      <c r="A4009" s="29" t="s">
        <v>39</v>
      </c>
      <c r="B4009" s="34" t="s">
        <v>4833</v>
      </c>
      <c r="C4009" s="31" t="s">
        <v>5002</v>
      </c>
      <c r="D4009" s="16">
        <v>0.5</v>
      </c>
      <c r="E4009" s="8">
        <v>2048</v>
      </c>
      <c r="F4009" s="16">
        <v>531</v>
      </c>
      <c r="G4009" s="8">
        <f t="shared" si="188"/>
        <v>0.74072265625</v>
      </c>
      <c r="H4009" s="7">
        <v>0.43804099568749699</v>
      </c>
      <c r="I4009" s="17">
        <v>1</v>
      </c>
      <c r="J4009" s="3">
        <v>0.38511117623675301</v>
      </c>
      <c r="K4009" s="4">
        <v>0.98725175284502598</v>
      </c>
      <c r="L4009" s="7">
        <v>1</v>
      </c>
      <c r="M4009" s="1">
        <v>32</v>
      </c>
      <c r="N4009" s="1">
        <v>32768</v>
      </c>
      <c r="O4009" s="1">
        <v>128</v>
      </c>
      <c r="P4009" s="17">
        <v>1</v>
      </c>
      <c r="Q4009" s="3">
        <v>0.43979218403937698</v>
      </c>
      <c r="R4009" s="4">
        <v>0.91714016147395505</v>
      </c>
      <c r="S4009" s="7">
        <f t="shared" si="186"/>
        <v>5.1180000000000003E-2</v>
      </c>
      <c r="T4009" s="17">
        <f t="shared" si="187"/>
        <v>-7.0110000000000006E-2</v>
      </c>
      <c r="U4009" s="54" t="b">
        <v>0</v>
      </c>
      <c r="V4009" s="55" t="b">
        <v>0</v>
      </c>
      <c r="W4009" s="10">
        <v>17279125</v>
      </c>
      <c r="Y4009" s="51"/>
    </row>
    <row r="4010" spans="1:25" x14ac:dyDescent="0.2">
      <c r="A4010" s="29" t="s">
        <v>19</v>
      </c>
      <c r="B4010" s="34" t="s">
        <v>1407</v>
      </c>
      <c r="C4010" s="31" t="s">
        <v>3319</v>
      </c>
      <c r="D4010" s="16">
        <v>0.5</v>
      </c>
      <c r="E4010" s="8">
        <v>512</v>
      </c>
      <c r="F4010" s="16">
        <v>218</v>
      </c>
      <c r="G4010" s="8">
        <f t="shared" si="188"/>
        <v>0.57421875</v>
      </c>
      <c r="H4010" s="7">
        <v>0.53358175591540002</v>
      </c>
      <c r="I4010" s="17">
        <v>0.99999290643151295</v>
      </c>
      <c r="J4010" s="3">
        <v>0.444849962834724</v>
      </c>
      <c r="K4010" s="4">
        <v>1.0000290079246801</v>
      </c>
      <c r="L4010" s="7">
        <v>3</v>
      </c>
      <c r="M4010" s="1">
        <v>32</v>
      </c>
      <c r="N4010" s="1">
        <v>16384</v>
      </c>
      <c r="O4010" s="1">
        <v>128</v>
      </c>
      <c r="P4010" s="17">
        <v>1</v>
      </c>
      <c r="Q4010" s="3">
        <v>0.45942554999204199</v>
      </c>
      <c r="R4010" s="4">
        <v>0.99996230212265802</v>
      </c>
      <c r="S4010" s="7">
        <f t="shared" si="186"/>
        <v>1.4579999999999999E-2</v>
      </c>
      <c r="T4010" s="17">
        <f t="shared" si="187"/>
        <v>1.0000000000000001E-5</v>
      </c>
      <c r="U4010" s="54" t="b">
        <v>0</v>
      </c>
      <c r="V4010" s="55" t="b">
        <v>0</v>
      </c>
      <c r="W4010" s="10">
        <v>10163910</v>
      </c>
      <c r="Y4010" s="51"/>
    </row>
    <row r="4011" spans="1:25" x14ac:dyDescent="0.2">
      <c r="A4011" s="29" t="s">
        <v>58</v>
      </c>
      <c r="B4011" s="34" t="s">
        <v>1605</v>
      </c>
      <c r="C4011" s="31" t="s">
        <v>3517</v>
      </c>
      <c r="D4011" s="16">
        <v>0</v>
      </c>
      <c r="E4011" s="8">
        <v>1024</v>
      </c>
      <c r="F4011" s="16">
        <v>139</v>
      </c>
      <c r="G4011" s="8">
        <f t="shared" si="188"/>
        <v>0.8642578125</v>
      </c>
      <c r="H4011" s="7">
        <v>0.69822466464474198</v>
      </c>
      <c r="I4011" s="17">
        <v>1</v>
      </c>
      <c r="J4011" s="3">
        <v>0.66087889520231202</v>
      </c>
      <c r="K4011" s="4">
        <v>0.99999951810063903</v>
      </c>
      <c r="L4011" s="7">
        <v>2</v>
      </c>
      <c r="M4011" s="1">
        <v>64</v>
      </c>
      <c r="N4011" s="1">
        <v>8192</v>
      </c>
      <c r="O4011" s="1">
        <v>128</v>
      </c>
      <c r="P4011" s="17">
        <v>1</v>
      </c>
      <c r="Q4011" s="3">
        <v>0.67367565347530001</v>
      </c>
      <c r="R4011" s="4">
        <v>0.999999981365565</v>
      </c>
      <c r="S4011" s="7">
        <f t="shared" si="186"/>
        <v>1.2800000000000001E-2</v>
      </c>
      <c r="T4011" s="17">
        <f t="shared" si="187"/>
        <v>0</v>
      </c>
      <c r="U4011" s="54" t="b">
        <v>0</v>
      </c>
      <c r="V4011" s="55" t="b">
        <v>0</v>
      </c>
      <c r="W4011" s="10">
        <v>4804028</v>
      </c>
      <c r="Y4011" s="51"/>
    </row>
    <row r="4012" spans="1:25" x14ac:dyDescent="0.2">
      <c r="A4012" s="29" t="s">
        <v>29</v>
      </c>
      <c r="B4012" s="34" t="s">
        <v>2714</v>
      </c>
      <c r="C4012" s="31" t="s">
        <v>4626</v>
      </c>
      <c r="D4012" s="16">
        <v>0</v>
      </c>
      <c r="E4012" s="8">
        <v>256</v>
      </c>
      <c r="F4012" s="16">
        <v>228</v>
      </c>
      <c r="G4012" s="8">
        <f t="shared" si="188"/>
        <v>0.109375</v>
      </c>
      <c r="H4012" s="7">
        <v>0.97123110816564295</v>
      </c>
      <c r="I4012" s="17">
        <v>0.92353445153936298</v>
      </c>
      <c r="J4012" s="3">
        <v>0.44081593471268599</v>
      </c>
      <c r="K4012" s="4">
        <v>0.93664277719691003</v>
      </c>
      <c r="L4012" s="7">
        <v>3</v>
      </c>
      <c r="M4012" s="1">
        <v>32</v>
      </c>
      <c r="N4012" s="1">
        <v>4096</v>
      </c>
      <c r="O4012" s="1">
        <v>128</v>
      </c>
      <c r="P4012" s="17">
        <v>1</v>
      </c>
      <c r="Q4012" s="3">
        <v>0.44871300208972398</v>
      </c>
      <c r="R4012" s="4">
        <v>0.93926611253407699</v>
      </c>
      <c r="S4012" s="7">
        <f t="shared" si="186"/>
        <v>7.9000000000000008E-3</v>
      </c>
      <c r="T4012" s="17">
        <f t="shared" si="187"/>
        <v>-2.6199999999999999E-3</v>
      </c>
      <c r="U4012" s="54" t="b">
        <v>0</v>
      </c>
      <c r="V4012" s="55" t="b">
        <v>0</v>
      </c>
      <c r="W4012" s="10">
        <v>7000738</v>
      </c>
      <c r="Y4012" s="51"/>
    </row>
    <row r="4013" spans="1:25" x14ac:dyDescent="0.2">
      <c r="A4013" s="29" t="s">
        <v>55</v>
      </c>
      <c r="B4013" s="34" t="s">
        <v>2198</v>
      </c>
      <c r="C4013" s="31" t="s">
        <v>4110</v>
      </c>
      <c r="D4013" s="16">
        <v>0.5</v>
      </c>
      <c r="E4013" s="8">
        <v>512</v>
      </c>
      <c r="F4013" s="16">
        <v>399</v>
      </c>
      <c r="G4013" s="8">
        <f t="shared" si="188"/>
        <v>0.220703125</v>
      </c>
      <c r="H4013" s="7">
        <v>0.94902391508696204</v>
      </c>
      <c r="I4013" s="17">
        <v>0.97852804328086196</v>
      </c>
      <c r="J4013" s="3">
        <v>0.45852404424478699</v>
      </c>
      <c r="K4013" s="4">
        <v>0.95114961509565699</v>
      </c>
      <c r="L4013" s="7">
        <v>1</v>
      </c>
      <c r="M4013" s="1">
        <v>32</v>
      </c>
      <c r="N4013" s="1">
        <v>4096</v>
      </c>
      <c r="O4013" s="1">
        <v>128</v>
      </c>
      <c r="P4013" s="17">
        <v>1</v>
      </c>
      <c r="Q4013" s="3">
        <v>0.54049047832561603</v>
      </c>
      <c r="R4013" s="4">
        <v>0.95265239219703801</v>
      </c>
      <c r="S4013" s="7">
        <f t="shared" si="186"/>
        <v>8.1970000000000001E-2</v>
      </c>
      <c r="T4013" s="17">
        <f t="shared" si="187"/>
        <v>1.5E-3</v>
      </c>
      <c r="U4013" s="54" t="b">
        <v>0</v>
      </c>
      <c r="V4013" s="55" t="b">
        <v>0</v>
      </c>
      <c r="W4013" s="10">
        <v>13955786</v>
      </c>
      <c r="Y4013" s="51"/>
    </row>
    <row r="4014" spans="1:25" x14ac:dyDescent="0.2">
      <c r="A4014" s="29" t="s">
        <v>54</v>
      </c>
      <c r="B4014" s="34" t="s">
        <v>1501</v>
      </c>
      <c r="C4014" s="31" t="s">
        <v>3413</v>
      </c>
      <c r="D4014" s="16">
        <v>1</v>
      </c>
      <c r="E4014" s="8">
        <v>4096</v>
      </c>
      <c r="F4014" s="16">
        <v>2807</v>
      </c>
      <c r="G4014" s="8">
        <f t="shared" si="188"/>
        <v>0.314697265625</v>
      </c>
      <c r="H4014" s="7">
        <v>0.74835489432757596</v>
      </c>
      <c r="I4014" s="17">
        <v>1</v>
      </c>
      <c r="J4014" s="3">
        <v>0.51246262891751604</v>
      </c>
      <c r="K4014" s="4">
        <v>0.99890385425797101</v>
      </c>
      <c r="L4014" s="7">
        <v>2</v>
      </c>
      <c r="M4014" s="1">
        <v>32</v>
      </c>
      <c r="N4014" s="1">
        <v>32768</v>
      </c>
      <c r="O4014" s="1">
        <v>128</v>
      </c>
      <c r="P4014" s="17">
        <v>1</v>
      </c>
      <c r="Q4014" s="3">
        <v>0.54236993826880997</v>
      </c>
      <c r="R4014" s="4">
        <v>0.99861376703446503</v>
      </c>
      <c r="S4014" s="7">
        <f t="shared" si="186"/>
        <v>2.9909999999999999E-2</v>
      </c>
      <c r="T4014" s="17">
        <f t="shared" si="187"/>
        <v>-2.9E-4</v>
      </c>
      <c r="U4014" s="54" t="b">
        <v>0</v>
      </c>
      <c r="V4014" s="55" t="b">
        <v>0</v>
      </c>
      <c r="W4014" s="10">
        <v>600278480</v>
      </c>
      <c r="Y4014" s="51"/>
    </row>
    <row r="4015" spans="1:25" x14ac:dyDescent="0.2">
      <c r="A4015" s="29" t="s">
        <v>11</v>
      </c>
      <c r="B4015" s="34" t="s">
        <v>1971</v>
      </c>
      <c r="C4015" s="31" t="s">
        <v>3883</v>
      </c>
      <c r="D4015" s="16">
        <v>0.5</v>
      </c>
      <c r="E4015" s="8">
        <v>256</v>
      </c>
      <c r="F4015" s="16">
        <v>119</v>
      </c>
      <c r="G4015" s="8">
        <f t="shared" si="188"/>
        <v>0.53515625</v>
      </c>
      <c r="H4015" s="7">
        <v>0.813102506127657</v>
      </c>
      <c r="I4015" s="17">
        <v>0.75865574690519799</v>
      </c>
      <c r="J4015" s="3">
        <v>0.637156209455918</v>
      </c>
      <c r="K4015" s="4">
        <v>0.92105143876667495</v>
      </c>
      <c r="L4015" s="7">
        <v>2</v>
      </c>
      <c r="M4015" s="1">
        <v>128</v>
      </c>
      <c r="N4015" s="1">
        <v>4096</v>
      </c>
      <c r="O4015" s="1">
        <v>128</v>
      </c>
      <c r="P4015" s="17">
        <v>1</v>
      </c>
      <c r="Q4015" s="3">
        <v>0.65907585690390502</v>
      </c>
      <c r="R4015" s="4">
        <v>0.90434209986844905</v>
      </c>
      <c r="S4015" s="7">
        <f t="shared" si="186"/>
        <v>2.1919999999999999E-2</v>
      </c>
      <c r="T4015" s="17">
        <f t="shared" si="187"/>
        <v>1.6709999999999999E-2</v>
      </c>
      <c r="U4015" s="54" t="b">
        <v>0</v>
      </c>
      <c r="V4015" s="55" t="b">
        <v>1</v>
      </c>
      <c r="W4015" s="10">
        <v>5340447</v>
      </c>
      <c r="Y4015" s="51"/>
    </row>
    <row r="4016" spans="1:25" x14ac:dyDescent="0.2">
      <c r="A4016" s="29" t="s">
        <v>16</v>
      </c>
      <c r="B4016" s="34" t="s">
        <v>1473</v>
      </c>
      <c r="C4016" s="31" t="s">
        <v>3385</v>
      </c>
      <c r="D4016" s="16">
        <v>1</v>
      </c>
      <c r="E4016" s="8">
        <v>512</v>
      </c>
      <c r="F4016" s="16">
        <v>141</v>
      </c>
      <c r="G4016" s="8">
        <f t="shared" si="188"/>
        <v>0.724609375</v>
      </c>
      <c r="H4016" s="7">
        <v>0.57775404157556098</v>
      </c>
      <c r="I4016" s="17">
        <v>0.999999999999998</v>
      </c>
      <c r="J4016" s="3">
        <v>0.51252992030019595</v>
      </c>
      <c r="K4016" s="4">
        <v>0.99917356721574602</v>
      </c>
      <c r="L4016" s="7">
        <v>1</v>
      </c>
      <c r="M4016" s="1">
        <v>128</v>
      </c>
      <c r="N4016" s="1">
        <v>4096</v>
      </c>
      <c r="O4016" s="1">
        <v>128</v>
      </c>
      <c r="P4016" s="17">
        <v>1</v>
      </c>
      <c r="Q4016" s="3">
        <v>0.57465802823984202</v>
      </c>
      <c r="R4016" s="4">
        <v>0.98809880863441901</v>
      </c>
      <c r="S4016" s="7">
        <f t="shared" si="186"/>
        <v>6.2129999999999998E-2</v>
      </c>
      <c r="T4016" s="17">
        <f t="shared" si="187"/>
        <v>-1.107E-2</v>
      </c>
      <c r="U4016" s="54" t="b">
        <v>0</v>
      </c>
      <c r="V4016" s="55" t="b">
        <v>0</v>
      </c>
      <c r="W4016" s="10">
        <v>6982981</v>
      </c>
      <c r="Y4016" s="51"/>
    </row>
    <row r="4017" spans="1:25" x14ac:dyDescent="0.2">
      <c r="A4017" s="29" t="s">
        <v>7</v>
      </c>
      <c r="B4017" s="34" t="s">
        <v>1222</v>
      </c>
      <c r="C4017" s="31" t="s">
        <v>3134</v>
      </c>
      <c r="D4017" s="16">
        <v>0</v>
      </c>
      <c r="E4017" s="8">
        <v>2048</v>
      </c>
      <c r="F4017" s="16">
        <v>1255</v>
      </c>
      <c r="G4017" s="8">
        <f t="shared" si="188"/>
        <v>0.38720703125</v>
      </c>
      <c r="H4017" s="7">
        <v>0.62348660976230397</v>
      </c>
      <c r="I4017" s="17">
        <v>0.99999999973403297</v>
      </c>
      <c r="J4017" s="3">
        <v>0.383135837295075</v>
      </c>
      <c r="K4017" s="4">
        <v>1.00001165183546</v>
      </c>
      <c r="L4017" s="7">
        <v>1</v>
      </c>
      <c r="M4017" s="1">
        <v>128</v>
      </c>
      <c r="N4017" s="1">
        <v>65536</v>
      </c>
      <c r="O4017" s="1">
        <v>128</v>
      </c>
      <c r="P4017" s="17">
        <v>1</v>
      </c>
      <c r="Q4017" s="3">
        <v>0.43159989268755999</v>
      </c>
      <c r="R4017" s="4">
        <v>1.0000005939535099</v>
      </c>
      <c r="S4017" s="7">
        <f t="shared" si="186"/>
        <v>4.8460000000000003E-2</v>
      </c>
      <c r="T4017" s="17">
        <f t="shared" si="187"/>
        <v>1.0000000000000001E-5</v>
      </c>
      <c r="U4017" s="54" t="b">
        <v>0</v>
      </c>
      <c r="V4017" s="55" t="b">
        <v>0</v>
      </c>
      <c r="W4017" s="10">
        <v>589443416</v>
      </c>
      <c r="Y4017" s="51"/>
    </row>
    <row r="4018" spans="1:25" x14ac:dyDescent="0.2">
      <c r="A4018" s="29" t="s">
        <v>33</v>
      </c>
      <c r="B4018" s="34" t="s">
        <v>1138</v>
      </c>
      <c r="C4018" s="31" t="s">
        <v>3050</v>
      </c>
      <c r="D4018" s="16">
        <v>1</v>
      </c>
      <c r="E4018" s="8">
        <v>1024</v>
      </c>
      <c r="F4018" s="16">
        <v>831</v>
      </c>
      <c r="G4018" s="8">
        <f t="shared" si="188"/>
        <v>0.1884765625</v>
      </c>
      <c r="H4018" s="7">
        <v>0.92254021384992202</v>
      </c>
      <c r="I4018" s="17">
        <v>1</v>
      </c>
      <c r="J4018" s="3">
        <v>0.469693923894551</v>
      </c>
      <c r="K4018" s="4">
        <v>0.99873014466213605</v>
      </c>
      <c r="L4018" s="7">
        <v>2</v>
      </c>
      <c r="M4018" s="1">
        <v>128</v>
      </c>
      <c r="N4018" s="1">
        <v>8192</v>
      </c>
      <c r="O4018" s="1">
        <v>128</v>
      </c>
      <c r="P4018" s="17">
        <v>1</v>
      </c>
      <c r="Q4018" s="3">
        <v>0.51950426550531004</v>
      </c>
      <c r="R4018" s="4">
        <v>0.99909124168906505</v>
      </c>
      <c r="S4018" s="7">
        <f t="shared" si="186"/>
        <v>4.981E-2</v>
      </c>
      <c r="T4018" s="17">
        <f t="shared" si="187"/>
        <v>3.6000000000000002E-4</v>
      </c>
      <c r="U4018" s="54" t="b">
        <v>0</v>
      </c>
      <c r="V4018" s="55" t="b">
        <v>0</v>
      </c>
      <c r="W4018" s="10">
        <v>103421140</v>
      </c>
      <c r="Y4018" s="51"/>
    </row>
    <row r="4019" spans="1:25" x14ac:dyDescent="0.2">
      <c r="A4019" s="29" t="s">
        <v>35</v>
      </c>
      <c r="B4019" s="34" t="s">
        <v>4802</v>
      </c>
      <c r="C4019" s="31" t="s">
        <v>4971</v>
      </c>
      <c r="D4019" s="16">
        <v>0</v>
      </c>
      <c r="E4019" s="8">
        <v>512</v>
      </c>
      <c r="F4019" s="16">
        <v>18</v>
      </c>
      <c r="G4019" s="8">
        <f t="shared" si="188"/>
        <v>0.96484375</v>
      </c>
      <c r="H4019" s="7">
        <v>0.40754816173240299</v>
      </c>
      <c r="I4019" s="17">
        <v>1</v>
      </c>
      <c r="J4019" s="3">
        <v>0.405631954805595</v>
      </c>
      <c r="K4019" s="4">
        <v>1.0007960035508601</v>
      </c>
      <c r="L4019" s="7">
        <v>2</v>
      </c>
      <c r="M4019" s="1">
        <v>32</v>
      </c>
      <c r="N4019" s="1">
        <v>16384</v>
      </c>
      <c r="O4019" s="1">
        <v>128</v>
      </c>
      <c r="P4019" s="17">
        <v>1</v>
      </c>
      <c r="Q4019" s="3">
        <v>0.40641492088909797</v>
      </c>
      <c r="R4019" s="4">
        <v>0.99989812430316605</v>
      </c>
      <c r="S4019" s="7">
        <f t="shared" si="186"/>
        <v>7.7999999999999999E-4</v>
      </c>
      <c r="T4019" s="17">
        <f t="shared" si="187"/>
        <v>6.8999999999999997E-4</v>
      </c>
      <c r="U4019" s="54" t="b">
        <v>0</v>
      </c>
      <c r="V4019" s="55" t="b">
        <v>0</v>
      </c>
      <c r="W4019" s="10">
        <v>2708060</v>
      </c>
      <c r="Y4019" s="51"/>
    </row>
    <row r="4020" spans="1:25" x14ac:dyDescent="0.2">
      <c r="A4020" s="29" t="s">
        <v>46</v>
      </c>
      <c r="B4020" s="34" t="s">
        <v>1666</v>
      </c>
      <c r="C4020" s="31" t="s">
        <v>3578</v>
      </c>
      <c r="D4020" s="16">
        <v>1</v>
      </c>
      <c r="E4020" s="8">
        <v>512</v>
      </c>
      <c r="F4020" s="16">
        <v>2</v>
      </c>
      <c r="G4020" s="8">
        <f t="shared" si="188"/>
        <v>0.99609375</v>
      </c>
      <c r="H4020" s="7">
        <v>0.36602540378443799</v>
      </c>
      <c r="I4020" s="17">
        <v>1</v>
      </c>
      <c r="J4020" s="3">
        <v>0.43528001445219799</v>
      </c>
      <c r="K4020" s="4">
        <v>1</v>
      </c>
      <c r="L4020" s="7">
        <v>2</v>
      </c>
      <c r="M4020" s="1">
        <v>128</v>
      </c>
      <c r="N4020" s="1">
        <v>4096</v>
      </c>
      <c r="O4020" s="1">
        <v>128</v>
      </c>
      <c r="P4020" s="17">
        <v>1</v>
      </c>
      <c r="Q4020" s="3">
        <v>0.43528001445219799</v>
      </c>
      <c r="R4020" s="4">
        <v>1</v>
      </c>
      <c r="S4020" s="7">
        <f t="shared" si="186"/>
        <v>0</v>
      </c>
      <c r="T4020" s="17">
        <f t="shared" si="187"/>
        <v>0</v>
      </c>
      <c r="U4020" s="54" t="b">
        <v>0</v>
      </c>
      <c r="V4020" s="55" t="b">
        <v>0</v>
      </c>
      <c r="W4020" s="10">
        <v>175172</v>
      </c>
      <c r="Y4020" s="51"/>
    </row>
    <row r="4021" spans="1:25" x14ac:dyDescent="0.2">
      <c r="A4021" s="29" t="s">
        <v>34</v>
      </c>
      <c r="B4021" s="34" t="s">
        <v>1896</v>
      </c>
      <c r="C4021" s="31" t="s">
        <v>3808</v>
      </c>
      <c r="D4021" s="16">
        <v>0.5</v>
      </c>
      <c r="E4021" s="8">
        <v>1024</v>
      </c>
      <c r="F4021" s="16">
        <v>348</v>
      </c>
      <c r="G4021" s="8">
        <f t="shared" si="188"/>
        <v>0.66015625</v>
      </c>
      <c r="H4021" s="7">
        <v>0.68697207659126402</v>
      </c>
      <c r="I4021" s="17">
        <v>0.999999999999999</v>
      </c>
      <c r="J4021" s="3">
        <v>0.54419693482782705</v>
      </c>
      <c r="K4021" s="4">
        <v>0.996947059602175</v>
      </c>
      <c r="L4021" s="7">
        <v>2</v>
      </c>
      <c r="M4021" s="1">
        <v>32</v>
      </c>
      <c r="N4021" s="1">
        <v>65536</v>
      </c>
      <c r="O4021" s="1">
        <v>128</v>
      </c>
      <c r="P4021" s="17">
        <v>1</v>
      </c>
      <c r="Q4021" s="3">
        <v>0.591897863443269</v>
      </c>
      <c r="R4021" s="4">
        <v>0.99750224576344804</v>
      </c>
      <c r="S4021" s="7">
        <f t="shared" si="186"/>
        <v>4.7699999999999999E-2</v>
      </c>
      <c r="T4021" s="17">
        <f t="shared" si="187"/>
        <v>5.5999999999999995E-4</v>
      </c>
      <c r="U4021" s="54" t="b">
        <v>0</v>
      </c>
      <c r="V4021" s="55" t="b">
        <v>0</v>
      </c>
      <c r="W4021" s="10">
        <v>9253552</v>
      </c>
      <c r="Y4021" s="51"/>
    </row>
    <row r="4022" spans="1:25" x14ac:dyDescent="0.2">
      <c r="A4022" s="29" t="s">
        <v>17</v>
      </c>
      <c r="B4022" s="34" t="s">
        <v>1747</v>
      </c>
      <c r="C4022" s="31" t="s">
        <v>3659</v>
      </c>
      <c r="D4022" s="16">
        <v>0.5</v>
      </c>
      <c r="E4022" s="8">
        <v>512</v>
      </c>
      <c r="F4022" s="16">
        <v>392</v>
      </c>
      <c r="G4022" s="8">
        <f t="shared" si="188"/>
        <v>0.234375</v>
      </c>
      <c r="H4022" s="7">
        <v>0.78226518667409595</v>
      </c>
      <c r="I4022" s="17">
        <v>1</v>
      </c>
      <c r="J4022" s="3">
        <v>0.36633335919812199</v>
      </c>
      <c r="K4022" s="4">
        <v>0.99651554191331204</v>
      </c>
      <c r="L4022" s="7">
        <v>3</v>
      </c>
      <c r="M4022" s="1">
        <v>256</v>
      </c>
      <c r="N4022" s="1">
        <v>4096</v>
      </c>
      <c r="O4022" s="1">
        <v>128</v>
      </c>
      <c r="P4022" s="17">
        <v>1</v>
      </c>
      <c r="Q4022" s="3">
        <v>0.37670988655422399</v>
      </c>
      <c r="R4022" s="4">
        <v>0.99772004987448604</v>
      </c>
      <c r="S4022" s="7">
        <f t="shared" si="186"/>
        <v>1.038E-2</v>
      </c>
      <c r="T4022" s="17">
        <f t="shared" si="187"/>
        <v>1.1999999999999999E-3</v>
      </c>
      <c r="U4022" s="54" t="b">
        <v>0</v>
      </c>
      <c r="V4022" s="55" t="b">
        <v>0</v>
      </c>
      <c r="W4022" s="10">
        <v>9795965</v>
      </c>
      <c r="Y4022" s="51"/>
    </row>
    <row r="4023" spans="1:25" x14ac:dyDescent="0.2">
      <c r="A4023" s="29" t="s">
        <v>21</v>
      </c>
      <c r="B4023" s="34" t="s">
        <v>4874</v>
      </c>
      <c r="C4023" s="31" t="s">
        <v>5043</v>
      </c>
      <c r="D4023" s="16">
        <v>1</v>
      </c>
      <c r="E4023" s="8">
        <v>256</v>
      </c>
      <c r="F4023" s="16">
        <v>195</v>
      </c>
      <c r="G4023" s="8">
        <f t="shared" si="188"/>
        <v>0.23828125</v>
      </c>
      <c r="H4023" s="7">
        <v>0.999999999999998</v>
      </c>
      <c r="I4023" s="17">
        <v>0.95311445863394095</v>
      </c>
      <c r="J4023" s="3">
        <v>0.65892827433526902</v>
      </c>
      <c r="K4023" s="4">
        <v>0.976494930800343</v>
      </c>
      <c r="L4023" s="7">
        <v>1</v>
      </c>
      <c r="M4023" s="1">
        <v>32</v>
      </c>
      <c r="N4023" s="1">
        <v>65536</v>
      </c>
      <c r="O4023" s="1">
        <v>128</v>
      </c>
      <c r="P4023" s="17">
        <v>1</v>
      </c>
      <c r="Q4023" s="3">
        <v>0.82323629243589402</v>
      </c>
      <c r="R4023" s="4">
        <v>0.96891210631811897</v>
      </c>
      <c r="S4023" s="7">
        <f t="shared" si="186"/>
        <v>0.16431000000000001</v>
      </c>
      <c r="T4023" s="17">
        <f t="shared" si="187"/>
        <v>7.5799999999999999E-3</v>
      </c>
      <c r="U4023" s="54" t="b">
        <v>1</v>
      </c>
      <c r="V4023" s="55" t="b">
        <v>0</v>
      </c>
      <c r="W4023" s="10">
        <v>12132183</v>
      </c>
      <c r="Y4023" s="51"/>
    </row>
    <row r="4024" spans="1:25" x14ac:dyDescent="0.2">
      <c r="A4024" s="29" t="s">
        <v>30</v>
      </c>
      <c r="B4024" s="34" t="s">
        <v>1544</v>
      </c>
      <c r="C4024" s="31" t="s">
        <v>3456</v>
      </c>
      <c r="D4024" s="16">
        <v>0</v>
      </c>
      <c r="E4024" s="8">
        <v>512</v>
      </c>
      <c r="F4024" s="16">
        <v>33</v>
      </c>
      <c r="G4024" s="8">
        <f t="shared" si="188"/>
        <v>0.935546875</v>
      </c>
      <c r="H4024" s="7">
        <v>0.52701331633201698</v>
      </c>
      <c r="I4024" s="17">
        <v>0.999999999999997</v>
      </c>
      <c r="J4024" s="3">
        <v>0.52231648043615697</v>
      </c>
      <c r="K4024" s="4">
        <v>1.0000012770411</v>
      </c>
      <c r="L4024" s="7">
        <v>2</v>
      </c>
      <c r="M4024" s="1">
        <v>64</v>
      </c>
      <c r="N4024" s="1">
        <v>16384</v>
      </c>
      <c r="O4024" s="1">
        <v>128</v>
      </c>
      <c r="P4024" s="17">
        <v>1</v>
      </c>
      <c r="Q4024" s="3">
        <v>0.52587685074743495</v>
      </c>
      <c r="R4024" s="4">
        <v>1.0000149806335099</v>
      </c>
      <c r="S4024" s="7">
        <f t="shared" si="186"/>
        <v>3.5599999999999998E-3</v>
      </c>
      <c r="T4024" s="17">
        <f t="shared" si="187"/>
        <v>-1.0000000000000001E-5</v>
      </c>
      <c r="U4024" s="54" t="b">
        <v>0</v>
      </c>
      <c r="V4024" s="55" t="b">
        <v>0</v>
      </c>
      <c r="W4024" s="10">
        <v>3946405</v>
      </c>
      <c r="Y4024" s="51"/>
    </row>
    <row r="4025" spans="1:25" x14ac:dyDescent="0.2">
      <c r="A4025" s="29" t="s">
        <v>40</v>
      </c>
      <c r="B4025" s="34" t="s">
        <v>2337</v>
      </c>
      <c r="C4025" s="31" t="s">
        <v>4249</v>
      </c>
      <c r="D4025" s="16">
        <v>1</v>
      </c>
      <c r="E4025" s="8">
        <v>1024</v>
      </c>
      <c r="F4025" s="16">
        <v>493</v>
      </c>
      <c r="G4025" s="8">
        <f t="shared" si="188"/>
        <v>0.5185546875</v>
      </c>
      <c r="H4025" s="7">
        <v>0.69172951923091897</v>
      </c>
      <c r="I4025" s="17">
        <v>1</v>
      </c>
      <c r="J4025" s="3">
        <v>0.45705896812451202</v>
      </c>
      <c r="K4025" s="4">
        <v>0.99271378962804502</v>
      </c>
      <c r="L4025" s="7">
        <v>1</v>
      </c>
      <c r="M4025" s="1">
        <v>64</v>
      </c>
      <c r="N4025" s="1">
        <v>8192</v>
      </c>
      <c r="O4025" s="1">
        <v>128</v>
      </c>
      <c r="P4025" s="17">
        <v>1</v>
      </c>
      <c r="Q4025" s="3">
        <v>0.50455334639198701</v>
      </c>
      <c r="R4025" s="4">
        <v>0.95548088430660805</v>
      </c>
      <c r="S4025" s="7">
        <f t="shared" si="186"/>
        <v>4.7489999999999997E-2</v>
      </c>
      <c r="T4025" s="17">
        <f t="shared" si="187"/>
        <v>-3.7229999999999999E-2</v>
      </c>
      <c r="U4025" s="54" t="b">
        <v>0</v>
      </c>
      <c r="V4025" s="55" t="b">
        <v>0</v>
      </c>
      <c r="W4025" s="10">
        <v>56026415</v>
      </c>
      <c r="Y4025" s="51"/>
    </row>
    <row r="4026" spans="1:25" x14ac:dyDescent="0.2">
      <c r="A4026" s="29" t="s">
        <v>17</v>
      </c>
      <c r="B4026" s="34" t="s">
        <v>4876</v>
      </c>
      <c r="C4026" s="31" t="s">
        <v>5045</v>
      </c>
      <c r="D4026" s="16">
        <v>0</v>
      </c>
      <c r="E4026" s="8">
        <v>256</v>
      </c>
      <c r="F4026" s="16">
        <v>214</v>
      </c>
      <c r="G4026" s="8">
        <f t="shared" si="188"/>
        <v>0.1640625</v>
      </c>
      <c r="H4026" s="7">
        <v>0.92899861527556604</v>
      </c>
      <c r="I4026" s="17">
        <v>0.99933268738665204</v>
      </c>
      <c r="J4026" s="3">
        <v>0.39351043916225797</v>
      </c>
      <c r="K4026" s="4">
        <v>0.96025543423242998</v>
      </c>
      <c r="L4026" s="7">
        <v>3</v>
      </c>
      <c r="M4026" s="1">
        <v>128</v>
      </c>
      <c r="N4026" s="1">
        <v>8192</v>
      </c>
      <c r="O4026" s="1">
        <v>128</v>
      </c>
      <c r="P4026" s="17">
        <v>1</v>
      </c>
      <c r="Q4026" s="3">
        <v>0.42405565315445098</v>
      </c>
      <c r="R4026" s="4">
        <v>0.97070158722600297</v>
      </c>
      <c r="S4026" s="7">
        <f t="shared" si="186"/>
        <v>3.0550000000000001E-2</v>
      </c>
      <c r="T4026" s="17">
        <f t="shared" si="187"/>
        <v>1.0449999999999999E-2</v>
      </c>
      <c r="U4026" s="54" t="b">
        <v>0</v>
      </c>
      <c r="V4026" s="55" t="b">
        <v>0</v>
      </c>
      <c r="W4026" s="10">
        <v>8860462</v>
      </c>
      <c r="Y4026" s="51"/>
    </row>
    <row r="4027" spans="1:25" x14ac:dyDescent="0.2">
      <c r="A4027" s="29" t="s">
        <v>32</v>
      </c>
      <c r="B4027" s="34" t="s">
        <v>2354</v>
      </c>
      <c r="C4027" s="31" t="s">
        <v>4266</v>
      </c>
      <c r="D4027" s="16">
        <v>1</v>
      </c>
      <c r="E4027" s="8">
        <v>256</v>
      </c>
      <c r="F4027" s="16">
        <v>1</v>
      </c>
      <c r="G4027" s="8">
        <f t="shared" si="188"/>
        <v>0.99609375</v>
      </c>
      <c r="H4027" s="7">
        <v>0.51145112793921599</v>
      </c>
      <c r="I4027" s="17">
        <v>1</v>
      </c>
      <c r="J4027" s="3">
        <v>0.51145111680150601</v>
      </c>
      <c r="K4027" s="4">
        <v>1</v>
      </c>
      <c r="L4027" s="7">
        <v>3</v>
      </c>
      <c r="M4027" s="1">
        <v>32</v>
      </c>
      <c r="N4027" s="1">
        <v>65536</v>
      </c>
      <c r="O4027" s="1">
        <v>128</v>
      </c>
      <c r="P4027" s="17">
        <v>1</v>
      </c>
      <c r="Q4027" s="3">
        <v>0.51145112502402401</v>
      </c>
      <c r="R4027" s="4">
        <v>1</v>
      </c>
      <c r="S4027" s="7">
        <f t="shared" si="186"/>
        <v>0</v>
      </c>
      <c r="T4027" s="17">
        <f t="shared" si="187"/>
        <v>0</v>
      </c>
      <c r="U4027" s="54" t="b">
        <v>0</v>
      </c>
      <c r="V4027" s="55" t="b">
        <v>0</v>
      </c>
      <c r="W4027" s="10">
        <v>874663</v>
      </c>
      <c r="Y4027" s="51"/>
    </row>
    <row r="4028" spans="1:25" x14ac:dyDescent="0.2">
      <c r="A4028" s="29" t="s">
        <v>22</v>
      </c>
      <c r="B4028" s="34" t="s">
        <v>2119</v>
      </c>
      <c r="C4028" s="31" t="s">
        <v>4031</v>
      </c>
      <c r="D4028" s="16">
        <v>1</v>
      </c>
      <c r="E4028" s="8">
        <v>256</v>
      </c>
      <c r="F4028" s="16">
        <v>175</v>
      </c>
      <c r="G4028" s="8">
        <f t="shared" si="188"/>
        <v>0.31640625</v>
      </c>
      <c r="H4028" s="7">
        <v>0.96572094172870704</v>
      </c>
      <c r="I4028" s="17">
        <v>0.87585466496168496</v>
      </c>
      <c r="J4028" s="3">
        <v>0.69498067425298604</v>
      </c>
      <c r="K4028" s="4">
        <v>0.92021845397834101</v>
      </c>
      <c r="L4028" s="7">
        <v>1</v>
      </c>
      <c r="M4028" s="1">
        <v>128</v>
      </c>
      <c r="N4028" s="1">
        <v>2048</v>
      </c>
      <c r="O4028" s="1">
        <v>128</v>
      </c>
      <c r="P4028" s="17">
        <v>1</v>
      </c>
      <c r="Q4028" s="3">
        <v>0.80290078353583205</v>
      </c>
      <c r="R4028" s="4">
        <v>0.91771368592825497</v>
      </c>
      <c r="S4028" s="7">
        <f t="shared" si="186"/>
        <v>0.10792</v>
      </c>
      <c r="T4028" s="17">
        <f t="shared" si="187"/>
        <v>2.5000000000000001E-3</v>
      </c>
      <c r="U4028" s="54" t="b">
        <v>0</v>
      </c>
      <c r="V4028" s="55" t="b">
        <v>0</v>
      </c>
      <c r="W4028" s="10">
        <v>5294033</v>
      </c>
      <c r="Y4028" s="51"/>
    </row>
    <row r="4029" spans="1:25" x14ac:dyDescent="0.2">
      <c r="A4029" s="29" t="s">
        <v>57</v>
      </c>
      <c r="B4029" s="34" t="s">
        <v>956</v>
      </c>
      <c r="C4029" s="31" t="s">
        <v>2868</v>
      </c>
      <c r="D4029" s="16">
        <v>1</v>
      </c>
      <c r="E4029" s="8">
        <v>1024</v>
      </c>
      <c r="F4029" s="16">
        <v>334</v>
      </c>
      <c r="G4029" s="8">
        <f t="shared" si="188"/>
        <v>0.673828125</v>
      </c>
      <c r="H4029" s="7">
        <v>0.48711048613876701</v>
      </c>
      <c r="I4029" s="17">
        <v>0.999999999999995</v>
      </c>
      <c r="J4029" s="3">
        <v>0.40300439428109103</v>
      </c>
      <c r="K4029" s="4">
        <v>0.99849565206032498</v>
      </c>
      <c r="L4029" s="7">
        <v>2</v>
      </c>
      <c r="M4029" s="1">
        <v>32</v>
      </c>
      <c r="N4029" s="1">
        <v>65536</v>
      </c>
      <c r="O4029" s="1">
        <v>128</v>
      </c>
      <c r="P4029" s="17">
        <v>1</v>
      </c>
      <c r="Q4029" s="3">
        <v>0.42897026975735097</v>
      </c>
      <c r="R4029" s="4">
        <v>0.99714330083179004</v>
      </c>
      <c r="S4029" s="7">
        <f t="shared" si="186"/>
        <v>2.597E-2</v>
      </c>
      <c r="T4029" s="17">
        <f t="shared" si="187"/>
        <v>-1.3500000000000001E-3</v>
      </c>
      <c r="U4029" s="54" t="b">
        <v>0</v>
      </c>
      <c r="V4029" s="55" t="b">
        <v>0</v>
      </c>
      <c r="W4029" s="10">
        <v>9132935</v>
      </c>
      <c r="Y4029" s="51"/>
    </row>
    <row r="4030" spans="1:25" x14ac:dyDescent="0.2">
      <c r="A4030" s="29" t="s">
        <v>57</v>
      </c>
      <c r="B4030" s="34" t="s">
        <v>2427</v>
      </c>
      <c r="C4030" s="31" t="s">
        <v>4339</v>
      </c>
      <c r="D4030" s="16">
        <v>0.5</v>
      </c>
      <c r="E4030" s="8">
        <v>256</v>
      </c>
      <c r="F4030" s="16">
        <v>123</v>
      </c>
      <c r="G4030" s="8">
        <f t="shared" si="188"/>
        <v>0.51953125</v>
      </c>
      <c r="H4030" s="7">
        <v>0.84977148036915595</v>
      </c>
      <c r="I4030" s="17">
        <v>0.99112290044435103</v>
      </c>
      <c r="J4030" s="3">
        <v>0.643187715790703</v>
      </c>
      <c r="K4030" s="4">
        <v>0.98024984042561403</v>
      </c>
      <c r="L4030" s="7">
        <v>3</v>
      </c>
      <c r="M4030" s="1">
        <v>32</v>
      </c>
      <c r="N4030" s="1">
        <v>32768</v>
      </c>
      <c r="O4030" s="1">
        <v>128</v>
      </c>
      <c r="P4030" s="17">
        <v>1</v>
      </c>
      <c r="Q4030" s="3">
        <v>0.67551533470466496</v>
      </c>
      <c r="R4030" s="4">
        <v>0.98341577142803405</v>
      </c>
      <c r="S4030" s="7">
        <f t="shared" si="186"/>
        <v>3.2329999999999998E-2</v>
      </c>
      <c r="T4030" s="17">
        <f t="shared" si="187"/>
        <v>3.1700000000000001E-3</v>
      </c>
      <c r="U4030" s="54" t="b">
        <v>0</v>
      </c>
      <c r="V4030" s="55" t="b">
        <v>0</v>
      </c>
      <c r="W4030" s="10">
        <v>5557125</v>
      </c>
      <c r="Y4030" s="51"/>
    </row>
    <row r="4031" spans="1:25" x14ac:dyDescent="0.2">
      <c r="A4031" s="29" t="s">
        <v>3</v>
      </c>
      <c r="B4031" s="34" t="s">
        <v>1005</v>
      </c>
      <c r="C4031" s="31" t="s">
        <v>2917</v>
      </c>
      <c r="D4031" s="16">
        <v>1</v>
      </c>
      <c r="E4031" s="8">
        <v>512</v>
      </c>
      <c r="F4031" s="16">
        <v>404</v>
      </c>
      <c r="G4031" s="8">
        <f t="shared" si="188"/>
        <v>0.2109375</v>
      </c>
      <c r="H4031" s="7">
        <v>0.97305274531357999</v>
      </c>
      <c r="I4031" s="17">
        <v>0.99313741227562302</v>
      </c>
      <c r="J4031" s="3">
        <v>0.62338665812444904</v>
      </c>
      <c r="K4031" s="4">
        <v>0.99972809350552605</v>
      </c>
      <c r="L4031" s="7">
        <v>3</v>
      </c>
      <c r="M4031" s="1">
        <v>256</v>
      </c>
      <c r="N4031" s="1">
        <v>65536</v>
      </c>
      <c r="O4031" s="1">
        <v>128</v>
      </c>
      <c r="P4031" s="17">
        <v>1</v>
      </c>
      <c r="Q4031" s="3">
        <v>0.67748123137822003</v>
      </c>
      <c r="R4031" s="4">
        <v>0.99909197767855695</v>
      </c>
      <c r="S4031" s="7">
        <f t="shared" si="186"/>
        <v>5.4089999999999999E-2</v>
      </c>
      <c r="T4031" s="17">
        <f t="shared" si="187"/>
        <v>6.4000000000000005E-4</v>
      </c>
      <c r="U4031" s="54" t="b">
        <v>0</v>
      </c>
      <c r="V4031" s="55" t="b">
        <v>0</v>
      </c>
      <c r="W4031" s="10">
        <v>22805010</v>
      </c>
      <c r="Y4031" s="51"/>
    </row>
    <row r="4032" spans="1:25" x14ac:dyDescent="0.2">
      <c r="A4032" s="29" t="s">
        <v>36</v>
      </c>
      <c r="B4032" s="34" t="s">
        <v>1887</v>
      </c>
      <c r="C4032" s="31" t="s">
        <v>3799</v>
      </c>
      <c r="D4032" s="16">
        <v>0.5</v>
      </c>
      <c r="E4032" s="8">
        <v>1024</v>
      </c>
      <c r="F4032" s="16">
        <v>598</v>
      </c>
      <c r="G4032" s="8">
        <f t="shared" si="188"/>
        <v>0.416015625</v>
      </c>
      <c r="H4032" s="7">
        <v>0.81445769517775701</v>
      </c>
      <c r="I4032" s="17">
        <v>1</v>
      </c>
      <c r="J4032" s="3">
        <v>0.378032329104456</v>
      </c>
      <c r="K4032" s="4">
        <v>0.99852567080999899</v>
      </c>
      <c r="L4032" s="7">
        <v>1</v>
      </c>
      <c r="M4032" s="1">
        <v>64</v>
      </c>
      <c r="N4032" s="1">
        <v>8192</v>
      </c>
      <c r="O4032" s="1">
        <v>128</v>
      </c>
      <c r="P4032" s="17">
        <v>1</v>
      </c>
      <c r="Q4032" s="3">
        <v>0.42973281203092001</v>
      </c>
      <c r="R4032" s="4">
        <v>0.99235002880424095</v>
      </c>
      <c r="S4032" s="7">
        <f t="shared" si="186"/>
        <v>5.1700000000000003E-2</v>
      </c>
      <c r="T4032" s="17">
        <f t="shared" si="187"/>
        <v>-6.1799999999999997E-3</v>
      </c>
      <c r="U4032" s="54" t="b">
        <v>0</v>
      </c>
      <c r="V4032" s="55" t="b">
        <v>0</v>
      </c>
      <c r="W4032" s="10">
        <v>22220249</v>
      </c>
      <c r="Y4032" s="51"/>
    </row>
    <row r="4033" spans="1:25" x14ac:dyDescent="0.2">
      <c r="A4033" s="29" t="s">
        <v>6</v>
      </c>
      <c r="B4033" s="34" t="s">
        <v>980</v>
      </c>
      <c r="C4033" s="31" t="s">
        <v>2892</v>
      </c>
      <c r="D4033" s="16">
        <v>0.5</v>
      </c>
      <c r="E4033" s="8">
        <v>2048</v>
      </c>
      <c r="F4033" s="16">
        <v>2</v>
      </c>
      <c r="G4033" s="8">
        <f t="shared" si="188"/>
        <v>0.9990234375</v>
      </c>
      <c r="H4033" s="7">
        <v>0.499999999999999</v>
      </c>
      <c r="I4033" s="17">
        <v>1</v>
      </c>
      <c r="J4033" s="3">
        <v>0.62996052494743604</v>
      </c>
      <c r="K4033" s="4">
        <v>1</v>
      </c>
      <c r="L4033" s="7">
        <v>2</v>
      </c>
      <c r="M4033" s="1">
        <v>64</v>
      </c>
      <c r="N4033" s="1">
        <v>32768</v>
      </c>
      <c r="O4033" s="1">
        <v>128</v>
      </c>
      <c r="P4033" s="17">
        <v>1</v>
      </c>
      <c r="Q4033" s="3">
        <v>0.62996052494743504</v>
      </c>
      <c r="R4033" s="4">
        <v>1</v>
      </c>
      <c r="S4033" s="7">
        <f t="shared" si="186"/>
        <v>0</v>
      </c>
      <c r="T4033" s="17">
        <f t="shared" si="187"/>
        <v>0</v>
      </c>
      <c r="U4033" s="54" t="b">
        <v>0</v>
      </c>
      <c r="V4033" s="55" t="b">
        <v>0</v>
      </c>
      <c r="W4033" s="10">
        <v>305440</v>
      </c>
      <c r="Y4033" s="51"/>
    </row>
    <row r="4034" spans="1:25" x14ac:dyDescent="0.2">
      <c r="A4034" s="29" t="s">
        <v>46</v>
      </c>
      <c r="B4034" s="34" t="s">
        <v>2651</v>
      </c>
      <c r="C4034" s="31" t="s">
        <v>4563</v>
      </c>
      <c r="D4034" s="16">
        <v>0.5</v>
      </c>
      <c r="E4034" s="8">
        <v>1024</v>
      </c>
      <c r="F4034" s="16">
        <v>4</v>
      </c>
      <c r="G4034" s="8">
        <f t="shared" si="188"/>
        <v>0.99609375</v>
      </c>
      <c r="H4034" s="7">
        <v>0.33333333333333298</v>
      </c>
      <c r="I4034" s="17">
        <v>1</v>
      </c>
      <c r="J4034" s="3">
        <v>0.47140452079103101</v>
      </c>
      <c r="K4034" s="4">
        <v>0.999999999999999</v>
      </c>
      <c r="L4034" s="7">
        <v>2</v>
      </c>
      <c r="M4034" s="1">
        <v>64</v>
      </c>
      <c r="N4034" s="1">
        <v>65536</v>
      </c>
      <c r="O4034" s="1">
        <v>128</v>
      </c>
      <c r="P4034" s="17">
        <v>1</v>
      </c>
      <c r="Q4034" s="3">
        <v>0.47826362699328001</v>
      </c>
      <c r="R4034" s="4">
        <v>1</v>
      </c>
      <c r="S4034" s="7">
        <f t="shared" si="186"/>
        <v>-6.8599999999999998E-3</v>
      </c>
      <c r="T4034" s="17">
        <f t="shared" si="187"/>
        <v>0</v>
      </c>
      <c r="U4034" s="54" t="b">
        <v>0</v>
      </c>
      <c r="V4034" s="55" t="b">
        <v>0</v>
      </c>
      <c r="W4034" s="10">
        <v>548982</v>
      </c>
      <c r="Y4034" s="51"/>
    </row>
    <row r="4035" spans="1:25" x14ac:dyDescent="0.2">
      <c r="A4035" s="29" t="s">
        <v>50</v>
      </c>
      <c r="B4035" s="34" t="s">
        <v>2528</v>
      </c>
      <c r="C4035" s="31" t="s">
        <v>4440</v>
      </c>
      <c r="D4035" s="16">
        <v>0.5</v>
      </c>
      <c r="E4035" s="8">
        <v>256</v>
      </c>
      <c r="F4035" s="16">
        <v>57</v>
      </c>
      <c r="G4035" s="8">
        <f t="shared" si="188"/>
        <v>0.77734375</v>
      </c>
      <c r="H4035" s="7">
        <v>0.68708681591114595</v>
      </c>
      <c r="I4035" s="17">
        <v>1.00000000000006</v>
      </c>
      <c r="J4035" s="3">
        <v>0.63754380371722497</v>
      </c>
      <c r="K4035" s="4">
        <v>1.0000056490565401</v>
      </c>
      <c r="L4035" s="7">
        <v>1</v>
      </c>
      <c r="M4035" s="1">
        <v>256</v>
      </c>
      <c r="N4035" s="1">
        <v>65536</v>
      </c>
      <c r="O4035" s="1">
        <v>128</v>
      </c>
      <c r="P4035" s="17">
        <v>1</v>
      </c>
      <c r="Q4035" s="3">
        <v>0.67224136048135397</v>
      </c>
      <c r="R4035" s="4">
        <v>0.99999982208489202</v>
      </c>
      <c r="S4035" s="7">
        <f t="shared" ref="S4035:S4098" si="189">ROUND(ABS(H4035-J4035)-ABS(H4035-Q4035), $AA$3)</f>
        <v>3.4700000000000002E-2</v>
      </c>
      <c r="T4035" s="17">
        <f t="shared" ref="T4035:T4098" si="190">ROUND(ABS(I4035-K4035)-ABS(I4035-R4035), $AA$3)</f>
        <v>1.0000000000000001E-5</v>
      </c>
      <c r="U4035" s="54" t="b">
        <v>0</v>
      </c>
      <c r="V4035" s="55" t="b">
        <v>0</v>
      </c>
      <c r="W4035" s="10">
        <v>5734862</v>
      </c>
      <c r="Y4035" s="51"/>
    </row>
    <row r="4036" spans="1:25" x14ac:dyDescent="0.2">
      <c r="A4036" s="29" t="s">
        <v>46</v>
      </c>
      <c r="B4036" s="34" t="s">
        <v>1415</v>
      </c>
      <c r="C4036" s="31" t="s">
        <v>3327</v>
      </c>
      <c r="D4036" s="16">
        <v>0.5</v>
      </c>
      <c r="E4036" s="8">
        <v>512</v>
      </c>
      <c r="F4036" s="16">
        <v>2</v>
      </c>
      <c r="G4036" s="8">
        <f t="shared" ref="G4036:G4099" si="191">1 - F4036/E4036</f>
        <v>0.99609375</v>
      </c>
      <c r="H4036" s="7">
        <v>0.36602540378443799</v>
      </c>
      <c r="I4036" s="17">
        <v>1</v>
      </c>
      <c r="J4036" s="3">
        <v>0.43528001445219799</v>
      </c>
      <c r="K4036" s="4">
        <v>1</v>
      </c>
      <c r="L4036" s="7">
        <v>3</v>
      </c>
      <c r="M4036" s="1">
        <v>256</v>
      </c>
      <c r="N4036" s="1">
        <v>65536</v>
      </c>
      <c r="O4036" s="1">
        <v>128</v>
      </c>
      <c r="P4036" s="17">
        <v>1</v>
      </c>
      <c r="Q4036" s="3">
        <v>0.43528001445219799</v>
      </c>
      <c r="R4036" s="4">
        <v>0.999999999999999</v>
      </c>
      <c r="S4036" s="7">
        <f t="shared" si="189"/>
        <v>0</v>
      </c>
      <c r="T4036" s="17">
        <f t="shared" si="190"/>
        <v>0</v>
      </c>
      <c r="U4036" s="54" t="b">
        <v>0</v>
      </c>
      <c r="V4036" s="55" t="b">
        <v>0</v>
      </c>
      <c r="W4036" s="10">
        <v>542801</v>
      </c>
      <c r="Y4036" s="51"/>
    </row>
    <row r="4037" spans="1:25" x14ac:dyDescent="0.2">
      <c r="A4037" s="29" t="s">
        <v>50</v>
      </c>
      <c r="B4037" s="34" t="s">
        <v>2528</v>
      </c>
      <c r="C4037" s="31" t="s">
        <v>4440</v>
      </c>
      <c r="D4037" s="16">
        <v>0.5</v>
      </c>
      <c r="E4037" s="8">
        <v>256</v>
      </c>
      <c r="F4037" s="16">
        <v>57</v>
      </c>
      <c r="G4037" s="8">
        <f t="shared" si="191"/>
        <v>0.77734375</v>
      </c>
      <c r="H4037" s="7">
        <v>0.68708681591110499</v>
      </c>
      <c r="I4037" s="17">
        <v>1.0000000000000799</v>
      </c>
      <c r="J4037" s="3">
        <v>0.63754616399152397</v>
      </c>
      <c r="K4037" s="4">
        <v>0.99999683489118096</v>
      </c>
      <c r="L4037" s="7">
        <v>2</v>
      </c>
      <c r="M4037" s="1">
        <v>128</v>
      </c>
      <c r="N4037" s="1">
        <v>65536</v>
      </c>
      <c r="O4037" s="1">
        <v>128</v>
      </c>
      <c r="P4037" s="17">
        <v>1</v>
      </c>
      <c r="Q4037" s="3">
        <v>0.66777776327122895</v>
      </c>
      <c r="R4037" s="4">
        <v>1.00000969730296</v>
      </c>
      <c r="S4037" s="7">
        <f t="shared" si="189"/>
        <v>3.023E-2</v>
      </c>
      <c r="T4037" s="17">
        <f t="shared" si="190"/>
        <v>-1.0000000000000001E-5</v>
      </c>
      <c r="U4037" s="54" t="b">
        <v>0</v>
      </c>
      <c r="V4037" s="55" t="b">
        <v>0</v>
      </c>
      <c r="W4037" s="10">
        <v>5275172</v>
      </c>
      <c r="Y4037" s="51"/>
    </row>
    <row r="4038" spans="1:25" x14ac:dyDescent="0.2">
      <c r="A4038" s="29" t="s">
        <v>23</v>
      </c>
      <c r="B4038" s="34" t="s">
        <v>1468</v>
      </c>
      <c r="C4038" s="31" t="s">
        <v>3380</v>
      </c>
      <c r="D4038" s="16">
        <v>1</v>
      </c>
      <c r="E4038" s="8">
        <v>512</v>
      </c>
      <c r="F4038" s="16">
        <v>363</v>
      </c>
      <c r="G4038" s="8">
        <f t="shared" si="191"/>
        <v>0.291015625</v>
      </c>
      <c r="H4038" s="7">
        <v>0.96479677323841495</v>
      </c>
      <c r="I4038" s="17">
        <v>0.935273921353587</v>
      </c>
      <c r="J4038" s="3">
        <v>0.42470731243768201</v>
      </c>
      <c r="K4038" s="4">
        <v>0.99428819913473498</v>
      </c>
      <c r="L4038" s="7">
        <v>2</v>
      </c>
      <c r="M4038" s="1">
        <v>128</v>
      </c>
      <c r="N4038" s="1">
        <v>4096</v>
      </c>
      <c r="O4038" s="1">
        <v>128</v>
      </c>
      <c r="P4038" s="17">
        <v>1</v>
      </c>
      <c r="Q4038" s="3">
        <v>0.45280397260994698</v>
      </c>
      <c r="R4038" s="4">
        <v>0.99077070256804101</v>
      </c>
      <c r="S4038" s="7">
        <f t="shared" si="189"/>
        <v>2.81E-2</v>
      </c>
      <c r="T4038" s="17">
        <f t="shared" si="190"/>
        <v>3.5200000000000001E-3</v>
      </c>
      <c r="U4038" s="54" t="b">
        <v>0</v>
      </c>
      <c r="V4038" s="55" t="b">
        <v>0</v>
      </c>
      <c r="W4038" s="10">
        <v>10454799</v>
      </c>
      <c r="Y4038" s="51"/>
    </row>
    <row r="4039" spans="1:25" x14ac:dyDescent="0.2">
      <c r="A4039" s="29" t="s">
        <v>37</v>
      </c>
      <c r="B4039" s="34" t="s">
        <v>4825</v>
      </c>
      <c r="C4039" s="31" t="s">
        <v>4994</v>
      </c>
      <c r="D4039" s="16">
        <v>1</v>
      </c>
      <c r="E4039" s="8">
        <v>256</v>
      </c>
      <c r="F4039" s="16">
        <v>62</v>
      </c>
      <c r="G4039" s="8">
        <f t="shared" si="191"/>
        <v>0.7578125</v>
      </c>
      <c r="H4039" s="7">
        <v>0.75619842475548005</v>
      </c>
      <c r="I4039" s="17">
        <v>0.88836610244481795</v>
      </c>
      <c r="J4039" s="3">
        <v>0.65979272876002704</v>
      </c>
      <c r="K4039" s="4">
        <v>0.97213448341859598</v>
      </c>
      <c r="L4039" s="7">
        <v>3</v>
      </c>
      <c r="M4039" s="1">
        <v>128</v>
      </c>
      <c r="N4039" s="1">
        <v>2048</v>
      </c>
      <c r="O4039" s="1">
        <v>128</v>
      </c>
      <c r="P4039" s="17">
        <v>1</v>
      </c>
      <c r="Q4039" s="3">
        <v>0.66319903819805703</v>
      </c>
      <c r="R4039" s="4">
        <v>0.970213119432348</v>
      </c>
      <c r="S4039" s="7">
        <f t="shared" si="189"/>
        <v>3.4099999999999998E-3</v>
      </c>
      <c r="T4039" s="17">
        <f t="shared" si="190"/>
        <v>1.92E-3</v>
      </c>
      <c r="U4039" s="54" t="b">
        <v>0</v>
      </c>
      <c r="V4039" s="55" t="b">
        <v>0</v>
      </c>
      <c r="W4039" s="10">
        <v>2839947</v>
      </c>
      <c r="Y4039" s="51"/>
    </row>
    <row r="4040" spans="1:25" x14ac:dyDescent="0.2">
      <c r="A4040" s="29" t="s">
        <v>22</v>
      </c>
      <c r="B4040" s="34" t="s">
        <v>4785</v>
      </c>
      <c r="C4040" s="31" t="s">
        <v>4954</v>
      </c>
      <c r="D4040" s="16">
        <v>0.5</v>
      </c>
      <c r="E4040" s="8">
        <v>256</v>
      </c>
      <c r="F4040" s="16">
        <v>175</v>
      </c>
      <c r="G4040" s="8">
        <f t="shared" si="191"/>
        <v>0.31640625</v>
      </c>
      <c r="H4040" s="7">
        <v>0.94420634933859005</v>
      </c>
      <c r="I4040" s="17">
        <v>0.89931575676168496</v>
      </c>
      <c r="J4040" s="3">
        <v>0.68940539358459796</v>
      </c>
      <c r="K4040" s="4">
        <v>0.95864620053426997</v>
      </c>
      <c r="L4040" s="7">
        <v>1</v>
      </c>
      <c r="M4040" s="1">
        <v>256</v>
      </c>
      <c r="N4040" s="1">
        <v>8192</v>
      </c>
      <c r="O4040" s="1">
        <v>128</v>
      </c>
      <c r="P4040" s="17">
        <v>1</v>
      </c>
      <c r="Q4040" s="3">
        <v>0.819442320209679</v>
      </c>
      <c r="R4040" s="4">
        <v>0.93737757176912895</v>
      </c>
      <c r="S4040" s="7">
        <f t="shared" si="189"/>
        <v>0.13003999999999999</v>
      </c>
      <c r="T4040" s="17">
        <f t="shared" si="190"/>
        <v>2.1270000000000001E-2</v>
      </c>
      <c r="U4040" s="54" t="b">
        <v>0</v>
      </c>
      <c r="V4040" s="55" t="b">
        <v>1</v>
      </c>
      <c r="W4040" s="10">
        <v>9352118</v>
      </c>
      <c r="Y4040" s="51"/>
    </row>
    <row r="4041" spans="1:25" x14ac:dyDescent="0.2">
      <c r="A4041" s="29" t="s">
        <v>35</v>
      </c>
      <c r="B4041" s="34" t="s">
        <v>2690</v>
      </c>
      <c r="C4041" s="31" t="s">
        <v>4602</v>
      </c>
      <c r="D4041" s="16">
        <v>1</v>
      </c>
      <c r="E4041" s="8">
        <v>512</v>
      </c>
      <c r="F4041" s="16">
        <v>19</v>
      </c>
      <c r="G4041" s="8">
        <f t="shared" si="191"/>
        <v>0.962890625</v>
      </c>
      <c r="H4041" s="7">
        <v>0.56764501037388404</v>
      </c>
      <c r="I4041" s="17">
        <v>0.999999999999997</v>
      </c>
      <c r="J4041" s="3">
        <v>0.56501402511253995</v>
      </c>
      <c r="K4041" s="4">
        <v>0.98997759574214095</v>
      </c>
      <c r="L4041" s="7">
        <v>3</v>
      </c>
      <c r="M4041" s="1">
        <v>128</v>
      </c>
      <c r="N4041" s="1">
        <v>8192</v>
      </c>
      <c r="O4041" s="1">
        <v>128</v>
      </c>
      <c r="P4041" s="17">
        <v>1</v>
      </c>
      <c r="Q4041" s="3">
        <v>0.56566117391821502</v>
      </c>
      <c r="R4041" s="4">
        <v>0.99067624027517498</v>
      </c>
      <c r="S4041" s="7">
        <f t="shared" si="189"/>
        <v>6.4999999999999997E-4</v>
      </c>
      <c r="T4041" s="17">
        <f t="shared" si="190"/>
        <v>6.9999999999999999E-4</v>
      </c>
      <c r="U4041" s="54" t="b">
        <v>0</v>
      </c>
      <c r="V4041" s="55" t="b">
        <v>0</v>
      </c>
      <c r="W4041" s="10">
        <v>3060133</v>
      </c>
      <c r="Y4041" s="51"/>
    </row>
    <row r="4042" spans="1:25" x14ac:dyDescent="0.2">
      <c r="A4042" s="29" t="s">
        <v>7</v>
      </c>
      <c r="B4042" s="34" t="s">
        <v>2344</v>
      </c>
      <c r="C4042" s="31" t="s">
        <v>4256</v>
      </c>
      <c r="D4042" s="16">
        <v>1</v>
      </c>
      <c r="E4042" s="8">
        <v>256</v>
      </c>
      <c r="F4042" s="16">
        <v>197</v>
      </c>
      <c r="G4042" s="8">
        <f t="shared" si="191"/>
        <v>0.23046875</v>
      </c>
      <c r="H4042" s="7">
        <v>0.91029624839340295</v>
      </c>
      <c r="I4042" s="17">
        <v>0.81119817003554096</v>
      </c>
      <c r="J4042" s="3">
        <v>0.55537046949119395</v>
      </c>
      <c r="K4042" s="4">
        <v>0.96138338712749205</v>
      </c>
      <c r="L4042" s="7">
        <v>1</v>
      </c>
      <c r="M4042" s="1">
        <v>32</v>
      </c>
      <c r="N4042" s="1">
        <v>65536</v>
      </c>
      <c r="O4042" s="1">
        <v>128</v>
      </c>
      <c r="P4042" s="17">
        <v>1</v>
      </c>
      <c r="Q4042" s="3">
        <v>0.649022037490674</v>
      </c>
      <c r="R4042" s="4">
        <v>0.94965869426107896</v>
      </c>
      <c r="S4042" s="7">
        <f t="shared" si="189"/>
        <v>9.3649999999999997E-2</v>
      </c>
      <c r="T4042" s="17">
        <f t="shared" si="190"/>
        <v>1.172E-2</v>
      </c>
      <c r="U4042" s="54" t="b">
        <v>0</v>
      </c>
      <c r="V4042" s="55" t="b">
        <v>0</v>
      </c>
      <c r="W4042" s="10">
        <v>13830354</v>
      </c>
      <c r="Y4042" s="51"/>
    </row>
    <row r="4043" spans="1:25" x14ac:dyDescent="0.2">
      <c r="A4043" s="29" t="s">
        <v>50</v>
      </c>
      <c r="B4043" s="34" t="s">
        <v>1990</v>
      </c>
      <c r="C4043" s="31" t="s">
        <v>3902</v>
      </c>
      <c r="D4043" s="16">
        <v>0.5</v>
      </c>
      <c r="E4043" s="8">
        <v>1024</v>
      </c>
      <c r="F4043" s="16">
        <v>113</v>
      </c>
      <c r="G4043" s="8">
        <f t="shared" si="191"/>
        <v>0.8896484375</v>
      </c>
      <c r="H4043" s="7">
        <v>0.65738128242328098</v>
      </c>
      <c r="I4043" s="17">
        <v>0.99999999999994504</v>
      </c>
      <c r="J4043" s="3">
        <v>0.62958778819606798</v>
      </c>
      <c r="K4043" s="4">
        <v>0.99846720030779301</v>
      </c>
      <c r="L4043" s="7">
        <v>1</v>
      </c>
      <c r="M4043" s="1">
        <v>32</v>
      </c>
      <c r="N4043" s="1">
        <v>8192</v>
      </c>
      <c r="O4043" s="1">
        <v>128</v>
      </c>
      <c r="P4043" s="17">
        <v>1</v>
      </c>
      <c r="Q4043" s="3">
        <v>0.69205110332688902</v>
      </c>
      <c r="R4043" s="4">
        <v>0.98275082533719504</v>
      </c>
      <c r="S4043" s="7">
        <f t="shared" si="189"/>
        <v>-6.8799999999999998E-3</v>
      </c>
      <c r="T4043" s="17">
        <f t="shared" si="190"/>
        <v>-1.5720000000000001E-2</v>
      </c>
      <c r="U4043" s="54" t="b">
        <v>0</v>
      </c>
      <c r="V4043" s="55" t="b">
        <v>0</v>
      </c>
      <c r="W4043" s="10">
        <v>4976924</v>
      </c>
      <c r="Y4043" s="51"/>
    </row>
    <row r="4044" spans="1:25" x14ac:dyDescent="0.2">
      <c r="A4044" s="29" t="s">
        <v>6</v>
      </c>
      <c r="B4044" s="34" t="s">
        <v>1421</v>
      </c>
      <c r="C4044" s="31" t="s">
        <v>3333</v>
      </c>
      <c r="D4044" s="16">
        <v>1</v>
      </c>
      <c r="E4044" s="8">
        <v>512</v>
      </c>
      <c r="F4044" s="16">
        <v>2</v>
      </c>
      <c r="G4044" s="8">
        <f t="shared" si="191"/>
        <v>0.99609375</v>
      </c>
      <c r="H4044" s="7">
        <v>0.499999999999999</v>
      </c>
      <c r="I4044" s="17">
        <v>1</v>
      </c>
      <c r="J4044" s="3">
        <v>0.62996052494743604</v>
      </c>
      <c r="K4044" s="4">
        <v>1</v>
      </c>
      <c r="L4044" s="7">
        <v>1</v>
      </c>
      <c r="M4044" s="1">
        <v>128</v>
      </c>
      <c r="N4044" s="1">
        <v>16384</v>
      </c>
      <c r="O4044" s="1">
        <v>128</v>
      </c>
      <c r="P4044" s="17">
        <v>1</v>
      </c>
      <c r="Q4044" s="3">
        <v>0.92421313757076295</v>
      </c>
      <c r="R4044" s="4">
        <v>0.99999999991489597</v>
      </c>
      <c r="S4044" s="7">
        <f t="shared" si="189"/>
        <v>-0.29425000000000001</v>
      </c>
      <c r="T4044" s="17">
        <f t="shared" si="190"/>
        <v>0</v>
      </c>
      <c r="U4044" s="54" t="b">
        <v>0</v>
      </c>
      <c r="V4044" s="55" t="b">
        <v>0</v>
      </c>
      <c r="W4044" s="10">
        <v>241673</v>
      </c>
      <c r="Y4044" s="51"/>
    </row>
    <row r="4045" spans="1:25" x14ac:dyDescent="0.2">
      <c r="A4045" s="29" t="s">
        <v>31</v>
      </c>
      <c r="B4045" s="34" t="s">
        <v>4878</v>
      </c>
      <c r="C4045" s="31" t="s">
        <v>5047</v>
      </c>
      <c r="D4045" s="16">
        <v>0</v>
      </c>
      <c r="E4045" s="8">
        <v>1024</v>
      </c>
      <c r="F4045" s="16">
        <v>619</v>
      </c>
      <c r="G4045" s="8">
        <f t="shared" si="191"/>
        <v>0.3955078125</v>
      </c>
      <c r="H4045" s="7">
        <v>0.744633052743226</v>
      </c>
      <c r="I4045" s="17">
        <v>0.99999990710701303</v>
      </c>
      <c r="J4045" s="3">
        <v>0.470775528058895</v>
      </c>
      <c r="K4045" s="4">
        <v>0.99989631224097897</v>
      </c>
      <c r="L4045" s="7">
        <v>2</v>
      </c>
      <c r="M4045" s="1">
        <v>64</v>
      </c>
      <c r="N4045" s="1">
        <v>32768</v>
      </c>
      <c r="O4045" s="1">
        <v>128</v>
      </c>
      <c r="P4045" s="17">
        <v>1</v>
      </c>
      <c r="Q4045" s="3">
        <v>0.50927514399814899</v>
      </c>
      <c r="R4045" s="4">
        <v>0.99999468390491097</v>
      </c>
      <c r="S4045" s="7">
        <f t="shared" si="189"/>
        <v>3.85E-2</v>
      </c>
      <c r="T4045" s="17">
        <f t="shared" si="190"/>
        <v>1E-4</v>
      </c>
      <c r="U4045" s="54" t="b">
        <v>0</v>
      </c>
      <c r="V4045" s="55" t="b">
        <v>0</v>
      </c>
      <c r="W4045" s="10">
        <v>137874333</v>
      </c>
      <c r="Y4045" s="51"/>
    </row>
    <row r="4046" spans="1:25" x14ac:dyDescent="0.2">
      <c r="A4046" s="29" t="s">
        <v>2</v>
      </c>
      <c r="B4046" s="34" t="s">
        <v>2349</v>
      </c>
      <c r="C4046" s="31" t="s">
        <v>4261</v>
      </c>
      <c r="D4046" s="16">
        <v>1</v>
      </c>
      <c r="E4046" s="8">
        <v>512</v>
      </c>
      <c r="F4046" s="16">
        <v>352</v>
      </c>
      <c r="G4046" s="8">
        <f t="shared" si="191"/>
        <v>0.3125</v>
      </c>
      <c r="H4046" s="7">
        <v>0.88536159477095699</v>
      </c>
      <c r="I4046" s="17">
        <v>0.98651353382618101</v>
      </c>
      <c r="J4046" s="3">
        <v>0.36180461519509799</v>
      </c>
      <c r="K4046" s="4">
        <v>0.98652705511398198</v>
      </c>
      <c r="L4046" s="7">
        <v>1</v>
      </c>
      <c r="M4046" s="1">
        <v>128</v>
      </c>
      <c r="N4046" s="1">
        <v>8192</v>
      </c>
      <c r="O4046" s="1">
        <v>128</v>
      </c>
      <c r="P4046" s="17">
        <v>1</v>
      </c>
      <c r="Q4046" s="3">
        <v>0.43377237723084</v>
      </c>
      <c r="R4046" s="4">
        <v>0.94873866793445405</v>
      </c>
      <c r="S4046" s="7">
        <f t="shared" si="189"/>
        <v>7.1970000000000006E-2</v>
      </c>
      <c r="T4046" s="17">
        <f t="shared" si="190"/>
        <v>-3.7760000000000002E-2</v>
      </c>
      <c r="U4046" s="54" t="b">
        <v>0</v>
      </c>
      <c r="V4046" s="55" t="b">
        <v>0</v>
      </c>
      <c r="W4046" s="10">
        <v>21343913</v>
      </c>
      <c r="Y4046" s="51"/>
    </row>
    <row r="4047" spans="1:25" x14ac:dyDescent="0.2">
      <c r="A4047" s="29" t="s">
        <v>58</v>
      </c>
      <c r="B4047" s="34" t="s">
        <v>4907</v>
      </c>
      <c r="C4047" s="31" t="s">
        <v>5076</v>
      </c>
      <c r="D4047" s="16">
        <v>0</v>
      </c>
      <c r="E4047" s="8">
        <v>512</v>
      </c>
      <c r="F4047" s="16">
        <v>101</v>
      </c>
      <c r="G4047" s="8">
        <f t="shared" si="191"/>
        <v>0.802734375</v>
      </c>
      <c r="H4047" s="7">
        <v>0.86182286562486099</v>
      </c>
      <c r="I4047" s="17">
        <v>0.99773953897277201</v>
      </c>
      <c r="J4047" s="3">
        <v>0.80163824511786996</v>
      </c>
      <c r="K4047" s="4">
        <v>0.99710375924821604</v>
      </c>
      <c r="L4047" s="7">
        <v>3</v>
      </c>
      <c r="M4047" s="1">
        <v>128</v>
      </c>
      <c r="N4047" s="1">
        <v>32768</v>
      </c>
      <c r="O4047" s="1">
        <v>128</v>
      </c>
      <c r="P4047" s="17">
        <v>1</v>
      </c>
      <c r="Q4047" s="3">
        <v>0.82847956776121801</v>
      </c>
      <c r="R4047" s="4">
        <v>0.99729552510002595</v>
      </c>
      <c r="S4047" s="7">
        <f t="shared" si="189"/>
        <v>2.6839999999999999E-2</v>
      </c>
      <c r="T4047" s="17">
        <f t="shared" si="190"/>
        <v>1.9000000000000001E-4</v>
      </c>
      <c r="U4047" s="54" t="b">
        <v>0</v>
      </c>
      <c r="V4047" s="55" t="b">
        <v>0</v>
      </c>
      <c r="W4047" s="10">
        <v>5159826</v>
      </c>
      <c r="Y4047" s="51"/>
    </row>
    <row r="4048" spans="1:25" x14ac:dyDescent="0.2">
      <c r="A4048" s="29" t="s">
        <v>29</v>
      </c>
      <c r="B4048" s="34" t="s">
        <v>1965</v>
      </c>
      <c r="C4048" s="31" t="s">
        <v>3877</v>
      </c>
      <c r="D4048" s="16">
        <v>1</v>
      </c>
      <c r="E4048" s="8">
        <v>2048</v>
      </c>
      <c r="F4048" s="16">
        <v>1586</v>
      </c>
      <c r="G4048" s="8">
        <f t="shared" si="191"/>
        <v>0.2255859375</v>
      </c>
      <c r="H4048" s="7">
        <v>0.84662777749431095</v>
      </c>
      <c r="I4048" s="17">
        <v>1</v>
      </c>
      <c r="J4048" s="3">
        <v>0.48624387831669802</v>
      </c>
      <c r="K4048" s="4">
        <v>0.99555418411996699</v>
      </c>
      <c r="L4048" s="7">
        <v>2</v>
      </c>
      <c r="M4048" s="1">
        <v>32</v>
      </c>
      <c r="N4048" s="1">
        <v>32768</v>
      </c>
      <c r="O4048" s="1">
        <v>128</v>
      </c>
      <c r="P4048" s="17">
        <v>1</v>
      </c>
      <c r="Q4048" s="3">
        <v>0.53934082264305205</v>
      </c>
      <c r="R4048" s="4">
        <v>0.99617279118324098</v>
      </c>
      <c r="S4048" s="7">
        <f t="shared" si="189"/>
        <v>5.3100000000000001E-2</v>
      </c>
      <c r="T4048" s="17">
        <f t="shared" si="190"/>
        <v>6.2E-4</v>
      </c>
      <c r="U4048" s="54" t="b">
        <v>0</v>
      </c>
      <c r="V4048" s="55" t="b">
        <v>0</v>
      </c>
      <c r="W4048" s="10">
        <v>472395452</v>
      </c>
      <c r="Y4048" s="51"/>
    </row>
    <row r="4049" spans="1:25" x14ac:dyDescent="0.2">
      <c r="A4049" s="29" t="s">
        <v>56</v>
      </c>
      <c r="B4049" s="34" t="s">
        <v>1026</v>
      </c>
      <c r="C4049" s="31" t="s">
        <v>2938</v>
      </c>
      <c r="D4049" s="16">
        <v>0.5</v>
      </c>
      <c r="E4049" s="8">
        <v>512</v>
      </c>
      <c r="F4049" s="16">
        <v>3</v>
      </c>
      <c r="G4049" s="8">
        <f t="shared" si="191"/>
        <v>0.994140625</v>
      </c>
      <c r="H4049" s="7">
        <v>0.55527656732030395</v>
      </c>
      <c r="I4049" s="17">
        <v>0.999999999999996</v>
      </c>
      <c r="J4049" s="3">
        <v>0.55527656732030495</v>
      </c>
      <c r="K4049" s="4">
        <v>0.93179250938247504</v>
      </c>
      <c r="L4049" s="7">
        <v>2</v>
      </c>
      <c r="M4049" s="1">
        <v>256</v>
      </c>
      <c r="N4049" s="1">
        <v>16384</v>
      </c>
      <c r="O4049" s="1">
        <v>128</v>
      </c>
      <c r="P4049" s="17">
        <v>1</v>
      </c>
      <c r="Q4049" s="3">
        <v>0.55527656732030495</v>
      </c>
      <c r="R4049" s="4">
        <v>0.93179250938311897</v>
      </c>
      <c r="S4049" s="7">
        <f t="shared" si="189"/>
        <v>0</v>
      </c>
      <c r="T4049" s="17">
        <f t="shared" si="190"/>
        <v>0</v>
      </c>
      <c r="U4049" s="54" t="b">
        <v>0</v>
      </c>
      <c r="V4049" s="55" t="b">
        <v>0</v>
      </c>
      <c r="W4049" s="10">
        <v>337003</v>
      </c>
      <c r="Y4049" s="51"/>
    </row>
    <row r="4050" spans="1:25" x14ac:dyDescent="0.2">
      <c r="A4050" s="29" t="s">
        <v>44</v>
      </c>
      <c r="B4050" s="34" t="s">
        <v>1851</v>
      </c>
      <c r="C4050" s="31" t="s">
        <v>3763</v>
      </c>
      <c r="D4050" s="16">
        <v>0</v>
      </c>
      <c r="E4050" s="8">
        <v>1024</v>
      </c>
      <c r="F4050" s="16">
        <v>124</v>
      </c>
      <c r="G4050" s="8">
        <f t="shared" si="191"/>
        <v>0.87890625</v>
      </c>
      <c r="H4050" s="7">
        <v>0.43594709571627599</v>
      </c>
      <c r="I4050" s="17">
        <v>1.00000000000001</v>
      </c>
      <c r="J4050" s="3">
        <v>0.40870759129731199</v>
      </c>
      <c r="K4050" s="4">
        <v>1.0126065941445499</v>
      </c>
      <c r="L4050" s="7">
        <v>2</v>
      </c>
      <c r="M4050" s="1">
        <v>256</v>
      </c>
      <c r="N4050" s="1">
        <v>16384</v>
      </c>
      <c r="O4050" s="1">
        <v>128</v>
      </c>
      <c r="P4050" s="17">
        <v>1</v>
      </c>
      <c r="Q4050" s="3">
        <v>0.416663137909352</v>
      </c>
      <c r="R4050" s="4">
        <v>0.99992735068946403</v>
      </c>
      <c r="S4050" s="7">
        <f t="shared" si="189"/>
        <v>7.9600000000000001E-3</v>
      </c>
      <c r="T4050" s="17">
        <f t="shared" si="190"/>
        <v>1.2529999999999999E-2</v>
      </c>
      <c r="U4050" s="54" t="b">
        <v>0</v>
      </c>
      <c r="V4050" s="55" t="b">
        <v>1</v>
      </c>
      <c r="W4050" s="10">
        <v>6969084</v>
      </c>
      <c r="Y4050" s="51"/>
    </row>
    <row r="4051" spans="1:25" x14ac:dyDescent="0.2">
      <c r="A4051" s="29" t="s">
        <v>2</v>
      </c>
      <c r="B4051" s="34" t="s">
        <v>2349</v>
      </c>
      <c r="C4051" s="31" t="s">
        <v>4261</v>
      </c>
      <c r="D4051" s="16">
        <v>1</v>
      </c>
      <c r="E4051" s="8">
        <v>512</v>
      </c>
      <c r="F4051" s="16">
        <v>352</v>
      </c>
      <c r="G4051" s="8">
        <f t="shared" si="191"/>
        <v>0.3125</v>
      </c>
      <c r="H4051" s="7">
        <v>0.88536158539759802</v>
      </c>
      <c r="I4051" s="17">
        <v>0.98651383823753103</v>
      </c>
      <c r="J4051" s="3">
        <v>0.36182537393327402</v>
      </c>
      <c r="K4051" s="4">
        <v>0.98647961984052701</v>
      </c>
      <c r="L4051" s="7">
        <v>3</v>
      </c>
      <c r="M4051" s="1">
        <v>256</v>
      </c>
      <c r="N4051" s="1">
        <v>8192</v>
      </c>
      <c r="O4051" s="1">
        <v>128</v>
      </c>
      <c r="P4051" s="17">
        <v>1</v>
      </c>
      <c r="Q4051" s="3">
        <v>0.37206928075706702</v>
      </c>
      <c r="R4051" s="4">
        <v>0.98791002010099105</v>
      </c>
      <c r="S4051" s="7">
        <f t="shared" si="189"/>
        <v>1.0240000000000001E-2</v>
      </c>
      <c r="T4051" s="17">
        <f t="shared" si="190"/>
        <v>-1.3600000000000001E-3</v>
      </c>
      <c r="U4051" s="54" t="b">
        <v>0</v>
      </c>
      <c r="V4051" s="55" t="b">
        <v>0</v>
      </c>
      <c r="W4051" s="10">
        <v>9807513</v>
      </c>
      <c r="Y4051" s="51"/>
    </row>
    <row r="4052" spans="1:25" x14ac:dyDescent="0.2">
      <c r="A4052" s="29" t="s">
        <v>38</v>
      </c>
      <c r="B4052" s="34" t="s">
        <v>4818</v>
      </c>
      <c r="C4052" s="31" t="s">
        <v>4987</v>
      </c>
      <c r="D4052" s="16">
        <v>1</v>
      </c>
      <c r="E4052" s="8">
        <v>1024</v>
      </c>
      <c r="F4052" s="16">
        <v>685</v>
      </c>
      <c r="G4052" s="8">
        <f t="shared" si="191"/>
        <v>0.3310546875</v>
      </c>
      <c r="H4052" s="7">
        <v>0.72643899382316102</v>
      </c>
      <c r="I4052" s="17">
        <v>0.99999589608944595</v>
      </c>
      <c r="J4052" s="3">
        <v>0.42029500635350497</v>
      </c>
      <c r="K4052" s="4">
        <v>0.99026124728495601</v>
      </c>
      <c r="L4052" s="7">
        <v>1</v>
      </c>
      <c r="M4052" s="1">
        <v>128</v>
      </c>
      <c r="N4052" s="1">
        <v>32768</v>
      </c>
      <c r="O4052" s="1">
        <v>128</v>
      </c>
      <c r="P4052" s="17">
        <v>1</v>
      </c>
      <c r="Q4052" s="3">
        <v>0.49325107025755</v>
      </c>
      <c r="R4052" s="4">
        <v>0.95614143428226495</v>
      </c>
      <c r="S4052" s="7">
        <f t="shared" si="189"/>
        <v>7.2959999999999997E-2</v>
      </c>
      <c r="T4052" s="17">
        <f t="shared" si="190"/>
        <v>-3.4119999999999998E-2</v>
      </c>
      <c r="U4052" s="54" t="b">
        <v>0</v>
      </c>
      <c r="V4052" s="55" t="b">
        <v>0</v>
      </c>
      <c r="W4052" s="10">
        <v>853871869</v>
      </c>
      <c r="Y4052" s="51"/>
    </row>
    <row r="4053" spans="1:25" x14ac:dyDescent="0.2">
      <c r="A4053" s="29" t="s">
        <v>38</v>
      </c>
      <c r="B4053" s="34" t="s">
        <v>1905</v>
      </c>
      <c r="C4053" s="31" t="s">
        <v>3817</v>
      </c>
      <c r="D4053" s="16">
        <v>0</v>
      </c>
      <c r="E4053" s="8">
        <v>2048</v>
      </c>
      <c r="F4053" s="16">
        <v>1303</v>
      </c>
      <c r="G4053" s="8">
        <f t="shared" si="191"/>
        <v>0.36376953125</v>
      </c>
      <c r="H4053" s="7">
        <v>0.62721052235570496</v>
      </c>
      <c r="I4053" s="17">
        <v>0.99999994220516897</v>
      </c>
      <c r="J4053" s="3">
        <v>0.37714577108374298</v>
      </c>
      <c r="K4053" s="4">
        <v>0.99996262001563996</v>
      </c>
      <c r="L4053" s="7">
        <v>2</v>
      </c>
      <c r="M4053" s="1">
        <v>128</v>
      </c>
      <c r="N4053" s="1">
        <v>32768</v>
      </c>
      <c r="O4053" s="1">
        <v>128</v>
      </c>
      <c r="P4053" s="17">
        <v>1</v>
      </c>
      <c r="Q4053" s="3">
        <v>0.40624639619092401</v>
      </c>
      <c r="R4053" s="4">
        <v>0.99999198017797197</v>
      </c>
      <c r="S4053" s="7">
        <f t="shared" si="189"/>
        <v>2.9100000000000001E-2</v>
      </c>
      <c r="T4053" s="17">
        <f t="shared" si="190"/>
        <v>3.0000000000000001E-5</v>
      </c>
      <c r="U4053" s="54" t="b">
        <v>0</v>
      </c>
      <c r="V4053" s="55" t="b">
        <v>0</v>
      </c>
      <c r="W4053" s="10">
        <v>958549311</v>
      </c>
      <c r="Y4053" s="51"/>
    </row>
    <row r="4054" spans="1:25" x14ac:dyDescent="0.2">
      <c r="A4054" s="29" t="s">
        <v>18</v>
      </c>
      <c r="B4054" s="34" t="s">
        <v>4800</v>
      </c>
      <c r="C4054" s="31" t="s">
        <v>4969</v>
      </c>
      <c r="D4054" s="16">
        <v>1</v>
      </c>
      <c r="E4054" s="8">
        <v>256</v>
      </c>
      <c r="F4054" s="16">
        <v>189</v>
      </c>
      <c r="G4054" s="8">
        <f t="shared" si="191"/>
        <v>0.26171875</v>
      </c>
      <c r="H4054" s="7">
        <v>0.96897392613775701</v>
      </c>
      <c r="I4054" s="17">
        <v>0.999999999999999</v>
      </c>
      <c r="J4054" s="3">
        <v>0.48619443812181901</v>
      </c>
      <c r="K4054" s="4">
        <v>1.00000273513567</v>
      </c>
      <c r="L4054" s="7">
        <v>1</v>
      </c>
      <c r="M4054" s="1">
        <v>256</v>
      </c>
      <c r="N4054" s="1">
        <v>8192</v>
      </c>
      <c r="O4054" s="1">
        <v>128</v>
      </c>
      <c r="P4054" s="17">
        <v>1</v>
      </c>
      <c r="Q4054" s="3">
        <v>0.59827943493890701</v>
      </c>
      <c r="R4054" s="4">
        <v>1.0000020915333501</v>
      </c>
      <c r="S4054" s="7">
        <f t="shared" si="189"/>
        <v>0.11208</v>
      </c>
      <c r="T4054" s="17">
        <f t="shared" si="190"/>
        <v>0</v>
      </c>
      <c r="U4054" s="54" t="b">
        <v>0</v>
      </c>
      <c r="V4054" s="55" t="b">
        <v>0</v>
      </c>
      <c r="W4054" s="10">
        <v>12691179</v>
      </c>
      <c r="Y4054" s="51"/>
    </row>
    <row r="4055" spans="1:25" x14ac:dyDescent="0.2">
      <c r="A4055" s="29" t="s">
        <v>48</v>
      </c>
      <c r="B4055" s="34" t="s">
        <v>4936</v>
      </c>
      <c r="C4055" s="31" t="s">
        <v>5105</v>
      </c>
      <c r="D4055" s="16">
        <v>0</v>
      </c>
      <c r="E4055" s="8">
        <v>256</v>
      </c>
      <c r="F4055" s="16">
        <v>146</v>
      </c>
      <c r="G4055" s="8">
        <f t="shared" si="191"/>
        <v>0.4296875</v>
      </c>
      <c r="H4055" s="7">
        <v>0.98315254944933095</v>
      </c>
      <c r="I4055" s="17">
        <v>0.96724799800385897</v>
      </c>
      <c r="J4055" s="3">
        <v>0.79518727317544202</v>
      </c>
      <c r="K4055" s="4">
        <v>0.95040565622165796</v>
      </c>
      <c r="L4055" s="7">
        <v>3</v>
      </c>
      <c r="M4055" s="1">
        <v>64</v>
      </c>
      <c r="N4055" s="1">
        <v>2048</v>
      </c>
      <c r="O4055" s="1">
        <v>128</v>
      </c>
      <c r="P4055" s="17">
        <v>1</v>
      </c>
      <c r="Q4055" s="3">
        <v>0.80602440373002904</v>
      </c>
      <c r="R4055" s="4">
        <v>0.95186732710344102</v>
      </c>
      <c r="S4055" s="7">
        <f t="shared" si="189"/>
        <v>1.0840000000000001E-2</v>
      </c>
      <c r="T4055" s="17">
        <f t="shared" si="190"/>
        <v>1.4599999999999999E-3</v>
      </c>
      <c r="U4055" s="54" t="b">
        <v>0</v>
      </c>
      <c r="V4055" s="55" t="b">
        <v>0</v>
      </c>
      <c r="W4055" s="10">
        <v>5524222</v>
      </c>
      <c r="Y4055" s="51"/>
    </row>
    <row r="4056" spans="1:25" x14ac:dyDescent="0.2">
      <c r="A4056" s="29" t="s">
        <v>8</v>
      </c>
      <c r="B4056" s="34" t="s">
        <v>2262</v>
      </c>
      <c r="C4056" s="31" t="s">
        <v>4174</v>
      </c>
      <c r="D4056" s="16">
        <v>0.5</v>
      </c>
      <c r="E4056" s="8">
        <v>2048</v>
      </c>
      <c r="F4056" s="16">
        <v>703</v>
      </c>
      <c r="G4056" s="8">
        <f t="shared" si="191"/>
        <v>0.65673828125</v>
      </c>
      <c r="H4056" s="7">
        <v>0.45316151943689598</v>
      </c>
      <c r="I4056" s="17">
        <v>0.99999853418793305</v>
      </c>
      <c r="J4056" s="3">
        <v>0.365135549035636</v>
      </c>
      <c r="K4056" s="4">
        <v>0.99447885938485003</v>
      </c>
      <c r="L4056" s="7">
        <v>3</v>
      </c>
      <c r="M4056" s="1">
        <v>32</v>
      </c>
      <c r="N4056" s="1">
        <v>32768</v>
      </c>
      <c r="O4056" s="1">
        <v>128</v>
      </c>
      <c r="P4056" s="17">
        <v>1</v>
      </c>
      <c r="Q4056" s="3">
        <v>0.37653590533985598</v>
      </c>
      <c r="R4056" s="4">
        <v>0.99542873895222606</v>
      </c>
      <c r="S4056" s="7">
        <f t="shared" si="189"/>
        <v>1.14E-2</v>
      </c>
      <c r="T4056" s="17">
        <f t="shared" si="190"/>
        <v>9.5E-4</v>
      </c>
      <c r="U4056" s="54" t="b">
        <v>0</v>
      </c>
      <c r="V4056" s="55" t="b">
        <v>0</v>
      </c>
      <c r="W4056" s="10">
        <v>12037718</v>
      </c>
      <c r="Y4056" s="51"/>
    </row>
    <row r="4057" spans="1:25" x14ac:dyDescent="0.2">
      <c r="A4057" s="29" t="s">
        <v>42</v>
      </c>
      <c r="B4057" s="34" t="s">
        <v>1645</v>
      </c>
      <c r="C4057" s="31" t="s">
        <v>3557</v>
      </c>
      <c r="D4057" s="16">
        <v>0</v>
      </c>
      <c r="E4057" s="8">
        <v>256</v>
      </c>
      <c r="F4057" s="16">
        <v>211</v>
      </c>
      <c r="G4057" s="8">
        <f t="shared" si="191"/>
        <v>0.17578125</v>
      </c>
      <c r="H4057" s="7">
        <v>0.96170620947220198</v>
      </c>
      <c r="I4057" s="17">
        <v>0.97152034357636297</v>
      </c>
      <c r="J4057" s="3">
        <v>0.34034479376523802</v>
      </c>
      <c r="K4057" s="4">
        <v>0.95677545982172896</v>
      </c>
      <c r="L4057" s="7">
        <v>1</v>
      </c>
      <c r="M4057" s="1">
        <v>128</v>
      </c>
      <c r="N4057" s="1">
        <v>8192</v>
      </c>
      <c r="O4057" s="1">
        <v>128</v>
      </c>
      <c r="P4057" s="17">
        <v>1</v>
      </c>
      <c r="Q4057" s="3">
        <v>0.43275888879833302</v>
      </c>
      <c r="R4057" s="4">
        <v>0.95292246291099403</v>
      </c>
      <c r="S4057" s="7">
        <f t="shared" si="189"/>
        <v>9.2410000000000006E-2</v>
      </c>
      <c r="T4057" s="17">
        <f t="shared" si="190"/>
        <v>-3.8500000000000001E-3</v>
      </c>
      <c r="U4057" s="54" t="b">
        <v>0</v>
      </c>
      <c r="V4057" s="55" t="b">
        <v>0</v>
      </c>
      <c r="W4057" s="10">
        <v>20163460</v>
      </c>
      <c r="Y4057" s="51"/>
    </row>
    <row r="4058" spans="1:25" x14ac:dyDescent="0.2">
      <c r="A4058" s="29" t="s">
        <v>13</v>
      </c>
      <c r="B4058" s="34" t="s">
        <v>1294</v>
      </c>
      <c r="C4058" s="31" t="s">
        <v>3206</v>
      </c>
      <c r="D4058" s="16">
        <v>0</v>
      </c>
      <c r="E4058" s="8">
        <v>4096</v>
      </c>
      <c r="F4058" s="16">
        <v>2805</v>
      </c>
      <c r="G4058" s="8">
        <f t="shared" si="191"/>
        <v>0.315185546875</v>
      </c>
      <c r="H4058" s="7">
        <v>0.73891652099904004</v>
      </c>
      <c r="I4058" s="17">
        <v>0.999999999999999</v>
      </c>
      <c r="J4058" s="3">
        <v>0.505695580991807</v>
      </c>
      <c r="K4058" s="4">
        <v>1.0000000040302599</v>
      </c>
      <c r="L4058" s="7">
        <v>1</v>
      </c>
      <c r="M4058" s="1">
        <v>128</v>
      </c>
      <c r="N4058" s="1">
        <v>65536</v>
      </c>
      <c r="O4058" s="1">
        <v>128</v>
      </c>
      <c r="P4058" s="17">
        <v>1</v>
      </c>
      <c r="Q4058" s="3">
        <v>0.57962166977460805</v>
      </c>
      <c r="R4058" s="4">
        <v>1.00000000125181</v>
      </c>
      <c r="S4058" s="7">
        <f t="shared" si="189"/>
        <v>7.3929999999999996E-2</v>
      </c>
      <c r="T4058" s="17">
        <f t="shared" si="190"/>
        <v>0</v>
      </c>
      <c r="U4058" s="54" t="b">
        <v>1</v>
      </c>
      <c r="V4058" s="55" t="b">
        <v>0</v>
      </c>
      <c r="W4058" s="10">
        <v>2578368673</v>
      </c>
      <c r="Y4058" s="51"/>
    </row>
    <row r="4059" spans="1:25" x14ac:dyDescent="0.2">
      <c r="A4059" s="29" t="s">
        <v>47</v>
      </c>
      <c r="B4059" s="34" t="s">
        <v>2218</v>
      </c>
      <c r="C4059" s="31" t="s">
        <v>4130</v>
      </c>
      <c r="D4059" s="16">
        <v>0.5</v>
      </c>
      <c r="E4059" s="8">
        <v>256</v>
      </c>
      <c r="F4059" s="16">
        <v>187</v>
      </c>
      <c r="G4059" s="8">
        <f t="shared" si="191"/>
        <v>0.26953125</v>
      </c>
      <c r="H4059" s="7">
        <v>0.962770375017728</v>
      </c>
      <c r="I4059" s="17">
        <v>0.99794374819005505</v>
      </c>
      <c r="J4059" s="3">
        <v>0.65963820382565597</v>
      </c>
      <c r="K4059" s="4">
        <v>0.99872564252223195</v>
      </c>
      <c r="L4059" s="7">
        <v>3</v>
      </c>
      <c r="M4059" s="1">
        <v>128</v>
      </c>
      <c r="N4059" s="1">
        <v>65536</v>
      </c>
      <c r="O4059" s="1">
        <v>128</v>
      </c>
      <c r="P4059" s="17">
        <v>1</v>
      </c>
      <c r="Q4059" s="3">
        <v>0.69993447723112701</v>
      </c>
      <c r="R4059" s="4">
        <v>0.99613094888725995</v>
      </c>
      <c r="S4059" s="7">
        <f t="shared" si="189"/>
        <v>4.0300000000000002E-2</v>
      </c>
      <c r="T4059" s="17">
        <f t="shared" si="190"/>
        <v>-1.0300000000000001E-3</v>
      </c>
      <c r="U4059" s="54" t="b">
        <v>0</v>
      </c>
      <c r="V4059" s="55" t="b">
        <v>0</v>
      </c>
      <c r="W4059" s="10">
        <v>9120413</v>
      </c>
      <c r="Y4059" s="51"/>
    </row>
    <row r="4060" spans="1:25" x14ac:dyDescent="0.2">
      <c r="A4060" s="29" t="s">
        <v>5</v>
      </c>
      <c r="B4060" s="34" t="s">
        <v>2852</v>
      </c>
      <c r="C4060" s="31" t="s">
        <v>4764</v>
      </c>
      <c r="D4060" s="16">
        <v>1</v>
      </c>
      <c r="E4060" s="8">
        <v>2048</v>
      </c>
      <c r="F4060" s="16">
        <v>839</v>
      </c>
      <c r="G4060" s="8">
        <f t="shared" si="191"/>
        <v>0.59033203125</v>
      </c>
      <c r="H4060" s="7">
        <v>0.75179530728002997</v>
      </c>
      <c r="I4060" s="17">
        <v>1</v>
      </c>
      <c r="J4060" s="3">
        <v>0.63248719462678704</v>
      </c>
      <c r="K4060" s="4">
        <v>0.99327232235659801</v>
      </c>
      <c r="L4060" s="7">
        <v>3</v>
      </c>
      <c r="M4060" s="1">
        <v>64</v>
      </c>
      <c r="N4060" s="1">
        <v>65536</v>
      </c>
      <c r="O4060" s="1">
        <v>128</v>
      </c>
      <c r="P4060" s="17">
        <v>1</v>
      </c>
      <c r="Q4060" s="3">
        <v>0.65178746755554695</v>
      </c>
      <c r="R4060" s="4">
        <v>0.99420020222272498</v>
      </c>
      <c r="S4060" s="7">
        <f t="shared" si="189"/>
        <v>1.9300000000000001E-2</v>
      </c>
      <c r="T4060" s="17">
        <f t="shared" si="190"/>
        <v>9.3000000000000005E-4</v>
      </c>
      <c r="U4060" s="54" t="b">
        <v>0</v>
      </c>
      <c r="V4060" s="55" t="b">
        <v>0</v>
      </c>
      <c r="W4060" s="10">
        <v>17206127</v>
      </c>
      <c r="Y4060" s="51"/>
    </row>
    <row r="4061" spans="1:25" x14ac:dyDescent="0.2">
      <c r="A4061" s="29" t="s">
        <v>40</v>
      </c>
      <c r="B4061" s="34" t="s">
        <v>1489</v>
      </c>
      <c r="C4061" s="31" t="s">
        <v>3401</v>
      </c>
      <c r="D4061" s="16">
        <v>0.5</v>
      </c>
      <c r="E4061" s="8">
        <v>4096</v>
      </c>
      <c r="F4061" s="16">
        <v>1681</v>
      </c>
      <c r="G4061" s="8">
        <f t="shared" si="191"/>
        <v>0.589599609375</v>
      </c>
      <c r="H4061" s="7">
        <v>0.46423351203315899</v>
      </c>
      <c r="I4061" s="17">
        <v>1</v>
      </c>
      <c r="J4061" s="3">
        <v>0.32525914375163301</v>
      </c>
      <c r="K4061" s="4">
        <v>0.98796251503769195</v>
      </c>
      <c r="L4061" s="7">
        <v>3</v>
      </c>
      <c r="M4061" s="1">
        <v>256</v>
      </c>
      <c r="N4061" s="1">
        <v>32768</v>
      </c>
      <c r="O4061" s="1">
        <v>128</v>
      </c>
      <c r="P4061" s="17">
        <v>1</v>
      </c>
      <c r="Q4061" s="3">
        <v>0.33337931689506201</v>
      </c>
      <c r="R4061" s="4">
        <v>0.98792732904097003</v>
      </c>
      <c r="S4061" s="7">
        <f t="shared" si="189"/>
        <v>8.1200000000000005E-3</v>
      </c>
      <c r="T4061" s="17">
        <f t="shared" si="190"/>
        <v>-4.0000000000000003E-5</v>
      </c>
      <c r="U4061" s="54" t="b">
        <v>0</v>
      </c>
      <c r="V4061" s="55" t="b">
        <v>0</v>
      </c>
      <c r="W4061" s="10">
        <v>313535229</v>
      </c>
      <c r="Y4061" s="51"/>
    </row>
    <row r="4062" spans="1:25" x14ac:dyDescent="0.2">
      <c r="A4062" s="29" t="s">
        <v>42</v>
      </c>
      <c r="B4062" s="34" t="s">
        <v>1448</v>
      </c>
      <c r="C4062" s="31" t="s">
        <v>3360</v>
      </c>
      <c r="D4062" s="16">
        <v>0.5</v>
      </c>
      <c r="E4062" s="8">
        <v>256</v>
      </c>
      <c r="F4062" s="16">
        <v>211</v>
      </c>
      <c r="G4062" s="8">
        <f t="shared" si="191"/>
        <v>0.17578125</v>
      </c>
      <c r="H4062" s="7">
        <v>0.96567460792925697</v>
      </c>
      <c r="I4062" s="17">
        <v>0.93182822380155605</v>
      </c>
      <c r="J4062" s="3">
        <v>0.35787941062776002</v>
      </c>
      <c r="K4062" s="4">
        <v>0.96106007500700497</v>
      </c>
      <c r="L4062" s="7">
        <v>3</v>
      </c>
      <c r="M4062" s="1">
        <v>64</v>
      </c>
      <c r="N4062" s="1">
        <v>32768</v>
      </c>
      <c r="O4062" s="1">
        <v>128</v>
      </c>
      <c r="P4062" s="17">
        <v>1</v>
      </c>
      <c r="Q4062" s="3">
        <v>0.37769580503835498</v>
      </c>
      <c r="R4062" s="4">
        <v>0.960254605556906</v>
      </c>
      <c r="S4062" s="7">
        <f t="shared" si="189"/>
        <v>1.9820000000000001E-2</v>
      </c>
      <c r="T4062" s="17">
        <f t="shared" si="190"/>
        <v>8.0999999999999996E-4</v>
      </c>
      <c r="U4062" s="54" t="b">
        <v>0</v>
      </c>
      <c r="V4062" s="55" t="b">
        <v>0</v>
      </c>
      <c r="W4062" s="10">
        <v>8125099</v>
      </c>
      <c r="Y4062" s="51"/>
    </row>
    <row r="4063" spans="1:25" x14ac:dyDescent="0.2">
      <c r="A4063" s="29" t="s">
        <v>48</v>
      </c>
      <c r="B4063" s="34" t="s">
        <v>2648</v>
      </c>
      <c r="C4063" s="31" t="s">
        <v>4560</v>
      </c>
      <c r="D4063" s="16">
        <v>0</v>
      </c>
      <c r="E4063" s="8">
        <v>1024</v>
      </c>
      <c r="F4063" s="16">
        <v>350</v>
      </c>
      <c r="G4063" s="8">
        <f t="shared" si="191"/>
        <v>0.658203125</v>
      </c>
      <c r="H4063" s="7">
        <v>0.80966191836147605</v>
      </c>
      <c r="I4063" s="17">
        <v>0.999999999999999</v>
      </c>
      <c r="J4063" s="3">
        <v>0.70750721536649197</v>
      </c>
      <c r="K4063" s="4">
        <v>1.0000001713259099</v>
      </c>
      <c r="L4063" s="7">
        <v>3</v>
      </c>
      <c r="M4063" s="1">
        <v>256</v>
      </c>
      <c r="N4063" s="1">
        <v>8192</v>
      </c>
      <c r="O4063" s="1">
        <v>128</v>
      </c>
      <c r="P4063" s="17">
        <v>1</v>
      </c>
      <c r="Q4063" s="3">
        <v>0.71801215135794305</v>
      </c>
      <c r="R4063" s="4">
        <v>1.0000000693750699</v>
      </c>
      <c r="S4063" s="7">
        <f t="shared" si="189"/>
        <v>1.0500000000000001E-2</v>
      </c>
      <c r="T4063" s="17">
        <f t="shared" si="190"/>
        <v>0</v>
      </c>
      <c r="U4063" s="54" t="b">
        <v>0</v>
      </c>
      <c r="V4063" s="55" t="b">
        <v>0</v>
      </c>
      <c r="W4063" s="10">
        <v>6743736</v>
      </c>
      <c r="Y4063" s="51"/>
    </row>
    <row r="4064" spans="1:25" x14ac:dyDescent="0.2">
      <c r="A4064" s="29" t="s">
        <v>49</v>
      </c>
      <c r="B4064" s="34" t="s">
        <v>4837</v>
      </c>
      <c r="C4064" s="31" t="s">
        <v>5006</v>
      </c>
      <c r="D4064" s="16">
        <v>0.5</v>
      </c>
      <c r="E4064" s="8">
        <v>512</v>
      </c>
      <c r="F4064" s="16">
        <v>76</v>
      </c>
      <c r="G4064" s="8">
        <f t="shared" si="191"/>
        <v>0.8515625</v>
      </c>
      <c r="H4064" s="7">
        <v>0.57153019779314695</v>
      </c>
      <c r="I4064" s="17">
        <v>0.999999999999998</v>
      </c>
      <c r="J4064" s="3">
        <v>0.53817356632695501</v>
      </c>
      <c r="K4064" s="4">
        <v>0.99660662919610798</v>
      </c>
      <c r="L4064" s="7">
        <v>3</v>
      </c>
      <c r="M4064" s="1">
        <v>64</v>
      </c>
      <c r="N4064" s="1">
        <v>8192</v>
      </c>
      <c r="O4064" s="1">
        <v>128</v>
      </c>
      <c r="P4064" s="17">
        <v>1</v>
      </c>
      <c r="Q4064" s="3">
        <v>0.55234868954974403</v>
      </c>
      <c r="R4064" s="4">
        <v>0.99554915250336296</v>
      </c>
      <c r="S4064" s="7">
        <f t="shared" si="189"/>
        <v>1.418E-2</v>
      </c>
      <c r="T4064" s="17">
        <f t="shared" si="190"/>
        <v>-1.06E-3</v>
      </c>
      <c r="U4064" s="54" t="b">
        <v>0</v>
      </c>
      <c r="V4064" s="55" t="b">
        <v>0</v>
      </c>
      <c r="W4064" s="10">
        <v>5159811</v>
      </c>
      <c r="Y4064" s="51"/>
    </row>
    <row r="4065" spans="1:25" x14ac:dyDescent="0.2">
      <c r="A4065" s="29" t="s">
        <v>29</v>
      </c>
      <c r="B4065" s="34" t="s">
        <v>1706</v>
      </c>
      <c r="C4065" s="31" t="s">
        <v>3618</v>
      </c>
      <c r="D4065" s="16">
        <v>1</v>
      </c>
      <c r="E4065" s="8">
        <v>256</v>
      </c>
      <c r="F4065" s="16">
        <v>228</v>
      </c>
      <c r="G4065" s="8">
        <f t="shared" si="191"/>
        <v>0.109375</v>
      </c>
      <c r="H4065" s="7">
        <v>0.98123003929848795</v>
      </c>
      <c r="I4065" s="17">
        <v>0.89454175614007803</v>
      </c>
      <c r="J4065" s="3">
        <v>0.46066646999905098</v>
      </c>
      <c r="K4065" s="4">
        <v>0.93843090806959295</v>
      </c>
      <c r="L4065" s="7">
        <v>3</v>
      </c>
      <c r="M4065" s="1">
        <v>128</v>
      </c>
      <c r="N4065" s="1">
        <v>16384</v>
      </c>
      <c r="O4065" s="1">
        <v>128</v>
      </c>
      <c r="P4065" s="17">
        <v>1</v>
      </c>
      <c r="Q4065" s="3">
        <v>0.480493158694351</v>
      </c>
      <c r="R4065" s="4">
        <v>0.93613626441129105</v>
      </c>
      <c r="S4065" s="7">
        <f t="shared" si="189"/>
        <v>1.983E-2</v>
      </c>
      <c r="T4065" s="17">
        <f t="shared" si="190"/>
        <v>2.2899999999999999E-3</v>
      </c>
      <c r="U4065" s="54" t="b">
        <v>0</v>
      </c>
      <c r="V4065" s="55" t="b">
        <v>0</v>
      </c>
      <c r="W4065" s="10">
        <v>9351210</v>
      </c>
      <c r="Y4065" s="51"/>
    </row>
    <row r="4066" spans="1:25" x14ac:dyDescent="0.2">
      <c r="A4066" s="29" t="s">
        <v>37</v>
      </c>
      <c r="B4066" s="34" t="s">
        <v>1788</v>
      </c>
      <c r="C4066" s="31" t="s">
        <v>3700</v>
      </c>
      <c r="D4066" s="16">
        <v>0.5</v>
      </c>
      <c r="E4066" s="8">
        <v>256</v>
      </c>
      <c r="F4066" s="16">
        <v>61</v>
      </c>
      <c r="G4066" s="8">
        <f t="shared" si="191"/>
        <v>0.76171875</v>
      </c>
      <c r="H4066" s="7">
        <v>0.78633429578309799</v>
      </c>
      <c r="I4066" s="17">
        <v>0.99608639672971999</v>
      </c>
      <c r="J4066" s="3">
        <v>0.62205561715789304</v>
      </c>
      <c r="K4066" s="4">
        <v>0.99168054055607002</v>
      </c>
      <c r="L4066" s="7">
        <v>3</v>
      </c>
      <c r="M4066" s="1">
        <v>256</v>
      </c>
      <c r="N4066" s="1">
        <v>4096</v>
      </c>
      <c r="O4066" s="1">
        <v>128</v>
      </c>
      <c r="P4066" s="17">
        <v>1</v>
      </c>
      <c r="Q4066" s="3">
        <v>0.63041963500350695</v>
      </c>
      <c r="R4066" s="4">
        <v>0.99238820107457604</v>
      </c>
      <c r="S4066" s="7">
        <f t="shared" si="189"/>
        <v>8.3599999999999994E-3</v>
      </c>
      <c r="T4066" s="17">
        <f t="shared" si="190"/>
        <v>7.1000000000000002E-4</v>
      </c>
      <c r="U4066" s="54" t="b">
        <v>0</v>
      </c>
      <c r="V4066" s="55" t="b">
        <v>0</v>
      </c>
      <c r="W4066" s="10">
        <v>3969502</v>
      </c>
      <c r="Y4066" s="51"/>
    </row>
    <row r="4067" spans="1:25" x14ac:dyDescent="0.2">
      <c r="A4067" s="29" t="s">
        <v>51</v>
      </c>
      <c r="B4067" s="34" t="s">
        <v>4790</v>
      </c>
      <c r="C4067" s="31" t="s">
        <v>4959</v>
      </c>
      <c r="D4067" s="16">
        <v>0.5</v>
      </c>
      <c r="E4067" s="8">
        <v>256</v>
      </c>
      <c r="F4067" s="16">
        <v>235</v>
      </c>
      <c r="G4067" s="8">
        <f t="shared" si="191"/>
        <v>8.203125E-2</v>
      </c>
      <c r="H4067" s="7">
        <v>0.95763100729398798</v>
      </c>
      <c r="I4067" s="17">
        <v>0.960943399037543</v>
      </c>
      <c r="J4067" s="3">
        <v>0.39059045509706602</v>
      </c>
      <c r="K4067" s="4">
        <v>0.96959217164851297</v>
      </c>
      <c r="L4067" s="7">
        <v>1</v>
      </c>
      <c r="M4067" s="1">
        <v>64</v>
      </c>
      <c r="N4067" s="1">
        <v>4096</v>
      </c>
      <c r="O4067" s="1">
        <v>128</v>
      </c>
      <c r="P4067" s="17">
        <v>1</v>
      </c>
      <c r="Q4067" s="3">
        <v>0.48920147728163998</v>
      </c>
      <c r="R4067" s="4">
        <v>0.95243016757119103</v>
      </c>
      <c r="S4067" s="7">
        <f t="shared" si="189"/>
        <v>9.8610000000000003E-2</v>
      </c>
      <c r="T4067" s="17">
        <f t="shared" si="190"/>
        <v>1.3999999999999999E-4</v>
      </c>
      <c r="U4067" s="54" t="b">
        <v>0</v>
      </c>
      <c r="V4067" s="55" t="b">
        <v>0</v>
      </c>
      <c r="W4067" s="10">
        <v>21584790</v>
      </c>
      <c r="Y4067" s="51"/>
    </row>
    <row r="4068" spans="1:25" x14ac:dyDescent="0.2">
      <c r="A4068" s="29" t="s">
        <v>4</v>
      </c>
      <c r="B4068" s="34" t="s">
        <v>1596</v>
      </c>
      <c r="C4068" s="31" t="s">
        <v>3508</v>
      </c>
      <c r="D4068" s="16">
        <v>0</v>
      </c>
      <c r="E4068" s="8">
        <v>512</v>
      </c>
      <c r="F4068" s="16">
        <v>178</v>
      </c>
      <c r="G4068" s="8">
        <f t="shared" si="191"/>
        <v>0.65234375</v>
      </c>
      <c r="H4068" s="7">
        <v>0.59262404369196098</v>
      </c>
      <c r="I4068" s="17">
        <v>1.00000000000005</v>
      </c>
      <c r="J4068" s="3">
        <v>0.49587848449938499</v>
      </c>
      <c r="K4068" s="4">
        <v>0.99964316184963298</v>
      </c>
      <c r="L4068" s="7">
        <v>1</v>
      </c>
      <c r="M4068" s="1">
        <v>32</v>
      </c>
      <c r="N4068" s="1">
        <v>8192</v>
      </c>
      <c r="O4068" s="1">
        <v>128</v>
      </c>
      <c r="P4068" s="17">
        <v>1</v>
      </c>
      <c r="Q4068" s="3">
        <v>0.521227616892176</v>
      </c>
      <c r="R4068" s="4">
        <v>1.0022624102761599</v>
      </c>
      <c r="S4068" s="7">
        <f t="shared" si="189"/>
        <v>2.5350000000000001E-2</v>
      </c>
      <c r="T4068" s="17">
        <f t="shared" si="190"/>
        <v>-1.91E-3</v>
      </c>
      <c r="U4068" s="54" t="b">
        <v>0</v>
      </c>
      <c r="V4068" s="55" t="b">
        <v>0</v>
      </c>
      <c r="W4068" s="10">
        <v>8262018</v>
      </c>
      <c r="Y4068" s="51"/>
    </row>
    <row r="4069" spans="1:25" x14ac:dyDescent="0.2">
      <c r="A4069" s="29" t="s">
        <v>52</v>
      </c>
      <c r="B4069" s="34" t="s">
        <v>2667</v>
      </c>
      <c r="C4069" s="31" t="s">
        <v>4579</v>
      </c>
      <c r="D4069" s="16">
        <v>0.5</v>
      </c>
      <c r="E4069" s="8">
        <v>256</v>
      </c>
      <c r="F4069" s="16">
        <v>219</v>
      </c>
      <c r="G4069" s="8">
        <f t="shared" si="191"/>
        <v>0.14453125</v>
      </c>
      <c r="H4069" s="7">
        <v>0.95348092201768297</v>
      </c>
      <c r="I4069" s="17">
        <v>0.83904270632125699</v>
      </c>
      <c r="J4069" s="3">
        <v>0.53535644041663399</v>
      </c>
      <c r="K4069" s="4">
        <v>0.95812723684569301</v>
      </c>
      <c r="L4069" s="7">
        <v>1</v>
      </c>
      <c r="M4069" s="1">
        <v>32</v>
      </c>
      <c r="N4069" s="1">
        <v>8192</v>
      </c>
      <c r="O4069" s="1">
        <v>128</v>
      </c>
      <c r="P4069" s="17">
        <v>1</v>
      </c>
      <c r="Q4069" s="3">
        <v>0.61583267080706805</v>
      </c>
      <c r="R4069" s="4">
        <v>0.94655207595056201</v>
      </c>
      <c r="S4069" s="7">
        <f t="shared" si="189"/>
        <v>8.0479999999999996E-2</v>
      </c>
      <c r="T4069" s="17">
        <f t="shared" si="190"/>
        <v>1.158E-2</v>
      </c>
      <c r="U4069" s="54" t="b">
        <v>0</v>
      </c>
      <c r="V4069" s="55" t="b">
        <v>0</v>
      </c>
      <c r="W4069" s="10">
        <v>25820892</v>
      </c>
      <c r="Y4069" s="51"/>
    </row>
    <row r="4070" spans="1:25" x14ac:dyDescent="0.2">
      <c r="A4070" s="29" t="s">
        <v>36</v>
      </c>
      <c r="B4070" s="34" t="s">
        <v>1230</v>
      </c>
      <c r="C4070" s="31" t="s">
        <v>3142</v>
      </c>
      <c r="D4070" s="16">
        <v>0</v>
      </c>
      <c r="E4070" s="8">
        <v>2048</v>
      </c>
      <c r="F4070" s="16">
        <v>1081</v>
      </c>
      <c r="G4070" s="8">
        <f t="shared" si="191"/>
        <v>0.47216796875</v>
      </c>
      <c r="H4070" s="7">
        <v>0.78105635568198795</v>
      </c>
      <c r="I4070" s="17">
        <v>1</v>
      </c>
      <c r="J4070" s="3">
        <v>0.38093150819277599</v>
      </c>
      <c r="K4070" s="4">
        <v>1.00000451962366</v>
      </c>
      <c r="L4070" s="7">
        <v>1</v>
      </c>
      <c r="M4070" s="1">
        <v>256</v>
      </c>
      <c r="N4070" s="1">
        <v>16384</v>
      </c>
      <c r="O4070" s="1">
        <v>128</v>
      </c>
      <c r="P4070" s="17">
        <v>1</v>
      </c>
      <c r="Q4070" s="3">
        <v>0.42771266465641</v>
      </c>
      <c r="R4070" s="4">
        <v>1.000000065282</v>
      </c>
      <c r="S4070" s="7">
        <f t="shared" si="189"/>
        <v>4.6780000000000002E-2</v>
      </c>
      <c r="T4070" s="17">
        <f t="shared" si="190"/>
        <v>0</v>
      </c>
      <c r="U4070" s="54" t="b">
        <v>0</v>
      </c>
      <c r="V4070" s="55" t="b">
        <v>0</v>
      </c>
      <c r="W4070" s="10">
        <v>74980020</v>
      </c>
      <c r="Y4070" s="51"/>
    </row>
    <row r="4071" spans="1:25" x14ac:dyDescent="0.2">
      <c r="A4071" s="29" t="s">
        <v>26</v>
      </c>
      <c r="B4071" s="34" t="s">
        <v>1802</v>
      </c>
      <c r="C4071" s="31" t="s">
        <v>3714</v>
      </c>
      <c r="D4071" s="16">
        <v>0.5</v>
      </c>
      <c r="E4071" s="8">
        <v>256</v>
      </c>
      <c r="F4071" s="16">
        <v>210</v>
      </c>
      <c r="G4071" s="8">
        <f t="shared" si="191"/>
        <v>0.1796875</v>
      </c>
      <c r="H4071" s="7">
        <v>0.94969534351097595</v>
      </c>
      <c r="I4071" s="17">
        <v>0.93001952413580602</v>
      </c>
      <c r="J4071" s="3">
        <v>0.39232784520478498</v>
      </c>
      <c r="K4071" s="4">
        <v>0.96451019016615103</v>
      </c>
      <c r="L4071" s="7">
        <v>3</v>
      </c>
      <c r="M4071" s="1">
        <v>256</v>
      </c>
      <c r="N4071" s="1">
        <v>32768</v>
      </c>
      <c r="O4071" s="1">
        <v>128</v>
      </c>
      <c r="P4071" s="17">
        <v>1</v>
      </c>
      <c r="Q4071" s="3">
        <v>0.43168261755688703</v>
      </c>
      <c r="R4071" s="4">
        <v>0.96387472293114196</v>
      </c>
      <c r="S4071" s="7">
        <f t="shared" si="189"/>
        <v>3.9350000000000003E-2</v>
      </c>
      <c r="T4071" s="17">
        <f t="shared" si="190"/>
        <v>6.4000000000000005E-4</v>
      </c>
      <c r="U4071" s="54" t="b">
        <v>0</v>
      </c>
      <c r="V4071" s="55" t="b">
        <v>0</v>
      </c>
      <c r="W4071" s="10">
        <v>10215132</v>
      </c>
      <c r="Y4071" s="51"/>
    </row>
    <row r="4072" spans="1:25" x14ac:dyDescent="0.2">
      <c r="A4072" s="29" t="s">
        <v>29</v>
      </c>
      <c r="B4072" s="34" t="s">
        <v>2714</v>
      </c>
      <c r="C4072" s="31" t="s">
        <v>4626</v>
      </c>
      <c r="D4072" s="16">
        <v>0</v>
      </c>
      <c r="E4072" s="8">
        <v>256</v>
      </c>
      <c r="F4072" s="16">
        <v>228</v>
      </c>
      <c r="G4072" s="8">
        <f t="shared" si="191"/>
        <v>0.109375</v>
      </c>
      <c r="H4072" s="7">
        <v>0.97123110816564395</v>
      </c>
      <c r="I4072" s="17">
        <v>0.92353445153936098</v>
      </c>
      <c r="J4072" s="3">
        <v>0.44081600396116799</v>
      </c>
      <c r="K4072" s="4">
        <v>0.93664258510657805</v>
      </c>
      <c r="L4072" s="7">
        <v>1</v>
      </c>
      <c r="M4072" s="1">
        <v>32</v>
      </c>
      <c r="N4072" s="1">
        <v>16384</v>
      </c>
      <c r="O4072" s="1">
        <v>128</v>
      </c>
      <c r="P4072" s="17">
        <v>1</v>
      </c>
      <c r="Q4072" s="3">
        <v>0.60815057682219298</v>
      </c>
      <c r="R4072" s="4">
        <v>0.93884637951720296</v>
      </c>
      <c r="S4072" s="7">
        <f t="shared" si="189"/>
        <v>0.16733000000000001</v>
      </c>
      <c r="T4072" s="17">
        <f t="shared" si="190"/>
        <v>-2.2000000000000001E-3</v>
      </c>
      <c r="U4072" s="54" t="b">
        <v>1</v>
      </c>
      <c r="V4072" s="55" t="b">
        <v>0</v>
      </c>
      <c r="W4072" s="10">
        <v>23561519</v>
      </c>
      <c r="Y4072" s="51"/>
    </row>
    <row r="4073" spans="1:25" x14ac:dyDescent="0.2">
      <c r="A4073" s="29" t="s">
        <v>10</v>
      </c>
      <c r="B4073" s="34" t="s">
        <v>4828</v>
      </c>
      <c r="C4073" s="31" t="s">
        <v>4997</v>
      </c>
      <c r="D4073" s="16">
        <v>1</v>
      </c>
      <c r="E4073" s="8">
        <v>256</v>
      </c>
      <c r="F4073" s="16">
        <v>118</v>
      </c>
      <c r="G4073" s="8">
        <f t="shared" si="191"/>
        <v>0.5390625</v>
      </c>
      <c r="H4073" s="7">
        <v>0.76056641555971705</v>
      </c>
      <c r="I4073" s="17">
        <v>0.95096243967529304</v>
      </c>
      <c r="J4073" s="3">
        <v>0.56153978749337197</v>
      </c>
      <c r="K4073" s="4">
        <v>0.99646529591833199</v>
      </c>
      <c r="L4073" s="7">
        <v>1</v>
      </c>
      <c r="M4073" s="1">
        <v>128</v>
      </c>
      <c r="N4073" s="1">
        <v>4096</v>
      </c>
      <c r="O4073" s="1">
        <v>128</v>
      </c>
      <c r="P4073" s="17">
        <v>1</v>
      </c>
      <c r="Q4073" s="3">
        <v>0.61129181057975102</v>
      </c>
      <c r="R4073" s="4">
        <v>0.99291986244850305</v>
      </c>
      <c r="S4073" s="7">
        <f t="shared" si="189"/>
        <v>4.9750000000000003E-2</v>
      </c>
      <c r="T4073" s="17">
        <f t="shared" si="190"/>
        <v>3.5500000000000002E-3</v>
      </c>
      <c r="U4073" s="54" t="b">
        <v>0</v>
      </c>
      <c r="V4073" s="55" t="b">
        <v>0</v>
      </c>
      <c r="W4073" s="10">
        <v>7767133</v>
      </c>
      <c r="Y4073" s="51"/>
    </row>
    <row r="4074" spans="1:25" x14ac:dyDescent="0.2">
      <c r="A4074" s="29" t="s">
        <v>7</v>
      </c>
      <c r="B4074" s="34" t="s">
        <v>2437</v>
      </c>
      <c r="C4074" s="31" t="s">
        <v>4349</v>
      </c>
      <c r="D4074" s="16">
        <v>1</v>
      </c>
      <c r="E4074" s="8">
        <v>512</v>
      </c>
      <c r="F4074" s="16">
        <v>369</v>
      </c>
      <c r="G4074" s="8">
        <f t="shared" si="191"/>
        <v>0.279296875</v>
      </c>
      <c r="H4074" s="7">
        <v>0.83118758058351105</v>
      </c>
      <c r="I4074" s="17">
        <v>0.92828170372765895</v>
      </c>
      <c r="J4074" s="3">
        <v>0.48568947700969001</v>
      </c>
      <c r="K4074" s="4">
        <v>0.96989146047068098</v>
      </c>
      <c r="L4074" s="7">
        <v>1</v>
      </c>
      <c r="M4074" s="1">
        <v>32</v>
      </c>
      <c r="N4074" s="1">
        <v>8192</v>
      </c>
      <c r="O4074" s="1">
        <v>128</v>
      </c>
      <c r="P4074" s="17">
        <v>1</v>
      </c>
      <c r="Q4074" s="3">
        <v>0.53814333766177502</v>
      </c>
      <c r="R4074" s="4">
        <v>0.94600438538918297</v>
      </c>
      <c r="S4074" s="7">
        <f t="shared" si="189"/>
        <v>5.2449999999999997E-2</v>
      </c>
      <c r="T4074" s="17">
        <f t="shared" si="190"/>
        <v>2.3890000000000002E-2</v>
      </c>
      <c r="U4074" s="54" t="b">
        <v>0</v>
      </c>
      <c r="V4074" s="55" t="b">
        <v>1</v>
      </c>
      <c r="W4074" s="10">
        <v>19418085</v>
      </c>
      <c r="Y4074" s="51"/>
    </row>
    <row r="4075" spans="1:25" x14ac:dyDescent="0.2">
      <c r="A4075" s="29" t="s">
        <v>17</v>
      </c>
      <c r="B4075" s="34" t="s">
        <v>1225</v>
      </c>
      <c r="C4075" s="31" t="s">
        <v>3137</v>
      </c>
      <c r="D4075" s="16">
        <v>0</v>
      </c>
      <c r="E4075" s="8">
        <v>512</v>
      </c>
      <c r="F4075" s="16">
        <v>391</v>
      </c>
      <c r="G4075" s="8">
        <f t="shared" si="191"/>
        <v>0.236328125</v>
      </c>
      <c r="H4075" s="7">
        <v>0.76462706450440598</v>
      </c>
      <c r="I4075" s="17">
        <v>0.999999999999999</v>
      </c>
      <c r="J4075" s="3">
        <v>0.35781846864840899</v>
      </c>
      <c r="K4075" s="4">
        <v>0.99930929770236199</v>
      </c>
      <c r="L4075" s="7">
        <v>3</v>
      </c>
      <c r="M4075" s="1">
        <v>64</v>
      </c>
      <c r="N4075" s="1">
        <v>4096</v>
      </c>
      <c r="O4075" s="1">
        <v>128</v>
      </c>
      <c r="P4075" s="17">
        <v>1</v>
      </c>
      <c r="Q4075" s="3">
        <v>0.36712590637794201</v>
      </c>
      <c r="R4075" s="4">
        <v>1.0000099705202501</v>
      </c>
      <c r="S4075" s="7">
        <f t="shared" si="189"/>
        <v>9.3100000000000006E-3</v>
      </c>
      <c r="T4075" s="17">
        <f t="shared" si="190"/>
        <v>6.8000000000000005E-4</v>
      </c>
      <c r="U4075" s="54" t="b">
        <v>0</v>
      </c>
      <c r="V4075" s="55" t="b">
        <v>0</v>
      </c>
      <c r="W4075" s="10">
        <v>10336374</v>
      </c>
      <c r="Y4075" s="51"/>
    </row>
    <row r="4076" spans="1:25" x14ac:dyDescent="0.2">
      <c r="A4076" s="29" t="s">
        <v>16</v>
      </c>
      <c r="B4076" s="34" t="s">
        <v>1452</v>
      </c>
      <c r="C4076" s="31" t="s">
        <v>3364</v>
      </c>
      <c r="D4076" s="16">
        <v>0.5</v>
      </c>
      <c r="E4076" s="8">
        <v>256</v>
      </c>
      <c r="F4076" s="16">
        <v>83</v>
      </c>
      <c r="G4076" s="8">
        <f t="shared" si="191"/>
        <v>0.67578125</v>
      </c>
      <c r="H4076" s="7">
        <v>1</v>
      </c>
      <c r="I4076" s="17">
        <v>0.999999999999998</v>
      </c>
      <c r="J4076" s="3">
        <v>0.84847888300735397</v>
      </c>
      <c r="K4076" s="4">
        <v>1.00023408831222</v>
      </c>
      <c r="L4076" s="7">
        <v>3</v>
      </c>
      <c r="M4076" s="1">
        <v>32</v>
      </c>
      <c r="N4076" s="1">
        <v>65536</v>
      </c>
      <c r="O4076" s="1">
        <v>128</v>
      </c>
      <c r="P4076" s="17">
        <v>1</v>
      </c>
      <c r="Q4076" s="3">
        <v>0.88678667983564596</v>
      </c>
      <c r="R4076" s="4">
        <v>0.99992065878395797</v>
      </c>
      <c r="S4076" s="7">
        <f t="shared" si="189"/>
        <v>3.8309999999999997E-2</v>
      </c>
      <c r="T4076" s="17">
        <f t="shared" si="190"/>
        <v>1.4999999999999999E-4</v>
      </c>
      <c r="U4076" s="54" t="b">
        <v>0</v>
      </c>
      <c r="V4076" s="55" t="b">
        <v>0</v>
      </c>
      <c r="W4076" s="10">
        <v>6789627</v>
      </c>
      <c r="Y4076" s="51"/>
    </row>
    <row r="4077" spans="1:25" x14ac:dyDescent="0.2">
      <c r="A4077" s="29" t="s">
        <v>39</v>
      </c>
      <c r="B4077" s="34" t="s">
        <v>4843</v>
      </c>
      <c r="C4077" s="31" t="s">
        <v>5012</v>
      </c>
      <c r="D4077" s="16">
        <v>1</v>
      </c>
      <c r="E4077" s="8">
        <v>512</v>
      </c>
      <c r="F4077" s="16">
        <v>172</v>
      </c>
      <c r="G4077" s="8">
        <f t="shared" si="191"/>
        <v>0.6640625</v>
      </c>
      <c r="H4077" s="7">
        <v>0.65514474863302796</v>
      </c>
      <c r="I4077" s="17">
        <v>0.999999999999999</v>
      </c>
      <c r="J4077" s="3">
        <v>0.54106867293970495</v>
      </c>
      <c r="K4077" s="4">
        <v>1.00077439508401</v>
      </c>
      <c r="L4077" s="7">
        <v>2</v>
      </c>
      <c r="M4077" s="1">
        <v>64</v>
      </c>
      <c r="N4077" s="1">
        <v>32768</v>
      </c>
      <c r="O4077" s="1">
        <v>128</v>
      </c>
      <c r="P4077" s="17">
        <v>1</v>
      </c>
      <c r="Q4077" s="3">
        <v>0.576031405576793</v>
      </c>
      <c r="R4077" s="4">
        <v>0.99967815987821995</v>
      </c>
      <c r="S4077" s="7">
        <f t="shared" si="189"/>
        <v>3.4959999999999998E-2</v>
      </c>
      <c r="T4077" s="17">
        <f t="shared" si="190"/>
        <v>4.4999999999999999E-4</v>
      </c>
      <c r="U4077" s="54" t="b">
        <v>0</v>
      </c>
      <c r="V4077" s="55" t="b">
        <v>0</v>
      </c>
      <c r="W4077" s="10">
        <v>9900830</v>
      </c>
      <c r="Y4077" s="51"/>
    </row>
    <row r="4078" spans="1:25" x14ac:dyDescent="0.2">
      <c r="A4078" s="29" t="s">
        <v>46</v>
      </c>
      <c r="B4078" s="34" t="s">
        <v>1318</v>
      </c>
      <c r="C4078" s="31" t="s">
        <v>3230</v>
      </c>
      <c r="D4078" s="16">
        <v>0</v>
      </c>
      <c r="E4078" s="8">
        <v>256</v>
      </c>
      <c r="F4078" s="16">
        <v>1</v>
      </c>
      <c r="G4078" s="8">
        <f t="shared" si="191"/>
        <v>0.99609375</v>
      </c>
      <c r="H4078" s="7">
        <v>0.5</v>
      </c>
      <c r="I4078" s="17">
        <v>1</v>
      </c>
      <c r="J4078" s="3">
        <v>0.5</v>
      </c>
      <c r="K4078" s="4">
        <v>1</v>
      </c>
      <c r="L4078" s="7">
        <v>3</v>
      </c>
      <c r="M4078" s="1">
        <v>64</v>
      </c>
      <c r="N4078" s="1">
        <v>4096</v>
      </c>
      <c r="O4078" s="1">
        <v>128</v>
      </c>
      <c r="P4078" s="17">
        <v>1</v>
      </c>
      <c r="Q4078" s="3">
        <v>0.5</v>
      </c>
      <c r="R4078" s="4">
        <v>1</v>
      </c>
      <c r="S4078" s="7">
        <f t="shared" si="189"/>
        <v>0</v>
      </c>
      <c r="T4078" s="17">
        <f t="shared" si="190"/>
        <v>0</v>
      </c>
      <c r="U4078" s="54" t="b">
        <v>0</v>
      </c>
      <c r="V4078" s="55" t="b">
        <v>0</v>
      </c>
      <c r="W4078" s="10">
        <v>162712</v>
      </c>
      <c r="Y4078" s="51"/>
    </row>
    <row r="4079" spans="1:25" x14ac:dyDescent="0.2">
      <c r="A4079" s="29" t="s">
        <v>6</v>
      </c>
      <c r="B4079" s="34" t="s">
        <v>4899</v>
      </c>
      <c r="C4079" s="31" t="s">
        <v>5068</v>
      </c>
      <c r="D4079" s="16">
        <v>0</v>
      </c>
      <c r="E4079" s="8">
        <v>4096</v>
      </c>
      <c r="F4079" s="16">
        <v>1</v>
      </c>
      <c r="G4079" s="8">
        <f t="shared" si="191"/>
        <v>0.999755859375</v>
      </c>
      <c r="H4079" s="7">
        <v>0.499999999999999</v>
      </c>
      <c r="I4079" s="17">
        <v>1</v>
      </c>
      <c r="J4079" s="3">
        <v>0.499999999999999</v>
      </c>
      <c r="K4079" s="4">
        <v>1</v>
      </c>
      <c r="L4079" s="7">
        <v>1</v>
      </c>
      <c r="M4079" s="1">
        <v>128</v>
      </c>
      <c r="N4079" s="1">
        <v>32768</v>
      </c>
      <c r="O4079" s="1">
        <v>128</v>
      </c>
      <c r="P4079" s="17">
        <v>1</v>
      </c>
      <c r="Q4079" s="3">
        <v>0.499999999999999</v>
      </c>
      <c r="R4079" s="4">
        <v>1</v>
      </c>
      <c r="S4079" s="7">
        <f t="shared" si="189"/>
        <v>0</v>
      </c>
      <c r="T4079" s="17">
        <f t="shared" si="190"/>
        <v>0</v>
      </c>
      <c r="U4079" s="54" t="b">
        <v>0</v>
      </c>
      <c r="V4079" s="55" t="b">
        <v>0</v>
      </c>
      <c r="W4079" s="10">
        <v>322422</v>
      </c>
      <c r="Y4079" s="51"/>
    </row>
    <row r="4080" spans="1:25" x14ac:dyDescent="0.2">
      <c r="A4080" s="29" t="s">
        <v>33</v>
      </c>
      <c r="B4080" s="34" t="s">
        <v>4852</v>
      </c>
      <c r="C4080" s="31" t="s">
        <v>5021</v>
      </c>
      <c r="D4080" s="16">
        <v>0</v>
      </c>
      <c r="E4080" s="8">
        <v>256</v>
      </c>
      <c r="F4080" s="16">
        <v>225</v>
      </c>
      <c r="G4080" s="8">
        <f t="shared" si="191"/>
        <v>0.12109375</v>
      </c>
      <c r="H4080" s="7">
        <v>0.96450738494933497</v>
      </c>
      <c r="I4080" s="17">
        <v>0.90976280007770105</v>
      </c>
      <c r="J4080" s="3">
        <v>0.42281877025304299</v>
      </c>
      <c r="K4080" s="4">
        <v>0.94098111960875697</v>
      </c>
      <c r="L4080" s="7">
        <v>2</v>
      </c>
      <c r="M4080" s="1">
        <v>64</v>
      </c>
      <c r="N4080" s="1">
        <v>16384</v>
      </c>
      <c r="O4080" s="1">
        <v>128</v>
      </c>
      <c r="P4080" s="17">
        <v>1</v>
      </c>
      <c r="Q4080" s="3">
        <v>0.51938247499969104</v>
      </c>
      <c r="R4080" s="4">
        <v>0.93331327778422202</v>
      </c>
      <c r="S4080" s="7">
        <f t="shared" si="189"/>
        <v>9.6560000000000007E-2</v>
      </c>
      <c r="T4080" s="17">
        <f t="shared" si="190"/>
        <v>7.6699999999999997E-3</v>
      </c>
      <c r="U4080" s="54" t="b">
        <v>0</v>
      </c>
      <c r="V4080" s="55" t="b">
        <v>0</v>
      </c>
      <c r="W4080" s="10">
        <v>18799248</v>
      </c>
      <c r="Y4080" s="51"/>
    </row>
    <row r="4081" spans="1:25" x14ac:dyDescent="0.2">
      <c r="A4081" s="29" t="s">
        <v>25</v>
      </c>
      <c r="B4081" s="34" t="s">
        <v>1491</v>
      </c>
      <c r="C4081" s="31" t="s">
        <v>3403</v>
      </c>
      <c r="D4081" s="16">
        <v>0</v>
      </c>
      <c r="E4081" s="8">
        <v>1024</v>
      </c>
      <c r="F4081" s="16">
        <v>1</v>
      </c>
      <c r="G4081" s="8">
        <f t="shared" si="191"/>
        <v>0.9990234375</v>
      </c>
      <c r="H4081" s="7">
        <v>0.41421356237309498</v>
      </c>
      <c r="I4081" s="17">
        <v>1</v>
      </c>
      <c r="J4081" s="3">
        <v>0.41421356237309498</v>
      </c>
      <c r="K4081" s="4">
        <v>1</v>
      </c>
      <c r="L4081" s="7">
        <v>2</v>
      </c>
      <c r="M4081" s="1">
        <v>32</v>
      </c>
      <c r="N4081" s="1">
        <v>16384</v>
      </c>
      <c r="O4081" s="1">
        <v>128</v>
      </c>
      <c r="P4081" s="17">
        <v>1</v>
      </c>
      <c r="Q4081" s="3">
        <v>0.41421356237309398</v>
      </c>
      <c r="R4081" s="4">
        <v>1</v>
      </c>
      <c r="S4081" s="7">
        <f t="shared" si="189"/>
        <v>0</v>
      </c>
      <c r="T4081" s="17">
        <f t="shared" si="190"/>
        <v>0</v>
      </c>
      <c r="U4081" s="54" t="b">
        <v>0</v>
      </c>
      <c r="V4081" s="55" t="b">
        <v>0</v>
      </c>
      <c r="W4081" s="10">
        <v>250863</v>
      </c>
      <c r="Y4081" s="51"/>
    </row>
    <row r="4082" spans="1:25" x14ac:dyDescent="0.2">
      <c r="A4082" s="29" t="s">
        <v>40</v>
      </c>
      <c r="B4082" s="34" t="s">
        <v>1141</v>
      </c>
      <c r="C4082" s="31" t="s">
        <v>3053</v>
      </c>
      <c r="D4082" s="16">
        <v>1</v>
      </c>
      <c r="E4082" s="8">
        <v>256</v>
      </c>
      <c r="F4082" s="16">
        <v>148</v>
      </c>
      <c r="G4082" s="8">
        <f t="shared" si="191"/>
        <v>0.421875</v>
      </c>
      <c r="H4082" s="7">
        <v>0.72709295145407604</v>
      </c>
      <c r="I4082" s="17">
        <v>0.62393393192143498</v>
      </c>
      <c r="J4082" s="3">
        <v>0.64376744523514695</v>
      </c>
      <c r="K4082" s="4">
        <v>0.89490150754485098</v>
      </c>
      <c r="L4082" s="7">
        <v>1</v>
      </c>
      <c r="M4082" s="1">
        <v>32</v>
      </c>
      <c r="N4082" s="1">
        <v>65536</v>
      </c>
      <c r="O4082" s="1">
        <v>128</v>
      </c>
      <c r="P4082" s="17">
        <v>1</v>
      </c>
      <c r="Q4082" s="3">
        <v>0.68399577556817104</v>
      </c>
      <c r="R4082" s="4">
        <v>0.84350231971917999</v>
      </c>
      <c r="S4082" s="7">
        <f t="shared" si="189"/>
        <v>4.0230000000000002E-2</v>
      </c>
      <c r="T4082" s="17">
        <f t="shared" si="190"/>
        <v>5.1400000000000001E-2</v>
      </c>
      <c r="U4082" s="54" t="b">
        <v>0</v>
      </c>
      <c r="V4082" s="55" t="b">
        <v>1</v>
      </c>
      <c r="W4082" s="10">
        <v>11955383</v>
      </c>
      <c r="Y4082" s="51"/>
    </row>
    <row r="4083" spans="1:25" x14ac:dyDescent="0.2">
      <c r="A4083" s="29" t="s">
        <v>12</v>
      </c>
      <c r="B4083" s="34" t="s">
        <v>4886</v>
      </c>
      <c r="C4083" s="31" t="s">
        <v>5055</v>
      </c>
      <c r="D4083" s="16">
        <v>1</v>
      </c>
      <c r="E4083" s="8">
        <v>2048</v>
      </c>
      <c r="F4083" s="16">
        <v>128</v>
      </c>
      <c r="G4083" s="8">
        <f t="shared" si="191"/>
        <v>0.9375</v>
      </c>
      <c r="H4083" s="7">
        <v>0.34940690776681499</v>
      </c>
      <c r="I4083" s="17">
        <v>0.99999999966302999</v>
      </c>
      <c r="J4083" s="3">
        <v>0.371609387235879</v>
      </c>
      <c r="K4083" s="4">
        <v>0.99766717842419095</v>
      </c>
      <c r="L4083" s="7">
        <v>1</v>
      </c>
      <c r="M4083" s="1">
        <v>256</v>
      </c>
      <c r="N4083" s="1">
        <v>16384</v>
      </c>
      <c r="O4083" s="1">
        <v>128</v>
      </c>
      <c r="P4083" s="17">
        <v>1</v>
      </c>
      <c r="Q4083" s="3">
        <v>0.56388463367200004</v>
      </c>
      <c r="R4083" s="4">
        <v>0.99910822434077196</v>
      </c>
      <c r="S4083" s="7">
        <f t="shared" si="189"/>
        <v>-0.19228000000000001</v>
      </c>
      <c r="T4083" s="17">
        <f t="shared" si="190"/>
        <v>1.4400000000000001E-3</v>
      </c>
      <c r="U4083" s="54" t="b">
        <v>0</v>
      </c>
      <c r="V4083" s="55" t="b">
        <v>0</v>
      </c>
      <c r="W4083" s="10">
        <v>5719881</v>
      </c>
      <c r="Y4083" s="51"/>
    </row>
    <row r="4084" spans="1:25" x14ac:dyDescent="0.2">
      <c r="A4084" s="29" t="s">
        <v>24</v>
      </c>
      <c r="B4084" s="34" t="s">
        <v>4836</v>
      </c>
      <c r="C4084" s="31" t="s">
        <v>5005</v>
      </c>
      <c r="D4084" s="16">
        <v>0.5</v>
      </c>
      <c r="E4084" s="8">
        <v>1024</v>
      </c>
      <c r="F4084" s="16">
        <v>76</v>
      </c>
      <c r="G4084" s="8">
        <f t="shared" si="191"/>
        <v>0.92578125</v>
      </c>
      <c r="H4084" s="7">
        <v>0.35278106740950199</v>
      </c>
      <c r="I4084" s="17">
        <v>0.999999999999997</v>
      </c>
      <c r="J4084" s="3">
        <v>0.33167236207249201</v>
      </c>
      <c r="K4084" s="4">
        <v>0.97360323208096999</v>
      </c>
      <c r="L4084" s="7">
        <v>3</v>
      </c>
      <c r="M4084" s="1">
        <v>32</v>
      </c>
      <c r="N4084" s="1">
        <v>8192</v>
      </c>
      <c r="O4084" s="1">
        <v>128</v>
      </c>
      <c r="P4084" s="17">
        <v>1</v>
      </c>
      <c r="Q4084" s="3">
        <v>0.33838841919205798</v>
      </c>
      <c r="R4084" s="4">
        <v>0.96988042049397505</v>
      </c>
      <c r="S4084" s="7">
        <f t="shared" si="189"/>
        <v>6.7200000000000003E-3</v>
      </c>
      <c r="T4084" s="17">
        <f t="shared" si="190"/>
        <v>-3.7200000000000002E-3</v>
      </c>
      <c r="U4084" s="54" t="b">
        <v>0</v>
      </c>
      <c r="V4084" s="55" t="b">
        <v>0</v>
      </c>
      <c r="W4084" s="10">
        <v>4535753</v>
      </c>
      <c r="Y4084" s="51"/>
    </row>
    <row r="4085" spans="1:25" x14ac:dyDescent="0.2">
      <c r="A4085" s="29" t="s">
        <v>8</v>
      </c>
      <c r="B4085" s="34" t="s">
        <v>1175</v>
      </c>
      <c r="C4085" s="31" t="s">
        <v>3087</v>
      </c>
      <c r="D4085" s="16">
        <v>0.5</v>
      </c>
      <c r="E4085" s="8">
        <v>256</v>
      </c>
      <c r="F4085" s="16">
        <v>148</v>
      </c>
      <c r="G4085" s="8">
        <f t="shared" si="191"/>
        <v>0.421875</v>
      </c>
      <c r="H4085" s="7">
        <v>0.849213233863223</v>
      </c>
      <c r="I4085" s="17">
        <v>1.00000050186448</v>
      </c>
      <c r="J4085" s="3">
        <v>0.61917161525058595</v>
      </c>
      <c r="K4085" s="4">
        <v>1.0000315222391301</v>
      </c>
      <c r="L4085" s="7">
        <v>1</v>
      </c>
      <c r="M4085" s="1">
        <v>32</v>
      </c>
      <c r="N4085" s="1">
        <v>16384</v>
      </c>
      <c r="O4085" s="1">
        <v>128</v>
      </c>
      <c r="P4085" s="17">
        <v>1</v>
      </c>
      <c r="Q4085" s="3">
        <v>0.69281741188571599</v>
      </c>
      <c r="R4085" s="4">
        <v>1.0000135480499801</v>
      </c>
      <c r="S4085" s="7">
        <f t="shared" si="189"/>
        <v>7.3649999999999993E-2</v>
      </c>
      <c r="T4085" s="17">
        <f t="shared" si="190"/>
        <v>2.0000000000000002E-5</v>
      </c>
      <c r="U4085" s="54" t="b">
        <v>0</v>
      </c>
      <c r="V4085" s="55" t="b">
        <v>0</v>
      </c>
      <c r="W4085" s="10">
        <v>8512509</v>
      </c>
      <c r="Y4085" s="51"/>
    </row>
    <row r="4086" spans="1:25" x14ac:dyDescent="0.2">
      <c r="A4086" s="29" t="s">
        <v>14</v>
      </c>
      <c r="B4086" s="34" t="s">
        <v>2591</v>
      </c>
      <c r="C4086" s="31" t="s">
        <v>4503</v>
      </c>
      <c r="D4086" s="16">
        <v>0.5</v>
      </c>
      <c r="E4086" s="8">
        <v>4096</v>
      </c>
      <c r="F4086" s="16">
        <v>2127</v>
      </c>
      <c r="G4086" s="8">
        <f t="shared" si="191"/>
        <v>0.480712890625</v>
      </c>
      <c r="H4086" s="7">
        <v>0.60232395098534797</v>
      </c>
      <c r="I4086" s="17">
        <v>0.999999999999999</v>
      </c>
      <c r="J4086" s="3">
        <v>0.35243390919266598</v>
      </c>
      <c r="K4086" s="4">
        <v>0.98977961325680597</v>
      </c>
      <c r="L4086" s="7">
        <v>1</v>
      </c>
      <c r="M4086" s="1">
        <v>128</v>
      </c>
      <c r="N4086" s="1">
        <v>32768</v>
      </c>
      <c r="O4086" s="1">
        <v>128</v>
      </c>
      <c r="P4086" s="17">
        <v>1</v>
      </c>
      <c r="Q4086" s="3">
        <v>0.40516020794304197</v>
      </c>
      <c r="R4086" s="4">
        <v>0.98671709329177104</v>
      </c>
      <c r="S4086" s="7">
        <f t="shared" si="189"/>
        <v>5.2729999999999999E-2</v>
      </c>
      <c r="T4086" s="17">
        <f t="shared" si="190"/>
        <v>-3.0599999999999998E-3</v>
      </c>
      <c r="U4086" s="54" t="b">
        <v>0</v>
      </c>
      <c r="V4086" s="55" t="b">
        <v>0</v>
      </c>
      <c r="W4086" s="10">
        <v>171028874</v>
      </c>
      <c r="Y4086" s="51"/>
    </row>
    <row r="4087" spans="1:25" x14ac:dyDescent="0.2">
      <c r="A4087" s="29" t="s">
        <v>59</v>
      </c>
      <c r="B4087" s="34" t="s">
        <v>1807</v>
      </c>
      <c r="C4087" s="31" t="s">
        <v>3719</v>
      </c>
      <c r="D4087" s="16">
        <v>1</v>
      </c>
      <c r="E4087" s="8">
        <v>4096</v>
      </c>
      <c r="F4087" s="16">
        <v>820</v>
      </c>
      <c r="G4087" s="8">
        <f t="shared" si="191"/>
        <v>0.7998046875</v>
      </c>
      <c r="H4087" s="7">
        <v>0.37377644682329503</v>
      </c>
      <c r="I4087" s="17">
        <v>0.99999963258338398</v>
      </c>
      <c r="J4087" s="3">
        <v>0.300236019909219</v>
      </c>
      <c r="K4087" s="4">
        <v>0.99372907334555405</v>
      </c>
      <c r="L4087" s="7">
        <v>1</v>
      </c>
      <c r="M4087" s="1">
        <v>32</v>
      </c>
      <c r="N4087" s="1">
        <v>65536</v>
      </c>
      <c r="O4087" s="1">
        <v>128</v>
      </c>
      <c r="P4087" s="17">
        <v>1</v>
      </c>
      <c r="Q4087" s="3">
        <v>0.41124414283959598</v>
      </c>
      <c r="R4087" s="4">
        <v>0.93117587227708298</v>
      </c>
      <c r="S4087" s="7">
        <f t="shared" si="189"/>
        <v>3.6069999999999998E-2</v>
      </c>
      <c r="T4087" s="17">
        <f t="shared" si="190"/>
        <v>-6.2549999999999994E-2</v>
      </c>
      <c r="U4087" s="54" t="b">
        <v>0</v>
      </c>
      <c r="V4087" s="55" t="b">
        <v>0</v>
      </c>
      <c r="W4087" s="10">
        <v>15450709</v>
      </c>
      <c r="Y4087" s="51"/>
    </row>
    <row r="4088" spans="1:25" x14ac:dyDescent="0.2">
      <c r="A4088" s="29" t="s">
        <v>12</v>
      </c>
      <c r="B4088" s="34" t="s">
        <v>1854</v>
      </c>
      <c r="C4088" s="31" t="s">
        <v>3766</v>
      </c>
      <c r="D4088" s="16">
        <v>0.5</v>
      </c>
      <c r="E4088" s="8">
        <v>2048</v>
      </c>
      <c r="F4088" s="16">
        <v>121</v>
      </c>
      <c r="G4088" s="8">
        <f t="shared" si="191"/>
        <v>0.94091796875</v>
      </c>
      <c r="H4088" s="7">
        <v>0.39423872308781399</v>
      </c>
      <c r="I4088" s="17">
        <v>1.0000000001154099</v>
      </c>
      <c r="J4088" s="3">
        <v>0.38675066838854399</v>
      </c>
      <c r="K4088" s="4">
        <v>0.98237309574943099</v>
      </c>
      <c r="L4088" s="7">
        <v>1</v>
      </c>
      <c r="M4088" s="1">
        <v>32</v>
      </c>
      <c r="N4088" s="1">
        <v>65536</v>
      </c>
      <c r="O4088" s="1">
        <v>128</v>
      </c>
      <c r="P4088" s="17">
        <v>1</v>
      </c>
      <c r="Q4088" s="3">
        <v>0.57409356677242496</v>
      </c>
      <c r="R4088" s="4">
        <v>0.93052390460055601</v>
      </c>
      <c r="S4088" s="7">
        <f t="shared" si="189"/>
        <v>-0.17237</v>
      </c>
      <c r="T4088" s="17">
        <f t="shared" si="190"/>
        <v>-5.185E-2</v>
      </c>
      <c r="U4088" s="54" t="b">
        <v>0</v>
      </c>
      <c r="V4088" s="55" t="b">
        <v>0</v>
      </c>
      <c r="W4088" s="10">
        <v>6219347</v>
      </c>
      <c r="Y4088" s="51"/>
    </row>
    <row r="4089" spans="1:25" x14ac:dyDescent="0.2">
      <c r="A4089" s="29" t="s">
        <v>42</v>
      </c>
      <c r="B4089" s="34" t="s">
        <v>1772</v>
      </c>
      <c r="C4089" s="31" t="s">
        <v>3684</v>
      </c>
      <c r="D4089" s="16">
        <v>1</v>
      </c>
      <c r="E4089" s="8">
        <v>512</v>
      </c>
      <c r="F4089" s="16">
        <v>394</v>
      </c>
      <c r="G4089" s="8">
        <f t="shared" si="191"/>
        <v>0.23046875</v>
      </c>
      <c r="H4089" s="7">
        <v>0.89978113133104098</v>
      </c>
      <c r="I4089" s="17">
        <v>0.965354739776913</v>
      </c>
      <c r="J4089" s="3">
        <v>0.35697652649929501</v>
      </c>
      <c r="K4089" s="4">
        <v>0.99697334053498099</v>
      </c>
      <c r="L4089" s="7">
        <v>2</v>
      </c>
      <c r="M4089" s="1">
        <v>128</v>
      </c>
      <c r="N4089" s="1">
        <v>4096</v>
      </c>
      <c r="O4089" s="1">
        <v>128</v>
      </c>
      <c r="P4089" s="17">
        <v>1</v>
      </c>
      <c r="Q4089" s="3">
        <v>0.389235644480601</v>
      </c>
      <c r="R4089" s="4">
        <v>0.99438486774240997</v>
      </c>
      <c r="S4089" s="7">
        <f t="shared" si="189"/>
        <v>3.2259999999999997E-2</v>
      </c>
      <c r="T4089" s="17">
        <f t="shared" si="190"/>
        <v>2.5899999999999999E-3</v>
      </c>
      <c r="U4089" s="54" t="b">
        <v>0</v>
      </c>
      <c r="V4089" s="55" t="b">
        <v>0</v>
      </c>
      <c r="W4089" s="10">
        <v>14035997</v>
      </c>
      <c r="Y4089" s="51"/>
    </row>
    <row r="4090" spans="1:25" x14ac:dyDescent="0.2">
      <c r="A4090" s="29" t="s">
        <v>59</v>
      </c>
      <c r="B4090" s="34" t="s">
        <v>2029</v>
      </c>
      <c r="C4090" s="31" t="s">
        <v>3941</v>
      </c>
      <c r="D4090" s="16">
        <v>0</v>
      </c>
      <c r="E4090" s="8">
        <v>256</v>
      </c>
      <c r="F4090" s="16">
        <v>118</v>
      </c>
      <c r="G4090" s="8">
        <f t="shared" si="191"/>
        <v>0.5390625</v>
      </c>
      <c r="H4090" s="7">
        <v>0.71518943249801703</v>
      </c>
      <c r="I4090" s="17">
        <v>0.86075912291782497</v>
      </c>
      <c r="J4090" s="3">
        <v>0.57189362300033797</v>
      </c>
      <c r="K4090" s="4">
        <v>0.98291951896778895</v>
      </c>
      <c r="L4090" s="7">
        <v>2</v>
      </c>
      <c r="M4090" s="1">
        <v>32</v>
      </c>
      <c r="N4090" s="1">
        <v>4096</v>
      </c>
      <c r="O4090" s="1">
        <v>128</v>
      </c>
      <c r="P4090" s="17">
        <v>1</v>
      </c>
      <c r="Q4090" s="3">
        <v>0.593047446834713</v>
      </c>
      <c r="R4090" s="4">
        <v>0.97550962806492902</v>
      </c>
      <c r="S4090" s="7">
        <f t="shared" si="189"/>
        <v>2.1149999999999999E-2</v>
      </c>
      <c r="T4090" s="17">
        <f t="shared" si="190"/>
        <v>7.4099999999999999E-3</v>
      </c>
      <c r="U4090" s="54" t="b">
        <v>0</v>
      </c>
      <c r="V4090" s="55" t="b">
        <v>0</v>
      </c>
      <c r="W4090" s="10">
        <v>5427502</v>
      </c>
      <c r="Y4090" s="51"/>
    </row>
    <row r="4091" spans="1:25" x14ac:dyDescent="0.2">
      <c r="A4091" s="29" t="s">
        <v>8</v>
      </c>
      <c r="B4091" s="34" t="s">
        <v>2816</v>
      </c>
      <c r="C4091" s="31" t="s">
        <v>4728</v>
      </c>
      <c r="D4091" s="16">
        <v>0.5</v>
      </c>
      <c r="E4091" s="8">
        <v>1024</v>
      </c>
      <c r="F4091" s="16">
        <v>407</v>
      </c>
      <c r="G4091" s="8">
        <f t="shared" si="191"/>
        <v>0.6025390625</v>
      </c>
      <c r="H4091" s="7">
        <v>0.55317273580317206</v>
      </c>
      <c r="I4091" s="17">
        <v>1.0000006230665199</v>
      </c>
      <c r="J4091" s="3">
        <v>0.43258344471388199</v>
      </c>
      <c r="K4091" s="4">
        <v>0.99297914256838005</v>
      </c>
      <c r="L4091" s="7">
        <v>3</v>
      </c>
      <c r="M4091" s="1">
        <v>128</v>
      </c>
      <c r="N4091" s="1">
        <v>16384</v>
      </c>
      <c r="O4091" s="1">
        <v>128</v>
      </c>
      <c r="P4091" s="17">
        <v>1</v>
      </c>
      <c r="Q4091" s="3">
        <v>0.448493615117593</v>
      </c>
      <c r="R4091" s="4">
        <v>0.99430161877956802</v>
      </c>
      <c r="S4091" s="7">
        <f t="shared" si="189"/>
        <v>1.5910000000000001E-2</v>
      </c>
      <c r="T4091" s="17">
        <f t="shared" si="190"/>
        <v>1.32E-3</v>
      </c>
      <c r="U4091" s="54" t="b">
        <v>0</v>
      </c>
      <c r="V4091" s="55" t="b">
        <v>0</v>
      </c>
      <c r="W4091" s="10">
        <v>9335118</v>
      </c>
      <c r="Y4091" s="51"/>
    </row>
    <row r="4092" spans="1:25" x14ac:dyDescent="0.2">
      <c r="A4092" s="29" t="s">
        <v>21</v>
      </c>
      <c r="B4092" s="34" t="s">
        <v>972</v>
      </c>
      <c r="C4092" s="31" t="s">
        <v>2884</v>
      </c>
      <c r="D4092" s="16">
        <v>0.5</v>
      </c>
      <c r="E4092" s="8">
        <v>512</v>
      </c>
      <c r="F4092" s="16">
        <v>354</v>
      </c>
      <c r="G4092" s="8">
        <f t="shared" si="191"/>
        <v>0.30859375</v>
      </c>
      <c r="H4092" s="7">
        <v>0.87983375215742299</v>
      </c>
      <c r="I4092" s="17">
        <v>0.999999999999999</v>
      </c>
      <c r="J4092" s="3">
        <v>0.61705565742694002</v>
      </c>
      <c r="K4092" s="4">
        <v>1.0000002031781801</v>
      </c>
      <c r="L4092" s="7">
        <v>1</v>
      </c>
      <c r="M4092" s="1">
        <v>64</v>
      </c>
      <c r="N4092" s="1">
        <v>32768</v>
      </c>
      <c r="O4092" s="1">
        <v>128</v>
      </c>
      <c r="P4092" s="17">
        <v>1</v>
      </c>
      <c r="Q4092" s="3">
        <v>0.74559020963967604</v>
      </c>
      <c r="R4092" s="4">
        <v>1.0000000041208199</v>
      </c>
      <c r="S4092" s="7">
        <f t="shared" si="189"/>
        <v>0.12853000000000001</v>
      </c>
      <c r="T4092" s="17">
        <f t="shared" si="190"/>
        <v>0</v>
      </c>
      <c r="U4092" s="54" t="b">
        <v>1</v>
      </c>
      <c r="V4092" s="55" t="b">
        <v>0</v>
      </c>
      <c r="W4092" s="10">
        <v>39977764</v>
      </c>
      <c r="Y4092" s="51"/>
    </row>
    <row r="4093" spans="1:25" x14ac:dyDescent="0.2">
      <c r="A4093" s="29" t="s">
        <v>42</v>
      </c>
      <c r="B4093" s="34" t="s">
        <v>2858</v>
      </c>
      <c r="C4093" s="31" t="s">
        <v>4770</v>
      </c>
      <c r="D4093" s="16">
        <v>0.5</v>
      </c>
      <c r="E4093" s="8">
        <v>4096</v>
      </c>
      <c r="F4093" s="16">
        <v>2712</v>
      </c>
      <c r="G4093" s="8">
        <f t="shared" si="191"/>
        <v>0.337890625</v>
      </c>
      <c r="H4093" s="7">
        <v>0.77694909562925796</v>
      </c>
      <c r="I4093" s="17">
        <v>0.999999999999999</v>
      </c>
      <c r="J4093" s="3">
        <v>0.35600173940704999</v>
      </c>
      <c r="K4093" s="4">
        <v>0.99731908312774797</v>
      </c>
      <c r="L4093" s="7">
        <v>3</v>
      </c>
      <c r="M4093" s="1">
        <v>64</v>
      </c>
      <c r="N4093" s="1">
        <v>32768</v>
      </c>
      <c r="O4093" s="1">
        <v>128</v>
      </c>
      <c r="P4093" s="17">
        <v>1</v>
      </c>
      <c r="Q4093" s="3">
        <v>0.363212175194501</v>
      </c>
      <c r="R4093" s="4">
        <v>0.99760621640261005</v>
      </c>
      <c r="S4093" s="7">
        <f t="shared" si="189"/>
        <v>7.2100000000000003E-3</v>
      </c>
      <c r="T4093" s="17">
        <f t="shared" si="190"/>
        <v>2.9E-4</v>
      </c>
      <c r="U4093" s="54" t="b">
        <v>0</v>
      </c>
      <c r="V4093" s="55" t="b">
        <v>0</v>
      </c>
      <c r="W4093" s="10">
        <v>209355439</v>
      </c>
      <c r="Y4093" s="51"/>
    </row>
    <row r="4094" spans="1:25" x14ac:dyDescent="0.2">
      <c r="A4094" s="29" t="s">
        <v>31</v>
      </c>
      <c r="B4094" s="34" t="s">
        <v>1317</v>
      </c>
      <c r="C4094" s="31" t="s">
        <v>3229</v>
      </c>
      <c r="D4094" s="16">
        <v>0.5</v>
      </c>
      <c r="E4094" s="8">
        <v>1024</v>
      </c>
      <c r="F4094" s="16">
        <v>620</v>
      </c>
      <c r="G4094" s="8">
        <f t="shared" si="191"/>
        <v>0.39453125</v>
      </c>
      <c r="H4094" s="7">
        <v>0.678884850881874</v>
      </c>
      <c r="I4094" s="17">
        <v>0.99999999999873901</v>
      </c>
      <c r="J4094" s="3">
        <v>0.43315525235755897</v>
      </c>
      <c r="K4094" s="4">
        <v>1.0000161043232101</v>
      </c>
      <c r="L4094" s="7">
        <v>1</v>
      </c>
      <c r="M4094" s="1">
        <v>64</v>
      </c>
      <c r="N4094" s="1">
        <v>32768</v>
      </c>
      <c r="O4094" s="1">
        <v>128</v>
      </c>
      <c r="P4094" s="17">
        <v>1</v>
      </c>
      <c r="Q4094" s="3">
        <v>0.51957319492220599</v>
      </c>
      <c r="R4094" s="4">
        <v>0.99965061915416398</v>
      </c>
      <c r="S4094" s="7">
        <f t="shared" si="189"/>
        <v>8.6419999999999997E-2</v>
      </c>
      <c r="T4094" s="17">
        <f t="shared" si="190"/>
        <v>-3.3E-4</v>
      </c>
      <c r="U4094" s="54" t="b">
        <v>0</v>
      </c>
      <c r="V4094" s="55" t="b">
        <v>0</v>
      </c>
      <c r="W4094" s="10">
        <v>261825116</v>
      </c>
      <c r="Y4094" s="51"/>
    </row>
    <row r="4095" spans="1:25" x14ac:dyDescent="0.2">
      <c r="A4095" s="29" t="s">
        <v>47</v>
      </c>
      <c r="B4095" s="34" t="s">
        <v>1199</v>
      </c>
      <c r="C4095" s="31" t="s">
        <v>3111</v>
      </c>
      <c r="D4095" s="16">
        <v>0</v>
      </c>
      <c r="E4095" s="8">
        <v>256</v>
      </c>
      <c r="F4095" s="16">
        <v>187</v>
      </c>
      <c r="G4095" s="8">
        <f t="shared" si="191"/>
        <v>0.26953125</v>
      </c>
      <c r="H4095" s="7">
        <v>0.93590707820515795</v>
      </c>
      <c r="I4095" s="17">
        <v>0.94339592480232604</v>
      </c>
      <c r="J4095" s="3">
        <v>0.65577135438531398</v>
      </c>
      <c r="K4095" s="4">
        <v>0.96554036210633198</v>
      </c>
      <c r="L4095" s="7">
        <v>1</v>
      </c>
      <c r="M4095" s="1">
        <v>128</v>
      </c>
      <c r="N4095" s="1">
        <v>8192</v>
      </c>
      <c r="O4095" s="1">
        <v>128</v>
      </c>
      <c r="P4095" s="17">
        <v>1</v>
      </c>
      <c r="Q4095" s="3">
        <v>0.80734744358103505</v>
      </c>
      <c r="R4095" s="4">
        <v>0.96077453490068998</v>
      </c>
      <c r="S4095" s="7">
        <f t="shared" si="189"/>
        <v>0.15157999999999999</v>
      </c>
      <c r="T4095" s="17">
        <f t="shared" si="190"/>
        <v>4.7699999999999999E-3</v>
      </c>
      <c r="U4095" s="54" t="b">
        <v>0</v>
      </c>
      <c r="V4095" s="55" t="b">
        <v>0</v>
      </c>
      <c r="W4095" s="10">
        <v>9391227</v>
      </c>
      <c r="Y4095" s="51"/>
    </row>
    <row r="4096" spans="1:25" x14ac:dyDescent="0.2">
      <c r="A4096" s="29" t="s">
        <v>7</v>
      </c>
      <c r="B4096" s="34" t="s">
        <v>2344</v>
      </c>
      <c r="C4096" s="31" t="s">
        <v>4256</v>
      </c>
      <c r="D4096" s="16">
        <v>1</v>
      </c>
      <c r="E4096" s="8">
        <v>256</v>
      </c>
      <c r="F4096" s="16">
        <v>197</v>
      </c>
      <c r="G4096" s="8">
        <f t="shared" si="191"/>
        <v>0.23046875</v>
      </c>
      <c r="H4096" s="7">
        <v>0.91029624328777203</v>
      </c>
      <c r="I4096" s="17">
        <v>0.81119836257156996</v>
      </c>
      <c r="J4096" s="3">
        <v>0.55536694281352605</v>
      </c>
      <c r="K4096" s="4">
        <v>0.96123448639749298</v>
      </c>
      <c r="L4096" s="7">
        <v>1</v>
      </c>
      <c r="M4096" s="1">
        <v>32</v>
      </c>
      <c r="N4096" s="1">
        <v>4096</v>
      </c>
      <c r="O4096" s="1">
        <v>128</v>
      </c>
      <c r="P4096" s="17">
        <v>1</v>
      </c>
      <c r="Q4096" s="3">
        <v>0.62606136120021205</v>
      </c>
      <c r="R4096" s="4">
        <v>0.95341636510996697</v>
      </c>
      <c r="S4096" s="7">
        <f t="shared" si="189"/>
        <v>7.0690000000000003E-2</v>
      </c>
      <c r="T4096" s="17">
        <f t="shared" si="190"/>
        <v>7.8200000000000006E-3</v>
      </c>
      <c r="U4096" s="54" t="b">
        <v>0</v>
      </c>
      <c r="V4096" s="55" t="b">
        <v>0</v>
      </c>
      <c r="W4096" s="10">
        <v>9503699</v>
      </c>
      <c r="Y4096" s="51"/>
    </row>
    <row r="4097" spans="1:25" x14ac:dyDescent="0.2">
      <c r="A4097" s="29" t="s">
        <v>12</v>
      </c>
      <c r="B4097" s="34" t="s">
        <v>1049</v>
      </c>
      <c r="C4097" s="31" t="s">
        <v>2961</v>
      </c>
      <c r="D4097" s="16">
        <v>1</v>
      </c>
      <c r="E4097" s="8">
        <v>512</v>
      </c>
      <c r="F4097" s="16">
        <v>64</v>
      </c>
      <c r="G4097" s="8">
        <f t="shared" si="191"/>
        <v>0.875</v>
      </c>
      <c r="H4097" s="7">
        <v>0.53326413194061795</v>
      </c>
      <c r="I4097" s="17">
        <v>0.99999999949551599</v>
      </c>
      <c r="J4097" s="3">
        <v>0.50121831370425896</v>
      </c>
      <c r="K4097" s="4">
        <v>0.96650842906000101</v>
      </c>
      <c r="L4097" s="7">
        <v>3</v>
      </c>
      <c r="M4097" s="1">
        <v>32</v>
      </c>
      <c r="N4097" s="1">
        <v>8192</v>
      </c>
      <c r="O4097" s="1">
        <v>128</v>
      </c>
      <c r="P4097" s="17">
        <v>1</v>
      </c>
      <c r="Q4097" s="3">
        <v>0.50672760635790604</v>
      </c>
      <c r="R4097" s="4">
        <v>0.96983303985790503</v>
      </c>
      <c r="S4097" s="7">
        <f t="shared" si="189"/>
        <v>5.5100000000000001E-3</v>
      </c>
      <c r="T4097" s="17">
        <f t="shared" si="190"/>
        <v>3.32E-3</v>
      </c>
      <c r="U4097" s="54" t="b">
        <v>0</v>
      </c>
      <c r="V4097" s="55" t="b">
        <v>0</v>
      </c>
      <c r="W4097" s="10">
        <v>5054911</v>
      </c>
      <c r="Y4097" s="51"/>
    </row>
    <row r="4098" spans="1:25" x14ac:dyDescent="0.2">
      <c r="A4098" s="29" t="s">
        <v>2</v>
      </c>
      <c r="B4098" s="34" t="s">
        <v>4804</v>
      </c>
      <c r="C4098" s="31" t="s">
        <v>4973</v>
      </c>
      <c r="D4098" s="16">
        <v>1</v>
      </c>
      <c r="E4098" s="8">
        <v>2048</v>
      </c>
      <c r="F4098" s="16">
        <v>1213</v>
      </c>
      <c r="G4098" s="8">
        <f t="shared" si="191"/>
        <v>0.40771484375</v>
      </c>
      <c r="H4098" s="7">
        <v>0.81484000766876896</v>
      </c>
      <c r="I4098" s="17">
        <v>1.0000000656593699</v>
      </c>
      <c r="J4098" s="3">
        <v>0.36743189371031798</v>
      </c>
      <c r="K4098" s="4">
        <v>0.98630601506556603</v>
      </c>
      <c r="L4098" s="7">
        <v>3</v>
      </c>
      <c r="M4098" s="1">
        <v>64</v>
      </c>
      <c r="N4098" s="1">
        <v>16384</v>
      </c>
      <c r="O4098" s="1">
        <v>128</v>
      </c>
      <c r="P4098" s="17">
        <v>1</v>
      </c>
      <c r="Q4098" s="3">
        <v>0.37387127303693701</v>
      </c>
      <c r="R4098" s="4">
        <v>0.98747989212364895</v>
      </c>
      <c r="S4098" s="7">
        <f t="shared" si="189"/>
        <v>6.4400000000000004E-3</v>
      </c>
      <c r="T4098" s="17">
        <f t="shared" si="190"/>
        <v>1.17E-3</v>
      </c>
      <c r="U4098" s="54" t="b">
        <v>0</v>
      </c>
      <c r="V4098" s="55" t="b">
        <v>0</v>
      </c>
      <c r="W4098" s="10">
        <v>30163124</v>
      </c>
      <c r="Y4098" s="51"/>
    </row>
    <row r="4099" spans="1:25" x14ac:dyDescent="0.2">
      <c r="A4099" s="29" t="s">
        <v>46</v>
      </c>
      <c r="B4099" s="34" t="s">
        <v>1839</v>
      </c>
      <c r="C4099" s="31" t="s">
        <v>3751</v>
      </c>
      <c r="D4099" s="16">
        <v>0</v>
      </c>
      <c r="E4099" s="8">
        <v>4096</v>
      </c>
      <c r="F4099" s="16">
        <v>1</v>
      </c>
      <c r="G4099" s="8">
        <f t="shared" si="191"/>
        <v>0.999755859375</v>
      </c>
      <c r="H4099" s="7">
        <v>0.36602540378443799</v>
      </c>
      <c r="I4099" s="17">
        <v>1</v>
      </c>
      <c r="J4099" s="3">
        <v>0.36602540378443799</v>
      </c>
      <c r="K4099" s="4">
        <v>1</v>
      </c>
      <c r="L4099" s="7">
        <v>1</v>
      </c>
      <c r="M4099" s="1">
        <v>32</v>
      </c>
      <c r="N4099" s="1">
        <v>32768</v>
      </c>
      <c r="O4099" s="1">
        <v>128</v>
      </c>
      <c r="P4099" s="17">
        <v>1</v>
      </c>
      <c r="Q4099" s="3">
        <v>0.36602540378443899</v>
      </c>
      <c r="R4099" s="4">
        <v>1</v>
      </c>
      <c r="S4099" s="7">
        <f t="shared" ref="S4099:S4162" si="192">ROUND(ABS(H4099-J4099)-ABS(H4099-Q4099), $AA$3)</f>
        <v>0</v>
      </c>
      <c r="T4099" s="17">
        <f t="shared" ref="T4099:T4162" si="193">ROUND(ABS(I4099-K4099)-ABS(I4099-R4099), $AA$3)</f>
        <v>0</v>
      </c>
      <c r="U4099" s="54" t="b">
        <v>0</v>
      </c>
      <c r="V4099" s="55" t="b">
        <v>0</v>
      </c>
      <c r="W4099" s="10">
        <v>385934</v>
      </c>
      <c r="Y4099" s="51"/>
    </row>
    <row r="4100" spans="1:25" x14ac:dyDescent="0.2">
      <c r="A4100" s="29" t="s">
        <v>26</v>
      </c>
      <c r="B4100" s="34" t="s">
        <v>1119</v>
      </c>
      <c r="C4100" s="31" t="s">
        <v>3031</v>
      </c>
      <c r="D4100" s="16">
        <v>1</v>
      </c>
      <c r="E4100" s="8">
        <v>1024</v>
      </c>
      <c r="F4100" s="16">
        <v>773</v>
      </c>
      <c r="G4100" s="8">
        <f t="shared" ref="G4100:G4163" si="194">1 - F4100/E4100</f>
        <v>0.2451171875</v>
      </c>
      <c r="H4100" s="7">
        <v>0.81730525458269798</v>
      </c>
      <c r="I4100" s="17">
        <v>1.00000000000804</v>
      </c>
      <c r="J4100" s="3">
        <v>0.36396543836589301</v>
      </c>
      <c r="K4100" s="4">
        <v>0.99510186100824605</v>
      </c>
      <c r="L4100" s="7">
        <v>2</v>
      </c>
      <c r="M4100" s="1">
        <v>32</v>
      </c>
      <c r="N4100" s="1">
        <v>16384</v>
      </c>
      <c r="O4100" s="1">
        <v>128</v>
      </c>
      <c r="P4100" s="17">
        <v>1</v>
      </c>
      <c r="Q4100" s="3">
        <v>0.39365067434135897</v>
      </c>
      <c r="R4100" s="4">
        <v>0.99513507584615202</v>
      </c>
      <c r="S4100" s="7">
        <f t="shared" si="192"/>
        <v>2.9690000000000001E-2</v>
      </c>
      <c r="T4100" s="17">
        <f t="shared" si="193"/>
        <v>3.0000000000000001E-5</v>
      </c>
      <c r="U4100" s="54" t="b">
        <v>0</v>
      </c>
      <c r="V4100" s="55" t="b">
        <v>0</v>
      </c>
      <c r="W4100" s="10">
        <v>56539724</v>
      </c>
      <c r="Y4100" s="51"/>
    </row>
    <row r="4101" spans="1:25" x14ac:dyDescent="0.2">
      <c r="A4101" s="29" t="s">
        <v>42</v>
      </c>
      <c r="B4101" s="34" t="s">
        <v>1645</v>
      </c>
      <c r="C4101" s="31" t="s">
        <v>3557</v>
      </c>
      <c r="D4101" s="16">
        <v>0</v>
      </c>
      <c r="E4101" s="8">
        <v>256</v>
      </c>
      <c r="F4101" s="16">
        <v>211</v>
      </c>
      <c r="G4101" s="8">
        <f t="shared" si="194"/>
        <v>0.17578125</v>
      </c>
      <c r="H4101" s="7">
        <v>0.96170620947220098</v>
      </c>
      <c r="I4101" s="17">
        <v>0.97152028685676395</v>
      </c>
      <c r="J4101" s="3">
        <v>0.34034252713323798</v>
      </c>
      <c r="K4101" s="4">
        <v>0.956824221095252</v>
      </c>
      <c r="L4101" s="7">
        <v>3</v>
      </c>
      <c r="M4101" s="1">
        <v>256</v>
      </c>
      <c r="N4101" s="1">
        <v>8192</v>
      </c>
      <c r="O4101" s="1">
        <v>128</v>
      </c>
      <c r="P4101" s="17">
        <v>1</v>
      </c>
      <c r="Q4101" s="3">
        <v>0.35933837419603198</v>
      </c>
      <c r="R4101" s="4">
        <v>0.96025099748116005</v>
      </c>
      <c r="S4101" s="7">
        <f t="shared" si="192"/>
        <v>1.9E-2</v>
      </c>
      <c r="T4101" s="17">
        <f t="shared" si="193"/>
        <v>3.4299999999999999E-3</v>
      </c>
      <c r="U4101" s="54" t="b">
        <v>0</v>
      </c>
      <c r="V4101" s="55" t="b">
        <v>0</v>
      </c>
      <c r="W4101" s="10">
        <v>7633207</v>
      </c>
      <c r="Y4101" s="51"/>
    </row>
    <row r="4102" spans="1:25" x14ac:dyDescent="0.2">
      <c r="A4102" s="29" t="s">
        <v>28</v>
      </c>
      <c r="B4102" s="34" t="s">
        <v>1017</v>
      </c>
      <c r="C4102" s="31" t="s">
        <v>2929</v>
      </c>
      <c r="D4102" s="16">
        <v>0</v>
      </c>
      <c r="E4102" s="8">
        <v>1024</v>
      </c>
      <c r="F4102" s="16">
        <v>47</v>
      </c>
      <c r="G4102" s="8">
        <f t="shared" si="194"/>
        <v>0.9541015625</v>
      </c>
      <c r="H4102" s="7">
        <v>0.43879404139536898</v>
      </c>
      <c r="I4102" s="17">
        <v>0.99869591455284901</v>
      </c>
      <c r="J4102" s="3">
        <v>0.42212320954274002</v>
      </c>
      <c r="K4102" s="4">
        <v>1.0002059440164801</v>
      </c>
      <c r="L4102" s="7">
        <v>1</v>
      </c>
      <c r="M4102" s="1">
        <v>128</v>
      </c>
      <c r="N4102" s="1">
        <v>32768</v>
      </c>
      <c r="O4102" s="1">
        <v>128</v>
      </c>
      <c r="P4102" s="17">
        <v>1</v>
      </c>
      <c r="Q4102" s="3">
        <v>0.43188208783474302</v>
      </c>
      <c r="R4102" s="4">
        <v>0.99988130211112303</v>
      </c>
      <c r="S4102" s="7">
        <f t="shared" si="192"/>
        <v>9.7599999999999996E-3</v>
      </c>
      <c r="T4102" s="17">
        <f t="shared" si="193"/>
        <v>3.2000000000000003E-4</v>
      </c>
      <c r="U4102" s="54" t="b">
        <v>0</v>
      </c>
      <c r="V4102" s="55" t="b">
        <v>1</v>
      </c>
      <c r="W4102" s="10">
        <v>4401159</v>
      </c>
      <c r="Y4102" s="51"/>
    </row>
    <row r="4103" spans="1:25" x14ac:dyDescent="0.2">
      <c r="A4103" s="29" t="s">
        <v>6</v>
      </c>
      <c r="B4103" s="34" t="s">
        <v>2040</v>
      </c>
      <c r="C4103" s="31" t="s">
        <v>3952</v>
      </c>
      <c r="D4103" s="16">
        <v>0.5</v>
      </c>
      <c r="E4103" s="8">
        <v>512</v>
      </c>
      <c r="F4103" s="16">
        <v>1</v>
      </c>
      <c r="G4103" s="8">
        <f t="shared" si="194"/>
        <v>0.998046875</v>
      </c>
      <c r="H4103" s="7">
        <v>0.499999999999999</v>
      </c>
      <c r="I4103" s="17">
        <v>1</v>
      </c>
      <c r="J4103" s="3">
        <v>0.499999999999999</v>
      </c>
      <c r="K4103" s="4">
        <v>1</v>
      </c>
      <c r="L4103" s="7">
        <v>1</v>
      </c>
      <c r="M4103" s="1">
        <v>64</v>
      </c>
      <c r="N4103" s="1">
        <v>4096</v>
      </c>
      <c r="O4103" s="1">
        <v>128</v>
      </c>
      <c r="P4103" s="17">
        <v>1</v>
      </c>
      <c r="Q4103" s="3">
        <v>0.499999999999999</v>
      </c>
      <c r="R4103" s="4">
        <v>1</v>
      </c>
      <c r="S4103" s="7">
        <f t="shared" si="192"/>
        <v>0</v>
      </c>
      <c r="T4103" s="17">
        <f t="shared" si="193"/>
        <v>0</v>
      </c>
      <c r="U4103" s="54" t="b">
        <v>0</v>
      </c>
      <c r="V4103" s="55" t="b">
        <v>0</v>
      </c>
      <c r="W4103" s="10">
        <v>159058</v>
      </c>
      <c r="Y4103" s="51"/>
    </row>
    <row r="4104" spans="1:25" x14ac:dyDescent="0.2">
      <c r="A4104" s="29" t="s">
        <v>31</v>
      </c>
      <c r="B4104" s="34" t="s">
        <v>2815</v>
      </c>
      <c r="C4104" s="31" t="s">
        <v>4727</v>
      </c>
      <c r="D4104" s="16">
        <v>1</v>
      </c>
      <c r="E4104" s="8">
        <v>256</v>
      </c>
      <c r="F4104" s="16">
        <v>185</v>
      </c>
      <c r="G4104" s="8">
        <f t="shared" si="194"/>
        <v>0.27734375</v>
      </c>
      <c r="H4104" s="7">
        <v>0.83601961428176397</v>
      </c>
      <c r="I4104" s="17">
        <v>0.99987090623251595</v>
      </c>
      <c r="J4104" s="3">
        <v>0.48722563231960297</v>
      </c>
      <c r="K4104" s="4">
        <v>0.99968392332413902</v>
      </c>
      <c r="L4104" s="7">
        <v>3</v>
      </c>
      <c r="M4104" s="1">
        <v>256</v>
      </c>
      <c r="N4104" s="1">
        <v>32768</v>
      </c>
      <c r="O4104" s="1">
        <v>128</v>
      </c>
      <c r="P4104" s="17">
        <v>1</v>
      </c>
      <c r="Q4104" s="3">
        <v>0.53636835057149301</v>
      </c>
      <c r="R4104" s="4">
        <v>0.99971418865015804</v>
      </c>
      <c r="S4104" s="7">
        <f t="shared" si="192"/>
        <v>4.9140000000000003E-2</v>
      </c>
      <c r="T4104" s="17">
        <f t="shared" si="193"/>
        <v>3.0000000000000001E-5</v>
      </c>
      <c r="U4104" s="54" t="b">
        <v>0</v>
      </c>
      <c r="V4104" s="55" t="b">
        <v>0</v>
      </c>
      <c r="W4104" s="10">
        <v>32510265</v>
      </c>
      <c r="Y4104" s="51"/>
    </row>
    <row r="4105" spans="1:25" x14ac:dyDescent="0.2">
      <c r="A4105" s="29" t="s">
        <v>39</v>
      </c>
      <c r="B4105" s="34" t="s">
        <v>1972</v>
      </c>
      <c r="C4105" s="31" t="s">
        <v>3884</v>
      </c>
      <c r="D4105" s="16">
        <v>1</v>
      </c>
      <c r="E4105" s="8">
        <v>2048</v>
      </c>
      <c r="F4105" s="16">
        <v>536</v>
      </c>
      <c r="G4105" s="8">
        <f t="shared" si="194"/>
        <v>0.73828125</v>
      </c>
      <c r="H4105" s="7">
        <v>0.391859214834753</v>
      </c>
      <c r="I4105" s="17">
        <v>1</v>
      </c>
      <c r="J4105" s="3">
        <v>0.35234998528560002</v>
      </c>
      <c r="K4105" s="4">
        <v>0.97495965877262503</v>
      </c>
      <c r="L4105" s="7">
        <v>3</v>
      </c>
      <c r="M4105" s="1">
        <v>32</v>
      </c>
      <c r="N4105" s="1">
        <v>32768</v>
      </c>
      <c r="O4105" s="1">
        <v>128</v>
      </c>
      <c r="P4105" s="17">
        <v>1</v>
      </c>
      <c r="Q4105" s="3">
        <v>0.35877217274547302</v>
      </c>
      <c r="R4105" s="4">
        <v>0.97918459970782201</v>
      </c>
      <c r="S4105" s="7">
        <f t="shared" si="192"/>
        <v>6.4200000000000004E-3</v>
      </c>
      <c r="T4105" s="17">
        <f t="shared" si="193"/>
        <v>4.2199999999999998E-3</v>
      </c>
      <c r="U4105" s="54" t="b">
        <v>0</v>
      </c>
      <c r="V4105" s="55" t="b">
        <v>0</v>
      </c>
      <c r="W4105" s="10">
        <v>14242288</v>
      </c>
      <c r="Y4105" s="51"/>
    </row>
    <row r="4106" spans="1:25" x14ac:dyDescent="0.2">
      <c r="A4106" s="29" t="s">
        <v>15</v>
      </c>
      <c r="B4106" s="34" t="s">
        <v>1149</v>
      </c>
      <c r="C4106" s="31" t="s">
        <v>3061</v>
      </c>
      <c r="D4106" s="16">
        <v>1</v>
      </c>
      <c r="E4106" s="8">
        <v>256</v>
      </c>
      <c r="F4106" s="16">
        <v>2</v>
      </c>
      <c r="G4106" s="8">
        <f t="shared" si="194"/>
        <v>0.9921875</v>
      </c>
      <c r="H4106" s="7">
        <v>0.58975451230145803</v>
      </c>
      <c r="I4106" s="17">
        <v>1</v>
      </c>
      <c r="J4106" s="3">
        <v>0.58975451230145803</v>
      </c>
      <c r="K4106" s="4">
        <v>0.84089641525371395</v>
      </c>
      <c r="L4106" s="7">
        <v>2</v>
      </c>
      <c r="M4106" s="1">
        <v>128</v>
      </c>
      <c r="N4106" s="1">
        <v>65536</v>
      </c>
      <c r="O4106" s="1">
        <v>128</v>
      </c>
      <c r="P4106" s="17">
        <v>1</v>
      </c>
      <c r="Q4106" s="3">
        <v>0.58975451230145803</v>
      </c>
      <c r="R4106" s="4">
        <v>0.84089641525371195</v>
      </c>
      <c r="S4106" s="7">
        <f t="shared" si="192"/>
        <v>0</v>
      </c>
      <c r="T4106" s="17">
        <f t="shared" si="193"/>
        <v>0</v>
      </c>
      <c r="U4106" s="54" t="b">
        <v>0</v>
      </c>
      <c r="V4106" s="55" t="b">
        <v>0</v>
      </c>
      <c r="W4106" s="10">
        <v>720600</v>
      </c>
      <c r="Y4106" s="51"/>
    </row>
    <row r="4107" spans="1:25" x14ac:dyDescent="0.2">
      <c r="A4107" s="29" t="s">
        <v>38</v>
      </c>
      <c r="B4107" s="34" t="s">
        <v>4905</v>
      </c>
      <c r="C4107" s="31" t="s">
        <v>5074</v>
      </c>
      <c r="D4107" s="16">
        <v>1</v>
      </c>
      <c r="E4107" s="8">
        <v>2048</v>
      </c>
      <c r="F4107" s="16">
        <v>1308</v>
      </c>
      <c r="G4107" s="8">
        <f t="shared" si="194"/>
        <v>0.361328125</v>
      </c>
      <c r="H4107" s="7">
        <v>0.61377011719795205</v>
      </c>
      <c r="I4107" s="17">
        <v>1.0000004170933099</v>
      </c>
      <c r="J4107" s="3">
        <v>0.37173831419633202</v>
      </c>
      <c r="K4107" s="4">
        <v>0.98833091803890205</v>
      </c>
      <c r="L4107" s="7">
        <v>1</v>
      </c>
      <c r="M4107" s="1">
        <v>256</v>
      </c>
      <c r="N4107" s="1">
        <v>65536</v>
      </c>
      <c r="O4107" s="1">
        <v>128</v>
      </c>
      <c r="P4107" s="17">
        <v>1</v>
      </c>
      <c r="Q4107" s="3">
        <v>0.44086129903348598</v>
      </c>
      <c r="R4107" s="4">
        <v>0.89341098198483404</v>
      </c>
      <c r="S4107" s="7">
        <f t="shared" si="192"/>
        <v>6.9120000000000001E-2</v>
      </c>
      <c r="T4107" s="17">
        <f t="shared" si="193"/>
        <v>-9.4920000000000004E-2</v>
      </c>
      <c r="U4107" s="54" t="b">
        <v>0</v>
      </c>
      <c r="V4107" s="55" t="b">
        <v>0</v>
      </c>
      <c r="W4107" s="10">
        <v>4014435483</v>
      </c>
      <c r="Y4107" s="51"/>
    </row>
    <row r="4108" spans="1:25" x14ac:dyDescent="0.2">
      <c r="A4108" s="29" t="s">
        <v>25</v>
      </c>
      <c r="B4108" s="34" t="s">
        <v>2358</v>
      </c>
      <c r="C4108" s="31" t="s">
        <v>4270</v>
      </c>
      <c r="D4108" s="16">
        <v>0</v>
      </c>
      <c r="E4108" s="8">
        <v>2048</v>
      </c>
      <c r="F4108" s="16">
        <v>1</v>
      </c>
      <c r="G4108" s="8">
        <f t="shared" si="194"/>
        <v>0.99951171875</v>
      </c>
      <c r="H4108" s="7">
        <v>0.36602540378443799</v>
      </c>
      <c r="I4108" s="17">
        <v>1</v>
      </c>
      <c r="J4108" s="3">
        <v>0.36602540378443799</v>
      </c>
      <c r="K4108" s="4">
        <v>1</v>
      </c>
      <c r="L4108" s="7">
        <v>3</v>
      </c>
      <c r="M4108" s="1">
        <v>256</v>
      </c>
      <c r="N4108" s="1">
        <v>16384</v>
      </c>
      <c r="O4108" s="1">
        <v>128</v>
      </c>
      <c r="P4108" s="17">
        <v>1</v>
      </c>
      <c r="Q4108" s="3">
        <v>0.36602540378443899</v>
      </c>
      <c r="R4108" s="4">
        <v>1</v>
      </c>
      <c r="S4108" s="7">
        <f t="shared" si="192"/>
        <v>0</v>
      </c>
      <c r="T4108" s="17">
        <f t="shared" si="193"/>
        <v>0</v>
      </c>
      <c r="U4108" s="54" t="b">
        <v>0</v>
      </c>
      <c r="V4108" s="55" t="b">
        <v>0</v>
      </c>
      <c r="W4108" s="10">
        <v>266388</v>
      </c>
      <c r="Y4108" s="51"/>
    </row>
    <row r="4109" spans="1:25" x14ac:dyDescent="0.2">
      <c r="A4109" s="29" t="s">
        <v>25</v>
      </c>
      <c r="B4109" s="34" t="s">
        <v>4795</v>
      </c>
      <c r="C4109" s="31" t="s">
        <v>4964</v>
      </c>
      <c r="D4109" s="16">
        <v>0</v>
      </c>
      <c r="E4109" s="8">
        <v>512</v>
      </c>
      <c r="F4109" s="16">
        <v>1</v>
      </c>
      <c r="G4109" s="8">
        <f t="shared" si="194"/>
        <v>0.998046875</v>
      </c>
      <c r="H4109" s="7">
        <v>0.58975451230145803</v>
      </c>
      <c r="I4109" s="17">
        <v>1</v>
      </c>
      <c r="J4109" s="3">
        <v>0.58975451230145803</v>
      </c>
      <c r="K4109" s="4">
        <v>1</v>
      </c>
      <c r="L4109" s="7">
        <v>1</v>
      </c>
      <c r="M4109" s="1">
        <v>32</v>
      </c>
      <c r="N4109" s="1">
        <v>4096</v>
      </c>
      <c r="O4109" s="1">
        <v>128</v>
      </c>
      <c r="P4109" s="17">
        <v>1</v>
      </c>
      <c r="Q4109" s="3">
        <v>0.58975451230145803</v>
      </c>
      <c r="R4109" s="4">
        <v>1</v>
      </c>
      <c r="S4109" s="7">
        <f t="shared" si="192"/>
        <v>0</v>
      </c>
      <c r="T4109" s="17">
        <f t="shared" si="193"/>
        <v>0</v>
      </c>
      <c r="U4109" s="54" t="b">
        <v>0</v>
      </c>
      <c r="V4109" s="55" t="b">
        <v>0</v>
      </c>
      <c r="W4109" s="10">
        <v>166487</v>
      </c>
      <c r="Y4109" s="51"/>
    </row>
    <row r="4110" spans="1:25" x14ac:dyDescent="0.2">
      <c r="A4110" s="29" t="s">
        <v>2</v>
      </c>
      <c r="B4110" s="34" t="s">
        <v>4798</v>
      </c>
      <c r="C4110" s="31" t="s">
        <v>4967</v>
      </c>
      <c r="D4110" s="16">
        <v>0</v>
      </c>
      <c r="E4110" s="8">
        <v>256</v>
      </c>
      <c r="F4110" s="16">
        <v>192</v>
      </c>
      <c r="G4110" s="8">
        <f t="shared" si="194"/>
        <v>0.25</v>
      </c>
      <c r="H4110" s="7">
        <v>0.97740169676822397</v>
      </c>
      <c r="I4110" s="17">
        <v>0.910404686602027</v>
      </c>
      <c r="J4110" s="3">
        <v>0.397599802442823</v>
      </c>
      <c r="K4110" s="4">
        <v>0.96824949962040396</v>
      </c>
      <c r="L4110" s="7">
        <v>3</v>
      </c>
      <c r="M4110" s="1">
        <v>256</v>
      </c>
      <c r="N4110" s="1">
        <v>8192</v>
      </c>
      <c r="O4110" s="1">
        <v>128</v>
      </c>
      <c r="P4110" s="17">
        <v>1</v>
      </c>
      <c r="Q4110" s="3">
        <v>0.41238449633899299</v>
      </c>
      <c r="R4110" s="4">
        <v>0.96673792784409796</v>
      </c>
      <c r="S4110" s="7">
        <f t="shared" si="192"/>
        <v>1.478E-2</v>
      </c>
      <c r="T4110" s="17">
        <f t="shared" si="193"/>
        <v>1.5100000000000001E-3</v>
      </c>
      <c r="U4110" s="54" t="b">
        <v>0</v>
      </c>
      <c r="V4110" s="55" t="b">
        <v>0</v>
      </c>
      <c r="W4110" s="10">
        <v>7141824</v>
      </c>
      <c r="Y4110" s="51"/>
    </row>
    <row r="4111" spans="1:25" x14ac:dyDescent="0.2">
      <c r="A4111" s="29" t="s">
        <v>34</v>
      </c>
      <c r="B4111" s="34" t="s">
        <v>1655</v>
      </c>
      <c r="C4111" s="31" t="s">
        <v>3567</v>
      </c>
      <c r="D4111" s="16">
        <v>0</v>
      </c>
      <c r="E4111" s="8">
        <v>512</v>
      </c>
      <c r="F4111" s="16">
        <v>216</v>
      </c>
      <c r="G4111" s="8">
        <f t="shared" si="194"/>
        <v>0.578125</v>
      </c>
      <c r="H4111" s="7">
        <v>0.86386675580115602</v>
      </c>
      <c r="I4111" s="17">
        <v>1</v>
      </c>
      <c r="J4111" s="3">
        <v>0.664299670480203</v>
      </c>
      <c r="K4111" s="4">
        <v>1.0000001099584099</v>
      </c>
      <c r="L4111" s="7">
        <v>1</v>
      </c>
      <c r="M4111" s="1">
        <v>32</v>
      </c>
      <c r="N4111" s="1">
        <v>32768</v>
      </c>
      <c r="O4111" s="1">
        <v>128</v>
      </c>
      <c r="P4111" s="17">
        <v>1</v>
      </c>
      <c r="Q4111" s="3">
        <v>0.74876451901770102</v>
      </c>
      <c r="R4111" s="4">
        <v>0.99999999859351896</v>
      </c>
      <c r="S4111" s="7">
        <f t="shared" si="192"/>
        <v>8.4459999999999993E-2</v>
      </c>
      <c r="T4111" s="17">
        <f t="shared" si="193"/>
        <v>0</v>
      </c>
      <c r="U4111" s="54" t="b">
        <v>0</v>
      </c>
      <c r="V4111" s="55" t="b">
        <v>0</v>
      </c>
      <c r="W4111" s="10">
        <v>8194109</v>
      </c>
      <c r="Y4111" s="51"/>
    </row>
    <row r="4112" spans="1:25" x14ac:dyDescent="0.2">
      <c r="A4112" s="29" t="s">
        <v>27</v>
      </c>
      <c r="B4112" s="34" t="s">
        <v>2696</v>
      </c>
      <c r="C4112" s="31" t="s">
        <v>4608</v>
      </c>
      <c r="D4112" s="16">
        <v>0.5</v>
      </c>
      <c r="E4112" s="8">
        <v>256</v>
      </c>
      <c r="F4112" s="16">
        <v>149</v>
      </c>
      <c r="G4112" s="8">
        <f t="shared" si="194"/>
        <v>0.41796875</v>
      </c>
      <c r="H4112" s="7">
        <v>1</v>
      </c>
      <c r="I4112" s="17">
        <v>0.82074287992363104</v>
      </c>
      <c r="J4112" s="3">
        <v>0.60892444574193905</v>
      </c>
      <c r="K4112" s="4">
        <v>0.93673540854080595</v>
      </c>
      <c r="L4112" s="7">
        <v>1</v>
      </c>
      <c r="M4112" s="1">
        <v>32</v>
      </c>
      <c r="N4112" s="1">
        <v>8192</v>
      </c>
      <c r="O4112" s="1">
        <v>128</v>
      </c>
      <c r="P4112" s="17">
        <v>1</v>
      </c>
      <c r="Q4112" s="3">
        <v>0.68552472202246295</v>
      </c>
      <c r="R4112" s="4">
        <v>0.925606442001355</v>
      </c>
      <c r="S4112" s="7">
        <f t="shared" si="192"/>
        <v>7.6600000000000001E-2</v>
      </c>
      <c r="T4112" s="17">
        <f t="shared" si="193"/>
        <v>1.1129999999999999E-2</v>
      </c>
      <c r="U4112" s="54" t="b">
        <v>0</v>
      </c>
      <c r="V4112" s="55" t="b">
        <v>0</v>
      </c>
      <c r="W4112" s="10">
        <v>7164706</v>
      </c>
      <c r="Y4112" s="51"/>
    </row>
    <row r="4113" spans="1:25" x14ac:dyDescent="0.2">
      <c r="A4113" s="29" t="s">
        <v>5</v>
      </c>
      <c r="B4113" s="34" t="s">
        <v>1381</v>
      </c>
      <c r="C4113" s="31" t="s">
        <v>3293</v>
      </c>
      <c r="D4113" s="16">
        <v>0.5</v>
      </c>
      <c r="E4113" s="8">
        <v>256</v>
      </c>
      <c r="F4113" s="16">
        <v>156</v>
      </c>
      <c r="G4113" s="8">
        <f t="shared" si="194"/>
        <v>0.390625</v>
      </c>
      <c r="H4113" s="7">
        <v>0.87779538229979404</v>
      </c>
      <c r="I4113" s="17">
        <v>0.93229082479385506</v>
      </c>
      <c r="J4113" s="3">
        <v>0.68818494847114198</v>
      </c>
      <c r="K4113" s="4">
        <v>0.97821370252440998</v>
      </c>
      <c r="L4113" s="7">
        <v>1</v>
      </c>
      <c r="M4113" s="1">
        <v>128</v>
      </c>
      <c r="N4113" s="1">
        <v>8192</v>
      </c>
      <c r="O4113" s="1">
        <v>128</v>
      </c>
      <c r="P4113" s="17">
        <v>1</v>
      </c>
      <c r="Q4113" s="3">
        <v>0.78530409520338895</v>
      </c>
      <c r="R4113" s="4">
        <v>0.96148502652058798</v>
      </c>
      <c r="S4113" s="7">
        <f t="shared" si="192"/>
        <v>9.7119999999999998E-2</v>
      </c>
      <c r="T4113" s="17">
        <f t="shared" si="193"/>
        <v>1.6729999999999998E-2</v>
      </c>
      <c r="U4113" s="54" t="b">
        <v>0</v>
      </c>
      <c r="V4113" s="55" t="b">
        <v>1</v>
      </c>
      <c r="W4113" s="10">
        <v>8481030</v>
      </c>
      <c r="Y4113" s="51"/>
    </row>
    <row r="4114" spans="1:25" x14ac:dyDescent="0.2">
      <c r="A4114" s="29" t="s">
        <v>55</v>
      </c>
      <c r="B4114" s="34" t="s">
        <v>4919</v>
      </c>
      <c r="C4114" s="31" t="s">
        <v>5088</v>
      </c>
      <c r="D4114" s="16">
        <v>0</v>
      </c>
      <c r="E4114" s="8">
        <v>2048</v>
      </c>
      <c r="F4114" s="16">
        <v>1353</v>
      </c>
      <c r="G4114" s="8">
        <f t="shared" si="194"/>
        <v>0.33935546875</v>
      </c>
      <c r="H4114" s="7">
        <v>0.90764989573253696</v>
      </c>
      <c r="I4114" s="17">
        <v>1.00000000000027</v>
      </c>
      <c r="J4114" s="3">
        <v>0.51807740750865305</v>
      </c>
      <c r="K4114" s="4">
        <v>1.00000001295279</v>
      </c>
      <c r="L4114" s="7">
        <v>2</v>
      </c>
      <c r="M4114" s="1">
        <v>256</v>
      </c>
      <c r="N4114" s="1">
        <v>16384</v>
      </c>
      <c r="O4114" s="1">
        <v>128</v>
      </c>
      <c r="P4114" s="17">
        <v>1</v>
      </c>
      <c r="Q4114" s="3">
        <v>0.55418738368101295</v>
      </c>
      <c r="R4114" s="4">
        <v>1.0000000002998299</v>
      </c>
      <c r="S4114" s="7">
        <f t="shared" si="192"/>
        <v>3.6110000000000003E-2</v>
      </c>
      <c r="T4114" s="17">
        <f t="shared" si="193"/>
        <v>0</v>
      </c>
      <c r="U4114" s="54" t="b">
        <v>0</v>
      </c>
      <c r="V4114" s="55" t="b">
        <v>0</v>
      </c>
      <c r="W4114" s="10">
        <v>72424934</v>
      </c>
      <c r="Y4114" s="51"/>
    </row>
    <row r="4115" spans="1:25" x14ac:dyDescent="0.2">
      <c r="A4115" s="29" t="s">
        <v>40</v>
      </c>
      <c r="B4115" s="34" t="s">
        <v>2817</v>
      </c>
      <c r="C4115" s="31" t="s">
        <v>4729</v>
      </c>
      <c r="D4115" s="16">
        <v>0.5</v>
      </c>
      <c r="E4115" s="8">
        <v>2048</v>
      </c>
      <c r="F4115" s="16">
        <v>904</v>
      </c>
      <c r="G4115" s="8">
        <f t="shared" si="194"/>
        <v>0.55859375</v>
      </c>
      <c r="H4115" s="7">
        <v>0.64813764650418904</v>
      </c>
      <c r="I4115" s="17">
        <v>0.999999999999999</v>
      </c>
      <c r="J4115" s="3">
        <v>0.44269773984251998</v>
      </c>
      <c r="K4115" s="4">
        <v>0.99175404540568102</v>
      </c>
      <c r="L4115" s="7">
        <v>3</v>
      </c>
      <c r="M4115" s="1">
        <v>64</v>
      </c>
      <c r="N4115" s="1">
        <v>65536</v>
      </c>
      <c r="O4115" s="1">
        <v>128</v>
      </c>
      <c r="P4115" s="17">
        <v>1</v>
      </c>
      <c r="Q4115" s="3">
        <v>0.46186930727164799</v>
      </c>
      <c r="R4115" s="4">
        <v>0.99349331235167704</v>
      </c>
      <c r="S4115" s="7">
        <f t="shared" si="192"/>
        <v>1.917E-2</v>
      </c>
      <c r="T4115" s="17">
        <f t="shared" si="193"/>
        <v>1.74E-3</v>
      </c>
      <c r="U4115" s="54" t="b">
        <v>0</v>
      </c>
      <c r="V4115" s="55" t="b">
        <v>0</v>
      </c>
      <c r="W4115" s="10">
        <v>218459262</v>
      </c>
      <c r="Y4115" s="51"/>
    </row>
    <row r="4116" spans="1:25" x14ac:dyDescent="0.2">
      <c r="A4116" s="29" t="s">
        <v>5</v>
      </c>
      <c r="B4116" s="34" t="s">
        <v>2209</v>
      </c>
      <c r="C4116" s="31" t="s">
        <v>4121</v>
      </c>
      <c r="D4116" s="16">
        <v>0</v>
      </c>
      <c r="E4116" s="8">
        <v>256</v>
      </c>
      <c r="F4116" s="16">
        <v>156</v>
      </c>
      <c r="G4116" s="8">
        <f t="shared" si="194"/>
        <v>0.390625</v>
      </c>
      <c r="H4116" s="7">
        <v>0.89360063920075095</v>
      </c>
      <c r="I4116" s="17">
        <v>0.84303673756090902</v>
      </c>
      <c r="J4116" s="3">
        <v>0.73226838552667906</v>
      </c>
      <c r="K4116" s="4">
        <v>0.92457829054124196</v>
      </c>
      <c r="L4116" s="7">
        <v>2</v>
      </c>
      <c r="M4116" s="1">
        <v>64</v>
      </c>
      <c r="N4116" s="1">
        <v>16384</v>
      </c>
      <c r="O4116" s="1">
        <v>128</v>
      </c>
      <c r="P4116" s="17">
        <v>1</v>
      </c>
      <c r="Q4116" s="3">
        <v>0.79684165496400805</v>
      </c>
      <c r="R4116" s="4">
        <v>0.90666684320107505</v>
      </c>
      <c r="S4116" s="7">
        <f t="shared" si="192"/>
        <v>6.4570000000000002E-2</v>
      </c>
      <c r="T4116" s="17">
        <f t="shared" si="193"/>
        <v>1.7909999999999999E-2</v>
      </c>
      <c r="U4116" s="54" t="b">
        <v>0</v>
      </c>
      <c r="V4116" s="55" t="b">
        <v>1</v>
      </c>
      <c r="W4116" s="10">
        <v>6516849</v>
      </c>
      <c r="Y4116" s="51"/>
    </row>
    <row r="4117" spans="1:25" x14ac:dyDescent="0.2">
      <c r="A4117" s="29" t="s">
        <v>3</v>
      </c>
      <c r="B4117" s="34" t="s">
        <v>4882</v>
      </c>
      <c r="C4117" s="31" t="s">
        <v>5051</v>
      </c>
      <c r="D4117" s="16">
        <v>0</v>
      </c>
      <c r="E4117" s="8">
        <v>512</v>
      </c>
      <c r="F4117" s="16">
        <v>403</v>
      </c>
      <c r="G4117" s="8">
        <f t="shared" si="194"/>
        <v>0.212890625</v>
      </c>
      <c r="H4117" s="7">
        <v>0.89628969714646001</v>
      </c>
      <c r="I4117" s="17">
        <v>0.98330080356490002</v>
      </c>
      <c r="J4117" s="3">
        <v>0.57266497700621899</v>
      </c>
      <c r="K4117" s="4">
        <v>0.98896719890420404</v>
      </c>
      <c r="L4117" s="7">
        <v>2</v>
      </c>
      <c r="M4117" s="1">
        <v>128</v>
      </c>
      <c r="N4117" s="1">
        <v>32768</v>
      </c>
      <c r="O4117" s="1">
        <v>128</v>
      </c>
      <c r="P4117" s="17">
        <v>1</v>
      </c>
      <c r="Q4117" s="3">
        <v>0.684091313504958</v>
      </c>
      <c r="R4117" s="4">
        <v>0.98894395175976002</v>
      </c>
      <c r="S4117" s="7">
        <f t="shared" si="192"/>
        <v>0.11143</v>
      </c>
      <c r="T4117" s="17">
        <f t="shared" si="193"/>
        <v>2.0000000000000002E-5</v>
      </c>
      <c r="U4117" s="54" t="b">
        <v>0</v>
      </c>
      <c r="V4117" s="55" t="b">
        <v>0</v>
      </c>
      <c r="W4117" s="10">
        <v>50230282</v>
      </c>
      <c r="Y4117" s="51"/>
    </row>
    <row r="4118" spans="1:25" x14ac:dyDescent="0.2">
      <c r="A4118" s="29" t="s">
        <v>13</v>
      </c>
      <c r="B4118" s="34" t="s">
        <v>1369</v>
      </c>
      <c r="C4118" s="31" t="s">
        <v>3281</v>
      </c>
      <c r="D4118" s="16">
        <v>0.5</v>
      </c>
      <c r="E4118" s="8">
        <v>256</v>
      </c>
      <c r="F4118" s="16">
        <v>220</v>
      </c>
      <c r="G4118" s="8">
        <f t="shared" si="194"/>
        <v>0.140625</v>
      </c>
      <c r="H4118" s="7">
        <v>0.980367249194394</v>
      </c>
      <c r="I4118" s="17">
        <v>0.91925386353327898</v>
      </c>
      <c r="J4118" s="3">
        <v>0.52305183134106203</v>
      </c>
      <c r="K4118" s="4">
        <v>0.95260156871044599</v>
      </c>
      <c r="L4118" s="7">
        <v>3</v>
      </c>
      <c r="M4118" s="1">
        <v>32</v>
      </c>
      <c r="N4118" s="1">
        <v>2048</v>
      </c>
      <c r="O4118" s="1">
        <v>128</v>
      </c>
      <c r="P4118" s="17">
        <v>1</v>
      </c>
      <c r="Q4118" s="3">
        <v>0.52790815580819495</v>
      </c>
      <c r="R4118" s="4">
        <v>0.95125147488584605</v>
      </c>
      <c r="S4118" s="7">
        <f t="shared" si="192"/>
        <v>4.8599999999999997E-3</v>
      </c>
      <c r="T4118" s="17">
        <f t="shared" si="193"/>
        <v>1.3500000000000001E-3</v>
      </c>
      <c r="U4118" s="54" t="b">
        <v>0</v>
      </c>
      <c r="V4118" s="55" t="b">
        <v>0</v>
      </c>
      <c r="W4118" s="10">
        <v>6051279</v>
      </c>
      <c r="Y4118" s="51"/>
    </row>
    <row r="4119" spans="1:25" x14ac:dyDescent="0.2">
      <c r="A4119" s="29" t="s">
        <v>40</v>
      </c>
      <c r="B4119" s="34" t="s">
        <v>1141</v>
      </c>
      <c r="C4119" s="31" t="s">
        <v>3053</v>
      </c>
      <c r="D4119" s="16">
        <v>1</v>
      </c>
      <c r="E4119" s="8">
        <v>256</v>
      </c>
      <c r="F4119" s="16">
        <v>148</v>
      </c>
      <c r="G4119" s="8">
        <f t="shared" si="194"/>
        <v>0.421875</v>
      </c>
      <c r="H4119" s="7">
        <v>0.72709295145407604</v>
      </c>
      <c r="I4119" s="17">
        <v>0.62393393192143598</v>
      </c>
      <c r="J4119" s="3">
        <v>0.64375139535253301</v>
      </c>
      <c r="K4119" s="4">
        <v>0.89489044476463497</v>
      </c>
      <c r="L4119" s="7">
        <v>3</v>
      </c>
      <c r="M4119" s="1">
        <v>64</v>
      </c>
      <c r="N4119" s="1">
        <v>16384</v>
      </c>
      <c r="O4119" s="1">
        <v>128</v>
      </c>
      <c r="P4119" s="17">
        <v>1</v>
      </c>
      <c r="Q4119" s="3">
        <v>0.65935332098636801</v>
      </c>
      <c r="R4119" s="4">
        <v>0.87826131600288604</v>
      </c>
      <c r="S4119" s="7">
        <f t="shared" si="192"/>
        <v>1.5599999999999999E-2</v>
      </c>
      <c r="T4119" s="17">
        <f t="shared" si="193"/>
        <v>1.6629999999999999E-2</v>
      </c>
      <c r="U4119" s="54" t="b">
        <v>0</v>
      </c>
      <c r="V4119" s="55" t="b">
        <v>1</v>
      </c>
      <c r="W4119" s="10">
        <v>6885967</v>
      </c>
      <c r="Y4119" s="51"/>
    </row>
    <row r="4120" spans="1:25" x14ac:dyDescent="0.2">
      <c r="A4120" s="29" t="s">
        <v>16</v>
      </c>
      <c r="B4120" s="34" t="s">
        <v>1917</v>
      </c>
      <c r="C4120" s="31" t="s">
        <v>3829</v>
      </c>
      <c r="D4120" s="16">
        <v>0</v>
      </c>
      <c r="E4120" s="8">
        <v>2048</v>
      </c>
      <c r="F4120" s="16">
        <v>505</v>
      </c>
      <c r="G4120" s="8">
        <f t="shared" si="194"/>
        <v>0.75341796875</v>
      </c>
      <c r="H4120" s="7">
        <v>0.40703345165062998</v>
      </c>
      <c r="I4120" s="17">
        <v>0.999999999999998</v>
      </c>
      <c r="J4120" s="3">
        <v>0.372093512760242</v>
      </c>
      <c r="K4120" s="4">
        <v>1</v>
      </c>
      <c r="L4120" s="7">
        <v>3</v>
      </c>
      <c r="M4120" s="1">
        <v>64</v>
      </c>
      <c r="N4120" s="1">
        <v>65536</v>
      </c>
      <c r="O4120" s="1">
        <v>128</v>
      </c>
      <c r="P4120" s="17">
        <v>1</v>
      </c>
      <c r="Q4120" s="3">
        <v>0.38341464420769999</v>
      </c>
      <c r="R4120" s="4">
        <v>1.00009194125806</v>
      </c>
      <c r="S4120" s="7">
        <f t="shared" si="192"/>
        <v>1.132E-2</v>
      </c>
      <c r="T4120" s="17">
        <f t="shared" si="193"/>
        <v>-9.0000000000000006E-5</v>
      </c>
      <c r="U4120" s="54" t="b">
        <v>0</v>
      </c>
      <c r="V4120" s="55" t="b">
        <v>0</v>
      </c>
      <c r="W4120" s="10">
        <v>23093338</v>
      </c>
      <c r="Y4120" s="51"/>
    </row>
    <row r="4121" spans="1:25" x14ac:dyDescent="0.2">
      <c r="A4121" s="29" t="s">
        <v>43</v>
      </c>
      <c r="B4121" s="34" t="s">
        <v>4932</v>
      </c>
      <c r="C4121" s="31" t="s">
        <v>5101</v>
      </c>
      <c r="D4121" s="16">
        <v>0.5</v>
      </c>
      <c r="E4121" s="8">
        <v>512</v>
      </c>
      <c r="F4121" s="16">
        <v>285</v>
      </c>
      <c r="G4121" s="8">
        <f t="shared" si="194"/>
        <v>0.443359375</v>
      </c>
      <c r="H4121" s="7">
        <v>0.90212743550488095</v>
      </c>
      <c r="I4121" s="17">
        <v>0.99961419263329099</v>
      </c>
      <c r="J4121" s="3">
        <v>0.53469141801613795</v>
      </c>
      <c r="K4121" s="4">
        <v>0.99871217110952704</v>
      </c>
      <c r="L4121" s="7">
        <v>2</v>
      </c>
      <c r="M4121" s="1">
        <v>256</v>
      </c>
      <c r="N4121" s="1">
        <v>8192</v>
      </c>
      <c r="O4121" s="1">
        <v>128</v>
      </c>
      <c r="P4121" s="17">
        <v>1</v>
      </c>
      <c r="Q4121" s="3">
        <v>0.57635135229280299</v>
      </c>
      <c r="R4121" s="4">
        <v>0.995094171158727</v>
      </c>
      <c r="S4121" s="7">
        <f t="shared" si="192"/>
        <v>4.1660000000000003E-2</v>
      </c>
      <c r="T4121" s="17">
        <f t="shared" si="193"/>
        <v>-3.62E-3</v>
      </c>
      <c r="U4121" s="54" t="b">
        <v>0</v>
      </c>
      <c r="V4121" s="55" t="b">
        <v>0</v>
      </c>
      <c r="W4121" s="10">
        <v>9691220</v>
      </c>
      <c r="Y4121" s="51"/>
    </row>
    <row r="4122" spans="1:25" x14ac:dyDescent="0.2">
      <c r="A4122" s="29" t="s">
        <v>9</v>
      </c>
      <c r="B4122" s="34" t="s">
        <v>1040</v>
      </c>
      <c r="C4122" s="31" t="s">
        <v>2952</v>
      </c>
      <c r="D4122" s="16">
        <v>1</v>
      </c>
      <c r="E4122" s="8">
        <v>256</v>
      </c>
      <c r="F4122" s="16">
        <v>201</v>
      </c>
      <c r="G4122" s="8">
        <f t="shared" si="194"/>
        <v>0.21484375</v>
      </c>
      <c r="H4122" s="7">
        <v>0.94389217747105603</v>
      </c>
      <c r="I4122" s="17">
        <v>0.919507955302307</v>
      </c>
      <c r="J4122" s="3">
        <v>0.570544921784084</v>
      </c>
      <c r="K4122" s="4">
        <v>0.96197492962697395</v>
      </c>
      <c r="L4122" s="7">
        <v>3</v>
      </c>
      <c r="M4122" s="1">
        <v>128</v>
      </c>
      <c r="N4122" s="1">
        <v>4096</v>
      </c>
      <c r="O4122" s="1">
        <v>128</v>
      </c>
      <c r="P4122" s="17">
        <v>1</v>
      </c>
      <c r="Q4122" s="3">
        <v>0.58312029966051004</v>
      </c>
      <c r="R4122" s="4">
        <v>0.95827168048021505</v>
      </c>
      <c r="S4122" s="7">
        <f t="shared" si="192"/>
        <v>1.2579999999999999E-2</v>
      </c>
      <c r="T4122" s="17">
        <f t="shared" si="193"/>
        <v>3.7000000000000002E-3</v>
      </c>
      <c r="U4122" s="54" t="b">
        <v>0</v>
      </c>
      <c r="V4122" s="55" t="b">
        <v>0</v>
      </c>
      <c r="W4122" s="10">
        <v>6253577</v>
      </c>
      <c r="Y4122" s="51"/>
    </row>
    <row r="4123" spans="1:25" x14ac:dyDescent="0.2">
      <c r="A4123" s="29" t="s">
        <v>57</v>
      </c>
      <c r="B4123" s="34" t="s">
        <v>4801</v>
      </c>
      <c r="C4123" s="31" t="s">
        <v>4970</v>
      </c>
      <c r="D4123" s="16">
        <v>0.5</v>
      </c>
      <c r="E4123" s="8">
        <v>4096</v>
      </c>
      <c r="F4123" s="16">
        <v>876</v>
      </c>
      <c r="G4123" s="8">
        <f t="shared" si="194"/>
        <v>0.7861328125</v>
      </c>
      <c r="H4123" s="7">
        <v>0.43469360365459803</v>
      </c>
      <c r="I4123" s="17">
        <v>1</v>
      </c>
      <c r="J4123" s="3">
        <v>0.37505265337709098</v>
      </c>
      <c r="K4123" s="4">
        <v>0.99224793703818503</v>
      </c>
      <c r="L4123" s="7">
        <v>1</v>
      </c>
      <c r="M4123" s="1">
        <v>32</v>
      </c>
      <c r="N4123" s="1">
        <v>32768</v>
      </c>
      <c r="O4123" s="1">
        <v>128</v>
      </c>
      <c r="P4123" s="17">
        <v>1</v>
      </c>
      <c r="Q4123" s="3">
        <v>0.44432286098938401</v>
      </c>
      <c r="R4123" s="4">
        <v>0.95325448938792401</v>
      </c>
      <c r="S4123" s="7">
        <f t="shared" si="192"/>
        <v>5.0009999999999999E-2</v>
      </c>
      <c r="T4123" s="17">
        <f t="shared" si="193"/>
        <v>-3.8989999999999997E-2</v>
      </c>
      <c r="U4123" s="54" t="b">
        <v>0</v>
      </c>
      <c r="V4123" s="55" t="b">
        <v>0</v>
      </c>
      <c r="W4123" s="10">
        <v>11875962</v>
      </c>
      <c r="Y4123" s="51"/>
    </row>
    <row r="4124" spans="1:25" x14ac:dyDescent="0.2">
      <c r="A4124" s="29" t="s">
        <v>52</v>
      </c>
      <c r="B4124" s="34" t="s">
        <v>4811</v>
      </c>
      <c r="C4124" s="31" t="s">
        <v>4980</v>
      </c>
      <c r="D4124" s="16">
        <v>1</v>
      </c>
      <c r="E4124" s="8">
        <v>2048</v>
      </c>
      <c r="F4124" s="16">
        <v>1488</v>
      </c>
      <c r="G4124" s="8">
        <f t="shared" si="194"/>
        <v>0.2734375</v>
      </c>
      <c r="H4124" s="7">
        <v>0.54734938235140296</v>
      </c>
      <c r="I4124" s="17">
        <v>0.99999999155488895</v>
      </c>
      <c r="J4124" s="3">
        <v>0.31536100321902</v>
      </c>
      <c r="K4124" s="4">
        <v>0.99831499107278399</v>
      </c>
      <c r="L4124" s="7">
        <v>1</v>
      </c>
      <c r="M4124" s="1">
        <v>128</v>
      </c>
      <c r="N4124" s="1">
        <v>16384</v>
      </c>
      <c r="O4124" s="1">
        <v>128</v>
      </c>
      <c r="P4124" s="17">
        <v>1</v>
      </c>
      <c r="Q4124" s="3">
        <v>0.36221812689222299</v>
      </c>
      <c r="R4124" s="4">
        <v>0.98467090225656795</v>
      </c>
      <c r="S4124" s="7">
        <f t="shared" si="192"/>
        <v>4.6859999999999999E-2</v>
      </c>
      <c r="T4124" s="17">
        <f t="shared" si="193"/>
        <v>-1.3639999999999999E-2</v>
      </c>
      <c r="U4124" s="54" t="b">
        <v>0</v>
      </c>
      <c r="V4124" s="55" t="b">
        <v>0</v>
      </c>
      <c r="W4124" s="10">
        <v>1004611424</v>
      </c>
      <c r="Y4124" s="51"/>
    </row>
    <row r="4125" spans="1:25" x14ac:dyDescent="0.2">
      <c r="A4125" s="29" t="s">
        <v>23</v>
      </c>
      <c r="B4125" s="34" t="s">
        <v>1028</v>
      </c>
      <c r="C4125" s="31" t="s">
        <v>2940</v>
      </c>
      <c r="D4125" s="16">
        <v>0.5</v>
      </c>
      <c r="E4125" s="8">
        <v>512</v>
      </c>
      <c r="F4125" s="16">
        <v>363</v>
      </c>
      <c r="G4125" s="8">
        <f t="shared" si="194"/>
        <v>0.291015625</v>
      </c>
      <c r="H4125" s="7">
        <v>0.93814682773207303</v>
      </c>
      <c r="I4125" s="17">
        <v>0.93751861432129502</v>
      </c>
      <c r="J4125" s="3">
        <v>0.411644434322465</v>
      </c>
      <c r="K4125" s="4">
        <v>0.993464736449161</v>
      </c>
      <c r="L4125" s="7">
        <v>1</v>
      </c>
      <c r="M4125" s="1">
        <v>32</v>
      </c>
      <c r="N4125" s="1">
        <v>4096</v>
      </c>
      <c r="O4125" s="1">
        <v>128</v>
      </c>
      <c r="P4125" s="17">
        <v>1</v>
      </c>
      <c r="Q4125" s="3">
        <v>0.464493021543532</v>
      </c>
      <c r="R4125" s="4">
        <v>0.98841514447978696</v>
      </c>
      <c r="S4125" s="7">
        <f t="shared" si="192"/>
        <v>5.2850000000000001E-2</v>
      </c>
      <c r="T4125" s="17">
        <f t="shared" si="193"/>
        <v>5.0499999999999998E-3</v>
      </c>
      <c r="U4125" s="54" t="b">
        <v>0</v>
      </c>
      <c r="V4125" s="55" t="b">
        <v>1</v>
      </c>
      <c r="W4125" s="10">
        <v>11065684</v>
      </c>
      <c r="Y4125" s="51"/>
    </row>
    <row r="4126" spans="1:25" x14ac:dyDescent="0.2">
      <c r="A4126" s="29" t="s">
        <v>23</v>
      </c>
      <c r="B4126" s="34" t="s">
        <v>2689</v>
      </c>
      <c r="C4126" s="31" t="s">
        <v>4601</v>
      </c>
      <c r="D4126" s="16">
        <v>1</v>
      </c>
      <c r="E4126" s="8">
        <v>4096</v>
      </c>
      <c r="F4126" s="16">
        <v>2350</v>
      </c>
      <c r="G4126" s="8">
        <f t="shared" si="194"/>
        <v>0.42626953125</v>
      </c>
      <c r="H4126" s="7">
        <v>0.73497138507627002</v>
      </c>
      <c r="I4126" s="17">
        <v>1.0000000001568601</v>
      </c>
      <c r="J4126" s="3">
        <v>0.36571348952820498</v>
      </c>
      <c r="K4126" s="4">
        <v>0.99100701070466002</v>
      </c>
      <c r="L4126" s="7">
        <v>1</v>
      </c>
      <c r="M4126" s="1">
        <v>64</v>
      </c>
      <c r="N4126" s="1">
        <v>32768</v>
      </c>
      <c r="O4126" s="1">
        <v>128</v>
      </c>
      <c r="P4126" s="17">
        <v>1</v>
      </c>
      <c r="Q4126" s="3">
        <v>0.42146375713027801</v>
      </c>
      <c r="R4126" s="4">
        <v>0.96268290128409695</v>
      </c>
      <c r="S4126" s="7">
        <f t="shared" si="192"/>
        <v>5.5750000000000001E-2</v>
      </c>
      <c r="T4126" s="17">
        <f t="shared" si="193"/>
        <v>-2.8320000000000001E-2</v>
      </c>
      <c r="U4126" s="54" t="b">
        <v>0</v>
      </c>
      <c r="V4126" s="55" t="b">
        <v>0</v>
      </c>
      <c r="W4126" s="10">
        <v>443263096</v>
      </c>
      <c r="Y4126" s="51"/>
    </row>
    <row r="4127" spans="1:25" x14ac:dyDescent="0.2">
      <c r="A4127" s="29" t="s">
        <v>49</v>
      </c>
      <c r="B4127" s="34" t="s">
        <v>4901</v>
      </c>
      <c r="C4127" s="31" t="s">
        <v>5070</v>
      </c>
      <c r="D4127" s="16">
        <v>1</v>
      </c>
      <c r="E4127" s="8">
        <v>256</v>
      </c>
      <c r="F4127" s="16">
        <v>59</v>
      </c>
      <c r="G4127" s="8">
        <f t="shared" si="194"/>
        <v>0.76953125</v>
      </c>
      <c r="H4127" s="7">
        <v>0.62381291906191805</v>
      </c>
      <c r="I4127" s="17">
        <v>0.999999999999999</v>
      </c>
      <c r="J4127" s="3">
        <v>0.58388528719611599</v>
      </c>
      <c r="K4127" s="4">
        <v>0.98369114692488202</v>
      </c>
      <c r="L4127" s="7">
        <v>1</v>
      </c>
      <c r="M4127" s="1">
        <v>256</v>
      </c>
      <c r="N4127" s="1">
        <v>65536</v>
      </c>
      <c r="O4127" s="1">
        <v>128</v>
      </c>
      <c r="P4127" s="17">
        <v>1</v>
      </c>
      <c r="Q4127" s="3">
        <v>0.61370860253308601</v>
      </c>
      <c r="R4127" s="4">
        <v>0.79044255581551204</v>
      </c>
      <c r="S4127" s="7">
        <f t="shared" si="192"/>
        <v>2.9819999999999999E-2</v>
      </c>
      <c r="T4127" s="17">
        <f t="shared" si="193"/>
        <v>-0.19325000000000001</v>
      </c>
      <c r="U4127" s="54" t="b">
        <v>0</v>
      </c>
      <c r="V4127" s="55" t="b">
        <v>0</v>
      </c>
      <c r="W4127" s="10">
        <v>6246681</v>
      </c>
      <c r="Y4127" s="51"/>
    </row>
    <row r="4128" spans="1:25" x14ac:dyDescent="0.2">
      <c r="A4128" s="29" t="s">
        <v>40</v>
      </c>
      <c r="B4128" s="34" t="s">
        <v>2578</v>
      </c>
      <c r="C4128" s="31" t="s">
        <v>4490</v>
      </c>
      <c r="D4128" s="16">
        <v>0</v>
      </c>
      <c r="E4128" s="8">
        <v>256</v>
      </c>
      <c r="F4128" s="16">
        <v>147</v>
      </c>
      <c r="G4128" s="8">
        <f t="shared" si="194"/>
        <v>0.42578125</v>
      </c>
      <c r="H4128" s="7">
        <v>1</v>
      </c>
      <c r="I4128" s="17">
        <v>0.93703510407185597</v>
      </c>
      <c r="J4128" s="3">
        <v>0.64474348846254703</v>
      </c>
      <c r="K4128" s="4">
        <v>0.98592046042038395</v>
      </c>
      <c r="L4128" s="7">
        <v>3</v>
      </c>
      <c r="M4128" s="1">
        <v>128</v>
      </c>
      <c r="N4128" s="1">
        <v>65536</v>
      </c>
      <c r="O4128" s="1">
        <v>128</v>
      </c>
      <c r="P4128" s="17">
        <v>1</v>
      </c>
      <c r="Q4128" s="3">
        <v>0.68747971499914096</v>
      </c>
      <c r="R4128" s="4">
        <v>0.98132210583227097</v>
      </c>
      <c r="S4128" s="7">
        <f t="shared" si="192"/>
        <v>4.274E-2</v>
      </c>
      <c r="T4128" s="17">
        <f t="shared" si="193"/>
        <v>4.5999999999999999E-3</v>
      </c>
      <c r="U4128" s="54" t="b">
        <v>0</v>
      </c>
      <c r="V4128" s="55" t="b">
        <v>0</v>
      </c>
      <c r="W4128" s="10">
        <v>16097853</v>
      </c>
      <c r="Y4128" s="51"/>
    </row>
    <row r="4129" spans="1:25" x14ac:dyDescent="0.2">
      <c r="A4129" s="29" t="s">
        <v>8</v>
      </c>
      <c r="B4129" s="34" t="s">
        <v>1175</v>
      </c>
      <c r="C4129" s="31" t="s">
        <v>3087</v>
      </c>
      <c r="D4129" s="16">
        <v>0.5</v>
      </c>
      <c r="E4129" s="8">
        <v>256</v>
      </c>
      <c r="F4129" s="16">
        <v>148</v>
      </c>
      <c r="G4129" s="8">
        <f t="shared" si="194"/>
        <v>0.421875</v>
      </c>
      <c r="H4129" s="7">
        <v>0.84921532642423503</v>
      </c>
      <c r="I4129" s="17">
        <v>1.0000007605478101</v>
      </c>
      <c r="J4129" s="3">
        <v>0.61917166549847502</v>
      </c>
      <c r="K4129" s="4">
        <v>1.00007038063473</v>
      </c>
      <c r="L4129" s="7">
        <v>3</v>
      </c>
      <c r="M4129" s="1">
        <v>256</v>
      </c>
      <c r="N4129" s="1">
        <v>16384</v>
      </c>
      <c r="O4129" s="1">
        <v>128</v>
      </c>
      <c r="P4129" s="17">
        <v>1</v>
      </c>
      <c r="Q4129" s="3">
        <v>0.66263646390430697</v>
      </c>
      <c r="R4129" s="4">
        <v>1.00000200189662</v>
      </c>
      <c r="S4129" s="7">
        <f t="shared" si="192"/>
        <v>4.3459999999999999E-2</v>
      </c>
      <c r="T4129" s="17">
        <f t="shared" si="193"/>
        <v>6.9999999999999994E-5</v>
      </c>
      <c r="U4129" s="54" t="b">
        <v>0</v>
      </c>
      <c r="V4129" s="55" t="b">
        <v>0</v>
      </c>
      <c r="W4129" s="10">
        <v>7360034</v>
      </c>
      <c r="Y4129" s="51"/>
    </row>
    <row r="4130" spans="1:25" x14ac:dyDescent="0.2">
      <c r="A4130" s="29" t="s">
        <v>20</v>
      </c>
      <c r="B4130" s="34" t="s">
        <v>2052</v>
      </c>
      <c r="C4130" s="31" t="s">
        <v>3964</v>
      </c>
      <c r="D4130" s="16">
        <v>0</v>
      </c>
      <c r="E4130" s="8">
        <v>512</v>
      </c>
      <c r="F4130" s="16">
        <v>280</v>
      </c>
      <c r="G4130" s="8">
        <f t="shared" si="194"/>
        <v>0.453125</v>
      </c>
      <c r="H4130" s="7">
        <v>0.70592304467850298</v>
      </c>
      <c r="I4130" s="17">
        <v>0.999999999999998</v>
      </c>
      <c r="J4130" s="3">
        <v>0.50278455369671105</v>
      </c>
      <c r="K4130" s="4">
        <v>0.99998162246407896</v>
      </c>
      <c r="L4130" s="7">
        <v>2</v>
      </c>
      <c r="M4130" s="1">
        <v>128</v>
      </c>
      <c r="N4130" s="1">
        <v>4096</v>
      </c>
      <c r="O4130" s="1">
        <v>128</v>
      </c>
      <c r="P4130" s="17">
        <v>1</v>
      </c>
      <c r="Q4130" s="3">
        <v>0.53125613690141105</v>
      </c>
      <c r="R4130" s="4">
        <v>0.99999332982591904</v>
      </c>
      <c r="S4130" s="7">
        <f t="shared" si="192"/>
        <v>2.8469999999999999E-2</v>
      </c>
      <c r="T4130" s="17">
        <f t="shared" si="193"/>
        <v>1.0000000000000001E-5</v>
      </c>
      <c r="U4130" s="54" t="b">
        <v>0</v>
      </c>
      <c r="V4130" s="55" t="b">
        <v>0</v>
      </c>
      <c r="W4130" s="10">
        <v>8671535</v>
      </c>
      <c r="Y4130" s="51"/>
    </row>
    <row r="4131" spans="1:25" x14ac:dyDescent="0.2">
      <c r="A4131" s="29" t="s">
        <v>36</v>
      </c>
      <c r="B4131" s="34" t="s">
        <v>1963</v>
      </c>
      <c r="C4131" s="31" t="s">
        <v>3875</v>
      </c>
      <c r="D4131" s="16">
        <v>0</v>
      </c>
      <c r="E4131" s="8">
        <v>512</v>
      </c>
      <c r="F4131" s="16">
        <v>323</v>
      </c>
      <c r="G4131" s="8">
        <f t="shared" si="194"/>
        <v>0.369140625</v>
      </c>
      <c r="H4131" s="7">
        <v>0.96051038901458596</v>
      </c>
      <c r="I4131" s="17">
        <v>0.98154236823133401</v>
      </c>
      <c r="J4131" s="3">
        <v>0.41992141856938697</v>
      </c>
      <c r="K4131" s="4">
        <v>0.998087014198343</v>
      </c>
      <c r="L4131" s="7">
        <v>2</v>
      </c>
      <c r="M4131" s="1">
        <v>128</v>
      </c>
      <c r="N4131" s="1">
        <v>8192</v>
      </c>
      <c r="O4131" s="1">
        <v>128</v>
      </c>
      <c r="P4131" s="17">
        <v>1</v>
      </c>
      <c r="Q4131" s="3">
        <v>0.46590676224594202</v>
      </c>
      <c r="R4131" s="4">
        <v>0.99648510872188101</v>
      </c>
      <c r="S4131" s="7">
        <f t="shared" si="192"/>
        <v>4.5990000000000003E-2</v>
      </c>
      <c r="T4131" s="17">
        <f t="shared" si="193"/>
        <v>1.6000000000000001E-3</v>
      </c>
      <c r="U4131" s="54" t="b">
        <v>0</v>
      </c>
      <c r="V4131" s="55" t="b">
        <v>1</v>
      </c>
      <c r="W4131" s="10">
        <v>11616912</v>
      </c>
      <c r="Y4131" s="51"/>
    </row>
    <row r="4132" spans="1:25" x14ac:dyDescent="0.2">
      <c r="A4132" s="29" t="s">
        <v>16</v>
      </c>
      <c r="B4132" s="34" t="s">
        <v>2098</v>
      </c>
      <c r="C4132" s="31" t="s">
        <v>4010</v>
      </c>
      <c r="D4132" s="16">
        <v>0.5</v>
      </c>
      <c r="E4132" s="8">
        <v>512</v>
      </c>
      <c r="F4132" s="16">
        <v>140</v>
      </c>
      <c r="G4132" s="8">
        <f t="shared" si="194"/>
        <v>0.7265625</v>
      </c>
      <c r="H4132" s="7">
        <v>0.79258209695094295</v>
      </c>
      <c r="I4132" s="17">
        <v>0.999999999999998</v>
      </c>
      <c r="J4132" s="3">
        <v>0.69166383729638403</v>
      </c>
      <c r="K4132" s="4">
        <v>0.99986822464591296</v>
      </c>
      <c r="L4132" s="7">
        <v>2</v>
      </c>
      <c r="M4132" s="1">
        <v>32</v>
      </c>
      <c r="N4132" s="1">
        <v>32768</v>
      </c>
      <c r="O4132" s="1">
        <v>128</v>
      </c>
      <c r="P4132" s="17">
        <v>1</v>
      </c>
      <c r="Q4132" s="3">
        <v>0.72507057639402395</v>
      </c>
      <c r="R4132" s="4">
        <v>1.0000561344971799</v>
      </c>
      <c r="S4132" s="7">
        <f t="shared" si="192"/>
        <v>3.3410000000000002E-2</v>
      </c>
      <c r="T4132" s="17">
        <f t="shared" si="193"/>
        <v>8.0000000000000007E-5</v>
      </c>
      <c r="U4132" s="54" t="b">
        <v>0</v>
      </c>
      <c r="V4132" s="55" t="b">
        <v>0</v>
      </c>
      <c r="W4132" s="10">
        <v>7228394</v>
      </c>
      <c r="Y4132" s="51"/>
    </row>
    <row r="4133" spans="1:25" x14ac:dyDescent="0.2">
      <c r="A4133" s="29" t="s">
        <v>14</v>
      </c>
      <c r="B4133" s="34" t="s">
        <v>4794</v>
      </c>
      <c r="C4133" s="31" t="s">
        <v>4963</v>
      </c>
      <c r="D4133" s="16">
        <v>0</v>
      </c>
      <c r="E4133" s="8">
        <v>256</v>
      </c>
      <c r="F4133" s="16">
        <v>198</v>
      </c>
      <c r="G4133" s="8">
        <f t="shared" si="194"/>
        <v>0.2265625</v>
      </c>
      <c r="H4133" s="7">
        <v>0.94740700854418802</v>
      </c>
      <c r="I4133" s="17">
        <v>0.936424368244964</v>
      </c>
      <c r="J4133" s="3">
        <v>0.47539866264743402</v>
      </c>
      <c r="K4133" s="4">
        <v>0.98717398254153599</v>
      </c>
      <c r="L4133" s="7">
        <v>3</v>
      </c>
      <c r="M4133" s="1">
        <v>32</v>
      </c>
      <c r="N4133" s="1">
        <v>65536</v>
      </c>
      <c r="O4133" s="1">
        <v>128</v>
      </c>
      <c r="P4133" s="17">
        <v>1</v>
      </c>
      <c r="Q4133" s="3">
        <v>0.49167572475103899</v>
      </c>
      <c r="R4133" s="4">
        <v>0.98641111634047496</v>
      </c>
      <c r="S4133" s="7">
        <f t="shared" si="192"/>
        <v>1.6279999999999999E-2</v>
      </c>
      <c r="T4133" s="17">
        <f t="shared" si="193"/>
        <v>7.6000000000000004E-4</v>
      </c>
      <c r="U4133" s="54" t="b">
        <v>0</v>
      </c>
      <c r="V4133" s="55" t="b">
        <v>0</v>
      </c>
      <c r="W4133" s="10">
        <v>6761917</v>
      </c>
      <c r="Y4133" s="51"/>
    </row>
    <row r="4134" spans="1:25" x14ac:dyDescent="0.2">
      <c r="A4134" s="29" t="s">
        <v>32</v>
      </c>
      <c r="B4134" s="34" t="s">
        <v>1758</v>
      </c>
      <c r="C4134" s="31" t="s">
        <v>3670</v>
      </c>
      <c r="D4134" s="16">
        <v>0.5</v>
      </c>
      <c r="E4134" s="8">
        <v>2048</v>
      </c>
      <c r="F4134" s="16">
        <v>8</v>
      </c>
      <c r="G4134" s="8">
        <f t="shared" si="194"/>
        <v>0.99609375</v>
      </c>
      <c r="H4134" s="7">
        <v>0.20853669201743399</v>
      </c>
      <c r="I4134" s="17">
        <v>1</v>
      </c>
      <c r="J4134" s="3">
        <v>0.255007956264583</v>
      </c>
      <c r="K4134" s="4">
        <v>0.94294204754028299</v>
      </c>
      <c r="L4134" s="7">
        <v>3</v>
      </c>
      <c r="M4134" s="1">
        <v>32</v>
      </c>
      <c r="N4134" s="1">
        <v>65536</v>
      </c>
      <c r="O4134" s="1">
        <v>128</v>
      </c>
      <c r="P4134" s="17">
        <v>1</v>
      </c>
      <c r="Q4134" s="3">
        <v>0.27151044587619899</v>
      </c>
      <c r="R4134" s="4">
        <v>0.96191516802946198</v>
      </c>
      <c r="S4134" s="7">
        <f t="shared" si="192"/>
        <v>-1.6500000000000001E-2</v>
      </c>
      <c r="T4134" s="17">
        <f t="shared" si="193"/>
        <v>1.8970000000000001E-2</v>
      </c>
      <c r="U4134" s="54" t="b">
        <v>0</v>
      </c>
      <c r="V4134" s="55" t="b">
        <v>1</v>
      </c>
      <c r="W4134" s="10">
        <v>1142212</v>
      </c>
      <c r="Y4134" s="51"/>
    </row>
    <row r="4135" spans="1:25" x14ac:dyDescent="0.2">
      <c r="A4135" s="29" t="s">
        <v>36</v>
      </c>
      <c r="B4135" s="34" t="s">
        <v>2104</v>
      </c>
      <c r="C4135" s="31" t="s">
        <v>4016</v>
      </c>
      <c r="D4135" s="16">
        <v>0</v>
      </c>
      <c r="E4135" s="8">
        <v>1024</v>
      </c>
      <c r="F4135" s="16">
        <v>597</v>
      </c>
      <c r="G4135" s="8">
        <f t="shared" si="194"/>
        <v>0.4169921875</v>
      </c>
      <c r="H4135" s="7">
        <v>0.88701846339707702</v>
      </c>
      <c r="I4135" s="17">
        <v>0.999999999999999</v>
      </c>
      <c r="J4135" s="3">
        <v>0.41186906834530101</v>
      </c>
      <c r="K4135" s="4">
        <v>1.0000001507670999</v>
      </c>
      <c r="L4135" s="7">
        <v>2</v>
      </c>
      <c r="M4135" s="1">
        <v>32</v>
      </c>
      <c r="N4135" s="1">
        <v>32768</v>
      </c>
      <c r="O4135" s="1">
        <v>128</v>
      </c>
      <c r="P4135" s="17">
        <v>1</v>
      </c>
      <c r="Q4135" s="3">
        <v>0.45005557888446102</v>
      </c>
      <c r="R4135" s="4">
        <v>1.0000001619448</v>
      </c>
      <c r="S4135" s="7">
        <f t="shared" si="192"/>
        <v>3.8190000000000002E-2</v>
      </c>
      <c r="T4135" s="17">
        <f t="shared" si="193"/>
        <v>0</v>
      </c>
      <c r="U4135" s="54" t="b">
        <v>0</v>
      </c>
      <c r="V4135" s="55" t="b">
        <v>0</v>
      </c>
      <c r="W4135" s="10">
        <v>22586367</v>
      </c>
      <c r="Y4135" s="51"/>
    </row>
    <row r="4136" spans="1:25" x14ac:dyDescent="0.2">
      <c r="A4136" s="29" t="s">
        <v>24</v>
      </c>
      <c r="B4136" s="34" t="s">
        <v>1938</v>
      </c>
      <c r="C4136" s="31" t="s">
        <v>3850</v>
      </c>
      <c r="D4136" s="16">
        <v>1</v>
      </c>
      <c r="E4136" s="8">
        <v>256</v>
      </c>
      <c r="F4136" s="16">
        <v>44</v>
      </c>
      <c r="G4136" s="8">
        <f t="shared" si="194"/>
        <v>0.828125</v>
      </c>
      <c r="H4136" s="7">
        <v>0.69449722931568303</v>
      </c>
      <c r="I4136" s="17">
        <v>0.999999999999998</v>
      </c>
      <c r="J4136" s="3">
        <v>0.64839009727424901</v>
      </c>
      <c r="K4136" s="4">
        <v>0.99459583006403596</v>
      </c>
      <c r="L4136" s="7">
        <v>3</v>
      </c>
      <c r="M4136" s="1">
        <v>64</v>
      </c>
      <c r="N4136" s="1">
        <v>16384</v>
      </c>
      <c r="O4136" s="1">
        <v>128</v>
      </c>
      <c r="P4136" s="17">
        <v>1</v>
      </c>
      <c r="Q4136" s="3">
        <v>0.66557226879395304</v>
      </c>
      <c r="R4136" s="4">
        <v>0.98029107327544596</v>
      </c>
      <c r="S4136" s="7">
        <f t="shared" si="192"/>
        <v>1.7180000000000001E-2</v>
      </c>
      <c r="T4136" s="17">
        <f t="shared" si="193"/>
        <v>-1.43E-2</v>
      </c>
      <c r="U4136" s="54" t="b">
        <v>0</v>
      </c>
      <c r="V4136" s="55" t="b">
        <v>0</v>
      </c>
      <c r="W4136" s="10">
        <v>4485101</v>
      </c>
      <c r="Y4136" s="51"/>
    </row>
    <row r="4137" spans="1:25" x14ac:dyDescent="0.2">
      <c r="A4137" s="29" t="s">
        <v>34</v>
      </c>
      <c r="B4137" s="34" t="s">
        <v>1896</v>
      </c>
      <c r="C4137" s="31" t="s">
        <v>3808</v>
      </c>
      <c r="D4137" s="16">
        <v>0.5</v>
      </c>
      <c r="E4137" s="8">
        <v>1024</v>
      </c>
      <c r="F4137" s="16">
        <v>348</v>
      </c>
      <c r="G4137" s="8">
        <f t="shared" si="194"/>
        <v>0.66015625</v>
      </c>
      <c r="H4137" s="7">
        <v>0.68697207659126402</v>
      </c>
      <c r="I4137" s="17">
        <v>0.999999999999998</v>
      </c>
      <c r="J4137" s="3">
        <v>0.544196940831979</v>
      </c>
      <c r="K4137" s="4">
        <v>0.99694708211381999</v>
      </c>
      <c r="L4137" s="7">
        <v>1</v>
      </c>
      <c r="M4137" s="1">
        <v>32</v>
      </c>
      <c r="N4137" s="1">
        <v>8192</v>
      </c>
      <c r="O4137" s="1">
        <v>128</v>
      </c>
      <c r="P4137" s="17">
        <v>1</v>
      </c>
      <c r="Q4137" s="3">
        <v>0.58884471751104694</v>
      </c>
      <c r="R4137" s="4">
        <v>0.98080800385268996</v>
      </c>
      <c r="S4137" s="7">
        <f t="shared" si="192"/>
        <v>4.4650000000000002E-2</v>
      </c>
      <c r="T4137" s="17">
        <f t="shared" si="193"/>
        <v>-1.6140000000000002E-2</v>
      </c>
      <c r="U4137" s="54" t="b">
        <v>0</v>
      </c>
      <c r="V4137" s="55" t="b">
        <v>0</v>
      </c>
      <c r="W4137" s="10">
        <v>7309598</v>
      </c>
      <c r="Y4137" s="51"/>
    </row>
    <row r="4138" spans="1:25" x14ac:dyDescent="0.2">
      <c r="A4138" s="29" t="s">
        <v>58</v>
      </c>
      <c r="B4138" s="34" t="s">
        <v>2849</v>
      </c>
      <c r="C4138" s="31" t="s">
        <v>4761</v>
      </c>
      <c r="D4138" s="16">
        <v>0</v>
      </c>
      <c r="E4138" s="8">
        <v>2048</v>
      </c>
      <c r="F4138" s="16">
        <v>195</v>
      </c>
      <c r="G4138" s="8">
        <f t="shared" si="194"/>
        <v>0.90478515625</v>
      </c>
      <c r="H4138" s="7">
        <v>0.61376232117773999</v>
      </c>
      <c r="I4138" s="17">
        <v>0.999999999999999</v>
      </c>
      <c r="J4138" s="3">
        <v>0.58577508862081695</v>
      </c>
      <c r="K4138" s="4">
        <v>0.99999858871168501</v>
      </c>
      <c r="L4138" s="7">
        <v>1</v>
      </c>
      <c r="M4138" s="1">
        <v>64</v>
      </c>
      <c r="N4138" s="1">
        <v>16384</v>
      </c>
      <c r="O4138" s="1">
        <v>128</v>
      </c>
      <c r="P4138" s="17">
        <v>1</v>
      </c>
      <c r="Q4138" s="3">
        <v>0.59844523327963395</v>
      </c>
      <c r="R4138" s="4">
        <v>0.99999980105512298</v>
      </c>
      <c r="S4138" s="7">
        <f t="shared" si="192"/>
        <v>1.2670000000000001E-2</v>
      </c>
      <c r="T4138" s="17">
        <f t="shared" si="193"/>
        <v>0</v>
      </c>
      <c r="U4138" s="54" t="b">
        <v>0</v>
      </c>
      <c r="V4138" s="55" t="b">
        <v>0</v>
      </c>
      <c r="W4138" s="10">
        <v>5098255</v>
      </c>
      <c r="Y4138" s="51"/>
    </row>
    <row r="4139" spans="1:25" x14ac:dyDescent="0.2">
      <c r="A4139" s="29" t="s">
        <v>33</v>
      </c>
      <c r="B4139" s="34" t="s">
        <v>1609</v>
      </c>
      <c r="C4139" s="31" t="s">
        <v>3521</v>
      </c>
      <c r="D4139" s="16">
        <v>0</v>
      </c>
      <c r="E4139" s="8">
        <v>512</v>
      </c>
      <c r="F4139" s="16">
        <v>432</v>
      </c>
      <c r="G4139" s="8">
        <f t="shared" si="194"/>
        <v>0.15625</v>
      </c>
      <c r="H4139" s="7">
        <v>0.94641376449019898</v>
      </c>
      <c r="I4139" s="17">
        <v>1</v>
      </c>
      <c r="J4139" s="3">
        <v>0.45049213640289398</v>
      </c>
      <c r="K4139" s="4">
        <v>0.99999999980167897</v>
      </c>
      <c r="L4139" s="7">
        <v>1</v>
      </c>
      <c r="M4139" s="1">
        <v>128</v>
      </c>
      <c r="N4139" s="1">
        <v>65536</v>
      </c>
      <c r="O4139" s="1">
        <v>128</v>
      </c>
      <c r="P4139" s="17">
        <v>1</v>
      </c>
      <c r="Q4139" s="3">
        <v>0.62577148459004095</v>
      </c>
      <c r="R4139" s="4">
        <v>0.99999999991519795</v>
      </c>
      <c r="S4139" s="7">
        <f t="shared" si="192"/>
        <v>0.17527999999999999</v>
      </c>
      <c r="T4139" s="17">
        <f t="shared" si="193"/>
        <v>0</v>
      </c>
      <c r="U4139" s="54" t="b">
        <v>1</v>
      </c>
      <c r="V4139" s="55" t="b">
        <v>0</v>
      </c>
      <c r="W4139" s="10">
        <v>1049674907</v>
      </c>
      <c r="Y4139" s="51"/>
    </row>
    <row r="4140" spans="1:25" x14ac:dyDescent="0.2">
      <c r="A4140" s="29" t="s">
        <v>10</v>
      </c>
      <c r="B4140" s="34" t="s">
        <v>4813</v>
      </c>
      <c r="C4140" s="31" t="s">
        <v>4982</v>
      </c>
      <c r="D4140" s="16">
        <v>0</v>
      </c>
      <c r="E4140" s="8">
        <v>256</v>
      </c>
      <c r="F4140" s="16">
        <v>118</v>
      </c>
      <c r="G4140" s="8">
        <f t="shared" si="194"/>
        <v>0.5390625</v>
      </c>
      <c r="H4140" s="7">
        <v>0.99957483574538397</v>
      </c>
      <c r="I4140" s="17">
        <v>0.999999999999997</v>
      </c>
      <c r="J4140" s="3">
        <v>0.70426959403606704</v>
      </c>
      <c r="K4140" s="4">
        <v>1.0002471967640401</v>
      </c>
      <c r="L4140" s="7">
        <v>1</v>
      </c>
      <c r="M4140" s="1">
        <v>64</v>
      </c>
      <c r="N4140" s="1">
        <v>2048</v>
      </c>
      <c r="O4140" s="1">
        <v>128</v>
      </c>
      <c r="P4140" s="17">
        <v>1</v>
      </c>
      <c r="Q4140" s="3">
        <v>0.75197414977010102</v>
      </c>
      <c r="R4140" s="4">
        <v>1.00002320238382</v>
      </c>
      <c r="S4140" s="7">
        <f t="shared" si="192"/>
        <v>4.7699999999999999E-2</v>
      </c>
      <c r="T4140" s="17">
        <f t="shared" si="193"/>
        <v>2.2000000000000001E-4</v>
      </c>
      <c r="U4140" s="54" t="b">
        <v>0</v>
      </c>
      <c r="V4140" s="55" t="b">
        <v>0</v>
      </c>
      <c r="W4140" s="10">
        <v>7236113</v>
      </c>
      <c r="Y4140" s="51"/>
    </row>
    <row r="4141" spans="1:25" x14ac:dyDescent="0.2">
      <c r="A4141" s="29" t="s">
        <v>16</v>
      </c>
      <c r="B4141" s="34" t="s">
        <v>1452</v>
      </c>
      <c r="C4141" s="31" t="s">
        <v>3364</v>
      </c>
      <c r="D4141" s="16">
        <v>0.5</v>
      </c>
      <c r="E4141" s="8">
        <v>256</v>
      </c>
      <c r="F4141" s="16">
        <v>83</v>
      </c>
      <c r="G4141" s="8">
        <f t="shared" si="194"/>
        <v>0.67578125</v>
      </c>
      <c r="H4141" s="7">
        <v>0.999999999999999</v>
      </c>
      <c r="I4141" s="17">
        <v>1</v>
      </c>
      <c r="J4141" s="3">
        <v>0.849071247474803</v>
      </c>
      <c r="K4141" s="4">
        <v>0.99995198398363405</v>
      </c>
      <c r="L4141" s="7">
        <v>1</v>
      </c>
      <c r="M4141" s="1">
        <v>64</v>
      </c>
      <c r="N4141" s="1">
        <v>32768</v>
      </c>
      <c r="O4141" s="1">
        <v>128</v>
      </c>
      <c r="P4141" s="17">
        <v>1</v>
      </c>
      <c r="Q4141" s="3">
        <v>0.92261400546649297</v>
      </c>
      <c r="R4141" s="4">
        <v>0.99990874099750504</v>
      </c>
      <c r="S4141" s="7">
        <f t="shared" si="192"/>
        <v>7.3539999999999994E-2</v>
      </c>
      <c r="T4141" s="17">
        <f t="shared" si="193"/>
        <v>-4.0000000000000003E-5</v>
      </c>
      <c r="U4141" s="54" t="b">
        <v>0</v>
      </c>
      <c r="V4141" s="55" t="b">
        <v>0</v>
      </c>
      <c r="W4141" s="10">
        <v>7931493</v>
      </c>
      <c r="Y4141" s="51"/>
    </row>
    <row r="4142" spans="1:25" x14ac:dyDescent="0.2">
      <c r="A4142" s="29" t="s">
        <v>58</v>
      </c>
      <c r="B4142" s="34" t="s">
        <v>1286</v>
      </c>
      <c r="C4142" s="31" t="s">
        <v>3198</v>
      </c>
      <c r="D4142" s="16">
        <v>0</v>
      </c>
      <c r="E4142" s="8">
        <v>256</v>
      </c>
      <c r="F4142" s="16">
        <v>73</v>
      </c>
      <c r="G4142" s="8">
        <f t="shared" si="194"/>
        <v>0.71484375</v>
      </c>
      <c r="H4142" s="7">
        <v>0.83439155247216201</v>
      </c>
      <c r="I4142" s="17">
        <v>1</v>
      </c>
      <c r="J4142" s="3">
        <v>0.76026243041809705</v>
      </c>
      <c r="K4142" s="4">
        <v>0.99999975063154301</v>
      </c>
      <c r="L4142" s="7">
        <v>2</v>
      </c>
      <c r="M4142" s="1">
        <v>64</v>
      </c>
      <c r="N4142" s="1">
        <v>32768</v>
      </c>
      <c r="O4142" s="1">
        <v>128</v>
      </c>
      <c r="P4142" s="17">
        <v>1</v>
      </c>
      <c r="Q4142" s="3">
        <v>0.804425553891017</v>
      </c>
      <c r="R4142" s="4">
        <v>1.0000002172162901</v>
      </c>
      <c r="S4142" s="7">
        <f t="shared" si="192"/>
        <v>4.4159999999999998E-2</v>
      </c>
      <c r="T4142" s="17">
        <f t="shared" si="193"/>
        <v>0</v>
      </c>
      <c r="U4142" s="54" t="b">
        <v>0</v>
      </c>
      <c r="V4142" s="55" t="b">
        <v>0</v>
      </c>
      <c r="W4142" s="10">
        <v>4884717</v>
      </c>
      <c r="Y4142" s="51"/>
    </row>
    <row r="4143" spans="1:25" x14ac:dyDescent="0.2">
      <c r="A4143" s="29" t="s">
        <v>5</v>
      </c>
      <c r="B4143" s="34" t="s">
        <v>2308</v>
      </c>
      <c r="C4143" s="31" t="s">
        <v>4220</v>
      </c>
      <c r="D4143" s="16">
        <v>0</v>
      </c>
      <c r="E4143" s="8">
        <v>1024</v>
      </c>
      <c r="F4143" s="16">
        <v>471</v>
      </c>
      <c r="G4143" s="8">
        <f t="shared" si="194"/>
        <v>0.5400390625</v>
      </c>
      <c r="H4143" s="7">
        <v>0.83097178718688203</v>
      </c>
      <c r="I4143" s="17">
        <v>1</v>
      </c>
      <c r="J4143" s="3">
        <v>0.67492593059495598</v>
      </c>
      <c r="K4143" s="4">
        <v>1.00000005998149</v>
      </c>
      <c r="L4143" s="7">
        <v>1</v>
      </c>
      <c r="M4143" s="1">
        <v>32</v>
      </c>
      <c r="N4143" s="1">
        <v>32768</v>
      </c>
      <c r="O4143" s="1">
        <v>128</v>
      </c>
      <c r="P4143" s="17">
        <v>1</v>
      </c>
      <c r="Q4143" s="3">
        <v>0.74597251761470795</v>
      </c>
      <c r="R4143" s="4">
        <v>0.99999995434797695</v>
      </c>
      <c r="S4143" s="7">
        <f t="shared" si="192"/>
        <v>7.1050000000000002E-2</v>
      </c>
      <c r="T4143" s="17">
        <f t="shared" si="193"/>
        <v>0</v>
      </c>
      <c r="U4143" s="54" t="b">
        <v>0</v>
      </c>
      <c r="V4143" s="55" t="b">
        <v>0</v>
      </c>
      <c r="W4143" s="10">
        <v>18559638</v>
      </c>
      <c r="Y4143" s="51"/>
    </row>
    <row r="4144" spans="1:25" x14ac:dyDescent="0.2">
      <c r="A4144" s="29" t="s">
        <v>46</v>
      </c>
      <c r="B4144" s="34" t="s">
        <v>1318</v>
      </c>
      <c r="C4144" s="31" t="s">
        <v>3230</v>
      </c>
      <c r="D4144" s="16">
        <v>0</v>
      </c>
      <c r="E4144" s="8">
        <v>256</v>
      </c>
      <c r="F4144" s="16">
        <v>1</v>
      </c>
      <c r="G4144" s="8">
        <f t="shared" si="194"/>
        <v>0.99609375</v>
      </c>
      <c r="H4144" s="7">
        <v>0.5</v>
      </c>
      <c r="I4144" s="17">
        <v>1</v>
      </c>
      <c r="J4144" s="3">
        <v>0.5</v>
      </c>
      <c r="K4144" s="4">
        <v>1</v>
      </c>
      <c r="L4144" s="7">
        <v>3</v>
      </c>
      <c r="M4144" s="1">
        <v>64</v>
      </c>
      <c r="N4144" s="1">
        <v>8192</v>
      </c>
      <c r="O4144" s="1">
        <v>128</v>
      </c>
      <c r="P4144" s="17">
        <v>1</v>
      </c>
      <c r="Q4144" s="3">
        <v>0.5</v>
      </c>
      <c r="R4144" s="4">
        <v>1</v>
      </c>
      <c r="S4144" s="7">
        <f t="shared" si="192"/>
        <v>0</v>
      </c>
      <c r="T4144" s="17">
        <f t="shared" si="193"/>
        <v>0</v>
      </c>
      <c r="U4144" s="54" t="b">
        <v>0</v>
      </c>
      <c r="V4144" s="55" t="b">
        <v>0</v>
      </c>
      <c r="W4144" s="10">
        <v>189817</v>
      </c>
      <c r="Y4144" s="51"/>
    </row>
    <row r="4145" spans="1:25" x14ac:dyDescent="0.2">
      <c r="A4145" s="29" t="s">
        <v>40</v>
      </c>
      <c r="B4145" s="34" t="s">
        <v>1141</v>
      </c>
      <c r="C4145" s="31" t="s">
        <v>3053</v>
      </c>
      <c r="D4145" s="16">
        <v>1</v>
      </c>
      <c r="E4145" s="8">
        <v>256</v>
      </c>
      <c r="F4145" s="16">
        <v>148</v>
      </c>
      <c r="G4145" s="8">
        <f t="shared" si="194"/>
        <v>0.421875</v>
      </c>
      <c r="H4145" s="7">
        <v>0.72709295145407604</v>
      </c>
      <c r="I4145" s="17">
        <v>0.62393393192143798</v>
      </c>
      <c r="J4145" s="3">
        <v>0.643768004716747</v>
      </c>
      <c r="K4145" s="4">
        <v>0.89491306711016005</v>
      </c>
      <c r="L4145" s="7">
        <v>3</v>
      </c>
      <c r="M4145" s="1">
        <v>256</v>
      </c>
      <c r="N4145" s="1">
        <v>4096</v>
      </c>
      <c r="O4145" s="1">
        <v>128</v>
      </c>
      <c r="P4145" s="17">
        <v>1</v>
      </c>
      <c r="Q4145" s="3">
        <v>0.65482742004778705</v>
      </c>
      <c r="R4145" s="4">
        <v>0.883090367589624</v>
      </c>
      <c r="S4145" s="7">
        <f t="shared" si="192"/>
        <v>1.106E-2</v>
      </c>
      <c r="T4145" s="17">
        <f t="shared" si="193"/>
        <v>1.1820000000000001E-2</v>
      </c>
      <c r="U4145" s="54" t="b">
        <v>0</v>
      </c>
      <c r="V4145" s="55" t="b">
        <v>0</v>
      </c>
      <c r="W4145" s="10">
        <v>6134825</v>
      </c>
      <c r="Y4145" s="51"/>
    </row>
    <row r="4146" spans="1:25" x14ac:dyDescent="0.2">
      <c r="A4146" s="29" t="s">
        <v>34</v>
      </c>
      <c r="B4146" s="34" t="s">
        <v>1896</v>
      </c>
      <c r="C4146" s="31" t="s">
        <v>3808</v>
      </c>
      <c r="D4146" s="16">
        <v>0.5</v>
      </c>
      <c r="E4146" s="8">
        <v>1024</v>
      </c>
      <c r="F4146" s="16">
        <v>348</v>
      </c>
      <c r="G4146" s="8">
        <f t="shared" si="194"/>
        <v>0.66015625</v>
      </c>
      <c r="H4146" s="7">
        <v>0.68697207658505199</v>
      </c>
      <c r="I4146" s="17">
        <v>0.999999999999999</v>
      </c>
      <c r="J4146" s="3">
        <v>0.54419695476460495</v>
      </c>
      <c r="K4146" s="4">
        <v>0.99694864609174005</v>
      </c>
      <c r="L4146" s="7">
        <v>3</v>
      </c>
      <c r="M4146" s="1">
        <v>256</v>
      </c>
      <c r="N4146" s="1">
        <v>16384</v>
      </c>
      <c r="O4146" s="1">
        <v>128</v>
      </c>
      <c r="P4146" s="17">
        <v>1</v>
      </c>
      <c r="Q4146" s="3">
        <v>0.56208879974752901</v>
      </c>
      <c r="R4146" s="4">
        <v>0.99743150233286504</v>
      </c>
      <c r="S4146" s="7">
        <f t="shared" si="192"/>
        <v>1.789E-2</v>
      </c>
      <c r="T4146" s="17">
        <f t="shared" si="193"/>
        <v>4.8000000000000001E-4</v>
      </c>
      <c r="U4146" s="54" t="b">
        <v>0</v>
      </c>
      <c r="V4146" s="55" t="b">
        <v>0</v>
      </c>
      <c r="W4146" s="10">
        <v>6601146</v>
      </c>
      <c r="Y4146" s="51"/>
    </row>
    <row r="4147" spans="1:25" x14ac:dyDescent="0.2">
      <c r="A4147" s="29" t="s">
        <v>53</v>
      </c>
      <c r="B4147" s="34" t="s">
        <v>2025</v>
      </c>
      <c r="C4147" s="31" t="s">
        <v>3937</v>
      </c>
      <c r="D4147" s="16">
        <v>1</v>
      </c>
      <c r="E4147" s="8">
        <v>512</v>
      </c>
      <c r="F4147" s="16">
        <v>371</v>
      </c>
      <c r="G4147" s="8">
        <f t="shared" si="194"/>
        <v>0.275390625</v>
      </c>
      <c r="H4147" s="7">
        <v>0.86004663468927101</v>
      </c>
      <c r="I4147" s="17">
        <v>0.97448200174392297</v>
      </c>
      <c r="J4147" s="3">
        <v>0.59613184881539605</v>
      </c>
      <c r="K4147" s="4">
        <v>0.97841961796034405</v>
      </c>
      <c r="L4147" s="7">
        <v>3</v>
      </c>
      <c r="M4147" s="1">
        <v>128</v>
      </c>
      <c r="N4147" s="1">
        <v>65536</v>
      </c>
      <c r="O4147" s="1">
        <v>128</v>
      </c>
      <c r="P4147" s="17">
        <v>1</v>
      </c>
      <c r="Q4147" s="3">
        <v>0.62603438187033</v>
      </c>
      <c r="R4147" s="4">
        <v>0.97728160205495496</v>
      </c>
      <c r="S4147" s="7">
        <f t="shared" si="192"/>
        <v>2.9899999999999999E-2</v>
      </c>
      <c r="T4147" s="17">
        <f t="shared" si="193"/>
        <v>1.14E-3</v>
      </c>
      <c r="U4147" s="54" t="b">
        <v>0</v>
      </c>
      <c r="V4147" s="55" t="b">
        <v>0</v>
      </c>
      <c r="W4147" s="10">
        <v>10928900</v>
      </c>
      <c r="Y4147" s="51"/>
    </row>
    <row r="4148" spans="1:25" x14ac:dyDescent="0.2">
      <c r="A4148" s="29" t="s">
        <v>40</v>
      </c>
      <c r="B4148" s="34" t="s">
        <v>2817</v>
      </c>
      <c r="C4148" s="31" t="s">
        <v>4729</v>
      </c>
      <c r="D4148" s="16">
        <v>0.5</v>
      </c>
      <c r="E4148" s="8">
        <v>2048</v>
      </c>
      <c r="F4148" s="16">
        <v>904</v>
      </c>
      <c r="G4148" s="8">
        <f t="shared" si="194"/>
        <v>0.55859375</v>
      </c>
      <c r="H4148" s="7">
        <v>0.64813772921099599</v>
      </c>
      <c r="I4148" s="17">
        <v>1</v>
      </c>
      <c r="J4148" s="3">
        <v>0.44264392494286298</v>
      </c>
      <c r="K4148" s="4">
        <v>0.99181534115484504</v>
      </c>
      <c r="L4148" s="7">
        <v>1</v>
      </c>
      <c r="M4148" s="1">
        <v>64</v>
      </c>
      <c r="N4148" s="1">
        <v>65536</v>
      </c>
      <c r="O4148" s="1">
        <v>128</v>
      </c>
      <c r="P4148" s="17">
        <v>1</v>
      </c>
      <c r="Q4148" s="3">
        <v>0.55529778396366203</v>
      </c>
      <c r="R4148" s="4">
        <v>0.97152559243888104</v>
      </c>
      <c r="S4148" s="7">
        <f t="shared" si="192"/>
        <v>0.11265</v>
      </c>
      <c r="T4148" s="17">
        <f t="shared" si="193"/>
        <v>-2.0289999999999999E-2</v>
      </c>
      <c r="U4148" s="54" t="b">
        <v>1</v>
      </c>
      <c r="V4148" s="55" t="b">
        <v>0</v>
      </c>
      <c r="W4148" s="10">
        <v>592035498</v>
      </c>
      <c r="Y4148" s="51"/>
    </row>
    <row r="4149" spans="1:25" x14ac:dyDescent="0.2">
      <c r="A4149" s="29" t="s">
        <v>47</v>
      </c>
      <c r="B4149" s="34" t="s">
        <v>4838</v>
      </c>
      <c r="C4149" s="31" t="s">
        <v>5007</v>
      </c>
      <c r="D4149" s="16">
        <v>1</v>
      </c>
      <c r="E4149" s="8">
        <v>256</v>
      </c>
      <c r="F4149" s="16">
        <v>188</v>
      </c>
      <c r="G4149" s="8">
        <f t="shared" si="194"/>
        <v>0.265625</v>
      </c>
      <c r="H4149" s="7">
        <v>0.92554521534602097</v>
      </c>
      <c r="I4149" s="17">
        <v>0.999999999999999</v>
      </c>
      <c r="J4149" s="3">
        <v>0.63363755596742499</v>
      </c>
      <c r="K4149" s="4">
        <v>0.99910676411481303</v>
      </c>
      <c r="L4149" s="7">
        <v>1</v>
      </c>
      <c r="M4149" s="1">
        <v>128</v>
      </c>
      <c r="N4149" s="1">
        <v>8192</v>
      </c>
      <c r="O4149" s="1">
        <v>128</v>
      </c>
      <c r="P4149" s="17">
        <v>1</v>
      </c>
      <c r="Q4149" s="3">
        <v>0.78368163973017502</v>
      </c>
      <c r="R4149" s="4">
        <v>0.95435877224537502</v>
      </c>
      <c r="S4149" s="7">
        <f t="shared" si="192"/>
        <v>0.15004000000000001</v>
      </c>
      <c r="T4149" s="17">
        <f t="shared" si="193"/>
        <v>-4.4749999999999998E-2</v>
      </c>
      <c r="U4149" s="54" t="b">
        <v>0</v>
      </c>
      <c r="V4149" s="55" t="b">
        <v>0</v>
      </c>
      <c r="W4149" s="10">
        <v>12099215</v>
      </c>
      <c r="Y4149" s="51"/>
    </row>
    <row r="4150" spans="1:25" x14ac:dyDescent="0.2">
      <c r="A4150" s="29" t="s">
        <v>13</v>
      </c>
      <c r="B4150" s="34" t="s">
        <v>2518</v>
      </c>
      <c r="C4150" s="31" t="s">
        <v>4430</v>
      </c>
      <c r="D4150" s="16">
        <v>0</v>
      </c>
      <c r="E4150" s="8">
        <v>256</v>
      </c>
      <c r="F4150" s="16">
        <v>220</v>
      </c>
      <c r="G4150" s="8">
        <f t="shared" si="194"/>
        <v>0.140625</v>
      </c>
      <c r="H4150" s="7">
        <v>0.93996506293202997</v>
      </c>
      <c r="I4150" s="17">
        <v>0.90606506386249397</v>
      </c>
      <c r="J4150" s="3">
        <v>0.50225077207015301</v>
      </c>
      <c r="K4150" s="4">
        <v>0.94034810613661102</v>
      </c>
      <c r="L4150" s="7">
        <v>1</v>
      </c>
      <c r="M4150" s="1">
        <v>256</v>
      </c>
      <c r="N4150" s="1">
        <v>32768</v>
      </c>
      <c r="O4150" s="1">
        <v>128</v>
      </c>
      <c r="P4150" s="17">
        <v>1</v>
      </c>
      <c r="Q4150" s="3">
        <v>0.698996392620717</v>
      </c>
      <c r="R4150" s="4">
        <v>0.91567512986419897</v>
      </c>
      <c r="S4150" s="7">
        <f t="shared" si="192"/>
        <v>0.19675000000000001</v>
      </c>
      <c r="T4150" s="17">
        <f t="shared" si="193"/>
        <v>2.4670000000000001E-2</v>
      </c>
      <c r="U4150" s="54" t="b">
        <v>1</v>
      </c>
      <c r="V4150" s="55" t="b">
        <v>1</v>
      </c>
      <c r="W4150" s="10">
        <v>87126542</v>
      </c>
      <c r="Y4150" s="51"/>
    </row>
    <row r="4151" spans="1:25" x14ac:dyDescent="0.2">
      <c r="A4151" s="29" t="s">
        <v>40</v>
      </c>
      <c r="B4151" s="34" t="s">
        <v>4933</v>
      </c>
      <c r="C4151" s="31" t="s">
        <v>5102</v>
      </c>
      <c r="D4151" s="16">
        <v>0.5</v>
      </c>
      <c r="E4151" s="8">
        <v>512</v>
      </c>
      <c r="F4151" s="16">
        <v>272</v>
      </c>
      <c r="G4151" s="8">
        <f t="shared" si="194"/>
        <v>0.46875</v>
      </c>
      <c r="H4151" s="7">
        <v>0.75094224529466702</v>
      </c>
      <c r="I4151" s="17">
        <v>1</v>
      </c>
      <c r="J4151" s="3">
        <v>0.47699989942466098</v>
      </c>
      <c r="K4151" s="4">
        <v>1.00005360797781</v>
      </c>
      <c r="L4151" s="7">
        <v>3</v>
      </c>
      <c r="M4151" s="1">
        <v>32</v>
      </c>
      <c r="N4151" s="1">
        <v>8192</v>
      </c>
      <c r="O4151" s="1">
        <v>128</v>
      </c>
      <c r="P4151" s="17">
        <v>1</v>
      </c>
      <c r="Q4151" s="3">
        <v>0.49268565453420099</v>
      </c>
      <c r="R4151" s="4">
        <v>0.99998017512948201</v>
      </c>
      <c r="S4151" s="7">
        <f t="shared" si="192"/>
        <v>1.5689999999999999E-2</v>
      </c>
      <c r="T4151" s="17">
        <f t="shared" si="193"/>
        <v>3.0000000000000001E-5</v>
      </c>
      <c r="U4151" s="54" t="b">
        <v>0</v>
      </c>
      <c r="V4151" s="55" t="b">
        <v>0</v>
      </c>
      <c r="W4151" s="10">
        <v>14758527</v>
      </c>
      <c r="Y4151" s="51"/>
    </row>
    <row r="4152" spans="1:25" x14ac:dyDescent="0.2">
      <c r="A4152" s="29" t="s">
        <v>25</v>
      </c>
      <c r="B4152" s="34" t="s">
        <v>1391</v>
      </c>
      <c r="C4152" s="31" t="s">
        <v>3303</v>
      </c>
      <c r="D4152" s="16">
        <v>1</v>
      </c>
      <c r="E4152" s="8">
        <v>4096</v>
      </c>
      <c r="F4152" s="16">
        <v>4</v>
      </c>
      <c r="G4152" s="8">
        <f t="shared" si="194"/>
        <v>0.9990234375</v>
      </c>
      <c r="H4152" s="7">
        <v>0.36602540378443799</v>
      </c>
      <c r="I4152" s="17">
        <v>1</v>
      </c>
      <c r="J4152" s="3">
        <v>0.51763809020504103</v>
      </c>
      <c r="K4152" s="4">
        <v>0.999999999999999</v>
      </c>
      <c r="L4152" s="7">
        <v>2</v>
      </c>
      <c r="M4152" s="1">
        <v>64</v>
      </c>
      <c r="N4152" s="1">
        <v>65536</v>
      </c>
      <c r="O4152" s="1">
        <v>128</v>
      </c>
      <c r="P4152" s="17">
        <v>1</v>
      </c>
      <c r="Q4152" s="3">
        <v>0.56923052336399405</v>
      </c>
      <c r="R4152" s="4">
        <v>0.999999999999999</v>
      </c>
      <c r="S4152" s="7">
        <f t="shared" si="192"/>
        <v>-5.1589999999999997E-2</v>
      </c>
      <c r="T4152" s="17">
        <f t="shared" si="193"/>
        <v>0</v>
      </c>
      <c r="U4152" s="54" t="b">
        <v>0</v>
      </c>
      <c r="V4152" s="55" t="b">
        <v>0</v>
      </c>
      <c r="W4152" s="10">
        <v>571907</v>
      </c>
      <c r="Y4152" s="51"/>
    </row>
    <row r="4153" spans="1:25" x14ac:dyDescent="0.2">
      <c r="A4153" s="29" t="s">
        <v>30</v>
      </c>
      <c r="B4153" s="34" t="s">
        <v>1035</v>
      </c>
      <c r="C4153" s="31" t="s">
        <v>2947</v>
      </c>
      <c r="D4153" s="16">
        <v>0</v>
      </c>
      <c r="E4153" s="8">
        <v>1024</v>
      </c>
      <c r="F4153" s="16">
        <v>37</v>
      </c>
      <c r="G4153" s="8">
        <f t="shared" si="194"/>
        <v>0.9638671875</v>
      </c>
      <c r="H4153" s="7">
        <v>0.51392034739143799</v>
      </c>
      <c r="I4153" s="17">
        <v>0.999999999999998</v>
      </c>
      <c r="J4153" s="3">
        <v>0.51088702385945295</v>
      </c>
      <c r="K4153" s="4">
        <v>0.99998805305702898</v>
      </c>
      <c r="L4153" s="7">
        <v>3</v>
      </c>
      <c r="M4153" s="1">
        <v>256</v>
      </c>
      <c r="N4153" s="1">
        <v>8192</v>
      </c>
      <c r="O4153" s="1">
        <v>128</v>
      </c>
      <c r="P4153" s="17">
        <v>1</v>
      </c>
      <c r="Q4153" s="3">
        <v>0.51189997598931603</v>
      </c>
      <c r="R4153" s="4">
        <v>1.0000023711152399</v>
      </c>
      <c r="S4153" s="7">
        <f t="shared" si="192"/>
        <v>1.01E-3</v>
      </c>
      <c r="T4153" s="17">
        <f t="shared" si="193"/>
        <v>1.0000000000000001E-5</v>
      </c>
      <c r="U4153" s="54" t="b">
        <v>0</v>
      </c>
      <c r="V4153" s="55" t="b">
        <v>0</v>
      </c>
      <c r="W4153" s="10">
        <v>4065282</v>
      </c>
      <c r="Y4153" s="51"/>
    </row>
    <row r="4154" spans="1:25" x14ac:dyDescent="0.2">
      <c r="A4154" s="29" t="s">
        <v>34</v>
      </c>
      <c r="B4154" s="34" t="s">
        <v>4842</v>
      </c>
      <c r="C4154" s="31" t="s">
        <v>5011</v>
      </c>
      <c r="D4154" s="16">
        <v>0.5</v>
      </c>
      <c r="E4154" s="8">
        <v>512</v>
      </c>
      <c r="F4154" s="16">
        <v>216</v>
      </c>
      <c r="G4154" s="8">
        <f t="shared" si="194"/>
        <v>0.578125</v>
      </c>
      <c r="H4154" s="7">
        <v>0.88912518814617802</v>
      </c>
      <c r="I4154" s="17">
        <v>0.999999999999999</v>
      </c>
      <c r="J4154" s="3">
        <v>0.68372282169856202</v>
      </c>
      <c r="K4154" s="4">
        <v>1.00000084335982</v>
      </c>
      <c r="L4154" s="7">
        <v>1</v>
      </c>
      <c r="M4154" s="1">
        <v>32</v>
      </c>
      <c r="N4154" s="1">
        <v>16384</v>
      </c>
      <c r="O4154" s="1">
        <v>128</v>
      </c>
      <c r="P4154" s="17">
        <v>1</v>
      </c>
      <c r="Q4154" s="3">
        <v>0.76512860773435198</v>
      </c>
      <c r="R4154" s="4">
        <v>1.00000016950424</v>
      </c>
      <c r="S4154" s="7">
        <f t="shared" si="192"/>
        <v>8.1409999999999996E-2</v>
      </c>
      <c r="T4154" s="17">
        <f t="shared" si="193"/>
        <v>0</v>
      </c>
      <c r="U4154" s="54" t="b">
        <v>0</v>
      </c>
      <c r="V4154" s="55" t="b">
        <v>0</v>
      </c>
      <c r="W4154" s="10">
        <v>7607527</v>
      </c>
      <c r="Y4154" s="51"/>
    </row>
    <row r="4155" spans="1:25" x14ac:dyDescent="0.2">
      <c r="A4155" s="29" t="s">
        <v>56</v>
      </c>
      <c r="B4155" s="34" t="s">
        <v>1215</v>
      </c>
      <c r="C4155" s="31" t="s">
        <v>3127</v>
      </c>
      <c r="D4155" s="16">
        <v>1</v>
      </c>
      <c r="E4155" s="8">
        <v>512</v>
      </c>
      <c r="F4155" s="16">
        <v>3</v>
      </c>
      <c r="G4155" s="8">
        <f t="shared" si="194"/>
        <v>0.994140625</v>
      </c>
      <c r="H4155" s="7">
        <v>0.452201483815375</v>
      </c>
      <c r="I4155" s="17">
        <v>1</v>
      </c>
      <c r="J4155" s="3">
        <v>0.452201483815375</v>
      </c>
      <c r="K4155" s="4">
        <v>0.93179250938258096</v>
      </c>
      <c r="L4155" s="7">
        <v>1</v>
      </c>
      <c r="M4155" s="1">
        <v>128</v>
      </c>
      <c r="N4155" s="1">
        <v>4096</v>
      </c>
      <c r="O4155" s="1">
        <v>128</v>
      </c>
      <c r="P4155" s="17">
        <v>1</v>
      </c>
      <c r="Q4155" s="3">
        <v>0.50167569737019402</v>
      </c>
      <c r="R4155" s="4">
        <v>0.83355016755744504</v>
      </c>
      <c r="S4155" s="7">
        <f t="shared" si="192"/>
        <v>-4.947E-2</v>
      </c>
      <c r="T4155" s="17">
        <f t="shared" si="193"/>
        <v>-9.8239999999999994E-2</v>
      </c>
      <c r="U4155" s="54" t="b">
        <v>0</v>
      </c>
      <c r="V4155" s="55" t="b">
        <v>0</v>
      </c>
      <c r="W4155" s="10">
        <v>788462</v>
      </c>
      <c r="Y4155" s="51"/>
    </row>
    <row r="4156" spans="1:25" x14ac:dyDescent="0.2">
      <c r="A4156" s="29" t="s">
        <v>20</v>
      </c>
      <c r="B4156" s="34" t="s">
        <v>1011</v>
      </c>
      <c r="C4156" s="31" t="s">
        <v>2923</v>
      </c>
      <c r="D4156" s="16">
        <v>1</v>
      </c>
      <c r="E4156" s="8">
        <v>256</v>
      </c>
      <c r="F4156" s="16">
        <v>162</v>
      </c>
      <c r="G4156" s="8">
        <f t="shared" si="194"/>
        <v>0.3671875</v>
      </c>
      <c r="H4156" s="7">
        <v>0.87408004977592502</v>
      </c>
      <c r="I4156" s="17">
        <v>1</v>
      </c>
      <c r="J4156" s="3">
        <v>0.58608144106571303</v>
      </c>
      <c r="K4156" s="4">
        <v>0.998591809118208</v>
      </c>
      <c r="L4156" s="7">
        <v>3</v>
      </c>
      <c r="M4156" s="1">
        <v>128</v>
      </c>
      <c r="N4156" s="1">
        <v>16384</v>
      </c>
      <c r="O4156" s="1">
        <v>128</v>
      </c>
      <c r="P4156" s="17">
        <v>1</v>
      </c>
      <c r="Q4156" s="3">
        <v>0.63785977975548902</v>
      </c>
      <c r="R4156" s="4">
        <v>0.999318421932752</v>
      </c>
      <c r="S4156" s="7">
        <f t="shared" si="192"/>
        <v>5.178E-2</v>
      </c>
      <c r="T4156" s="17">
        <f t="shared" si="193"/>
        <v>7.2999999999999996E-4</v>
      </c>
      <c r="U4156" s="54" t="b">
        <v>0</v>
      </c>
      <c r="V4156" s="55" t="b">
        <v>0</v>
      </c>
      <c r="W4156" s="10">
        <v>8078614</v>
      </c>
      <c r="Y4156" s="51"/>
    </row>
    <row r="4157" spans="1:25" x14ac:dyDescent="0.2">
      <c r="A4157" s="29" t="s">
        <v>18</v>
      </c>
      <c r="B4157" s="34" t="s">
        <v>4908</v>
      </c>
      <c r="C4157" s="31" t="s">
        <v>5077</v>
      </c>
      <c r="D4157" s="16">
        <v>1</v>
      </c>
      <c r="E4157" s="8">
        <v>1024</v>
      </c>
      <c r="F4157" s="16">
        <v>570</v>
      </c>
      <c r="G4157" s="8">
        <f t="shared" si="194"/>
        <v>0.443359375</v>
      </c>
      <c r="H4157" s="7">
        <v>0.69312447036542901</v>
      </c>
      <c r="I4157" s="17">
        <v>1</v>
      </c>
      <c r="J4157" s="3">
        <v>0.39427698616978701</v>
      </c>
      <c r="K4157" s="4">
        <v>0.99854888694332999</v>
      </c>
      <c r="L4157" s="7">
        <v>1</v>
      </c>
      <c r="M4157" s="1">
        <v>64</v>
      </c>
      <c r="N4157" s="1">
        <v>65536</v>
      </c>
      <c r="O4157" s="1">
        <v>128</v>
      </c>
      <c r="P4157" s="17">
        <v>1</v>
      </c>
      <c r="Q4157" s="3">
        <v>0.50904588100699499</v>
      </c>
      <c r="R4157" s="4">
        <v>0.98026372292119901</v>
      </c>
      <c r="S4157" s="7">
        <f t="shared" si="192"/>
        <v>0.11477</v>
      </c>
      <c r="T4157" s="17">
        <f t="shared" si="193"/>
        <v>-1.8290000000000001E-2</v>
      </c>
      <c r="U4157" s="54" t="b">
        <v>0</v>
      </c>
      <c r="V4157" s="55" t="b">
        <v>0</v>
      </c>
      <c r="W4157" s="10">
        <v>52173614</v>
      </c>
      <c r="Y4157" s="51"/>
    </row>
    <row r="4158" spans="1:25" x14ac:dyDescent="0.2">
      <c r="A4158" s="29" t="s">
        <v>42</v>
      </c>
      <c r="B4158" s="34" t="s">
        <v>2858</v>
      </c>
      <c r="C4158" s="31" t="s">
        <v>4770</v>
      </c>
      <c r="D4158" s="16">
        <v>0.5</v>
      </c>
      <c r="E4158" s="8">
        <v>4096</v>
      </c>
      <c r="F4158" s="16">
        <v>2712</v>
      </c>
      <c r="G4158" s="8">
        <f t="shared" si="194"/>
        <v>0.337890625</v>
      </c>
      <c r="H4158" s="7">
        <v>0.77694909562912096</v>
      </c>
      <c r="I4158" s="17">
        <v>1</v>
      </c>
      <c r="J4158" s="3">
        <v>0.35600096409605902</v>
      </c>
      <c r="K4158" s="4">
        <v>0.997313309485795</v>
      </c>
      <c r="L4158" s="7">
        <v>2</v>
      </c>
      <c r="M4158" s="1">
        <v>64</v>
      </c>
      <c r="N4158" s="1">
        <v>32768</v>
      </c>
      <c r="O4158" s="1">
        <v>128</v>
      </c>
      <c r="P4158" s="17">
        <v>1</v>
      </c>
      <c r="Q4158" s="3">
        <v>0.38487368552085199</v>
      </c>
      <c r="R4158" s="4">
        <v>0.99768863733241897</v>
      </c>
      <c r="S4158" s="7">
        <f t="shared" si="192"/>
        <v>2.887E-2</v>
      </c>
      <c r="T4158" s="17">
        <f t="shared" si="193"/>
        <v>3.8000000000000002E-4</v>
      </c>
      <c r="U4158" s="54" t="b">
        <v>0</v>
      </c>
      <c r="V4158" s="55" t="b">
        <v>0</v>
      </c>
      <c r="W4158" s="10">
        <v>597901005</v>
      </c>
      <c r="Y4158" s="51"/>
    </row>
    <row r="4159" spans="1:25" x14ac:dyDescent="0.2">
      <c r="A4159" s="29" t="s">
        <v>39</v>
      </c>
      <c r="B4159" s="34" t="s">
        <v>2862</v>
      </c>
      <c r="C4159" s="31" t="s">
        <v>4774</v>
      </c>
      <c r="D4159" s="16">
        <v>0</v>
      </c>
      <c r="E4159" s="8">
        <v>1024</v>
      </c>
      <c r="F4159" s="16">
        <v>311</v>
      </c>
      <c r="G4159" s="8">
        <f t="shared" si="194"/>
        <v>0.6962890625</v>
      </c>
      <c r="H4159" s="7">
        <v>0.50314081874956595</v>
      </c>
      <c r="I4159" s="17">
        <v>0.999999999999997</v>
      </c>
      <c r="J4159" s="3">
        <v>0.42760783442214301</v>
      </c>
      <c r="K4159" s="4">
        <v>0.99932077784819895</v>
      </c>
      <c r="L4159" s="7">
        <v>3</v>
      </c>
      <c r="M4159" s="1">
        <v>256</v>
      </c>
      <c r="N4159" s="1">
        <v>65536</v>
      </c>
      <c r="O4159" s="1">
        <v>128</v>
      </c>
      <c r="P4159" s="17">
        <v>1</v>
      </c>
      <c r="Q4159" s="3">
        <v>0.45011121597797399</v>
      </c>
      <c r="R4159" s="4">
        <v>1.0000927164467199</v>
      </c>
      <c r="S4159" s="7">
        <f t="shared" si="192"/>
        <v>2.2499999999999999E-2</v>
      </c>
      <c r="T4159" s="17">
        <f t="shared" si="193"/>
        <v>5.9000000000000003E-4</v>
      </c>
      <c r="U4159" s="54" t="b">
        <v>0</v>
      </c>
      <c r="V4159" s="55" t="b">
        <v>1</v>
      </c>
      <c r="W4159" s="10">
        <v>18799373</v>
      </c>
      <c r="Y4159" s="51"/>
    </row>
    <row r="4160" spans="1:25" x14ac:dyDescent="0.2">
      <c r="A4160" s="29" t="s">
        <v>13</v>
      </c>
      <c r="B4160" s="34" t="s">
        <v>962</v>
      </c>
      <c r="C4160" s="31" t="s">
        <v>2874</v>
      </c>
      <c r="D4160" s="16">
        <v>1</v>
      </c>
      <c r="E4160" s="8">
        <v>256</v>
      </c>
      <c r="F4160" s="16">
        <v>220</v>
      </c>
      <c r="G4160" s="8">
        <f t="shared" si="194"/>
        <v>0.140625</v>
      </c>
      <c r="H4160" s="7">
        <v>0.98849602616644106</v>
      </c>
      <c r="I4160" s="17">
        <v>0.93207643905057302</v>
      </c>
      <c r="J4160" s="3">
        <v>0.46601521615795199</v>
      </c>
      <c r="K4160" s="4">
        <v>0.85348699833529196</v>
      </c>
      <c r="L4160" s="7">
        <v>3</v>
      </c>
      <c r="M4160" s="1">
        <v>64</v>
      </c>
      <c r="N4160" s="1">
        <v>2048</v>
      </c>
      <c r="O4160" s="1">
        <v>128</v>
      </c>
      <c r="P4160" s="17">
        <v>1</v>
      </c>
      <c r="Q4160" s="3">
        <v>0.47614787435575501</v>
      </c>
      <c r="R4160" s="4">
        <v>0.86016239629550995</v>
      </c>
      <c r="S4160" s="7">
        <f t="shared" si="192"/>
        <v>1.013E-2</v>
      </c>
      <c r="T4160" s="17">
        <f t="shared" si="193"/>
        <v>6.6800000000000002E-3</v>
      </c>
      <c r="U4160" s="54" t="b">
        <v>0</v>
      </c>
      <c r="V4160" s="55" t="b">
        <v>0</v>
      </c>
      <c r="W4160" s="10">
        <v>6644735</v>
      </c>
      <c r="Y4160" s="51"/>
    </row>
    <row r="4161" spans="1:25" x14ac:dyDescent="0.2">
      <c r="A4161" s="29" t="s">
        <v>44</v>
      </c>
      <c r="B4161" s="34" t="s">
        <v>4865</v>
      </c>
      <c r="C4161" s="31" t="s">
        <v>5034</v>
      </c>
      <c r="D4161" s="16">
        <v>0</v>
      </c>
      <c r="E4161" s="8">
        <v>512</v>
      </c>
      <c r="F4161" s="16">
        <v>84</v>
      </c>
      <c r="G4161" s="8">
        <f t="shared" si="194"/>
        <v>0.8359375</v>
      </c>
      <c r="H4161" s="7">
        <v>0.60616416297765396</v>
      </c>
      <c r="I4161" s="17">
        <v>1.00000000000001</v>
      </c>
      <c r="J4161" s="3">
        <v>0.56536951196257101</v>
      </c>
      <c r="K4161" s="4">
        <v>0.99996368619073905</v>
      </c>
      <c r="L4161" s="7">
        <v>3</v>
      </c>
      <c r="M4161" s="1">
        <v>128</v>
      </c>
      <c r="N4161" s="1">
        <v>8192</v>
      </c>
      <c r="O4161" s="1">
        <v>128</v>
      </c>
      <c r="P4161" s="17">
        <v>1</v>
      </c>
      <c r="Q4161" s="3">
        <v>0.57645558024425403</v>
      </c>
      <c r="R4161" s="4">
        <v>1.0002935457276301</v>
      </c>
      <c r="S4161" s="7">
        <f t="shared" si="192"/>
        <v>1.1089999999999999E-2</v>
      </c>
      <c r="T4161" s="17">
        <f t="shared" si="193"/>
        <v>-2.5999999999999998E-4</v>
      </c>
      <c r="U4161" s="54" t="b">
        <v>0</v>
      </c>
      <c r="V4161" s="55" t="b">
        <v>0</v>
      </c>
      <c r="W4161" s="10">
        <v>6052920</v>
      </c>
      <c r="Y4161" s="51"/>
    </row>
    <row r="4162" spans="1:25" x14ac:dyDescent="0.2">
      <c r="A4162" s="29" t="s">
        <v>20</v>
      </c>
      <c r="B4162" s="34" t="s">
        <v>4784</v>
      </c>
      <c r="C4162" s="31" t="s">
        <v>4953</v>
      </c>
      <c r="D4162" s="16">
        <v>0.5</v>
      </c>
      <c r="E4162" s="8">
        <v>256</v>
      </c>
      <c r="F4162" s="16">
        <v>161</v>
      </c>
      <c r="G4162" s="8">
        <f t="shared" si="194"/>
        <v>0.37109375</v>
      </c>
      <c r="H4162" s="7">
        <v>0.82123742969412705</v>
      </c>
      <c r="I4162" s="17">
        <v>0.98371804846379995</v>
      </c>
      <c r="J4162" s="3">
        <v>0.53171215705116903</v>
      </c>
      <c r="K4162" s="4">
        <v>0.94979758281827997</v>
      </c>
      <c r="L4162" s="7">
        <v>1</v>
      </c>
      <c r="M4162" s="1">
        <v>256</v>
      </c>
      <c r="N4162" s="1">
        <v>4096</v>
      </c>
      <c r="O4162" s="1">
        <v>128</v>
      </c>
      <c r="P4162" s="17">
        <v>1</v>
      </c>
      <c r="Q4162" s="3">
        <v>0.61283068993540701</v>
      </c>
      <c r="R4162" s="4">
        <v>0.953763179860591</v>
      </c>
      <c r="S4162" s="7">
        <f t="shared" si="192"/>
        <v>8.1119999999999998E-2</v>
      </c>
      <c r="T4162" s="17">
        <f t="shared" si="193"/>
        <v>3.9699999999999996E-3</v>
      </c>
      <c r="U4162" s="54" t="b">
        <v>0</v>
      </c>
      <c r="V4162" s="55" t="b">
        <v>0</v>
      </c>
      <c r="W4162" s="10">
        <v>7981146</v>
      </c>
      <c r="Y4162" s="51"/>
    </row>
    <row r="4163" spans="1:25" x14ac:dyDescent="0.2">
      <c r="A4163" s="29" t="s">
        <v>16</v>
      </c>
      <c r="B4163" s="34" t="s">
        <v>2484</v>
      </c>
      <c r="C4163" s="31" t="s">
        <v>4396</v>
      </c>
      <c r="D4163" s="16">
        <v>0</v>
      </c>
      <c r="E4163" s="8">
        <v>4096</v>
      </c>
      <c r="F4163" s="16">
        <v>895</v>
      </c>
      <c r="G4163" s="8">
        <f t="shared" si="194"/>
        <v>0.781494140625</v>
      </c>
      <c r="H4163" s="7">
        <v>0.32629567550465299</v>
      </c>
      <c r="I4163" s="17">
        <v>1</v>
      </c>
      <c r="J4163" s="3">
        <v>0.30291513402249998</v>
      </c>
      <c r="K4163" s="4">
        <v>0.99901360928020899</v>
      </c>
      <c r="L4163" s="7">
        <v>1</v>
      </c>
      <c r="M4163" s="1">
        <v>32</v>
      </c>
      <c r="N4163" s="1">
        <v>32768</v>
      </c>
      <c r="O4163" s="1">
        <v>128</v>
      </c>
      <c r="P4163" s="17">
        <v>1</v>
      </c>
      <c r="Q4163" s="3">
        <v>0.309374386140365</v>
      </c>
      <c r="R4163" s="4">
        <v>0.99989293124350198</v>
      </c>
      <c r="S4163" s="7">
        <f t="shared" ref="S4163:S4226" si="195">ROUND(ABS(H4163-J4163)-ABS(H4163-Q4163), $AA$3)</f>
        <v>6.4599999999999996E-3</v>
      </c>
      <c r="T4163" s="17">
        <f t="shared" ref="T4163:T4226" si="196">ROUND(ABS(I4163-K4163)-ABS(I4163-R4163), $AA$3)</f>
        <v>8.8000000000000003E-4</v>
      </c>
      <c r="U4163" s="54" t="b">
        <v>0</v>
      </c>
      <c r="V4163" s="55" t="b">
        <v>1</v>
      </c>
      <c r="W4163" s="10">
        <v>35346970</v>
      </c>
      <c r="Y4163" s="51"/>
    </row>
    <row r="4164" spans="1:25" x14ac:dyDescent="0.2">
      <c r="A4164" s="29" t="s">
        <v>18</v>
      </c>
      <c r="B4164" s="34" t="s">
        <v>4940</v>
      </c>
      <c r="C4164" s="31" t="s">
        <v>5109</v>
      </c>
      <c r="D4164" s="16">
        <v>1</v>
      </c>
      <c r="E4164" s="8">
        <v>2048</v>
      </c>
      <c r="F4164" s="16">
        <v>1026</v>
      </c>
      <c r="G4164" s="8">
        <f t="shared" ref="G4164:G4227" si="197">1 - F4164/E4164</f>
        <v>0.4990234375</v>
      </c>
      <c r="H4164" s="7">
        <v>0.62711290275176101</v>
      </c>
      <c r="I4164" s="17">
        <v>1</v>
      </c>
      <c r="J4164" s="3">
        <v>0.37422574220191601</v>
      </c>
      <c r="K4164" s="4">
        <v>0.98958192987625404</v>
      </c>
      <c r="L4164" s="7">
        <v>1</v>
      </c>
      <c r="M4164" s="1">
        <v>32</v>
      </c>
      <c r="N4164" s="1">
        <v>16384</v>
      </c>
      <c r="O4164" s="1">
        <v>128</v>
      </c>
      <c r="P4164" s="17">
        <v>1</v>
      </c>
      <c r="Q4164" s="3">
        <v>0.43371857670908998</v>
      </c>
      <c r="R4164" s="4">
        <v>0.94735744081753404</v>
      </c>
      <c r="S4164" s="7">
        <f t="shared" si="195"/>
        <v>5.9490000000000001E-2</v>
      </c>
      <c r="T4164" s="17">
        <f t="shared" si="196"/>
        <v>-4.2220000000000001E-2</v>
      </c>
      <c r="U4164" s="54" t="b">
        <v>0</v>
      </c>
      <c r="V4164" s="55" t="b">
        <v>0</v>
      </c>
      <c r="W4164" s="10">
        <v>27331284</v>
      </c>
      <c r="Y4164" s="51"/>
    </row>
    <row r="4165" spans="1:25" x14ac:dyDescent="0.2">
      <c r="A4165" s="29" t="s">
        <v>45</v>
      </c>
      <c r="B4165" s="34" t="s">
        <v>1455</v>
      </c>
      <c r="C4165" s="31" t="s">
        <v>3367</v>
      </c>
      <c r="D4165" s="16">
        <v>1</v>
      </c>
      <c r="E4165" s="8">
        <v>4096</v>
      </c>
      <c r="F4165" s="16">
        <v>2098</v>
      </c>
      <c r="G4165" s="8">
        <f t="shared" si="197"/>
        <v>0.48779296875</v>
      </c>
      <c r="H4165" s="7">
        <v>0.67129245837069795</v>
      </c>
      <c r="I4165" s="17">
        <v>0.999999999999999</v>
      </c>
      <c r="J4165" s="3">
        <v>0.373134372384757</v>
      </c>
      <c r="K4165" s="4">
        <v>0.99519338457154904</v>
      </c>
      <c r="L4165" s="7">
        <v>3</v>
      </c>
      <c r="M4165" s="1">
        <v>64</v>
      </c>
      <c r="N4165" s="1">
        <v>32768</v>
      </c>
      <c r="O4165" s="1">
        <v>128</v>
      </c>
      <c r="P4165" s="17">
        <v>1</v>
      </c>
      <c r="Q4165" s="3">
        <v>0.37776406215340902</v>
      </c>
      <c r="R4165" s="4">
        <v>0.99545047783367502</v>
      </c>
      <c r="S4165" s="7">
        <f t="shared" si="195"/>
        <v>4.6299999999999996E-3</v>
      </c>
      <c r="T4165" s="17">
        <f t="shared" si="196"/>
        <v>2.5999999999999998E-4</v>
      </c>
      <c r="U4165" s="54" t="b">
        <v>0</v>
      </c>
      <c r="V4165" s="55" t="b">
        <v>0</v>
      </c>
      <c r="W4165" s="10">
        <v>28137705</v>
      </c>
      <c r="Y4165" s="51"/>
    </row>
    <row r="4166" spans="1:25" x14ac:dyDescent="0.2">
      <c r="A4166" s="29" t="s">
        <v>18</v>
      </c>
      <c r="B4166" s="34" t="s">
        <v>2081</v>
      </c>
      <c r="C4166" s="31" t="s">
        <v>3993</v>
      </c>
      <c r="D4166" s="16">
        <v>1</v>
      </c>
      <c r="E4166" s="8">
        <v>512</v>
      </c>
      <c r="F4166" s="16">
        <v>316</v>
      </c>
      <c r="G4166" s="8">
        <f t="shared" si="197"/>
        <v>0.3828125</v>
      </c>
      <c r="H4166" s="7">
        <v>0.88449021415279705</v>
      </c>
      <c r="I4166" s="17">
        <v>0.999999999999997</v>
      </c>
      <c r="J4166" s="3">
        <v>0.47434888214033299</v>
      </c>
      <c r="K4166" s="4">
        <v>0.99324736699066196</v>
      </c>
      <c r="L4166" s="7">
        <v>1</v>
      </c>
      <c r="M4166" s="1">
        <v>256</v>
      </c>
      <c r="N4166" s="1">
        <v>8192</v>
      </c>
      <c r="O4166" s="1">
        <v>128</v>
      </c>
      <c r="P4166" s="17">
        <v>1</v>
      </c>
      <c r="Q4166" s="3">
        <v>0.54839156482876195</v>
      </c>
      <c r="R4166" s="4">
        <v>0.946176269179129</v>
      </c>
      <c r="S4166" s="7">
        <f t="shared" si="195"/>
        <v>7.4039999999999995E-2</v>
      </c>
      <c r="T4166" s="17">
        <f t="shared" si="196"/>
        <v>-4.7070000000000001E-2</v>
      </c>
      <c r="U4166" s="54" t="b">
        <v>0</v>
      </c>
      <c r="V4166" s="55" t="b">
        <v>0</v>
      </c>
      <c r="W4166" s="10">
        <v>12453668</v>
      </c>
      <c r="Y4166" s="51"/>
    </row>
    <row r="4167" spans="1:25" x14ac:dyDescent="0.2">
      <c r="A4167" s="29" t="s">
        <v>4</v>
      </c>
      <c r="B4167" s="34" t="s">
        <v>2108</v>
      </c>
      <c r="C4167" s="31" t="s">
        <v>4020</v>
      </c>
      <c r="D4167" s="16">
        <v>1</v>
      </c>
      <c r="E4167" s="8">
        <v>4096</v>
      </c>
      <c r="F4167" s="16">
        <v>849</v>
      </c>
      <c r="G4167" s="8">
        <f t="shared" si="197"/>
        <v>0.792724609375</v>
      </c>
      <c r="H4167" s="7">
        <v>0.23999810416509301</v>
      </c>
      <c r="I4167" s="17">
        <v>0.999613434268534</v>
      </c>
      <c r="J4167" s="3">
        <v>0.212862169608769</v>
      </c>
      <c r="K4167" s="4">
        <v>0.97155440246562297</v>
      </c>
      <c r="L4167" s="7">
        <v>3</v>
      </c>
      <c r="M4167" s="1">
        <v>128</v>
      </c>
      <c r="N4167" s="1">
        <v>65536</v>
      </c>
      <c r="O4167" s="1">
        <v>128</v>
      </c>
      <c r="P4167" s="17">
        <v>1</v>
      </c>
      <c r="Q4167" s="3">
        <v>0.22723419851294699</v>
      </c>
      <c r="R4167" s="4">
        <v>0.97773903901317105</v>
      </c>
      <c r="S4167" s="7">
        <f t="shared" si="195"/>
        <v>1.4370000000000001E-2</v>
      </c>
      <c r="T4167" s="17">
        <f t="shared" si="196"/>
        <v>6.1799999999999997E-3</v>
      </c>
      <c r="U4167" s="54" t="b">
        <v>0</v>
      </c>
      <c r="V4167" s="55" t="b">
        <v>0</v>
      </c>
      <c r="W4167" s="10">
        <v>33975956</v>
      </c>
      <c r="Y4167" s="51"/>
    </row>
    <row r="4168" spans="1:25" x14ac:dyDescent="0.2">
      <c r="A4168" s="29" t="s">
        <v>9</v>
      </c>
      <c r="B4168" s="34" t="s">
        <v>1310</v>
      </c>
      <c r="C4168" s="31" t="s">
        <v>3222</v>
      </c>
      <c r="D4168" s="16">
        <v>0.5</v>
      </c>
      <c r="E4168" s="8">
        <v>512</v>
      </c>
      <c r="F4168" s="16">
        <v>376</v>
      </c>
      <c r="G4168" s="8">
        <f t="shared" si="197"/>
        <v>0.265625</v>
      </c>
      <c r="H4168" s="7">
        <v>0.94360035576391699</v>
      </c>
      <c r="I4168" s="17">
        <v>0.98250013568418104</v>
      </c>
      <c r="J4168" s="3">
        <v>0.588839705159655</v>
      </c>
      <c r="K4168" s="4">
        <v>0.99694778693244102</v>
      </c>
      <c r="L4168" s="7">
        <v>3</v>
      </c>
      <c r="M4168" s="1">
        <v>64</v>
      </c>
      <c r="N4168" s="1">
        <v>32768</v>
      </c>
      <c r="O4168" s="1">
        <v>128</v>
      </c>
      <c r="P4168" s="17">
        <v>1</v>
      </c>
      <c r="Q4168" s="3">
        <v>0.61739609520733296</v>
      </c>
      <c r="R4168" s="4">
        <v>0.99607120932425997</v>
      </c>
      <c r="S4168" s="7">
        <f t="shared" si="195"/>
        <v>2.8559999999999999E-2</v>
      </c>
      <c r="T4168" s="17">
        <f t="shared" si="196"/>
        <v>8.8000000000000003E-4</v>
      </c>
      <c r="U4168" s="54" t="b">
        <v>0</v>
      </c>
      <c r="V4168" s="55" t="b">
        <v>0</v>
      </c>
      <c r="W4168" s="10">
        <v>11603088</v>
      </c>
      <c r="Y4168" s="51"/>
    </row>
    <row r="4169" spans="1:25" x14ac:dyDescent="0.2">
      <c r="A4169" s="29" t="s">
        <v>37</v>
      </c>
      <c r="B4169" s="34" t="s">
        <v>2015</v>
      </c>
      <c r="C4169" s="31" t="s">
        <v>3927</v>
      </c>
      <c r="D4169" s="16">
        <v>0</v>
      </c>
      <c r="E4169" s="8">
        <v>1024</v>
      </c>
      <c r="F4169" s="16">
        <v>126</v>
      </c>
      <c r="G4169" s="8">
        <f t="shared" si="197"/>
        <v>0.876953125</v>
      </c>
      <c r="H4169" s="7">
        <v>0.49142822414212101</v>
      </c>
      <c r="I4169" s="17">
        <v>1.00000000850617</v>
      </c>
      <c r="J4169" s="3">
        <v>0.40859122932201197</v>
      </c>
      <c r="K4169" s="4">
        <v>1.00021731338734</v>
      </c>
      <c r="L4169" s="7">
        <v>1</v>
      </c>
      <c r="M4169" s="1">
        <v>256</v>
      </c>
      <c r="N4169" s="1">
        <v>65536</v>
      </c>
      <c r="O4169" s="1">
        <v>128</v>
      </c>
      <c r="P4169" s="17">
        <v>1</v>
      </c>
      <c r="Q4169" s="3">
        <v>0.43480589957099902</v>
      </c>
      <c r="R4169" s="4">
        <v>1.00005113016234</v>
      </c>
      <c r="S4169" s="7">
        <f t="shared" si="195"/>
        <v>2.6210000000000001E-2</v>
      </c>
      <c r="T4169" s="17">
        <f t="shared" si="196"/>
        <v>1.7000000000000001E-4</v>
      </c>
      <c r="U4169" s="54" t="b">
        <v>0</v>
      </c>
      <c r="V4169" s="55" t="b">
        <v>1</v>
      </c>
      <c r="W4169" s="10">
        <v>6087406</v>
      </c>
      <c r="Y4169" s="51"/>
    </row>
    <row r="4170" spans="1:25" x14ac:dyDescent="0.2">
      <c r="A4170" s="29" t="s">
        <v>22</v>
      </c>
      <c r="B4170" s="34" t="s">
        <v>4831</v>
      </c>
      <c r="C4170" s="31" t="s">
        <v>5000</v>
      </c>
      <c r="D4170" s="16">
        <v>1</v>
      </c>
      <c r="E4170" s="8">
        <v>4096</v>
      </c>
      <c r="F4170" s="16">
        <v>1641</v>
      </c>
      <c r="G4170" s="8">
        <f t="shared" si="197"/>
        <v>0.599365234375</v>
      </c>
      <c r="H4170" s="7">
        <v>0.55563788045941198</v>
      </c>
      <c r="I4170" s="17">
        <v>0.99999979768759895</v>
      </c>
      <c r="J4170" s="3">
        <v>0.46815602707382498</v>
      </c>
      <c r="K4170" s="4">
        <v>0.99953861740352601</v>
      </c>
      <c r="L4170" s="7">
        <v>2</v>
      </c>
      <c r="M4170" s="1">
        <v>32</v>
      </c>
      <c r="N4170" s="1">
        <v>32768</v>
      </c>
      <c r="O4170" s="1">
        <v>128</v>
      </c>
      <c r="P4170" s="17">
        <v>1</v>
      </c>
      <c r="Q4170" s="3">
        <v>0.48782122392661897</v>
      </c>
      <c r="R4170" s="4">
        <v>0.99906117539347905</v>
      </c>
      <c r="S4170" s="7">
        <f t="shared" si="195"/>
        <v>1.967E-2</v>
      </c>
      <c r="T4170" s="17">
        <f t="shared" si="196"/>
        <v>-4.8000000000000001E-4</v>
      </c>
      <c r="U4170" s="54" t="b">
        <v>0</v>
      </c>
      <c r="V4170" s="55" t="b">
        <v>0</v>
      </c>
      <c r="W4170" s="10">
        <v>46178796</v>
      </c>
      <c r="Y4170" s="51"/>
    </row>
    <row r="4171" spans="1:25" x14ac:dyDescent="0.2">
      <c r="A4171" s="29" t="s">
        <v>41</v>
      </c>
      <c r="B4171" s="34" t="s">
        <v>4887</v>
      </c>
      <c r="C4171" s="31" t="s">
        <v>5056</v>
      </c>
      <c r="D4171" s="16">
        <v>0.5</v>
      </c>
      <c r="E4171" s="8">
        <v>2048</v>
      </c>
      <c r="F4171" s="16">
        <v>8</v>
      </c>
      <c r="G4171" s="8">
        <f t="shared" si="197"/>
        <v>0.99609375</v>
      </c>
      <c r="H4171" s="7">
        <v>0.24199778639741201</v>
      </c>
      <c r="I4171" s="17">
        <v>1</v>
      </c>
      <c r="J4171" s="3">
        <v>0.32621450546263098</v>
      </c>
      <c r="K4171" s="4">
        <v>0.95318429299693797</v>
      </c>
      <c r="L4171" s="7">
        <v>2</v>
      </c>
      <c r="M4171" s="1">
        <v>64</v>
      </c>
      <c r="N4171" s="1">
        <v>32768</v>
      </c>
      <c r="O4171" s="1">
        <v>128</v>
      </c>
      <c r="P4171" s="17">
        <v>1</v>
      </c>
      <c r="Q4171" s="3">
        <v>0.35490248150216303</v>
      </c>
      <c r="R4171" s="4">
        <v>0.96909240575119704</v>
      </c>
      <c r="S4171" s="7">
        <f t="shared" si="195"/>
        <v>-2.869E-2</v>
      </c>
      <c r="T4171" s="17">
        <f t="shared" si="196"/>
        <v>1.5910000000000001E-2</v>
      </c>
      <c r="U4171" s="54" t="b">
        <v>0</v>
      </c>
      <c r="V4171" s="55" t="b">
        <v>0</v>
      </c>
      <c r="W4171" s="10">
        <v>617154</v>
      </c>
      <c r="Y4171" s="51"/>
    </row>
    <row r="4172" spans="1:25" x14ac:dyDescent="0.2">
      <c r="A4172" s="29" t="s">
        <v>39</v>
      </c>
      <c r="B4172" s="34" t="s">
        <v>2013</v>
      </c>
      <c r="C4172" s="31" t="s">
        <v>3925</v>
      </c>
      <c r="D4172" s="16">
        <v>0.5</v>
      </c>
      <c r="E4172" s="8">
        <v>256</v>
      </c>
      <c r="F4172" s="16">
        <v>107</v>
      </c>
      <c r="G4172" s="8">
        <f t="shared" si="197"/>
        <v>0.58203125</v>
      </c>
      <c r="H4172" s="7">
        <v>0.79375841320153995</v>
      </c>
      <c r="I4172" s="17">
        <v>0.97164718252894899</v>
      </c>
      <c r="J4172" s="3">
        <v>0.62766481251655004</v>
      </c>
      <c r="K4172" s="4">
        <v>0.952895395674486</v>
      </c>
      <c r="L4172" s="7">
        <v>2</v>
      </c>
      <c r="M4172" s="1">
        <v>32</v>
      </c>
      <c r="N4172" s="1">
        <v>8192</v>
      </c>
      <c r="O4172" s="1">
        <v>128</v>
      </c>
      <c r="P4172" s="17">
        <v>1</v>
      </c>
      <c r="Q4172" s="3">
        <v>0.66123382802159203</v>
      </c>
      <c r="R4172" s="4">
        <v>0.95382788446568201</v>
      </c>
      <c r="S4172" s="7">
        <f t="shared" si="195"/>
        <v>3.3570000000000003E-2</v>
      </c>
      <c r="T4172" s="17">
        <f t="shared" si="196"/>
        <v>9.3000000000000005E-4</v>
      </c>
      <c r="U4172" s="54" t="b">
        <v>0</v>
      </c>
      <c r="V4172" s="55" t="b">
        <v>0</v>
      </c>
      <c r="W4172" s="10">
        <v>6950418</v>
      </c>
      <c r="Y4172" s="51"/>
    </row>
    <row r="4173" spans="1:25" x14ac:dyDescent="0.2">
      <c r="A4173" s="29" t="s">
        <v>44</v>
      </c>
      <c r="B4173" s="34" t="s">
        <v>1272</v>
      </c>
      <c r="C4173" s="31" t="s">
        <v>3184</v>
      </c>
      <c r="D4173" s="16">
        <v>1</v>
      </c>
      <c r="E4173" s="8">
        <v>256</v>
      </c>
      <c r="F4173" s="16">
        <v>53</v>
      </c>
      <c r="G4173" s="8">
        <f t="shared" si="197"/>
        <v>0.79296875</v>
      </c>
      <c r="H4173" s="7">
        <v>0.78786028142238795</v>
      </c>
      <c r="I4173" s="17">
        <v>0.999999999999999</v>
      </c>
      <c r="J4173" s="3">
        <v>0.73244874563544704</v>
      </c>
      <c r="K4173" s="4">
        <v>0.98061764355089498</v>
      </c>
      <c r="L4173" s="7">
        <v>2</v>
      </c>
      <c r="M4173" s="1">
        <v>256</v>
      </c>
      <c r="N4173" s="1">
        <v>8192</v>
      </c>
      <c r="O4173" s="1">
        <v>128</v>
      </c>
      <c r="P4173" s="17">
        <v>1</v>
      </c>
      <c r="Q4173" s="3">
        <v>0.75006395113891899</v>
      </c>
      <c r="R4173" s="4">
        <v>0.98000539934335096</v>
      </c>
      <c r="S4173" s="7">
        <f t="shared" si="195"/>
        <v>1.762E-2</v>
      </c>
      <c r="T4173" s="17">
        <f t="shared" si="196"/>
        <v>-6.0999999999999997E-4</v>
      </c>
      <c r="U4173" s="54" t="b">
        <v>0</v>
      </c>
      <c r="V4173" s="55" t="b">
        <v>0</v>
      </c>
      <c r="W4173" s="10">
        <v>5724354</v>
      </c>
      <c r="Y4173" s="51"/>
    </row>
    <row r="4174" spans="1:25" x14ac:dyDescent="0.2">
      <c r="A4174" s="29" t="s">
        <v>7</v>
      </c>
      <c r="B4174" s="34" t="s">
        <v>1849</v>
      </c>
      <c r="C4174" s="31" t="s">
        <v>3761</v>
      </c>
      <c r="D4174" s="16">
        <v>0.5</v>
      </c>
      <c r="E4174" s="8">
        <v>1024</v>
      </c>
      <c r="F4174" s="16">
        <v>670</v>
      </c>
      <c r="G4174" s="8">
        <f t="shared" si="197"/>
        <v>0.345703125</v>
      </c>
      <c r="H4174" s="7">
        <v>0.76979130794129202</v>
      </c>
      <c r="I4174" s="17">
        <v>0.99999999083469704</v>
      </c>
      <c r="J4174" s="3">
        <v>0.449341790704684</v>
      </c>
      <c r="K4174" s="4">
        <v>0.99695586973975703</v>
      </c>
      <c r="L4174" s="7">
        <v>3</v>
      </c>
      <c r="M4174" s="1">
        <v>32</v>
      </c>
      <c r="N4174" s="1">
        <v>8192</v>
      </c>
      <c r="O4174" s="1">
        <v>128</v>
      </c>
      <c r="P4174" s="17">
        <v>1</v>
      </c>
      <c r="Q4174" s="3">
        <v>0.455606719291202</v>
      </c>
      <c r="R4174" s="4">
        <v>0.99721005843296096</v>
      </c>
      <c r="S4174" s="7">
        <f t="shared" si="195"/>
        <v>6.2599999999999999E-3</v>
      </c>
      <c r="T4174" s="17">
        <f t="shared" si="196"/>
        <v>2.5000000000000001E-4</v>
      </c>
      <c r="U4174" s="54" t="b">
        <v>0</v>
      </c>
      <c r="V4174" s="55" t="b">
        <v>0</v>
      </c>
      <c r="W4174" s="10">
        <v>20886061</v>
      </c>
      <c r="Y4174" s="51"/>
    </row>
    <row r="4175" spans="1:25" x14ac:dyDescent="0.2">
      <c r="A4175" s="29" t="s">
        <v>24</v>
      </c>
      <c r="B4175" s="34" t="s">
        <v>4836</v>
      </c>
      <c r="C4175" s="31" t="s">
        <v>5005</v>
      </c>
      <c r="D4175" s="16">
        <v>0.5</v>
      </c>
      <c r="E4175" s="8">
        <v>1024</v>
      </c>
      <c r="F4175" s="16">
        <v>76</v>
      </c>
      <c r="G4175" s="8">
        <f t="shared" si="197"/>
        <v>0.92578125</v>
      </c>
      <c r="H4175" s="7">
        <v>0.35278106740950199</v>
      </c>
      <c r="I4175" s="17">
        <v>0.999999999999998</v>
      </c>
      <c r="J4175" s="3">
        <v>0.331671606085858</v>
      </c>
      <c r="K4175" s="4">
        <v>0.99524999545958504</v>
      </c>
      <c r="L4175" s="7">
        <v>1</v>
      </c>
      <c r="M4175" s="1">
        <v>256</v>
      </c>
      <c r="N4175" s="1">
        <v>8192</v>
      </c>
      <c r="O4175" s="1">
        <v>128</v>
      </c>
      <c r="P4175" s="17">
        <v>1</v>
      </c>
      <c r="Q4175" s="3">
        <v>0.34833391907718703</v>
      </c>
      <c r="R4175" s="4">
        <v>0.91000255883887304</v>
      </c>
      <c r="S4175" s="7">
        <f t="shared" si="195"/>
        <v>1.6660000000000001E-2</v>
      </c>
      <c r="T4175" s="17">
        <f t="shared" si="196"/>
        <v>-8.5250000000000006E-2</v>
      </c>
      <c r="U4175" s="54" t="b">
        <v>0</v>
      </c>
      <c r="V4175" s="55" t="b">
        <v>0</v>
      </c>
      <c r="W4175" s="10">
        <v>4710034</v>
      </c>
      <c r="Y4175" s="51"/>
    </row>
    <row r="4176" spans="1:25" x14ac:dyDescent="0.2">
      <c r="A4176" s="29" t="s">
        <v>59</v>
      </c>
      <c r="B4176" s="34" t="s">
        <v>2164</v>
      </c>
      <c r="C4176" s="31" t="s">
        <v>4076</v>
      </c>
      <c r="D4176" s="16">
        <v>1</v>
      </c>
      <c r="E4176" s="8">
        <v>256</v>
      </c>
      <c r="F4176" s="16">
        <v>118</v>
      </c>
      <c r="G4176" s="8">
        <f t="shared" si="197"/>
        <v>0.5390625</v>
      </c>
      <c r="H4176" s="7">
        <v>0.78159005584553798</v>
      </c>
      <c r="I4176" s="17">
        <v>0.98274369943040696</v>
      </c>
      <c r="J4176" s="3">
        <v>0.54350687966144495</v>
      </c>
      <c r="K4176" s="4">
        <v>0.97626477285657198</v>
      </c>
      <c r="L4176" s="7">
        <v>1</v>
      </c>
      <c r="M4176" s="1">
        <v>64</v>
      </c>
      <c r="N4176" s="1">
        <v>8192</v>
      </c>
      <c r="O4176" s="1">
        <v>128</v>
      </c>
      <c r="P4176" s="17">
        <v>1</v>
      </c>
      <c r="Q4176" s="3">
        <v>0.60940788289655001</v>
      </c>
      <c r="R4176" s="4">
        <v>0.93734395786194402</v>
      </c>
      <c r="S4176" s="7">
        <f t="shared" si="195"/>
        <v>6.59E-2</v>
      </c>
      <c r="T4176" s="17">
        <f t="shared" si="196"/>
        <v>-3.8920000000000003E-2</v>
      </c>
      <c r="U4176" s="54" t="b">
        <v>0</v>
      </c>
      <c r="V4176" s="55" t="b">
        <v>0</v>
      </c>
      <c r="W4176" s="10">
        <v>5964525</v>
      </c>
      <c r="Y4176" s="51"/>
    </row>
    <row r="4177" spans="1:25" x14ac:dyDescent="0.2">
      <c r="A4177" s="29" t="s">
        <v>5</v>
      </c>
      <c r="B4177" s="34" t="s">
        <v>1872</v>
      </c>
      <c r="C4177" s="31" t="s">
        <v>3784</v>
      </c>
      <c r="D4177" s="16">
        <v>0.5</v>
      </c>
      <c r="E4177" s="8">
        <v>4096</v>
      </c>
      <c r="F4177" s="16">
        <v>1391</v>
      </c>
      <c r="G4177" s="8">
        <f t="shared" si="197"/>
        <v>0.660400390625</v>
      </c>
      <c r="H4177" s="7">
        <v>0.61908078767381802</v>
      </c>
      <c r="I4177" s="17">
        <v>1</v>
      </c>
      <c r="J4177" s="3">
        <v>0.537358674246879</v>
      </c>
      <c r="K4177" s="4">
        <v>0.99787212003624004</v>
      </c>
      <c r="L4177" s="7">
        <v>3</v>
      </c>
      <c r="M4177" s="1">
        <v>64</v>
      </c>
      <c r="N4177" s="1">
        <v>65536</v>
      </c>
      <c r="O4177" s="1">
        <v>128</v>
      </c>
      <c r="P4177" s="17">
        <v>1</v>
      </c>
      <c r="Q4177" s="3">
        <v>0.54840720516339203</v>
      </c>
      <c r="R4177" s="4">
        <v>0.99810138983028296</v>
      </c>
      <c r="S4177" s="7">
        <f t="shared" si="195"/>
        <v>1.1050000000000001E-2</v>
      </c>
      <c r="T4177" s="17">
        <f t="shared" si="196"/>
        <v>2.3000000000000001E-4</v>
      </c>
      <c r="U4177" s="54" t="b">
        <v>0</v>
      </c>
      <c r="V4177" s="55" t="b">
        <v>0</v>
      </c>
      <c r="W4177" s="10">
        <v>29786716</v>
      </c>
      <c r="Y4177" s="51"/>
    </row>
    <row r="4178" spans="1:25" x14ac:dyDescent="0.2">
      <c r="A4178" s="29" t="s">
        <v>45</v>
      </c>
      <c r="B4178" s="34" t="s">
        <v>2078</v>
      </c>
      <c r="C4178" s="31" t="s">
        <v>3990</v>
      </c>
      <c r="D4178" s="16">
        <v>0</v>
      </c>
      <c r="E4178" s="8">
        <v>2048</v>
      </c>
      <c r="F4178" s="16">
        <v>1151</v>
      </c>
      <c r="G4178" s="8">
        <f t="shared" si="197"/>
        <v>0.43798828125</v>
      </c>
      <c r="H4178" s="7">
        <v>0.69205366207664198</v>
      </c>
      <c r="I4178" s="17">
        <v>1.00000001522247</v>
      </c>
      <c r="J4178" s="3">
        <v>0.36325244282833702</v>
      </c>
      <c r="K4178" s="4">
        <v>0.99999622698019797</v>
      </c>
      <c r="L4178" s="7">
        <v>2</v>
      </c>
      <c r="M4178" s="1">
        <v>256</v>
      </c>
      <c r="N4178" s="1">
        <v>65536</v>
      </c>
      <c r="O4178" s="1">
        <v>128</v>
      </c>
      <c r="P4178" s="17">
        <v>1</v>
      </c>
      <c r="Q4178" s="3">
        <v>0.40963988211510499</v>
      </c>
      <c r="R4178" s="4">
        <v>1.0000001138164201</v>
      </c>
      <c r="S4178" s="7">
        <f t="shared" si="195"/>
        <v>4.6390000000000001E-2</v>
      </c>
      <c r="T4178" s="17">
        <f t="shared" si="196"/>
        <v>0</v>
      </c>
      <c r="U4178" s="54" t="b">
        <v>0</v>
      </c>
      <c r="V4178" s="55" t="b">
        <v>0</v>
      </c>
      <c r="W4178" s="10">
        <v>86142572</v>
      </c>
      <c r="Y4178" s="51"/>
    </row>
    <row r="4179" spans="1:25" x14ac:dyDescent="0.2">
      <c r="A4179" s="29" t="s">
        <v>35</v>
      </c>
      <c r="B4179" s="34" t="s">
        <v>2071</v>
      </c>
      <c r="C4179" s="31" t="s">
        <v>3983</v>
      </c>
      <c r="D4179" s="16">
        <v>0</v>
      </c>
      <c r="E4179" s="8">
        <v>1024</v>
      </c>
      <c r="F4179" s="16">
        <v>20</v>
      </c>
      <c r="G4179" s="8">
        <f t="shared" si="197"/>
        <v>0.98046875</v>
      </c>
      <c r="H4179" s="7">
        <v>0.38287239496205999</v>
      </c>
      <c r="I4179" s="17">
        <v>1</v>
      </c>
      <c r="J4179" s="3">
        <v>0.381410252019728</v>
      </c>
      <c r="K4179" s="4">
        <v>1.0004820753631001</v>
      </c>
      <c r="L4179" s="7">
        <v>3</v>
      </c>
      <c r="M4179" s="1">
        <v>64</v>
      </c>
      <c r="N4179" s="1">
        <v>32768</v>
      </c>
      <c r="O4179" s="1">
        <v>128</v>
      </c>
      <c r="P4179" s="17">
        <v>1</v>
      </c>
      <c r="Q4179" s="3">
        <v>0.38222979063906498</v>
      </c>
      <c r="R4179" s="4">
        <v>1.0000200627545801</v>
      </c>
      <c r="S4179" s="7">
        <f t="shared" si="195"/>
        <v>8.1999999999999998E-4</v>
      </c>
      <c r="T4179" s="17">
        <f t="shared" si="196"/>
        <v>4.6000000000000001E-4</v>
      </c>
      <c r="U4179" s="54" t="b">
        <v>0</v>
      </c>
      <c r="V4179" s="55" t="b">
        <v>1</v>
      </c>
      <c r="W4179" s="10">
        <v>2985660</v>
      </c>
      <c r="Y4179" s="51"/>
    </row>
    <row r="4180" spans="1:25" x14ac:dyDescent="0.2">
      <c r="A4180" s="29" t="s">
        <v>27</v>
      </c>
      <c r="B4180" s="34" t="s">
        <v>2634</v>
      </c>
      <c r="C4180" s="31" t="s">
        <v>4546</v>
      </c>
      <c r="D4180" s="16">
        <v>0</v>
      </c>
      <c r="E4180" s="8">
        <v>2048</v>
      </c>
      <c r="F4180" s="16">
        <v>950</v>
      </c>
      <c r="G4180" s="8">
        <f t="shared" si="197"/>
        <v>0.5361328125</v>
      </c>
      <c r="H4180" s="7">
        <v>0.56739118275032197</v>
      </c>
      <c r="I4180" s="17">
        <v>0.999999999999997</v>
      </c>
      <c r="J4180" s="3">
        <v>0.35278007191682897</v>
      </c>
      <c r="K4180" s="4">
        <v>1.00006868578172</v>
      </c>
      <c r="L4180" s="7">
        <v>3</v>
      </c>
      <c r="M4180" s="1">
        <v>64</v>
      </c>
      <c r="N4180" s="1">
        <v>65536</v>
      </c>
      <c r="O4180" s="1">
        <v>128</v>
      </c>
      <c r="P4180" s="17">
        <v>1</v>
      </c>
      <c r="Q4180" s="3">
        <v>0.36375809920317997</v>
      </c>
      <c r="R4180" s="4">
        <v>1.0000054703705901</v>
      </c>
      <c r="S4180" s="7">
        <f t="shared" si="195"/>
        <v>1.098E-2</v>
      </c>
      <c r="T4180" s="17">
        <f t="shared" si="196"/>
        <v>6.0000000000000002E-5</v>
      </c>
      <c r="U4180" s="54" t="b">
        <v>0</v>
      </c>
      <c r="V4180" s="55" t="b">
        <v>0</v>
      </c>
      <c r="W4180" s="10">
        <v>49388192</v>
      </c>
      <c r="Y4180" s="51"/>
    </row>
    <row r="4181" spans="1:25" x14ac:dyDescent="0.2">
      <c r="A4181" s="29" t="s">
        <v>29</v>
      </c>
      <c r="B4181" s="34" t="s">
        <v>1410</v>
      </c>
      <c r="C4181" s="31" t="s">
        <v>3322</v>
      </c>
      <c r="D4181" s="16">
        <v>0</v>
      </c>
      <c r="E4181" s="8">
        <v>512</v>
      </c>
      <c r="F4181" s="16">
        <v>432</v>
      </c>
      <c r="G4181" s="8">
        <f t="shared" si="197"/>
        <v>0.15625</v>
      </c>
      <c r="H4181" s="7">
        <v>0.963770797632859</v>
      </c>
      <c r="I4181" s="17">
        <v>1</v>
      </c>
      <c r="J4181" s="3">
        <v>0.4765217392967</v>
      </c>
      <c r="K4181" s="4">
        <v>1.0000000531151201</v>
      </c>
      <c r="L4181" s="7">
        <v>1</v>
      </c>
      <c r="M4181" s="1">
        <v>32</v>
      </c>
      <c r="N4181" s="1">
        <v>4096</v>
      </c>
      <c r="O4181" s="1">
        <v>128</v>
      </c>
      <c r="P4181" s="17">
        <v>1</v>
      </c>
      <c r="Q4181" s="3">
        <v>0.57352786053185101</v>
      </c>
      <c r="R4181" s="4">
        <v>1.00000000047705</v>
      </c>
      <c r="S4181" s="7">
        <f t="shared" si="195"/>
        <v>9.7009999999999999E-2</v>
      </c>
      <c r="T4181" s="17">
        <f t="shared" si="196"/>
        <v>0</v>
      </c>
      <c r="U4181" s="54" t="b">
        <v>0</v>
      </c>
      <c r="V4181" s="55" t="b">
        <v>0</v>
      </c>
      <c r="W4181" s="10">
        <v>28464784</v>
      </c>
      <c r="Y4181" s="51"/>
    </row>
    <row r="4182" spans="1:25" x14ac:dyDescent="0.2">
      <c r="A4182" s="29" t="s">
        <v>52</v>
      </c>
      <c r="B4182" s="34" t="s">
        <v>994</v>
      </c>
      <c r="C4182" s="31" t="s">
        <v>2906</v>
      </c>
      <c r="D4182" s="16">
        <v>1</v>
      </c>
      <c r="E4182" s="8">
        <v>1024</v>
      </c>
      <c r="F4182" s="16">
        <v>782</v>
      </c>
      <c r="G4182" s="8">
        <f t="shared" si="197"/>
        <v>0.236328125</v>
      </c>
      <c r="H4182" s="7">
        <v>0.79391716588841099</v>
      </c>
      <c r="I4182" s="17">
        <v>1</v>
      </c>
      <c r="J4182" s="3">
        <v>0.43418039707973199</v>
      </c>
      <c r="K4182" s="4">
        <v>0.99926865957279098</v>
      </c>
      <c r="L4182" s="7">
        <v>3</v>
      </c>
      <c r="M4182" s="1">
        <v>64</v>
      </c>
      <c r="N4182" s="1">
        <v>16384</v>
      </c>
      <c r="O4182" s="1">
        <v>128</v>
      </c>
      <c r="P4182" s="17">
        <v>1</v>
      </c>
      <c r="Q4182" s="3">
        <v>0.45070540219411898</v>
      </c>
      <c r="R4182" s="4">
        <v>0.99870338048781004</v>
      </c>
      <c r="S4182" s="7">
        <f t="shared" si="195"/>
        <v>1.653E-2</v>
      </c>
      <c r="T4182" s="17">
        <f t="shared" si="196"/>
        <v>-5.6999999999999998E-4</v>
      </c>
      <c r="U4182" s="54" t="b">
        <v>0</v>
      </c>
      <c r="V4182" s="55" t="b">
        <v>0</v>
      </c>
      <c r="W4182" s="10">
        <v>191189304</v>
      </c>
      <c r="Y4182" s="51"/>
    </row>
    <row r="4183" spans="1:25" x14ac:dyDescent="0.2">
      <c r="A4183" s="29" t="s">
        <v>9</v>
      </c>
      <c r="B4183" s="34" t="s">
        <v>2416</v>
      </c>
      <c r="C4183" s="31" t="s">
        <v>4328</v>
      </c>
      <c r="D4183" s="16">
        <v>0.5</v>
      </c>
      <c r="E4183" s="8">
        <v>2048</v>
      </c>
      <c r="F4183" s="16">
        <v>1381</v>
      </c>
      <c r="G4183" s="8">
        <f t="shared" si="197"/>
        <v>0.32568359375</v>
      </c>
      <c r="H4183" s="7">
        <v>0.81537726806543198</v>
      </c>
      <c r="I4183" s="17">
        <v>0.99999996990826101</v>
      </c>
      <c r="J4183" s="3">
        <v>0.57295459888631906</v>
      </c>
      <c r="K4183" s="4">
        <v>0.998437371960602</v>
      </c>
      <c r="L4183" s="7">
        <v>1</v>
      </c>
      <c r="M4183" s="1">
        <v>64</v>
      </c>
      <c r="N4183" s="1">
        <v>65536</v>
      </c>
      <c r="O4183" s="1">
        <v>128</v>
      </c>
      <c r="P4183" s="17">
        <v>1</v>
      </c>
      <c r="Q4183" s="3">
        <v>0.67738990133445498</v>
      </c>
      <c r="R4183" s="4">
        <v>0.97336664280127105</v>
      </c>
      <c r="S4183" s="7">
        <f t="shared" si="195"/>
        <v>0.10444000000000001</v>
      </c>
      <c r="T4183" s="17">
        <f t="shared" si="196"/>
        <v>-2.5069999999999999E-2</v>
      </c>
      <c r="U4183" s="54" t="b">
        <v>0</v>
      </c>
      <c r="V4183" s="55" t="b">
        <v>0</v>
      </c>
      <c r="W4183" s="10">
        <v>805012438</v>
      </c>
      <c r="Y4183" s="51"/>
    </row>
    <row r="4184" spans="1:25" x14ac:dyDescent="0.2">
      <c r="A4184" s="29" t="s">
        <v>46</v>
      </c>
      <c r="B4184" s="34" t="s">
        <v>2644</v>
      </c>
      <c r="C4184" s="31" t="s">
        <v>4556</v>
      </c>
      <c r="D4184" s="16">
        <v>0</v>
      </c>
      <c r="E4184" s="8">
        <v>1024</v>
      </c>
      <c r="F4184" s="16">
        <v>1</v>
      </c>
      <c r="G4184" s="8">
        <f t="shared" si="197"/>
        <v>0.9990234375</v>
      </c>
      <c r="H4184" s="7">
        <v>0.41421356237309498</v>
      </c>
      <c r="I4184" s="17">
        <v>1</v>
      </c>
      <c r="J4184" s="3">
        <v>0.41421356237309498</v>
      </c>
      <c r="K4184" s="4">
        <v>1</v>
      </c>
      <c r="L4184" s="7">
        <v>1</v>
      </c>
      <c r="M4184" s="1">
        <v>32</v>
      </c>
      <c r="N4184" s="1">
        <v>32768</v>
      </c>
      <c r="O4184" s="1">
        <v>128</v>
      </c>
      <c r="P4184" s="17">
        <v>1</v>
      </c>
      <c r="Q4184" s="3">
        <v>0.41421356237309398</v>
      </c>
      <c r="R4184" s="4">
        <v>1</v>
      </c>
      <c r="S4184" s="7">
        <f t="shared" si="195"/>
        <v>0</v>
      </c>
      <c r="T4184" s="17">
        <f t="shared" si="196"/>
        <v>0</v>
      </c>
      <c r="U4184" s="54" t="b">
        <v>0</v>
      </c>
      <c r="V4184" s="55" t="b">
        <v>0</v>
      </c>
      <c r="W4184" s="10">
        <v>354743</v>
      </c>
      <c r="Y4184" s="51"/>
    </row>
    <row r="4185" spans="1:25" x14ac:dyDescent="0.2">
      <c r="A4185" s="29" t="s">
        <v>15</v>
      </c>
      <c r="B4185" s="34" t="s">
        <v>1149</v>
      </c>
      <c r="C4185" s="31" t="s">
        <v>3061</v>
      </c>
      <c r="D4185" s="16">
        <v>1</v>
      </c>
      <c r="E4185" s="8">
        <v>256</v>
      </c>
      <c r="F4185" s="16">
        <v>2</v>
      </c>
      <c r="G4185" s="8">
        <f t="shared" si="197"/>
        <v>0.9921875</v>
      </c>
      <c r="H4185" s="7">
        <v>0.58975451230145803</v>
      </c>
      <c r="I4185" s="17">
        <v>1</v>
      </c>
      <c r="J4185" s="3">
        <v>0.58975451230145803</v>
      </c>
      <c r="K4185" s="4">
        <v>0.84089641525371295</v>
      </c>
      <c r="L4185" s="7">
        <v>1</v>
      </c>
      <c r="M4185" s="1">
        <v>64</v>
      </c>
      <c r="N4185" s="1">
        <v>8192</v>
      </c>
      <c r="O4185" s="1">
        <v>128</v>
      </c>
      <c r="P4185" s="17">
        <v>1</v>
      </c>
      <c r="Q4185" s="3">
        <v>0.67322168990974296</v>
      </c>
      <c r="R4185" s="4">
        <v>0.62199138645163998</v>
      </c>
      <c r="S4185" s="7">
        <f t="shared" si="195"/>
        <v>-8.3470000000000003E-2</v>
      </c>
      <c r="T4185" s="17">
        <f t="shared" si="196"/>
        <v>-0.21890999999999999</v>
      </c>
      <c r="U4185" s="54" t="b">
        <v>0</v>
      </c>
      <c r="V4185" s="55" t="b">
        <v>0</v>
      </c>
      <c r="W4185" s="10">
        <v>522535</v>
      </c>
      <c r="Y4185" s="51"/>
    </row>
    <row r="4186" spans="1:25" x14ac:dyDescent="0.2">
      <c r="A4186" s="29" t="s">
        <v>27</v>
      </c>
      <c r="B4186" s="34" t="s">
        <v>4810</v>
      </c>
      <c r="C4186" s="31" t="s">
        <v>4979</v>
      </c>
      <c r="D4186" s="16">
        <v>1</v>
      </c>
      <c r="E4186" s="8">
        <v>512</v>
      </c>
      <c r="F4186" s="16">
        <v>290</v>
      </c>
      <c r="G4186" s="8">
        <f t="shared" si="197"/>
        <v>0.43359375</v>
      </c>
      <c r="H4186" s="7">
        <v>0.82585868964791098</v>
      </c>
      <c r="I4186" s="17">
        <v>0.94167222030403996</v>
      </c>
      <c r="J4186" s="3">
        <v>0.48194590267186299</v>
      </c>
      <c r="K4186" s="4">
        <v>0.96093048794521096</v>
      </c>
      <c r="L4186" s="7">
        <v>3</v>
      </c>
      <c r="M4186" s="1">
        <v>256</v>
      </c>
      <c r="N4186" s="1">
        <v>4096</v>
      </c>
      <c r="O4186" s="1">
        <v>128</v>
      </c>
      <c r="P4186" s="17">
        <v>1</v>
      </c>
      <c r="Q4186" s="3">
        <v>0.490968680944327</v>
      </c>
      <c r="R4186" s="4">
        <v>0.96256123829327001</v>
      </c>
      <c r="S4186" s="7">
        <f t="shared" si="195"/>
        <v>9.0200000000000002E-3</v>
      </c>
      <c r="T4186" s="17">
        <f t="shared" si="196"/>
        <v>-1.6299999999999999E-3</v>
      </c>
      <c r="U4186" s="54" t="b">
        <v>0</v>
      </c>
      <c r="V4186" s="55" t="b">
        <v>0</v>
      </c>
      <c r="W4186" s="10">
        <v>7789350</v>
      </c>
      <c r="Y4186" s="51"/>
    </row>
    <row r="4187" spans="1:25" x14ac:dyDescent="0.2">
      <c r="A4187" s="29" t="s">
        <v>17</v>
      </c>
      <c r="B4187" s="34" t="s">
        <v>1439</v>
      </c>
      <c r="C4187" s="31" t="s">
        <v>3351</v>
      </c>
      <c r="D4187" s="16">
        <v>0.5</v>
      </c>
      <c r="E4187" s="8">
        <v>256</v>
      </c>
      <c r="F4187" s="16">
        <v>214</v>
      </c>
      <c r="G4187" s="8">
        <f t="shared" si="197"/>
        <v>0.1640625</v>
      </c>
      <c r="H4187" s="7">
        <v>0.915694236048744</v>
      </c>
      <c r="I4187" s="17">
        <v>1.0000000268399301</v>
      </c>
      <c r="J4187" s="3">
        <v>0.40522721616627699</v>
      </c>
      <c r="K4187" s="4">
        <v>0.99989280824421001</v>
      </c>
      <c r="L4187" s="7">
        <v>3</v>
      </c>
      <c r="M4187" s="1">
        <v>64</v>
      </c>
      <c r="N4187" s="1">
        <v>16384</v>
      </c>
      <c r="O4187" s="1">
        <v>128</v>
      </c>
      <c r="P4187" s="17">
        <v>1</v>
      </c>
      <c r="Q4187" s="3">
        <v>0.43194398144188501</v>
      </c>
      <c r="R4187" s="4">
        <v>1.0000024476745899</v>
      </c>
      <c r="S4187" s="7">
        <f t="shared" si="195"/>
        <v>2.6720000000000001E-2</v>
      </c>
      <c r="T4187" s="17">
        <f t="shared" si="196"/>
        <v>1E-4</v>
      </c>
      <c r="U4187" s="54" t="b">
        <v>0</v>
      </c>
      <c r="V4187" s="55" t="b">
        <v>0</v>
      </c>
      <c r="W4187" s="10">
        <v>10289121</v>
      </c>
      <c r="Y4187" s="51"/>
    </row>
    <row r="4188" spans="1:25" x14ac:dyDescent="0.2">
      <c r="A4188" s="29" t="s">
        <v>23</v>
      </c>
      <c r="B4188" s="34" t="s">
        <v>4918</v>
      </c>
      <c r="C4188" s="31" t="s">
        <v>5087</v>
      </c>
      <c r="D4188" s="16">
        <v>0</v>
      </c>
      <c r="E4188" s="8">
        <v>4096</v>
      </c>
      <c r="F4188" s="16">
        <v>2335</v>
      </c>
      <c r="G4188" s="8">
        <f t="shared" si="197"/>
        <v>0.429931640625</v>
      </c>
      <c r="H4188" s="7">
        <v>0.71590357009147998</v>
      </c>
      <c r="I4188" s="17">
        <v>0.99999999592891098</v>
      </c>
      <c r="J4188" s="3">
        <v>0.35096632219045598</v>
      </c>
      <c r="K4188" s="4">
        <v>1.00000080022975</v>
      </c>
      <c r="L4188" s="7">
        <v>2</v>
      </c>
      <c r="M4188" s="1">
        <v>256</v>
      </c>
      <c r="N4188" s="1">
        <v>32768</v>
      </c>
      <c r="O4188" s="1">
        <v>128</v>
      </c>
      <c r="P4188" s="17">
        <v>1</v>
      </c>
      <c r="Q4188" s="3">
        <v>0.37308473037180601</v>
      </c>
      <c r="R4188" s="4">
        <v>0.99999990732986499</v>
      </c>
      <c r="S4188" s="7">
        <f t="shared" si="195"/>
        <v>2.2120000000000001E-2</v>
      </c>
      <c r="T4188" s="17">
        <f t="shared" si="196"/>
        <v>0</v>
      </c>
      <c r="U4188" s="54" t="b">
        <v>0</v>
      </c>
      <c r="V4188" s="55" t="b">
        <v>0</v>
      </c>
      <c r="W4188" s="10">
        <v>274296769</v>
      </c>
      <c r="Y4188" s="51"/>
    </row>
    <row r="4189" spans="1:25" x14ac:dyDescent="0.2">
      <c r="A4189" s="29" t="s">
        <v>2</v>
      </c>
      <c r="B4189" s="34" t="s">
        <v>2775</v>
      </c>
      <c r="C4189" s="31" t="s">
        <v>4687</v>
      </c>
      <c r="D4189" s="16">
        <v>0.5</v>
      </c>
      <c r="E4189" s="8">
        <v>256</v>
      </c>
      <c r="F4189" s="16">
        <v>192</v>
      </c>
      <c r="G4189" s="8">
        <f t="shared" si="197"/>
        <v>0.25</v>
      </c>
      <c r="H4189" s="7">
        <v>0.99913519135796802</v>
      </c>
      <c r="I4189" s="17">
        <v>0.87833602623997498</v>
      </c>
      <c r="J4189" s="3">
        <v>0.42476953346351798</v>
      </c>
      <c r="K4189" s="4">
        <v>0.97629376901361298</v>
      </c>
      <c r="L4189" s="7">
        <v>2</v>
      </c>
      <c r="M4189" s="1">
        <v>128</v>
      </c>
      <c r="N4189" s="1">
        <v>32768</v>
      </c>
      <c r="O4189" s="1">
        <v>128</v>
      </c>
      <c r="P4189" s="17">
        <v>1</v>
      </c>
      <c r="Q4189" s="3">
        <v>0.50384099974836305</v>
      </c>
      <c r="R4189" s="4">
        <v>0.97016750167885801</v>
      </c>
      <c r="S4189" s="7">
        <f t="shared" si="195"/>
        <v>7.9070000000000001E-2</v>
      </c>
      <c r="T4189" s="17">
        <f t="shared" si="196"/>
        <v>6.13E-3</v>
      </c>
      <c r="U4189" s="54" t="b">
        <v>0</v>
      </c>
      <c r="V4189" s="55" t="b">
        <v>0</v>
      </c>
      <c r="W4189" s="10">
        <v>10945741</v>
      </c>
      <c r="Y4189" s="51"/>
    </row>
    <row r="4190" spans="1:25" x14ac:dyDescent="0.2">
      <c r="A4190" s="29" t="s">
        <v>9</v>
      </c>
      <c r="B4190" s="34" t="s">
        <v>1958</v>
      </c>
      <c r="C4190" s="31" t="s">
        <v>3870</v>
      </c>
      <c r="D4190" s="16">
        <v>0</v>
      </c>
      <c r="E4190" s="8">
        <v>256</v>
      </c>
      <c r="F4190" s="16">
        <v>200</v>
      </c>
      <c r="G4190" s="8">
        <f t="shared" si="197"/>
        <v>0.21875</v>
      </c>
      <c r="H4190" s="7">
        <v>1</v>
      </c>
      <c r="I4190" s="17">
        <v>0.88840881685356698</v>
      </c>
      <c r="J4190" s="3">
        <v>0.63034254454827099</v>
      </c>
      <c r="K4190" s="4">
        <v>0.977926712802623</v>
      </c>
      <c r="L4190" s="7">
        <v>3</v>
      </c>
      <c r="M4190" s="1">
        <v>32</v>
      </c>
      <c r="N4190" s="1">
        <v>65536</v>
      </c>
      <c r="O4190" s="1">
        <v>128</v>
      </c>
      <c r="P4190" s="17">
        <v>1</v>
      </c>
      <c r="Q4190" s="3">
        <v>0.64604953269251897</v>
      </c>
      <c r="R4190" s="4">
        <v>0.97102163168556699</v>
      </c>
      <c r="S4190" s="7">
        <f t="shared" si="195"/>
        <v>1.5709999999999998E-2</v>
      </c>
      <c r="T4190" s="17">
        <f t="shared" si="196"/>
        <v>6.9100000000000003E-3</v>
      </c>
      <c r="U4190" s="54" t="b">
        <v>0</v>
      </c>
      <c r="V4190" s="55" t="b">
        <v>0</v>
      </c>
      <c r="W4190" s="10">
        <v>7218210</v>
      </c>
      <c r="Y4190" s="51"/>
    </row>
    <row r="4191" spans="1:25" x14ac:dyDescent="0.2">
      <c r="A4191" s="29" t="s">
        <v>59</v>
      </c>
      <c r="B4191" s="34" t="s">
        <v>2145</v>
      </c>
      <c r="C4191" s="31" t="s">
        <v>4057</v>
      </c>
      <c r="D4191" s="16">
        <v>1</v>
      </c>
      <c r="E4191" s="8">
        <v>512</v>
      </c>
      <c r="F4191" s="16">
        <v>193</v>
      </c>
      <c r="G4191" s="8">
        <f t="shared" si="197"/>
        <v>0.623046875</v>
      </c>
      <c r="H4191" s="7">
        <v>0.71855657365224201</v>
      </c>
      <c r="I4191" s="17">
        <v>1</v>
      </c>
      <c r="J4191" s="3">
        <v>0.52073787916281</v>
      </c>
      <c r="K4191" s="4">
        <v>0.99931066275792002</v>
      </c>
      <c r="L4191" s="7">
        <v>3</v>
      </c>
      <c r="M4191" s="1">
        <v>256</v>
      </c>
      <c r="N4191" s="1">
        <v>65536</v>
      </c>
      <c r="O4191" s="1">
        <v>128</v>
      </c>
      <c r="P4191" s="17">
        <v>1</v>
      </c>
      <c r="Q4191" s="3">
        <v>0.55363246411156897</v>
      </c>
      <c r="R4191" s="4">
        <v>0.99405477342479898</v>
      </c>
      <c r="S4191" s="7">
        <f t="shared" si="195"/>
        <v>3.2890000000000003E-2</v>
      </c>
      <c r="T4191" s="17">
        <f t="shared" si="196"/>
        <v>-5.2599999999999999E-3</v>
      </c>
      <c r="U4191" s="54" t="b">
        <v>0</v>
      </c>
      <c r="V4191" s="55" t="b">
        <v>0</v>
      </c>
      <c r="W4191" s="10">
        <v>8127216</v>
      </c>
      <c r="Y4191" s="51"/>
    </row>
    <row r="4192" spans="1:25" x14ac:dyDescent="0.2">
      <c r="A4192" s="29" t="s">
        <v>6</v>
      </c>
      <c r="B4192" s="34" t="s">
        <v>1404</v>
      </c>
      <c r="C4192" s="31" t="s">
        <v>3316</v>
      </c>
      <c r="D4192" s="16">
        <v>0</v>
      </c>
      <c r="E4192" s="8">
        <v>512</v>
      </c>
      <c r="F4192" s="16">
        <v>1</v>
      </c>
      <c r="G4192" s="8">
        <f t="shared" si="197"/>
        <v>0.998046875</v>
      </c>
      <c r="H4192" s="7">
        <v>0.499999999999999</v>
      </c>
      <c r="I4192" s="17">
        <v>1</v>
      </c>
      <c r="J4192" s="3">
        <v>0.499999999999999</v>
      </c>
      <c r="K4192" s="4">
        <v>1</v>
      </c>
      <c r="L4192" s="7">
        <v>1</v>
      </c>
      <c r="M4192" s="1">
        <v>128</v>
      </c>
      <c r="N4192" s="1">
        <v>65536</v>
      </c>
      <c r="O4192" s="1">
        <v>128</v>
      </c>
      <c r="P4192" s="17">
        <v>1</v>
      </c>
      <c r="Q4192" s="3">
        <v>0.499999999999999</v>
      </c>
      <c r="R4192" s="4">
        <v>1</v>
      </c>
      <c r="S4192" s="7">
        <f t="shared" si="195"/>
        <v>0</v>
      </c>
      <c r="T4192" s="17">
        <f t="shared" si="196"/>
        <v>0</v>
      </c>
      <c r="U4192" s="54" t="b">
        <v>0</v>
      </c>
      <c r="V4192" s="55" t="b">
        <v>0</v>
      </c>
      <c r="W4192" s="10">
        <v>470013</v>
      </c>
      <c r="Y4192" s="51"/>
    </row>
    <row r="4193" spans="1:25" x14ac:dyDescent="0.2">
      <c r="A4193" s="29" t="s">
        <v>0</v>
      </c>
      <c r="B4193" s="34" t="s">
        <v>4860</v>
      </c>
      <c r="C4193" s="31" t="s">
        <v>5029</v>
      </c>
      <c r="D4193" s="16">
        <v>0</v>
      </c>
      <c r="E4193" s="8">
        <v>512</v>
      </c>
      <c r="F4193" s="16">
        <v>319</v>
      </c>
      <c r="G4193" s="8">
        <f t="shared" si="197"/>
        <v>0.376953125</v>
      </c>
      <c r="H4193" s="7">
        <v>0.74669445848809501</v>
      </c>
      <c r="I4193" s="17">
        <v>1</v>
      </c>
      <c r="J4193" s="3">
        <v>0.40671152211009298</v>
      </c>
      <c r="K4193" s="4">
        <v>1.00019027715244</v>
      </c>
      <c r="L4193" s="7">
        <v>2</v>
      </c>
      <c r="M4193" s="1">
        <v>128</v>
      </c>
      <c r="N4193" s="1">
        <v>8192</v>
      </c>
      <c r="O4193" s="1">
        <v>128</v>
      </c>
      <c r="P4193" s="17">
        <v>1</v>
      </c>
      <c r="Q4193" s="3">
        <v>0.43943744540886498</v>
      </c>
      <c r="R4193" s="4">
        <v>1.0000200034499001</v>
      </c>
      <c r="S4193" s="7">
        <f t="shared" si="195"/>
        <v>3.2730000000000002E-2</v>
      </c>
      <c r="T4193" s="17">
        <f t="shared" si="196"/>
        <v>1.7000000000000001E-4</v>
      </c>
      <c r="U4193" s="54" t="b">
        <v>0</v>
      </c>
      <c r="V4193" s="55" t="b">
        <v>0</v>
      </c>
      <c r="W4193" s="10">
        <v>12414852</v>
      </c>
      <c r="Y4193" s="51"/>
    </row>
    <row r="4194" spans="1:25" x14ac:dyDescent="0.2">
      <c r="A4194" s="29" t="s">
        <v>30</v>
      </c>
      <c r="B4194" s="34" t="s">
        <v>1724</v>
      </c>
      <c r="C4194" s="31" t="s">
        <v>3636</v>
      </c>
      <c r="D4194" s="16">
        <v>0.5</v>
      </c>
      <c r="E4194" s="8">
        <v>512</v>
      </c>
      <c r="F4194" s="16">
        <v>34</v>
      </c>
      <c r="G4194" s="8">
        <f t="shared" si="197"/>
        <v>0.93359375</v>
      </c>
      <c r="H4194" s="7">
        <v>0.50975402511748302</v>
      </c>
      <c r="I4194" s="17">
        <v>1</v>
      </c>
      <c r="J4194" s="3">
        <v>0.50522868947010302</v>
      </c>
      <c r="K4194" s="4">
        <v>0.99776391186299895</v>
      </c>
      <c r="L4194" s="7">
        <v>1</v>
      </c>
      <c r="M4194" s="1">
        <v>256</v>
      </c>
      <c r="N4194" s="1">
        <v>65536</v>
      </c>
      <c r="O4194" s="1">
        <v>128</v>
      </c>
      <c r="P4194" s="17">
        <v>1</v>
      </c>
      <c r="Q4194" s="3">
        <v>0.54441842799397899</v>
      </c>
      <c r="R4194" s="4">
        <v>0.85566220243338498</v>
      </c>
      <c r="S4194" s="7">
        <f t="shared" si="195"/>
        <v>-3.014E-2</v>
      </c>
      <c r="T4194" s="17">
        <f t="shared" si="196"/>
        <v>-0.1421</v>
      </c>
      <c r="U4194" s="54" t="b">
        <v>0</v>
      </c>
      <c r="V4194" s="55" t="b">
        <v>0</v>
      </c>
      <c r="W4194" s="10">
        <v>4774593</v>
      </c>
      <c r="Y4194" s="51"/>
    </row>
    <row r="4195" spans="1:25" x14ac:dyDescent="0.2">
      <c r="A4195" s="29" t="s">
        <v>11</v>
      </c>
      <c r="B4195" s="34" t="s">
        <v>1810</v>
      </c>
      <c r="C4195" s="31" t="s">
        <v>3722</v>
      </c>
      <c r="D4195" s="16">
        <v>0.5</v>
      </c>
      <c r="E4195" s="8">
        <v>512</v>
      </c>
      <c r="F4195" s="16">
        <v>209</v>
      </c>
      <c r="G4195" s="8">
        <f t="shared" si="197"/>
        <v>0.591796875</v>
      </c>
      <c r="H4195" s="7">
        <v>0.72584840118203997</v>
      </c>
      <c r="I4195" s="17">
        <v>0.98576479267947603</v>
      </c>
      <c r="J4195" s="3">
        <v>0.48863750294606001</v>
      </c>
      <c r="K4195" s="4">
        <v>0.98672976976847304</v>
      </c>
      <c r="L4195" s="7">
        <v>3</v>
      </c>
      <c r="M4195" s="1">
        <v>128</v>
      </c>
      <c r="N4195" s="1">
        <v>4096</v>
      </c>
      <c r="O4195" s="1">
        <v>128</v>
      </c>
      <c r="P4195" s="17">
        <v>1</v>
      </c>
      <c r="Q4195" s="3">
        <v>0.49580607820811701</v>
      </c>
      <c r="R4195" s="4">
        <v>0.98736166395506597</v>
      </c>
      <c r="S4195" s="7">
        <f t="shared" si="195"/>
        <v>7.1700000000000002E-3</v>
      </c>
      <c r="T4195" s="17">
        <f t="shared" si="196"/>
        <v>-6.3000000000000003E-4</v>
      </c>
      <c r="U4195" s="54" t="b">
        <v>0</v>
      </c>
      <c r="V4195" s="55" t="b">
        <v>0</v>
      </c>
      <c r="W4195" s="10">
        <v>6969650</v>
      </c>
      <c r="Y4195" s="51"/>
    </row>
    <row r="4196" spans="1:25" x14ac:dyDescent="0.2">
      <c r="A4196" s="29" t="s">
        <v>46</v>
      </c>
      <c r="B4196" s="34" t="s">
        <v>4912</v>
      </c>
      <c r="C4196" s="31" t="s">
        <v>5081</v>
      </c>
      <c r="D4196" s="16">
        <v>0.5</v>
      </c>
      <c r="E4196" s="8">
        <v>2048</v>
      </c>
      <c r="F4196" s="16">
        <v>4</v>
      </c>
      <c r="G4196" s="8">
        <f t="shared" si="197"/>
        <v>0.998046875</v>
      </c>
      <c r="H4196" s="7">
        <v>0.36602540378443799</v>
      </c>
      <c r="I4196" s="17">
        <v>1</v>
      </c>
      <c r="J4196" s="3">
        <v>0.51763809020504203</v>
      </c>
      <c r="K4196" s="4">
        <v>1</v>
      </c>
      <c r="L4196" s="7">
        <v>1</v>
      </c>
      <c r="M4196" s="1">
        <v>128</v>
      </c>
      <c r="N4196" s="1">
        <v>16384</v>
      </c>
      <c r="O4196" s="1">
        <v>128</v>
      </c>
      <c r="P4196" s="17">
        <v>1</v>
      </c>
      <c r="Q4196" s="3">
        <v>0.80230695432021004</v>
      </c>
      <c r="R4196" s="4">
        <v>0.99999999976597598</v>
      </c>
      <c r="S4196" s="7">
        <f t="shared" si="195"/>
        <v>-0.28466999999999998</v>
      </c>
      <c r="T4196" s="17">
        <f t="shared" si="196"/>
        <v>0</v>
      </c>
      <c r="U4196" s="54" t="b">
        <v>0</v>
      </c>
      <c r="V4196" s="55" t="b">
        <v>0</v>
      </c>
      <c r="W4196" s="10">
        <v>290096</v>
      </c>
      <c r="Y4196" s="51"/>
    </row>
    <row r="4197" spans="1:25" x14ac:dyDescent="0.2">
      <c r="A4197" s="29" t="s">
        <v>54</v>
      </c>
      <c r="B4197" s="34" t="s">
        <v>1483</v>
      </c>
      <c r="C4197" s="31" t="s">
        <v>3395</v>
      </c>
      <c r="D4197" s="16">
        <v>1</v>
      </c>
      <c r="E4197" s="8">
        <v>256</v>
      </c>
      <c r="F4197" s="16">
        <v>221</v>
      </c>
      <c r="G4197" s="8">
        <f t="shared" si="197"/>
        <v>0.13671875</v>
      </c>
      <c r="H4197" s="7">
        <v>0.999999999999998</v>
      </c>
      <c r="I4197" s="17">
        <v>0.88986096369915202</v>
      </c>
      <c r="J4197" s="3">
        <v>0.531040513529348</v>
      </c>
      <c r="K4197" s="4">
        <v>0.92929902183434299</v>
      </c>
      <c r="L4197" s="7">
        <v>2</v>
      </c>
      <c r="M4197" s="1">
        <v>64</v>
      </c>
      <c r="N4197" s="1">
        <v>16384</v>
      </c>
      <c r="O4197" s="1">
        <v>128</v>
      </c>
      <c r="P4197" s="17">
        <v>1</v>
      </c>
      <c r="Q4197" s="3">
        <v>0.63317646229228497</v>
      </c>
      <c r="R4197" s="4">
        <v>0.92045102645657995</v>
      </c>
      <c r="S4197" s="7">
        <f t="shared" si="195"/>
        <v>0.10213999999999999</v>
      </c>
      <c r="T4197" s="17">
        <f t="shared" si="196"/>
        <v>8.8500000000000002E-3</v>
      </c>
      <c r="U4197" s="54" t="b">
        <v>0</v>
      </c>
      <c r="V4197" s="55" t="b">
        <v>0</v>
      </c>
      <c r="W4197" s="10">
        <v>15354710</v>
      </c>
      <c r="Y4197" s="51"/>
    </row>
    <row r="4198" spans="1:25" x14ac:dyDescent="0.2">
      <c r="A4198" s="29" t="s">
        <v>38</v>
      </c>
      <c r="B4198" s="34" t="s">
        <v>2258</v>
      </c>
      <c r="C4198" s="31" t="s">
        <v>4170</v>
      </c>
      <c r="D4198" s="16">
        <v>1</v>
      </c>
      <c r="E4198" s="8">
        <v>256</v>
      </c>
      <c r="F4198" s="16">
        <v>196</v>
      </c>
      <c r="G4198" s="8">
        <f t="shared" si="197"/>
        <v>0.234375</v>
      </c>
      <c r="H4198" s="7">
        <v>0.89843914510668399</v>
      </c>
      <c r="I4198" s="17">
        <v>0.92762485471205902</v>
      </c>
      <c r="J4198" s="3">
        <v>0.50313852947433302</v>
      </c>
      <c r="K4198" s="4">
        <v>0.98947562193627803</v>
      </c>
      <c r="L4198" s="7">
        <v>1</v>
      </c>
      <c r="M4198" s="1">
        <v>256</v>
      </c>
      <c r="N4198" s="1">
        <v>4096</v>
      </c>
      <c r="O4198" s="1">
        <v>128</v>
      </c>
      <c r="P4198" s="17">
        <v>1</v>
      </c>
      <c r="Q4198" s="3">
        <v>0.570923640714744</v>
      </c>
      <c r="R4198" s="4">
        <v>0.98222972264894204</v>
      </c>
      <c r="S4198" s="7">
        <f t="shared" si="195"/>
        <v>6.7790000000000003E-2</v>
      </c>
      <c r="T4198" s="17">
        <f t="shared" si="196"/>
        <v>7.2500000000000004E-3</v>
      </c>
      <c r="U4198" s="54" t="b">
        <v>0</v>
      </c>
      <c r="V4198" s="55" t="b">
        <v>0</v>
      </c>
      <c r="W4198" s="10">
        <v>24883590</v>
      </c>
      <c r="Y4198" s="51"/>
    </row>
    <row r="4199" spans="1:25" x14ac:dyDescent="0.2">
      <c r="A4199" s="29" t="s">
        <v>24</v>
      </c>
      <c r="B4199" s="34" t="s">
        <v>1156</v>
      </c>
      <c r="C4199" s="31" t="s">
        <v>3068</v>
      </c>
      <c r="D4199" s="16">
        <v>0</v>
      </c>
      <c r="E4199" s="8">
        <v>256</v>
      </c>
      <c r="F4199" s="16">
        <v>43</v>
      </c>
      <c r="G4199" s="8">
        <f t="shared" si="197"/>
        <v>0.83203125</v>
      </c>
      <c r="H4199" s="7">
        <v>0.693943060268012</v>
      </c>
      <c r="I4199" s="17">
        <v>1</v>
      </c>
      <c r="J4199" s="3">
        <v>0.65064786000614705</v>
      </c>
      <c r="K4199" s="4">
        <v>0.99479357304154603</v>
      </c>
      <c r="L4199" s="7">
        <v>3</v>
      </c>
      <c r="M4199" s="1">
        <v>32</v>
      </c>
      <c r="N4199" s="1">
        <v>32768</v>
      </c>
      <c r="O4199" s="1">
        <v>128</v>
      </c>
      <c r="P4199" s="17">
        <v>1</v>
      </c>
      <c r="Q4199" s="3">
        <v>0.66338905626063405</v>
      </c>
      <c r="R4199" s="4">
        <v>1.0006525014087599</v>
      </c>
      <c r="S4199" s="7">
        <f t="shared" si="195"/>
        <v>1.274E-2</v>
      </c>
      <c r="T4199" s="17">
        <f t="shared" si="196"/>
        <v>4.5500000000000002E-3</v>
      </c>
      <c r="U4199" s="54" t="b">
        <v>0</v>
      </c>
      <c r="V4199" s="55" t="b">
        <v>0</v>
      </c>
      <c r="W4199" s="10">
        <v>4670833</v>
      </c>
      <c r="Y4199" s="51"/>
    </row>
    <row r="4200" spans="1:25" x14ac:dyDescent="0.2">
      <c r="A4200" s="29" t="s">
        <v>42</v>
      </c>
      <c r="B4200" s="34" t="s">
        <v>1103</v>
      </c>
      <c r="C4200" s="31" t="s">
        <v>3015</v>
      </c>
      <c r="D4200" s="16">
        <v>0</v>
      </c>
      <c r="E4200" s="8">
        <v>512</v>
      </c>
      <c r="F4200" s="16">
        <v>394</v>
      </c>
      <c r="G4200" s="8">
        <f t="shared" si="197"/>
        <v>0.23046875</v>
      </c>
      <c r="H4200" s="7">
        <v>0.96673471665492505</v>
      </c>
      <c r="I4200" s="17">
        <v>0.98414002892986996</v>
      </c>
      <c r="J4200" s="3">
        <v>0.37538764109434403</v>
      </c>
      <c r="K4200" s="4">
        <v>0.99476265743720105</v>
      </c>
      <c r="L4200" s="7">
        <v>3</v>
      </c>
      <c r="M4200" s="1">
        <v>32</v>
      </c>
      <c r="N4200" s="1">
        <v>4096</v>
      </c>
      <c r="O4200" s="1">
        <v>128</v>
      </c>
      <c r="P4200" s="17">
        <v>1</v>
      </c>
      <c r="Q4200" s="3">
        <v>0.38140292074869903</v>
      </c>
      <c r="R4200" s="4">
        <v>0.99494746019189195</v>
      </c>
      <c r="S4200" s="7">
        <f t="shared" si="195"/>
        <v>6.0200000000000002E-3</v>
      </c>
      <c r="T4200" s="17">
        <f t="shared" si="196"/>
        <v>-1.8000000000000001E-4</v>
      </c>
      <c r="U4200" s="54" t="b">
        <v>0</v>
      </c>
      <c r="V4200" s="55" t="b">
        <v>0</v>
      </c>
      <c r="W4200" s="10">
        <v>9597037</v>
      </c>
      <c r="Y4200" s="51"/>
    </row>
    <row r="4201" spans="1:25" x14ac:dyDescent="0.2">
      <c r="A4201" s="29" t="s">
        <v>9</v>
      </c>
      <c r="B4201" s="34" t="s">
        <v>1913</v>
      </c>
      <c r="C4201" s="31" t="s">
        <v>3825</v>
      </c>
      <c r="D4201" s="16">
        <v>1</v>
      </c>
      <c r="E4201" s="8">
        <v>1024</v>
      </c>
      <c r="F4201" s="16">
        <v>712</v>
      </c>
      <c r="G4201" s="8">
        <f t="shared" si="197"/>
        <v>0.3046875</v>
      </c>
      <c r="H4201" s="7">
        <v>0.85275137126923195</v>
      </c>
      <c r="I4201" s="17">
        <v>1</v>
      </c>
      <c r="J4201" s="3">
        <v>0.56436611213284504</v>
      </c>
      <c r="K4201" s="4">
        <v>0.99435259007864796</v>
      </c>
      <c r="L4201" s="7">
        <v>2</v>
      </c>
      <c r="M4201" s="1">
        <v>256</v>
      </c>
      <c r="N4201" s="1">
        <v>8192</v>
      </c>
      <c r="O4201" s="1">
        <v>128</v>
      </c>
      <c r="P4201" s="17">
        <v>1</v>
      </c>
      <c r="Q4201" s="3">
        <v>0.61575585213420703</v>
      </c>
      <c r="R4201" s="4">
        <v>0.99431494354351502</v>
      </c>
      <c r="S4201" s="7">
        <f t="shared" si="195"/>
        <v>5.1389999999999998E-2</v>
      </c>
      <c r="T4201" s="17">
        <f t="shared" si="196"/>
        <v>-4.0000000000000003E-5</v>
      </c>
      <c r="U4201" s="54" t="b">
        <v>0</v>
      </c>
      <c r="V4201" s="55" t="b">
        <v>0</v>
      </c>
      <c r="W4201" s="10">
        <v>38482001</v>
      </c>
      <c r="Y4201" s="51"/>
    </row>
    <row r="4202" spans="1:25" x14ac:dyDescent="0.2">
      <c r="A4202" s="29" t="s">
        <v>58</v>
      </c>
      <c r="B4202" s="34" t="s">
        <v>1286</v>
      </c>
      <c r="C4202" s="31" t="s">
        <v>3198</v>
      </c>
      <c r="D4202" s="16">
        <v>0</v>
      </c>
      <c r="E4202" s="8">
        <v>256</v>
      </c>
      <c r="F4202" s="16">
        <v>73</v>
      </c>
      <c r="G4202" s="8">
        <f t="shared" si="197"/>
        <v>0.71484375</v>
      </c>
      <c r="H4202" s="7">
        <v>0.83439155247216201</v>
      </c>
      <c r="I4202" s="17">
        <v>1</v>
      </c>
      <c r="J4202" s="3">
        <v>0.76026225541922698</v>
      </c>
      <c r="K4202" s="4">
        <v>0.99999999192651601</v>
      </c>
      <c r="L4202" s="7">
        <v>1</v>
      </c>
      <c r="M4202" s="1">
        <v>256</v>
      </c>
      <c r="N4202" s="1">
        <v>16384</v>
      </c>
      <c r="O4202" s="1">
        <v>128</v>
      </c>
      <c r="P4202" s="17">
        <v>1</v>
      </c>
      <c r="Q4202" s="3">
        <v>0.81192706900690603</v>
      </c>
      <c r="R4202" s="4">
        <v>0.99999969666876698</v>
      </c>
      <c r="S4202" s="7">
        <f t="shared" si="195"/>
        <v>5.1659999999999998E-2</v>
      </c>
      <c r="T4202" s="17">
        <f t="shared" si="196"/>
        <v>0</v>
      </c>
      <c r="U4202" s="54" t="b">
        <v>0</v>
      </c>
      <c r="V4202" s="55" t="b">
        <v>0</v>
      </c>
      <c r="W4202" s="10">
        <v>5161399</v>
      </c>
      <c r="Y4202" s="51"/>
    </row>
    <row r="4203" spans="1:25" x14ac:dyDescent="0.2">
      <c r="A4203" s="29" t="s">
        <v>3</v>
      </c>
      <c r="B4203" s="34" t="s">
        <v>2231</v>
      </c>
      <c r="C4203" s="31" t="s">
        <v>4143</v>
      </c>
      <c r="D4203" s="16">
        <v>1</v>
      </c>
      <c r="E4203" s="8">
        <v>256</v>
      </c>
      <c r="F4203" s="16">
        <v>209</v>
      </c>
      <c r="G4203" s="8">
        <f t="shared" si="197"/>
        <v>0.18359375</v>
      </c>
      <c r="H4203" s="7">
        <v>0.899235992150757</v>
      </c>
      <c r="I4203" s="17">
        <v>0.94973099156471097</v>
      </c>
      <c r="J4203" s="3">
        <v>0.51092508847264495</v>
      </c>
      <c r="K4203" s="4">
        <v>0.94159484255428005</v>
      </c>
      <c r="L4203" s="7">
        <v>3</v>
      </c>
      <c r="M4203" s="1">
        <v>64</v>
      </c>
      <c r="N4203" s="1">
        <v>65536</v>
      </c>
      <c r="O4203" s="1">
        <v>128</v>
      </c>
      <c r="P4203" s="17">
        <v>1</v>
      </c>
      <c r="Q4203" s="3">
        <v>0.54335190624220597</v>
      </c>
      <c r="R4203" s="4">
        <v>0.94910859740449505</v>
      </c>
      <c r="S4203" s="7">
        <f t="shared" si="195"/>
        <v>3.243E-2</v>
      </c>
      <c r="T4203" s="17">
        <f t="shared" si="196"/>
        <v>7.5100000000000002E-3</v>
      </c>
      <c r="U4203" s="54" t="b">
        <v>0</v>
      </c>
      <c r="V4203" s="55" t="b">
        <v>0</v>
      </c>
      <c r="W4203" s="10">
        <v>9533321</v>
      </c>
      <c r="Y4203" s="51"/>
    </row>
    <row r="4204" spans="1:25" x14ac:dyDescent="0.2">
      <c r="A4204" s="29" t="s">
        <v>35</v>
      </c>
      <c r="B4204" s="34" t="s">
        <v>2690</v>
      </c>
      <c r="C4204" s="31" t="s">
        <v>4602</v>
      </c>
      <c r="D4204" s="16">
        <v>1</v>
      </c>
      <c r="E4204" s="8">
        <v>512</v>
      </c>
      <c r="F4204" s="16">
        <v>19</v>
      </c>
      <c r="G4204" s="8">
        <f t="shared" si="197"/>
        <v>0.962890625</v>
      </c>
      <c r="H4204" s="7">
        <v>0.56764501037388304</v>
      </c>
      <c r="I4204" s="17">
        <v>0.999999999999999</v>
      </c>
      <c r="J4204" s="3">
        <v>0.564651138842997</v>
      </c>
      <c r="K4204" s="4">
        <v>0.98967798473325297</v>
      </c>
      <c r="L4204" s="7">
        <v>1</v>
      </c>
      <c r="M4204" s="1">
        <v>256</v>
      </c>
      <c r="N4204" s="1">
        <v>65536</v>
      </c>
      <c r="O4204" s="1">
        <v>128</v>
      </c>
      <c r="P4204" s="17">
        <v>1</v>
      </c>
      <c r="Q4204" s="3">
        <v>0.56719193933660395</v>
      </c>
      <c r="R4204" s="4">
        <v>0.88147277708225402</v>
      </c>
      <c r="S4204" s="7">
        <f t="shared" si="195"/>
        <v>2.5400000000000002E-3</v>
      </c>
      <c r="T4204" s="17">
        <f t="shared" si="196"/>
        <v>-0.10821</v>
      </c>
      <c r="U4204" s="54" t="b">
        <v>0</v>
      </c>
      <c r="V4204" s="55" t="b">
        <v>0</v>
      </c>
      <c r="W4204" s="10">
        <v>3987267</v>
      </c>
      <c r="Y4204" s="51"/>
    </row>
    <row r="4205" spans="1:25" x14ac:dyDescent="0.2">
      <c r="A4205" s="29" t="s">
        <v>9</v>
      </c>
      <c r="B4205" s="34" t="s">
        <v>4809</v>
      </c>
      <c r="C4205" s="31" t="s">
        <v>4978</v>
      </c>
      <c r="D4205" s="16">
        <v>1</v>
      </c>
      <c r="E4205" s="8">
        <v>512</v>
      </c>
      <c r="F4205" s="16">
        <v>377</v>
      </c>
      <c r="G4205" s="8">
        <f t="shared" si="197"/>
        <v>0.263671875</v>
      </c>
      <c r="H4205" s="7">
        <v>0.91695513696036901</v>
      </c>
      <c r="I4205" s="17">
        <v>0.993584976394144</v>
      </c>
      <c r="J4205" s="3">
        <v>0.56292280456611099</v>
      </c>
      <c r="K4205" s="4">
        <v>0.985047840624238</v>
      </c>
      <c r="L4205" s="7">
        <v>1</v>
      </c>
      <c r="M4205" s="1">
        <v>32</v>
      </c>
      <c r="N4205" s="1">
        <v>4096</v>
      </c>
      <c r="O4205" s="1">
        <v>128</v>
      </c>
      <c r="P4205" s="17">
        <v>1</v>
      </c>
      <c r="Q4205" s="3">
        <v>0.65725568925016498</v>
      </c>
      <c r="R4205" s="4">
        <v>0.96494727838054795</v>
      </c>
      <c r="S4205" s="7">
        <f t="shared" si="195"/>
        <v>9.4329999999999997E-2</v>
      </c>
      <c r="T4205" s="17">
        <f t="shared" si="196"/>
        <v>-2.01E-2</v>
      </c>
      <c r="U4205" s="54" t="b">
        <v>0</v>
      </c>
      <c r="V4205" s="55" t="b">
        <v>0</v>
      </c>
      <c r="W4205" s="10">
        <v>15608760</v>
      </c>
      <c r="Y4205" s="51"/>
    </row>
    <row r="4206" spans="1:25" x14ac:dyDescent="0.2">
      <c r="A4206" s="29" t="s">
        <v>15</v>
      </c>
      <c r="B4206" s="34" t="s">
        <v>2326</v>
      </c>
      <c r="C4206" s="31" t="s">
        <v>4238</v>
      </c>
      <c r="D4206" s="16">
        <v>0.5</v>
      </c>
      <c r="E4206" s="8">
        <v>512</v>
      </c>
      <c r="F4206" s="16">
        <v>1</v>
      </c>
      <c r="G4206" s="8">
        <f t="shared" si="197"/>
        <v>0.998046875</v>
      </c>
      <c r="H4206" s="7">
        <v>0.41421356237309498</v>
      </c>
      <c r="I4206" s="17">
        <v>1</v>
      </c>
      <c r="J4206" s="3">
        <v>0.41421356237309398</v>
      </c>
      <c r="K4206" s="4">
        <v>1</v>
      </c>
      <c r="L4206" s="7">
        <v>3</v>
      </c>
      <c r="M4206" s="1">
        <v>256</v>
      </c>
      <c r="N4206" s="1">
        <v>16384</v>
      </c>
      <c r="O4206" s="1">
        <v>128</v>
      </c>
      <c r="P4206" s="17">
        <v>1</v>
      </c>
      <c r="Q4206" s="3">
        <v>0.41421356237309398</v>
      </c>
      <c r="R4206" s="4">
        <v>1</v>
      </c>
      <c r="S4206" s="7">
        <f t="shared" si="195"/>
        <v>0</v>
      </c>
      <c r="T4206" s="17">
        <f t="shared" si="196"/>
        <v>0</v>
      </c>
      <c r="U4206" s="54" t="b">
        <v>0</v>
      </c>
      <c r="V4206" s="55" t="b">
        <v>0</v>
      </c>
      <c r="W4206" s="10">
        <v>263058</v>
      </c>
      <c r="Y4206" s="51"/>
    </row>
    <row r="4207" spans="1:25" x14ac:dyDescent="0.2">
      <c r="A4207" s="29" t="s">
        <v>18</v>
      </c>
      <c r="B4207" s="34" t="s">
        <v>2081</v>
      </c>
      <c r="C4207" s="31" t="s">
        <v>3993</v>
      </c>
      <c r="D4207" s="16">
        <v>1</v>
      </c>
      <c r="E4207" s="8">
        <v>512</v>
      </c>
      <c r="F4207" s="16">
        <v>316</v>
      </c>
      <c r="G4207" s="8">
        <f t="shared" si="197"/>
        <v>0.3828125</v>
      </c>
      <c r="H4207" s="7">
        <v>0.88449021415279405</v>
      </c>
      <c r="I4207" s="17">
        <v>0.999999999999999</v>
      </c>
      <c r="J4207" s="3">
        <v>0.47429012008914601</v>
      </c>
      <c r="K4207" s="4">
        <v>0.99333197365078196</v>
      </c>
      <c r="L4207" s="7">
        <v>2</v>
      </c>
      <c r="M4207" s="1">
        <v>32</v>
      </c>
      <c r="N4207" s="1">
        <v>4096</v>
      </c>
      <c r="O4207" s="1">
        <v>128</v>
      </c>
      <c r="P4207" s="17">
        <v>1</v>
      </c>
      <c r="Q4207" s="3">
        <v>0.49918798101920903</v>
      </c>
      <c r="R4207" s="4">
        <v>0.99471300140517005</v>
      </c>
      <c r="S4207" s="7">
        <f t="shared" si="195"/>
        <v>2.4899999999999999E-2</v>
      </c>
      <c r="T4207" s="17">
        <f t="shared" si="196"/>
        <v>1.3799999999999999E-3</v>
      </c>
      <c r="U4207" s="54" t="b">
        <v>0</v>
      </c>
      <c r="V4207" s="55" t="b">
        <v>0</v>
      </c>
      <c r="W4207" s="10">
        <v>7730041</v>
      </c>
      <c r="Y4207" s="51"/>
    </row>
    <row r="4208" spans="1:25" x14ac:dyDescent="0.2">
      <c r="A4208" s="29" t="s">
        <v>24</v>
      </c>
      <c r="B4208" s="34" t="s">
        <v>1349</v>
      </c>
      <c r="C4208" s="31" t="s">
        <v>3261</v>
      </c>
      <c r="D4208" s="16">
        <v>1</v>
      </c>
      <c r="E4208" s="8">
        <v>1024</v>
      </c>
      <c r="F4208" s="16">
        <v>79</v>
      </c>
      <c r="G4208" s="8">
        <f t="shared" si="197"/>
        <v>0.9228515625</v>
      </c>
      <c r="H4208" s="7">
        <v>0.38444453826968</v>
      </c>
      <c r="I4208" s="17">
        <v>1</v>
      </c>
      <c r="J4208" s="3">
        <v>0.36481080775635</v>
      </c>
      <c r="K4208" s="4">
        <v>0.986883785414296</v>
      </c>
      <c r="L4208" s="7">
        <v>2</v>
      </c>
      <c r="M4208" s="1">
        <v>128</v>
      </c>
      <c r="N4208" s="1">
        <v>16384</v>
      </c>
      <c r="O4208" s="1">
        <v>128</v>
      </c>
      <c r="P4208" s="17">
        <v>1</v>
      </c>
      <c r="Q4208" s="3">
        <v>0.37045094348068103</v>
      </c>
      <c r="R4208" s="4">
        <v>0.91977696034087597</v>
      </c>
      <c r="S4208" s="7">
        <f t="shared" si="195"/>
        <v>5.64E-3</v>
      </c>
      <c r="T4208" s="17">
        <f t="shared" si="196"/>
        <v>-6.7110000000000003E-2</v>
      </c>
      <c r="U4208" s="54" t="b">
        <v>0</v>
      </c>
      <c r="V4208" s="55" t="b">
        <v>0</v>
      </c>
      <c r="W4208" s="10">
        <v>5333724</v>
      </c>
      <c r="Y4208" s="51"/>
    </row>
    <row r="4209" spans="1:25" x14ac:dyDescent="0.2">
      <c r="A4209" s="29" t="s">
        <v>44</v>
      </c>
      <c r="B4209" s="34" t="s">
        <v>4910</v>
      </c>
      <c r="C4209" s="31" t="s">
        <v>5079</v>
      </c>
      <c r="D4209" s="16">
        <v>1</v>
      </c>
      <c r="E4209" s="8">
        <v>2048</v>
      </c>
      <c r="F4209" s="16">
        <v>222</v>
      </c>
      <c r="G4209" s="8">
        <f t="shared" si="197"/>
        <v>0.8916015625</v>
      </c>
      <c r="H4209" s="7">
        <v>0.44462748088763299</v>
      </c>
      <c r="I4209" s="17">
        <v>1.00000000000002</v>
      </c>
      <c r="J4209" s="3">
        <v>0.46973452805370203</v>
      </c>
      <c r="K4209" s="4">
        <v>0.96266327262088003</v>
      </c>
      <c r="L4209" s="7">
        <v>2</v>
      </c>
      <c r="M4209" s="1">
        <v>64</v>
      </c>
      <c r="N4209" s="1">
        <v>32768</v>
      </c>
      <c r="O4209" s="1">
        <v>128</v>
      </c>
      <c r="P4209" s="17">
        <v>1</v>
      </c>
      <c r="Q4209" s="3">
        <v>0.48669797289842598</v>
      </c>
      <c r="R4209" s="4">
        <v>0.96180126419151601</v>
      </c>
      <c r="S4209" s="7">
        <f t="shared" si="195"/>
        <v>-1.6959999999999999E-2</v>
      </c>
      <c r="T4209" s="17">
        <f t="shared" si="196"/>
        <v>-8.5999999999999998E-4</v>
      </c>
      <c r="U4209" s="54" t="b">
        <v>0</v>
      </c>
      <c r="V4209" s="55" t="b">
        <v>0</v>
      </c>
      <c r="W4209" s="10">
        <v>9953476</v>
      </c>
      <c r="Y4209" s="51"/>
    </row>
    <row r="4210" spans="1:25" x14ac:dyDescent="0.2">
      <c r="A4210" s="29" t="s">
        <v>7</v>
      </c>
      <c r="B4210" s="34" t="s">
        <v>2445</v>
      </c>
      <c r="C4210" s="31" t="s">
        <v>4357</v>
      </c>
      <c r="D4210" s="16">
        <v>0.5</v>
      </c>
      <c r="E4210" s="8">
        <v>512</v>
      </c>
      <c r="F4210" s="16">
        <v>368</v>
      </c>
      <c r="G4210" s="8">
        <f t="shared" si="197"/>
        <v>0.28125</v>
      </c>
      <c r="H4210" s="7">
        <v>0.78461030381253705</v>
      </c>
      <c r="I4210" s="17">
        <v>0.983113716037607</v>
      </c>
      <c r="J4210" s="3">
        <v>0.43739036317032798</v>
      </c>
      <c r="K4210" s="4">
        <v>0.98837054670596003</v>
      </c>
      <c r="L4210" s="7">
        <v>1</v>
      </c>
      <c r="M4210" s="1">
        <v>256</v>
      </c>
      <c r="N4210" s="1">
        <v>32768</v>
      </c>
      <c r="O4210" s="1">
        <v>128</v>
      </c>
      <c r="P4210" s="17">
        <v>1</v>
      </c>
      <c r="Q4210" s="3">
        <v>0.51946407616703905</v>
      </c>
      <c r="R4210" s="4">
        <v>0.98524292067821995</v>
      </c>
      <c r="S4210" s="7">
        <f t="shared" si="195"/>
        <v>8.2070000000000004E-2</v>
      </c>
      <c r="T4210" s="17">
        <f t="shared" si="196"/>
        <v>3.13E-3</v>
      </c>
      <c r="U4210" s="54" t="b">
        <v>0</v>
      </c>
      <c r="V4210" s="55" t="b">
        <v>1</v>
      </c>
      <c r="W4210" s="10">
        <v>115604662</v>
      </c>
      <c r="Y4210" s="51"/>
    </row>
    <row r="4211" spans="1:25" x14ac:dyDescent="0.2">
      <c r="A4211" s="29" t="s">
        <v>14</v>
      </c>
      <c r="B4211" s="34" t="s">
        <v>1828</v>
      </c>
      <c r="C4211" s="31" t="s">
        <v>3740</v>
      </c>
      <c r="D4211" s="16">
        <v>0</v>
      </c>
      <c r="E4211" s="8">
        <v>1024</v>
      </c>
      <c r="F4211" s="16">
        <v>644</v>
      </c>
      <c r="G4211" s="8">
        <f t="shared" si="197"/>
        <v>0.37109375</v>
      </c>
      <c r="H4211" s="7">
        <v>0.82455104380140198</v>
      </c>
      <c r="I4211" s="17">
        <v>0.999999999999999</v>
      </c>
      <c r="J4211" s="3">
        <v>0.43935607253319398</v>
      </c>
      <c r="K4211" s="4">
        <v>1.0000011741950601</v>
      </c>
      <c r="L4211" s="7">
        <v>3</v>
      </c>
      <c r="M4211" s="1">
        <v>64</v>
      </c>
      <c r="N4211" s="1">
        <v>16384</v>
      </c>
      <c r="O4211" s="1">
        <v>128</v>
      </c>
      <c r="P4211" s="17">
        <v>1</v>
      </c>
      <c r="Q4211" s="3">
        <v>0.45264983998441599</v>
      </c>
      <c r="R4211" s="4">
        <v>1.0000002991421</v>
      </c>
      <c r="S4211" s="7">
        <f t="shared" si="195"/>
        <v>1.329E-2</v>
      </c>
      <c r="T4211" s="17">
        <f t="shared" si="196"/>
        <v>0</v>
      </c>
      <c r="U4211" s="54" t="b">
        <v>0</v>
      </c>
      <c r="V4211" s="55" t="b">
        <v>0</v>
      </c>
      <c r="W4211" s="10">
        <v>13539710</v>
      </c>
      <c r="Y4211" s="51"/>
    </row>
    <row r="4212" spans="1:25" x14ac:dyDescent="0.2">
      <c r="A4212" s="29" t="s">
        <v>36</v>
      </c>
      <c r="B4212" s="34" t="s">
        <v>2114</v>
      </c>
      <c r="C4212" s="31" t="s">
        <v>4026</v>
      </c>
      <c r="D4212" s="16">
        <v>0.5</v>
      </c>
      <c r="E4212" s="8">
        <v>256</v>
      </c>
      <c r="F4212" s="16">
        <v>176</v>
      </c>
      <c r="G4212" s="8">
        <f t="shared" si="197"/>
        <v>0.3125</v>
      </c>
      <c r="H4212" s="7">
        <v>0.95542650843704702</v>
      </c>
      <c r="I4212" s="17">
        <v>0.85409763807378203</v>
      </c>
      <c r="J4212" s="3">
        <v>0.41408740601886102</v>
      </c>
      <c r="K4212" s="4">
        <v>0.93732746860231897</v>
      </c>
      <c r="L4212" s="7">
        <v>2</v>
      </c>
      <c r="M4212" s="1">
        <v>128</v>
      </c>
      <c r="N4212" s="1">
        <v>2048</v>
      </c>
      <c r="O4212" s="1">
        <v>128</v>
      </c>
      <c r="P4212" s="17">
        <v>1</v>
      </c>
      <c r="Q4212" s="3">
        <v>0.44295826063765298</v>
      </c>
      <c r="R4212" s="4">
        <v>0.92303911960755103</v>
      </c>
      <c r="S4212" s="7">
        <f t="shared" si="195"/>
        <v>2.887E-2</v>
      </c>
      <c r="T4212" s="17">
        <f t="shared" si="196"/>
        <v>1.4290000000000001E-2</v>
      </c>
      <c r="U4212" s="54" t="b">
        <v>0</v>
      </c>
      <c r="V4212" s="55" t="b">
        <v>1</v>
      </c>
      <c r="W4212" s="10">
        <v>5874835</v>
      </c>
      <c r="Y4212" s="51"/>
    </row>
    <row r="4213" spans="1:25" x14ac:dyDescent="0.2">
      <c r="A4213" s="29" t="s">
        <v>36</v>
      </c>
      <c r="B4213" s="34" t="s">
        <v>1963</v>
      </c>
      <c r="C4213" s="31" t="s">
        <v>3875</v>
      </c>
      <c r="D4213" s="16">
        <v>0</v>
      </c>
      <c r="E4213" s="8">
        <v>512</v>
      </c>
      <c r="F4213" s="16">
        <v>323</v>
      </c>
      <c r="G4213" s="8">
        <f t="shared" si="197"/>
        <v>0.369140625</v>
      </c>
      <c r="H4213" s="7">
        <v>0.96051050442764097</v>
      </c>
      <c r="I4213" s="17">
        <v>0.98154272513179397</v>
      </c>
      <c r="J4213" s="3">
        <v>0.41991998772637201</v>
      </c>
      <c r="K4213" s="4">
        <v>0.99808754101739605</v>
      </c>
      <c r="L4213" s="7">
        <v>3</v>
      </c>
      <c r="M4213" s="1">
        <v>128</v>
      </c>
      <c r="N4213" s="1">
        <v>65536</v>
      </c>
      <c r="O4213" s="1">
        <v>128</v>
      </c>
      <c r="P4213" s="17">
        <v>1</v>
      </c>
      <c r="Q4213" s="3">
        <v>0.442417517652549</v>
      </c>
      <c r="R4213" s="4">
        <v>0.99663184478101297</v>
      </c>
      <c r="S4213" s="7">
        <f t="shared" si="195"/>
        <v>2.2499999999999999E-2</v>
      </c>
      <c r="T4213" s="17">
        <f t="shared" si="196"/>
        <v>1.4599999999999999E-3</v>
      </c>
      <c r="U4213" s="54" t="b">
        <v>0</v>
      </c>
      <c r="V4213" s="55" t="b">
        <v>1</v>
      </c>
      <c r="W4213" s="10">
        <v>11818967</v>
      </c>
      <c r="Y4213" s="51"/>
    </row>
    <row r="4214" spans="1:25" x14ac:dyDescent="0.2">
      <c r="A4214" s="29" t="s">
        <v>1</v>
      </c>
      <c r="B4214" s="34" t="s">
        <v>2386</v>
      </c>
      <c r="C4214" s="31" t="s">
        <v>4298</v>
      </c>
      <c r="D4214" s="16">
        <v>0.5</v>
      </c>
      <c r="E4214" s="8">
        <v>1024</v>
      </c>
      <c r="F4214" s="16">
        <v>178</v>
      </c>
      <c r="G4214" s="8">
        <f t="shared" si="197"/>
        <v>0.826171875</v>
      </c>
      <c r="H4214" s="7">
        <v>0.61099346191119597</v>
      </c>
      <c r="I4214" s="17">
        <v>0.999999999999999</v>
      </c>
      <c r="J4214" s="3">
        <v>0.58021107889794599</v>
      </c>
      <c r="K4214" s="4">
        <v>0.97736599455115303</v>
      </c>
      <c r="L4214" s="7">
        <v>1</v>
      </c>
      <c r="M4214" s="1">
        <v>128</v>
      </c>
      <c r="N4214" s="1">
        <v>32768</v>
      </c>
      <c r="O4214" s="1">
        <v>128</v>
      </c>
      <c r="P4214" s="17">
        <v>1</v>
      </c>
      <c r="Q4214" s="3">
        <v>0.61313266021740498</v>
      </c>
      <c r="R4214" s="4">
        <v>0.91098034430848995</v>
      </c>
      <c r="S4214" s="7">
        <f t="shared" si="195"/>
        <v>2.8639999999999999E-2</v>
      </c>
      <c r="T4214" s="17">
        <f t="shared" si="196"/>
        <v>-6.6390000000000005E-2</v>
      </c>
      <c r="U4214" s="54" t="b">
        <v>0</v>
      </c>
      <c r="V4214" s="55" t="b">
        <v>0</v>
      </c>
      <c r="W4214" s="10">
        <v>6923259</v>
      </c>
      <c r="Y4214" s="51"/>
    </row>
    <row r="4215" spans="1:25" x14ac:dyDescent="0.2">
      <c r="A4215" s="29" t="s">
        <v>49</v>
      </c>
      <c r="B4215" s="34" t="s">
        <v>2083</v>
      </c>
      <c r="C4215" s="31" t="s">
        <v>3995</v>
      </c>
      <c r="D4215" s="16">
        <v>1</v>
      </c>
      <c r="E4215" s="8">
        <v>2048</v>
      </c>
      <c r="F4215" s="16">
        <v>175</v>
      </c>
      <c r="G4215" s="8">
        <f t="shared" si="197"/>
        <v>0.91455078125</v>
      </c>
      <c r="H4215" s="7">
        <v>0.32917585743165001</v>
      </c>
      <c r="I4215" s="17">
        <v>0.999999999999999</v>
      </c>
      <c r="J4215" s="3">
        <v>0.33548431967352499</v>
      </c>
      <c r="K4215" s="4">
        <v>0.98269390688759894</v>
      </c>
      <c r="L4215" s="7">
        <v>3</v>
      </c>
      <c r="M4215" s="1">
        <v>128</v>
      </c>
      <c r="N4215" s="1">
        <v>65536</v>
      </c>
      <c r="O4215" s="1">
        <v>128</v>
      </c>
      <c r="P4215" s="17">
        <v>1</v>
      </c>
      <c r="Q4215" s="3">
        <v>0.34061068849501702</v>
      </c>
      <c r="R4215" s="4">
        <v>0.98481891495986895</v>
      </c>
      <c r="S4215" s="7">
        <f t="shared" si="195"/>
        <v>-5.13E-3</v>
      </c>
      <c r="T4215" s="17">
        <f t="shared" si="196"/>
        <v>2.1299999999999999E-3</v>
      </c>
      <c r="U4215" s="54" t="b">
        <v>0</v>
      </c>
      <c r="V4215" s="55" t="b">
        <v>0</v>
      </c>
      <c r="W4215" s="10">
        <v>6289658</v>
      </c>
      <c r="Y4215" s="51"/>
    </row>
    <row r="4216" spans="1:25" x14ac:dyDescent="0.2">
      <c r="A4216" s="29" t="s">
        <v>8</v>
      </c>
      <c r="B4216" s="34" t="s">
        <v>2262</v>
      </c>
      <c r="C4216" s="31" t="s">
        <v>4174</v>
      </c>
      <c r="D4216" s="16">
        <v>0.5</v>
      </c>
      <c r="E4216" s="8">
        <v>2048</v>
      </c>
      <c r="F4216" s="16">
        <v>703</v>
      </c>
      <c r="G4216" s="8">
        <f t="shared" si="197"/>
        <v>0.65673828125</v>
      </c>
      <c r="H4216" s="7">
        <v>0.45316300966890299</v>
      </c>
      <c r="I4216" s="17">
        <v>1.0000000001035001</v>
      </c>
      <c r="J4216" s="3">
        <v>0.36514789832968297</v>
      </c>
      <c r="K4216" s="4">
        <v>0.99447896965484095</v>
      </c>
      <c r="L4216" s="7">
        <v>3</v>
      </c>
      <c r="M4216" s="1">
        <v>256</v>
      </c>
      <c r="N4216" s="1">
        <v>65536</v>
      </c>
      <c r="O4216" s="1">
        <v>128</v>
      </c>
      <c r="P4216" s="17">
        <v>1</v>
      </c>
      <c r="Q4216" s="3">
        <v>0.38551554199161803</v>
      </c>
      <c r="R4216" s="4">
        <v>0.99603142369594599</v>
      </c>
      <c r="S4216" s="7">
        <f t="shared" si="195"/>
        <v>2.0369999999999999E-2</v>
      </c>
      <c r="T4216" s="17">
        <f t="shared" si="196"/>
        <v>1.5499999999999999E-3</v>
      </c>
      <c r="U4216" s="54" t="b">
        <v>0</v>
      </c>
      <c r="V4216" s="55" t="b">
        <v>0</v>
      </c>
      <c r="W4216" s="10">
        <v>16787531</v>
      </c>
      <c r="Y4216" s="51"/>
    </row>
    <row r="4217" spans="1:25" x14ac:dyDescent="0.2">
      <c r="A4217" s="29" t="s">
        <v>1</v>
      </c>
      <c r="B4217" s="34" t="s">
        <v>2799</v>
      </c>
      <c r="C4217" s="31" t="s">
        <v>4711</v>
      </c>
      <c r="D4217" s="16">
        <v>0</v>
      </c>
      <c r="E4217" s="8">
        <v>1024</v>
      </c>
      <c r="F4217" s="16">
        <v>176</v>
      </c>
      <c r="G4217" s="8">
        <f t="shared" si="197"/>
        <v>0.828125</v>
      </c>
      <c r="H4217" s="7">
        <v>0.56671378400503403</v>
      </c>
      <c r="I4217" s="17">
        <v>1</v>
      </c>
      <c r="J4217" s="3">
        <v>0.53817963249297895</v>
      </c>
      <c r="K4217" s="4">
        <v>0.99999788072002505</v>
      </c>
      <c r="L4217" s="7">
        <v>1</v>
      </c>
      <c r="M4217" s="1">
        <v>64</v>
      </c>
      <c r="N4217" s="1">
        <v>32768</v>
      </c>
      <c r="O4217" s="1">
        <v>128</v>
      </c>
      <c r="P4217" s="17">
        <v>1</v>
      </c>
      <c r="Q4217" s="3">
        <v>0.55639195605250702</v>
      </c>
      <c r="R4217" s="4">
        <v>0.99999520894765603</v>
      </c>
      <c r="S4217" s="7">
        <f t="shared" si="195"/>
        <v>1.821E-2</v>
      </c>
      <c r="T4217" s="17">
        <f t="shared" si="196"/>
        <v>0</v>
      </c>
      <c r="U4217" s="54" t="b">
        <v>0</v>
      </c>
      <c r="V4217" s="55" t="b">
        <v>0</v>
      </c>
      <c r="W4217" s="10">
        <v>6726573</v>
      </c>
      <c r="Y4217" s="51"/>
    </row>
    <row r="4218" spans="1:25" x14ac:dyDescent="0.2">
      <c r="A4218" s="29" t="s">
        <v>26</v>
      </c>
      <c r="B4218" s="34" t="s">
        <v>1921</v>
      </c>
      <c r="C4218" s="31" t="s">
        <v>3833</v>
      </c>
      <c r="D4218" s="16">
        <v>0.5</v>
      </c>
      <c r="E4218" s="8">
        <v>512</v>
      </c>
      <c r="F4218" s="16">
        <v>402</v>
      </c>
      <c r="G4218" s="8">
        <f t="shared" si="197"/>
        <v>0.21484375</v>
      </c>
      <c r="H4218" s="7">
        <v>0.87212563852481495</v>
      </c>
      <c r="I4218" s="17">
        <v>0.99979273447724804</v>
      </c>
      <c r="J4218" s="3">
        <v>0.36349614956327603</v>
      </c>
      <c r="K4218" s="4">
        <v>0.98495793857942904</v>
      </c>
      <c r="L4218" s="7">
        <v>3</v>
      </c>
      <c r="M4218" s="1">
        <v>32</v>
      </c>
      <c r="N4218" s="1">
        <v>16384</v>
      </c>
      <c r="O4218" s="1">
        <v>128</v>
      </c>
      <c r="P4218" s="17">
        <v>1</v>
      </c>
      <c r="Q4218" s="3">
        <v>0.37859295976473001</v>
      </c>
      <c r="R4218" s="4">
        <v>0.98785956242914896</v>
      </c>
      <c r="S4218" s="7">
        <f t="shared" si="195"/>
        <v>1.5100000000000001E-2</v>
      </c>
      <c r="T4218" s="17">
        <f t="shared" si="196"/>
        <v>2.8999999999999998E-3</v>
      </c>
      <c r="U4218" s="54" t="b">
        <v>0</v>
      </c>
      <c r="V4218" s="55" t="b">
        <v>1</v>
      </c>
      <c r="W4218" s="10">
        <v>11991205</v>
      </c>
      <c r="Y4218" s="51"/>
    </row>
    <row r="4219" spans="1:25" x14ac:dyDescent="0.2">
      <c r="A4219" s="29" t="s">
        <v>20</v>
      </c>
      <c r="B4219" s="34" t="s">
        <v>2264</v>
      </c>
      <c r="C4219" s="31" t="s">
        <v>4176</v>
      </c>
      <c r="D4219" s="16">
        <v>0.5</v>
      </c>
      <c r="E4219" s="8">
        <v>512</v>
      </c>
      <c r="F4219" s="16">
        <v>281</v>
      </c>
      <c r="G4219" s="8">
        <f t="shared" si="197"/>
        <v>0.451171875</v>
      </c>
      <c r="H4219" s="7">
        <v>0.63802765849319598</v>
      </c>
      <c r="I4219" s="17">
        <v>0.999999999999999</v>
      </c>
      <c r="J4219" s="3">
        <v>0.45437758177778298</v>
      </c>
      <c r="K4219" s="4">
        <v>0.99612042088600505</v>
      </c>
      <c r="L4219" s="7">
        <v>2</v>
      </c>
      <c r="M4219" s="1">
        <v>64</v>
      </c>
      <c r="N4219" s="1">
        <v>32768</v>
      </c>
      <c r="O4219" s="1">
        <v>128</v>
      </c>
      <c r="P4219" s="17">
        <v>1</v>
      </c>
      <c r="Q4219" s="3">
        <v>0.50159768455680398</v>
      </c>
      <c r="R4219" s="4">
        <v>0.99520079720605603</v>
      </c>
      <c r="S4219" s="7">
        <f t="shared" si="195"/>
        <v>4.7219999999999998E-2</v>
      </c>
      <c r="T4219" s="17">
        <f t="shared" si="196"/>
        <v>-9.2000000000000003E-4</v>
      </c>
      <c r="U4219" s="54" t="b">
        <v>0</v>
      </c>
      <c r="V4219" s="55" t="b">
        <v>0</v>
      </c>
      <c r="W4219" s="10">
        <v>13076649</v>
      </c>
      <c r="Y4219" s="51"/>
    </row>
    <row r="4220" spans="1:25" x14ac:dyDescent="0.2">
      <c r="A4220" s="29" t="s">
        <v>37</v>
      </c>
      <c r="B4220" s="34" t="s">
        <v>1936</v>
      </c>
      <c r="C4220" s="31" t="s">
        <v>3848</v>
      </c>
      <c r="D4220" s="16">
        <v>1</v>
      </c>
      <c r="E4220" s="8">
        <v>2048</v>
      </c>
      <c r="F4220" s="16">
        <v>191</v>
      </c>
      <c r="G4220" s="8">
        <f t="shared" si="197"/>
        <v>0.90673828125</v>
      </c>
      <c r="H4220" s="7">
        <v>0.36097649681694899</v>
      </c>
      <c r="I4220" s="17">
        <v>0.99999999984784205</v>
      </c>
      <c r="J4220" s="3">
        <v>0.31119386404921701</v>
      </c>
      <c r="K4220" s="4">
        <v>0.97978547680390504</v>
      </c>
      <c r="L4220" s="7">
        <v>2</v>
      </c>
      <c r="M4220" s="1">
        <v>256</v>
      </c>
      <c r="N4220" s="1">
        <v>32768</v>
      </c>
      <c r="O4220" s="1">
        <v>128</v>
      </c>
      <c r="P4220" s="17">
        <v>1</v>
      </c>
      <c r="Q4220" s="3">
        <v>0.33088757007261099</v>
      </c>
      <c r="R4220" s="4">
        <v>0.96220600638892695</v>
      </c>
      <c r="S4220" s="7">
        <f t="shared" si="195"/>
        <v>1.9689999999999999E-2</v>
      </c>
      <c r="T4220" s="17">
        <f t="shared" si="196"/>
        <v>-1.7579999999999998E-2</v>
      </c>
      <c r="U4220" s="54" t="b">
        <v>0</v>
      </c>
      <c r="V4220" s="55" t="b">
        <v>0</v>
      </c>
      <c r="W4220" s="10">
        <v>4556062</v>
      </c>
      <c r="Y4220" s="51"/>
    </row>
    <row r="4221" spans="1:25" x14ac:dyDescent="0.2">
      <c r="A4221" s="29" t="s">
        <v>53</v>
      </c>
      <c r="B4221" s="34" t="s">
        <v>2025</v>
      </c>
      <c r="C4221" s="31" t="s">
        <v>3937</v>
      </c>
      <c r="D4221" s="16">
        <v>1</v>
      </c>
      <c r="E4221" s="8">
        <v>512</v>
      </c>
      <c r="F4221" s="16">
        <v>371</v>
      </c>
      <c r="G4221" s="8">
        <f t="shared" si="197"/>
        <v>0.275390625</v>
      </c>
      <c r="H4221" s="7">
        <v>0.86004663468926901</v>
      </c>
      <c r="I4221" s="17">
        <v>0.97448200174392396</v>
      </c>
      <c r="J4221" s="3">
        <v>0.59613195560792198</v>
      </c>
      <c r="K4221" s="4">
        <v>0.97841960999537803</v>
      </c>
      <c r="L4221" s="7">
        <v>2</v>
      </c>
      <c r="M4221" s="1">
        <v>256</v>
      </c>
      <c r="N4221" s="1">
        <v>16384</v>
      </c>
      <c r="O4221" s="1">
        <v>128</v>
      </c>
      <c r="P4221" s="17">
        <v>1</v>
      </c>
      <c r="Q4221" s="3">
        <v>0.67874125556534204</v>
      </c>
      <c r="R4221" s="4">
        <v>0.97510546279366395</v>
      </c>
      <c r="S4221" s="7">
        <f t="shared" si="195"/>
        <v>8.2610000000000003E-2</v>
      </c>
      <c r="T4221" s="17">
        <f t="shared" si="196"/>
        <v>3.31E-3</v>
      </c>
      <c r="U4221" s="54" t="b">
        <v>0</v>
      </c>
      <c r="V4221" s="55" t="b">
        <v>0</v>
      </c>
      <c r="W4221" s="10">
        <v>14333959</v>
      </c>
      <c r="Y4221" s="51"/>
    </row>
    <row r="4222" spans="1:25" x14ac:dyDescent="0.2">
      <c r="A4222" s="29" t="s">
        <v>27</v>
      </c>
      <c r="B4222" s="34" t="s">
        <v>4810</v>
      </c>
      <c r="C4222" s="31" t="s">
        <v>4979</v>
      </c>
      <c r="D4222" s="16">
        <v>1</v>
      </c>
      <c r="E4222" s="8">
        <v>512</v>
      </c>
      <c r="F4222" s="16">
        <v>290</v>
      </c>
      <c r="G4222" s="8">
        <f t="shared" si="197"/>
        <v>0.43359375</v>
      </c>
      <c r="H4222" s="7">
        <v>0.82585882756475304</v>
      </c>
      <c r="I4222" s="17">
        <v>0.94167211779642102</v>
      </c>
      <c r="J4222" s="3">
        <v>0.48192367778980399</v>
      </c>
      <c r="K4222" s="4">
        <v>0.96093701476775795</v>
      </c>
      <c r="L4222" s="7">
        <v>3</v>
      </c>
      <c r="M4222" s="1">
        <v>256</v>
      </c>
      <c r="N4222" s="1">
        <v>65536</v>
      </c>
      <c r="O4222" s="1">
        <v>128</v>
      </c>
      <c r="P4222" s="17">
        <v>1</v>
      </c>
      <c r="Q4222" s="3">
        <v>0.51687094245148202</v>
      </c>
      <c r="R4222" s="4">
        <v>0.96331460728865703</v>
      </c>
      <c r="S4222" s="7">
        <f t="shared" si="195"/>
        <v>3.4950000000000002E-2</v>
      </c>
      <c r="T4222" s="17">
        <f t="shared" si="196"/>
        <v>-2.3800000000000002E-3</v>
      </c>
      <c r="U4222" s="54" t="b">
        <v>0</v>
      </c>
      <c r="V4222" s="55" t="b">
        <v>0</v>
      </c>
      <c r="W4222" s="10">
        <v>13589998</v>
      </c>
      <c r="Y4222" s="51"/>
    </row>
    <row r="4223" spans="1:25" x14ac:dyDescent="0.2">
      <c r="A4223" s="29" t="s">
        <v>9</v>
      </c>
      <c r="B4223" s="34" t="s">
        <v>1730</v>
      </c>
      <c r="C4223" s="31" t="s">
        <v>3642</v>
      </c>
      <c r="D4223" s="16">
        <v>0.5</v>
      </c>
      <c r="E4223" s="8">
        <v>4096</v>
      </c>
      <c r="F4223" s="16">
        <v>2611</v>
      </c>
      <c r="G4223" s="8">
        <f t="shared" si="197"/>
        <v>0.362548828125</v>
      </c>
      <c r="H4223" s="7">
        <v>0.67029183926450198</v>
      </c>
      <c r="I4223" s="17">
        <v>1</v>
      </c>
      <c r="J4223" s="3">
        <v>0.49471205087847903</v>
      </c>
      <c r="K4223" s="4">
        <v>0.99893734120950295</v>
      </c>
      <c r="L4223" s="7">
        <v>2</v>
      </c>
      <c r="M4223" s="1">
        <v>128</v>
      </c>
      <c r="N4223" s="1">
        <v>32768</v>
      </c>
      <c r="O4223" s="1">
        <v>128</v>
      </c>
      <c r="P4223" s="17">
        <v>1</v>
      </c>
      <c r="Q4223" s="3">
        <v>0.52910185151459899</v>
      </c>
      <c r="R4223" s="4">
        <v>0.99914443585028101</v>
      </c>
      <c r="S4223" s="7">
        <f t="shared" si="195"/>
        <v>3.4389999999999997E-2</v>
      </c>
      <c r="T4223" s="17">
        <f t="shared" si="196"/>
        <v>2.1000000000000001E-4</v>
      </c>
      <c r="U4223" s="54" t="b">
        <v>0</v>
      </c>
      <c r="V4223" s="55" t="b">
        <v>0</v>
      </c>
      <c r="W4223" s="10">
        <v>435590444</v>
      </c>
      <c r="Y4223" s="51"/>
    </row>
    <row r="4224" spans="1:25" x14ac:dyDescent="0.2">
      <c r="A4224" s="29" t="s">
        <v>11</v>
      </c>
      <c r="B4224" s="34" t="s">
        <v>4893</v>
      </c>
      <c r="C4224" s="31" t="s">
        <v>5062</v>
      </c>
      <c r="D4224" s="16">
        <v>0.5</v>
      </c>
      <c r="E4224" s="8">
        <v>1024</v>
      </c>
      <c r="F4224" s="16">
        <v>364</v>
      </c>
      <c r="G4224" s="8">
        <f t="shared" si="197"/>
        <v>0.64453125</v>
      </c>
      <c r="H4224" s="7">
        <v>0.60358947695701504</v>
      </c>
      <c r="I4224" s="17">
        <v>0.999999999999997</v>
      </c>
      <c r="J4224" s="3">
        <v>0.42416732859989398</v>
      </c>
      <c r="K4224" s="4">
        <v>0.99679062826492304</v>
      </c>
      <c r="L4224" s="7">
        <v>2</v>
      </c>
      <c r="M4224" s="1">
        <v>256</v>
      </c>
      <c r="N4224" s="1">
        <v>65536</v>
      </c>
      <c r="O4224" s="1">
        <v>128</v>
      </c>
      <c r="P4224" s="17">
        <v>1</v>
      </c>
      <c r="Q4224" s="3">
        <v>0.46537434757215002</v>
      </c>
      <c r="R4224" s="4">
        <v>0.99534131705283102</v>
      </c>
      <c r="S4224" s="7">
        <f t="shared" si="195"/>
        <v>4.1209999999999997E-2</v>
      </c>
      <c r="T4224" s="17">
        <f t="shared" si="196"/>
        <v>-1.4499999999999999E-3</v>
      </c>
      <c r="U4224" s="54" t="b">
        <v>0</v>
      </c>
      <c r="V4224" s="55" t="b">
        <v>0</v>
      </c>
      <c r="W4224" s="10">
        <v>16222842</v>
      </c>
      <c r="Y4224" s="51"/>
    </row>
    <row r="4225" spans="1:25" x14ac:dyDescent="0.2">
      <c r="A4225" s="29" t="s">
        <v>26</v>
      </c>
      <c r="B4225" s="34" t="s">
        <v>1802</v>
      </c>
      <c r="C4225" s="31" t="s">
        <v>3714</v>
      </c>
      <c r="D4225" s="16">
        <v>0.5</v>
      </c>
      <c r="E4225" s="8">
        <v>256</v>
      </c>
      <c r="F4225" s="16">
        <v>210</v>
      </c>
      <c r="G4225" s="8">
        <f t="shared" si="197"/>
        <v>0.1796875</v>
      </c>
      <c r="H4225" s="7">
        <v>0.94969476960253896</v>
      </c>
      <c r="I4225" s="17">
        <v>0.93001947228988602</v>
      </c>
      <c r="J4225" s="3">
        <v>0.39229583485191299</v>
      </c>
      <c r="K4225" s="4">
        <v>0.96445480885597201</v>
      </c>
      <c r="L4225" s="7">
        <v>1</v>
      </c>
      <c r="M4225" s="1">
        <v>256</v>
      </c>
      <c r="N4225" s="1">
        <v>32768</v>
      </c>
      <c r="O4225" s="1">
        <v>128</v>
      </c>
      <c r="P4225" s="17">
        <v>1</v>
      </c>
      <c r="Q4225" s="3">
        <v>0.50643856927614495</v>
      </c>
      <c r="R4225" s="4">
        <v>0.96107136703698004</v>
      </c>
      <c r="S4225" s="7">
        <f t="shared" si="195"/>
        <v>0.11414000000000001</v>
      </c>
      <c r="T4225" s="17">
        <f t="shared" si="196"/>
        <v>3.3800000000000002E-3</v>
      </c>
      <c r="U4225" s="54" t="b">
        <v>0</v>
      </c>
      <c r="V4225" s="55" t="b">
        <v>0</v>
      </c>
      <c r="W4225" s="10">
        <v>49781857</v>
      </c>
      <c r="Y4225" s="51"/>
    </row>
    <row r="4226" spans="1:25" x14ac:dyDescent="0.2">
      <c r="A4226" s="29" t="s">
        <v>50</v>
      </c>
      <c r="B4226" s="34" t="s">
        <v>2471</v>
      </c>
      <c r="C4226" s="31" t="s">
        <v>4383</v>
      </c>
      <c r="D4226" s="16">
        <v>0.5</v>
      </c>
      <c r="E4226" s="8">
        <v>512</v>
      </c>
      <c r="F4226" s="16">
        <v>75</v>
      </c>
      <c r="G4226" s="8">
        <f t="shared" si="197"/>
        <v>0.853515625</v>
      </c>
      <c r="H4226" s="7">
        <v>0.63947269961531905</v>
      </c>
      <c r="I4226" s="17">
        <v>0.98278978251742699</v>
      </c>
      <c r="J4226" s="3">
        <v>0.59735326299767699</v>
      </c>
      <c r="K4226" s="4">
        <v>0.98063559447279203</v>
      </c>
      <c r="L4226" s="7">
        <v>2</v>
      </c>
      <c r="M4226" s="1">
        <v>64</v>
      </c>
      <c r="N4226" s="1">
        <v>4096</v>
      </c>
      <c r="O4226" s="1">
        <v>128</v>
      </c>
      <c r="P4226" s="17">
        <v>1</v>
      </c>
      <c r="Q4226" s="3">
        <v>0.61121163186623495</v>
      </c>
      <c r="R4226" s="4">
        <v>0.97942917376871896</v>
      </c>
      <c r="S4226" s="7">
        <f t="shared" si="195"/>
        <v>1.3860000000000001E-2</v>
      </c>
      <c r="T4226" s="17">
        <f t="shared" si="196"/>
        <v>-1.2099999999999999E-3</v>
      </c>
      <c r="U4226" s="54" t="b">
        <v>0</v>
      </c>
      <c r="V4226" s="55" t="b">
        <v>0</v>
      </c>
      <c r="W4226" s="10">
        <v>4629538</v>
      </c>
      <c r="Y4226" s="51"/>
    </row>
    <row r="4227" spans="1:25" x14ac:dyDescent="0.2">
      <c r="A4227" s="29" t="s">
        <v>29</v>
      </c>
      <c r="B4227" s="34" t="s">
        <v>1899</v>
      </c>
      <c r="C4227" s="31" t="s">
        <v>3811</v>
      </c>
      <c r="D4227" s="16">
        <v>1</v>
      </c>
      <c r="E4227" s="8">
        <v>512</v>
      </c>
      <c r="F4227" s="16">
        <v>432</v>
      </c>
      <c r="G4227" s="8">
        <f t="shared" si="197"/>
        <v>0.15625</v>
      </c>
      <c r="H4227" s="7">
        <v>0.94690260346398203</v>
      </c>
      <c r="I4227" s="17">
        <v>0.98023053857660603</v>
      </c>
      <c r="J4227" s="3">
        <v>0.47084595759902298</v>
      </c>
      <c r="K4227" s="4">
        <v>0.985808914025049</v>
      </c>
      <c r="L4227" s="7">
        <v>3</v>
      </c>
      <c r="M4227" s="1">
        <v>64</v>
      </c>
      <c r="N4227" s="1">
        <v>16384</v>
      </c>
      <c r="O4227" s="1">
        <v>128</v>
      </c>
      <c r="P4227" s="17">
        <v>1</v>
      </c>
      <c r="Q4227" s="3">
        <v>0.48462092974418097</v>
      </c>
      <c r="R4227" s="4">
        <v>0.98641624053069099</v>
      </c>
      <c r="S4227" s="7">
        <f t="shared" ref="S4227:S4290" si="198">ROUND(ABS(H4227-J4227)-ABS(H4227-Q4227), $AA$3)</f>
        <v>1.3769999999999999E-2</v>
      </c>
      <c r="T4227" s="17">
        <f t="shared" ref="T4227:T4290" si="199">ROUND(ABS(I4227-K4227)-ABS(I4227-R4227), $AA$3)</f>
        <v>-6.0999999999999997E-4</v>
      </c>
      <c r="U4227" s="54" t="b">
        <v>0</v>
      </c>
      <c r="V4227" s="55" t="b">
        <v>0</v>
      </c>
      <c r="W4227" s="10">
        <v>17413577</v>
      </c>
      <c r="Y4227" s="51"/>
    </row>
    <row r="4228" spans="1:25" x14ac:dyDescent="0.2">
      <c r="A4228" s="29" t="s">
        <v>22</v>
      </c>
      <c r="B4228" s="34" t="s">
        <v>4850</v>
      </c>
      <c r="C4228" s="31" t="s">
        <v>5019</v>
      </c>
      <c r="D4228" s="16">
        <v>0.5</v>
      </c>
      <c r="E4228" s="8">
        <v>4096</v>
      </c>
      <c r="F4228" s="16">
        <v>1637</v>
      </c>
      <c r="G4228" s="8">
        <f t="shared" ref="G4228:G4291" si="200">1 - F4228/E4228</f>
        <v>0.600341796875</v>
      </c>
      <c r="H4228" s="7">
        <v>0.57039390859345596</v>
      </c>
      <c r="I4228" s="17">
        <v>1.00000000003</v>
      </c>
      <c r="J4228" s="3">
        <v>0.475204627204178</v>
      </c>
      <c r="K4228" s="4">
        <v>0.99993981265720899</v>
      </c>
      <c r="L4228" s="7">
        <v>3</v>
      </c>
      <c r="M4228" s="1">
        <v>64</v>
      </c>
      <c r="N4228" s="1">
        <v>32768</v>
      </c>
      <c r="O4228" s="1">
        <v>128</v>
      </c>
      <c r="P4228" s="17">
        <v>1</v>
      </c>
      <c r="Q4228" s="3">
        <v>0.482055636285249</v>
      </c>
      <c r="R4228" s="4">
        <v>0.999945717817325</v>
      </c>
      <c r="S4228" s="7">
        <f t="shared" si="198"/>
        <v>6.8500000000000002E-3</v>
      </c>
      <c r="T4228" s="17">
        <f t="shared" si="199"/>
        <v>1.0000000000000001E-5</v>
      </c>
      <c r="U4228" s="54" t="b">
        <v>0</v>
      </c>
      <c r="V4228" s="55" t="b">
        <v>0</v>
      </c>
      <c r="W4228" s="10">
        <v>28335090</v>
      </c>
      <c r="Y4228" s="51"/>
    </row>
    <row r="4229" spans="1:25" x14ac:dyDescent="0.2">
      <c r="A4229" s="29" t="s">
        <v>12</v>
      </c>
      <c r="B4229" s="34" t="s">
        <v>958</v>
      </c>
      <c r="C4229" s="31" t="s">
        <v>2870</v>
      </c>
      <c r="D4229" s="16">
        <v>0</v>
      </c>
      <c r="E4229" s="8">
        <v>2048</v>
      </c>
      <c r="F4229" s="16">
        <v>118</v>
      </c>
      <c r="G4229" s="8">
        <f t="shared" si="200"/>
        <v>0.9423828125</v>
      </c>
      <c r="H4229" s="7">
        <v>0.421295886215723</v>
      </c>
      <c r="I4229" s="17">
        <v>0.99999999531228201</v>
      </c>
      <c r="J4229" s="3">
        <v>0.40080474728911097</v>
      </c>
      <c r="K4229" s="4">
        <v>1.00095499800733</v>
      </c>
      <c r="L4229" s="7">
        <v>3</v>
      </c>
      <c r="M4229" s="1">
        <v>128</v>
      </c>
      <c r="N4229" s="1">
        <v>32768</v>
      </c>
      <c r="O4229" s="1">
        <v>128</v>
      </c>
      <c r="P4229" s="17">
        <v>1</v>
      </c>
      <c r="Q4229" s="3">
        <v>0.40516224090519298</v>
      </c>
      <c r="R4229" s="4">
        <v>1.00007546659805</v>
      </c>
      <c r="S4229" s="7">
        <f t="shared" si="198"/>
        <v>4.3600000000000002E-3</v>
      </c>
      <c r="T4229" s="17">
        <f t="shared" si="199"/>
        <v>8.8000000000000003E-4</v>
      </c>
      <c r="U4229" s="54" t="b">
        <v>0</v>
      </c>
      <c r="V4229" s="55" t="b">
        <v>1</v>
      </c>
      <c r="W4229" s="10">
        <v>5010384</v>
      </c>
      <c r="Y4229" s="51"/>
    </row>
    <row r="4230" spans="1:25" x14ac:dyDescent="0.2">
      <c r="A4230" s="29" t="s">
        <v>35</v>
      </c>
      <c r="B4230" s="34" t="s">
        <v>1185</v>
      </c>
      <c r="C4230" s="31" t="s">
        <v>3097</v>
      </c>
      <c r="D4230" s="16">
        <v>1</v>
      </c>
      <c r="E4230" s="8">
        <v>4096</v>
      </c>
      <c r="F4230" s="16">
        <v>41</v>
      </c>
      <c r="G4230" s="8">
        <f t="shared" si="200"/>
        <v>0.989990234375</v>
      </c>
      <c r="H4230" s="7">
        <v>0.310058329572799</v>
      </c>
      <c r="I4230" s="17">
        <v>0.999999999999998</v>
      </c>
      <c r="J4230" s="3">
        <v>0.38340305834512101</v>
      </c>
      <c r="K4230" s="4">
        <v>0.99995710279099703</v>
      </c>
      <c r="L4230" s="7">
        <v>2</v>
      </c>
      <c r="M4230" s="1">
        <v>64</v>
      </c>
      <c r="N4230" s="1">
        <v>32768</v>
      </c>
      <c r="O4230" s="1">
        <v>128</v>
      </c>
      <c r="P4230" s="17">
        <v>1</v>
      </c>
      <c r="Q4230" s="3">
        <v>0.41447373305327601</v>
      </c>
      <c r="R4230" s="4">
        <v>0.99999736514005599</v>
      </c>
      <c r="S4230" s="7">
        <f t="shared" si="198"/>
        <v>-3.107E-2</v>
      </c>
      <c r="T4230" s="17">
        <f t="shared" si="199"/>
        <v>4.0000000000000003E-5</v>
      </c>
      <c r="U4230" s="54" t="b">
        <v>0</v>
      </c>
      <c r="V4230" s="55" t="b">
        <v>0</v>
      </c>
      <c r="W4230" s="10">
        <v>4271118</v>
      </c>
      <c r="Y4230" s="51"/>
    </row>
    <row r="4231" spans="1:25" x14ac:dyDescent="0.2">
      <c r="A4231" s="29" t="s">
        <v>11</v>
      </c>
      <c r="B4231" s="34" t="s">
        <v>1971</v>
      </c>
      <c r="C4231" s="31" t="s">
        <v>3883</v>
      </c>
      <c r="D4231" s="16">
        <v>0.5</v>
      </c>
      <c r="E4231" s="8">
        <v>256</v>
      </c>
      <c r="F4231" s="16">
        <v>119</v>
      </c>
      <c r="G4231" s="8">
        <f t="shared" si="200"/>
        <v>0.53515625</v>
      </c>
      <c r="H4231" s="7">
        <v>0.81310190794082904</v>
      </c>
      <c r="I4231" s="17">
        <v>0.75866119197682802</v>
      </c>
      <c r="J4231" s="3">
        <v>0.63714948056492204</v>
      </c>
      <c r="K4231" s="4">
        <v>0.921085850444753</v>
      </c>
      <c r="L4231" s="7">
        <v>3</v>
      </c>
      <c r="M4231" s="1">
        <v>64</v>
      </c>
      <c r="N4231" s="1">
        <v>32768</v>
      </c>
      <c r="O4231" s="1">
        <v>128</v>
      </c>
      <c r="P4231" s="17">
        <v>1</v>
      </c>
      <c r="Q4231" s="3">
        <v>0.64912158147270704</v>
      </c>
      <c r="R4231" s="4">
        <v>0.90792100539123499</v>
      </c>
      <c r="S4231" s="7">
        <f t="shared" si="198"/>
        <v>1.197E-2</v>
      </c>
      <c r="T4231" s="17">
        <f t="shared" si="199"/>
        <v>1.316E-2</v>
      </c>
      <c r="U4231" s="54" t="b">
        <v>0</v>
      </c>
      <c r="V4231" s="55" t="b">
        <v>1</v>
      </c>
      <c r="W4231" s="10">
        <v>5703168</v>
      </c>
      <c r="Y4231" s="51"/>
    </row>
    <row r="4232" spans="1:25" x14ac:dyDescent="0.2">
      <c r="A4232" s="29" t="s">
        <v>15</v>
      </c>
      <c r="B4232" s="34" t="s">
        <v>1901</v>
      </c>
      <c r="C4232" s="31" t="s">
        <v>3813</v>
      </c>
      <c r="D4232" s="16">
        <v>1</v>
      </c>
      <c r="E4232" s="8">
        <v>1024</v>
      </c>
      <c r="F4232" s="16">
        <v>3</v>
      </c>
      <c r="G4232" s="8">
        <f t="shared" si="200"/>
        <v>0.9970703125</v>
      </c>
      <c r="H4232" s="7">
        <v>0.36602540378443799</v>
      </c>
      <c r="I4232" s="17">
        <v>1</v>
      </c>
      <c r="J4232" s="3">
        <v>0.48171652200114301</v>
      </c>
      <c r="K4232" s="4">
        <v>0.999999999999999</v>
      </c>
      <c r="L4232" s="7">
        <v>3</v>
      </c>
      <c r="M4232" s="1">
        <v>64</v>
      </c>
      <c r="N4232" s="1">
        <v>32768</v>
      </c>
      <c r="O4232" s="1">
        <v>128</v>
      </c>
      <c r="P4232" s="17">
        <v>1</v>
      </c>
      <c r="Q4232" s="3">
        <v>0.48171652200114301</v>
      </c>
      <c r="R4232" s="4">
        <v>1</v>
      </c>
      <c r="S4232" s="7">
        <f t="shared" si="198"/>
        <v>0</v>
      </c>
      <c r="T4232" s="17">
        <f t="shared" si="199"/>
        <v>0</v>
      </c>
      <c r="U4232" s="54" t="b">
        <v>0</v>
      </c>
      <c r="V4232" s="55" t="b">
        <v>0</v>
      </c>
      <c r="W4232" s="10">
        <v>362351</v>
      </c>
      <c r="Y4232" s="51"/>
    </row>
    <row r="4233" spans="1:25" x14ac:dyDescent="0.2">
      <c r="A4233" s="29" t="s">
        <v>43</v>
      </c>
      <c r="B4233" s="34" t="s">
        <v>1334</v>
      </c>
      <c r="C4233" s="31" t="s">
        <v>3246</v>
      </c>
      <c r="D4233" s="16">
        <v>0</v>
      </c>
      <c r="E4233" s="8">
        <v>1024</v>
      </c>
      <c r="F4233" s="16">
        <v>513</v>
      </c>
      <c r="G4233" s="8">
        <f t="shared" si="200"/>
        <v>0.4990234375</v>
      </c>
      <c r="H4233" s="7">
        <v>0.75423313037871398</v>
      </c>
      <c r="I4233" s="17">
        <v>1</v>
      </c>
      <c r="J4233" s="3">
        <v>0.46866439684210498</v>
      </c>
      <c r="K4233" s="4">
        <v>1.0000520982439001</v>
      </c>
      <c r="L4233" s="7">
        <v>1</v>
      </c>
      <c r="M4233" s="1">
        <v>256</v>
      </c>
      <c r="N4233" s="1">
        <v>8192</v>
      </c>
      <c r="O4233" s="1">
        <v>128</v>
      </c>
      <c r="P4233" s="17">
        <v>1</v>
      </c>
      <c r="Q4233" s="3">
        <v>0.51112179769425803</v>
      </c>
      <c r="R4233" s="4">
        <v>1.0000000542871801</v>
      </c>
      <c r="S4233" s="7">
        <f t="shared" si="198"/>
        <v>4.2459999999999998E-2</v>
      </c>
      <c r="T4233" s="17">
        <f t="shared" si="199"/>
        <v>5.0000000000000002E-5</v>
      </c>
      <c r="U4233" s="54" t="b">
        <v>0</v>
      </c>
      <c r="V4233" s="55" t="b">
        <v>0</v>
      </c>
      <c r="W4233" s="10">
        <v>18963908</v>
      </c>
      <c r="Y4233" s="51"/>
    </row>
    <row r="4234" spans="1:25" x14ac:dyDescent="0.2">
      <c r="A4234" s="29" t="s">
        <v>31</v>
      </c>
      <c r="B4234" s="34" t="s">
        <v>2129</v>
      </c>
      <c r="C4234" s="31" t="s">
        <v>4041</v>
      </c>
      <c r="D4234" s="16">
        <v>0.5</v>
      </c>
      <c r="E4234" s="8">
        <v>4096</v>
      </c>
      <c r="F4234" s="16">
        <v>2190</v>
      </c>
      <c r="G4234" s="8">
        <f t="shared" si="200"/>
        <v>0.46533203125</v>
      </c>
      <c r="H4234" s="7">
        <v>0.43268747864618201</v>
      </c>
      <c r="I4234" s="17">
        <v>0.99999999999997702</v>
      </c>
      <c r="J4234" s="3">
        <v>0.30124464013382102</v>
      </c>
      <c r="K4234" s="4">
        <v>0.99871965712358701</v>
      </c>
      <c r="L4234" s="7">
        <v>2</v>
      </c>
      <c r="M4234" s="1">
        <v>256</v>
      </c>
      <c r="N4234" s="1">
        <v>32768</v>
      </c>
      <c r="O4234" s="1">
        <v>128</v>
      </c>
      <c r="P4234" s="17">
        <v>1</v>
      </c>
      <c r="Q4234" s="3">
        <v>0.314661148357818</v>
      </c>
      <c r="R4234" s="4">
        <v>0.99128424046329899</v>
      </c>
      <c r="S4234" s="7">
        <f t="shared" si="198"/>
        <v>1.342E-2</v>
      </c>
      <c r="T4234" s="17">
        <f t="shared" si="199"/>
        <v>-7.4400000000000004E-3</v>
      </c>
      <c r="U4234" s="54" t="b">
        <v>0</v>
      </c>
      <c r="V4234" s="55" t="b">
        <v>0</v>
      </c>
      <c r="W4234" s="10">
        <v>729912560</v>
      </c>
      <c r="Y4234" s="51"/>
    </row>
    <row r="4235" spans="1:25" x14ac:dyDescent="0.2">
      <c r="A4235" s="29" t="s">
        <v>3</v>
      </c>
      <c r="B4235" s="34" t="s">
        <v>2231</v>
      </c>
      <c r="C4235" s="31" t="s">
        <v>4143</v>
      </c>
      <c r="D4235" s="16">
        <v>1</v>
      </c>
      <c r="E4235" s="8">
        <v>256</v>
      </c>
      <c r="F4235" s="16">
        <v>209</v>
      </c>
      <c r="G4235" s="8">
        <f t="shared" si="200"/>
        <v>0.18359375</v>
      </c>
      <c r="H4235" s="7">
        <v>0.89923599215065297</v>
      </c>
      <c r="I4235" s="17">
        <v>0.94973099660624105</v>
      </c>
      <c r="J4235" s="3">
        <v>0.51092508161703998</v>
      </c>
      <c r="K4235" s="4">
        <v>0.94159497765697298</v>
      </c>
      <c r="L4235" s="7">
        <v>1</v>
      </c>
      <c r="M4235" s="1">
        <v>128</v>
      </c>
      <c r="N4235" s="1">
        <v>8192</v>
      </c>
      <c r="O4235" s="1">
        <v>128</v>
      </c>
      <c r="P4235" s="17">
        <v>1</v>
      </c>
      <c r="Q4235" s="3">
        <v>0.68131542629235697</v>
      </c>
      <c r="R4235" s="4">
        <v>0.95533000514865696</v>
      </c>
      <c r="S4235" s="7">
        <f t="shared" si="198"/>
        <v>0.17039000000000001</v>
      </c>
      <c r="T4235" s="17">
        <f t="shared" si="199"/>
        <v>2.5400000000000002E-3</v>
      </c>
      <c r="U4235" s="54" t="b">
        <v>1</v>
      </c>
      <c r="V4235" s="55" t="b">
        <v>0</v>
      </c>
      <c r="W4235" s="10">
        <v>18848195</v>
      </c>
      <c r="Y4235" s="51"/>
    </row>
    <row r="4236" spans="1:25" x14ac:dyDescent="0.2">
      <c r="A4236" s="29" t="s">
        <v>30</v>
      </c>
      <c r="B4236" s="34" t="s">
        <v>2765</v>
      </c>
      <c r="C4236" s="31" t="s">
        <v>4677</v>
      </c>
      <c r="D4236" s="16">
        <v>0.5</v>
      </c>
      <c r="E4236" s="8">
        <v>2048</v>
      </c>
      <c r="F4236" s="16">
        <v>44</v>
      </c>
      <c r="G4236" s="8">
        <f t="shared" si="200"/>
        <v>0.978515625</v>
      </c>
      <c r="H4236" s="7">
        <v>0.39911547154406002</v>
      </c>
      <c r="I4236" s="17">
        <v>1</v>
      </c>
      <c r="J4236" s="3">
        <v>0.40263027852308098</v>
      </c>
      <c r="K4236" s="4">
        <v>0.99322037926832996</v>
      </c>
      <c r="L4236" s="7">
        <v>1</v>
      </c>
      <c r="M4236" s="1">
        <v>32</v>
      </c>
      <c r="N4236" s="1">
        <v>32768</v>
      </c>
      <c r="O4236" s="1">
        <v>128</v>
      </c>
      <c r="P4236" s="17">
        <v>1</v>
      </c>
      <c r="Q4236" s="3">
        <v>0.46390641879884997</v>
      </c>
      <c r="R4236" s="4">
        <v>0.965175561736762</v>
      </c>
      <c r="S4236" s="7">
        <f t="shared" si="198"/>
        <v>-6.1280000000000001E-2</v>
      </c>
      <c r="T4236" s="17">
        <f t="shared" si="199"/>
        <v>-2.8039999999999999E-2</v>
      </c>
      <c r="U4236" s="54" t="b">
        <v>0</v>
      </c>
      <c r="V4236" s="55" t="b">
        <v>0</v>
      </c>
      <c r="W4236" s="10">
        <v>4190961</v>
      </c>
      <c r="Y4236" s="51"/>
    </row>
    <row r="4237" spans="1:25" x14ac:dyDescent="0.2">
      <c r="A4237" s="29" t="s">
        <v>46</v>
      </c>
      <c r="B4237" s="34" t="s">
        <v>2651</v>
      </c>
      <c r="C4237" s="31" t="s">
        <v>4563</v>
      </c>
      <c r="D4237" s="16">
        <v>0.5</v>
      </c>
      <c r="E4237" s="8">
        <v>1024</v>
      </c>
      <c r="F4237" s="16">
        <v>4</v>
      </c>
      <c r="G4237" s="8">
        <f t="shared" si="200"/>
        <v>0.99609375</v>
      </c>
      <c r="H4237" s="7">
        <v>0.33333333333333298</v>
      </c>
      <c r="I4237" s="17">
        <v>1</v>
      </c>
      <c r="J4237" s="3">
        <v>0.47140452079103201</v>
      </c>
      <c r="K4237" s="4">
        <v>1</v>
      </c>
      <c r="L4237" s="7">
        <v>3</v>
      </c>
      <c r="M4237" s="1">
        <v>256</v>
      </c>
      <c r="N4237" s="1">
        <v>32768</v>
      </c>
      <c r="O4237" s="1">
        <v>128</v>
      </c>
      <c r="P4237" s="17">
        <v>1</v>
      </c>
      <c r="Q4237" s="3">
        <v>0.47140452079103201</v>
      </c>
      <c r="R4237" s="4">
        <v>1</v>
      </c>
      <c r="S4237" s="7">
        <f t="shared" si="198"/>
        <v>0</v>
      </c>
      <c r="T4237" s="17">
        <f t="shared" si="199"/>
        <v>0</v>
      </c>
      <c r="U4237" s="54" t="b">
        <v>0</v>
      </c>
      <c r="V4237" s="55" t="b">
        <v>0</v>
      </c>
      <c r="W4237" s="10">
        <v>374101</v>
      </c>
      <c r="Y4237" s="51"/>
    </row>
    <row r="4238" spans="1:25" x14ac:dyDescent="0.2">
      <c r="A4238" s="29" t="s">
        <v>46</v>
      </c>
      <c r="B4238" s="34" t="s">
        <v>1763</v>
      </c>
      <c r="C4238" s="31" t="s">
        <v>3675</v>
      </c>
      <c r="D4238" s="16">
        <v>1</v>
      </c>
      <c r="E4238" s="8">
        <v>256</v>
      </c>
      <c r="F4238" s="16">
        <v>1</v>
      </c>
      <c r="G4238" s="8">
        <f t="shared" si="200"/>
        <v>0.99609375</v>
      </c>
      <c r="H4238" s="7">
        <v>0.58975451230145803</v>
      </c>
      <c r="I4238" s="17">
        <v>1</v>
      </c>
      <c r="J4238" s="3">
        <v>0.58975451230145803</v>
      </c>
      <c r="K4238" s="4">
        <v>1</v>
      </c>
      <c r="L4238" s="7">
        <v>3</v>
      </c>
      <c r="M4238" s="1">
        <v>32</v>
      </c>
      <c r="N4238" s="1">
        <v>2048</v>
      </c>
      <c r="O4238" s="1">
        <v>128</v>
      </c>
      <c r="P4238" s="17">
        <v>1</v>
      </c>
      <c r="Q4238" s="3">
        <v>0.58975451230145803</v>
      </c>
      <c r="R4238" s="4">
        <v>1</v>
      </c>
      <c r="S4238" s="7">
        <f t="shared" si="198"/>
        <v>0</v>
      </c>
      <c r="T4238" s="17">
        <f t="shared" si="199"/>
        <v>0</v>
      </c>
      <c r="U4238" s="54" t="b">
        <v>0</v>
      </c>
      <c r="V4238" s="55" t="b">
        <v>0</v>
      </c>
      <c r="W4238" s="10">
        <v>142203</v>
      </c>
      <c r="Y4238" s="51"/>
    </row>
    <row r="4239" spans="1:25" x14ac:dyDescent="0.2">
      <c r="A4239" s="29" t="s">
        <v>20</v>
      </c>
      <c r="B4239" s="34" t="s">
        <v>2052</v>
      </c>
      <c r="C4239" s="31" t="s">
        <v>3964</v>
      </c>
      <c r="D4239" s="16">
        <v>0</v>
      </c>
      <c r="E4239" s="8">
        <v>512</v>
      </c>
      <c r="F4239" s="16">
        <v>280</v>
      </c>
      <c r="G4239" s="8">
        <f t="shared" si="200"/>
        <v>0.453125</v>
      </c>
      <c r="H4239" s="7">
        <v>0.70592303703489301</v>
      </c>
      <c r="I4239" s="17">
        <v>0.999999999999999</v>
      </c>
      <c r="J4239" s="3">
        <v>0.502719962022384</v>
      </c>
      <c r="K4239" s="4">
        <v>0.99997638764135799</v>
      </c>
      <c r="L4239" s="7">
        <v>3</v>
      </c>
      <c r="M4239" s="1">
        <v>256</v>
      </c>
      <c r="N4239" s="1">
        <v>65536</v>
      </c>
      <c r="O4239" s="1">
        <v>128</v>
      </c>
      <c r="P4239" s="17">
        <v>1</v>
      </c>
      <c r="Q4239" s="3">
        <v>0.55051802803635097</v>
      </c>
      <c r="R4239" s="4">
        <v>1.0000063451631001</v>
      </c>
      <c r="S4239" s="7">
        <f t="shared" si="198"/>
        <v>4.7800000000000002E-2</v>
      </c>
      <c r="T4239" s="17">
        <f t="shared" si="199"/>
        <v>2.0000000000000002E-5</v>
      </c>
      <c r="U4239" s="54" t="b">
        <v>0</v>
      </c>
      <c r="V4239" s="55" t="b">
        <v>0</v>
      </c>
      <c r="W4239" s="10">
        <v>15546611</v>
      </c>
      <c r="Y4239" s="51"/>
    </row>
    <row r="4240" spans="1:25" x14ac:dyDescent="0.2">
      <c r="A4240" s="29" t="s">
        <v>50</v>
      </c>
      <c r="B4240" s="34" t="s">
        <v>1270</v>
      </c>
      <c r="C4240" s="31" t="s">
        <v>3182</v>
      </c>
      <c r="D4240" s="16">
        <v>1</v>
      </c>
      <c r="E4240" s="8">
        <v>2048</v>
      </c>
      <c r="F4240" s="16">
        <v>177</v>
      </c>
      <c r="G4240" s="8">
        <f t="shared" si="200"/>
        <v>0.91357421875</v>
      </c>
      <c r="H4240" s="7">
        <v>0.48442378742442399</v>
      </c>
      <c r="I4240" s="17">
        <v>0.999999999999995</v>
      </c>
      <c r="J4240" s="3">
        <v>0.48894484502040098</v>
      </c>
      <c r="K4240" s="4">
        <v>0.99508075041653499</v>
      </c>
      <c r="L4240" s="7">
        <v>3</v>
      </c>
      <c r="M4240" s="1">
        <v>128</v>
      </c>
      <c r="N4240" s="1">
        <v>32768</v>
      </c>
      <c r="O4240" s="1">
        <v>128</v>
      </c>
      <c r="P4240" s="17">
        <v>1</v>
      </c>
      <c r="Q4240" s="3">
        <v>0.49930216683707002</v>
      </c>
      <c r="R4240" s="4">
        <v>0.99565179548228799</v>
      </c>
      <c r="S4240" s="7">
        <f t="shared" si="198"/>
        <v>-1.0359999999999999E-2</v>
      </c>
      <c r="T4240" s="17">
        <f t="shared" si="199"/>
        <v>5.6999999999999998E-4</v>
      </c>
      <c r="U4240" s="54" t="b">
        <v>0</v>
      </c>
      <c r="V4240" s="55" t="b">
        <v>0</v>
      </c>
      <c r="W4240" s="10">
        <v>5564773</v>
      </c>
      <c r="Y4240" s="51"/>
    </row>
    <row r="4241" spans="1:25" x14ac:dyDescent="0.2">
      <c r="A4241" s="29" t="s">
        <v>25</v>
      </c>
      <c r="B4241" s="34" t="s">
        <v>984</v>
      </c>
      <c r="C4241" s="31" t="s">
        <v>2896</v>
      </c>
      <c r="D4241" s="16">
        <v>0.5</v>
      </c>
      <c r="E4241" s="8">
        <v>1024</v>
      </c>
      <c r="F4241" s="16">
        <v>4</v>
      </c>
      <c r="G4241" s="8">
        <f t="shared" si="200"/>
        <v>0.99609375</v>
      </c>
      <c r="H4241" s="7">
        <v>0.36602540378443799</v>
      </c>
      <c r="I4241" s="17">
        <v>1</v>
      </c>
      <c r="J4241" s="3">
        <v>0.51763809020504103</v>
      </c>
      <c r="K4241" s="4">
        <v>0.999999999999998</v>
      </c>
      <c r="L4241" s="7">
        <v>3</v>
      </c>
      <c r="M4241" s="1">
        <v>64</v>
      </c>
      <c r="N4241" s="1">
        <v>8192</v>
      </c>
      <c r="O4241" s="1">
        <v>128</v>
      </c>
      <c r="P4241" s="17">
        <v>1</v>
      </c>
      <c r="Q4241" s="3">
        <v>0.51707681570185504</v>
      </c>
      <c r="R4241" s="4">
        <v>1</v>
      </c>
      <c r="S4241" s="7">
        <f t="shared" si="198"/>
        <v>5.5999999999999995E-4</v>
      </c>
      <c r="T4241" s="17">
        <f t="shared" si="199"/>
        <v>0</v>
      </c>
      <c r="U4241" s="54" t="b">
        <v>0</v>
      </c>
      <c r="V4241" s="55" t="b">
        <v>0</v>
      </c>
      <c r="W4241" s="10">
        <v>211454</v>
      </c>
      <c r="Y4241" s="51"/>
    </row>
    <row r="4242" spans="1:25" x14ac:dyDescent="0.2">
      <c r="A4242" s="29" t="s">
        <v>34</v>
      </c>
      <c r="B4242" s="34" t="s">
        <v>2593</v>
      </c>
      <c r="C4242" s="31" t="s">
        <v>4505</v>
      </c>
      <c r="D4242" s="16">
        <v>0</v>
      </c>
      <c r="E4242" s="8">
        <v>256</v>
      </c>
      <c r="F4242" s="16">
        <v>120</v>
      </c>
      <c r="G4242" s="8">
        <f t="shared" si="200"/>
        <v>0.53125</v>
      </c>
      <c r="H4242" s="7">
        <v>0.85220656174701503</v>
      </c>
      <c r="I4242" s="17">
        <v>0.94729564507946096</v>
      </c>
      <c r="J4242" s="3">
        <v>0.63791812792442504</v>
      </c>
      <c r="K4242" s="4">
        <v>0.985999915589026</v>
      </c>
      <c r="L4242" s="7">
        <v>1</v>
      </c>
      <c r="M4242" s="1">
        <v>64</v>
      </c>
      <c r="N4242" s="1">
        <v>8192</v>
      </c>
      <c r="O4242" s="1">
        <v>128</v>
      </c>
      <c r="P4242" s="17">
        <v>1</v>
      </c>
      <c r="Q4242" s="3">
        <v>0.72524044622580697</v>
      </c>
      <c r="R4242" s="4">
        <v>0.95789797311792302</v>
      </c>
      <c r="S4242" s="7">
        <f t="shared" si="198"/>
        <v>8.7319999999999995E-2</v>
      </c>
      <c r="T4242" s="17">
        <f t="shared" si="199"/>
        <v>2.81E-2</v>
      </c>
      <c r="U4242" s="54" t="b">
        <v>0</v>
      </c>
      <c r="V4242" s="55" t="b">
        <v>1</v>
      </c>
      <c r="W4242" s="10">
        <v>5765686</v>
      </c>
      <c r="Y4242" s="51"/>
    </row>
    <row r="4243" spans="1:25" x14ac:dyDescent="0.2">
      <c r="A4243" s="29" t="s">
        <v>34</v>
      </c>
      <c r="B4243" s="34" t="s">
        <v>4884</v>
      </c>
      <c r="C4243" s="31" t="s">
        <v>5053</v>
      </c>
      <c r="D4243" s="16">
        <v>0.5</v>
      </c>
      <c r="E4243" s="8">
        <v>4096</v>
      </c>
      <c r="F4243" s="16">
        <v>970</v>
      </c>
      <c r="G4243" s="8">
        <f t="shared" si="200"/>
        <v>0.76318359375</v>
      </c>
      <c r="H4243" s="7">
        <v>0.60846150822999701</v>
      </c>
      <c r="I4243" s="17">
        <v>0.999999999999998</v>
      </c>
      <c r="J4243" s="3">
        <v>0.52053243022646301</v>
      </c>
      <c r="K4243" s="4">
        <v>0.99761245131808995</v>
      </c>
      <c r="L4243" s="7">
        <v>2</v>
      </c>
      <c r="M4243" s="1">
        <v>32</v>
      </c>
      <c r="N4243" s="1">
        <v>65536</v>
      </c>
      <c r="O4243" s="1">
        <v>128</v>
      </c>
      <c r="P4243" s="17">
        <v>1</v>
      </c>
      <c r="Q4243" s="3">
        <v>0.545289258489283</v>
      </c>
      <c r="R4243" s="4">
        <v>0.99670787267738603</v>
      </c>
      <c r="S4243" s="7">
        <f t="shared" si="198"/>
        <v>2.4760000000000001E-2</v>
      </c>
      <c r="T4243" s="17">
        <f t="shared" si="199"/>
        <v>-8.9999999999999998E-4</v>
      </c>
      <c r="U4243" s="54" t="b">
        <v>0</v>
      </c>
      <c r="V4243" s="55" t="b">
        <v>0</v>
      </c>
      <c r="W4243" s="10">
        <v>12595302</v>
      </c>
      <c r="Y4243" s="51"/>
    </row>
    <row r="4244" spans="1:25" x14ac:dyDescent="0.2">
      <c r="A4244" s="29" t="s">
        <v>18</v>
      </c>
      <c r="B4244" s="34" t="s">
        <v>2381</v>
      </c>
      <c r="C4244" s="31" t="s">
        <v>4293</v>
      </c>
      <c r="D4244" s="16">
        <v>0.5</v>
      </c>
      <c r="E4244" s="8">
        <v>256</v>
      </c>
      <c r="F4244" s="16">
        <v>190</v>
      </c>
      <c r="G4244" s="8">
        <f t="shared" si="200"/>
        <v>0.2578125</v>
      </c>
      <c r="H4244" s="7">
        <v>0.94206526127119505</v>
      </c>
      <c r="I4244" s="17">
        <v>0.998967207769625</v>
      </c>
      <c r="J4244" s="3">
        <v>0.46623089763890002</v>
      </c>
      <c r="K4244" s="4">
        <v>0.98129618691236398</v>
      </c>
      <c r="L4244" s="7">
        <v>1</v>
      </c>
      <c r="M4244" s="1">
        <v>64</v>
      </c>
      <c r="N4244" s="1">
        <v>32768</v>
      </c>
      <c r="O4244" s="1">
        <v>128</v>
      </c>
      <c r="P4244" s="17">
        <v>1</v>
      </c>
      <c r="Q4244" s="3">
        <v>0.58319463883068901</v>
      </c>
      <c r="R4244" s="4">
        <v>0.98592578545769505</v>
      </c>
      <c r="S4244" s="7">
        <f t="shared" si="198"/>
        <v>0.11695999999999999</v>
      </c>
      <c r="T4244" s="17">
        <f t="shared" si="199"/>
        <v>4.6299999999999996E-3</v>
      </c>
      <c r="U4244" s="54" t="b">
        <v>0</v>
      </c>
      <c r="V4244" s="55" t="b">
        <v>0</v>
      </c>
      <c r="W4244" s="10">
        <v>13754590</v>
      </c>
      <c r="Y4244" s="51"/>
    </row>
    <row r="4245" spans="1:25" x14ac:dyDescent="0.2">
      <c r="A4245" s="29" t="s">
        <v>20</v>
      </c>
      <c r="B4245" s="34" t="s">
        <v>1776</v>
      </c>
      <c r="C4245" s="31" t="s">
        <v>3688</v>
      </c>
      <c r="D4245" s="16">
        <v>0</v>
      </c>
      <c r="E4245" s="8">
        <v>2048</v>
      </c>
      <c r="F4245" s="16">
        <v>856</v>
      </c>
      <c r="G4245" s="8">
        <f t="shared" si="200"/>
        <v>0.58203125</v>
      </c>
      <c r="H4245" s="7">
        <v>0.42589897509250202</v>
      </c>
      <c r="I4245" s="17">
        <v>0.999999999999997</v>
      </c>
      <c r="J4245" s="3">
        <v>0.32604976890158799</v>
      </c>
      <c r="K4245" s="4">
        <v>0.99999789498874603</v>
      </c>
      <c r="L4245" s="7">
        <v>3</v>
      </c>
      <c r="M4245" s="1">
        <v>64</v>
      </c>
      <c r="N4245" s="1">
        <v>65536</v>
      </c>
      <c r="O4245" s="1">
        <v>128</v>
      </c>
      <c r="P4245" s="17">
        <v>1</v>
      </c>
      <c r="Q4245" s="3">
        <v>0.34105615309478199</v>
      </c>
      <c r="R4245" s="4">
        <v>0.99999704420358404</v>
      </c>
      <c r="S4245" s="7">
        <f t="shared" si="198"/>
        <v>1.5010000000000001E-2</v>
      </c>
      <c r="T4245" s="17">
        <f t="shared" si="199"/>
        <v>0</v>
      </c>
      <c r="U4245" s="54" t="b">
        <v>0</v>
      </c>
      <c r="V4245" s="55" t="b">
        <v>0</v>
      </c>
      <c r="W4245" s="10">
        <v>30595701</v>
      </c>
      <c r="Y4245" s="51"/>
    </row>
    <row r="4246" spans="1:25" x14ac:dyDescent="0.2">
      <c r="A4246" s="29" t="s">
        <v>2</v>
      </c>
      <c r="B4246" s="34" t="s">
        <v>1374</v>
      </c>
      <c r="C4246" s="31" t="s">
        <v>3286</v>
      </c>
      <c r="D4246" s="16">
        <v>0</v>
      </c>
      <c r="E4246" s="8">
        <v>1024</v>
      </c>
      <c r="F4246" s="16">
        <v>642</v>
      </c>
      <c r="G4246" s="8">
        <f t="shared" si="200"/>
        <v>0.373046875</v>
      </c>
      <c r="H4246" s="7">
        <v>0.86653423330544599</v>
      </c>
      <c r="I4246" s="17">
        <v>1.0000000529294499</v>
      </c>
      <c r="J4246" s="3">
        <v>0.36988758909498598</v>
      </c>
      <c r="K4246" s="4">
        <v>1.00008222651831</v>
      </c>
      <c r="L4246" s="7">
        <v>3</v>
      </c>
      <c r="M4246" s="1">
        <v>32</v>
      </c>
      <c r="N4246" s="1">
        <v>65536</v>
      </c>
      <c r="O4246" s="1">
        <v>128</v>
      </c>
      <c r="P4246" s="17">
        <v>1</v>
      </c>
      <c r="Q4246" s="3">
        <v>0.38174801746034698</v>
      </c>
      <c r="R4246" s="4">
        <v>0.99999933127396301</v>
      </c>
      <c r="S4246" s="7">
        <f t="shared" si="198"/>
        <v>1.1860000000000001E-2</v>
      </c>
      <c r="T4246" s="17">
        <f t="shared" si="199"/>
        <v>8.0000000000000007E-5</v>
      </c>
      <c r="U4246" s="54" t="b">
        <v>0</v>
      </c>
      <c r="V4246" s="55" t="b">
        <v>0</v>
      </c>
      <c r="W4246" s="10">
        <v>16586416</v>
      </c>
      <c r="Y4246" s="51"/>
    </row>
    <row r="4247" spans="1:25" x14ac:dyDescent="0.2">
      <c r="A4247" s="29" t="s">
        <v>30</v>
      </c>
      <c r="B4247" s="34" t="s">
        <v>2372</v>
      </c>
      <c r="C4247" s="31" t="s">
        <v>4284</v>
      </c>
      <c r="D4247" s="16">
        <v>0</v>
      </c>
      <c r="E4247" s="8">
        <v>256</v>
      </c>
      <c r="F4247" s="16">
        <v>24</v>
      </c>
      <c r="G4247" s="8">
        <f t="shared" si="200"/>
        <v>0.90625</v>
      </c>
      <c r="H4247" s="7">
        <v>1.00000000000614</v>
      </c>
      <c r="I4247" s="17">
        <v>0.98297282998504298</v>
      </c>
      <c r="J4247" s="3">
        <v>0.97538087504678295</v>
      </c>
      <c r="K4247" s="4">
        <v>0.98321003406826402</v>
      </c>
      <c r="L4247" s="7">
        <v>1</v>
      </c>
      <c r="M4247" s="1">
        <v>256</v>
      </c>
      <c r="N4247" s="1">
        <v>4096</v>
      </c>
      <c r="O4247" s="1">
        <v>128</v>
      </c>
      <c r="P4247" s="17">
        <v>1</v>
      </c>
      <c r="Q4247" s="3">
        <v>0.99591425180701099</v>
      </c>
      <c r="R4247" s="4">
        <v>0.98253245650731202</v>
      </c>
      <c r="S4247" s="7">
        <f t="shared" si="198"/>
        <v>2.053E-2</v>
      </c>
      <c r="T4247" s="17">
        <f t="shared" si="199"/>
        <v>-2.0000000000000001E-4</v>
      </c>
      <c r="U4247" s="54" t="b">
        <v>0</v>
      </c>
      <c r="V4247" s="55" t="b">
        <v>0</v>
      </c>
      <c r="W4247" s="10">
        <v>3776934</v>
      </c>
      <c r="Y4247" s="51"/>
    </row>
    <row r="4248" spans="1:25" x14ac:dyDescent="0.2">
      <c r="A4248" s="29" t="s">
        <v>2</v>
      </c>
      <c r="B4248" s="34" t="s">
        <v>2775</v>
      </c>
      <c r="C4248" s="31" t="s">
        <v>4687</v>
      </c>
      <c r="D4248" s="16">
        <v>0.5</v>
      </c>
      <c r="E4248" s="8">
        <v>256</v>
      </c>
      <c r="F4248" s="16">
        <v>192</v>
      </c>
      <c r="G4248" s="8">
        <f t="shared" si="200"/>
        <v>0.25</v>
      </c>
      <c r="H4248" s="7">
        <v>0.99913519135796802</v>
      </c>
      <c r="I4248" s="17">
        <v>0.87833594961209804</v>
      </c>
      <c r="J4248" s="3">
        <v>0.42477116941323301</v>
      </c>
      <c r="K4248" s="4">
        <v>0.97626763484133094</v>
      </c>
      <c r="L4248" s="7">
        <v>2</v>
      </c>
      <c r="M4248" s="1">
        <v>64</v>
      </c>
      <c r="N4248" s="1">
        <v>2048</v>
      </c>
      <c r="O4248" s="1">
        <v>128</v>
      </c>
      <c r="P4248" s="17">
        <v>1</v>
      </c>
      <c r="Q4248" s="3">
        <v>0.453351665706416</v>
      </c>
      <c r="R4248" s="4">
        <v>0.97416872375524799</v>
      </c>
      <c r="S4248" s="7">
        <f t="shared" si="198"/>
        <v>2.8580000000000001E-2</v>
      </c>
      <c r="T4248" s="17">
        <f t="shared" si="199"/>
        <v>2.0999999999999999E-3</v>
      </c>
      <c r="U4248" s="54" t="b">
        <v>0</v>
      </c>
      <c r="V4248" s="55" t="b">
        <v>0</v>
      </c>
      <c r="W4248" s="10">
        <v>5958089</v>
      </c>
      <c r="Y4248" s="51"/>
    </row>
    <row r="4249" spans="1:25" x14ac:dyDescent="0.2">
      <c r="A4249" s="29" t="s">
        <v>37</v>
      </c>
      <c r="B4249" s="34" t="s">
        <v>2102</v>
      </c>
      <c r="C4249" s="31" t="s">
        <v>4014</v>
      </c>
      <c r="D4249" s="16">
        <v>0.5</v>
      </c>
      <c r="E4249" s="8">
        <v>1024</v>
      </c>
      <c r="F4249" s="16">
        <v>128</v>
      </c>
      <c r="G4249" s="8">
        <f t="shared" si="200"/>
        <v>0.875</v>
      </c>
      <c r="H4249" s="7">
        <v>0.54978199758708401</v>
      </c>
      <c r="I4249" s="17">
        <v>1.0000000001134699</v>
      </c>
      <c r="J4249" s="3">
        <v>0.457166675826706</v>
      </c>
      <c r="K4249" s="4">
        <v>0.990149930961707</v>
      </c>
      <c r="L4249" s="7">
        <v>1</v>
      </c>
      <c r="M4249" s="1">
        <v>256</v>
      </c>
      <c r="N4249" s="1">
        <v>16384</v>
      </c>
      <c r="O4249" s="1">
        <v>128</v>
      </c>
      <c r="P4249" s="17">
        <v>1</v>
      </c>
      <c r="Q4249" s="3">
        <v>0.49754880864546203</v>
      </c>
      <c r="R4249" s="4">
        <v>0.90120401878410095</v>
      </c>
      <c r="S4249" s="7">
        <f t="shared" si="198"/>
        <v>4.0379999999999999E-2</v>
      </c>
      <c r="T4249" s="17">
        <f t="shared" si="199"/>
        <v>-8.8950000000000001E-2</v>
      </c>
      <c r="U4249" s="54" t="b">
        <v>0</v>
      </c>
      <c r="V4249" s="55" t="b">
        <v>0</v>
      </c>
      <c r="W4249" s="10">
        <v>4902719</v>
      </c>
      <c r="Y4249" s="51"/>
    </row>
    <row r="4250" spans="1:25" x14ac:dyDescent="0.2">
      <c r="A4250" s="29" t="s">
        <v>50</v>
      </c>
      <c r="B4250" s="34" t="s">
        <v>2709</v>
      </c>
      <c r="C4250" s="31" t="s">
        <v>4621</v>
      </c>
      <c r="D4250" s="16">
        <v>0.5</v>
      </c>
      <c r="E4250" s="8">
        <v>4096</v>
      </c>
      <c r="F4250" s="16">
        <v>241</v>
      </c>
      <c r="G4250" s="8">
        <f t="shared" si="200"/>
        <v>0.941162109375</v>
      </c>
      <c r="H4250" s="7">
        <v>0.43730616254361399</v>
      </c>
      <c r="I4250" s="17">
        <v>0.999999999999998</v>
      </c>
      <c r="J4250" s="3">
        <v>0.44651151805687</v>
      </c>
      <c r="K4250" s="4">
        <v>0.995423055269964</v>
      </c>
      <c r="L4250" s="7">
        <v>1</v>
      </c>
      <c r="M4250" s="1">
        <v>128</v>
      </c>
      <c r="N4250" s="1">
        <v>65536</v>
      </c>
      <c r="O4250" s="1">
        <v>128</v>
      </c>
      <c r="P4250" s="17">
        <v>1</v>
      </c>
      <c r="Q4250" s="3">
        <v>0.60077673996196401</v>
      </c>
      <c r="R4250" s="4">
        <v>0.94935550926910905</v>
      </c>
      <c r="S4250" s="7">
        <f t="shared" si="198"/>
        <v>-0.15426999999999999</v>
      </c>
      <c r="T4250" s="17">
        <f t="shared" si="199"/>
        <v>-4.607E-2</v>
      </c>
      <c r="U4250" s="54" t="b">
        <v>0</v>
      </c>
      <c r="V4250" s="55" t="b">
        <v>0</v>
      </c>
      <c r="W4250" s="10">
        <v>6439758</v>
      </c>
      <c r="Y4250" s="51"/>
    </row>
    <row r="4251" spans="1:25" x14ac:dyDescent="0.2">
      <c r="A4251" s="29" t="s">
        <v>45</v>
      </c>
      <c r="B4251" s="34" t="s">
        <v>2105</v>
      </c>
      <c r="C4251" s="31" t="s">
        <v>4017</v>
      </c>
      <c r="D4251" s="16">
        <v>1</v>
      </c>
      <c r="E4251" s="8">
        <v>512</v>
      </c>
      <c r="F4251" s="16">
        <v>348</v>
      </c>
      <c r="G4251" s="8">
        <f t="shared" si="200"/>
        <v>0.3203125</v>
      </c>
      <c r="H4251" s="7">
        <v>0.82354439530364199</v>
      </c>
      <c r="I4251" s="17">
        <v>0.98548511195691302</v>
      </c>
      <c r="J4251" s="3">
        <v>0.39533871501242202</v>
      </c>
      <c r="K4251" s="4">
        <v>0.99900333773757799</v>
      </c>
      <c r="L4251" s="7">
        <v>3</v>
      </c>
      <c r="M4251" s="1">
        <v>128</v>
      </c>
      <c r="N4251" s="1">
        <v>4096</v>
      </c>
      <c r="O4251" s="1">
        <v>128</v>
      </c>
      <c r="P4251" s="17">
        <v>1</v>
      </c>
      <c r="Q4251" s="3">
        <v>0.39969183400971797</v>
      </c>
      <c r="R4251" s="4">
        <v>0.99891691018842299</v>
      </c>
      <c r="S4251" s="7">
        <f t="shared" si="198"/>
        <v>4.3499999999999997E-3</v>
      </c>
      <c r="T4251" s="17">
        <f t="shared" si="199"/>
        <v>9.0000000000000006E-5</v>
      </c>
      <c r="U4251" s="54" t="b">
        <v>0</v>
      </c>
      <c r="V4251" s="55" t="b">
        <v>0</v>
      </c>
      <c r="W4251" s="10">
        <v>7310277</v>
      </c>
      <c r="Y4251" s="51"/>
    </row>
    <row r="4252" spans="1:25" x14ac:dyDescent="0.2">
      <c r="A4252" s="29" t="s">
        <v>17</v>
      </c>
      <c r="B4252" s="34" t="s">
        <v>1747</v>
      </c>
      <c r="C4252" s="31" t="s">
        <v>3659</v>
      </c>
      <c r="D4252" s="16">
        <v>0.5</v>
      </c>
      <c r="E4252" s="8">
        <v>512</v>
      </c>
      <c r="F4252" s="16">
        <v>392</v>
      </c>
      <c r="G4252" s="8">
        <f t="shared" si="200"/>
        <v>0.234375</v>
      </c>
      <c r="H4252" s="7">
        <v>0.78226518674947698</v>
      </c>
      <c r="I4252" s="17">
        <v>1</v>
      </c>
      <c r="J4252" s="3">
        <v>0.36633419652389099</v>
      </c>
      <c r="K4252" s="4">
        <v>0.99547005885469397</v>
      </c>
      <c r="L4252" s="7">
        <v>2</v>
      </c>
      <c r="M4252" s="1">
        <v>128</v>
      </c>
      <c r="N4252" s="1">
        <v>8192</v>
      </c>
      <c r="O4252" s="1">
        <v>128</v>
      </c>
      <c r="P4252" s="17">
        <v>1</v>
      </c>
      <c r="Q4252" s="3">
        <v>0.39991038050816002</v>
      </c>
      <c r="R4252" s="4">
        <v>0.99701473126858597</v>
      </c>
      <c r="S4252" s="7">
        <f t="shared" si="198"/>
        <v>3.3579999999999999E-2</v>
      </c>
      <c r="T4252" s="17">
        <f t="shared" si="199"/>
        <v>1.5399999999999999E-3</v>
      </c>
      <c r="U4252" s="54" t="b">
        <v>0</v>
      </c>
      <c r="V4252" s="55" t="b">
        <v>0</v>
      </c>
      <c r="W4252" s="10">
        <v>18593697</v>
      </c>
      <c r="Y4252" s="51"/>
    </row>
    <row r="4253" spans="1:25" x14ac:dyDescent="0.2">
      <c r="A4253" s="29" t="s">
        <v>54</v>
      </c>
      <c r="B4253" s="34" t="s">
        <v>2801</v>
      </c>
      <c r="C4253" s="31" t="s">
        <v>4713</v>
      </c>
      <c r="D4253" s="16">
        <v>0</v>
      </c>
      <c r="E4253" s="8">
        <v>256</v>
      </c>
      <c r="F4253" s="16">
        <v>221</v>
      </c>
      <c r="G4253" s="8">
        <f t="shared" si="200"/>
        <v>0.13671875</v>
      </c>
      <c r="H4253" s="7">
        <v>0.98687148296256499</v>
      </c>
      <c r="I4253" s="17">
        <v>0.90512786084959995</v>
      </c>
      <c r="J4253" s="3">
        <v>0.50624660460987603</v>
      </c>
      <c r="K4253" s="4">
        <v>0.91309700395219495</v>
      </c>
      <c r="L4253" s="7">
        <v>2</v>
      </c>
      <c r="M4253" s="1">
        <v>64</v>
      </c>
      <c r="N4253" s="1">
        <v>16384</v>
      </c>
      <c r="O4253" s="1">
        <v>128</v>
      </c>
      <c r="P4253" s="17">
        <v>1</v>
      </c>
      <c r="Q4253" s="3">
        <v>0.61666345290364299</v>
      </c>
      <c r="R4253" s="4">
        <v>0.92438185319969501</v>
      </c>
      <c r="S4253" s="7">
        <f t="shared" si="198"/>
        <v>0.11042</v>
      </c>
      <c r="T4253" s="17">
        <f t="shared" si="199"/>
        <v>-1.128E-2</v>
      </c>
      <c r="U4253" s="54" t="b">
        <v>0</v>
      </c>
      <c r="V4253" s="55" t="b">
        <v>0</v>
      </c>
      <c r="W4253" s="10">
        <v>14702890</v>
      </c>
      <c r="Y4253" s="51"/>
    </row>
    <row r="4254" spans="1:25" x14ac:dyDescent="0.2">
      <c r="A4254" s="29" t="s">
        <v>48</v>
      </c>
      <c r="B4254" s="34" t="s">
        <v>1641</v>
      </c>
      <c r="C4254" s="31" t="s">
        <v>3553</v>
      </c>
      <c r="D4254" s="16">
        <v>0.5</v>
      </c>
      <c r="E4254" s="8">
        <v>1024</v>
      </c>
      <c r="F4254" s="16">
        <v>351</v>
      </c>
      <c r="G4254" s="8">
        <f t="shared" si="200"/>
        <v>0.6572265625</v>
      </c>
      <c r="H4254" s="7">
        <v>0.72158510539057596</v>
      </c>
      <c r="I4254" s="17">
        <v>1</v>
      </c>
      <c r="J4254" s="3">
        <v>0.63115671741898505</v>
      </c>
      <c r="K4254" s="4">
        <v>0.999999302834366</v>
      </c>
      <c r="L4254" s="7">
        <v>3</v>
      </c>
      <c r="M4254" s="1">
        <v>256</v>
      </c>
      <c r="N4254" s="1">
        <v>8192</v>
      </c>
      <c r="O4254" s="1">
        <v>128</v>
      </c>
      <c r="P4254" s="17">
        <v>1</v>
      </c>
      <c r="Q4254" s="3">
        <v>0.640538971913866</v>
      </c>
      <c r="R4254" s="4">
        <v>0.99999992048540998</v>
      </c>
      <c r="S4254" s="7">
        <f t="shared" si="198"/>
        <v>9.3799999999999994E-3</v>
      </c>
      <c r="T4254" s="17">
        <f t="shared" si="199"/>
        <v>0</v>
      </c>
      <c r="U4254" s="54" t="b">
        <v>0</v>
      </c>
      <c r="V4254" s="55" t="b">
        <v>0</v>
      </c>
      <c r="W4254" s="10">
        <v>6427567</v>
      </c>
      <c r="Y4254" s="51"/>
    </row>
    <row r="4255" spans="1:25" x14ac:dyDescent="0.2">
      <c r="A4255" s="29" t="s">
        <v>25</v>
      </c>
      <c r="B4255" s="34" t="s">
        <v>2680</v>
      </c>
      <c r="C4255" s="31" t="s">
        <v>4592</v>
      </c>
      <c r="D4255" s="16">
        <v>0.5</v>
      </c>
      <c r="E4255" s="8">
        <v>512</v>
      </c>
      <c r="F4255" s="16">
        <v>2</v>
      </c>
      <c r="G4255" s="8">
        <f t="shared" si="200"/>
        <v>0.99609375</v>
      </c>
      <c r="H4255" s="7">
        <v>0.58975451230145803</v>
      </c>
      <c r="I4255" s="17">
        <v>1</v>
      </c>
      <c r="J4255" s="3">
        <v>0.58975451230145903</v>
      </c>
      <c r="K4255" s="4">
        <v>0.84089641525371295</v>
      </c>
      <c r="L4255" s="7">
        <v>3</v>
      </c>
      <c r="M4255" s="1">
        <v>128</v>
      </c>
      <c r="N4255" s="1">
        <v>4096</v>
      </c>
      <c r="O4255" s="1">
        <v>128</v>
      </c>
      <c r="P4255" s="17">
        <v>1</v>
      </c>
      <c r="Q4255" s="3">
        <v>0.58975451230145903</v>
      </c>
      <c r="R4255" s="4">
        <v>0.84089641525371295</v>
      </c>
      <c r="S4255" s="7">
        <f t="shared" si="198"/>
        <v>0</v>
      </c>
      <c r="T4255" s="17">
        <f t="shared" si="199"/>
        <v>0</v>
      </c>
      <c r="U4255" s="54" t="b">
        <v>0</v>
      </c>
      <c r="V4255" s="55" t="b">
        <v>0</v>
      </c>
      <c r="W4255" s="10">
        <v>169615</v>
      </c>
      <c r="Y4255" s="51"/>
    </row>
    <row r="4256" spans="1:25" x14ac:dyDescent="0.2">
      <c r="A4256" s="29" t="s">
        <v>51</v>
      </c>
      <c r="B4256" s="34" t="s">
        <v>1067</v>
      </c>
      <c r="C4256" s="31" t="s">
        <v>2979</v>
      </c>
      <c r="D4256" s="16">
        <v>1</v>
      </c>
      <c r="E4256" s="8">
        <v>2048</v>
      </c>
      <c r="F4256" s="16">
        <v>1550</v>
      </c>
      <c r="G4256" s="8">
        <f t="shared" si="200"/>
        <v>0.2431640625</v>
      </c>
      <c r="H4256" s="7">
        <v>0.83177188295695104</v>
      </c>
      <c r="I4256" s="17">
        <v>1</v>
      </c>
      <c r="J4256" s="3">
        <v>0.42332868361114001</v>
      </c>
      <c r="K4256" s="4">
        <v>0.99851083550428499</v>
      </c>
      <c r="L4256" s="7">
        <v>3</v>
      </c>
      <c r="M4256" s="1">
        <v>256</v>
      </c>
      <c r="N4256" s="1">
        <v>32768</v>
      </c>
      <c r="O4256" s="1">
        <v>128</v>
      </c>
      <c r="P4256" s="17">
        <v>1</v>
      </c>
      <c r="Q4256" s="3">
        <v>0.44063743464708499</v>
      </c>
      <c r="R4256" s="4">
        <v>0.99875832207620896</v>
      </c>
      <c r="S4256" s="7">
        <f t="shared" si="198"/>
        <v>1.7309999999999999E-2</v>
      </c>
      <c r="T4256" s="17">
        <f t="shared" si="199"/>
        <v>2.5000000000000001E-4</v>
      </c>
      <c r="U4256" s="54" t="b">
        <v>0</v>
      </c>
      <c r="V4256" s="55" t="b">
        <v>0</v>
      </c>
      <c r="W4256" s="10">
        <v>198641292</v>
      </c>
      <c r="Y4256" s="51"/>
    </row>
    <row r="4257" spans="1:25" x14ac:dyDescent="0.2">
      <c r="A4257" s="29" t="s">
        <v>29</v>
      </c>
      <c r="B4257" s="34" t="s">
        <v>1965</v>
      </c>
      <c r="C4257" s="31" t="s">
        <v>3877</v>
      </c>
      <c r="D4257" s="16">
        <v>1</v>
      </c>
      <c r="E4257" s="8">
        <v>2048</v>
      </c>
      <c r="F4257" s="16">
        <v>1586</v>
      </c>
      <c r="G4257" s="8">
        <f t="shared" si="200"/>
        <v>0.2255859375</v>
      </c>
      <c r="H4257" s="7">
        <v>0.84662777767157904</v>
      </c>
      <c r="I4257" s="17">
        <v>1</v>
      </c>
      <c r="J4257" s="3">
        <v>0.48624387838634697</v>
      </c>
      <c r="K4257" s="4">
        <v>0.99555414586867996</v>
      </c>
      <c r="L4257" s="7">
        <v>1</v>
      </c>
      <c r="M4257" s="1">
        <v>32</v>
      </c>
      <c r="N4257" s="1">
        <v>65536</v>
      </c>
      <c r="O4257" s="1">
        <v>128</v>
      </c>
      <c r="P4257" s="17">
        <v>1</v>
      </c>
      <c r="Q4257" s="3">
        <v>0.599301749066256</v>
      </c>
      <c r="R4257" s="4">
        <v>0.96838095396335599</v>
      </c>
      <c r="S4257" s="7">
        <f t="shared" si="198"/>
        <v>0.11305999999999999</v>
      </c>
      <c r="T4257" s="17">
        <f t="shared" si="199"/>
        <v>-2.717E-2</v>
      </c>
      <c r="U4257" s="54" t="b">
        <v>1</v>
      </c>
      <c r="V4257" s="55" t="b">
        <v>0</v>
      </c>
      <c r="W4257" s="10">
        <v>1650237971</v>
      </c>
      <c r="Y4257" s="51"/>
    </row>
    <row r="4258" spans="1:25" x14ac:dyDescent="0.2">
      <c r="A4258" s="29" t="s">
        <v>10</v>
      </c>
      <c r="B4258" s="34" t="s">
        <v>1120</v>
      </c>
      <c r="C4258" s="31" t="s">
        <v>3032</v>
      </c>
      <c r="D4258" s="16">
        <v>0</v>
      </c>
      <c r="E4258" s="8">
        <v>512</v>
      </c>
      <c r="F4258" s="16">
        <v>216</v>
      </c>
      <c r="G4258" s="8">
        <f t="shared" si="200"/>
        <v>0.578125</v>
      </c>
      <c r="H4258" s="7">
        <v>0.78592059637071199</v>
      </c>
      <c r="I4258" s="17">
        <v>1</v>
      </c>
      <c r="J4258" s="3">
        <v>0.57025294906379398</v>
      </c>
      <c r="K4258" s="4">
        <v>1.0000131402193</v>
      </c>
      <c r="L4258" s="7">
        <v>2</v>
      </c>
      <c r="M4258" s="1">
        <v>64</v>
      </c>
      <c r="N4258" s="1">
        <v>65536</v>
      </c>
      <c r="O4258" s="1">
        <v>128</v>
      </c>
      <c r="P4258" s="17">
        <v>1</v>
      </c>
      <c r="Q4258" s="3">
        <v>0.61888772296854699</v>
      </c>
      <c r="R4258" s="4">
        <v>1.0000521112296701</v>
      </c>
      <c r="S4258" s="7">
        <f t="shared" si="198"/>
        <v>4.863E-2</v>
      </c>
      <c r="T4258" s="17">
        <f t="shared" si="199"/>
        <v>-4.0000000000000003E-5</v>
      </c>
      <c r="U4258" s="54" t="b">
        <v>0</v>
      </c>
      <c r="V4258" s="55" t="b">
        <v>0</v>
      </c>
      <c r="W4258" s="10">
        <v>14608686</v>
      </c>
      <c r="Y4258" s="51"/>
    </row>
    <row r="4259" spans="1:25" x14ac:dyDescent="0.2">
      <c r="A4259" s="29" t="s">
        <v>8</v>
      </c>
      <c r="B4259" s="34" t="s">
        <v>1332</v>
      </c>
      <c r="C4259" s="31" t="s">
        <v>3244</v>
      </c>
      <c r="D4259" s="16">
        <v>0.5</v>
      </c>
      <c r="E4259" s="8">
        <v>512</v>
      </c>
      <c r="F4259" s="16">
        <v>243</v>
      </c>
      <c r="G4259" s="8">
        <f t="shared" si="200"/>
        <v>0.525390625</v>
      </c>
      <c r="H4259" s="7">
        <v>0.75551756919080204</v>
      </c>
      <c r="I4259" s="17">
        <v>0.99999730652546603</v>
      </c>
      <c r="J4259" s="3">
        <v>0.57297304727468301</v>
      </c>
      <c r="K4259" s="4">
        <v>1.0000841034041299</v>
      </c>
      <c r="L4259" s="7">
        <v>3</v>
      </c>
      <c r="M4259" s="1">
        <v>256</v>
      </c>
      <c r="N4259" s="1">
        <v>4096</v>
      </c>
      <c r="O4259" s="1">
        <v>128</v>
      </c>
      <c r="P4259" s="17">
        <v>1</v>
      </c>
      <c r="Q4259" s="3">
        <v>0.58675813354786399</v>
      </c>
      <c r="R4259" s="4">
        <v>1.0000020481174301</v>
      </c>
      <c r="S4259" s="7">
        <f t="shared" si="198"/>
        <v>1.379E-2</v>
      </c>
      <c r="T4259" s="17">
        <f t="shared" si="199"/>
        <v>8.0000000000000007E-5</v>
      </c>
      <c r="U4259" s="54" t="b">
        <v>0</v>
      </c>
      <c r="V4259" s="55" t="b">
        <v>0</v>
      </c>
      <c r="W4259" s="10">
        <v>6003962</v>
      </c>
      <c r="Y4259" s="51"/>
    </row>
    <row r="4260" spans="1:25" x14ac:dyDescent="0.2">
      <c r="A4260" s="29" t="s">
        <v>55</v>
      </c>
      <c r="B4260" s="34" t="s">
        <v>1290</v>
      </c>
      <c r="C4260" s="31" t="s">
        <v>3202</v>
      </c>
      <c r="D4260" s="16">
        <v>0</v>
      </c>
      <c r="E4260" s="8">
        <v>256</v>
      </c>
      <c r="F4260" s="16">
        <v>211</v>
      </c>
      <c r="G4260" s="8">
        <f t="shared" si="200"/>
        <v>0.17578125</v>
      </c>
      <c r="H4260" s="7">
        <v>0.99999999999987299</v>
      </c>
      <c r="I4260" s="17">
        <v>0.85224971765873503</v>
      </c>
      <c r="J4260" s="3">
        <v>0.50524651547958799</v>
      </c>
      <c r="K4260" s="4">
        <v>0.94022909776133801</v>
      </c>
      <c r="L4260" s="7">
        <v>3</v>
      </c>
      <c r="M4260" s="1">
        <v>32</v>
      </c>
      <c r="N4260" s="1">
        <v>65536</v>
      </c>
      <c r="O4260" s="1">
        <v>128</v>
      </c>
      <c r="P4260" s="17">
        <v>1</v>
      </c>
      <c r="Q4260" s="3">
        <v>0.50845350036524595</v>
      </c>
      <c r="R4260" s="4">
        <v>0.93748806925963002</v>
      </c>
      <c r="S4260" s="7">
        <f t="shared" si="198"/>
        <v>3.2100000000000002E-3</v>
      </c>
      <c r="T4260" s="17">
        <f t="shared" si="199"/>
        <v>2.7399999999999998E-3</v>
      </c>
      <c r="U4260" s="54" t="b">
        <v>0</v>
      </c>
      <c r="V4260" s="55" t="b">
        <v>0</v>
      </c>
      <c r="W4260" s="10">
        <v>6342220</v>
      </c>
      <c r="Y4260" s="51"/>
    </row>
    <row r="4261" spans="1:25" x14ac:dyDescent="0.2">
      <c r="A4261" s="29" t="s">
        <v>8</v>
      </c>
      <c r="B4261" s="34" t="s">
        <v>2235</v>
      </c>
      <c r="C4261" s="31" t="s">
        <v>4147</v>
      </c>
      <c r="D4261" s="16">
        <v>0</v>
      </c>
      <c r="E4261" s="8">
        <v>4096</v>
      </c>
      <c r="F4261" s="16">
        <v>1167</v>
      </c>
      <c r="G4261" s="8">
        <f t="shared" si="200"/>
        <v>0.715087890625</v>
      </c>
      <c r="H4261" s="7">
        <v>0.42774251695361498</v>
      </c>
      <c r="I4261" s="17">
        <v>0.99999699437766998</v>
      </c>
      <c r="J4261" s="3">
        <v>0.35179123185314998</v>
      </c>
      <c r="K4261" s="4">
        <v>1.0000059377832999</v>
      </c>
      <c r="L4261" s="7">
        <v>1</v>
      </c>
      <c r="M4261" s="1">
        <v>64</v>
      </c>
      <c r="N4261" s="1">
        <v>65536</v>
      </c>
      <c r="O4261" s="1">
        <v>128</v>
      </c>
      <c r="P4261" s="17">
        <v>1</v>
      </c>
      <c r="Q4261" s="3">
        <v>0.372717506510792</v>
      </c>
      <c r="R4261" s="4">
        <v>1.00001246403648</v>
      </c>
      <c r="S4261" s="7">
        <f t="shared" si="198"/>
        <v>2.0930000000000001E-2</v>
      </c>
      <c r="T4261" s="17">
        <f t="shared" si="199"/>
        <v>-1.0000000000000001E-5</v>
      </c>
      <c r="U4261" s="54" t="b">
        <v>0</v>
      </c>
      <c r="V4261" s="55" t="b">
        <v>0</v>
      </c>
      <c r="W4261" s="10">
        <v>37282884</v>
      </c>
      <c r="Y4261" s="51"/>
    </row>
    <row r="4262" spans="1:25" x14ac:dyDescent="0.2">
      <c r="A4262" s="29" t="s">
        <v>30</v>
      </c>
      <c r="B4262" s="34" t="s">
        <v>1731</v>
      </c>
      <c r="C4262" s="31" t="s">
        <v>3643</v>
      </c>
      <c r="D4262" s="16">
        <v>1</v>
      </c>
      <c r="E4262" s="8">
        <v>256</v>
      </c>
      <c r="F4262" s="16">
        <v>25</v>
      </c>
      <c r="G4262" s="8">
        <f t="shared" si="200"/>
        <v>0.90234375</v>
      </c>
      <c r="H4262" s="7">
        <v>0.67616288938413704</v>
      </c>
      <c r="I4262" s="17">
        <v>1</v>
      </c>
      <c r="J4262" s="3">
        <v>0.65935156210322898</v>
      </c>
      <c r="K4262" s="4">
        <v>0.99543639457814503</v>
      </c>
      <c r="L4262" s="7">
        <v>2</v>
      </c>
      <c r="M4262" s="1">
        <v>256</v>
      </c>
      <c r="N4262" s="1">
        <v>32768</v>
      </c>
      <c r="O4262" s="1">
        <v>128</v>
      </c>
      <c r="P4262" s="17">
        <v>1</v>
      </c>
      <c r="Q4262" s="3">
        <v>0.67485869385922703</v>
      </c>
      <c r="R4262" s="4">
        <v>0.95148010540722106</v>
      </c>
      <c r="S4262" s="7">
        <f t="shared" si="198"/>
        <v>1.5509999999999999E-2</v>
      </c>
      <c r="T4262" s="17">
        <f t="shared" si="199"/>
        <v>-4.3959999999999999E-2</v>
      </c>
      <c r="U4262" s="54" t="b">
        <v>0</v>
      </c>
      <c r="V4262" s="55" t="b">
        <v>0</v>
      </c>
      <c r="W4262" s="10">
        <v>4210176</v>
      </c>
      <c r="Y4262" s="51"/>
    </row>
    <row r="4263" spans="1:25" x14ac:dyDescent="0.2">
      <c r="A4263" s="29" t="s">
        <v>19</v>
      </c>
      <c r="B4263" s="34" t="s">
        <v>1115</v>
      </c>
      <c r="C4263" s="31" t="s">
        <v>3027</v>
      </c>
      <c r="D4263" s="16">
        <v>0</v>
      </c>
      <c r="E4263" s="8">
        <v>512</v>
      </c>
      <c r="F4263" s="16">
        <v>218</v>
      </c>
      <c r="G4263" s="8">
        <f t="shared" si="200"/>
        <v>0.57421875</v>
      </c>
      <c r="H4263" s="7">
        <v>0.58915136090013598</v>
      </c>
      <c r="I4263" s="17">
        <v>1.0000785414425299</v>
      </c>
      <c r="J4263" s="3">
        <v>0.490912658313436</v>
      </c>
      <c r="K4263" s="4">
        <v>0.99955455057160203</v>
      </c>
      <c r="L4263" s="7">
        <v>3</v>
      </c>
      <c r="M4263" s="1">
        <v>32</v>
      </c>
      <c r="N4263" s="1">
        <v>16384</v>
      </c>
      <c r="O4263" s="1">
        <v>128</v>
      </c>
      <c r="P4263" s="17">
        <v>1</v>
      </c>
      <c r="Q4263" s="3">
        <v>0.507349022797008</v>
      </c>
      <c r="R4263" s="4">
        <v>0.99988097571274304</v>
      </c>
      <c r="S4263" s="7">
        <f t="shared" si="198"/>
        <v>1.644E-2</v>
      </c>
      <c r="T4263" s="17">
        <f t="shared" si="199"/>
        <v>3.3E-4</v>
      </c>
      <c r="U4263" s="54" t="b">
        <v>0</v>
      </c>
      <c r="V4263" s="55" t="b">
        <v>0</v>
      </c>
      <c r="W4263" s="10">
        <v>8792272</v>
      </c>
      <c r="Y4263" s="51"/>
    </row>
    <row r="4264" spans="1:25" x14ac:dyDescent="0.2">
      <c r="A4264" s="29" t="s">
        <v>28</v>
      </c>
      <c r="B4264" s="34" t="s">
        <v>1206</v>
      </c>
      <c r="C4264" s="31" t="s">
        <v>3118</v>
      </c>
      <c r="D4264" s="16">
        <v>1</v>
      </c>
      <c r="E4264" s="8">
        <v>512</v>
      </c>
      <c r="F4264" s="16">
        <v>45</v>
      </c>
      <c r="G4264" s="8">
        <f t="shared" si="200"/>
        <v>0.912109375</v>
      </c>
      <c r="H4264" s="7">
        <v>0.57709695680435602</v>
      </c>
      <c r="I4264" s="17">
        <v>1.0028985476632</v>
      </c>
      <c r="J4264" s="3">
        <v>0.56645670265360204</v>
      </c>
      <c r="K4264" s="4">
        <v>0.97205332369919895</v>
      </c>
      <c r="L4264" s="7">
        <v>2</v>
      </c>
      <c r="M4264" s="1">
        <v>256</v>
      </c>
      <c r="N4264" s="1">
        <v>4096</v>
      </c>
      <c r="O4264" s="1">
        <v>128</v>
      </c>
      <c r="P4264" s="17">
        <v>1</v>
      </c>
      <c r="Q4264" s="3">
        <v>0.57157323011174899</v>
      </c>
      <c r="R4264" s="4">
        <v>0.93285925262284697</v>
      </c>
      <c r="S4264" s="7">
        <f t="shared" si="198"/>
        <v>5.1200000000000004E-3</v>
      </c>
      <c r="T4264" s="17">
        <f t="shared" si="199"/>
        <v>-3.9190000000000003E-2</v>
      </c>
      <c r="U4264" s="54" t="b">
        <v>0</v>
      </c>
      <c r="V4264" s="55" t="b">
        <v>0</v>
      </c>
      <c r="W4264" s="10">
        <v>3852199</v>
      </c>
      <c r="Y4264" s="51"/>
    </row>
    <row r="4265" spans="1:25" x14ac:dyDescent="0.2">
      <c r="A4265" s="29" t="s">
        <v>57</v>
      </c>
      <c r="B4265" s="34" t="s">
        <v>2431</v>
      </c>
      <c r="C4265" s="31" t="s">
        <v>4343</v>
      </c>
      <c r="D4265" s="16">
        <v>0.5</v>
      </c>
      <c r="E4265" s="8">
        <v>512</v>
      </c>
      <c r="F4265" s="16">
        <v>210</v>
      </c>
      <c r="G4265" s="8">
        <f t="shared" si="200"/>
        <v>0.58984375</v>
      </c>
      <c r="H4265" s="7">
        <v>0.59148669843913404</v>
      </c>
      <c r="I4265" s="17">
        <v>1</v>
      </c>
      <c r="J4265" s="3">
        <v>0.468938923884202</v>
      </c>
      <c r="K4265" s="4">
        <v>1.0000480139613299</v>
      </c>
      <c r="L4265" s="7">
        <v>2</v>
      </c>
      <c r="M4265" s="1">
        <v>32</v>
      </c>
      <c r="N4265" s="1">
        <v>4096</v>
      </c>
      <c r="O4265" s="1">
        <v>128</v>
      </c>
      <c r="P4265" s="17">
        <v>1</v>
      </c>
      <c r="Q4265" s="3">
        <v>0.48938950528312403</v>
      </c>
      <c r="R4265" s="4">
        <v>1.00000168692819</v>
      </c>
      <c r="S4265" s="7">
        <f t="shared" si="198"/>
        <v>2.0449999999999999E-2</v>
      </c>
      <c r="T4265" s="17">
        <f t="shared" si="199"/>
        <v>5.0000000000000002E-5</v>
      </c>
      <c r="U4265" s="54" t="b">
        <v>0</v>
      </c>
      <c r="V4265" s="55" t="b">
        <v>0</v>
      </c>
      <c r="W4265" s="10">
        <v>5595823</v>
      </c>
      <c r="Y4265" s="51"/>
    </row>
    <row r="4266" spans="1:25" x14ac:dyDescent="0.2">
      <c r="A4266" s="29" t="s">
        <v>48</v>
      </c>
      <c r="B4266" s="34" t="s">
        <v>1383</v>
      </c>
      <c r="C4266" s="31" t="s">
        <v>3295</v>
      </c>
      <c r="D4266" s="16">
        <v>0</v>
      </c>
      <c r="E4266" s="8">
        <v>2048</v>
      </c>
      <c r="F4266" s="16">
        <v>595</v>
      </c>
      <c r="G4266" s="8">
        <f t="shared" si="200"/>
        <v>0.70947265625</v>
      </c>
      <c r="H4266" s="7">
        <v>0.62883079671054298</v>
      </c>
      <c r="I4266" s="17">
        <v>0.999999999999998</v>
      </c>
      <c r="J4266" s="3">
        <v>0.56409880507459498</v>
      </c>
      <c r="K4266" s="4">
        <v>1.0000006209915999</v>
      </c>
      <c r="L4266" s="7">
        <v>2</v>
      </c>
      <c r="M4266" s="1">
        <v>32</v>
      </c>
      <c r="N4266" s="1">
        <v>16384</v>
      </c>
      <c r="O4266" s="1">
        <v>128</v>
      </c>
      <c r="P4266" s="17">
        <v>1</v>
      </c>
      <c r="Q4266" s="3">
        <v>0.58236169590412901</v>
      </c>
      <c r="R4266" s="4">
        <v>0.99999996489361398</v>
      </c>
      <c r="S4266" s="7">
        <f t="shared" si="198"/>
        <v>1.8259999999999998E-2</v>
      </c>
      <c r="T4266" s="17">
        <f t="shared" si="199"/>
        <v>0</v>
      </c>
      <c r="U4266" s="54" t="b">
        <v>0</v>
      </c>
      <c r="V4266" s="55" t="b">
        <v>0</v>
      </c>
      <c r="W4266" s="10">
        <v>9127004</v>
      </c>
      <c r="Y4266" s="51"/>
    </row>
    <row r="4267" spans="1:25" x14ac:dyDescent="0.2">
      <c r="A4267" s="29" t="s">
        <v>53</v>
      </c>
      <c r="B4267" s="34" t="s">
        <v>1836</v>
      </c>
      <c r="C4267" s="31" t="s">
        <v>3748</v>
      </c>
      <c r="D4267" s="16">
        <v>0</v>
      </c>
      <c r="E4267" s="8">
        <v>4096</v>
      </c>
      <c r="F4267" s="16">
        <v>2095</v>
      </c>
      <c r="G4267" s="8">
        <f t="shared" si="200"/>
        <v>0.488525390625</v>
      </c>
      <c r="H4267" s="7">
        <v>0.65556479856559802</v>
      </c>
      <c r="I4267" s="17">
        <v>1</v>
      </c>
      <c r="J4267" s="3">
        <v>0.52091985308779498</v>
      </c>
      <c r="K4267" s="4">
        <v>0.99999999752834101</v>
      </c>
      <c r="L4267" s="7">
        <v>1</v>
      </c>
      <c r="M4267" s="1">
        <v>32</v>
      </c>
      <c r="N4267" s="1">
        <v>32768</v>
      </c>
      <c r="O4267" s="1">
        <v>128</v>
      </c>
      <c r="P4267" s="17">
        <v>1</v>
      </c>
      <c r="Q4267" s="3">
        <v>0.55928587847192601</v>
      </c>
      <c r="R4267" s="4">
        <v>0.99999999407785101</v>
      </c>
      <c r="S4267" s="7">
        <f t="shared" si="198"/>
        <v>3.8370000000000001E-2</v>
      </c>
      <c r="T4267" s="17">
        <f t="shared" si="199"/>
        <v>0</v>
      </c>
      <c r="U4267" s="54" t="b">
        <v>0</v>
      </c>
      <c r="V4267" s="55" t="b">
        <v>0</v>
      </c>
      <c r="W4267" s="10">
        <v>121523152</v>
      </c>
      <c r="Y4267" s="51"/>
    </row>
    <row r="4268" spans="1:25" x14ac:dyDescent="0.2">
      <c r="A4268" s="29" t="s">
        <v>10</v>
      </c>
      <c r="B4268" s="34" t="s">
        <v>2506</v>
      </c>
      <c r="C4268" s="31" t="s">
        <v>4418</v>
      </c>
      <c r="D4268" s="16">
        <v>1</v>
      </c>
      <c r="E4268" s="8">
        <v>4096</v>
      </c>
      <c r="F4268" s="16">
        <v>1435</v>
      </c>
      <c r="G4268" s="8">
        <f t="shared" si="200"/>
        <v>0.649658203125</v>
      </c>
      <c r="H4268" s="7">
        <v>0.40264406314895201</v>
      </c>
      <c r="I4268" s="17">
        <v>1</v>
      </c>
      <c r="J4268" s="3">
        <v>0.33113240047281101</v>
      </c>
      <c r="K4268" s="4">
        <v>0.98836707633675203</v>
      </c>
      <c r="L4268" s="7">
        <v>1</v>
      </c>
      <c r="M4268" s="1">
        <v>64</v>
      </c>
      <c r="N4268" s="1">
        <v>32768</v>
      </c>
      <c r="O4268" s="1">
        <v>128</v>
      </c>
      <c r="P4268" s="17">
        <v>1</v>
      </c>
      <c r="Q4268" s="3">
        <v>0.43450834915712799</v>
      </c>
      <c r="R4268" s="4">
        <v>0.93678740155749796</v>
      </c>
      <c r="S4268" s="7">
        <f t="shared" si="198"/>
        <v>3.9649999999999998E-2</v>
      </c>
      <c r="T4268" s="17">
        <f t="shared" si="199"/>
        <v>-5.1580000000000001E-2</v>
      </c>
      <c r="U4268" s="54" t="b">
        <v>0</v>
      </c>
      <c r="V4268" s="55" t="b">
        <v>0</v>
      </c>
      <c r="W4268" s="10">
        <v>162356588</v>
      </c>
      <c r="Y4268" s="51"/>
    </row>
    <row r="4269" spans="1:25" x14ac:dyDescent="0.2">
      <c r="A4269" s="29" t="s">
        <v>13</v>
      </c>
      <c r="B4269" s="34" t="s">
        <v>1767</v>
      </c>
      <c r="C4269" s="31" t="s">
        <v>3679</v>
      </c>
      <c r="D4269" s="16">
        <v>0</v>
      </c>
      <c r="E4269" s="8">
        <v>512</v>
      </c>
      <c r="F4269" s="16">
        <v>416</v>
      </c>
      <c r="G4269" s="8">
        <f t="shared" si="200"/>
        <v>0.1875</v>
      </c>
      <c r="H4269" s="7">
        <v>0.91030346732573098</v>
      </c>
      <c r="I4269" s="17">
        <v>0.993361832943081</v>
      </c>
      <c r="J4269" s="3">
        <v>0.52016638356346501</v>
      </c>
      <c r="K4269" s="4">
        <v>0.99852712782810504</v>
      </c>
      <c r="L4269" s="7">
        <v>3</v>
      </c>
      <c r="M4269" s="1">
        <v>128</v>
      </c>
      <c r="N4269" s="1">
        <v>32768</v>
      </c>
      <c r="O4269" s="1">
        <v>128</v>
      </c>
      <c r="P4269" s="17">
        <v>1</v>
      </c>
      <c r="Q4269" s="3">
        <v>0.55188506013708905</v>
      </c>
      <c r="R4269" s="4">
        <v>0.99833704533740597</v>
      </c>
      <c r="S4269" s="7">
        <f t="shared" si="198"/>
        <v>3.1719999999999998E-2</v>
      </c>
      <c r="T4269" s="17">
        <f t="shared" si="199"/>
        <v>1.9000000000000001E-4</v>
      </c>
      <c r="U4269" s="54" t="b">
        <v>0</v>
      </c>
      <c r="V4269" s="55" t="b">
        <v>0</v>
      </c>
      <c r="W4269" s="10">
        <v>16912387</v>
      </c>
      <c r="Y4269" s="51"/>
    </row>
    <row r="4270" spans="1:25" x14ac:dyDescent="0.2">
      <c r="A4270" s="29" t="s">
        <v>52</v>
      </c>
      <c r="B4270" s="34" t="s">
        <v>1902</v>
      </c>
      <c r="C4270" s="31" t="s">
        <v>3814</v>
      </c>
      <c r="D4270" s="16">
        <v>0</v>
      </c>
      <c r="E4270" s="8">
        <v>256</v>
      </c>
      <c r="F4270" s="16">
        <v>219</v>
      </c>
      <c r="G4270" s="8">
        <f t="shared" si="200"/>
        <v>0.14453125</v>
      </c>
      <c r="H4270" s="7">
        <v>0.90891588700104498</v>
      </c>
      <c r="I4270" s="17">
        <v>0.88227309944907595</v>
      </c>
      <c r="J4270" s="3">
        <v>0.49659315358696998</v>
      </c>
      <c r="K4270" s="4">
        <v>0.98080048845990198</v>
      </c>
      <c r="L4270" s="7">
        <v>3</v>
      </c>
      <c r="M4270" s="1">
        <v>128</v>
      </c>
      <c r="N4270" s="1">
        <v>65536</v>
      </c>
      <c r="O4270" s="1">
        <v>128</v>
      </c>
      <c r="P4270" s="17">
        <v>1</v>
      </c>
      <c r="Q4270" s="3">
        <v>0.54235629709011302</v>
      </c>
      <c r="R4270" s="4">
        <v>0.98069564056376102</v>
      </c>
      <c r="S4270" s="7">
        <f t="shared" si="198"/>
        <v>4.5760000000000002E-2</v>
      </c>
      <c r="T4270" s="17">
        <f t="shared" si="199"/>
        <v>1E-4</v>
      </c>
      <c r="U4270" s="54" t="b">
        <v>0</v>
      </c>
      <c r="V4270" s="55" t="b">
        <v>0</v>
      </c>
      <c r="W4270" s="10">
        <v>48737771</v>
      </c>
      <c r="Y4270" s="51"/>
    </row>
    <row r="4271" spans="1:25" x14ac:dyDescent="0.2">
      <c r="A4271" s="29" t="s">
        <v>37</v>
      </c>
      <c r="B4271" s="34" t="s">
        <v>2238</v>
      </c>
      <c r="C4271" s="31" t="s">
        <v>4150</v>
      </c>
      <c r="D4271" s="16">
        <v>0.5</v>
      </c>
      <c r="E4271" s="8">
        <v>2048</v>
      </c>
      <c r="F4271" s="16">
        <v>187</v>
      </c>
      <c r="G4271" s="8">
        <f t="shared" si="200"/>
        <v>0.90869140625</v>
      </c>
      <c r="H4271" s="7">
        <v>0.42184297283980199</v>
      </c>
      <c r="I4271" s="17">
        <v>1.0000000010236501</v>
      </c>
      <c r="J4271" s="3">
        <v>0.35996161364816798</v>
      </c>
      <c r="K4271" s="4">
        <v>0.98948278543820201</v>
      </c>
      <c r="L4271" s="7">
        <v>2</v>
      </c>
      <c r="M4271" s="1">
        <v>128</v>
      </c>
      <c r="N4271" s="1">
        <v>16384</v>
      </c>
      <c r="O4271" s="1">
        <v>128</v>
      </c>
      <c r="P4271" s="17">
        <v>1</v>
      </c>
      <c r="Q4271" s="3">
        <v>0.36903655570584198</v>
      </c>
      <c r="R4271" s="4">
        <v>0.97268760809666099</v>
      </c>
      <c r="S4271" s="7">
        <f t="shared" si="198"/>
        <v>9.0699999999999999E-3</v>
      </c>
      <c r="T4271" s="17">
        <f t="shared" si="199"/>
        <v>-1.6799999999999999E-2</v>
      </c>
      <c r="U4271" s="54" t="b">
        <v>0</v>
      </c>
      <c r="V4271" s="55" t="b">
        <v>0</v>
      </c>
      <c r="W4271" s="10">
        <v>4142047</v>
      </c>
      <c r="Y4271" s="51"/>
    </row>
    <row r="4272" spans="1:25" x14ac:dyDescent="0.2">
      <c r="A4272" s="29" t="s">
        <v>8</v>
      </c>
      <c r="B4272" s="34" t="s">
        <v>2435</v>
      </c>
      <c r="C4272" s="31" t="s">
        <v>4347</v>
      </c>
      <c r="D4272" s="16">
        <v>0</v>
      </c>
      <c r="E4272" s="8">
        <v>256</v>
      </c>
      <c r="F4272" s="16">
        <v>148</v>
      </c>
      <c r="G4272" s="8">
        <f t="shared" si="200"/>
        <v>0.421875</v>
      </c>
      <c r="H4272" s="7">
        <v>0.79262713344420999</v>
      </c>
      <c r="I4272" s="17">
        <v>1.00000103955366</v>
      </c>
      <c r="J4272" s="3">
        <v>0.57793269389852397</v>
      </c>
      <c r="K4272" s="4">
        <v>1.00009088385728</v>
      </c>
      <c r="L4272" s="7">
        <v>3</v>
      </c>
      <c r="M4272" s="1">
        <v>128</v>
      </c>
      <c r="N4272" s="1">
        <v>8192</v>
      </c>
      <c r="O4272" s="1">
        <v>128</v>
      </c>
      <c r="P4272" s="17">
        <v>1</v>
      </c>
      <c r="Q4272" s="3">
        <v>0.60804695926365804</v>
      </c>
      <c r="R4272" s="4">
        <v>0.99999618516797195</v>
      </c>
      <c r="S4272" s="7">
        <f t="shared" si="198"/>
        <v>3.0110000000000001E-2</v>
      </c>
      <c r="T4272" s="17">
        <f t="shared" si="199"/>
        <v>8.0000000000000007E-5</v>
      </c>
      <c r="U4272" s="54" t="b">
        <v>0</v>
      </c>
      <c r="V4272" s="55" t="b">
        <v>0</v>
      </c>
      <c r="W4272" s="10">
        <v>6546410</v>
      </c>
      <c r="Y4272" s="51"/>
    </row>
    <row r="4273" spans="1:25" x14ac:dyDescent="0.2">
      <c r="A4273" s="29" t="s">
        <v>18</v>
      </c>
      <c r="B4273" s="34" t="s">
        <v>2101</v>
      </c>
      <c r="C4273" s="31" t="s">
        <v>4013</v>
      </c>
      <c r="D4273" s="16">
        <v>0.5</v>
      </c>
      <c r="E4273" s="8">
        <v>1024</v>
      </c>
      <c r="F4273" s="16">
        <v>567</v>
      </c>
      <c r="G4273" s="8">
        <f t="shared" si="200"/>
        <v>0.4462890625</v>
      </c>
      <c r="H4273" s="7">
        <v>0.71273014056399697</v>
      </c>
      <c r="I4273" s="17">
        <v>0.999999999999998</v>
      </c>
      <c r="J4273" s="3">
        <v>0.40323525773284702</v>
      </c>
      <c r="K4273" s="4">
        <v>0.99958015186013804</v>
      </c>
      <c r="L4273" s="7">
        <v>2</v>
      </c>
      <c r="M4273" s="1">
        <v>128</v>
      </c>
      <c r="N4273" s="1">
        <v>8192</v>
      </c>
      <c r="O4273" s="1">
        <v>128</v>
      </c>
      <c r="P4273" s="17">
        <v>1</v>
      </c>
      <c r="Q4273" s="3">
        <v>0.42644059186955802</v>
      </c>
      <c r="R4273" s="4">
        <v>0.99659578861424503</v>
      </c>
      <c r="S4273" s="7">
        <f t="shared" si="198"/>
        <v>2.3210000000000001E-2</v>
      </c>
      <c r="T4273" s="17">
        <f t="shared" si="199"/>
        <v>-2.98E-3</v>
      </c>
      <c r="U4273" s="54" t="b">
        <v>0</v>
      </c>
      <c r="V4273" s="55" t="b">
        <v>0</v>
      </c>
      <c r="W4273" s="10">
        <v>10804054</v>
      </c>
      <c r="Y4273" s="51"/>
    </row>
    <row r="4274" spans="1:25" x14ac:dyDescent="0.2">
      <c r="A4274" s="29" t="s">
        <v>6</v>
      </c>
      <c r="B4274" s="34" t="s">
        <v>1128</v>
      </c>
      <c r="C4274" s="31" t="s">
        <v>3040</v>
      </c>
      <c r="D4274" s="16">
        <v>0</v>
      </c>
      <c r="E4274" s="8">
        <v>1024</v>
      </c>
      <c r="F4274" s="16">
        <v>1</v>
      </c>
      <c r="G4274" s="8">
        <f t="shared" si="200"/>
        <v>0.9990234375</v>
      </c>
      <c r="H4274" s="7">
        <v>0.499999999999999</v>
      </c>
      <c r="I4274" s="17">
        <v>1</v>
      </c>
      <c r="J4274" s="3">
        <v>0.499999999999999</v>
      </c>
      <c r="K4274" s="4">
        <v>1</v>
      </c>
      <c r="L4274" s="7">
        <v>1</v>
      </c>
      <c r="M4274" s="1">
        <v>128</v>
      </c>
      <c r="N4274" s="1">
        <v>65536</v>
      </c>
      <c r="O4274" s="1">
        <v>128</v>
      </c>
      <c r="P4274" s="17">
        <v>1</v>
      </c>
      <c r="Q4274" s="3">
        <v>0.499999999999999</v>
      </c>
      <c r="R4274" s="4">
        <v>1</v>
      </c>
      <c r="S4274" s="7">
        <f t="shared" si="198"/>
        <v>0</v>
      </c>
      <c r="T4274" s="17">
        <f t="shared" si="199"/>
        <v>0</v>
      </c>
      <c r="U4274" s="54" t="b">
        <v>0</v>
      </c>
      <c r="V4274" s="55" t="b">
        <v>0</v>
      </c>
      <c r="W4274" s="10">
        <v>440262</v>
      </c>
      <c r="Y4274" s="51"/>
    </row>
    <row r="4275" spans="1:25" x14ac:dyDescent="0.2">
      <c r="A4275" s="29" t="s">
        <v>43</v>
      </c>
      <c r="B4275" s="34" t="s">
        <v>1476</v>
      </c>
      <c r="C4275" s="31" t="s">
        <v>3388</v>
      </c>
      <c r="D4275" s="16">
        <v>1</v>
      </c>
      <c r="E4275" s="8">
        <v>512</v>
      </c>
      <c r="F4275" s="16">
        <v>286</v>
      </c>
      <c r="G4275" s="8">
        <f t="shared" si="200"/>
        <v>0.44140625</v>
      </c>
      <c r="H4275" s="7">
        <v>0.74137279650425103</v>
      </c>
      <c r="I4275" s="17">
        <v>0.99320616383350002</v>
      </c>
      <c r="J4275" s="3">
        <v>0.43889802696699298</v>
      </c>
      <c r="K4275" s="4">
        <v>0.99048586203690003</v>
      </c>
      <c r="L4275" s="7">
        <v>1</v>
      </c>
      <c r="M4275" s="1">
        <v>128</v>
      </c>
      <c r="N4275" s="1">
        <v>4096</v>
      </c>
      <c r="O4275" s="1">
        <v>128</v>
      </c>
      <c r="P4275" s="17">
        <v>1</v>
      </c>
      <c r="Q4275" s="3">
        <v>0.48084599386320298</v>
      </c>
      <c r="R4275" s="4">
        <v>0.91883741238344496</v>
      </c>
      <c r="S4275" s="7">
        <f t="shared" si="198"/>
        <v>4.1950000000000001E-2</v>
      </c>
      <c r="T4275" s="17">
        <f t="shared" si="199"/>
        <v>-7.1650000000000005E-2</v>
      </c>
      <c r="U4275" s="54" t="b">
        <v>0</v>
      </c>
      <c r="V4275" s="55" t="b">
        <v>0</v>
      </c>
      <c r="W4275" s="10">
        <v>11813156</v>
      </c>
      <c r="Y4275" s="51"/>
    </row>
    <row r="4276" spans="1:25" x14ac:dyDescent="0.2">
      <c r="A4276" s="29" t="s">
        <v>1</v>
      </c>
      <c r="B4276" s="34" t="s">
        <v>1430</v>
      </c>
      <c r="C4276" s="31" t="s">
        <v>3342</v>
      </c>
      <c r="D4276" s="16">
        <v>1</v>
      </c>
      <c r="E4276" s="8">
        <v>256</v>
      </c>
      <c r="F4276" s="16">
        <v>73</v>
      </c>
      <c r="G4276" s="8">
        <f t="shared" si="200"/>
        <v>0.71484375</v>
      </c>
      <c r="H4276" s="7">
        <v>1</v>
      </c>
      <c r="I4276" s="17">
        <v>0.98671360968295196</v>
      </c>
      <c r="J4276" s="3">
        <v>0.91083516445248003</v>
      </c>
      <c r="K4276" s="4">
        <v>0.97702089360817801</v>
      </c>
      <c r="L4276" s="7">
        <v>2</v>
      </c>
      <c r="M4276" s="1">
        <v>128</v>
      </c>
      <c r="N4276" s="1">
        <v>32768</v>
      </c>
      <c r="O4276" s="1">
        <v>128</v>
      </c>
      <c r="P4276" s="17">
        <v>1</v>
      </c>
      <c r="Q4276" s="3">
        <v>0.962772803682581</v>
      </c>
      <c r="R4276" s="4">
        <v>0.98250575424269604</v>
      </c>
      <c r="S4276" s="7">
        <f t="shared" si="198"/>
        <v>5.194E-2</v>
      </c>
      <c r="T4276" s="17">
        <f t="shared" si="199"/>
        <v>5.4799999999999996E-3</v>
      </c>
      <c r="U4276" s="54" t="b">
        <v>0</v>
      </c>
      <c r="V4276" s="55" t="b">
        <v>0</v>
      </c>
      <c r="W4276" s="10">
        <v>5226321</v>
      </c>
      <c r="Y4276" s="51"/>
    </row>
    <row r="4277" spans="1:25" x14ac:dyDescent="0.2">
      <c r="A4277" s="29" t="s">
        <v>10</v>
      </c>
      <c r="B4277" s="34" t="s">
        <v>1205</v>
      </c>
      <c r="C4277" s="31" t="s">
        <v>3117</v>
      </c>
      <c r="D4277" s="16">
        <v>0</v>
      </c>
      <c r="E4277" s="8">
        <v>2048</v>
      </c>
      <c r="F4277" s="16">
        <v>787</v>
      </c>
      <c r="G4277" s="8">
        <f t="shared" si="200"/>
        <v>0.61572265625</v>
      </c>
      <c r="H4277" s="7">
        <v>0.495803711072968</v>
      </c>
      <c r="I4277" s="17">
        <v>1</v>
      </c>
      <c r="J4277" s="3">
        <v>0.38645642624201498</v>
      </c>
      <c r="K4277" s="4">
        <v>1.00024810851575</v>
      </c>
      <c r="L4277" s="7">
        <v>3</v>
      </c>
      <c r="M4277" s="1">
        <v>256</v>
      </c>
      <c r="N4277" s="1">
        <v>16384</v>
      </c>
      <c r="O4277" s="1">
        <v>128</v>
      </c>
      <c r="P4277" s="17">
        <v>1</v>
      </c>
      <c r="Q4277" s="3">
        <v>0.39488551966184998</v>
      </c>
      <c r="R4277" s="4">
        <v>0.99997265480547504</v>
      </c>
      <c r="S4277" s="7">
        <f t="shared" si="198"/>
        <v>8.43E-3</v>
      </c>
      <c r="T4277" s="17">
        <f t="shared" si="199"/>
        <v>2.2000000000000001E-4</v>
      </c>
      <c r="U4277" s="54" t="b">
        <v>0</v>
      </c>
      <c r="V4277" s="55" t="b">
        <v>1</v>
      </c>
      <c r="W4277" s="10">
        <v>38878466</v>
      </c>
      <c r="Y4277" s="51"/>
    </row>
    <row r="4278" spans="1:25" x14ac:dyDescent="0.2">
      <c r="A4278" s="29" t="s">
        <v>38</v>
      </c>
      <c r="B4278" s="34" t="s">
        <v>2118</v>
      </c>
      <c r="C4278" s="31" t="s">
        <v>4030</v>
      </c>
      <c r="D4278" s="16">
        <v>0.5</v>
      </c>
      <c r="E4278" s="8">
        <v>512</v>
      </c>
      <c r="F4278" s="16">
        <v>363</v>
      </c>
      <c r="G4278" s="8">
        <f t="shared" si="200"/>
        <v>0.291015625</v>
      </c>
      <c r="H4278" s="7">
        <v>0.83013775553980895</v>
      </c>
      <c r="I4278" s="17">
        <v>0.99088146092474105</v>
      </c>
      <c r="J4278" s="3">
        <v>0.45947623031783802</v>
      </c>
      <c r="K4278" s="4">
        <v>0.99518572037920705</v>
      </c>
      <c r="L4278" s="7">
        <v>2</v>
      </c>
      <c r="M4278" s="1">
        <v>128</v>
      </c>
      <c r="N4278" s="1">
        <v>8192</v>
      </c>
      <c r="O4278" s="1">
        <v>128</v>
      </c>
      <c r="P4278" s="17">
        <v>1</v>
      </c>
      <c r="Q4278" s="3">
        <v>0.49715537037476099</v>
      </c>
      <c r="R4278" s="4">
        <v>0.99397070900801399</v>
      </c>
      <c r="S4278" s="7">
        <f t="shared" si="198"/>
        <v>3.7679999999999998E-2</v>
      </c>
      <c r="T4278" s="17">
        <f t="shared" si="199"/>
        <v>1.2199999999999999E-3</v>
      </c>
      <c r="U4278" s="54" t="b">
        <v>0</v>
      </c>
      <c r="V4278" s="55" t="b">
        <v>0</v>
      </c>
      <c r="W4278" s="10">
        <v>82492870</v>
      </c>
      <c r="Y4278" s="51"/>
    </row>
    <row r="4279" spans="1:25" x14ac:dyDescent="0.2">
      <c r="A4279" s="29" t="s">
        <v>14</v>
      </c>
      <c r="B4279" s="34" t="s">
        <v>1264</v>
      </c>
      <c r="C4279" s="31" t="s">
        <v>3176</v>
      </c>
      <c r="D4279" s="16">
        <v>0.5</v>
      </c>
      <c r="E4279" s="8">
        <v>2048</v>
      </c>
      <c r="F4279" s="16">
        <v>1172</v>
      </c>
      <c r="G4279" s="8">
        <f t="shared" si="200"/>
        <v>0.427734375</v>
      </c>
      <c r="H4279" s="7">
        <v>0.69242601664131498</v>
      </c>
      <c r="I4279" s="17">
        <v>1</v>
      </c>
      <c r="J4279" s="3">
        <v>0.38783172229590501</v>
      </c>
      <c r="K4279" s="4">
        <v>0.99640371447828602</v>
      </c>
      <c r="L4279" s="7">
        <v>3</v>
      </c>
      <c r="M4279" s="1">
        <v>64</v>
      </c>
      <c r="N4279" s="1">
        <v>16384</v>
      </c>
      <c r="O4279" s="1">
        <v>128</v>
      </c>
      <c r="P4279" s="17">
        <v>1</v>
      </c>
      <c r="Q4279" s="3">
        <v>0.39547308527694602</v>
      </c>
      <c r="R4279" s="4">
        <v>0.99676221132433296</v>
      </c>
      <c r="S4279" s="7">
        <f t="shared" si="198"/>
        <v>7.6400000000000001E-3</v>
      </c>
      <c r="T4279" s="17">
        <f t="shared" si="199"/>
        <v>3.6000000000000002E-4</v>
      </c>
      <c r="U4279" s="54" t="b">
        <v>0</v>
      </c>
      <c r="V4279" s="55" t="b">
        <v>0</v>
      </c>
      <c r="W4279" s="10">
        <v>16409700</v>
      </c>
      <c r="Y4279" s="51"/>
    </row>
    <row r="4280" spans="1:25" x14ac:dyDescent="0.2">
      <c r="A4280" s="29" t="s">
        <v>12</v>
      </c>
      <c r="B4280" s="34" t="s">
        <v>4859</v>
      </c>
      <c r="C4280" s="31" t="s">
        <v>5028</v>
      </c>
      <c r="D4280" s="16">
        <v>0.5</v>
      </c>
      <c r="E4280" s="8">
        <v>512</v>
      </c>
      <c r="F4280" s="16">
        <v>62</v>
      </c>
      <c r="G4280" s="8">
        <f t="shared" si="200"/>
        <v>0.87890625</v>
      </c>
      <c r="H4280" s="7">
        <v>0.59123244519729401</v>
      </c>
      <c r="I4280" s="17">
        <v>0.99999999992016497</v>
      </c>
      <c r="J4280" s="3">
        <v>0.55586269519555398</v>
      </c>
      <c r="K4280" s="4">
        <v>1.00031655902224</v>
      </c>
      <c r="L4280" s="7">
        <v>2</v>
      </c>
      <c r="M4280" s="1">
        <v>256</v>
      </c>
      <c r="N4280" s="1">
        <v>4096</v>
      </c>
      <c r="O4280" s="1">
        <v>128</v>
      </c>
      <c r="P4280" s="17">
        <v>1</v>
      </c>
      <c r="Q4280" s="3">
        <v>0.56259238124517996</v>
      </c>
      <c r="R4280" s="4">
        <v>0.99990631174533895</v>
      </c>
      <c r="S4280" s="7">
        <f t="shared" si="198"/>
        <v>6.7299999999999999E-3</v>
      </c>
      <c r="T4280" s="17">
        <f t="shared" si="199"/>
        <v>2.2000000000000001E-4</v>
      </c>
      <c r="U4280" s="54" t="b">
        <v>0</v>
      </c>
      <c r="V4280" s="55" t="b">
        <v>0</v>
      </c>
      <c r="W4280" s="10">
        <v>4500597</v>
      </c>
      <c r="Y4280" s="51"/>
    </row>
    <row r="4281" spans="1:25" x14ac:dyDescent="0.2">
      <c r="A4281" s="29" t="s">
        <v>42</v>
      </c>
      <c r="B4281" s="34" t="s">
        <v>1772</v>
      </c>
      <c r="C4281" s="31" t="s">
        <v>3684</v>
      </c>
      <c r="D4281" s="16">
        <v>1</v>
      </c>
      <c r="E4281" s="8">
        <v>512</v>
      </c>
      <c r="F4281" s="16">
        <v>394</v>
      </c>
      <c r="G4281" s="8">
        <f t="shared" si="200"/>
        <v>0.23046875</v>
      </c>
      <c r="H4281" s="7">
        <v>0.89978108515516897</v>
      </c>
      <c r="I4281" s="17">
        <v>0.965354646871593</v>
      </c>
      <c r="J4281" s="3">
        <v>0.35698859202656502</v>
      </c>
      <c r="K4281" s="4">
        <v>0.99693516867766396</v>
      </c>
      <c r="L4281" s="7">
        <v>3</v>
      </c>
      <c r="M4281" s="1">
        <v>256</v>
      </c>
      <c r="N4281" s="1">
        <v>4096</v>
      </c>
      <c r="O4281" s="1">
        <v>128</v>
      </c>
      <c r="P4281" s="17">
        <v>1</v>
      </c>
      <c r="Q4281" s="3">
        <v>0.36419023666212602</v>
      </c>
      <c r="R4281" s="4">
        <v>0.996067056022924</v>
      </c>
      <c r="S4281" s="7">
        <f t="shared" si="198"/>
        <v>7.1999999999999998E-3</v>
      </c>
      <c r="T4281" s="17">
        <f t="shared" si="199"/>
        <v>8.7000000000000001E-4</v>
      </c>
      <c r="U4281" s="54" t="b">
        <v>0</v>
      </c>
      <c r="V4281" s="55" t="b">
        <v>0</v>
      </c>
      <c r="W4281" s="10">
        <v>9212322</v>
      </c>
      <c r="Y4281" s="51"/>
    </row>
    <row r="4282" spans="1:25" x14ac:dyDescent="0.2">
      <c r="A4282" s="29" t="s">
        <v>19</v>
      </c>
      <c r="B4282" s="34" t="s">
        <v>2635</v>
      </c>
      <c r="C4282" s="31" t="s">
        <v>4547</v>
      </c>
      <c r="D4282" s="16">
        <v>0</v>
      </c>
      <c r="E4282" s="8">
        <v>256</v>
      </c>
      <c r="F4282" s="16">
        <v>113</v>
      </c>
      <c r="G4282" s="8">
        <f t="shared" si="200"/>
        <v>0.55859375</v>
      </c>
      <c r="H4282" s="7">
        <v>0.88041999586264397</v>
      </c>
      <c r="I4282" s="17">
        <v>0.99159493686552402</v>
      </c>
      <c r="J4282" s="3">
        <v>0.71574060785698601</v>
      </c>
      <c r="K4282" s="4">
        <v>0.99848159258700198</v>
      </c>
      <c r="L4282" s="7">
        <v>2</v>
      </c>
      <c r="M4282" s="1">
        <v>256</v>
      </c>
      <c r="N4282" s="1">
        <v>8192</v>
      </c>
      <c r="O4282" s="1">
        <v>128</v>
      </c>
      <c r="P4282" s="17">
        <v>1</v>
      </c>
      <c r="Q4282" s="3">
        <v>0.76613600909882296</v>
      </c>
      <c r="R4282" s="4">
        <v>0.99692448691556101</v>
      </c>
      <c r="S4282" s="7">
        <f t="shared" si="198"/>
        <v>5.04E-2</v>
      </c>
      <c r="T4282" s="17">
        <f t="shared" si="199"/>
        <v>1.56E-3</v>
      </c>
      <c r="U4282" s="54" t="b">
        <v>0</v>
      </c>
      <c r="V4282" s="55" t="b">
        <v>0</v>
      </c>
      <c r="W4282" s="10">
        <v>7967261</v>
      </c>
      <c r="Y4282" s="51"/>
    </row>
    <row r="4283" spans="1:25" x14ac:dyDescent="0.2">
      <c r="A4283" s="29" t="s">
        <v>2</v>
      </c>
      <c r="B4283" s="34" t="s">
        <v>2810</v>
      </c>
      <c r="C4283" s="31" t="s">
        <v>4722</v>
      </c>
      <c r="D4283" s="16">
        <v>0.5</v>
      </c>
      <c r="E4283" s="8">
        <v>2048</v>
      </c>
      <c r="F4283" s="16">
        <v>1211</v>
      </c>
      <c r="G4283" s="8">
        <f t="shared" si="200"/>
        <v>0.40869140625</v>
      </c>
      <c r="H4283" s="7">
        <v>0.84813415160142702</v>
      </c>
      <c r="I4283" s="17">
        <v>1.0000000072875499</v>
      </c>
      <c r="J4283" s="3">
        <v>0.38246366231196299</v>
      </c>
      <c r="K4283" s="4">
        <v>0.99132290611157003</v>
      </c>
      <c r="L4283" s="7">
        <v>3</v>
      </c>
      <c r="M4283" s="1">
        <v>128</v>
      </c>
      <c r="N4283" s="1">
        <v>32768</v>
      </c>
      <c r="O4283" s="1">
        <v>128</v>
      </c>
      <c r="P4283" s="17">
        <v>1</v>
      </c>
      <c r="Q4283" s="3">
        <v>0.39443953852087699</v>
      </c>
      <c r="R4283" s="4">
        <v>0.99244735359337799</v>
      </c>
      <c r="S4283" s="7">
        <f t="shared" si="198"/>
        <v>1.1979999999999999E-2</v>
      </c>
      <c r="T4283" s="17">
        <f t="shared" si="199"/>
        <v>1.1199999999999999E-3</v>
      </c>
      <c r="U4283" s="54" t="b">
        <v>0</v>
      </c>
      <c r="V4283" s="55" t="b">
        <v>0</v>
      </c>
      <c r="W4283" s="10">
        <v>46938366</v>
      </c>
      <c r="Y4283" s="51"/>
    </row>
    <row r="4284" spans="1:25" x14ac:dyDescent="0.2">
      <c r="A4284" s="29" t="s">
        <v>15</v>
      </c>
      <c r="B4284" s="34" t="s">
        <v>1149</v>
      </c>
      <c r="C4284" s="31" t="s">
        <v>3061</v>
      </c>
      <c r="D4284" s="16">
        <v>1</v>
      </c>
      <c r="E4284" s="8">
        <v>256</v>
      </c>
      <c r="F4284" s="16">
        <v>2</v>
      </c>
      <c r="G4284" s="8">
        <f t="shared" si="200"/>
        <v>0.9921875</v>
      </c>
      <c r="H4284" s="7">
        <v>0.58975451230145803</v>
      </c>
      <c r="I4284" s="17">
        <v>1</v>
      </c>
      <c r="J4284" s="3">
        <v>0.58975451230145803</v>
      </c>
      <c r="K4284" s="4">
        <v>0.84089641525371395</v>
      </c>
      <c r="L4284" s="7">
        <v>2</v>
      </c>
      <c r="M4284" s="1">
        <v>32</v>
      </c>
      <c r="N4284" s="1">
        <v>8192</v>
      </c>
      <c r="O4284" s="1">
        <v>128</v>
      </c>
      <c r="P4284" s="17">
        <v>1</v>
      </c>
      <c r="Q4284" s="3">
        <v>0.58975451230145803</v>
      </c>
      <c r="R4284" s="4">
        <v>0.84089641525371195</v>
      </c>
      <c r="S4284" s="7">
        <f t="shared" si="198"/>
        <v>0</v>
      </c>
      <c r="T4284" s="17">
        <f t="shared" si="199"/>
        <v>0</v>
      </c>
      <c r="U4284" s="54" t="b">
        <v>0</v>
      </c>
      <c r="V4284" s="55" t="b">
        <v>0</v>
      </c>
      <c r="W4284" s="10">
        <v>216372</v>
      </c>
      <c r="Y4284" s="51"/>
    </row>
    <row r="4285" spans="1:25" x14ac:dyDescent="0.2">
      <c r="A4285" s="29" t="s">
        <v>19</v>
      </c>
      <c r="B4285" s="34" t="s">
        <v>1945</v>
      </c>
      <c r="C4285" s="31" t="s">
        <v>3857</v>
      </c>
      <c r="D4285" s="16">
        <v>1</v>
      </c>
      <c r="E4285" s="8">
        <v>1024</v>
      </c>
      <c r="F4285" s="16">
        <v>368</v>
      </c>
      <c r="G4285" s="8">
        <f t="shared" si="200"/>
        <v>0.640625</v>
      </c>
      <c r="H4285" s="7">
        <v>0.50896356389550101</v>
      </c>
      <c r="I4285" s="17">
        <v>0.99997396835292396</v>
      </c>
      <c r="J4285" s="3">
        <v>0.43578897509320702</v>
      </c>
      <c r="K4285" s="4">
        <v>0.99485007579951701</v>
      </c>
      <c r="L4285" s="7">
        <v>2</v>
      </c>
      <c r="M4285" s="1">
        <v>256</v>
      </c>
      <c r="N4285" s="1">
        <v>8192</v>
      </c>
      <c r="O4285" s="1">
        <v>128</v>
      </c>
      <c r="P4285" s="17">
        <v>1</v>
      </c>
      <c r="Q4285" s="3">
        <v>0.44851769672488701</v>
      </c>
      <c r="R4285" s="4">
        <v>0.99183766151263497</v>
      </c>
      <c r="S4285" s="7">
        <f t="shared" si="198"/>
        <v>1.273E-2</v>
      </c>
      <c r="T4285" s="17">
        <f t="shared" si="199"/>
        <v>-3.0100000000000001E-3</v>
      </c>
      <c r="U4285" s="54" t="b">
        <v>0</v>
      </c>
      <c r="V4285" s="55" t="b">
        <v>0</v>
      </c>
      <c r="W4285" s="10">
        <v>12488448</v>
      </c>
      <c r="Y4285" s="51"/>
    </row>
    <row r="4286" spans="1:25" x14ac:dyDescent="0.2">
      <c r="A4286" s="29" t="s">
        <v>55</v>
      </c>
      <c r="B4286" s="34" t="s">
        <v>4797</v>
      </c>
      <c r="C4286" s="31" t="s">
        <v>4966</v>
      </c>
      <c r="D4286" s="16">
        <v>0.5</v>
      </c>
      <c r="E4286" s="8">
        <v>1024</v>
      </c>
      <c r="F4286" s="16">
        <v>743</v>
      </c>
      <c r="G4286" s="8">
        <f t="shared" si="200"/>
        <v>0.2744140625</v>
      </c>
      <c r="H4286" s="7">
        <v>0.913174968321109</v>
      </c>
      <c r="I4286" s="17">
        <v>0.99999999999999001</v>
      </c>
      <c r="J4286" s="3">
        <v>0.48785200808329099</v>
      </c>
      <c r="K4286" s="4">
        <v>0.99895939450037896</v>
      </c>
      <c r="L4286" s="7">
        <v>3</v>
      </c>
      <c r="M4286" s="1">
        <v>128</v>
      </c>
      <c r="N4286" s="1">
        <v>65536</v>
      </c>
      <c r="O4286" s="1">
        <v>128</v>
      </c>
      <c r="P4286" s="17">
        <v>1</v>
      </c>
      <c r="Q4286" s="3">
        <v>0.50199271124943701</v>
      </c>
      <c r="R4286" s="4">
        <v>0.99910208281901502</v>
      </c>
      <c r="S4286" s="7">
        <f t="shared" si="198"/>
        <v>1.414E-2</v>
      </c>
      <c r="T4286" s="17">
        <f t="shared" si="199"/>
        <v>1.3999999999999999E-4</v>
      </c>
      <c r="U4286" s="54" t="b">
        <v>0</v>
      </c>
      <c r="V4286" s="55" t="b">
        <v>0</v>
      </c>
      <c r="W4286" s="10">
        <v>19013406</v>
      </c>
      <c r="Y4286" s="51"/>
    </row>
    <row r="4287" spans="1:25" x14ac:dyDescent="0.2">
      <c r="A4287" s="29" t="s">
        <v>48</v>
      </c>
      <c r="B4287" s="34" t="s">
        <v>4913</v>
      </c>
      <c r="C4287" s="31" t="s">
        <v>5082</v>
      </c>
      <c r="D4287" s="16">
        <v>0</v>
      </c>
      <c r="E4287" s="8">
        <v>512</v>
      </c>
      <c r="F4287" s="16">
        <v>224</v>
      </c>
      <c r="G4287" s="8">
        <f t="shared" si="200"/>
        <v>0.5625</v>
      </c>
      <c r="H4287" s="7">
        <v>0.88160803757508999</v>
      </c>
      <c r="I4287" s="17">
        <v>0.99545774778436302</v>
      </c>
      <c r="J4287" s="3">
        <v>0.75152445304849402</v>
      </c>
      <c r="K4287" s="4">
        <v>0.99708603183482603</v>
      </c>
      <c r="L4287" s="7">
        <v>2</v>
      </c>
      <c r="M4287" s="1">
        <v>32</v>
      </c>
      <c r="N4287" s="1">
        <v>4096</v>
      </c>
      <c r="O4287" s="1">
        <v>128</v>
      </c>
      <c r="P4287" s="17">
        <v>1</v>
      </c>
      <c r="Q4287" s="3">
        <v>0.78528207649525095</v>
      </c>
      <c r="R4287" s="4">
        <v>0.99665324497641505</v>
      </c>
      <c r="S4287" s="7">
        <f t="shared" si="198"/>
        <v>3.3759999999999998E-2</v>
      </c>
      <c r="T4287" s="17">
        <f t="shared" si="199"/>
        <v>4.2999999999999999E-4</v>
      </c>
      <c r="U4287" s="54" t="b">
        <v>0</v>
      </c>
      <c r="V4287" s="55" t="b">
        <v>0</v>
      </c>
      <c r="W4287" s="10">
        <v>5770803</v>
      </c>
      <c r="Y4287" s="51"/>
    </row>
    <row r="4288" spans="1:25" x14ac:dyDescent="0.2">
      <c r="A4288" s="29" t="s">
        <v>50</v>
      </c>
      <c r="B4288" s="34" t="s">
        <v>2813</v>
      </c>
      <c r="C4288" s="31" t="s">
        <v>4725</v>
      </c>
      <c r="D4288" s="16">
        <v>0</v>
      </c>
      <c r="E4288" s="8">
        <v>256</v>
      </c>
      <c r="F4288" s="16">
        <v>57</v>
      </c>
      <c r="G4288" s="8">
        <f t="shared" si="200"/>
        <v>0.77734375</v>
      </c>
      <c r="H4288" s="7">
        <v>1.00000000000002</v>
      </c>
      <c r="I4288" s="17">
        <v>1</v>
      </c>
      <c r="J4288" s="3">
        <v>0.92789722310906797</v>
      </c>
      <c r="K4288" s="4">
        <v>0.99999575355412196</v>
      </c>
      <c r="L4288" s="7">
        <v>1</v>
      </c>
      <c r="M4288" s="1">
        <v>32</v>
      </c>
      <c r="N4288" s="1">
        <v>32768</v>
      </c>
      <c r="O4288" s="1">
        <v>128</v>
      </c>
      <c r="P4288" s="17">
        <v>1</v>
      </c>
      <c r="Q4288" s="3">
        <v>0.96721020673574798</v>
      </c>
      <c r="R4288" s="4">
        <v>1.0000106868204499</v>
      </c>
      <c r="S4288" s="7">
        <f t="shared" si="198"/>
        <v>3.9309999999999998E-2</v>
      </c>
      <c r="T4288" s="17">
        <f t="shared" si="199"/>
        <v>-1.0000000000000001E-5</v>
      </c>
      <c r="U4288" s="54" t="b">
        <v>0</v>
      </c>
      <c r="V4288" s="55" t="b">
        <v>0</v>
      </c>
      <c r="W4288" s="10">
        <v>4787408</v>
      </c>
      <c r="Y4288" s="51"/>
    </row>
    <row r="4289" spans="1:25" x14ac:dyDescent="0.2">
      <c r="A4289" s="29" t="s">
        <v>43</v>
      </c>
      <c r="B4289" s="34" t="s">
        <v>4872</v>
      </c>
      <c r="C4289" s="31" t="s">
        <v>5041</v>
      </c>
      <c r="D4289" s="16">
        <v>0</v>
      </c>
      <c r="E4289" s="8">
        <v>256</v>
      </c>
      <c r="F4289" s="16">
        <v>154</v>
      </c>
      <c r="G4289" s="8">
        <f t="shared" si="200"/>
        <v>0.3984375</v>
      </c>
      <c r="H4289" s="7">
        <v>0.98662254483380696</v>
      </c>
      <c r="I4289" s="17">
        <v>0.88986961895855299</v>
      </c>
      <c r="J4289" s="3">
        <v>0.615798512552864</v>
      </c>
      <c r="K4289" s="4">
        <v>0.99644497414032496</v>
      </c>
      <c r="L4289" s="7">
        <v>3</v>
      </c>
      <c r="M4289" s="1">
        <v>128</v>
      </c>
      <c r="N4289" s="1">
        <v>4096</v>
      </c>
      <c r="O4289" s="1">
        <v>128</v>
      </c>
      <c r="P4289" s="17">
        <v>1</v>
      </c>
      <c r="Q4289" s="3">
        <v>0.63213138438695604</v>
      </c>
      <c r="R4289" s="4">
        <v>0.99284765484220505</v>
      </c>
      <c r="S4289" s="7">
        <f t="shared" si="198"/>
        <v>1.6330000000000001E-2</v>
      </c>
      <c r="T4289" s="17">
        <f t="shared" si="199"/>
        <v>3.5999999999999999E-3</v>
      </c>
      <c r="U4289" s="54" t="b">
        <v>0</v>
      </c>
      <c r="V4289" s="55" t="b">
        <v>0</v>
      </c>
      <c r="W4289" s="10">
        <v>5125282</v>
      </c>
      <c r="Y4289" s="51"/>
    </row>
    <row r="4290" spans="1:25" x14ac:dyDescent="0.2">
      <c r="A4290" s="29" t="s">
        <v>52</v>
      </c>
      <c r="B4290" s="34" t="s">
        <v>4927</v>
      </c>
      <c r="C4290" s="31" t="s">
        <v>5096</v>
      </c>
      <c r="D4290" s="16">
        <v>0.5</v>
      </c>
      <c r="E4290" s="8">
        <v>512</v>
      </c>
      <c r="F4290" s="16">
        <v>416</v>
      </c>
      <c r="G4290" s="8">
        <f t="shared" si="200"/>
        <v>0.1875</v>
      </c>
      <c r="H4290" s="7">
        <v>0.83626227072079895</v>
      </c>
      <c r="I4290" s="17">
        <v>0.992843613040302</v>
      </c>
      <c r="J4290" s="3">
        <v>0.42032400037272499</v>
      </c>
      <c r="K4290" s="4">
        <v>0.96425150294759598</v>
      </c>
      <c r="L4290" s="7">
        <v>2</v>
      </c>
      <c r="M4290" s="1">
        <v>128</v>
      </c>
      <c r="N4290" s="1">
        <v>16384</v>
      </c>
      <c r="O4290" s="1">
        <v>128</v>
      </c>
      <c r="P4290" s="17">
        <v>1</v>
      </c>
      <c r="Q4290" s="3">
        <v>0.47176651349561199</v>
      </c>
      <c r="R4290" s="4">
        <v>0.96645824989720996</v>
      </c>
      <c r="S4290" s="7">
        <f t="shared" si="198"/>
        <v>5.144E-2</v>
      </c>
      <c r="T4290" s="17">
        <f t="shared" si="199"/>
        <v>2.2100000000000002E-3</v>
      </c>
      <c r="U4290" s="54" t="b">
        <v>0</v>
      </c>
      <c r="V4290" s="55" t="b">
        <v>1</v>
      </c>
      <c r="W4290" s="10">
        <v>137548267</v>
      </c>
      <c r="Y4290" s="51"/>
    </row>
    <row r="4291" spans="1:25" x14ac:dyDescent="0.2">
      <c r="A4291" s="29" t="s">
        <v>54</v>
      </c>
      <c r="B4291" s="34" t="s">
        <v>2564</v>
      </c>
      <c r="C4291" s="31" t="s">
        <v>4476</v>
      </c>
      <c r="D4291" s="16">
        <v>0</v>
      </c>
      <c r="E4291" s="8">
        <v>1024</v>
      </c>
      <c r="F4291" s="16">
        <v>781</v>
      </c>
      <c r="G4291" s="8">
        <f t="shared" si="200"/>
        <v>0.2373046875</v>
      </c>
      <c r="H4291" s="7">
        <v>0.89703742152830601</v>
      </c>
      <c r="I4291" s="17">
        <v>1</v>
      </c>
      <c r="J4291" s="3">
        <v>0.54201353087453596</v>
      </c>
      <c r="K4291" s="4">
        <v>0.99999999984951504</v>
      </c>
      <c r="L4291" s="7">
        <v>3</v>
      </c>
      <c r="M4291" s="1">
        <v>256</v>
      </c>
      <c r="N4291" s="1">
        <v>8192</v>
      </c>
      <c r="O4291" s="1">
        <v>128</v>
      </c>
      <c r="P4291" s="17">
        <v>1</v>
      </c>
      <c r="Q4291" s="3">
        <v>0.55167718962625401</v>
      </c>
      <c r="R4291" s="4">
        <v>0.99999999870293099</v>
      </c>
      <c r="S4291" s="7">
        <f t="shared" ref="S4291:S4354" si="201">ROUND(ABS(H4291-J4291)-ABS(H4291-Q4291), $AA$3)</f>
        <v>9.6600000000000002E-3</v>
      </c>
      <c r="T4291" s="17">
        <f t="shared" ref="T4291:T4354" si="202">ROUND(ABS(I4291-K4291)-ABS(I4291-R4291), $AA$3)</f>
        <v>0</v>
      </c>
      <c r="U4291" s="54" t="b">
        <v>0</v>
      </c>
      <c r="V4291" s="55" t="b">
        <v>0</v>
      </c>
      <c r="W4291" s="10">
        <v>22938479</v>
      </c>
      <c r="Y4291" s="51"/>
    </row>
    <row r="4292" spans="1:25" x14ac:dyDescent="0.2">
      <c r="A4292" s="29" t="s">
        <v>41</v>
      </c>
      <c r="B4292" s="34" t="s">
        <v>2050</v>
      </c>
      <c r="C4292" s="31" t="s">
        <v>3962</v>
      </c>
      <c r="D4292" s="16">
        <v>1</v>
      </c>
      <c r="E4292" s="8">
        <v>256</v>
      </c>
      <c r="F4292" s="16">
        <v>2</v>
      </c>
      <c r="G4292" s="8">
        <f t="shared" ref="G4292:G4355" si="203">1 - F4292/E4292</f>
        <v>0.9921875</v>
      </c>
      <c r="H4292" s="7">
        <v>0.68913946223788403</v>
      </c>
      <c r="I4292" s="17">
        <v>1</v>
      </c>
      <c r="J4292" s="3">
        <v>0.68913946223788203</v>
      </c>
      <c r="K4292" s="4">
        <v>0.89089871590031899</v>
      </c>
      <c r="L4292" s="7">
        <v>2</v>
      </c>
      <c r="M4292" s="1">
        <v>128</v>
      </c>
      <c r="N4292" s="1">
        <v>8192</v>
      </c>
      <c r="O4292" s="1">
        <v>128</v>
      </c>
      <c r="P4292" s="17">
        <v>1</v>
      </c>
      <c r="Q4292" s="3">
        <v>0.68913946223788503</v>
      </c>
      <c r="R4292" s="4">
        <v>0.89089871710088697</v>
      </c>
      <c r="S4292" s="7">
        <f t="shared" si="201"/>
        <v>0</v>
      </c>
      <c r="T4292" s="17">
        <f t="shared" si="202"/>
        <v>0</v>
      </c>
      <c r="U4292" s="54" t="b">
        <v>0</v>
      </c>
      <c r="V4292" s="55" t="b">
        <v>0</v>
      </c>
      <c r="W4292" s="10">
        <v>239261</v>
      </c>
      <c r="Y4292" s="51"/>
    </row>
    <row r="4293" spans="1:25" x14ac:dyDescent="0.2">
      <c r="A4293" s="29" t="s">
        <v>55</v>
      </c>
      <c r="B4293" s="34" t="s">
        <v>1290</v>
      </c>
      <c r="C4293" s="31" t="s">
        <v>3202</v>
      </c>
      <c r="D4293" s="16">
        <v>0</v>
      </c>
      <c r="E4293" s="8">
        <v>256</v>
      </c>
      <c r="F4293" s="16">
        <v>211</v>
      </c>
      <c r="G4293" s="8">
        <f t="shared" si="203"/>
        <v>0.17578125</v>
      </c>
      <c r="H4293" s="7">
        <v>0.999999903211098</v>
      </c>
      <c r="I4293" s="17">
        <v>0.85224971765889002</v>
      </c>
      <c r="J4293" s="3">
        <v>0.50524655090457404</v>
      </c>
      <c r="K4293" s="4">
        <v>0.94022886001775396</v>
      </c>
      <c r="L4293" s="7">
        <v>2</v>
      </c>
      <c r="M4293" s="1">
        <v>64</v>
      </c>
      <c r="N4293" s="1">
        <v>8192</v>
      </c>
      <c r="O4293" s="1">
        <v>128</v>
      </c>
      <c r="P4293" s="17">
        <v>1</v>
      </c>
      <c r="Q4293" s="3">
        <v>0.56105406628993304</v>
      </c>
      <c r="R4293" s="4">
        <v>0.93236884303346301</v>
      </c>
      <c r="S4293" s="7">
        <f t="shared" si="201"/>
        <v>5.5809999999999998E-2</v>
      </c>
      <c r="T4293" s="17">
        <f t="shared" si="202"/>
        <v>7.8600000000000007E-3</v>
      </c>
      <c r="U4293" s="54" t="b">
        <v>0</v>
      </c>
      <c r="V4293" s="55" t="b">
        <v>0</v>
      </c>
      <c r="W4293" s="10">
        <v>7117918</v>
      </c>
      <c r="Y4293" s="51"/>
    </row>
    <row r="4294" spans="1:25" x14ac:dyDescent="0.2">
      <c r="A4294" s="29" t="s">
        <v>48</v>
      </c>
      <c r="B4294" s="34" t="s">
        <v>2537</v>
      </c>
      <c r="C4294" s="31" t="s">
        <v>4449</v>
      </c>
      <c r="D4294" s="16">
        <v>1</v>
      </c>
      <c r="E4294" s="8">
        <v>2048</v>
      </c>
      <c r="F4294" s="16">
        <v>601</v>
      </c>
      <c r="G4294" s="8">
        <f t="shared" si="203"/>
        <v>0.70654296875</v>
      </c>
      <c r="H4294" s="7">
        <v>0.68266679083047399</v>
      </c>
      <c r="I4294" s="17">
        <v>1</v>
      </c>
      <c r="J4294" s="3">
        <v>0.61604685437217099</v>
      </c>
      <c r="K4294" s="4">
        <v>0.98714153903978397</v>
      </c>
      <c r="L4294" s="7">
        <v>2</v>
      </c>
      <c r="M4294" s="1">
        <v>64</v>
      </c>
      <c r="N4294" s="1">
        <v>32768</v>
      </c>
      <c r="O4294" s="1">
        <v>128</v>
      </c>
      <c r="P4294" s="17">
        <v>1</v>
      </c>
      <c r="Q4294" s="3">
        <v>0.645208167853494</v>
      </c>
      <c r="R4294" s="4">
        <v>0.98876632857762403</v>
      </c>
      <c r="S4294" s="7">
        <f t="shared" si="201"/>
        <v>2.9159999999999998E-2</v>
      </c>
      <c r="T4294" s="17">
        <f t="shared" si="202"/>
        <v>1.6199999999999999E-3</v>
      </c>
      <c r="U4294" s="54" t="b">
        <v>0</v>
      </c>
      <c r="V4294" s="55" t="b">
        <v>0</v>
      </c>
      <c r="W4294" s="10">
        <v>11955665</v>
      </c>
      <c r="Y4294" s="51"/>
    </row>
    <row r="4295" spans="1:25" x14ac:dyDescent="0.2">
      <c r="A4295" s="29" t="s">
        <v>10</v>
      </c>
      <c r="B4295" s="34" t="s">
        <v>2399</v>
      </c>
      <c r="C4295" s="31" t="s">
        <v>4311</v>
      </c>
      <c r="D4295" s="16">
        <v>0</v>
      </c>
      <c r="E4295" s="8">
        <v>1024</v>
      </c>
      <c r="F4295" s="16">
        <v>412</v>
      </c>
      <c r="G4295" s="8">
        <f t="shared" si="203"/>
        <v>0.59765625</v>
      </c>
      <c r="H4295" s="7">
        <v>0.69500935620987703</v>
      </c>
      <c r="I4295" s="17">
        <v>0.999999999999997</v>
      </c>
      <c r="J4295" s="3">
        <v>0.52405818199112097</v>
      </c>
      <c r="K4295" s="4">
        <v>1.0004578346417199</v>
      </c>
      <c r="L4295" s="7">
        <v>2</v>
      </c>
      <c r="M4295" s="1">
        <v>64</v>
      </c>
      <c r="N4295" s="1">
        <v>8192</v>
      </c>
      <c r="O4295" s="1">
        <v>128</v>
      </c>
      <c r="P4295" s="17">
        <v>1</v>
      </c>
      <c r="Q4295" s="3">
        <v>0.54403491737461995</v>
      </c>
      <c r="R4295" s="4">
        <v>1.0000344427282399</v>
      </c>
      <c r="S4295" s="7">
        <f t="shared" si="201"/>
        <v>1.9980000000000001E-2</v>
      </c>
      <c r="T4295" s="17">
        <f t="shared" si="202"/>
        <v>4.2000000000000002E-4</v>
      </c>
      <c r="U4295" s="54" t="b">
        <v>0</v>
      </c>
      <c r="V4295" s="55" t="b">
        <v>1</v>
      </c>
      <c r="W4295" s="10">
        <v>13557883</v>
      </c>
      <c r="Y4295" s="51"/>
    </row>
    <row r="4296" spans="1:25" x14ac:dyDescent="0.2">
      <c r="A4296" s="29" t="s">
        <v>12</v>
      </c>
      <c r="B4296" s="34" t="s">
        <v>4859</v>
      </c>
      <c r="C4296" s="31" t="s">
        <v>5028</v>
      </c>
      <c r="D4296" s="16">
        <v>0.5</v>
      </c>
      <c r="E4296" s="8">
        <v>512</v>
      </c>
      <c r="F4296" s="16">
        <v>62</v>
      </c>
      <c r="G4296" s="8">
        <f t="shared" si="203"/>
        <v>0.87890625</v>
      </c>
      <c r="H4296" s="7">
        <v>0.59123244488341498</v>
      </c>
      <c r="I4296" s="17">
        <v>1.0000000001035201</v>
      </c>
      <c r="J4296" s="3">
        <v>0.55570534780436898</v>
      </c>
      <c r="K4296" s="4">
        <v>1.0002362729743901</v>
      </c>
      <c r="L4296" s="7">
        <v>1</v>
      </c>
      <c r="M4296" s="1">
        <v>256</v>
      </c>
      <c r="N4296" s="1">
        <v>65536</v>
      </c>
      <c r="O4296" s="1">
        <v>128</v>
      </c>
      <c r="P4296" s="17">
        <v>1</v>
      </c>
      <c r="Q4296" s="3">
        <v>0.57297722208824897</v>
      </c>
      <c r="R4296" s="4">
        <v>0.99986424950038</v>
      </c>
      <c r="S4296" s="7">
        <f t="shared" si="201"/>
        <v>1.7270000000000001E-2</v>
      </c>
      <c r="T4296" s="17">
        <f t="shared" si="202"/>
        <v>1E-4</v>
      </c>
      <c r="U4296" s="54" t="b">
        <v>0</v>
      </c>
      <c r="V4296" s="55" t="b">
        <v>0</v>
      </c>
      <c r="W4296" s="10">
        <v>5523738</v>
      </c>
      <c r="Y4296" s="51"/>
    </row>
    <row r="4297" spans="1:25" x14ac:dyDescent="0.2">
      <c r="A4297" s="29" t="s">
        <v>9</v>
      </c>
      <c r="B4297" s="34" t="s">
        <v>1022</v>
      </c>
      <c r="C4297" s="31" t="s">
        <v>2934</v>
      </c>
      <c r="D4297" s="16">
        <v>0.5</v>
      </c>
      <c r="E4297" s="8">
        <v>1024</v>
      </c>
      <c r="F4297" s="16">
        <v>711</v>
      </c>
      <c r="G4297" s="8">
        <f t="shared" si="203"/>
        <v>0.3056640625</v>
      </c>
      <c r="H4297" s="7">
        <v>0.81917935311483903</v>
      </c>
      <c r="I4297" s="17">
        <v>0.999999999999999</v>
      </c>
      <c r="J4297" s="3">
        <v>0.54216513648366005</v>
      </c>
      <c r="K4297" s="4">
        <v>0.99963187054946701</v>
      </c>
      <c r="L4297" s="7">
        <v>1</v>
      </c>
      <c r="M4297" s="1">
        <v>64</v>
      </c>
      <c r="N4297" s="1">
        <v>16384</v>
      </c>
      <c r="O4297" s="1">
        <v>128</v>
      </c>
      <c r="P4297" s="17">
        <v>1</v>
      </c>
      <c r="Q4297" s="3">
        <v>0.65200315070789605</v>
      </c>
      <c r="R4297" s="4">
        <v>0.99970736395966897</v>
      </c>
      <c r="S4297" s="7">
        <f t="shared" si="201"/>
        <v>0.10983999999999999</v>
      </c>
      <c r="T4297" s="17">
        <f t="shared" si="202"/>
        <v>8.0000000000000007E-5</v>
      </c>
      <c r="U4297" s="54" t="b">
        <v>1</v>
      </c>
      <c r="V4297" s="55" t="b">
        <v>0</v>
      </c>
      <c r="W4297" s="10">
        <v>102246608</v>
      </c>
      <c r="Y4297" s="51"/>
    </row>
    <row r="4298" spans="1:25" x14ac:dyDescent="0.2">
      <c r="A4298" s="29" t="s">
        <v>5</v>
      </c>
      <c r="B4298" s="34" t="s">
        <v>1426</v>
      </c>
      <c r="C4298" s="31" t="s">
        <v>3338</v>
      </c>
      <c r="D4298" s="16">
        <v>0.5</v>
      </c>
      <c r="E4298" s="8">
        <v>2048</v>
      </c>
      <c r="F4298" s="16">
        <v>836</v>
      </c>
      <c r="G4298" s="8">
        <f t="shared" si="203"/>
        <v>0.591796875</v>
      </c>
      <c r="H4298" s="7">
        <v>0.77538475648551897</v>
      </c>
      <c r="I4298" s="17">
        <v>0.999999999999999</v>
      </c>
      <c r="J4298" s="3">
        <v>0.65236125453683402</v>
      </c>
      <c r="K4298" s="4">
        <v>0.99572048336563601</v>
      </c>
      <c r="L4298" s="7">
        <v>3</v>
      </c>
      <c r="M4298" s="1">
        <v>64</v>
      </c>
      <c r="N4298" s="1">
        <v>16384</v>
      </c>
      <c r="O4298" s="1">
        <v>128</v>
      </c>
      <c r="P4298" s="17">
        <v>1</v>
      </c>
      <c r="Q4298" s="3">
        <v>0.66210192121312605</v>
      </c>
      <c r="R4298" s="4">
        <v>0.99605834801385196</v>
      </c>
      <c r="S4298" s="7">
        <f t="shared" si="201"/>
        <v>9.7400000000000004E-3</v>
      </c>
      <c r="T4298" s="17">
        <f t="shared" si="202"/>
        <v>3.4000000000000002E-4</v>
      </c>
      <c r="U4298" s="54" t="b">
        <v>0</v>
      </c>
      <c r="V4298" s="55" t="b">
        <v>0</v>
      </c>
      <c r="W4298" s="10">
        <v>11500827</v>
      </c>
      <c r="Y4298" s="51"/>
    </row>
    <row r="4299" spans="1:25" x14ac:dyDescent="0.2">
      <c r="A4299" s="29" t="s">
        <v>20</v>
      </c>
      <c r="B4299" s="34" t="s">
        <v>2052</v>
      </c>
      <c r="C4299" s="31" t="s">
        <v>3964</v>
      </c>
      <c r="D4299" s="16">
        <v>0</v>
      </c>
      <c r="E4299" s="8">
        <v>512</v>
      </c>
      <c r="F4299" s="16">
        <v>280</v>
      </c>
      <c r="G4299" s="8">
        <f t="shared" si="203"/>
        <v>0.453125</v>
      </c>
      <c r="H4299" s="7">
        <v>0.70592305244659803</v>
      </c>
      <c r="I4299" s="17">
        <v>0.999999999999999</v>
      </c>
      <c r="J4299" s="3">
        <v>0.50272453671411699</v>
      </c>
      <c r="K4299" s="4">
        <v>0.99999613638295004</v>
      </c>
      <c r="L4299" s="7">
        <v>1</v>
      </c>
      <c r="M4299" s="1">
        <v>256</v>
      </c>
      <c r="N4299" s="1">
        <v>8192</v>
      </c>
      <c r="O4299" s="1">
        <v>128</v>
      </c>
      <c r="P4299" s="17">
        <v>1</v>
      </c>
      <c r="Q4299" s="3">
        <v>0.55988647933720403</v>
      </c>
      <c r="R4299" s="4">
        <v>0.99999775550981795</v>
      </c>
      <c r="S4299" s="7">
        <f t="shared" si="201"/>
        <v>5.7160000000000002E-2</v>
      </c>
      <c r="T4299" s="17">
        <f t="shared" si="202"/>
        <v>0</v>
      </c>
      <c r="U4299" s="54" t="b">
        <v>0</v>
      </c>
      <c r="V4299" s="55" t="b">
        <v>0</v>
      </c>
      <c r="W4299" s="10">
        <v>12409385</v>
      </c>
      <c r="Y4299" s="51"/>
    </row>
    <row r="4300" spans="1:25" x14ac:dyDescent="0.2">
      <c r="A4300" s="29" t="s">
        <v>24</v>
      </c>
      <c r="B4300" s="34" t="s">
        <v>2460</v>
      </c>
      <c r="C4300" s="31" t="s">
        <v>4372</v>
      </c>
      <c r="D4300" s="16">
        <v>0.5</v>
      </c>
      <c r="E4300" s="8">
        <v>4096</v>
      </c>
      <c r="F4300" s="16">
        <v>140</v>
      </c>
      <c r="G4300" s="8">
        <f t="shared" si="203"/>
        <v>0.9658203125</v>
      </c>
      <c r="H4300" s="7">
        <v>0.192264901123749</v>
      </c>
      <c r="I4300" s="17">
        <v>1</v>
      </c>
      <c r="J4300" s="3">
        <v>0.191131593422458</v>
      </c>
      <c r="K4300" s="4">
        <v>1.00338960092876</v>
      </c>
      <c r="L4300" s="7">
        <v>1</v>
      </c>
      <c r="M4300" s="1">
        <v>256</v>
      </c>
      <c r="N4300" s="1">
        <v>32768</v>
      </c>
      <c r="O4300" s="1">
        <v>128</v>
      </c>
      <c r="P4300" s="17">
        <v>1</v>
      </c>
      <c r="Q4300" s="3">
        <v>0.23352974290310799</v>
      </c>
      <c r="R4300" s="4">
        <v>0.95109146259595101</v>
      </c>
      <c r="S4300" s="7">
        <f t="shared" si="201"/>
        <v>-4.0129999999999999E-2</v>
      </c>
      <c r="T4300" s="17">
        <f t="shared" si="202"/>
        <v>-4.5519999999999998E-2</v>
      </c>
      <c r="U4300" s="54" t="b">
        <v>0</v>
      </c>
      <c r="V4300" s="55" t="b">
        <v>0</v>
      </c>
      <c r="W4300" s="10">
        <v>5951763</v>
      </c>
      <c r="Y4300" s="51"/>
    </row>
    <row r="4301" spans="1:25" x14ac:dyDescent="0.2">
      <c r="A4301" s="29" t="s">
        <v>8</v>
      </c>
      <c r="B4301" s="34" t="s">
        <v>1898</v>
      </c>
      <c r="C4301" s="31" t="s">
        <v>3810</v>
      </c>
      <c r="D4301" s="16">
        <v>1</v>
      </c>
      <c r="E4301" s="8">
        <v>2048</v>
      </c>
      <c r="F4301" s="16">
        <v>709</v>
      </c>
      <c r="G4301" s="8">
        <f t="shared" si="203"/>
        <v>0.65380859375</v>
      </c>
      <c r="H4301" s="7">
        <v>0.45011769177630501</v>
      </c>
      <c r="I4301" s="17">
        <v>0.99990851745854104</v>
      </c>
      <c r="J4301" s="3">
        <v>0.36888787092330799</v>
      </c>
      <c r="K4301" s="4">
        <v>0.99428157197077005</v>
      </c>
      <c r="L4301" s="7">
        <v>2</v>
      </c>
      <c r="M4301" s="1">
        <v>128</v>
      </c>
      <c r="N4301" s="1">
        <v>32768</v>
      </c>
      <c r="O4301" s="1">
        <v>128</v>
      </c>
      <c r="P4301" s="17">
        <v>1</v>
      </c>
      <c r="Q4301" s="3">
        <v>0.39815181299275798</v>
      </c>
      <c r="R4301" s="4">
        <v>0.99542726324535902</v>
      </c>
      <c r="S4301" s="7">
        <f t="shared" si="201"/>
        <v>2.9260000000000001E-2</v>
      </c>
      <c r="T4301" s="17">
        <f t="shared" si="202"/>
        <v>1.15E-3</v>
      </c>
      <c r="U4301" s="54" t="b">
        <v>0</v>
      </c>
      <c r="V4301" s="55" t="b">
        <v>0</v>
      </c>
      <c r="W4301" s="10">
        <v>15781022</v>
      </c>
      <c r="Y4301" s="51"/>
    </row>
    <row r="4302" spans="1:25" x14ac:dyDescent="0.2">
      <c r="A4302" s="29" t="s">
        <v>22</v>
      </c>
      <c r="B4302" s="34" t="s">
        <v>2121</v>
      </c>
      <c r="C4302" s="31" t="s">
        <v>4033</v>
      </c>
      <c r="D4302" s="16">
        <v>0</v>
      </c>
      <c r="E4302" s="8">
        <v>1024</v>
      </c>
      <c r="F4302" s="16">
        <v>529</v>
      </c>
      <c r="G4302" s="8">
        <f t="shared" si="203"/>
        <v>0.4833984375</v>
      </c>
      <c r="H4302" s="7">
        <v>0.79721840184607295</v>
      </c>
      <c r="I4302" s="17">
        <v>0.99999999999349998</v>
      </c>
      <c r="J4302" s="3">
        <v>0.61340998870788099</v>
      </c>
      <c r="K4302" s="4">
        <v>1.00000019414097</v>
      </c>
      <c r="L4302" s="7">
        <v>2</v>
      </c>
      <c r="M4302" s="1">
        <v>256</v>
      </c>
      <c r="N4302" s="1">
        <v>65536</v>
      </c>
      <c r="O4302" s="1">
        <v>128</v>
      </c>
      <c r="P4302" s="17">
        <v>1</v>
      </c>
      <c r="Q4302" s="3">
        <v>0.68865467489169596</v>
      </c>
      <c r="R4302" s="4">
        <v>1.0000000391414099</v>
      </c>
      <c r="S4302" s="7">
        <f t="shared" si="201"/>
        <v>7.5240000000000001E-2</v>
      </c>
      <c r="T4302" s="17">
        <f t="shared" si="202"/>
        <v>0</v>
      </c>
      <c r="U4302" s="54" t="b">
        <v>0</v>
      </c>
      <c r="V4302" s="55" t="b">
        <v>0</v>
      </c>
      <c r="W4302" s="10">
        <v>40576370</v>
      </c>
      <c r="Y4302" s="51"/>
    </row>
    <row r="4303" spans="1:25" x14ac:dyDescent="0.2">
      <c r="A4303" s="29" t="s">
        <v>50</v>
      </c>
      <c r="B4303" s="34" t="s">
        <v>2818</v>
      </c>
      <c r="C4303" s="31" t="s">
        <v>4730</v>
      </c>
      <c r="D4303" s="16">
        <v>0</v>
      </c>
      <c r="E4303" s="8">
        <v>1024</v>
      </c>
      <c r="F4303" s="16">
        <v>111</v>
      </c>
      <c r="G4303" s="8">
        <f t="shared" si="203"/>
        <v>0.8916015625</v>
      </c>
      <c r="H4303" s="7">
        <v>0.625589959921101</v>
      </c>
      <c r="I4303" s="17">
        <v>0.99999999999998901</v>
      </c>
      <c r="J4303" s="3">
        <v>0.59548471313668905</v>
      </c>
      <c r="K4303" s="4">
        <v>1.0000235932599999</v>
      </c>
      <c r="L4303" s="7">
        <v>2</v>
      </c>
      <c r="M4303" s="1">
        <v>256</v>
      </c>
      <c r="N4303" s="1">
        <v>8192</v>
      </c>
      <c r="O4303" s="1">
        <v>128</v>
      </c>
      <c r="P4303" s="17">
        <v>1</v>
      </c>
      <c r="Q4303" s="3">
        <v>0.60652731366657098</v>
      </c>
      <c r="R4303" s="4">
        <v>0.99998820329027205</v>
      </c>
      <c r="S4303" s="7">
        <f t="shared" si="201"/>
        <v>1.1039999999999999E-2</v>
      </c>
      <c r="T4303" s="17">
        <f t="shared" si="202"/>
        <v>1.0000000000000001E-5</v>
      </c>
      <c r="U4303" s="54" t="b">
        <v>0</v>
      </c>
      <c r="V4303" s="55" t="b">
        <v>0</v>
      </c>
      <c r="W4303" s="10">
        <v>4764115</v>
      </c>
      <c r="Y4303" s="51"/>
    </row>
    <row r="4304" spans="1:25" x14ac:dyDescent="0.2">
      <c r="A4304" s="29" t="s">
        <v>51</v>
      </c>
      <c r="B4304" s="34" t="s">
        <v>1251</v>
      </c>
      <c r="C4304" s="31" t="s">
        <v>3163</v>
      </c>
      <c r="D4304" s="16">
        <v>0.5</v>
      </c>
      <c r="E4304" s="8">
        <v>4096</v>
      </c>
      <c r="F4304" s="16">
        <v>2900</v>
      </c>
      <c r="G4304" s="8">
        <f t="shared" si="203"/>
        <v>0.2919921875</v>
      </c>
      <c r="H4304" s="7">
        <v>0.79744366090306595</v>
      </c>
      <c r="I4304" s="17">
        <v>0.999999999999999</v>
      </c>
      <c r="J4304" s="3">
        <v>0.42924880433199197</v>
      </c>
      <c r="K4304" s="4">
        <v>0.99886175741676397</v>
      </c>
      <c r="L4304" s="7">
        <v>2</v>
      </c>
      <c r="M4304" s="1">
        <v>64</v>
      </c>
      <c r="N4304" s="1">
        <v>32768</v>
      </c>
      <c r="O4304" s="1">
        <v>128</v>
      </c>
      <c r="P4304" s="17">
        <v>1</v>
      </c>
      <c r="Q4304" s="3">
        <v>0.46814198955229402</v>
      </c>
      <c r="R4304" s="4">
        <v>0.99877217513666905</v>
      </c>
      <c r="S4304" s="7">
        <f t="shared" si="201"/>
        <v>3.8890000000000001E-2</v>
      </c>
      <c r="T4304" s="17">
        <f t="shared" si="202"/>
        <v>-9.0000000000000006E-5</v>
      </c>
      <c r="U4304" s="54" t="b">
        <v>0</v>
      </c>
      <c r="V4304" s="55" t="b">
        <v>0</v>
      </c>
      <c r="W4304" s="10">
        <v>1089409212</v>
      </c>
      <c r="Y4304" s="51"/>
    </row>
    <row r="4305" spans="1:25" x14ac:dyDescent="0.2">
      <c r="A4305" s="29" t="s">
        <v>23</v>
      </c>
      <c r="B4305" s="34" t="s">
        <v>4889</v>
      </c>
      <c r="C4305" s="31" t="s">
        <v>5058</v>
      </c>
      <c r="D4305" s="16">
        <v>0</v>
      </c>
      <c r="E4305" s="8">
        <v>512</v>
      </c>
      <c r="F4305" s="16">
        <v>363</v>
      </c>
      <c r="G4305" s="8">
        <f t="shared" si="203"/>
        <v>0.291015625</v>
      </c>
      <c r="H4305" s="7">
        <v>0.92358498827747704</v>
      </c>
      <c r="I4305" s="17">
        <v>0.92872164554692804</v>
      </c>
      <c r="J4305" s="3">
        <v>0.40957507063354798</v>
      </c>
      <c r="K4305" s="4">
        <v>0.99463135313381101</v>
      </c>
      <c r="L4305" s="7">
        <v>3</v>
      </c>
      <c r="M4305" s="1">
        <v>64</v>
      </c>
      <c r="N4305" s="1">
        <v>65536</v>
      </c>
      <c r="O4305" s="1">
        <v>128</v>
      </c>
      <c r="P4305" s="17">
        <v>1</v>
      </c>
      <c r="Q4305" s="3">
        <v>0.42379843299032399</v>
      </c>
      <c r="R4305" s="4">
        <v>0.99321163340019403</v>
      </c>
      <c r="S4305" s="7">
        <f t="shared" si="201"/>
        <v>1.422E-2</v>
      </c>
      <c r="T4305" s="17">
        <f t="shared" si="202"/>
        <v>1.42E-3</v>
      </c>
      <c r="U4305" s="54" t="b">
        <v>0</v>
      </c>
      <c r="V4305" s="55" t="b">
        <v>1</v>
      </c>
      <c r="W4305" s="10">
        <v>10171945</v>
      </c>
      <c r="Y4305" s="51"/>
    </row>
    <row r="4306" spans="1:25" x14ac:dyDescent="0.2">
      <c r="A4306" s="29" t="s">
        <v>54</v>
      </c>
      <c r="B4306" s="34" t="s">
        <v>1079</v>
      </c>
      <c r="C4306" s="31" t="s">
        <v>2991</v>
      </c>
      <c r="D4306" s="16">
        <v>0.5</v>
      </c>
      <c r="E4306" s="8">
        <v>512</v>
      </c>
      <c r="F4306" s="16">
        <v>409</v>
      </c>
      <c r="G4306" s="8">
        <f t="shared" si="203"/>
        <v>0.201171875</v>
      </c>
      <c r="H4306" s="7">
        <v>0.99107243832279601</v>
      </c>
      <c r="I4306" s="17">
        <v>1</v>
      </c>
      <c r="J4306" s="3">
        <v>0.55529824274693995</v>
      </c>
      <c r="K4306" s="4">
        <v>0.99999891883894998</v>
      </c>
      <c r="L4306" s="7">
        <v>1</v>
      </c>
      <c r="M4306" s="1">
        <v>64</v>
      </c>
      <c r="N4306" s="1">
        <v>16384</v>
      </c>
      <c r="O4306" s="1">
        <v>128</v>
      </c>
      <c r="P4306" s="17">
        <v>1</v>
      </c>
      <c r="Q4306" s="3">
        <v>0.70450230924179602</v>
      </c>
      <c r="R4306" s="4">
        <v>0.99983589260544103</v>
      </c>
      <c r="S4306" s="7">
        <f t="shared" si="201"/>
        <v>0.1492</v>
      </c>
      <c r="T4306" s="17">
        <f t="shared" si="202"/>
        <v>-1.6000000000000001E-4</v>
      </c>
      <c r="U4306" s="54" t="b">
        <v>1</v>
      </c>
      <c r="V4306" s="55" t="b">
        <v>0</v>
      </c>
      <c r="W4306" s="10">
        <v>101142001</v>
      </c>
      <c r="Y4306" s="51"/>
    </row>
    <row r="4307" spans="1:25" x14ac:dyDescent="0.2">
      <c r="A4307" s="29" t="s">
        <v>48</v>
      </c>
      <c r="B4307" s="34" t="s">
        <v>4783</v>
      </c>
      <c r="C4307" s="31" t="s">
        <v>4952</v>
      </c>
      <c r="D4307" s="16">
        <v>1</v>
      </c>
      <c r="E4307" s="8">
        <v>512</v>
      </c>
      <c r="F4307" s="16">
        <v>224</v>
      </c>
      <c r="G4307" s="8">
        <f t="shared" si="203"/>
        <v>0.5625</v>
      </c>
      <c r="H4307" s="7">
        <v>0.842704587625137</v>
      </c>
      <c r="I4307" s="17">
        <v>0.999999999999999</v>
      </c>
      <c r="J4307" s="3">
        <v>0.718824350314477</v>
      </c>
      <c r="K4307" s="4">
        <v>1.0000002385342599</v>
      </c>
      <c r="L4307" s="7">
        <v>3</v>
      </c>
      <c r="M4307" s="1">
        <v>64</v>
      </c>
      <c r="N4307" s="1">
        <v>8192</v>
      </c>
      <c r="O4307" s="1">
        <v>128</v>
      </c>
      <c r="P4307" s="17">
        <v>1</v>
      </c>
      <c r="Q4307" s="3">
        <v>0.73475298346577</v>
      </c>
      <c r="R4307" s="4">
        <v>1.0000000513910901</v>
      </c>
      <c r="S4307" s="7">
        <f t="shared" si="201"/>
        <v>1.593E-2</v>
      </c>
      <c r="T4307" s="17">
        <f t="shared" si="202"/>
        <v>0</v>
      </c>
      <c r="U4307" s="54" t="b">
        <v>0</v>
      </c>
      <c r="V4307" s="55" t="b">
        <v>0</v>
      </c>
      <c r="W4307" s="10">
        <v>5677332</v>
      </c>
      <c r="Y4307" s="51"/>
    </row>
    <row r="4308" spans="1:25" x14ac:dyDescent="0.2">
      <c r="A4308" s="29" t="s">
        <v>50</v>
      </c>
      <c r="B4308" s="34" t="s">
        <v>2413</v>
      </c>
      <c r="C4308" s="31" t="s">
        <v>4325</v>
      </c>
      <c r="D4308" s="16">
        <v>0.5</v>
      </c>
      <c r="E4308" s="8">
        <v>2048</v>
      </c>
      <c r="F4308" s="16">
        <v>174</v>
      </c>
      <c r="G4308" s="8">
        <f t="shared" si="203"/>
        <v>0.9150390625</v>
      </c>
      <c r="H4308" s="7">
        <v>0.54282216086689805</v>
      </c>
      <c r="I4308" s="17">
        <v>1</v>
      </c>
      <c r="J4308" s="3">
        <v>0.53873491989171596</v>
      </c>
      <c r="K4308" s="4">
        <v>0.99615343585073102</v>
      </c>
      <c r="L4308" s="7">
        <v>3</v>
      </c>
      <c r="M4308" s="1">
        <v>64</v>
      </c>
      <c r="N4308" s="1">
        <v>16384</v>
      </c>
      <c r="O4308" s="1">
        <v>128</v>
      </c>
      <c r="P4308" s="17">
        <v>1</v>
      </c>
      <c r="Q4308" s="3">
        <v>0.54394366515324</v>
      </c>
      <c r="R4308" s="4">
        <v>0.99202024983357295</v>
      </c>
      <c r="S4308" s="7">
        <f t="shared" si="201"/>
        <v>2.97E-3</v>
      </c>
      <c r="T4308" s="17">
        <f t="shared" si="202"/>
        <v>-4.13E-3</v>
      </c>
      <c r="U4308" s="54" t="b">
        <v>0</v>
      </c>
      <c r="V4308" s="55" t="b">
        <v>0</v>
      </c>
      <c r="W4308" s="10">
        <v>5153768</v>
      </c>
      <c r="Y4308" s="51"/>
    </row>
    <row r="4309" spans="1:25" x14ac:dyDescent="0.2">
      <c r="A4309" s="29" t="s">
        <v>32</v>
      </c>
      <c r="B4309" s="34" t="s">
        <v>1863</v>
      </c>
      <c r="C4309" s="31" t="s">
        <v>3775</v>
      </c>
      <c r="D4309" s="16">
        <v>0</v>
      </c>
      <c r="E4309" s="8">
        <v>256</v>
      </c>
      <c r="F4309" s="16">
        <v>1</v>
      </c>
      <c r="G4309" s="8">
        <f t="shared" si="203"/>
        <v>0.99609375</v>
      </c>
      <c r="H4309" s="7">
        <v>0.58951642137425497</v>
      </c>
      <c r="I4309" s="17">
        <v>1</v>
      </c>
      <c r="J4309" s="3">
        <v>0.58951642446490904</v>
      </c>
      <c r="K4309" s="4">
        <v>1</v>
      </c>
      <c r="L4309" s="7">
        <v>3</v>
      </c>
      <c r="M4309" s="1">
        <v>128</v>
      </c>
      <c r="N4309" s="1">
        <v>4096</v>
      </c>
      <c r="O4309" s="1">
        <v>128</v>
      </c>
      <c r="P4309" s="17">
        <v>1</v>
      </c>
      <c r="Q4309" s="3">
        <v>0.589516424246737</v>
      </c>
      <c r="R4309" s="4">
        <v>1</v>
      </c>
      <c r="S4309" s="7">
        <f t="shared" si="201"/>
        <v>0</v>
      </c>
      <c r="T4309" s="17">
        <f t="shared" si="202"/>
        <v>0</v>
      </c>
      <c r="U4309" s="54" t="b">
        <v>0</v>
      </c>
      <c r="V4309" s="55" t="b">
        <v>0</v>
      </c>
      <c r="W4309" s="10">
        <v>192330</v>
      </c>
      <c r="Y4309" s="51"/>
    </row>
    <row r="4310" spans="1:25" x14ac:dyDescent="0.2">
      <c r="A4310" s="29" t="s">
        <v>25</v>
      </c>
      <c r="B4310" s="34" t="s">
        <v>4861</v>
      </c>
      <c r="C4310" s="31" t="s">
        <v>5030</v>
      </c>
      <c r="D4310" s="16">
        <v>0</v>
      </c>
      <c r="E4310" s="8">
        <v>256</v>
      </c>
      <c r="F4310" s="16">
        <v>1</v>
      </c>
      <c r="G4310" s="8">
        <f t="shared" si="203"/>
        <v>0.99609375</v>
      </c>
      <c r="H4310" s="7">
        <v>0.58975451230145803</v>
      </c>
      <c r="I4310" s="17">
        <v>1</v>
      </c>
      <c r="J4310" s="3">
        <v>0.58975451230145803</v>
      </c>
      <c r="K4310" s="4">
        <v>1</v>
      </c>
      <c r="L4310" s="7">
        <v>3</v>
      </c>
      <c r="M4310" s="1">
        <v>64</v>
      </c>
      <c r="N4310" s="1">
        <v>4096</v>
      </c>
      <c r="O4310" s="1">
        <v>128</v>
      </c>
      <c r="P4310" s="17">
        <v>1</v>
      </c>
      <c r="Q4310" s="3">
        <v>0.58975451230145803</v>
      </c>
      <c r="R4310" s="4">
        <v>1</v>
      </c>
      <c r="S4310" s="7">
        <f t="shared" si="201"/>
        <v>0</v>
      </c>
      <c r="T4310" s="17">
        <f t="shared" si="202"/>
        <v>0</v>
      </c>
      <c r="U4310" s="54" t="b">
        <v>0</v>
      </c>
      <c r="V4310" s="55" t="b">
        <v>0</v>
      </c>
      <c r="W4310" s="10">
        <v>159332</v>
      </c>
      <c r="Y4310" s="51"/>
    </row>
    <row r="4311" spans="1:25" x14ac:dyDescent="0.2">
      <c r="A4311" s="29" t="s">
        <v>36</v>
      </c>
      <c r="B4311" s="34" t="s">
        <v>1887</v>
      </c>
      <c r="C4311" s="31" t="s">
        <v>3799</v>
      </c>
      <c r="D4311" s="16">
        <v>0.5</v>
      </c>
      <c r="E4311" s="8">
        <v>1024</v>
      </c>
      <c r="F4311" s="16">
        <v>598</v>
      </c>
      <c r="G4311" s="8">
        <f t="shared" si="203"/>
        <v>0.416015625</v>
      </c>
      <c r="H4311" s="7">
        <v>0.81445769517775801</v>
      </c>
      <c r="I4311" s="17">
        <v>0.999999999999999</v>
      </c>
      <c r="J4311" s="3">
        <v>0.378032305856842</v>
      </c>
      <c r="K4311" s="4">
        <v>0.99852718868461798</v>
      </c>
      <c r="L4311" s="7">
        <v>1</v>
      </c>
      <c r="M4311" s="1">
        <v>128</v>
      </c>
      <c r="N4311" s="1">
        <v>16384</v>
      </c>
      <c r="O4311" s="1">
        <v>128</v>
      </c>
      <c r="P4311" s="17">
        <v>1</v>
      </c>
      <c r="Q4311" s="3">
        <v>0.44809317123458903</v>
      </c>
      <c r="R4311" s="4">
        <v>0.99273982875258904</v>
      </c>
      <c r="S4311" s="7">
        <f t="shared" si="201"/>
        <v>7.0059999999999997E-2</v>
      </c>
      <c r="T4311" s="17">
        <f t="shared" si="202"/>
        <v>-5.79E-3</v>
      </c>
      <c r="U4311" s="54" t="b">
        <v>0</v>
      </c>
      <c r="V4311" s="55" t="b">
        <v>0</v>
      </c>
      <c r="W4311" s="10">
        <v>42864408</v>
      </c>
      <c r="Y4311" s="51"/>
    </row>
    <row r="4312" spans="1:25" x14ac:dyDescent="0.2">
      <c r="A4312" s="29" t="s">
        <v>54</v>
      </c>
      <c r="B4312" s="34" t="s">
        <v>1079</v>
      </c>
      <c r="C4312" s="31" t="s">
        <v>2991</v>
      </c>
      <c r="D4312" s="16">
        <v>0.5</v>
      </c>
      <c r="E4312" s="8">
        <v>512</v>
      </c>
      <c r="F4312" s="16">
        <v>409</v>
      </c>
      <c r="G4312" s="8">
        <f t="shared" si="203"/>
        <v>0.201171875</v>
      </c>
      <c r="H4312" s="7">
        <v>0.99107243832279501</v>
      </c>
      <c r="I4312" s="17">
        <v>1</v>
      </c>
      <c r="J4312" s="3">
        <v>0.55529824229490099</v>
      </c>
      <c r="K4312" s="4">
        <v>0.99999923788408895</v>
      </c>
      <c r="L4312" s="7">
        <v>1</v>
      </c>
      <c r="M4312" s="1">
        <v>256</v>
      </c>
      <c r="N4312" s="1">
        <v>4096</v>
      </c>
      <c r="O4312" s="1">
        <v>128</v>
      </c>
      <c r="P4312" s="17">
        <v>1</v>
      </c>
      <c r="Q4312" s="3">
        <v>0.66175413247169401</v>
      </c>
      <c r="R4312" s="4">
        <v>0.99991760998494805</v>
      </c>
      <c r="S4312" s="7">
        <f t="shared" si="201"/>
        <v>0.10646</v>
      </c>
      <c r="T4312" s="17">
        <f t="shared" si="202"/>
        <v>-8.0000000000000007E-5</v>
      </c>
      <c r="U4312" s="54" t="b">
        <v>0</v>
      </c>
      <c r="V4312" s="55" t="b">
        <v>0</v>
      </c>
      <c r="W4312" s="10">
        <v>28679109</v>
      </c>
      <c r="Y4312" s="51"/>
    </row>
    <row r="4313" spans="1:25" x14ac:dyDescent="0.2">
      <c r="A4313" s="29" t="s">
        <v>56</v>
      </c>
      <c r="B4313" s="34" t="s">
        <v>4896</v>
      </c>
      <c r="C4313" s="31" t="s">
        <v>5065</v>
      </c>
      <c r="D4313" s="16">
        <v>0.5</v>
      </c>
      <c r="E4313" s="8">
        <v>1024</v>
      </c>
      <c r="F4313" s="16">
        <v>3</v>
      </c>
      <c r="G4313" s="8">
        <f t="shared" si="203"/>
        <v>0.9970703125</v>
      </c>
      <c r="H4313" s="7">
        <v>0.42132753849387</v>
      </c>
      <c r="I4313" s="17">
        <v>0.999999999999996</v>
      </c>
      <c r="J4313" s="3">
        <v>0.421327538493869</v>
      </c>
      <c r="K4313" s="4">
        <v>0.93179250936508196</v>
      </c>
      <c r="L4313" s="7">
        <v>1</v>
      </c>
      <c r="M4313" s="1">
        <v>128</v>
      </c>
      <c r="N4313" s="1">
        <v>8192</v>
      </c>
      <c r="O4313" s="1">
        <v>128</v>
      </c>
      <c r="P4313" s="17">
        <v>1</v>
      </c>
      <c r="Q4313" s="3">
        <v>0.42505131379428301</v>
      </c>
      <c r="R4313" s="4">
        <v>0.84410276847779697</v>
      </c>
      <c r="S4313" s="7">
        <f t="shared" si="201"/>
        <v>-3.7200000000000002E-3</v>
      </c>
      <c r="T4313" s="17">
        <f t="shared" si="202"/>
        <v>-8.7690000000000004E-2</v>
      </c>
      <c r="U4313" s="54" t="b">
        <v>0</v>
      </c>
      <c r="V4313" s="55" t="b">
        <v>0</v>
      </c>
      <c r="W4313" s="10">
        <v>320105</v>
      </c>
      <c r="Y4313" s="51"/>
    </row>
    <row r="4314" spans="1:25" x14ac:dyDescent="0.2">
      <c r="A4314" s="29" t="s">
        <v>6</v>
      </c>
      <c r="B4314" s="34" t="s">
        <v>1421</v>
      </c>
      <c r="C4314" s="31" t="s">
        <v>3333</v>
      </c>
      <c r="D4314" s="16">
        <v>1</v>
      </c>
      <c r="E4314" s="8">
        <v>512</v>
      </c>
      <c r="F4314" s="16">
        <v>2</v>
      </c>
      <c r="G4314" s="8">
        <f t="shared" si="203"/>
        <v>0.99609375</v>
      </c>
      <c r="H4314" s="7">
        <v>0.499999999999999</v>
      </c>
      <c r="I4314" s="17">
        <v>1</v>
      </c>
      <c r="J4314" s="3">
        <v>0.62996052494743604</v>
      </c>
      <c r="K4314" s="4">
        <v>1</v>
      </c>
      <c r="L4314" s="7">
        <v>3</v>
      </c>
      <c r="M4314" s="1">
        <v>64</v>
      </c>
      <c r="N4314" s="1">
        <v>8192</v>
      </c>
      <c r="O4314" s="1">
        <v>128</v>
      </c>
      <c r="P4314" s="17">
        <v>1</v>
      </c>
      <c r="Q4314" s="3">
        <v>0.62996052494743504</v>
      </c>
      <c r="R4314" s="4">
        <v>1</v>
      </c>
      <c r="S4314" s="7">
        <f t="shared" si="201"/>
        <v>0</v>
      </c>
      <c r="T4314" s="17">
        <f t="shared" si="202"/>
        <v>0</v>
      </c>
      <c r="U4314" s="54" t="b">
        <v>0</v>
      </c>
      <c r="V4314" s="55" t="b">
        <v>0</v>
      </c>
      <c r="W4314" s="10">
        <v>165896</v>
      </c>
      <c r="Y4314" s="51"/>
    </row>
    <row r="4315" spans="1:25" x14ac:dyDescent="0.2">
      <c r="A4315" s="29" t="s">
        <v>38</v>
      </c>
      <c r="B4315" s="34" t="s">
        <v>2118</v>
      </c>
      <c r="C4315" s="31" t="s">
        <v>4030</v>
      </c>
      <c r="D4315" s="16">
        <v>0.5</v>
      </c>
      <c r="E4315" s="8">
        <v>512</v>
      </c>
      <c r="F4315" s="16">
        <v>363</v>
      </c>
      <c r="G4315" s="8">
        <f t="shared" si="203"/>
        <v>0.291015625</v>
      </c>
      <c r="H4315" s="7">
        <v>0.83013775328972705</v>
      </c>
      <c r="I4315" s="17">
        <v>0.99088146097663299</v>
      </c>
      <c r="J4315" s="3">
        <v>0.45955707638905802</v>
      </c>
      <c r="K4315" s="4">
        <v>0.99437986462521299</v>
      </c>
      <c r="L4315" s="7">
        <v>1</v>
      </c>
      <c r="M4315" s="1">
        <v>32</v>
      </c>
      <c r="N4315" s="1">
        <v>8192</v>
      </c>
      <c r="O4315" s="1">
        <v>128</v>
      </c>
      <c r="P4315" s="17">
        <v>1</v>
      </c>
      <c r="Q4315" s="3">
        <v>0.51284998260858505</v>
      </c>
      <c r="R4315" s="4">
        <v>0.99364462282600796</v>
      </c>
      <c r="S4315" s="7">
        <f t="shared" si="201"/>
        <v>5.3289999999999997E-2</v>
      </c>
      <c r="T4315" s="17">
        <f t="shared" si="202"/>
        <v>7.3999999999999999E-4</v>
      </c>
      <c r="U4315" s="54" t="b">
        <v>0</v>
      </c>
      <c r="V4315" s="55" t="b">
        <v>0</v>
      </c>
      <c r="W4315" s="10">
        <v>93558010</v>
      </c>
      <c r="Y4315" s="51"/>
    </row>
    <row r="4316" spans="1:25" x14ac:dyDescent="0.2">
      <c r="A4316" s="29" t="s">
        <v>27</v>
      </c>
      <c r="B4316" s="34" t="s">
        <v>2481</v>
      </c>
      <c r="C4316" s="31" t="s">
        <v>4393</v>
      </c>
      <c r="D4316" s="16">
        <v>0</v>
      </c>
      <c r="E4316" s="8">
        <v>1024</v>
      </c>
      <c r="F4316" s="16">
        <v>536</v>
      </c>
      <c r="G4316" s="8">
        <f t="shared" si="203"/>
        <v>0.4765625</v>
      </c>
      <c r="H4316" s="7">
        <v>0.66870168799087304</v>
      </c>
      <c r="I4316" s="17">
        <v>0.999999999999998</v>
      </c>
      <c r="J4316" s="3">
        <v>0.40029850207505802</v>
      </c>
      <c r="K4316" s="4">
        <v>1.0000623919645799</v>
      </c>
      <c r="L4316" s="7">
        <v>3</v>
      </c>
      <c r="M4316" s="1">
        <v>64</v>
      </c>
      <c r="N4316" s="1">
        <v>16384</v>
      </c>
      <c r="O4316" s="1">
        <v>128</v>
      </c>
      <c r="P4316" s="17">
        <v>1</v>
      </c>
      <c r="Q4316" s="3">
        <v>0.40988980193083202</v>
      </c>
      <c r="R4316" s="4">
        <v>0.99999636970945105</v>
      </c>
      <c r="S4316" s="7">
        <f t="shared" si="201"/>
        <v>9.5899999999999996E-3</v>
      </c>
      <c r="T4316" s="17">
        <f t="shared" si="202"/>
        <v>6.0000000000000002E-5</v>
      </c>
      <c r="U4316" s="54" t="b">
        <v>0</v>
      </c>
      <c r="V4316" s="55" t="b">
        <v>0</v>
      </c>
      <c r="W4316" s="10">
        <v>14596408</v>
      </c>
      <c r="Y4316" s="51"/>
    </row>
    <row r="4317" spans="1:25" x14ac:dyDescent="0.2">
      <c r="A4317" s="29" t="s">
        <v>27</v>
      </c>
      <c r="B4317" s="34" t="s">
        <v>1303</v>
      </c>
      <c r="C4317" s="31" t="s">
        <v>3215</v>
      </c>
      <c r="D4317" s="16">
        <v>0.5</v>
      </c>
      <c r="E4317" s="8">
        <v>1024</v>
      </c>
      <c r="F4317" s="16">
        <v>537</v>
      </c>
      <c r="G4317" s="8">
        <f t="shared" si="203"/>
        <v>0.4755859375</v>
      </c>
      <c r="H4317" s="7">
        <v>0.73156874746508005</v>
      </c>
      <c r="I4317" s="17">
        <v>0.999999999999997</v>
      </c>
      <c r="J4317" s="3">
        <v>0.43788773477135101</v>
      </c>
      <c r="K4317" s="4">
        <v>0.99382597957065899</v>
      </c>
      <c r="L4317" s="7">
        <v>2</v>
      </c>
      <c r="M4317" s="1">
        <v>64</v>
      </c>
      <c r="N4317" s="1">
        <v>8192</v>
      </c>
      <c r="O4317" s="1">
        <v>128</v>
      </c>
      <c r="P4317" s="17">
        <v>1</v>
      </c>
      <c r="Q4317" s="3">
        <v>0.45554174314740598</v>
      </c>
      <c r="R4317" s="4">
        <v>0.99352788870145903</v>
      </c>
      <c r="S4317" s="7">
        <f t="shared" si="201"/>
        <v>1.7649999999999999E-2</v>
      </c>
      <c r="T4317" s="17">
        <f t="shared" si="202"/>
        <v>-2.9999999999999997E-4</v>
      </c>
      <c r="U4317" s="54" t="b">
        <v>0</v>
      </c>
      <c r="V4317" s="55" t="b">
        <v>0</v>
      </c>
      <c r="W4317" s="10">
        <v>13555721</v>
      </c>
      <c r="Y4317" s="51"/>
    </row>
    <row r="4318" spans="1:25" x14ac:dyDescent="0.2">
      <c r="A4318" s="29" t="s">
        <v>19</v>
      </c>
      <c r="B4318" s="34" t="s">
        <v>2635</v>
      </c>
      <c r="C4318" s="31" t="s">
        <v>4547</v>
      </c>
      <c r="D4318" s="16">
        <v>0</v>
      </c>
      <c r="E4318" s="8">
        <v>256</v>
      </c>
      <c r="F4318" s="16">
        <v>113</v>
      </c>
      <c r="G4318" s="8">
        <f t="shared" si="203"/>
        <v>0.55859375</v>
      </c>
      <c r="H4318" s="7">
        <v>0.88047591922967205</v>
      </c>
      <c r="I4318" s="17">
        <v>0.991799741051682</v>
      </c>
      <c r="J4318" s="3">
        <v>0.71562347269962301</v>
      </c>
      <c r="K4318" s="4">
        <v>0.99747013747486502</v>
      </c>
      <c r="L4318" s="7">
        <v>1</v>
      </c>
      <c r="M4318" s="1">
        <v>32</v>
      </c>
      <c r="N4318" s="1">
        <v>32768</v>
      </c>
      <c r="O4318" s="1">
        <v>128</v>
      </c>
      <c r="P4318" s="17">
        <v>1</v>
      </c>
      <c r="Q4318" s="3">
        <v>0.77442296089269302</v>
      </c>
      <c r="R4318" s="4">
        <v>0.99677171186685898</v>
      </c>
      <c r="S4318" s="7">
        <f t="shared" si="201"/>
        <v>5.8799999999999998E-2</v>
      </c>
      <c r="T4318" s="17">
        <f t="shared" si="202"/>
        <v>6.9999999999999999E-4</v>
      </c>
      <c r="U4318" s="54" t="b">
        <v>0</v>
      </c>
      <c r="V4318" s="55" t="b">
        <v>0</v>
      </c>
      <c r="W4318" s="10">
        <v>8661052</v>
      </c>
      <c r="Y4318" s="51"/>
    </row>
    <row r="4319" spans="1:25" x14ac:dyDescent="0.2">
      <c r="A4319" s="29" t="s">
        <v>1</v>
      </c>
      <c r="B4319" s="34" t="s">
        <v>4779</v>
      </c>
      <c r="C4319" s="31" t="s">
        <v>4948</v>
      </c>
      <c r="D4319" s="16">
        <v>0</v>
      </c>
      <c r="E4319" s="8">
        <v>256</v>
      </c>
      <c r="F4319" s="16">
        <v>73</v>
      </c>
      <c r="G4319" s="8">
        <f t="shared" si="203"/>
        <v>0.71484375</v>
      </c>
      <c r="H4319" s="7">
        <v>0.81055418136611102</v>
      </c>
      <c r="I4319" s="17">
        <v>0.999999999999998</v>
      </c>
      <c r="J4319" s="3">
        <v>0.74560531199492597</v>
      </c>
      <c r="K4319" s="4">
        <v>0.99998739314573504</v>
      </c>
      <c r="L4319" s="7">
        <v>1</v>
      </c>
      <c r="M4319" s="1">
        <v>256</v>
      </c>
      <c r="N4319" s="1">
        <v>4096</v>
      </c>
      <c r="O4319" s="1">
        <v>128</v>
      </c>
      <c r="P4319" s="17">
        <v>1</v>
      </c>
      <c r="Q4319" s="3">
        <v>0.779003671307403</v>
      </c>
      <c r="R4319" s="4">
        <v>0.99999951645099705</v>
      </c>
      <c r="S4319" s="7">
        <f t="shared" si="201"/>
        <v>3.3399999999999999E-2</v>
      </c>
      <c r="T4319" s="17">
        <f t="shared" si="202"/>
        <v>1.0000000000000001E-5</v>
      </c>
      <c r="U4319" s="54" t="b">
        <v>0</v>
      </c>
      <c r="V4319" s="55" t="b">
        <v>0</v>
      </c>
      <c r="W4319" s="10">
        <v>4773772</v>
      </c>
      <c r="Y4319" s="51"/>
    </row>
    <row r="4320" spans="1:25" x14ac:dyDescent="0.2">
      <c r="A4320" s="29" t="s">
        <v>40</v>
      </c>
      <c r="B4320" s="34" t="s">
        <v>2134</v>
      </c>
      <c r="C4320" s="31" t="s">
        <v>4046</v>
      </c>
      <c r="D4320" s="16">
        <v>1</v>
      </c>
      <c r="E4320" s="8">
        <v>2048</v>
      </c>
      <c r="F4320" s="16">
        <v>911</v>
      </c>
      <c r="G4320" s="8">
        <f t="shared" si="203"/>
        <v>0.55517578125</v>
      </c>
      <c r="H4320" s="7">
        <v>0.546255379254865</v>
      </c>
      <c r="I4320" s="17">
        <v>1</v>
      </c>
      <c r="J4320" s="3">
        <v>0.37917537377195898</v>
      </c>
      <c r="K4320" s="4">
        <v>0.99005360994635405</v>
      </c>
      <c r="L4320" s="7">
        <v>2</v>
      </c>
      <c r="M4320" s="1">
        <v>128</v>
      </c>
      <c r="N4320" s="1">
        <v>32768</v>
      </c>
      <c r="O4320" s="1">
        <v>128</v>
      </c>
      <c r="P4320" s="17">
        <v>1</v>
      </c>
      <c r="Q4320" s="3">
        <v>0.40185073091036999</v>
      </c>
      <c r="R4320" s="4">
        <v>0.98647577322914204</v>
      </c>
      <c r="S4320" s="7">
        <f t="shared" si="201"/>
        <v>2.2679999999999999E-2</v>
      </c>
      <c r="T4320" s="17">
        <f t="shared" si="202"/>
        <v>-3.5799999999999998E-3</v>
      </c>
      <c r="U4320" s="54" t="b">
        <v>0</v>
      </c>
      <c r="V4320" s="55" t="b">
        <v>0</v>
      </c>
      <c r="W4320" s="10">
        <v>205311755</v>
      </c>
      <c r="Y4320" s="51"/>
    </row>
    <row r="4321" spans="1:25" x14ac:dyDescent="0.2">
      <c r="A4321" s="29" t="s">
        <v>31</v>
      </c>
      <c r="B4321" s="34" t="s">
        <v>1317</v>
      </c>
      <c r="C4321" s="31" t="s">
        <v>3229</v>
      </c>
      <c r="D4321" s="16">
        <v>0.5</v>
      </c>
      <c r="E4321" s="8">
        <v>1024</v>
      </c>
      <c r="F4321" s="16">
        <v>620</v>
      </c>
      <c r="G4321" s="8">
        <f t="shared" si="203"/>
        <v>0.39453125</v>
      </c>
      <c r="H4321" s="7">
        <v>0.67888485089205097</v>
      </c>
      <c r="I4321" s="17">
        <v>0.99999999852193699</v>
      </c>
      <c r="J4321" s="3">
        <v>0.43300272353443903</v>
      </c>
      <c r="K4321" s="4">
        <v>1.0000228974352401</v>
      </c>
      <c r="L4321" s="7">
        <v>1</v>
      </c>
      <c r="M4321" s="1">
        <v>64</v>
      </c>
      <c r="N4321" s="1">
        <v>8192</v>
      </c>
      <c r="O4321" s="1">
        <v>128</v>
      </c>
      <c r="P4321" s="17">
        <v>1</v>
      </c>
      <c r="Q4321" s="3">
        <v>0.490972173128018</v>
      </c>
      <c r="R4321" s="4">
        <v>0.99982557530971605</v>
      </c>
      <c r="S4321" s="7">
        <f t="shared" si="201"/>
        <v>5.7970000000000001E-2</v>
      </c>
      <c r="T4321" s="17">
        <f t="shared" si="202"/>
        <v>-1.4999999999999999E-4</v>
      </c>
      <c r="U4321" s="54" t="b">
        <v>0</v>
      </c>
      <c r="V4321" s="55" t="b">
        <v>0</v>
      </c>
      <c r="W4321" s="10">
        <v>80367287</v>
      </c>
      <c r="Y4321" s="51"/>
    </row>
    <row r="4322" spans="1:25" x14ac:dyDescent="0.2">
      <c r="A4322" s="29" t="s">
        <v>26</v>
      </c>
      <c r="B4322" s="34" t="s">
        <v>995</v>
      </c>
      <c r="C4322" s="31" t="s">
        <v>2907</v>
      </c>
      <c r="D4322" s="16">
        <v>1</v>
      </c>
      <c r="E4322" s="8">
        <v>256</v>
      </c>
      <c r="F4322" s="16">
        <v>210</v>
      </c>
      <c r="G4322" s="8">
        <f t="shared" si="203"/>
        <v>0.1796875</v>
      </c>
      <c r="H4322" s="7">
        <v>0.95877510524045895</v>
      </c>
      <c r="I4322" s="17">
        <v>0.93819455617907499</v>
      </c>
      <c r="J4322" s="3">
        <v>0.39808624323407799</v>
      </c>
      <c r="K4322" s="4">
        <v>0.97715466481174895</v>
      </c>
      <c r="L4322" s="7">
        <v>3</v>
      </c>
      <c r="M4322" s="1">
        <v>64</v>
      </c>
      <c r="N4322" s="1">
        <v>65536</v>
      </c>
      <c r="O4322" s="1">
        <v>128</v>
      </c>
      <c r="P4322" s="17">
        <v>1</v>
      </c>
      <c r="Q4322" s="3">
        <v>0.42790239611462599</v>
      </c>
      <c r="R4322" s="4">
        <v>0.98242333494656897</v>
      </c>
      <c r="S4322" s="7">
        <f t="shared" si="201"/>
        <v>2.9819999999999999E-2</v>
      </c>
      <c r="T4322" s="17">
        <f t="shared" si="202"/>
        <v>-5.2700000000000004E-3</v>
      </c>
      <c r="U4322" s="54" t="b">
        <v>0</v>
      </c>
      <c r="V4322" s="55" t="b">
        <v>0</v>
      </c>
      <c r="W4322" s="10">
        <v>9251491</v>
      </c>
      <c r="Y4322" s="51"/>
    </row>
    <row r="4323" spans="1:25" x14ac:dyDescent="0.2">
      <c r="A4323" s="29" t="s">
        <v>48</v>
      </c>
      <c r="B4323" s="34" t="s">
        <v>2758</v>
      </c>
      <c r="C4323" s="31" t="s">
        <v>4670</v>
      </c>
      <c r="D4323" s="16">
        <v>0.5</v>
      </c>
      <c r="E4323" s="8">
        <v>256</v>
      </c>
      <c r="F4323" s="16">
        <v>146</v>
      </c>
      <c r="G4323" s="8">
        <f t="shared" si="203"/>
        <v>0.4296875</v>
      </c>
      <c r="H4323" s="7">
        <v>0.95174166870295596</v>
      </c>
      <c r="I4323" s="17">
        <v>0.96475525657202599</v>
      </c>
      <c r="J4323" s="3">
        <v>0.781886563859582</v>
      </c>
      <c r="K4323" s="4">
        <v>0.96286374820881004</v>
      </c>
      <c r="L4323" s="7">
        <v>1</v>
      </c>
      <c r="M4323" s="1">
        <v>64</v>
      </c>
      <c r="N4323" s="1">
        <v>16384</v>
      </c>
      <c r="O4323" s="1">
        <v>128</v>
      </c>
      <c r="P4323" s="17">
        <v>1</v>
      </c>
      <c r="Q4323" s="3">
        <v>0.88098585399412799</v>
      </c>
      <c r="R4323" s="4">
        <v>0.96537907038888604</v>
      </c>
      <c r="S4323" s="7">
        <f t="shared" si="201"/>
        <v>9.9099999999999994E-2</v>
      </c>
      <c r="T4323" s="17">
        <f t="shared" si="202"/>
        <v>1.2700000000000001E-3</v>
      </c>
      <c r="U4323" s="54" t="b">
        <v>0</v>
      </c>
      <c r="V4323" s="55" t="b">
        <v>0</v>
      </c>
      <c r="W4323" s="10">
        <v>7607136</v>
      </c>
      <c r="Y4323" s="51"/>
    </row>
    <row r="4324" spans="1:25" x14ac:dyDescent="0.2">
      <c r="A4324" s="29" t="s">
        <v>33</v>
      </c>
      <c r="B4324" s="34" t="s">
        <v>1813</v>
      </c>
      <c r="C4324" s="31" t="s">
        <v>3725</v>
      </c>
      <c r="D4324" s="16">
        <v>0</v>
      </c>
      <c r="E4324" s="8">
        <v>2048</v>
      </c>
      <c r="F4324" s="16">
        <v>1614</v>
      </c>
      <c r="G4324" s="8">
        <f t="shared" si="203"/>
        <v>0.2119140625</v>
      </c>
      <c r="H4324" s="7">
        <v>0.85534303297291303</v>
      </c>
      <c r="I4324" s="17">
        <v>0.999999999999997</v>
      </c>
      <c r="J4324" s="3">
        <v>0.47103035757459499</v>
      </c>
      <c r="K4324" s="4">
        <v>1.00000000161796</v>
      </c>
      <c r="L4324" s="7">
        <v>3</v>
      </c>
      <c r="M4324" s="1">
        <v>256</v>
      </c>
      <c r="N4324" s="1">
        <v>65536</v>
      </c>
      <c r="O4324" s="1">
        <v>128</v>
      </c>
      <c r="P4324" s="17">
        <v>1</v>
      </c>
      <c r="Q4324" s="3">
        <v>0.49226736821453798</v>
      </c>
      <c r="R4324" s="4">
        <v>0.99999999945532703</v>
      </c>
      <c r="S4324" s="7">
        <f t="shared" si="201"/>
        <v>2.1239999999999998E-2</v>
      </c>
      <c r="T4324" s="17">
        <f t="shared" si="202"/>
        <v>0</v>
      </c>
      <c r="U4324" s="54" t="b">
        <v>0</v>
      </c>
      <c r="V4324" s="55" t="b">
        <v>0</v>
      </c>
      <c r="W4324" s="10">
        <v>286302991</v>
      </c>
      <c r="Y4324" s="51"/>
    </row>
    <row r="4325" spans="1:25" x14ac:dyDescent="0.2">
      <c r="A4325" s="29" t="s">
        <v>10</v>
      </c>
      <c r="B4325" s="34" t="s">
        <v>4862</v>
      </c>
      <c r="C4325" s="31" t="s">
        <v>5031</v>
      </c>
      <c r="D4325" s="16">
        <v>0.5</v>
      </c>
      <c r="E4325" s="8">
        <v>512</v>
      </c>
      <c r="F4325" s="16">
        <v>216</v>
      </c>
      <c r="G4325" s="8">
        <f t="shared" si="203"/>
        <v>0.578125</v>
      </c>
      <c r="H4325" s="7">
        <v>0.64041885136959498</v>
      </c>
      <c r="I4325" s="17">
        <v>1</v>
      </c>
      <c r="J4325" s="3">
        <v>0.46455073519946599</v>
      </c>
      <c r="K4325" s="4">
        <v>0.99977224035992296</v>
      </c>
      <c r="L4325" s="7">
        <v>2</v>
      </c>
      <c r="M4325" s="1">
        <v>32</v>
      </c>
      <c r="N4325" s="1">
        <v>65536</v>
      </c>
      <c r="O4325" s="1">
        <v>128</v>
      </c>
      <c r="P4325" s="17">
        <v>1</v>
      </c>
      <c r="Q4325" s="3">
        <v>0.49588644828698603</v>
      </c>
      <c r="R4325" s="4">
        <v>1.0000240472278401</v>
      </c>
      <c r="S4325" s="7">
        <f t="shared" si="201"/>
        <v>3.134E-2</v>
      </c>
      <c r="T4325" s="17">
        <f t="shared" si="202"/>
        <v>2.0000000000000001E-4</v>
      </c>
      <c r="U4325" s="54" t="b">
        <v>0</v>
      </c>
      <c r="V4325" s="55" t="b">
        <v>0</v>
      </c>
      <c r="W4325" s="10">
        <v>12231137</v>
      </c>
      <c r="Y4325" s="51"/>
    </row>
    <row r="4326" spans="1:25" x14ac:dyDescent="0.2">
      <c r="A4326" s="29" t="s">
        <v>20</v>
      </c>
      <c r="B4326" s="34" t="s">
        <v>1327</v>
      </c>
      <c r="C4326" s="31" t="s">
        <v>3239</v>
      </c>
      <c r="D4326" s="16">
        <v>0.5</v>
      </c>
      <c r="E4326" s="8">
        <v>4096</v>
      </c>
      <c r="F4326" s="16">
        <v>1530</v>
      </c>
      <c r="G4326" s="8">
        <f t="shared" si="203"/>
        <v>0.62646484375</v>
      </c>
      <c r="H4326" s="7">
        <v>0.431890357984828</v>
      </c>
      <c r="I4326" s="17">
        <v>1</v>
      </c>
      <c r="J4326" s="3">
        <v>0.343163993568533</v>
      </c>
      <c r="K4326" s="4">
        <v>0.99967814568685698</v>
      </c>
      <c r="L4326" s="7">
        <v>1</v>
      </c>
      <c r="M4326" s="1">
        <v>256</v>
      </c>
      <c r="N4326" s="1">
        <v>65536</v>
      </c>
      <c r="O4326" s="1">
        <v>128</v>
      </c>
      <c r="P4326" s="17">
        <v>1</v>
      </c>
      <c r="Q4326" s="3">
        <v>0.403572654928886</v>
      </c>
      <c r="R4326" s="4">
        <v>0.96597460783943301</v>
      </c>
      <c r="S4326" s="7">
        <f t="shared" si="201"/>
        <v>6.0409999999999998E-2</v>
      </c>
      <c r="T4326" s="17">
        <f t="shared" si="202"/>
        <v>-3.3700000000000001E-2</v>
      </c>
      <c r="U4326" s="54" t="b">
        <v>0</v>
      </c>
      <c r="V4326" s="55" t="b">
        <v>0</v>
      </c>
      <c r="W4326" s="10">
        <v>152305279</v>
      </c>
      <c r="Y4326" s="51"/>
    </row>
    <row r="4327" spans="1:25" x14ac:dyDescent="0.2">
      <c r="A4327" s="29" t="s">
        <v>9</v>
      </c>
      <c r="B4327" s="34" t="s">
        <v>1762</v>
      </c>
      <c r="C4327" s="31" t="s">
        <v>3674</v>
      </c>
      <c r="D4327" s="16">
        <v>1</v>
      </c>
      <c r="E4327" s="8">
        <v>2048</v>
      </c>
      <c r="F4327" s="16">
        <v>1383</v>
      </c>
      <c r="G4327" s="8">
        <f t="shared" si="203"/>
        <v>0.32470703125</v>
      </c>
      <c r="H4327" s="7">
        <v>0.69134303100088301</v>
      </c>
      <c r="I4327" s="17">
        <v>1</v>
      </c>
      <c r="J4327" s="3">
        <v>0.48793107576332201</v>
      </c>
      <c r="K4327" s="4">
        <v>0.99761108262402698</v>
      </c>
      <c r="L4327" s="7">
        <v>3</v>
      </c>
      <c r="M4327" s="1">
        <v>256</v>
      </c>
      <c r="N4327" s="1">
        <v>65536</v>
      </c>
      <c r="O4327" s="1">
        <v>128</v>
      </c>
      <c r="P4327" s="17">
        <v>1</v>
      </c>
      <c r="Q4327" s="3">
        <v>0.51184284938661095</v>
      </c>
      <c r="R4327" s="4">
        <v>0.99814924791692505</v>
      </c>
      <c r="S4327" s="7">
        <f t="shared" si="201"/>
        <v>2.3910000000000001E-2</v>
      </c>
      <c r="T4327" s="17">
        <f t="shared" si="202"/>
        <v>5.4000000000000001E-4</v>
      </c>
      <c r="U4327" s="54" t="b">
        <v>0</v>
      </c>
      <c r="V4327" s="55" t="b">
        <v>0</v>
      </c>
      <c r="W4327" s="10">
        <v>136667782</v>
      </c>
      <c r="Y4327" s="51"/>
    </row>
    <row r="4328" spans="1:25" x14ac:dyDescent="0.2">
      <c r="A4328" s="29" t="s">
        <v>29</v>
      </c>
      <c r="B4328" s="34" t="s">
        <v>1969</v>
      </c>
      <c r="C4328" s="31" t="s">
        <v>3881</v>
      </c>
      <c r="D4328" s="16">
        <v>0</v>
      </c>
      <c r="E4328" s="8">
        <v>2048</v>
      </c>
      <c r="F4328" s="16">
        <v>1585</v>
      </c>
      <c r="G4328" s="8">
        <f t="shared" si="203"/>
        <v>0.22607421875</v>
      </c>
      <c r="H4328" s="7">
        <v>0.89260995822567302</v>
      </c>
      <c r="I4328" s="17">
        <v>1</v>
      </c>
      <c r="J4328" s="3">
        <v>0.51303251652050696</v>
      </c>
      <c r="K4328" s="4">
        <v>1</v>
      </c>
      <c r="L4328" s="7">
        <v>1</v>
      </c>
      <c r="M4328" s="1">
        <v>256</v>
      </c>
      <c r="N4328" s="1">
        <v>16384</v>
      </c>
      <c r="O4328" s="1">
        <v>128</v>
      </c>
      <c r="P4328" s="17">
        <v>1</v>
      </c>
      <c r="Q4328" s="3">
        <v>0.59756631018432205</v>
      </c>
      <c r="R4328" s="4">
        <v>1.00000000104732</v>
      </c>
      <c r="S4328" s="7">
        <f t="shared" si="201"/>
        <v>8.4529999999999994E-2</v>
      </c>
      <c r="T4328" s="17">
        <f t="shared" si="202"/>
        <v>0</v>
      </c>
      <c r="U4328" s="54" t="b">
        <v>1</v>
      </c>
      <c r="V4328" s="55" t="b">
        <v>0</v>
      </c>
      <c r="W4328" s="10">
        <v>552879385</v>
      </c>
      <c r="Y4328" s="51"/>
    </row>
    <row r="4329" spans="1:25" x14ac:dyDescent="0.2">
      <c r="A4329" s="29" t="s">
        <v>12</v>
      </c>
      <c r="B4329" s="34" t="s">
        <v>1049</v>
      </c>
      <c r="C4329" s="31" t="s">
        <v>2961</v>
      </c>
      <c r="D4329" s="16">
        <v>1</v>
      </c>
      <c r="E4329" s="8">
        <v>512</v>
      </c>
      <c r="F4329" s="16">
        <v>64</v>
      </c>
      <c r="G4329" s="8">
        <f t="shared" si="203"/>
        <v>0.875</v>
      </c>
      <c r="H4329" s="7">
        <v>0.53326413230556002</v>
      </c>
      <c r="I4329" s="17">
        <v>1.0000000001877201</v>
      </c>
      <c r="J4329" s="3">
        <v>0.50143873372783998</v>
      </c>
      <c r="K4329" s="4">
        <v>0.96714076777330904</v>
      </c>
      <c r="L4329" s="7">
        <v>3</v>
      </c>
      <c r="M4329" s="1">
        <v>64</v>
      </c>
      <c r="N4329" s="1">
        <v>65536</v>
      </c>
      <c r="O4329" s="1">
        <v>128</v>
      </c>
      <c r="P4329" s="17">
        <v>1</v>
      </c>
      <c r="Q4329" s="3">
        <v>0.51096412557209603</v>
      </c>
      <c r="R4329" s="4">
        <v>0.97190959116488396</v>
      </c>
      <c r="S4329" s="7">
        <f t="shared" si="201"/>
        <v>9.5300000000000003E-3</v>
      </c>
      <c r="T4329" s="17">
        <f t="shared" si="202"/>
        <v>4.7699999999999999E-3</v>
      </c>
      <c r="U4329" s="54" t="b">
        <v>0</v>
      </c>
      <c r="V4329" s="55" t="b">
        <v>0</v>
      </c>
      <c r="W4329" s="10">
        <v>5319393</v>
      </c>
      <c r="Y4329" s="51"/>
    </row>
    <row r="4330" spans="1:25" x14ac:dyDescent="0.2">
      <c r="A4330" s="29" t="s">
        <v>39</v>
      </c>
      <c r="B4330" s="34" t="s">
        <v>2013</v>
      </c>
      <c r="C4330" s="31" t="s">
        <v>3925</v>
      </c>
      <c r="D4330" s="16">
        <v>0.5</v>
      </c>
      <c r="E4330" s="8">
        <v>256</v>
      </c>
      <c r="F4330" s="16">
        <v>107</v>
      </c>
      <c r="G4330" s="8">
        <f t="shared" si="203"/>
        <v>0.58203125</v>
      </c>
      <c r="H4330" s="7">
        <v>0.79455505246503</v>
      </c>
      <c r="I4330" s="17">
        <v>0.97105736435184697</v>
      </c>
      <c r="J4330" s="3">
        <v>0.62822651689513798</v>
      </c>
      <c r="K4330" s="4">
        <v>0.95280111909558196</v>
      </c>
      <c r="L4330" s="7">
        <v>1</v>
      </c>
      <c r="M4330" s="1">
        <v>64</v>
      </c>
      <c r="N4330" s="1">
        <v>16384</v>
      </c>
      <c r="O4330" s="1">
        <v>128</v>
      </c>
      <c r="P4330" s="17">
        <v>1</v>
      </c>
      <c r="Q4330" s="3">
        <v>0.69024230181257096</v>
      </c>
      <c r="R4330" s="4">
        <v>0.954964966091703</v>
      </c>
      <c r="S4330" s="7">
        <f t="shared" si="201"/>
        <v>6.2019999999999999E-2</v>
      </c>
      <c r="T4330" s="17">
        <f t="shared" si="202"/>
        <v>2.16E-3</v>
      </c>
      <c r="U4330" s="54" t="b">
        <v>0</v>
      </c>
      <c r="V4330" s="55" t="b">
        <v>0</v>
      </c>
      <c r="W4330" s="10">
        <v>8419818</v>
      </c>
      <c r="Y4330" s="51"/>
    </row>
    <row r="4331" spans="1:25" x14ac:dyDescent="0.2">
      <c r="A4331" s="29" t="s">
        <v>39</v>
      </c>
      <c r="B4331" s="34" t="s">
        <v>1129</v>
      </c>
      <c r="C4331" s="31" t="s">
        <v>3041</v>
      </c>
      <c r="D4331" s="16">
        <v>1</v>
      </c>
      <c r="E4331" s="8">
        <v>256</v>
      </c>
      <c r="F4331" s="16">
        <v>107</v>
      </c>
      <c r="G4331" s="8">
        <f t="shared" si="203"/>
        <v>0.58203125</v>
      </c>
      <c r="H4331" s="7">
        <v>0.94283852069668495</v>
      </c>
      <c r="I4331" s="17">
        <v>0.94612921039521103</v>
      </c>
      <c r="J4331" s="3">
        <v>0.80059412808077801</v>
      </c>
      <c r="K4331" s="4">
        <v>0.99779229174055795</v>
      </c>
      <c r="L4331" s="7">
        <v>2</v>
      </c>
      <c r="M4331" s="1">
        <v>32</v>
      </c>
      <c r="N4331" s="1">
        <v>16384</v>
      </c>
      <c r="O4331" s="1">
        <v>128</v>
      </c>
      <c r="P4331" s="17">
        <v>1</v>
      </c>
      <c r="Q4331" s="3">
        <v>0.84219973882053201</v>
      </c>
      <c r="R4331" s="4">
        <v>0.99114861676741395</v>
      </c>
      <c r="S4331" s="7">
        <f t="shared" si="201"/>
        <v>4.1610000000000001E-2</v>
      </c>
      <c r="T4331" s="17">
        <f t="shared" si="202"/>
        <v>6.6400000000000001E-3</v>
      </c>
      <c r="U4331" s="54" t="b">
        <v>0</v>
      </c>
      <c r="V4331" s="55" t="b">
        <v>0</v>
      </c>
      <c r="W4331" s="10">
        <v>6224117</v>
      </c>
      <c r="Y4331" s="51"/>
    </row>
    <row r="4332" spans="1:25" x14ac:dyDescent="0.2">
      <c r="A4332" s="29" t="s">
        <v>22</v>
      </c>
      <c r="B4332" s="34" t="s">
        <v>1390</v>
      </c>
      <c r="C4332" s="31" t="s">
        <v>3302</v>
      </c>
      <c r="D4332" s="16">
        <v>1</v>
      </c>
      <c r="E4332" s="8">
        <v>512</v>
      </c>
      <c r="F4332" s="16">
        <v>306</v>
      </c>
      <c r="G4332" s="8">
        <f t="shared" si="203"/>
        <v>0.40234375</v>
      </c>
      <c r="H4332" s="7">
        <v>0.91974926156456105</v>
      </c>
      <c r="I4332" s="17">
        <v>0.97342596259444902</v>
      </c>
      <c r="J4332" s="3">
        <v>0.69203123832829805</v>
      </c>
      <c r="K4332" s="4">
        <v>0.99509062782555502</v>
      </c>
      <c r="L4332" s="7">
        <v>2</v>
      </c>
      <c r="M4332" s="1">
        <v>32</v>
      </c>
      <c r="N4332" s="1">
        <v>32768</v>
      </c>
      <c r="O4332" s="1">
        <v>128</v>
      </c>
      <c r="P4332" s="17">
        <v>1</v>
      </c>
      <c r="Q4332" s="3">
        <v>0.75900370030022202</v>
      </c>
      <c r="R4332" s="4">
        <v>0.98895240048277</v>
      </c>
      <c r="S4332" s="7">
        <f t="shared" si="201"/>
        <v>6.6970000000000002E-2</v>
      </c>
      <c r="T4332" s="17">
        <f t="shared" si="202"/>
        <v>6.1399999999999996E-3</v>
      </c>
      <c r="U4332" s="54" t="b">
        <v>0</v>
      </c>
      <c r="V4332" s="55" t="b">
        <v>0</v>
      </c>
      <c r="W4332" s="10">
        <v>10624352</v>
      </c>
      <c r="Y4332" s="51"/>
    </row>
    <row r="4333" spans="1:25" x14ac:dyDescent="0.2">
      <c r="A4333" s="29" t="s">
        <v>32</v>
      </c>
      <c r="B4333" s="34" t="s">
        <v>1000</v>
      </c>
      <c r="C4333" s="31" t="s">
        <v>2912</v>
      </c>
      <c r="D4333" s="16">
        <v>0.5</v>
      </c>
      <c r="E4333" s="8">
        <v>1024</v>
      </c>
      <c r="F4333" s="16">
        <v>4</v>
      </c>
      <c r="G4333" s="8">
        <f t="shared" si="203"/>
        <v>0.99609375</v>
      </c>
      <c r="H4333" s="7">
        <v>0.241627243668214</v>
      </c>
      <c r="I4333" s="17">
        <v>1</v>
      </c>
      <c r="J4333" s="3">
        <v>0.26349637778905399</v>
      </c>
      <c r="K4333" s="4">
        <v>0.91700394340729696</v>
      </c>
      <c r="L4333" s="7">
        <v>1</v>
      </c>
      <c r="M4333" s="1">
        <v>32</v>
      </c>
      <c r="N4333" s="1">
        <v>65536</v>
      </c>
      <c r="O4333" s="1">
        <v>128</v>
      </c>
      <c r="P4333" s="17">
        <v>1</v>
      </c>
      <c r="Q4333" s="3">
        <v>0.33325043968899198</v>
      </c>
      <c r="R4333" s="4">
        <v>0.86981416866929995</v>
      </c>
      <c r="S4333" s="7">
        <f t="shared" si="201"/>
        <v>-6.9750000000000006E-2</v>
      </c>
      <c r="T4333" s="17">
        <f t="shared" si="202"/>
        <v>-4.7190000000000003E-2</v>
      </c>
      <c r="U4333" s="54" t="b">
        <v>0</v>
      </c>
      <c r="V4333" s="55" t="b">
        <v>0</v>
      </c>
      <c r="W4333" s="10">
        <v>2507667</v>
      </c>
      <c r="Y4333" s="51"/>
    </row>
    <row r="4334" spans="1:25" x14ac:dyDescent="0.2">
      <c r="A4334" s="29" t="s">
        <v>59</v>
      </c>
      <c r="B4334" s="34" t="s">
        <v>1689</v>
      </c>
      <c r="C4334" s="31" t="s">
        <v>3601</v>
      </c>
      <c r="D4334" s="16">
        <v>0.5</v>
      </c>
      <c r="E4334" s="8">
        <v>256</v>
      </c>
      <c r="F4334" s="16">
        <v>118</v>
      </c>
      <c r="G4334" s="8">
        <f t="shared" si="203"/>
        <v>0.5390625</v>
      </c>
      <c r="H4334" s="7">
        <v>0.702951276504444</v>
      </c>
      <c r="I4334" s="17">
        <v>0.81184095278926705</v>
      </c>
      <c r="J4334" s="3">
        <v>0.56481192197664998</v>
      </c>
      <c r="K4334" s="4">
        <v>0.93109982728523899</v>
      </c>
      <c r="L4334" s="7">
        <v>2</v>
      </c>
      <c r="M4334" s="1">
        <v>256</v>
      </c>
      <c r="N4334" s="1">
        <v>4096</v>
      </c>
      <c r="O4334" s="1">
        <v>128</v>
      </c>
      <c r="P4334" s="17">
        <v>1</v>
      </c>
      <c r="Q4334" s="3">
        <v>0.59764472432992999</v>
      </c>
      <c r="R4334" s="4">
        <v>0.93328201081766204</v>
      </c>
      <c r="S4334" s="7">
        <f t="shared" si="201"/>
        <v>3.2829999999999998E-2</v>
      </c>
      <c r="T4334" s="17">
        <f t="shared" si="202"/>
        <v>-2.1800000000000001E-3</v>
      </c>
      <c r="U4334" s="54" t="b">
        <v>0</v>
      </c>
      <c r="V4334" s="55" t="b">
        <v>0</v>
      </c>
      <c r="W4334" s="10">
        <v>4897407</v>
      </c>
      <c r="Y4334" s="51"/>
    </row>
    <row r="4335" spans="1:25" x14ac:dyDescent="0.2">
      <c r="A4335" s="29" t="s">
        <v>53</v>
      </c>
      <c r="B4335" s="34" t="s">
        <v>4877</v>
      </c>
      <c r="C4335" s="31" t="s">
        <v>5046</v>
      </c>
      <c r="D4335" s="16">
        <v>0.5</v>
      </c>
      <c r="E4335" s="8">
        <v>256</v>
      </c>
      <c r="F4335" s="16">
        <v>212</v>
      </c>
      <c r="G4335" s="8">
        <f t="shared" si="203"/>
        <v>0.171875</v>
      </c>
      <c r="H4335" s="7">
        <v>0.93769889068993795</v>
      </c>
      <c r="I4335" s="17">
        <v>0.90639331203334605</v>
      </c>
      <c r="J4335" s="3">
        <v>0.63587700923179302</v>
      </c>
      <c r="K4335" s="4">
        <v>0.95973957496484197</v>
      </c>
      <c r="L4335" s="7">
        <v>2</v>
      </c>
      <c r="M4335" s="1">
        <v>32</v>
      </c>
      <c r="N4335" s="1">
        <v>4096</v>
      </c>
      <c r="O4335" s="1">
        <v>128</v>
      </c>
      <c r="P4335" s="17">
        <v>1</v>
      </c>
      <c r="Q4335" s="3">
        <v>0.68974642854687496</v>
      </c>
      <c r="R4335" s="4">
        <v>0.95211975869451704</v>
      </c>
      <c r="S4335" s="7">
        <f t="shared" si="201"/>
        <v>5.3870000000000001E-2</v>
      </c>
      <c r="T4335" s="17">
        <f t="shared" si="202"/>
        <v>7.62E-3</v>
      </c>
      <c r="U4335" s="54" t="b">
        <v>0</v>
      </c>
      <c r="V4335" s="55" t="b">
        <v>0</v>
      </c>
      <c r="W4335" s="10">
        <v>5578356</v>
      </c>
      <c r="Y4335" s="51"/>
    </row>
    <row r="4336" spans="1:25" x14ac:dyDescent="0.2">
      <c r="A4336" s="29" t="s">
        <v>8</v>
      </c>
      <c r="B4336" s="34" t="s">
        <v>2235</v>
      </c>
      <c r="C4336" s="31" t="s">
        <v>4147</v>
      </c>
      <c r="D4336" s="16">
        <v>0</v>
      </c>
      <c r="E4336" s="8">
        <v>4096</v>
      </c>
      <c r="F4336" s="16">
        <v>1167</v>
      </c>
      <c r="G4336" s="8">
        <f t="shared" si="203"/>
        <v>0.715087890625</v>
      </c>
      <c r="H4336" s="7">
        <v>0.42774420146252701</v>
      </c>
      <c r="I4336" s="17">
        <v>1.0000056337120899</v>
      </c>
      <c r="J4336" s="3">
        <v>0.35180456988819803</v>
      </c>
      <c r="K4336" s="4">
        <v>0.99999491800393403</v>
      </c>
      <c r="L4336" s="7">
        <v>1</v>
      </c>
      <c r="M4336" s="1">
        <v>32</v>
      </c>
      <c r="N4336" s="1">
        <v>32768</v>
      </c>
      <c r="O4336" s="1">
        <v>128</v>
      </c>
      <c r="P4336" s="17">
        <v>1</v>
      </c>
      <c r="Q4336" s="3">
        <v>0.36793053839856399</v>
      </c>
      <c r="R4336" s="4">
        <v>0.99999862908749504</v>
      </c>
      <c r="S4336" s="7">
        <f t="shared" si="201"/>
        <v>1.6129999999999999E-2</v>
      </c>
      <c r="T4336" s="17">
        <f t="shared" si="202"/>
        <v>0</v>
      </c>
      <c r="U4336" s="54" t="b">
        <v>0</v>
      </c>
      <c r="V4336" s="55" t="b">
        <v>0</v>
      </c>
      <c r="W4336" s="10">
        <v>20350288</v>
      </c>
      <c r="Y4336" s="51"/>
    </row>
    <row r="4337" spans="1:25" x14ac:dyDescent="0.2">
      <c r="A4337" s="29" t="s">
        <v>43</v>
      </c>
      <c r="B4337" s="34" t="s">
        <v>2419</v>
      </c>
      <c r="C4337" s="31" t="s">
        <v>4331</v>
      </c>
      <c r="D4337" s="16">
        <v>0</v>
      </c>
      <c r="E4337" s="8">
        <v>512</v>
      </c>
      <c r="F4337" s="16">
        <v>285</v>
      </c>
      <c r="G4337" s="8">
        <f t="shared" si="203"/>
        <v>0.443359375</v>
      </c>
      <c r="H4337" s="7">
        <v>0.82772970476006102</v>
      </c>
      <c r="I4337" s="17">
        <v>0.99190337681539598</v>
      </c>
      <c r="J4337" s="3">
        <v>0.49062921378187402</v>
      </c>
      <c r="K4337" s="4">
        <v>0.99123324288917303</v>
      </c>
      <c r="L4337" s="7">
        <v>1</v>
      </c>
      <c r="M4337" s="1">
        <v>128</v>
      </c>
      <c r="N4337" s="1">
        <v>8192</v>
      </c>
      <c r="O4337" s="1">
        <v>128</v>
      </c>
      <c r="P4337" s="17">
        <v>1</v>
      </c>
      <c r="Q4337" s="3">
        <v>0.55156198040468896</v>
      </c>
      <c r="R4337" s="4">
        <v>0.98758239274331105</v>
      </c>
      <c r="S4337" s="7">
        <f t="shared" si="201"/>
        <v>6.0929999999999998E-2</v>
      </c>
      <c r="T4337" s="17">
        <f t="shared" si="202"/>
        <v>-3.65E-3</v>
      </c>
      <c r="U4337" s="54" t="b">
        <v>0</v>
      </c>
      <c r="V4337" s="55" t="b">
        <v>0</v>
      </c>
      <c r="W4337" s="10">
        <v>12150613</v>
      </c>
      <c r="Y4337" s="51"/>
    </row>
    <row r="4338" spans="1:25" x14ac:dyDescent="0.2">
      <c r="A4338" s="29" t="s">
        <v>25</v>
      </c>
      <c r="B4338" s="34" t="s">
        <v>2680</v>
      </c>
      <c r="C4338" s="31" t="s">
        <v>4592</v>
      </c>
      <c r="D4338" s="16">
        <v>0.5</v>
      </c>
      <c r="E4338" s="8">
        <v>512</v>
      </c>
      <c r="F4338" s="16">
        <v>2</v>
      </c>
      <c r="G4338" s="8">
        <f t="shared" si="203"/>
        <v>0.99609375</v>
      </c>
      <c r="H4338" s="7">
        <v>0.58975451230145803</v>
      </c>
      <c r="I4338" s="17">
        <v>1</v>
      </c>
      <c r="J4338" s="3">
        <v>0.58975451230145903</v>
      </c>
      <c r="K4338" s="4">
        <v>0.84089641525371395</v>
      </c>
      <c r="L4338" s="7">
        <v>1</v>
      </c>
      <c r="M4338" s="1">
        <v>64</v>
      </c>
      <c r="N4338" s="1">
        <v>65536</v>
      </c>
      <c r="O4338" s="1">
        <v>128</v>
      </c>
      <c r="P4338" s="17">
        <v>1</v>
      </c>
      <c r="Q4338" s="3">
        <v>0.71993933226156104</v>
      </c>
      <c r="R4338" s="4">
        <v>0.75462388060960395</v>
      </c>
      <c r="S4338" s="7">
        <f t="shared" si="201"/>
        <v>-0.13017999999999999</v>
      </c>
      <c r="T4338" s="17">
        <f t="shared" si="202"/>
        <v>-8.6269999999999999E-2</v>
      </c>
      <c r="U4338" s="54" t="b">
        <v>0</v>
      </c>
      <c r="V4338" s="55" t="b">
        <v>0</v>
      </c>
      <c r="W4338" s="10">
        <v>607850</v>
      </c>
      <c r="Y4338" s="51"/>
    </row>
    <row r="4339" spans="1:25" x14ac:dyDescent="0.2">
      <c r="A4339" s="29" t="s">
        <v>45</v>
      </c>
      <c r="B4339" s="34" t="s">
        <v>1030</v>
      </c>
      <c r="C4339" s="31" t="s">
        <v>2942</v>
      </c>
      <c r="D4339" s="16">
        <v>0</v>
      </c>
      <c r="E4339" s="8">
        <v>1024</v>
      </c>
      <c r="F4339" s="16">
        <v>632</v>
      </c>
      <c r="G4339" s="8">
        <f t="shared" si="203"/>
        <v>0.3828125</v>
      </c>
      <c r="H4339" s="7">
        <v>0.79711480941192903</v>
      </c>
      <c r="I4339" s="17">
        <v>0.999999985576565</v>
      </c>
      <c r="J4339" s="3">
        <v>0.39705708437907899</v>
      </c>
      <c r="K4339" s="4">
        <v>1.0000038075553299</v>
      </c>
      <c r="L4339" s="7">
        <v>1</v>
      </c>
      <c r="M4339" s="1">
        <v>32</v>
      </c>
      <c r="N4339" s="1">
        <v>65536</v>
      </c>
      <c r="O4339" s="1">
        <v>128</v>
      </c>
      <c r="P4339" s="17">
        <v>1</v>
      </c>
      <c r="Q4339" s="3">
        <v>0.47091824691517098</v>
      </c>
      <c r="R4339" s="4">
        <v>0.99999992862035103</v>
      </c>
      <c r="S4339" s="7">
        <f t="shared" si="201"/>
        <v>7.3859999999999995E-2</v>
      </c>
      <c r="T4339" s="17">
        <f t="shared" si="202"/>
        <v>0</v>
      </c>
      <c r="U4339" s="54" t="b">
        <v>0</v>
      </c>
      <c r="V4339" s="55" t="b">
        <v>0</v>
      </c>
      <c r="W4339" s="10">
        <v>48497859</v>
      </c>
      <c r="Y4339" s="51"/>
    </row>
    <row r="4340" spans="1:25" x14ac:dyDescent="0.2">
      <c r="A4340" s="29" t="s">
        <v>49</v>
      </c>
      <c r="B4340" s="34" t="s">
        <v>4786</v>
      </c>
      <c r="C4340" s="31" t="s">
        <v>4955</v>
      </c>
      <c r="D4340" s="16">
        <v>1</v>
      </c>
      <c r="E4340" s="8">
        <v>1024</v>
      </c>
      <c r="F4340" s="16">
        <v>119</v>
      </c>
      <c r="G4340" s="8">
        <f t="shared" si="203"/>
        <v>0.8837890625</v>
      </c>
      <c r="H4340" s="7">
        <v>0.35323328862188302</v>
      </c>
      <c r="I4340" s="17">
        <v>1</v>
      </c>
      <c r="J4340" s="3">
        <v>0.35524195474192399</v>
      </c>
      <c r="K4340" s="4">
        <v>0.98622143392555095</v>
      </c>
      <c r="L4340" s="7">
        <v>1</v>
      </c>
      <c r="M4340" s="1">
        <v>128</v>
      </c>
      <c r="N4340" s="1">
        <v>65536</v>
      </c>
      <c r="O4340" s="1">
        <v>128</v>
      </c>
      <c r="P4340" s="17">
        <v>1</v>
      </c>
      <c r="Q4340" s="3">
        <v>0.536921090956055</v>
      </c>
      <c r="R4340" s="4">
        <v>0.91860622569356598</v>
      </c>
      <c r="S4340" s="7">
        <f t="shared" si="201"/>
        <v>-0.18168000000000001</v>
      </c>
      <c r="T4340" s="17">
        <f t="shared" si="202"/>
        <v>-6.762E-2</v>
      </c>
      <c r="U4340" s="54" t="b">
        <v>0</v>
      </c>
      <c r="V4340" s="55" t="b">
        <v>0</v>
      </c>
      <c r="W4340" s="10">
        <v>6662002</v>
      </c>
      <c r="Y4340" s="51"/>
    </row>
    <row r="4341" spans="1:25" x14ac:dyDescent="0.2">
      <c r="A4341" s="29" t="s">
        <v>42</v>
      </c>
      <c r="B4341" s="34" t="s">
        <v>1772</v>
      </c>
      <c r="C4341" s="31" t="s">
        <v>3684</v>
      </c>
      <c r="D4341" s="16">
        <v>1</v>
      </c>
      <c r="E4341" s="8">
        <v>512</v>
      </c>
      <c r="F4341" s="16">
        <v>394</v>
      </c>
      <c r="G4341" s="8">
        <f t="shared" si="203"/>
        <v>0.23046875</v>
      </c>
      <c r="H4341" s="7">
        <v>0.89978108515520105</v>
      </c>
      <c r="I4341" s="17">
        <v>0.96535473977691399</v>
      </c>
      <c r="J4341" s="3">
        <v>0.35697691349440303</v>
      </c>
      <c r="K4341" s="4">
        <v>0.99697307765798604</v>
      </c>
      <c r="L4341" s="7">
        <v>3</v>
      </c>
      <c r="M4341" s="1">
        <v>32</v>
      </c>
      <c r="N4341" s="1">
        <v>8192</v>
      </c>
      <c r="O4341" s="1">
        <v>128</v>
      </c>
      <c r="P4341" s="17">
        <v>1</v>
      </c>
      <c r="Q4341" s="3">
        <v>0.364949567089073</v>
      </c>
      <c r="R4341" s="4">
        <v>0.99587365873505695</v>
      </c>
      <c r="S4341" s="7">
        <f t="shared" si="201"/>
        <v>7.9699999999999997E-3</v>
      </c>
      <c r="T4341" s="17">
        <f t="shared" si="202"/>
        <v>1.1000000000000001E-3</v>
      </c>
      <c r="U4341" s="54" t="b">
        <v>0</v>
      </c>
      <c r="V4341" s="55" t="b">
        <v>0</v>
      </c>
      <c r="W4341" s="10">
        <v>9448865</v>
      </c>
      <c r="Y4341" s="51"/>
    </row>
    <row r="4342" spans="1:25" x14ac:dyDescent="0.2">
      <c r="A4342" s="29" t="s">
        <v>23</v>
      </c>
      <c r="B4342" s="34" t="s">
        <v>4796</v>
      </c>
      <c r="C4342" s="31" t="s">
        <v>4965</v>
      </c>
      <c r="D4342" s="16">
        <v>1</v>
      </c>
      <c r="E4342" s="8">
        <v>256</v>
      </c>
      <c r="F4342" s="16">
        <v>202</v>
      </c>
      <c r="G4342" s="8">
        <f t="shared" si="203"/>
        <v>0.2109375</v>
      </c>
      <c r="H4342" s="7">
        <v>0.96997536513272598</v>
      </c>
      <c r="I4342" s="17">
        <v>0.88858647326930196</v>
      </c>
      <c r="J4342" s="3">
        <v>0.40880682019706699</v>
      </c>
      <c r="K4342" s="4">
        <v>0.97550003260613005</v>
      </c>
      <c r="L4342" s="7">
        <v>3</v>
      </c>
      <c r="M4342" s="1">
        <v>256</v>
      </c>
      <c r="N4342" s="1">
        <v>32768</v>
      </c>
      <c r="O4342" s="1">
        <v>128</v>
      </c>
      <c r="P4342" s="17">
        <v>1</v>
      </c>
      <c r="Q4342" s="3">
        <v>0.433814776149689</v>
      </c>
      <c r="R4342" s="4">
        <v>0.972502421614308</v>
      </c>
      <c r="S4342" s="7">
        <f t="shared" si="201"/>
        <v>2.5010000000000001E-2</v>
      </c>
      <c r="T4342" s="17">
        <f t="shared" si="202"/>
        <v>3.0000000000000001E-3</v>
      </c>
      <c r="U4342" s="54" t="b">
        <v>0</v>
      </c>
      <c r="V4342" s="55" t="b">
        <v>0</v>
      </c>
      <c r="W4342" s="10">
        <v>7649873</v>
      </c>
      <c r="Y4342" s="51"/>
    </row>
    <row r="4343" spans="1:25" x14ac:dyDescent="0.2">
      <c r="A4343" s="29" t="s">
        <v>22</v>
      </c>
      <c r="B4343" s="34" t="s">
        <v>4832</v>
      </c>
      <c r="C4343" s="31" t="s">
        <v>5001</v>
      </c>
      <c r="D4343" s="16">
        <v>1</v>
      </c>
      <c r="E4343" s="8">
        <v>1024</v>
      </c>
      <c r="F4343" s="16">
        <v>532</v>
      </c>
      <c r="G4343" s="8">
        <f t="shared" si="203"/>
        <v>0.48046875</v>
      </c>
      <c r="H4343" s="7">
        <v>0.76226495239016401</v>
      </c>
      <c r="I4343" s="17">
        <v>0.99999903971744997</v>
      </c>
      <c r="J4343" s="3">
        <v>0.58683530308905696</v>
      </c>
      <c r="K4343" s="4">
        <v>0.99781166065239002</v>
      </c>
      <c r="L4343" s="7">
        <v>3</v>
      </c>
      <c r="M4343" s="1">
        <v>256</v>
      </c>
      <c r="N4343" s="1">
        <v>8192</v>
      </c>
      <c r="O4343" s="1">
        <v>128</v>
      </c>
      <c r="P4343" s="17">
        <v>1</v>
      </c>
      <c r="Q4343" s="3">
        <v>0.59749874376337397</v>
      </c>
      <c r="R4343" s="4">
        <v>0.99791308672975398</v>
      </c>
      <c r="S4343" s="7">
        <f t="shared" si="201"/>
        <v>1.0659999999999999E-2</v>
      </c>
      <c r="T4343" s="17">
        <f t="shared" si="202"/>
        <v>1E-4</v>
      </c>
      <c r="U4343" s="54" t="b">
        <v>0</v>
      </c>
      <c r="V4343" s="55" t="b">
        <v>0</v>
      </c>
      <c r="W4343" s="10">
        <v>9233292</v>
      </c>
      <c r="Y4343" s="51"/>
    </row>
    <row r="4344" spans="1:25" x14ac:dyDescent="0.2">
      <c r="A4344" s="29" t="s">
        <v>27</v>
      </c>
      <c r="B4344" s="34" t="s">
        <v>2634</v>
      </c>
      <c r="C4344" s="31" t="s">
        <v>4546</v>
      </c>
      <c r="D4344" s="16">
        <v>0</v>
      </c>
      <c r="E4344" s="8">
        <v>2048</v>
      </c>
      <c r="F4344" s="16">
        <v>950</v>
      </c>
      <c r="G4344" s="8">
        <f t="shared" si="203"/>
        <v>0.5361328125</v>
      </c>
      <c r="H4344" s="7">
        <v>0.56739118274173805</v>
      </c>
      <c r="I4344" s="17">
        <v>1</v>
      </c>
      <c r="J4344" s="3">
        <v>0.35277696183032797</v>
      </c>
      <c r="K4344" s="4">
        <v>0.99998934583848298</v>
      </c>
      <c r="L4344" s="7">
        <v>3</v>
      </c>
      <c r="M4344" s="1">
        <v>32</v>
      </c>
      <c r="N4344" s="1">
        <v>65536</v>
      </c>
      <c r="O4344" s="1">
        <v>128</v>
      </c>
      <c r="P4344" s="17">
        <v>1</v>
      </c>
      <c r="Q4344" s="3">
        <v>0.36125506396710699</v>
      </c>
      <c r="R4344" s="4">
        <v>0.99999663096125402</v>
      </c>
      <c r="S4344" s="7">
        <f t="shared" si="201"/>
        <v>8.4799999999999997E-3</v>
      </c>
      <c r="T4344" s="17">
        <f t="shared" si="202"/>
        <v>1.0000000000000001E-5</v>
      </c>
      <c r="U4344" s="54" t="b">
        <v>0</v>
      </c>
      <c r="V4344" s="55" t="b">
        <v>0</v>
      </c>
      <c r="W4344" s="10">
        <v>38614918</v>
      </c>
      <c r="Y4344" s="51"/>
    </row>
    <row r="4345" spans="1:25" x14ac:dyDescent="0.2">
      <c r="A4345" s="29" t="s">
        <v>4</v>
      </c>
      <c r="B4345" s="34" t="s">
        <v>2084</v>
      </c>
      <c r="C4345" s="31" t="s">
        <v>3996</v>
      </c>
      <c r="D4345" s="16">
        <v>0.5</v>
      </c>
      <c r="E4345" s="8">
        <v>512</v>
      </c>
      <c r="F4345" s="16">
        <v>178</v>
      </c>
      <c r="G4345" s="8">
        <f t="shared" si="203"/>
        <v>0.65234375</v>
      </c>
      <c r="H4345" s="7">
        <v>0.56003506101304001</v>
      </c>
      <c r="I4345" s="17">
        <v>1</v>
      </c>
      <c r="J4345" s="3">
        <v>0.46836443616146101</v>
      </c>
      <c r="K4345" s="4">
        <v>0.99966452526320604</v>
      </c>
      <c r="L4345" s="7">
        <v>3</v>
      </c>
      <c r="M4345" s="1">
        <v>32</v>
      </c>
      <c r="N4345" s="1">
        <v>32768</v>
      </c>
      <c r="O4345" s="1">
        <v>128</v>
      </c>
      <c r="P4345" s="17">
        <v>1</v>
      </c>
      <c r="Q4345" s="3">
        <v>0.49022991455405901</v>
      </c>
      <c r="R4345" s="4">
        <v>0.99963257668804995</v>
      </c>
      <c r="S4345" s="7">
        <f t="shared" si="201"/>
        <v>2.1870000000000001E-2</v>
      </c>
      <c r="T4345" s="17">
        <f t="shared" si="202"/>
        <v>-3.0000000000000001E-5</v>
      </c>
      <c r="U4345" s="54" t="b">
        <v>0</v>
      </c>
      <c r="V4345" s="55" t="b">
        <v>0</v>
      </c>
      <c r="W4345" s="10">
        <v>7894491</v>
      </c>
      <c r="Y4345" s="51"/>
    </row>
    <row r="4346" spans="1:25" x14ac:dyDescent="0.2">
      <c r="A4346" s="29" t="s">
        <v>16</v>
      </c>
      <c r="B4346" s="34" t="s">
        <v>2484</v>
      </c>
      <c r="C4346" s="31" t="s">
        <v>4396</v>
      </c>
      <c r="D4346" s="16">
        <v>0</v>
      </c>
      <c r="E4346" s="8">
        <v>4096</v>
      </c>
      <c r="F4346" s="16">
        <v>895</v>
      </c>
      <c r="G4346" s="8">
        <f t="shared" si="203"/>
        <v>0.781494140625</v>
      </c>
      <c r="H4346" s="7">
        <v>0.326295676369393</v>
      </c>
      <c r="I4346" s="17">
        <v>1</v>
      </c>
      <c r="J4346" s="3">
        <v>0.30298941693820097</v>
      </c>
      <c r="K4346" s="4">
        <v>0.99957309773821101</v>
      </c>
      <c r="L4346" s="7">
        <v>2</v>
      </c>
      <c r="M4346" s="1">
        <v>128</v>
      </c>
      <c r="N4346" s="1">
        <v>65536</v>
      </c>
      <c r="O4346" s="1">
        <v>128</v>
      </c>
      <c r="P4346" s="17">
        <v>1</v>
      </c>
      <c r="Q4346" s="3">
        <v>0.310571929632734</v>
      </c>
      <c r="R4346" s="4">
        <v>1.0001696880767701</v>
      </c>
      <c r="S4346" s="7">
        <f t="shared" si="201"/>
        <v>7.5799999999999999E-3</v>
      </c>
      <c r="T4346" s="17">
        <f t="shared" si="202"/>
        <v>2.5999999999999998E-4</v>
      </c>
      <c r="U4346" s="54" t="b">
        <v>0</v>
      </c>
      <c r="V4346" s="55" t="b">
        <v>1</v>
      </c>
      <c r="W4346" s="10">
        <v>56442150</v>
      </c>
      <c r="Y4346" s="51"/>
    </row>
    <row r="4347" spans="1:25" x14ac:dyDescent="0.2">
      <c r="A4347" s="29" t="s">
        <v>6</v>
      </c>
      <c r="B4347" s="34" t="s">
        <v>4899</v>
      </c>
      <c r="C4347" s="31" t="s">
        <v>5068</v>
      </c>
      <c r="D4347" s="16">
        <v>0</v>
      </c>
      <c r="E4347" s="8">
        <v>4096</v>
      </c>
      <c r="F4347" s="16">
        <v>1</v>
      </c>
      <c r="G4347" s="8">
        <f t="shared" si="203"/>
        <v>0.999755859375</v>
      </c>
      <c r="H4347" s="7">
        <v>0.499999999999999</v>
      </c>
      <c r="I4347" s="17">
        <v>1</v>
      </c>
      <c r="J4347" s="3">
        <v>0.499999999999999</v>
      </c>
      <c r="K4347" s="4">
        <v>1</v>
      </c>
      <c r="L4347" s="7">
        <v>3</v>
      </c>
      <c r="M4347" s="1">
        <v>32</v>
      </c>
      <c r="N4347" s="1">
        <v>65536</v>
      </c>
      <c r="O4347" s="1">
        <v>128</v>
      </c>
      <c r="P4347" s="17">
        <v>1</v>
      </c>
      <c r="Q4347" s="3">
        <v>0.499999999999999</v>
      </c>
      <c r="R4347" s="4">
        <v>1</v>
      </c>
      <c r="S4347" s="7">
        <f t="shared" si="201"/>
        <v>0</v>
      </c>
      <c r="T4347" s="17">
        <f t="shared" si="202"/>
        <v>0</v>
      </c>
      <c r="U4347" s="54" t="b">
        <v>0</v>
      </c>
      <c r="V4347" s="55" t="b">
        <v>0</v>
      </c>
      <c r="W4347" s="10">
        <v>470515</v>
      </c>
      <c r="Y4347" s="51"/>
    </row>
    <row r="4348" spans="1:25" x14ac:dyDescent="0.2">
      <c r="A4348" s="29" t="s">
        <v>41</v>
      </c>
      <c r="B4348" s="34" t="s">
        <v>2050</v>
      </c>
      <c r="C4348" s="31" t="s">
        <v>3962</v>
      </c>
      <c r="D4348" s="16">
        <v>1</v>
      </c>
      <c r="E4348" s="8">
        <v>256</v>
      </c>
      <c r="F4348" s="16">
        <v>2</v>
      </c>
      <c r="G4348" s="8">
        <f t="shared" si="203"/>
        <v>0.9921875</v>
      </c>
      <c r="H4348" s="7">
        <v>0.68913946223788303</v>
      </c>
      <c r="I4348" s="17">
        <v>1</v>
      </c>
      <c r="J4348" s="3">
        <v>0.68913946223788303</v>
      </c>
      <c r="K4348" s="4">
        <v>0.89089871775197005</v>
      </c>
      <c r="L4348" s="7">
        <v>2</v>
      </c>
      <c r="M4348" s="1">
        <v>32</v>
      </c>
      <c r="N4348" s="1">
        <v>16384</v>
      </c>
      <c r="O4348" s="1">
        <v>128</v>
      </c>
      <c r="P4348" s="17">
        <v>1</v>
      </c>
      <c r="Q4348" s="3">
        <v>0.68913946223788403</v>
      </c>
      <c r="R4348" s="4">
        <v>0.89089871721210701</v>
      </c>
      <c r="S4348" s="7">
        <f t="shared" si="201"/>
        <v>0</v>
      </c>
      <c r="T4348" s="17">
        <f t="shared" si="202"/>
        <v>0</v>
      </c>
      <c r="U4348" s="54" t="b">
        <v>0</v>
      </c>
      <c r="V4348" s="55" t="b">
        <v>0</v>
      </c>
      <c r="W4348" s="10">
        <v>386501</v>
      </c>
      <c r="Y4348" s="51"/>
    </row>
    <row r="4349" spans="1:25" x14ac:dyDescent="0.2">
      <c r="A4349" s="29" t="s">
        <v>23</v>
      </c>
      <c r="B4349" s="34" t="s">
        <v>2754</v>
      </c>
      <c r="C4349" s="31" t="s">
        <v>4666</v>
      </c>
      <c r="D4349" s="16">
        <v>0.5</v>
      </c>
      <c r="E4349" s="8">
        <v>1024</v>
      </c>
      <c r="F4349" s="16">
        <v>690</v>
      </c>
      <c r="G4349" s="8">
        <f t="shared" si="203"/>
        <v>0.326171875</v>
      </c>
      <c r="H4349" s="7">
        <v>0.91554703147600003</v>
      </c>
      <c r="I4349" s="17">
        <v>0.999999996153633</v>
      </c>
      <c r="J4349" s="3">
        <v>0.40287040175566902</v>
      </c>
      <c r="K4349" s="4">
        <v>0.99999489395959196</v>
      </c>
      <c r="L4349" s="7">
        <v>2</v>
      </c>
      <c r="M4349" s="1">
        <v>32</v>
      </c>
      <c r="N4349" s="1">
        <v>65536</v>
      </c>
      <c r="O4349" s="1">
        <v>128</v>
      </c>
      <c r="P4349" s="17">
        <v>1</v>
      </c>
      <c r="Q4349" s="3">
        <v>0.44735964517981802</v>
      </c>
      <c r="R4349" s="4">
        <v>0.99997392388777095</v>
      </c>
      <c r="S4349" s="7">
        <f t="shared" si="201"/>
        <v>4.4490000000000002E-2</v>
      </c>
      <c r="T4349" s="17">
        <f t="shared" si="202"/>
        <v>-2.0000000000000002E-5</v>
      </c>
      <c r="U4349" s="54" t="b">
        <v>0</v>
      </c>
      <c r="V4349" s="55" t="b">
        <v>0</v>
      </c>
      <c r="W4349" s="10">
        <v>54512426</v>
      </c>
      <c r="Y4349" s="51"/>
    </row>
    <row r="4350" spans="1:25" x14ac:dyDescent="0.2">
      <c r="A4350" s="29" t="s">
        <v>25</v>
      </c>
      <c r="B4350" s="34" t="s">
        <v>1491</v>
      </c>
      <c r="C4350" s="31" t="s">
        <v>3403</v>
      </c>
      <c r="D4350" s="16">
        <v>0</v>
      </c>
      <c r="E4350" s="8">
        <v>1024</v>
      </c>
      <c r="F4350" s="16">
        <v>1</v>
      </c>
      <c r="G4350" s="8">
        <f t="shared" si="203"/>
        <v>0.9990234375</v>
      </c>
      <c r="H4350" s="7">
        <v>0.41421356237309498</v>
      </c>
      <c r="I4350" s="17">
        <v>1</v>
      </c>
      <c r="J4350" s="3">
        <v>0.41421356237309498</v>
      </c>
      <c r="K4350" s="4">
        <v>1</v>
      </c>
      <c r="L4350" s="7">
        <v>1</v>
      </c>
      <c r="M4350" s="1">
        <v>256</v>
      </c>
      <c r="N4350" s="1">
        <v>32768</v>
      </c>
      <c r="O4350" s="1">
        <v>128</v>
      </c>
      <c r="P4350" s="17">
        <v>1</v>
      </c>
      <c r="Q4350" s="3">
        <v>0.41421356237309398</v>
      </c>
      <c r="R4350" s="4">
        <v>1</v>
      </c>
      <c r="S4350" s="7">
        <f t="shared" si="201"/>
        <v>0</v>
      </c>
      <c r="T4350" s="17">
        <f t="shared" si="202"/>
        <v>0</v>
      </c>
      <c r="U4350" s="54" t="b">
        <v>0</v>
      </c>
      <c r="V4350" s="55" t="b">
        <v>0</v>
      </c>
      <c r="W4350" s="10">
        <v>347196</v>
      </c>
      <c r="Y4350" s="51"/>
    </row>
    <row r="4351" spans="1:25" x14ac:dyDescent="0.2">
      <c r="A4351" s="29" t="s">
        <v>49</v>
      </c>
      <c r="B4351" s="34" t="s">
        <v>4901</v>
      </c>
      <c r="C4351" s="31" t="s">
        <v>5070</v>
      </c>
      <c r="D4351" s="16">
        <v>1</v>
      </c>
      <c r="E4351" s="8">
        <v>256</v>
      </c>
      <c r="F4351" s="16">
        <v>59</v>
      </c>
      <c r="G4351" s="8">
        <f t="shared" si="203"/>
        <v>0.76953125</v>
      </c>
      <c r="H4351" s="7">
        <v>0.62381291906191805</v>
      </c>
      <c r="I4351" s="17">
        <v>0.999999999999999</v>
      </c>
      <c r="J4351" s="3">
        <v>0.58389733854547898</v>
      </c>
      <c r="K4351" s="4">
        <v>0.98468098387707903</v>
      </c>
      <c r="L4351" s="7">
        <v>3</v>
      </c>
      <c r="M4351" s="1">
        <v>32</v>
      </c>
      <c r="N4351" s="1">
        <v>2048</v>
      </c>
      <c r="O4351" s="1">
        <v>128</v>
      </c>
      <c r="P4351" s="17">
        <v>1</v>
      </c>
      <c r="Q4351" s="3">
        <v>0.59630179664525895</v>
      </c>
      <c r="R4351" s="4">
        <v>0.98840939577980702</v>
      </c>
      <c r="S4351" s="7">
        <f t="shared" si="201"/>
        <v>1.24E-2</v>
      </c>
      <c r="T4351" s="17">
        <f t="shared" si="202"/>
        <v>3.7299999999999998E-3</v>
      </c>
      <c r="U4351" s="54" t="b">
        <v>0</v>
      </c>
      <c r="V4351" s="55" t="b">
        <v>0</v>
      </c>
      <c r="W4351" s="10">
        <v>4362251</v>
      </c>
      <c r="Y4351" s="51"/>
    </row>
    <row r="4352" spans="1:25" x14ac:dyDescent="0.2">
      <c r="A4352" s="29" t="s">
        <v>26</v>
      </c>
      <c r="B4352" s="34" t="s">
        <v>995</v>
      </c>
      <c r="C4352" s="31" t="s">
        <v>2907</v>
      </c>
      <c r="D4352" s="16">
        <v>1</v>
      </c>
      <c r="E4352" s="8">
        <v>256</v>
      </c>
      <c r="F4352" s="16">
        <v>210</v>
      </c>
      <c r="G4352" s="8">
        <f t="shared" si="203"/>
        <v>0.1796875</v>
      </c>
      <c r="H4352" s="7">
        <v>0.95877510524045495</v>
      </c>
      <c r="I4352" s="17">
        <v>0.93819455618173397</v>
      </c>
      <c r="J4352" s="3">
        <v>0.39799871410112397</v>
      </c>
      <c r="K4352" s="4">
        <v>0.97772642536760301</v>
      </c>
      <c r="L4352" s="7">
        <v>3</v>
      </c>
      <c r="M4352" s="1">
        <v>32</v>
      </c>
      <c r="N4352" s="1">
        <v>32768</v>
      </c>
      <c r="O4352" s="1">
        <v>128</v>
      </c>
      <c r="P4352" s="17">
        <v>1</v>
      </c>
      <c r="Q4352" s="3">
        <v>0.41754475056991303</v>
      </c>
      <c r="R4352" s="4">
        <v>0.98130949655956601</v>
      </c>
      <c r="S4352" s="7">
        <f t="shared" si="201"/>
        <v>1.9550000000000001E-2</v>
      </c>
      <c r="T4352" s="17">
        <f t="shared" si="202"/>
        <v>-3.5799999999999998E-3</v>
      </c>
      <c r="U4352" s="54" t="b">
        <v>0</v>
      </c>
      <c r="V4352" s="55" t="b">
        <v>0</v>
      </c>
      <c r="W4352" s="10">
        <v>7476033</v>
      </c>
      <c r="Y4352" s="51"/>
    </row>
    <row r="4353" spans="1:25" x14ac:dyDescent="0.2">
      <c r="A4353" s="29" t="s">
        <v>4</v>
      </c>
      <c r="B4353" s="34" t="s">
        <v>2736</v>
      </c>
      <c r="C4353" s="31" t="s">
        <v>4648</v>
      </c>
      <c r="D4353" s="16">
        <v>1</v>
      </c>
      <c r="E4353" s="8">
        <v>2048</v>
      </c>
      <c r="F4353" s="16">
        <v>491</v>
      </c>
      <c r="G4353" s="8">
        <f t="shared" si="203"/>
        <v>0.76025390625</v>
      </c>
      <c r="H4353" s="7">
        <v>0.32360868333034998</v>
      </c>
      <c r="I4353" s="17">
        <v>0.99999997244383199</v>
      </c>
      <c r="J4353" s="3">
        <v>0.27969487680840499</v>
      </c>
      <c r="K4353" s="4">
        <v>0.98972929818044397</v>
      </c>
      <c r="L4353" s="7">
        <v>3</v>
      </c>
      <c r="M4353" s="1">
        <v>128</v>
      </c>
      <c r="N4353" s="1">
        <v>16384</v>
      </c>
      <c r="O4353" s="1">
        <v>128</v>
      </c>
      <c r="P4353" s="17">
        <v>1</v>
      </c>
      <c r="Q4353" s="3">
        <v>0.28921700677223999</v>
      </c>
      <c r="R4353" s="4">
        <v>0.99325049229586604</v>
      </c>
      <c r="S4353" s="7">
        <f t="shared" si="201"/>
        <v>9.5200000000000007E-3</v>
      </c>
      <c r="T4353" s="17">
        <f t="shared" si="202"/>
        <v>3.5200000000000001E-3</v>
      </c>
      <c r="U4353" s="54" t="b">
        <v>0</v>
      </c>
      <c r="V4353" s="55" t="b">
        <v>0</v>
      </c>
      <c r="W4353" s="10">
        <v>10659581</v>
      </c>
      <c r="Y4353" s="51"/>
    </row>
    <row r="4354" spans="1:25" x14ac:dyDescent="0.2">
      <c r="A4354" s="29" t="s">
        <v>46</v>
      </c>
      <c r="B4354" s="34" t="s">
        <v>1318</v>
      </c>
      <c r="C4354" s="31" t="s">
        <v>3230</v>
      </c>
      <c r="D4354" s="16">
        <v>0</v>
      </c>
      <c r="E4354" s="8">
        <v>256</v>
      </c>
      <c r="F4354" s="16">
        <v>1</v>
      </c>
      <c r="G4354" s="8">
        <f t="shared" si="203"/>
        <v>0.99609375</v>
      </c>
      <c r="H4354" s="7">
        <v>0.5</v>
      </c>
      <c r="I4354" s="17">
        <v>1</v>
      </c>
      <c r="J4354" s="3">
        <v>0.5</v>
      </c>
      <c r="K4354" s="4">
        <v>1</v>
      </c>
      <c r="L4354" s="7">
        <v>2</v>
      </c>
      <c r="M4354" s="1">
        <v>256</v>
      </c>
      <c r="N4354" s="1">
        <v>65536</v>
      </c>
      <c r="O4354" s="1">
        <v>128</v>
      </c>
      <c r="P4354" s="17">
        <v>1</v>
      </c>
      <c r="Q4354" s="3">
        <v>0.5</v>
      </c>
      <c r="R4354" s="4">
        <v>1</v>
      </c>
      <c r="S4354" s="7">
        <f t="shared" si="201"/>
        <v>0</v>
      </c>
      <c r="T4354" s="17">
        <f t="shared" si="202"/>
        <v>0</v>
      </c>
      <c r="U4354" s="54" t="b">
        <v>0</v>
      </c>
      <c r="V4354" s="55" t="b">
        <v>0</v>
      </c>
      <c r="W4354" s="10">
        <v>509778</v>
      </c>
      <c r="Y4354" s="51"/>
    </row>
    <row r="4355" spans="1:25" x14ac:dyDescent="0.2">
      <c r="A4355" s="29" t="s">
        <v>7</v>
      </c>
      <c r="B4355" s="34" t="s">
        <v>1422</v>
      </c>
      <c r="C4355" s="31" t="s">
        <v>3334</v>
      </c>
      <c r="D4355" s="16">
        <v>0</v>
      </c>
      <c r="E4355" s="8">
        <v>512</v>
      </c>
      <c r="F4355" s="16">
        <v>368</v>
      </c>
      <c r="G4355" s="8">
        <f t="shared" si="203"/>
        <v>0.28125</v>
      </c>
      <c r="H4355" s="7">
        <v>0.746194221059576</v>
      </c>
      <c r="I4355" s="17">
        <v>0.99802938151943399</v>
      </c>
      <c r="J4355" s="3">
        <v>0.41455322594478899</v>
      </c>
      <c r="K4355" s="4">
        <v>0.99988299134201597</v>
      </c>
      <c r="L4355" s="7">
        <v>3</v>
      </c>
      <c r="M4355" s="1">
        <v>256</v>
      </c>
      <c r="N4355" s="1">
        <v>16384</v>
      </c>
      <c r="O4355" s="1">
        <v>128</v>
      </c>
      <c r="P4355" s="17">
        <v>1</v>
      </c>
      <c r="Q4355" s="3">
        <v>0.43257122558294397</v>
      </c>
      <c r="R4355" s="4">
        <v>0.99949156897774005</v>
      </c>
      <c r="S4355" s="7">
        <f t="shared" ref="S4355:S4418" si="204">ROUND(ABS(H4355-J4355)-ABS(H4355-Q4355), $AA$3)</f>
        <v>1.8020000000000001E-2</v>
      </c>
      <c r="T4355" s="17">
        <f t="shared" ref="T4355:T4418" si="205">ROUND(ABS(I4355-K4355)-ABS(I4355-R4355), $AA$3)</f>
        <v>3.8999999999999999E-4</v>
      </c>
      <c r="U4355" s="54" t="b">
        <v>0</v>
      </c>
      <c r="V4355" s="55" t="b">
        <v>0</v>
      </c>
      <c r="W4355" s="10">
        <v>20713092</v>
      </c>
      <c r="Y4355" s="51"/>
    </row>
    <row r="4356" spans="1:25" x14ac:dyDescent="0.2">
      <c r="A4356" s="29" t="s">
        <v>58</v>
      </c>
      <c r="B4356" s="34" t="s">
        <v>1350</v>
      </c>
      <c r="C4356" s="31" t="s">
        <v>3262</v>
      </c>
      <c r="D4356" s="16">
        <v>1</v>
      </c>
      <c r="E4356" s="8">
        <v>1024</v>
      </c>
      <c r="F4356" s="16">
        <v>142</v>
      </c>
      <c r="G4356" s="8">
        <f t="shared" ref="G4356:G4419" si="206">1 - F4356/E4356</f>
        <v>0.861328125</v>
      </c>
      <c r="H4356" s="7">
        <v>0.82695191541859003</v>
      </c>
      <c r="I4356" s="17">
        <v>1</v>
      </c>
      <c r="J4356" s="3">
        <v>0.78271998357457495</v>
      </c>
      <c r="K4356" s="4">
        <v>0.99177753741444696</v>
      </c>
      <c r="L4356" s="7">
        <v>2</v>
      </c>
      <c r="M4356" s="1">
        <v>256</v>
      </c>
      <c r="N4356" s="1">
        <v>32768</v>
      </c>
      <c r="O4356" s="1">
        <v>128</v>
      </c>
      <c r="P4356" s="17">
        <v>1</v>
      </c>
      <c r="Q4356" s="3">
        <v>0.80588702161798098</v>
      </c>
      <c r="R4356" s="4">
        <v>0.97985012884240297</v>
      </c>
      <c r="S4356" s="7">
        <f t="shared" si="204"/>
        <v>2.317E-2</v>
      </c>
      <c r="T4356" s="17">
        <f t="shared" si="205"/>
        <v>-1.193E-2</v>
      </c>
      <c r="U4356" s="54" t="b">
        <v>0</v>
      </c>
      <c r="V4356" s="55" t="b">
        <v>0</v>
      </c>
      <c r="W4356" s="10">
        <v>5067041</v>
      </c>
      <c r="Y4356" s="51"/>
    </row>
    <row r="4357" spans="1:25" x14ac:dyDescent="0.2">
      <c r="A4357" s="29" t="s">
        <v>31</v>
      </c>
      <c r="B4357" s="34" t="s">
        <v>2457</v>
      </c>
      <c r="C4357" s="31" t="s">
        <v>4369</v>
      </c>
      <c r="D4357" s="16">
        <v>1</v>
      </c>
      <c r="E4357" s="8">
        <v>1024</v>
      </c>
      <c r="F4357" s="16">
        <v>620</v>
      </c>
      <c r="G4357" s="8">
        <f t="shared" si="206"/>
        <v>0.39453125</v>
      </c>
      <c r="H4357" s="7">
        <v>0.66608371383611698</v>
      </c>
      <c r="I4357" s="17">
        <v>0.99999999999270495</v>
      </c>
      <c r="J4357" s="3">
        <v>0.42114957533264002</v>
      </c>
      <c r="K4357" s="4">
        <v>0.99115079374661597</v>
      </c>
      <c r="L4357" s="7">
        <v>3</v>
      </c>
      <c r="M4357" s="1">
        <v>32</v>
      </c>
      <c r="N4357" s="1">
        <v>65536</v>
      </c>
      <c r="O4357" s="1">
        <v>128</v>
      </c>
      <c r="P4357" s="17">
        <v>1</v>
      </c>
      <c r="Q4357" s="3">
        <v>0.44114882432379499</v>
      </c>
      <c r="R4357" s="4">
        <v>0.99333268117302198</v>
      </c>
      <c r="S4357" s="7">
        <f t="shared" si="204"/>
        <v>0.02</v>
      </c>
      <c r="T4357" s="17">
        <f t="shared" si="205"/>
        <v>2.1800000000000001E-3</v>
      </c>
      <c r="U4357" s="54" t="b">
        <v>0</v>
      </c>
      <c r="V4357" s="55" t="b">
        <v>0</v>
      </c>
      <c r="W4357" s="10">
        <v>92557827</v>
      </c>
      <c r="Y4357" s="51"/>
    </row>
    <row r="4358" spans="1:25" x14ac:dyDescent="0.2">
      <c r="A4358" s="29" t="s">
        <v>29</v>
      </c>
      <c r="B4358" s="34" t="s">
        <v>1410</v>
      </c>
      <c r="C4358" s="31" t="s">
        <v>3322</v>
      </c>
      <c r="D4358" s="16">
        <v>0</v>
      </c>
      <c r="E4358" s="8">
        <v>512</v>
      </c>
      <c r="F4358" s="16">
        <v>432</v>
      </c>
      <c r="G4358" s="8">
        <f t="shared" si="206"/>
        <v>0.15625</v>
      </c>
      <c r="H4358" s="7">
        <v>0.96377079763286</v>
      </c>
      <c r="I4358" s="17">
        <v>0.999999999999999</v>
      </c>
      <c r="J4358" s="3">
        <v>0.47652188965835901</v>
      </c>
      <c r="K4358" s="4">
        <v>1.0000000337977999</v>
      </c>
      <c r="L4358" s="7">
        <v>3</v>
      </c>
      <c r="M4358" s="1">
        <v>64</v>
      </c>
      <c r="N4358" s="1">
        <v>16384</v>
      </c>
      <c r="O4358" s="1">
        <v>128</v>
      </c>
      <c r="P4358" s="17">
        <v>1</v>
      </c>
      <c r="Q4358" s="3">
        <v>0.49036149880349</v>
      </c>
      <c r="R4358" s="4">
        <v>0.99999999628684899</v>
      </c>
      <c r="S4358" s="7">
        <f t="shared" si="204"/>
        <v>1.384E-2</v>
      </c>
      <c r="T4358" s="17">
        <f t="shared" si="205"/>
        <v>0</v>
      </c>
      <c r="U4358" s="54" t="b">
        <v>0</v>
      </c>
      <c r="V4358" s="55" t="b">
        <v>0</v>
      </c>
      <c r="W4358" s="10">
        <v>22242766</v>
      </c>
      <c r="Y4358" s="51"/>
    </row>
    <row r="4359" spans="1:25" x14ac:dyDescent="0.2">
      <c r="A4359" s="29" t="s">
        <v>19</v>
      </c>
      <c r="B4359" s="34" t="s">
        <v>2034</v>
      </c>
      <c r="C4359" s="31" t="s">
        <v>3946</v>
      </c>
      <c r="D4359" s="16">
        <v>0</v>
      </c>
      <c r="E4359" s="8">
        <v>2048</v>
      </c>
      <c r="F4359" s="16">
        <v>655</v>
      </c>
      <c r="G4359" s="8">
        <f t="shared" si="206"/>
        <v>0.68017578125</v>
      </c>
      <c r="H4359" s="7">
        <v>0.48876878381497202</v>
      </c>
      <c r="I4359" s="17">
        <v>1.0000422305544301</v>
      </c>
      <c r="J4359" s="3">
        <v>0.42684993432545598</v>
      </c>
      <c r="K4359" s="4">
        <v>0.99982197258724004</v>
      </c>
      <c r="L4359" s="7">
        <v>2</v>
      </c>
      <c r="M4359" s="1">
        <v>64</v>
      </c>
      <c r="N4359" s="1">
        <v>65536</v>
      </c>
      <c r="O4359" s="1">
        <v>128</v>
      </c>
      <c r="P4359" s="17">
        <v>1</v>
      </c>
      <c r="Q4359" s="3">
        <v>0.44351532463038701</v>
      </c>
      <c r="R4359" s="4">
        <v>1.0000052739618499</v>
      </c>
      <c r="S4359" s="7">
        <f t="shared" si="204"/>
        <v>1.6670000000000001E-2</v>
      </c>
      <c r="T4359" s="17">
        <f t="shared" si="205"/>
        <v>1.8000000000000001E-4</v>
      </c>
      <c r="U4359" s="54" t="b">
        <v>0</v>
      </c>
      <c r="V4359" s="55" t="b">
        <v>1</v>
      </c>
      <c r="W4359" s="10">
        <v>56612124</v>
      </c>
      <c r="Y4359" s="51"/>
    </row>
    <row r="4360" spans="1:25" x14ac:dyDescent="0.2">
      <c r="A4360" s="29" t="s">
        <v>12</v>
      </c>
      <c r="B4360" s="34" t="s">
        <v>1049</v>
      </c>
      <c r="C4360" s="31" t="s">
        <v>2961</v>
      </c>
      <c r="D4360" s="16">
        <v>1</v>
      </c>
      <c r="E4360" s="8">
        <v>512</v>
      </c>
      <c r="F4360" s="16">
        <v>64</v>
      </c>
      <c r="G4360" s="8">
        <f t="shared" si="206"/>
        <v>0.875</v>
      </c>
      <c r="H4360" s="7">
        <v>0.53326413206370005</v>
      </c>
      <c r="I4360" s="17">
        <v>1.00000000011086</v>
      </c>
      <c r="J4360" s="3">
        <v>0.50123929952074098</v>
      </c>
      <c r="K4360" s="4">
        <v>0.96743432483435399</v>
      </c>
      <c r="L4360" s="7">
        <v>2</v>
      </c>
      <c r="M4360" s="1">
        <v>128</v>
      </c>
      <c r="N4360" s="1">
        <v>32768</v>
      </c>
      <c r="O4360" s="1">
        <v>128</v>
      </c>
      <c r="P4360" s="17">
        <v>1</v>
      </c>
      <c r="Q4360" s="3">
        <v>0.51280021326729197</v>
      </c>
      <c r="R4360" s="4">
        <v>0.96269229934007405</v>
      </c>
      <c r="S4360" s="7">
        <f t="shared" si="204"/>
        <v>1.1560000000000001E-2</v>
      </c>
      <c r="T4360" s="17">
        <f t="shared" si="205"/>
        <v>-4.7400000000000003E-3</v>
      </c>
      <c r="U4360" s="54" t="b">
        <v>0</v>
      </c>
      <c r="V4360" s="55" t="b">
        <v>0</v>
      </c>
      <c r="W4360" s="10">
        <v>5033659</v>
      </c>
      <c r="Y4360" s="51"/>
    </row>
    <row r="4361" spans="1:25" x14ac:dyDescent="0.2">
      <c r="A4361" s="29" t="s">
        <v>54</v>
      </c>
      <c r="B4361" s="34" t="s">
        <v>2548</v>
      </c>
      <c r="C4361" s="31" t="s">
        <v>4460</v>
      </c>
      <c r="D4361" s="16">
        <v>0.5</v>
      </c>
      <c r="E4361" s="8">
        <v>256</v>
      </c>
      <c r="F4361" s="16">
        <v>221</v>
      </c>
      <c r="G4361" s="8">
        <f t="shared" si="206"/>
        <v>0.13671875</v>
      </c>
      <c r="H4361" s="7">
        <v>0.94628744705620804</v>
      </c>
      <c r="I4361" s="17">
        <v>0.99554897047892699</v>
      </c>
      <c r="J4361" s="3">
        <v>0.48191424340612399</v>
      </c>
      <c r="K4361" s="4">
        <v>0.99704570151403904</v>
      </c>
      <c r="L4361" s="7">
        <v>1</v>
      </c>
      <c r="M4361" s="1">
        <v>256</v>
      </c>
      <c r="N4361" s="1">
        <v>8192</v>
      </c>
      <c r="O4361" s="1">
        <v>128</v>
      </c>
      <c r="P4361" s="17">
        <v>1</v>
      </c>
      <c r="Q4361" s="3">
        <v>0.64684135078629701</v>
      </c>
      <c r="R4361" s="4">
        <v>0.99485510187688697</v>
      </c>
      <c r="S4361" s="7">
        <f t="shared" si="204"/>
        <v>0.16492999999999999</v>
      </c>
      <c r="T4361" s="17">
        <f t="shared" si="205"/>
        <v>8.0000000000000004E-4</v>
      </c>
      <c r="U4361" s="54" t="b">
        <v>1</v>
      </c>
      <c r="V4361" s="55" t="b">
        <v>0</v>
      </c>
      <c r="W4361" s="10">
        <v>42095147</v>
      </c>
      <c r="Y4361" s="51"/>
    </row>
    <row r="4362" spans="1:25" x14ac:dyDescent="0.2">
      <c r="A4362" s="29" t="s">
        <v>41</v>
      </c>
      <c r="B4362" s="34" t="s">
        <v>1423</v>
      </c>
      <c r="C4362" s="31" t="s">
        <v>3335</v>
      </c>
      <c r="D4362" s="16">
        <v>0</v>
      </c>
      <c r="E4362" s="8">
        <v>4096</v>
      </c>
      <c r="F4362" s="16">
        <v>1</v>
      </c>
      <c r="G4362" s="8">
        <f t="shared" si="206"/>
        <v>0.999755859375</v>
      </c>
      <c r="H4362" s="7">
        <v>0.20710678118654699</v>
      </c>
      <c r="I4362" s="17">
        <v>1</v>
      </c>
      <c r="J4362" s="3">
        <v>0.20710678118654699</v>
      </c>
      <c r="K4362" s="4">
        <v>1</v>
      </c>
      <c r="L4362" s="7">
        <v>2</v>
      </c>
      <c r="M4362" s="1">
        <v>256</v>
      </c>
      <c r="N4362" s="1">
        <v>65536</v>
      </c>
      <c r="O4362" s="1">
        <v>128</v>
      </c>
      <c r="P4362" s="17">
        <v>1</v>
      </c>
      <c r="Q4362" s="3">
        <v>0.20710678118654699</v>
      </c>
      <c r="R4362" s="4">
        <v>1</v>
      </c>
      <c r="S4362" s="7">
        <f t="shared" si="204"/>
        <v>0</v>
      </c>
      <c r="T4362" s="17">
        <f t="shared" si="205"/>
        <v>0</v>
      </c>
      <c r="U4362" s="54" t="b">
        <v>0</v>
      </c>
      <c r="V4362" s="55" t="b">
        <v>0</v>
      </c>
      <c r="W4362" s="10">
        <v>762978</v>
      </c>
      <c r="Y4362" s="51"/>
    </row>
    <row r="4363" spans="1:25" x14ac:dyDescent="0.2">
      <c r="A4363" s="29" t="s">
        <v>5</v>
      </c>
      <c r="B4363" s="34" t="s">
        <v>1381</v>
      </c>
      <c r="C4363" s="31" t="s">
        <v>3293</v>
      </c>
      <c r="D4363" s="16">
        <v>0.5</v>
      </c>
      <c r="E4363" s="8">
        <v>256</v>
      </c>
      <c r="F4363" s="16">
        <v>156</v>
      </c>
      <c r="G4363" s="8">
        <f t="shared" si="206"/>
        <v>0.390625</v>
      </c>
      <c r="H4363" s="7">
        <v>0.87779538229979004</v>
      </c>
      <c r="I4363" s="17">
        <v>0.93229084596996903</v>
      </c>
      <c r="J4363" s="3">
        <v>0.68818479441013602</v>
      </c>
      <c r="K4363" s="4">
        <v>0.97821349761096799</v>
      </c>
      <c r="L4363" s="7">
        <v>3</v>
      </c>
      <c r="M4363" s="1">
        <v>64</v>
      </c>
      <c r="N4363" s="1">
        <v>2048</v>
      </c>
      <c r="O4363" s="1">
        <v>128</v>
      </c>
      <c r="P4363" s="17">
        <v>1</v>
      </c>
      <c r="Q4363" s="3">
        <v>0.69556669410137995</v>
      </c>
      <c r="R4363" s="4">
        <v>0.97748038096715995</v>
      </c>
      <c r="S4363" s="7">
        <f t="shared" si="204"/>
        <v>7.3800000000000003E-3</v>
      </c>
      <c r="T4363" s="17">
        <f t="shared" si="205"/>
        <v>7.2999999999999996E-4</v>
      </c>
      <c r="U4363" s="54" t="b">
        <v>0</v>
      </c>
      <c r="V4363" s="55" t="b">
        <v>0</v>
      </c>
      <c r="W4363" s="10">
        <v>5105250</v>
      </c>
      <c r="Y4363" s="51"/>
    </row>
    <row r="4364" spans="1:25" x14ac:dyDescent="0.2">
      <c r="A4364" s="29" t="s">
        <v>44</v>
      </c>
      <c r="B4364" s="34" t="s">
        <v>4823</v>
      </c>
      <c r="C4364" s="31" t="s">
        <v>4992</v>
      </c>
      <c r="D4364" s="16">
        <v>0.5</v>
      </c>
      <c r="E4364" s="8">
        <v>512</v>
      </c>
      <c r="F4364" s="16">
        <v>85</v>
      </c>
      <c r="G4364" s="8">
        <f t="shared" si="206"/>
        <v>0.833984375</v>
      </c>
      <c r="H4364" s="7">
        <v>0.66056740788477397</v>
      </c>
      <c r="I4364" s="17">
        <v>1</v>
      </c>
      <c r="J4364" s="3">
        <v>0.61895045197909404</v>
      </c>
      <c r="K4364" s="4">
        <v>0.99326216288393598</v>
      </c>
      <c r="L4364" s="7">
        <v>1</v>
      </c>
      <c r="M4364" s="1">
        <v>64</v>
      </c>
      <c r="N4364" s="1">
        <v>16384</v>
      </c>
      <c r="O4364" s="1">
        <v>128</v>
      </c>
      <c r="P4364" s="17">
        <v>1</v>
      </c>
      <c r="Q4364" s="3">
        <v>0.63183939180698401</v>
      </c>
      <c r="R4364" s="4">
        <v>0.85813239734024105</v>
      </c>
      <c r="S4364" s="7">
        <f t="shared" si="204"/>
        <v>1.289E-2</v>
      </c>
      <c r="T4364" s="17">
        <f t="shared" si="205"/>
        <v>-0.13513</v>
      </c>
      <c r="U4364" s="54" t="b">
        <v>0</v>
      </c>
      <c r="V4364" s="55" t="b">
        <v>0</v>
      </c>
      <c r="W4364" s="10">
        <v>7272683</v>
      </c>
      <c r="Y4364" s="51"/>
    </row>
    <row r="4365" spans="1:25" x14ac:dyDescent="0.2">
      <c r="A4365" s="29" t="s">
        <v>16</v>
      </c>
      <c r="B4365" s="34" t="s">
        <v>1093</v>
      </c>
      <c r="C4365" s="31" t="s">
        <v>3005</v>
      </c>
      <c r="D4365" s="16">
        <v>0</v>
      </c>
      <c r="E4365" s="8">
        <v>256</v>
      </c>
      <c r="F4365" s="16">
        <v>83</v>
      </c>
      <c r="G4365" s="8">
        <f t="shared" si="206"/>
        <v>0.67578125</v>
      </c>
      <c r="H4365" s="7">
        <v>0.92082749504550798</v>
      </c>
      <c r="I4365" s="17">
        <v>0.98757797626706101</v>
      </c>
      <c r="J4365" s="3">
        <v>0.78988824938311697</v>
      </c>
      <c r="K4365" s="4">
        <v>0.99846873537067904</v>
      </c>
      <c r="L4365" s="7">
        <v>1</v>
      </c>
      <c r="M4365" s="1">
        <v>32</v>
      </c>
      <c r="N4365" s="1">
        <v>8192</v>
      </c>
      <c r="O4365" s="1">
        <v>128</v>
      </c>
      <c r="P4365" s="17">
        <v>1</v>
      </c>
      <c r="Q4365" s="3">
        <v>0.84515122459400005</v>
      </c>
      <c r="R4365" s="4">
        <v>0.99714103703433399</v>
      </c>
      <c r="S4365" s="7">
        <f t="shared" si="204"/>
        <v>5.5259999999999997E-2</v>
      </c>
      <c r="T4365" s="17">
        <f t="shared" si="205"/>
        <v>1.33E-3</v>
      </c>
      <c r="U4365" s="54" t="b">
        <v>0</v>
      </c>
      <c r="V4365" s="55" t="b">
        <v>0</v>
      </c>
      <c r="W4365" s="10">
        <v>5626961</v>
      </c>
      <c r="Y4365" s="51"/>
    </row>
    <row r="4366" spans="1:25" x14ac:dyDescent="0.2">
      <c r="A4366" s="29" t="s">
        <v>42</v>
      </c>
      <c r="B4366" s="34" t="s">
        <v>1002</v>
      </c>
      <c r="C4366" s="31" t="s">
        <v>2914</v>
      </c>
      <c r="D4366" s="16">
        <v>1</v>
      </c>
      <c r="E4366" s="8">
        <v>1024</v>
      </c>
      <c r="F4366" s="16">
        <v>742</v>
      </c>
      <c r="G4366" s="8">
        <f t="shared" si="206"/>
        <v>0.275390625</v>
      </c>
      <c r="H4366" s="7">
        <v>0.91144007256251702</v>
      </c>
      <c r="I4366" s="17">
        <v>1</v>
      </c>
      <c r="J4366" s="3">
        <v>0.37197864862573299</v>
      </c>
      <c r="K4366" s="4">
        <v>0.99957367331852998</v>
      </c>
      <c r="L4366" s="7">
        <v>2</v>
      </c>
      <c r="M4366" s="1">
        <v>256</v>
      </c>
      <c r="N4366" s="1">
        <v>16384</v>
      </c>
      <c r="O4366" s="1">
        <v>128</v>
      </c>
      <c r="P4366" s="17">
        <v>1</v>
      </c>
      <c r="Q4366" s="3">
        <v>0.42242384340592498</v>
      </c>
      <c r="R4366" s="4">
        <v>0.99901858147355604</v>
      </c>
      <c r="S4366" s="7">
        <f t="shared" si="204"/>
        <v>5.0450000000000002E-2</v>
      </c>
      <c r="T4366" s="17">
        <f t="shared" si="205"/>
        <v>-5.5999999999999995E-4</v>
      </c>
      <c r="U4366" s="54" t="b">
        <v>0</v>
      </c>
      <c r="V4366" s="55" t="b">
        <v>0</v>
      </c>
      <c r="W4366" s="10">
        <v>89881874</v>
      </c>
      <c r="Y4366" s="51"/>
    </row>
    <row r="4367" spans="1:25" x14ac:dyDescent="0.2">
      <c r="A4367" s="29" t="s">
        <v>38</v>
      </c>
      <c r="B4367" s="34" t="s">
        <v>4793</v>
      </c>
      <c r="C4367" s="31" t="s">
        <v>4962</v>
      </c>
      <c r="D4367" s="16">
        <v>0</v>
      </c>
      <c r="E4367" s="8">
        <v>256</v>
      </c>
      <c r="F4367" s="16">
        <v>196</v>
      </c>
      <c r="G4367" s="8">
        <f t="shared" si="206"/>
        <v>0.234375</v>
      </c>
      <c r="H4367" s="7">
        <v>0.881821358630688</v>
      </c>
      <c r="I4367" s="17">
        <v>0.91400211346695404</v>
      </c>
      <c r="J4367" s="3">
        <v>0.48040129376151303</v>
      </c>
      <c r="K4367" s="4">
        <v>0.94726883695362196</v>
      </c>
      <c r="L4367" s="7">
        <v>2</v>
      </c>
      <c r="M4367" s="1">
        <v>64</v>
      </c>
      <c r="N4367" s="1">
        <v>2048</v>
      </c>
      <c r="O4367" s="1">
        <v>128</v>
      </c>
      <c r="P4367" s="17">
        <v>1</v>
      </c>
      <c r="Q4367" s="3">
        <v>0.50825507596582098</v>
      </c>
      <c r="R4367" s="4">
        <v>0.95309330462041597</v>
      </c>
      <c r="S4367" s="7">
        <f t="shared" si="204"/>
        <v>2.785E-2</v>
      </c>
      <c r="T4367" s="17">
        <f t="shared" si="205"/>
        <v>-5.8199999999999997E-3</v>
      </c>
      <c r="U4367" s="54" t="b">
        <v>0</v>
      </c>
      <c r="V4367" s="55" t="b">
        <v>0</v>
      </c>
      <c r="W4367" s="10">
        <v>10292214</v>
      </c>
      <c r="Y4367" s="51"/>
    </row>
    <row r="4368" spans="1:25" x14ac:dyDescent="0.2">
      <c r="A4368" s="29" t="s">
        <v>46</v>
      </c>
      <c r="B4368" s="34" t="s">
        <v>2644</v>
      </c>
      <c r="C4368" s="31" t="s">
        <v>4556</v>
      </c>
      <c r="D4368" s="16">
        <v>0</v>
      </c>
      <c r="E4368" s="8">
        <v>1024</v>
      </c>
      <c r="F4368" s="16">
        <v>1</v>
      </c>
      <c r="G4368" s="8">
        <f t="shared" si="206"/>
        <v>0.9990234375</v>
      </c>
      <c r="H4368" s="7">
        <v>0.41421356237309498</v>
      </c>
      <c r="I4368" s="17">
        <v>1</v>
      </c>
      <c r="J4368" s="3">
        <v>0.41421356237309498</v>
      </c>
      <c r="K4368" s="4">
        <v>1</v>
      </c>
      <c r="L4368" s="7">
        <v>3</v>
      </c>
      <c r="M4368" s="1">
        <v>32</v>
      </c>
      <c r="N4368" s="1">
        <v>32768</v>
      </c>
      <c r="O4368" s="1">
        <v>128</v>
      </c>
      <c r="P4368" s="17">
        <v>1</v>
      </c>
      <c r="Q4368" s="3">
        <v>0.41421356237309398</v>
      </c>
      <c r="R4368" s="4">
        <v>1</v>
      </c>
      <c r="S4368" s="7">
        <f t="shared" si="204"/>
        <v>0</v>
      </c>
      <c r="T4368" s="17">
        <f t="shared" si="205"/>
        <v>0</v>
      </c>
      <c r="U4368" s="54" t="b">
        <v>0</v>
      </c>
      <c r="V4368" s="55" t="b">
        <v>0</v>
      </c>
      <c r="W4368" s="10">
        <v>340609</v>
      </c>
      <c r="Y4368" s="51"/>
    </row>
    <row r="4369" spans="1:25" x14ac:dyDescent="0.2">
      <c r="A4369" s="29" t="s">
        <v>42</v>
      </c>
      <c r="B4369" s="34" t="s">
        <v>4881</v>
      </c>
      <c r="C4369" s="31" t="s">
        <v>5050</v>
      </c>
      <c r="D4369" s="16">
        <v>0.5</v>
      </c>
      <c r="E4369" s="8">
        <v>1024</v>
      </c>
      <c r="F4369" s="16">
        <v>742</v>
      </c>
      <c r="G4369" s="8">
        <f t="shared" si="206"/>
        <v>0.275390625</v>
      </c>
      <c r="H4369" s="7">
        <v>0.89225129930532798</v>
      </c>
      <c r="I4369" s="17">
        <v>0.99999999531657402</v>
      </c>
      <c r="J4369" s="3">
        <v>0.36285968261734503</v>
      </c>
      <c r="K4369" s="4">
        <v>0.99605617981330496</v>
      </c>
      <c r="L4369" s="7">
        <v>1</v>
      </c>
      <c r="M4369" s="1">
        <v>32</v>
      </c>
      <c r="N4369" s="1">
        <v>8192</v>
      </c>
      <c r="O4369" s="1">
        <v>128</v>
      </c>
      <c r="P4369" s="17">
        <v>1</v>
      </c>
      <c r="Q4369" s="3">
        <v>0.41664368261086598</v>
      </c>
      <c r="R4369" s="4">
        <v>0.973344433981576</v>
      </c>
      <c r="S4369" s="7">
        <f t="shared" si="204"/>
        <v>5.3780000000000001E-2</v>
      </c>
      <c r="T4369" s="17">
        <f t="shared" si="205"/>
        <v>-2.2710000000000001E-2</v>
      </c>
      <c r="U4369" s="54" t="b">
        <v>0</v>
      </c>
      <c r="V4369" s="55" t="b">
        <v>0</v>
      </c>
      <c r="W4369" s="10">
        <v>63048367</v>
      </c>
      <c r="Y4369" s="51"/>
    </row>
    <row r="4370" spans="1:25" x14ac:dyDescent="0.2">
      <c r="A4370" s="29" t="s">
        <v>37</v>
      </c>
      <c r="B4370" s="34" t="s">
        <v>4839</v>
      </c>
      <c r="C4370" s="31" t="s">
        <v>5008</v>
      </c>
      <c r="D4370" s="16">
        <v>0</v>
      </c>
      <c r="E4370" s="8">
        <v>512</v>
      </c>
      <c r="F4370" s="16">
        <v>91</v>
      </c>
      <c r="G4370" s="8">
        <f t="shared" si="206"/>
        <v>0.822265625</v>
      </c>
      <c r="H4370" s="7">
        <v>0.62154704974485497</v>
      </c>
      <c r="I4370" s="17">
        <v>1.0000000032103</v>
      </c>
      <c r="J4370" s="3">
        <v>0.50891109046956595</v>
      </c>
      <c r="K4370" s="4">
        <v>0.99998018983621595</v>
      </c>
      <c r="L4370" s="7">
        <v>1</v>
      </c>
      <c r="M4370" s="1">
        <v>32</v>
      </c>
      <c r="N4370" s="1">
        <v>16384</v>
      </c>
      <c r="O4370" s="1">
        <v>128</v>
      </c>
      <c r="P4370" s="17">
        <v>1</v>
      </c>
      <c r="Q4370" s="3">
        <v>0.53220575023421701</v>
      </c>
      <c r="R4370" s="4">
        <v>0.99998674678044497</v>
      </c>
      <c r="S4370" s="7">
        <f t="shared" si="204"/>
        <v>2.3290000000000002E-2</v>
      </c>
      <c r="T4370" s="17">
        <f t="shared" si="205"/>
        <v>1.0000000000000001E-5</v>
      </c>
      <c r="U4370" s="54" t="b">
        <v>0</v>
      </c>
      <c r="V4370" s="55" t="b">
        <v>0</v>
      </c>
      <c r="W4370" s="10">
        <v>4468552</v>
      </c>
      <c r="Y4370" s="51"/>
    </row>
    <row r="4371" spans="1:25" x14ac:dyDescent="0.2">
      <c r="A4371" s="29" t="s">
        <v>28</v>
      </c>
      <c r="B4371" s="34" t="s">
        <v>2037</v>
      </c>
      <c r="C4371" s="31" t="s">
        <v>3949</v>
      </c>
      <c r="D4371" s="16">
        <v>0.5</v>
      </c>
      <c r="E4371" s="8">
        <v>512</v>
      </c>
      <c r="F4371" s="16">
        <v>43</v>
      </c>
      <c r="G4371" s="8">
        <f t="shared" si="206"/>
        <v>0.916015625</v>
      </c>
      <c r="H4371" s="7">
        <v>0.60606937076767198</v>
      </c>
      <c r="I4371" s="17">
        <v>1.0000214237482099</v>
      </c>
      <c r="J4371" s="3">
        <v>0.58050499033552205</v>
      </c>
      <c r="K4371" s="4">
        <v>0.97632011284253295</v>
      </c>
      <c r="L4371" s="7">
        <v>2</v>
      </c>
      <c r="M4371" s="1">
        <v>32</v>
      </c>
      <c r="N4371" s="1">
        <v>16384</v>
      </c>
      <c r="O4371" s="1">
        <v>128</v>
      </c>
      <c r="P4371" s="17">
        <v>1</v>
      </c>
      <c r="Q4371" s="3">
        <v>0.58918770392874498</v>
      </c>
      <c r="R4371" s="4">
        <v>0.97910162057192596</v>
      </c>
      <c r="S4371" s="7">
        <f t="shared" si="204"/>
        <v>8.6800000000000002E-3</v>
      </c>
      <c r="T4371" s="17">
        <f t="shared" si="205"/>
        <v>2.7799999999999999E-3</v>
      </c>
      <c r="U4371" s="54" t="b">
        <v>0</v>
      </c>
      <c r="V4371" s="55" t="b">
        <v>1</v>
      </c>
      <c r="W4371" s="10">
        <v>4104871</v>
      </c>
      <c r="Y4371" s="51"/>
    </row>
    <row r="4372" spans="1:25" x14ac:dyDescent="0.2">
      <c r="A4372" s="29" t="s">
        <v>2</v>
      </c>
      <c r="B4372" s="34" t="s">
        <v>4946</v>
      </c>
      <c r="C4372" s="31" t="s">
        <v>5115</v>
      </c>
      <c r="D4372" s="16">
        <v>0</v>
      </c>
      <c r="E4372" s="8">
        <v>2048</v>
      </c>
      <c r="F4372" s="16">
        <v>1207</v>
      </c>
      <c r="G4372" s="8">
        <f t="shared" si="206"/>
        <v>0.41064453125</v>
      </c>
      <c r="H4372" s="7">
        <v>0.81209411392740105</v>
      </c>
      <c r="I4372" s="17">
        <v>1.0000001761336099</v>
      </c>
      <c r="J4372" s="3">
        <v>0.36485000381176802</v>
      </c>
      <c r="K4372" s="4">
        <v>0.99999965603737395</v>
      </c>
      <c r="L4372" s="7">
        <v>3</v>
      </c>
      <c r="M4372" s="1">
        <v>256</v>
      </c>
      <c r="N4372" s="1">
        <v>65536</v>
      </c>
      <c r="O4372" s="1">
        <v>128</v>
      </c>
      <c r="P4372" s="17">
        <v>1</v>
      </c>
      <c r="Q4372" s="3">
        <v>0.38433553833948603</v>
      </c>
      <c r="R4372" s="4">
        <v>1.00000073464471</v>
      </c>
      <c r="S4372" s="7">
        <f t="shared" si="204"/>
        <v>1.949E-2</v>
      </c>
      <c r="T4372" s="17">
        <f t="shared" si="205"/>
        <v>0</v>
      </c>
      <c r="U4372" s="54" t="b">
        <v>0</v>
      </c>
      <c r="V4372" s="55" t="b">
        <v>0</v>
      </c>
      <c r="W4372" s="10">
        <v>80359103</v>
      </c>
      <c r="Y4372" s="51"/>
    </row>
    <row r="4373" spans="1:25" x14ac:dyDescent="0.2">
      <c r="A4373" s="29" t="s">
        <v>8</v>
      </c>
      <c r="B4373" s="34" t="s">
        <v>2380</v>
      </c>
      <c r="C4373" s="31" t="s">
        <v>4292</v>
      </c>
      <c r="D4373" s="16">
        <v>1</v>
      </c>
      <c r="E4373" s="8">
        <v>256</v>
      </c>
      <c r="F4373" s="16">
        <v>149</v>
      </c>
      <c r="G4373" s="8">
        <f t="shared" si="206"/>
        <v>0.41796875</v>
      </c>
      <c r="H4373" s="7">
        <v>0.81653056246106404</v>
      </c>
      <c r="I4373" s="17">
        <v>1.0000070349039101</v>
      </c>
      <c r="J4373" s="3">
        <v>0.59534233452339302</v>
      </c>
      <c r="K4373" s="4">
        <v>0.99511300499045696</v>
      </c>
      <c r="L4373" s="7">
        <v>1</v>
      </c>
      <c r="M4373" s="1">
        <v>256</v>
      </c>
      <c r="N4373" s="1">
        <v>8192</v>
      </c>
      <c r="O4373" s="1">
        <v>128</v>
      </c>
      <c r="P4373" s="17">
        <v>1</v>
      </c>
      <c r="Q4373" s="3">
        <v>0.67203320143091505</v>
      </c>
      <c r="R4373" s="4">
        <v>0.960600173914823</v>
      </c>
      <c r="S4373" s="7">
        <f t="shared" si="204"/>
        <v>7.6689999999999994E-2</v>
      </c>
      <c r="T4373" s="17">
        <f t="shared" si="205"/>
        <v>-3.4509999999999999E-2</v>
      </c>
      <c r="U4373" s="54" t="b">
        <v>0</v>
      </c>
      <c r="V4373" s="55" t="b">
        <v>0</v>
      </c>
      <c r="W4373" s="10">
        <v>8575931</v>
      </c>
      <c r="Y4373" s="51"/>
    </row>
    <row r="4374" spans="1:25" x14ac:dyDescent="0.2">
      <c r="A4374" s="29" t="s">
        <v>56</v>
      </c>
      <c r="B4374" s="34" t="s">
        <v>1295</v>
      </c>
      <c r="C4374" s="31" t="s">
        <v>3207</v>
      </c>
      <c r="D4374" s="16">
        <v>0</v>
      </c>
      <c r="E4374" s="8">
        <v>2048</v>
      </c>
      <c r="F4374" s="16">
        <v>2</v>
      </c>
      <c r="G4374" s="8">
        <f t="shared" si="206"/>
        <v>0.9990234375</v>
      </c>
      <c r="H4374" s="7">
        <v>0.36572472195408701</v>
      </c>
      <c r="I4374" s="17">
        <v>0.999999999999997</v>
      </c>
      <c r="J4374" s="3">
        <v>0.36572472195408601</v>
      </c>
      <c r="K4374" s="4">
        <v>1</v>
      </c>
      <c r="L4374" s="7">
        <v>1</v>
      </c>
      <c r="M4374" s="1">
        <v>128</v>
      </c>
      <c r="N4374" s="1">
        <v>16384</v>
      </c>
      <c r="O4374" s="1">
        <v>128</v>
      </c>
      <c r="P4374" s="17">
        <v>1</v>
      </c>
      <c r="Q4374" s="3">
        <v>0.36572472195408701</v>
      </c>
      <c r="R4374" s="4">
        <v>1</v>
      </c>
      <c r="S4374" s="7">
        <f t="shared" si="204"/>
        <v>0</v>
      </c>
      <c r="T4374" s="17">
        <f t="shared" si="205"/>
        <v>0</v>
      </c>
      <c r="U4374" s="54" t="b">
        <v>0</v>
      </c>
      <c r="V4374" s="55" t="b">
        <v>0</v>
      </c>
      <c r="W4374" s="10">
        <v>277931</v>
      </c>
      <c r="Y4374" s="51"/>
    </row>
    <row r="4375" spans="1:25" x14ac:dyDescent="0.2">
      <c r="A4375" s="29" t="s">
        <v>19</v>
      </c>
      <c r="B4375" s="34" t="s">
        <v>1786</v>
      </c>
      <c r="C4375" s="31" t="s">
        <v>3698</v>
      </c>
      <c r="D4375" s="16">
        <v>0.5</v>
      </c>
      <c r="E4375" s="8">
        <v>256</v>
      </c>
      <c r="F4375" s="16">
        <v>113</v>
      </c>
      <c r="G4375" s="8">
        <f t="shared" si="206"/>
        <v>0.55859375</v>
      </c>
      <c r="H4375" s="7">
        <v>0.76915346869700096</v>
      </c>
      <c r="I4375" s="17">
        <v>0.96444640849753505</v>
      </c>
      <c r="J4375" s="3">
        <v>0.63181981441593404</v>
      </c>
      <c r="K4375" s="4">
        <v>0.98093354565777502</v>
      </c>
      <c r="L4375" s="7">
        <v>1</v>
      </c>
      <c r="M4375" s="1">
        <v>32</v>
      </c>
      <c r="N4375" s="1">
        <v>2048</v>
      </c>
      <c r="O4375" s="1">
        <v>128</v>
      </c>
      <c r="P4375" s="17">
        <v>1</v>
      </c>
      <c r="Q4375" s="3">
        <v>0.66443461101925405</v>
      </c>
      <c r="R4375" s="4">
        <v>0.97675801507481896</v>
      </c>
      <c r="S4375" s="7">
        <f t="shared" si="204"/>
        <v>3.261E-2</v>
      </c>
      <c r="T4375" s="17">
        <f t="shared" si="205"/>
        <v>4.1799999999999997E-3</v>
      </c>
      <c r="U4375" s="54" t="b">
        <v>0</v>
      </c>
      <c r="V4375" s="55" t="b">
        <v>0</v>
      </c>
      <c r="W4375" s="10">
        <v>7298282</v>
      </c>
      <c r="Y4375" s="51"/>
    </row>
    <row r="4376" spans="1:25" x14ac:dyDescent="0.2">
      <c r="A4376" s="29" t="s">
        <v>27</v>
      </c>
      <c r="B4376" s="34" t="s">
        <v>2481</v>
      </c>
      <c r="C4376" s="31" t="s">
        <v>4393</v>
      </c>
      <c r="D4376" s="16">
        <v>0</v>
      </c>
      <c r="E4376" s="8">
        <v>1024</v>
      </c>
      <c r="F4376" s="16">
        <v>536</v>
      </c>
      <c r="G4376" s="8">
        <f t="shared" si="206"/>
        <v>0.4765625</v>
      </c>
      <c r="H4376" s="7">
        <v>0.66870170557389297</v>
      </c>
      <c r="I4376" s="17">
        <v>0.999999999999998</v>
      </c>
      <c r="J4376" s="3">
        <v>0.40030889064962399</v>
      </c>
      <c r="K4376" s="4">
        <v>1.0000756578426599</v>
      </c>
      <c r="L4376" s="7">
        <v>3</v>
      </c>
      <c r="M4376" s="1">
        <v>128</v>
      </c>
      <c r="N4376" s="1">
        <v>32768</v>
      </c>
      <c r="O4376" s="1">
        <v>128</v>
      </c>
      <c r="P4376" s="17">
        <v>1</v>
      </c>
      <c r="Q4376" s="3">
        <v>0.41586950804869699</v>
      </c>
      <c r="R4376" s="4">
        <v>0.99999717610313898</v>
      </c>
      <c r="S4376" s="7">
        <f t="shared" si="204"/>
        <v>1.5559999999999999E-2</v>
      </c>
      <c r="T4376" s="17">
        <f t="shared" si="205"/>
        <v>6.9999999999999994E-5</v>
      </c>
      <c r="U4376" s="54" t="b">
        <v>0</v>
      </c>
      <c r="V4376" s="55" t="b">
        <v>0</v>
      </c>
      <c r="W4376" s="10">
        <v>21009190</v>
      </c>
      <c r="Y4376" s="51"/>
    </row>
    <row r="4377" spans="1:25" x14ac:dyDescent="0.2">
      <c r="A4377" s="29" t="s">
        <v>46</v>
      </c>
      <c r="B4377" s="34" t="s">
        <v>2700</v>
      </c>
      <c r="C4377" s="31" t="s">
        <v>4612</v>
      </c>
      <c r="D4377" s="16">
        <v>0</v>
      </c>
      <c r="E4377" s="8">
        <v>512</v>
      </c>
      <c r="F4377" s="16">
        <v>1</v>
      </c>
      <c r="G4377" s="8">
        <f t="shared" si="206"/>
        <v>0.998046875</v>
      </c>
      <c r="H4377" s="7">
        <v>0.36602540378443799</v>
      </c>
      <c r="I4377" s="17">
        <v>1</v>
      </c>
      <c r="J4377" s="3">
        <v>0.36602540378443799</v>
      </c>
      <c r="K4377" s="4">
        <v>1</v>
      </c>
      <c r="L4377" s="7">
        <v>3</v>
      </c>
      <c r="M4377" s="1">
        <v>32</v>
      </c>
      <c r="N4377" s="1">
        <v>65536</v>
      </c>
      <c r="O4377" s="1">
        <v>128</v>
      </c>
      <c r="P4377" s="17">
        <v>1</v>
      </c>
      <c r="Q4377" s="3">
        <v>0.36602540378443899</v>
      </c>
      <c r="R4377" s="4">
        <v>1</v>
      </c>
      <c r="S4377" s="7">
        <f t="shared" si="204"/>
        <v>0</v>
      </c>
      <c r="T4377" s="17">
        <f t="shared" si="205"/>
        <v>0</v>
      </c>
      <c r="U4377" s="54" t="b">
        <v>0</v>
      </c>
      <c r="V4377" s="55" t="b">
        <v>0</v>
      </c>
      <c r="W4377" s="10">
        <v>516530</v>
      </c>
      <c r="Y4377" s="51"/>
    </row>
    <row r="4378" spans="1:25" x14ac:dyDescent="0.2">
      <c r="A4378" s="29" t="s">
        <v>54</v>
      </c>
      <c r="B4378" s="34" t="s">
        <v>1244</v>
      </c>
      <c r="C4378" s="31" t="s">
        <v>3156</v>
      </c>
      <c r="D4378" s="16">
        <v>0.5</v>
      </c>
      <c r="E4378" s="8">
        <v>2048</v>
      </c>
      <c r="F4378" s="16">
        <v>1474</v>
      </c>
      <c r="G4378" s="8">
        <f t="shared" si="206"/>
        <v>0.2802734375</v>
      </c>
      <c r="H4378" s="7">
        <v>0.78574893522329703</v>
      </c>
      <c r="I4378" s="17">
        <v>0.999999999999999</v>
      </c>
      <c r="J4378" s="3">
        <v>0.50568080203480803</v>
      </c>
      <c r="K4378" s="4">
        <v>0.99612888425485202</v>
      </c>
      <c r="L4378" s="7">
        <v>2</v>
      </c>
      <c r="M4378" s="1">
        <v>64</v>
      </c>
      <c r="N4378" s="1">
        <v>32768</v>
      </c>
      <c r="O4378" s="1">
        <v>128</v>
      </c>
      <c r="P4378" s="17">
        <v>1</v>
      </c>
      <c r="Q4378" s="3">
        <v>0.55802948580225697</v>
      </c>
      <c r="R4378" s="4">
        <v>0.99738759867412197</v>
      </c>
      <c r="S4378" s="7">
        <f t="shared" si="204"/>
        <v>5.2350000000000001E-2</v>
      </c>
      <c r="T4378" s="17">
        <f t="shared" si="205"/>
        <v>1.2600000000000001E-3</v>
      </c>
      <c r="U4378" s="54" t="b">
        <v>0</v>
      </c>
      <c r="V4378" s="55" t="b">
        <v>0</v>
      </c>
      <c r="W4378" s="10">
        <v>357430461</v>
      </c>
      <c r="Y4378" s="51"/>
    </row>
    <row r="4379" spans="1:25" x14ac:dyDescent="0.2">
      <c r="A4379" s="29" t="s">
        <v>14</v>
      </c>
      <c r="B4379" s="34" t="s">
        <v>2591</v>
      </c>
      <c r="C4379" s="31" t="s">
        <v>4503</v>
      </c>
      <c r="D4379" s="16">
        <v>0.5</v>
      </c>
      <c r="E4379" s="8">
        <v>4096</v>
      </c>
      <c r="F4379" s="16">
        <v>2127</v>
      </c>
      <c r="G4379" s="8">
        <f t="shared" si="206"/>
        <v>0.480712890625</v>
      </c>
      <c r="H4379" s="7">
        <v>0.60232395098534697</v>
      </c>
      <c r="I4379" s="17">
        <v>1</v>
      </c>
      <c r="J4379" s="3">
        <v>0.35243446395588002</v>
      </c>
      <c r="K4379" s="4">
        <v>0.98978551490414002</v>
      </c>
      <c r="L4379" s="7">
        <v>2</v>
      </c>
      <c r="M4379" s="1">
        <v>256</v>
      </c>
      <c r="N4379" s="1">
        <v>32768</v>
      </c>
      <c r="O4379" s="1">
        <v>128</v>
      </c>
      <c r="P4379" s="17">
        <v>1</v>
      </c>
      <c r="Q4379" s="3">
        <v>0.37638976989183398</v>
      </c>
      <c r="R4379" s="4">
        <v>0.99177176398965705</v>
      </c>
      <c r="S4379" s="7">
        <f t="shared" si="204"/>
        <v>2.3959999999999999E-2</v>
      </c>
      <c r="T4379" s="17">
        <f t="shared" si="205"/>
        <v>1.99E-3</v>
      </c>
      <c r="U4379" s="54" t="b">
        <v>0</v>
      </c>
      <c r="V4379" s="55" t="b">
        <v>0</v>
      </c>
      <c r="W4379" s="10">
        <v>112231964</v>
      </c>
      <c r="Y4379" s="51"/>
    </row>
    <row r="4380" spans="1:25" x14ac:dyDescent="0.2">
      <c r="A4380" s="29" t="s">
        <v>8</v>
      </c>
      <c r="B4380" s="34" t="s">
        <v>2235</v>
      </c>
      <c r="C4380" s="31" t="s">
        <v>4147</v>
      </c>
      <c r="D4380" s="16">
        <v>0</v>
      </c>
      <c r="E4380" s="8">
        <v>4096</v>
      </c>
      <c r="F4380" s="16">
        <v>1167</v>
      </c>
      <c r="G4380" s="8">
        <f t="shared" si="206"/>
        <v>0.715087890625</v>
      </c>
      <c r="H4380" s="7">
        <v>0.42774269709534302</v>
      </c>
      <c r="I4380" s="17">
        <v>1.00000468573667</v>
      </c>
      <c r="J4380" s="3">
        <v>0.35178487875428199</v>
      </c>
      <c r="K4380" s="4">
        <v>1.00002032157151</v>
      </c>
      <c r="L4380" s="7">
        <v>3</v>
      </c>
      <c r="M4380" s="1">
        <v>256</v>
      </c>
      <c r="N4380" s="1">
        <v>65536</v>
      </c>
      <c r="O4380" s="1">
        <v>128</v>
      </c>
      <c r="P4380" s="17">
        <v>1</v>
      </c>
      <c r="Q4380" s="3">
        <v>0.36473724842917798</v>
      </c>
      <c r="R4380" s="4">
        <v>0.99999697712416702</v>
      </c>
      <c r="S4380" s="7">
        <f t="shared" si="204"/>
        <v>1.295E-2</v>
      </c>
      <c r="T4380" s="17">
        <f t="shared" si="205"/>
        <v>1.0000000000000001E-5</v>
      </c>
      <c r="U4380" s="54" t="b">
        <v>0</v>
      </c>
      <c r="V4380" s="55" t="b">
        <v>0</v>
      </c>
      <c r="W4380" s="10">
        <v>20924565</v>
      </c>
      <c r="Y4380" s="51"/>
    </row>
    <row r="4381" spans="1:25" x14ac:dyDescent="0.2">
      <c r="A4381" s="29" t="s">
        <v>43</v>
      </c>
      <c r="B4381" s="34" t="s">
        <v>2829</v>
      </c>
      <c r="C4381" s="31" t="s">
        <v>4741</v>
      </c>
      <c r="D4381" s="16">
        <v>1</v>
      </c>
      <c r="E4381" s="8">
        <v>1024</v>
      </c>
      <c r="F4381" s="16">
        <v>517</v>
      </c>
      <c r="G4381" s="8">
        <f t="shared" si="206"/>
        <v>0.4951171875</v>
      </c>
      <c r="H4381" s="7">
        <v>0.660430801660707</v>
      </c>
      <c r="I4381" s="17">
        <v>1.00000001342689</v>
      </c>
      <c r="J4381" s="3">
        <v>0.41541868124313902</v>
      </c>
      <c r="K4381" s="4">
        <v>0.99866091689359704</v>
      </c>
      <c r="L4381" s="7">
        <v>2</v>
      </c>
      <c r="M4381" s="1">
        <v>64</v>
      </c>
      <c r="N4381" s="1">
        <v>16384</v>
      </c>
      <c r="O4381" s="1">
        <v>128</v>
      </c>
      <c r="P4381" s="17">
        <v>1</v>
      </c>
      <c r="Q4381" s="3">
        <v>0.44199153896041099</v>
      </c>
      <c r="R4381" s="4">
        <v>0.995619892445466</v>
      </c>
      <c r="S4381" s="7">
        <f t="shared" si="204"/>
        <v>2.657E-2</v>
      </c>
      <c r="T4381" s="17">
        <f t="shared" si="205"/>
        <v>-3.0400000000000002E-3</v>
      </c>
      <c r="U4381" s="54" t="b">
        <v>0</v>
      </c>
      <c r="V4381" s="55" t="b">
        <v>0</v>
      </c>
      <c r="W4381" s="10">
        <v>15801995</v>
      </c>
      <c r="Y4381" s="51"/>
    </row>
    <row r="4382" spans="1:25" x14ac:dyDescent="0.2">
      <c r="A4382" s="29" t="s">
        <v>7</v>
      </c>
      <c r="B4382" s="34" t="s">
        <v>2344</v>
      </c>
      <c r="C4382" s="31" t="s">
        <v>4256</v>
      </c>
      <c r="D4382" s="16">
        <v>1</v>
      </c>
      <c r="E4382" s="8">
        <v>256</v>
      </c>
      <c r="F4382" s="16">
        <v>197</v>
      </c>
      <c r="G4382" s="8">
        <f t="shared" si="206"/>
        <v>0.23046875</v>
      </c>
      <c r="H4382" s="7">
        <v>0.91029627621144205</v>
      </c>
      <c r="I4382" s="17">
        <v>0.81119819711753605</v>
      </c>
      <c r="J4382" s="3">
        <v>0.55517104501345804</v>
      </c>
      <c r="K4382" s="4">
        <v>0.96113514303731196</v>
      </c>
      <c r="L4382" s="7">
        <v>3</v>
      </c>
      <c r="M4382" s="1">
        <v>256</v>
      </c>
      <c r="N4382" s="1">
        <v>65536</v>
      </c>
      <c r="O4382" s="1">
        <v>128</v>
      </c>
      <c r="P4382" s="17">
        <v>1</v>
      </c>
      <c r="Q4382" s="3">
        <v>0.59977513377304503</v>
      </c>
      <c r="R4382" s="4">
        <v>0.946923779041979</v>
      </c>
      <c r="S4382" s="7">
        <f t="shared" si="204"/>
        <v>4.4600000000000001E-2</v>
      </c>
      <c r="T4382" s="17">
        <f t="shared" si="205"/>
        <v>1.421E-2</v>
      </c>
      <c r="U4382" s="54" t="b">
        <v>0</v>
      </c>
      <c r="V4382" s="55" t="b">
        <v>0</v>
      </c>
      <c r="W4382" s="10">
        <v>16567437</v>
      </c>
      <c r="Y4382" s="51"/>
    </row>
    <row r="4383" spans="1:25" x14ac:dyDescent="0.2">
      <c r="A4383" s="29" t="s">
        <v>59</v>
      </c>
      <c r="B4383" s="34" t="s">
        <v>2021</v>
      </c>
      <c r="C4383" s="31" t="s">
        <v>3933</v>
      </c>
      <c r="D4383" s="16">
        <v>0</v>
      </c>
      <c r="E4383" s="8">
        <v>2048</v>
      </c>
      <c r="F4383" s="16">
        <v>505</v>
      </c>
      <c r="G4383" s="8">
        <f t="shared" si="206"/>
        <v>0.75341796875</v>
      </c>
      <c r="H4383" s="7">
        <v>0.48745650906105897</v>
      </c>
      <c r="I4383" s="17">
        <v>0.999999999999997</v>
      </c>
      <c r="J4383" s="3">
        <v>0.37200160272148602</v>
      </c>
      <c r="K4383" s="4">
        <v>0.99999627918065503</v>
      </c>
      <c r="L4383" s="7">
        <v>1</v>
      </c>
      <c r="M4383" s="1">
        <v>128</v>
      </c>
      <c r="N4383" s="1">
        <v>65536</v>
      </c>
      <c r="O4383" s="1">
        <v>128</v>
      </c>
      <c r="P4383" s="17">
        <v>1</v>
      </c>
      <c r="Q4383" s="3">
        <v>0.40106606480601598</v>
      </c>
      <c r="R4383" s="4">
        <v>1.00000449799222</v>
      </c>
      <c r="S4383" s="7">
        <f t="shared" si="204"/>
        <v>2.9059999999999999E-2</v>
      </c>
      <c r="T4383" s="17">
        <f t="shared" si="205"/>
        <v>0</v>
      </c>
      <c r="U4383" s="54" t="b">
        <v>0</v>
      </c>
      <c r="V4383" s="55" t="b">
        <v>0</v>
      </c>
      <c r="W4383" s="10">
        <v>13505779</v>
      </c>
      <c r="Y4383" s="51"/>
    </row>
    <row r="4384" spans="1:25" x14ac:dyDescent="0.2">
      <c r="A4384" s="29" t="s">
        <v>20</v>
      </c>
      <c r="B4384" s="34" t="s">
        <v>1542</v>
      </c>
      <c r="C4384" s="31" t="s">
        <v>3454</v>
      </c>
      <c r="D4384" s="16">
        <v>1</v>
      </c>
      <c r="E4384" s="8">
        <v>512</v>
      </c>
      <c r="F4384" s="16">
        <v>282</v>
      </c>
      <c r="G4384" s="8">
        <f t="shared" si="206"/>
        <v>0.44921875</v>
      </c>
      <c r="H4384" s="7">
        <v>0.72546867614835098</v>
      </c>
      <c r="I4384" s="17">
        <v>0.999999999999999</v>
      </c>
      <c r="J4384" s="3">
        <v>0.51659498912355795</v>
      </c>
      <c r="K4384" s="4">
        <v>0.99517076294380102</v>
      </c>
      <c r="L4384" s="7">
        <v>2</v>
      </c>
      <c r="M4384" s="1">
        <v>64</v>
      </c>
      <c r="N4384" s="1">
        <v>8192</v>
      </c>
      <c r="O4384" s="1">
        <v>128</v>
      </c>
      <c r="P4384" s="17">
        <v>1</v>
      </c>
      <c r="Q4384" s="3">
        <v>0.55446084091633496</v>
      </c>
      <c r="R4384" s="4">
        <v>0.99384624697433299</v>
      </c>
      <c r="S4384" s="7">
        <f t="shared" si="204"/>
        <v>3.7870000000000001E-2</v>
      </c>
      <c r="T4384" s="17">
        <f t="shared" si="205"/>
        <v>-1.32E-3</v>
      </c>
      <c r="U4384" s="54" t="b">
        <v>0</v>
      </c>
      <c r="V4384" s="55" t="b">
        <v>0</v>
      </c>
      <c r="W4384" s="10">
        <v>9430373</v>
      </c>
      <c r="Y4384" s="51"/>
    </row>
    <row r="4385" spans="1:25" x14ac:dyDescent="0.2">
      <c r="A4385" s="29" t="s">
        <v>14</v>
      </c>
      <c r="B4385" s="34" t="s">
        <v>1463</v>
      </c>
      <c r="C4385" s="31" t="s">
        <v>3375</v>
      </c>
      <c r="D4385" s="16">
        <v>0.5</v>
      </c>
      <c r="E4385" s="8">
        <v>1024</v>
      </c>
      <c r="F4385" s="16">
        <v>644</v>
      </c>
      <c r="G4385" s="8">
        <f t="shared" si="206"/>
        <v>0.37109375</v>
      </c>
      <c r="H4385" s="7">
        <v>0.78173399880815098</v>
      </c>
      <c r="I4385" s="17">
        <v>1</v>
      </c>
      <c r="J4385" s="3">
        <v>0.41621348133242497</v>
      </c>
      <c r="K4385" s="4">
        <v>0.99921675339904903</v>
      </c>
      <c r="L4385" s="7">
        <v>1</v>
      </c>
      <c r="M4385" s="1">
        <v>128</v>
      </c>
      <c r="N4385" s="1">
        <v>16384</v>
      </c>
      <c r="O4385" s="1">
        <v>128</v>
      </c>
      <c r="P4385" s="17">
        <v>1</v>
      </c>
      <c r="Q4385" s="3">
        <v>0.48457589253773198</v>
      </c>
      <c r="R4385" s="4">
        <v>0.98774932524297898</v>
      </c>
      <c r="S4385" s="7">
        <f t="shared" si="204"/>
        <v>6.8360000000000004E-2</v>
      </c>
      <c r="T4385" s="17">
        <f t="shared" si="205"/>
        <v>-1.1469999999999999E-2</v>
      </c>
      <c r="U4385" s="54" t="b">
        <v>0</v>
      </c>
      <c r="V4385" s="55" t="b">
        <v>0</v>
      </c>
      <c r="W4385" s="10">
        <v>38819014</v>
      </c>
      <c r="Y4385" s="51"/>
    </row>
    <row r="4386" spans="1:25" x14ac:dyDescent="0.2">
      <c r="A4386" s="29" t="s">
        <v>21</v>
      </c>
      <c r="B4386" s="34" t="s">
        <v>1456</v>
      </c>
      <c r="C4386" s="31" t="s">
        <v>3368</v>
      </c>
      <c r="D4386" s="16">
        <v>0.5</v>
      </c>
      <c r="E4386" s="8">
        <v>1024</v>
      </c>
      <c r="F4386" s="16">
        <v>603</v>
      </c>
      <c r="G4386" s="8">
        <f t="shared" si="206"/>
        <v>0.4111328125</v>
      </c>
      <c r="H4386" s="7">
        <v>0.87857908172240795</v>
      </c>
      <c r="I4386" s="17">
        <v>1</v>
      </c>
      <c r="J4386" s="3">
        <v>0.64675739426940804</v>
      </c>
      <c r="K4386" s="4">
        <v>0.99960501123642298</v>
      </c>
      <c r="L4386" s="7">
        <v>2</v>
      </c>
      <c r="M4386" s="1">
        <v>256</v>
      </c>
      <c r="N4386" s="1">
        <v>8192</v>
      </c>
      <c r="O4386" s="1">
        <v>128</v>
      </c>
      <c r="P4386" s="17">
        <v>1</v>
      </c>
      <c r="Q4386" s="3">
        <v>0.69496168298240402</v>
      </c>
      <c r="R4386" s="4">
        <v>0.99973026445755198</v>
      </c>
      <c r="S4386" s="7">
        <f t="shared" si="204"/>
        <v>4.82E-2</v>
      </c>
      <c r="T4386" s="17">
        <f t="shared" si="205"/>
        <v>1.2999999999999999E-4</v>
      </c>
      <c r="U4386" s="54" t="b">
        <v>0</v>
      </c>
      <c r="V4386" s="55" t="b">
        <v>0</v>
      </c>
      <c r="W4386" s="10">
        <v>13984240</v>
      </c>
      <c r="Y4386" s="51"/>
    </row>
    <row r="4387" spans="1:25" x14ac:dyDescent="0.2">
      <c r="A4387" s="29" t="s">
        <v>53</v>
      </c>
      <c r="B4387" s="34" t="s">
        <v>1255</v>
      </c>
      <c r="C4387" s="31" t="s">
        <v>3167</v>
      </c>
      <c r="D4387" s="16">
        <v>1</v>
      </c>
      <c r="E4387" s="8">
        <v>1024</v>
      </c>
      <c r="F4387" s="16">
        <v>665</v>
      </c>
      <c r="G4387" s="8">
        <f t="shared" si="206"/>
        <v>0.3505859375</v>
      </c>
      <c r="H4387" s="7">
        <v>0.79596083577919796</v>
      </c>
      <c r="I4387" s="17">
        <v>1</v>
      </c>
      <c r="J4387" s="3">
        <v>0.57929110167912401</v>
      </c>
      <c r="K4387" s="4">
        <v>0.99308333271450899</v>
      </c>
      <c r="L4387" s="7">
        <v>2</v>
      </c>
      <c r="M4387" s="1">
        <v>32</v>
      </c>
      <c r="N4387" s="1">
        <v>8192</v>
      </c>
      <c r="O4387" s="1">
        <v>128</v>
      </c>
      <c r="P4387" s="17">
        <v>1</v>
      </c>
      <c r="Q4387" s="3">
        <v>0.61512570651125598</v>
      </c>
      <c r="R4387" s="4">
        <v>0.99292931802741702</v>
      </c>
      <c r="S4387" s="7">
        <f t="shared" si="204"/>
        <v>3.5830000000000001E-2</v>
      </c>
      <c r="T4387" s="17">
        <f t="shared" si="205"/>
        <v>-1.4999999999999999E-4</v>
      </c>
      <c r="U4387" s="54" t="b">
        <v>0</v>
      </c>
      <c r="V4387" s="55" t="b">
        <v>0</v>
      </c>
      <c r="W4387" s="10">
        <v>13893026</v>
      </c>
      <c r="Y4387" s="51"/>
    </row>
    <row r="4388" spans="1:25" x14ac:dyDescent="0.2">
      <c r="A4388" s="29" t="s">
        <v>30</v>
      </c>
      <c r="B4388" s="34" t="s">
        <v>1731</v>
      </c>
      <c r="C4388" s="31" t="s">
        <v>3643</v>
      </c>
      <c r="D4388" s="16">
        <v>1</v>
      </c>
      <c r="E4388" s="8">
        <v>256</v>
      </c>
      <c r="F4388" s="16">
        <v>25</v>
      </c>
      <c r="G4388" s="8">
        <f t="shared" si="206"/>
        <v>0.90234375</v>
      </c>
      <c r="H4388" s="7">
        <v>0.67616288938413704</v>
      </c>
      <c r="I4388" s="17">
        <v>1</v>
      </c>
      <c r="J4388" s="3">
        <v>0.65934562448064504</v>
      </c>
      <c r="K4388" s="4">
        <v>0.99543252801135396</v>
      </c>
      <c r="L4388" s="7">
        <v>1</v>
      </c>
      <c r="M4388" s="1">
        <v>32</v>
      </c>
      <c r="N4388" s="1">
        <v>16384</v>
      </c>
      <c r="O4388" s="1">
        <v>128</v>
      </c>
      <c r="P4388" s="17">
        <v>1</v>
      </c>
      <c r="Q4388" s="3">
        <v>0.69838075745210004</v>
      </c>
      <c r="R4388" s="4">
        <v>0.86349863628984302</v>
      </c>
      <c r="S4388" s="7">
        <f t="shared" si="204"/>
        <v>-5.4000000000000003E-3</v>
      </c>
      <c r="T4388" s="17">
        <f t="shared" si="205"/>
        <v>-0.13192999999999999</v>
      </c>
      <c r="U4388" s="54" t="b">
        <v>0</v>
      </c>
      <c r="V4388" s="55" t="b">
        <v>0</v>
      </c>
      <c r="W4388" s="10">
        <v>4137465</v>
      </c>
      <c r="Y4388" s="51"/>
    </row>
    <row r="4389" spans="1:25" x14ac:dyDescent="0.2">
      <c r="A4389" s="29" t="s">
        <v>43</v>
      </c>
      <c r="B4389" s="34" t="s">
        <v>2169</v>
      </c>
      <c r="C4389" s="31" t="s">
        <v>4081</v>
      </c>
      <c r="D4389" s="16">
        <v>0.5</v>
      </c>
      <c r="E4389" s="8">
        <v>2048</v>
      </c>
      <c r="F4389" s="16">
        <v>947</v>
      </c>
      <c r="G4389" s="8">
        <f t="shared" si="206"/>
        <v>0.53759765625</v>
      </c>
      <c r="H4389" s="7">
        <v>0.577427212769693</v>
      </c>
      <c r="I4389" s="17">
        <v>0.999999999999999</v>
      </c>
      <c r="J4389" s="3">
        <v>0.37534868391913101</v>
      </c>
      <c r="K4389" s="4">
        <v>0.99347252938903996</v>
      </c>
      <c r="L4389" s="7">
        <v>2</v>
      </c>
      <c r="M4389" s="1">
        <v>32</v>
      </c>
      <c r="N4389" s="1">
        <v>32768</v>
      </c>
      <c r="O4389" s="1">
        <v>128</v>
      </c>
      <c r="P4389" s="17">
        <v>1</v>
      </c>
      <c r="Q4389" s="3">
        <v>0.39394704639389999</v>
      </c>
      <c r="R4389" s="4">
        <v>0.98796525066241403</v>
      </c>
      <c r="S4389" s="7">
        <f t="shared" si="204"/>
        <v>1.8599999999999998E-2</v>
      </c>
      <c r="T4389" s="17">
        <f t="shared" si="205"/>
        <v>-5.5100000000000001E-3</v>
      </c>
      <c r="U4389" s="54" t="b">
        <v>0</v>
      </c>
      <c r="V4389" s="55" t="b">
        <v>0</v>
      </c>
      <c r="W4389" s="10">
        <v>37171031</v>
      </c>
      <c r="Y4389" s="51"/>
    </row>
    <row r="4390" spans="1:25" x14ac:dyDescent="0.2">
      <c r="A4390" s="29" t="s">
        <v>36</v>
      </c>
      <c r="B4390" s="34" t="s">
        <v>2086</v>
      </c>
      <c r="C4390" s="31" t="s">
        <v>3998</v>
      </c>
      <c r="D4390" s="16">
        <v>1</v>
      </c>
      <c r="E4390" s="8">
        <v>256</v>
      </c>
      <c r="F4390" s="16">
        <v>177</v>
      </c>
      <c r="G4390" s="8">
        <f t="shared" si="206"/>
        <v>0.30859375</v>
      </c>
      <c r="H4390" s="7">
        <v>0.99957632120547102</v>
      </c>
      <c r="I4390" s="17">
        <v>0.84781135553446596</v>
      </c>
      <c r="J4390" s="3">
        <v>0.42896833617204699</v>
      </c>
      <c r="K4390" s="4">
        <v>0.918887245946586</v>
      </c>
      <c r="L4390" s="7">
        <v>2</v>
      </c>
      <c r="M4390" s="1">
        <v>64</v>
      </c>
      <c r="N4390" s="1">
        <v>16384</v>
      </c>
      <c r="O4390" s="1">
        <v>128</v>
      </c>
      <c r="P4390" s="17">
        <v>1</v>
      </c>
      <c r="Q4390" s="3">
        <v>0.49142224098699799</v>
      </c>
      <c r="R4390" s="4">
        <v>0.90392812450125104</v>
      </c>
      <c r="S4390" s="7">
        <f t="shared" si="204"/>
        <v>6.2449999999999999E-2</v>
      </c>
      <c r="T4390" s="17">
        <f t="shared" si="205"/>
        <v>1.4959999999999999E-2</v>
      </c>
      <c r="U4390" s="54" t="b">
        <v>0</v>
      </c>
      <c r="V4390" s="55" t="b">
        <v>0</v>
      </c>
      <c r="W4390" s="10">
        <v>7573328</v>
      </c>
      <c r="Y4390" s="51"/>
    </row>
    <row r="4391" spans="1:25" x14ac:dyDescent="0.2">
      <c r="A4391" s="29" t="s">
        <v>16</v>
      </c>
      <c r="B4391" s="34" t="s">
        <v>1473</v>
      </c>
      <c r="C4391" s="31" t="s">
        <v>3385</v>
      </c>
      <c r="D4391" s="16">
        <v>1</v>
      </c>
      <c r="E4391" s="8">
        <v>512</v>
      </c>
      <c r="F4391" s="16">
        <v>141</v>
      </c>
      <c r="G4391" s="8">
        <f t="shared" si="206"/>
        <v>0.724609375</v>
      </c>
      <c r="H4391" s="7">
        <v>0.57775404157555799</v>
      </c>
      <c r="I4391" s="17">
        <v>0.999999999999997</v>
      </c>
      <c r="J4391" s="3">
        <v>0.51263575009636897</v>
      </c>
      <c r="K4391" s="4">
        <v>0.99945037676744697</v>
      </c>
      <c r="L4391" s="7">
        <v>2</v>
      </c>
      <c r="M4391" s="1">
        <v>64</v>
      </c>
      <c r="N4391" s="1">
        <v>16384</v>
      </c>
      <c r="O4391" s="1">
        <v>128</v>
      </c>
      <c r="P4391" s="17">
        <v>1</v>
      </c>
      <c r="Q4391" s="3">
        <v>0.53654434559358199</v>
      </c>
      <c r="R4391" s="4">
        <v>0.99369888611768897</v>
      </c>
      <c r="S4391" s="7">
        <f t="shared" si="204"/>
        <v>2.3910000000000001E-2</v>
      </c>
      <c r="T4391" s="17">
        <f t="shared" si="205"/>
        <v>-5.7499999999999999E-3</v>
      </c>
      <c r="U4391" s="54" t="b">
        <v>0</v>
      </c>
      <c r="V4391" s="55" t="b">
        <v>0</v>
      </c>
      <c r="W4391" s="10">
        <v>7586478</v>
      </c>
      <c r="Y4391" s="51"/>
    </row>
    <row r="4392" spans="1:25" x14ac:dyDescent="0.2">
      <c r="A4392" s="29" t="s">
        <v>41</v>
      </c>
      <c r="B4392" s="34" t="s">
        <v>2602</v>
      </c>
      <c r="C4392" s="31" t="s">
        <v>4514</v>
      </c>
      <c r="D4392" s="16">
        <v>0</v>
      </c>
      <c r="E4392" s="8">
        <v>512</v>
      </c>
      <c r="F4392" s="16">
        <v>1</v>
      </c>
      <c r="G4392" s="8">
        <f t="shared" si="206"/>
        <v>0.998046875</v>
      </c>
      <c r="H4392" s="7">
        <v>0.26632901156213301</v>
      </c>
      <c r="I4392" s="17">
        <v>1</v>
      </c>
      <c r="J4392" s="3">
        <v>0.26632901156213201</v>
      </c>
      <c r="K4392" s="4">
        <v>1</v>
      </c>
      <c r="L4392" s="7">
        <v>2</v>
      </c>
      <c r="M4392" s="1">
        <v>256</v>
      </c>
      <c r="N4392" s="1">
        <v>16384</v>
      </c>
      <c r="O4392" s="1">
        <v>128</v>
      </c>
      <c r="P4392" s="17">
        <v>1</v>
      </c>
      <c r="Q4392" s="3">
        <v>0.26632901156213201</v>
      </c>
      <c r="R4392" s="4">
        <v>1</v>
      </c>
      <c r="S4392" s="7">
        <f t="shared" si="204"/>
        <v>0</v>
      </c>
      <c r="T4392" s="17">
        <f t="shared" si="205"/>
        <v>0</v>
      </c>
      <c r="U4392" s="54" t="b">
        <v>0</v>
      </c>
      <c r="V4392" s="55" t="b">
        <v>0</v>
      </c>
      <c r="W4392" s="10">
        <v>288136</v>
      </c>
      <c r="Y4392" s="51"/>
    </row>
    <row r="4393" spans="1:25" x14ac:dyDescent="0.2">
      <c r="A4393" s="29" t="s">
        <v>8</v>
      </c>
      <c r="B4393" s="34" t="s">
        <v>1332</v>
      </c>
      <c r="C4393" s="31" t="s">
        <v>3244</v>
      </c>
      <c r="D4393" s="16">
        <v>0.5</v>
      </c>
      <c r="E4393" s="8">
        <v>512</v>
      </c>
      <c r="F4393" s="16">
        <v>243</v>
      </c>
      <c r="G4393" s="8">
        <f t="shared" si="206"/>
        <v>0.525390625</v>
      </c>
      <c r="H4393" s="7">
        <v>0.75553529833146005</v>
      </c>
      <c r="I4393" s="17">
        <v>0.99999886690798701</v>
      </c>
      <c r="J4393" s="3">
        <v>0.57294456233485902</v>
      </c>
      <c r="K4393" s="4">
        <v>0.99999650492581804</v>
      </c>
      <c r="L4393" s="7">
        <v>2</v>
      </c>
      <c r="M4393" s="1">
        <v>256</v>
      </c>
      <c r="N4393" s="1">
        <v>4096</v>
      </c>
      <c r="O4393" s="1">
        <v>128</v>
      </c>
      <c r="P4393" s="17">
        <v>1</v>
      </c>
      <c r="Q4393" s="3">
        <v>0.59936598814782804</v>
      </c>
      <c r="R4393" s="4">
        <v>0.99999499919048696</v>
      </c>
      <c r="S4393" s="7">
        <f t="shared" si="204"/>
        <v>2.6419999999999999E-2</v>
      </c>
      <c r="T4393" s="17">
        <f t="shared" si="205"/>
        <v>0</v>
      </c>
      <c r="U4393" s="54" t="b">
        <v>0</v>
      </c>
      <c r="V4393" s="55" t="b">
        <v>0</v>
      </c>
      <c r="W4393" s="10">
        <v>6494572</v>
      </c>
      <c r="Y4393" s="51"/>
    </row>
    <row r="4394" spans="1:25" x14ac:dyDescent="0.2">
      <c r="A4394" s="29" t="s">
        <v>43</v>
      </c>
      <c r="B4394" s="34" t="s">
        <v>2829</v>
      </c>
      <c r="C4394" s="31" t="s">
        <v>4741</v>
      </c>
      <c r="D4394" s="16">
        <v>1</v>
      </c>
      <c r="E4394" s="8">
        <v>1024</v>
      </c>
      <c r="F4394" s="16">
        <v>517</v>
      </c>
      <c r="G4394" s="8">
        <f t="shared" si="206"/>
        <v>0.4951171875</v>
      </c>
      <c r="H4394" s="7">
        <v>0.66043079797613702</v>
      </c>
      <c r="I4394" s="17">
        <v>1.00000002911696</v>
      </c>
      <c r="J4394" s="3">
        <v>0.41539258737856499</v>
      </c>
      <c r="K4394" s="4">
        <v>0.99873854083723801</v>
      </c>
      <c r="L4394" s="7">
        <v>1</v>
      </c>
      <c r="M4394" s="1">
        <v>32</v>
      </c>
      <c r="N4394" s="1">
        <v>32768</v>
      </c>
      <c r="O4394" s="1">
        <v>128</v>
      </c>
      <c r="P4394" s="17">
        <v>1</v>
      </c>
      <c r="Q4394" s="3">
        <v>0.52165099707742701</v>
      </c>
      <c r="R4394" s="4">
        <v>0.97647913383958895</v>
      </c>
      <c r="S4394" s="7">
        <f t="shared" si="204"/>
        <v>0.10625999999999999</v>
      </c>
      <c r="T4394" s="17">
        <f t="shared" si="205"/>
        <v>-2.2259999999999999E-2</v>
      </c>
      <c r="U4394" s="54" t="b">
        <v>0</v>
      </c>
      <c r="V4394" s="55" t="b">
        <v>0</v>
      </c>
      <c r="W4394" s="10">
        <v>34853396</v>
      </c>
      <c r="Y4394" s="51"/>
    </row>
    <row r="4395" spans="1:25" x14ac:dyDescent="0.2">
      <c r="A4395" s="29" t="s">
        <v>49</v>
      </c>
      <c r="B4395" s="34" t="s">
        <v>2197</v>
      </c>
      <c r="C4395" s="31" t="s">
        <v>4109</v>
      </c>
      <c r="D4395" s="16">
        <v>0</v>
      </c>
      <c r="E4395" s="8">
        <v>256</v>
      </c>
      <c r="F4395" s="16">
        <v>58</v>
      </c>
      <c r="G4395" s="8">
        <f t="shared" si="206"/>
        <v>0.7734375</v>
      </c>
      <c r="H4395" s="7">
        <v>0.77588786373149699</v>
      </c>
      <c r="I4395" s="17">
        <v>0.999999999999999</v>
      </c>
      <c r="J4395" s="3">
        <v>0.72623628387773598</v>
      </c>
      <c r="K4395" s="4">
        <v>0.99874282094767997</v>
      </c>
      <c r="L4395" s="7">
        <v>3</v>
      </c>
      <c r="M4395" s="1">
        <v>128</v>
      </c>
      <c r="N4395" s="1">
        <v>4096</v>
      </c>
      <c r="O4395" s="1">
        <v>128</v>
      </c>
      <c r="P4395" s="17">
        <v>1</v>
      </c>
      <c r="Q4395" s="3">
        <v>0.74719625973019099</v>
      </c>
      <c r="R4395" s="4">
        <v>0.99993835477095605</v>
      </c>
      <c r="S4395" s="7">
        <f t="shared" si="204"/>
        <v>2.0959999999999999E-2</v>
      </c>
      <c r="T4395" s="17">
        <f t="shared" si="205"/>
        <v>1.1999999999999999E-3</v>
      </c>
      <c r="U4395" s="54" t="b">
        <v>0</v>
      </c>
      <c r="V4395" s="55" t="b">
        <v>0</v>
      </c>
      <c r="W4395" s="10">
        <v>4410438</v>
      </c>
      <c r="Y4395" s="51"/>
    </row>
    <row r="4396" spans="1:25" x14ac:dyDescent="0.2">
      <c r="A4396" s="29" t="s">
        <v>55</v>
      </c>
      <c r="B4396" s="34" t="s">
        <v>2843</v>
      </c>
      <c r="C4396" s="31" t="s">
        <v>4755</v>
      </c>
      <c r="D4396" s="16">
        <v>0</v>
      </c>
      <c r="E4396" s="8">
        <v>1024</v>
      </c>
      <c r="F4396" s="16">
        <v>742</v>
      </c>
      <c r="G4396" s="8">
        <f t="shared" si="206"/>
        <v>0.275390625</v>
      </c>
      <c r="H4396" s="7">
        <v>0.94720816291146603</v>
      </c>
      <c r="I4396" s="17">
        <v>1</v>
      </c>
      <c r="J4396" s="3">
        <v>0.50603380663465902</v>
      </c>
      <c r="K4396" s="4">
        <v>1.00000000773441</v>
      </c>
      <c r="L4396" s="7">
        <v>3</v>
      </c>
      <c r="M4396" s="1">
        <v>256</v>
      </c>
      <c r="N4396" s="1">
        <v>16384</v>
      </c>
      <c r="O4396" s="1">
        <v>128</v>
      </c>
      <c r="P4396" s="17">
        <v>1</v>
      </c>
      <c r="Q4396" s="3">
        <v>0.51311063671605395</v>
      </c>
      <c r="R4396" s="4">
        <v>1.00000000013919</v>
      </c>
      <c r="S4396" s="7">
        <f t="shared" si="204"/>
        <v>7.0800000000000004E-3</v>
      </c>
      <c r="T4396" s="17">
        <f t="shared" si="205"/>
        <v>0</v>
      </c>
      <c r="U4396" s="54" t="b">
        <v>0</v>
      </c>
      <c r="V4396" s="55" t="b">
        <v>0</v>
      </c>
      <c r="W4396" s="10">
        <v>13199867</v>
      </c>
      <c r="Y4396" s="51"/>
    </row>
    <row r="4397" spans="1:25" x14ac:dyDescent="0.2">
      <c r="A4397" s="29" t="s">
        <v>55</v>
      </c>
      <c r="B4397" s="34" t="s">
        <v>2223</v>
      </c>
      <c r="C4397" s="31" t="s">
        <v>4135</v>
      </c>
      <c r="D4397" s="16">
        <v>0</v>
      </c>
      <c r="E4397" s="8">
        <v>4096</v>
      </c>
      <c r="F4397" s="16">
        <v>2516</v>
      </c>
      <c r="G4397" s="8">
        <f t="shared" si="206"/>
        <v>0.3857421875</v>
      </c>
      <c r="H4397" s="7">
        <v>0.84000336649844798</v>
      </c>
      <c r="I4397" s="17">
        <v>0.99999999999984601</v>
      </c>
      <c r="J4397" s="3">
        <v>0.50748603497472999</v>
      </c>
      <c r="K4397" s="4">
        <v>0.99999998968200998</v>
      </c>
      <c r="L4397" s="7">
        <v>3</v>
      </c>
      <c r="M4397" s="1">
        <v>256</v>
      </c>
      <c r="N4397" s="1">
        <v>32768</v>
      </c>
      <c r="O4397" s="1">
        <v>128</v>
      </c>
      <c r="P4397" s="17">
        <v>1</v>
      </c>
      <c r="Q4397" s="3">
        <v>0.512319541774932</v>
      </c>
      <c r="R4397" s="4">
        <v>1.00000000195964</v>
      </c>
      <c r="S4397" s="7">
        <f t="shared" si="204"/>
        <v>4.8300000000000001E-3</v>
      </c>
      <c r="T4397" s="17">
        <f t="shared" si="205"/>
        <v>0</v>
      </c>
      <c r="U4397" s="54" t="b">
        <v>0</v>
      </c>
      <c r="V4397" s="55" t="b">
        <v>0</v>
      </c>
      <c r="W4397" s="10">
        <v>74996743</v>
      </c>
      <c r="Y4397" s="51"/>
    </row>
    <row r="4398" spans="1:25" x14ac:dyDescent="0.2">
      <c r="A4398" s="29" t="s">
        <v>36</v>
      </c>
      <c r="B4398" s="34" t="s">
        <v>1963</v>
      </c>
      <c r="C4398" s="31" t="s">
        <v>3875</v>
      </c>
      <c r="D4398" s="16">
        <v>0</v>
      </c>
      <c r="E4398" s="8">
        <v>512</v>
      </c>
      <c r="F4398" s="16">
        <v>323</v>
      </c>
      <c r="G4398" s="8">
        <f t="shared" si="206"/>
        <v>0.369140625</v>
      </c>
      <c r="H4398" s="7">
        <v>0.96051041894696798</v>
      </c>
      <c r="I4398" s="17">
        <v>0.98154272654169294</v>
      </c>
      <c r="J4398" s="3">
        <v>0.41991909096924301</v>
      </c>
      <c r="K4398" s="4">
        <v>0.99808659015848</v>
      </c>
      <c r="L4398" s="7">
        <v>2</v>
      </c>
      <c r="M4398" s="1">
        <v>64</v>
      </c>
      <c r="N4398" s="1">
        <v>65536</v>
      </c>
      <c r="O4398" s="1">
        <v>128</v>
      </c>
      <c r="P4398" s="17">
        <v>1</v>
      </c>
      <c r="Q4398" s="3">
        <v>0.48869566182448299</v>
      </c>
      <c r="R4398" s="4">
        <v>0.99574212816894503</v>
      </c>
      <c r="S4398" s="7">
        <f t="shared" si="204"/>
        <v>6.8779999999999994E-2</v>
      </c>
      <c r="T4398" s="17">
        <f t="shared" si="205"/>
        <v>2.3400000000000001E-3</v>
      </c>
      <c r="U4398" s="54" t="b">
        <v>0</v>
      </c>
      <c r="V4398" s="55" t="b">
        <v>1</v>
      </c>
      <c r="W4398" s="10">
        <v>17089480</v>
      </c>
      <c r="Y4398" s="51"/>
    </row>
    <row r="4399" spans="1:25" x14ac:dyDescent="0.2">
      <c r="A4399" s="29" t="s">
        <v>42</v>
      </c>
      <c r="B4399" s="34" t="s">
        <v>1069</v>
      </c>
      <c r="C4399" s="31" t="s">
        <v>2981</v>
      </c>
      <c r="D4399" s="16">
        <v>0.5</v>
      </c>
      <c r="E4399" s="8">
        <v>512</v>
      </c>
      <c r="F4399" s="16">
        <v>394</v>
      </c>
      <c r="G4399" s="8">
        <f t="shared" si="206"/>
        <v>0.23046875</v>
      </c>
      <c r="H4399" s="7">
        <v>0.92601296600637395</v>
      </c>
      <c r="I4399" s="17">
        <v>0.98541524737644703</v>
      </c>
      <c r="J4399" s="3">
        <v>0.36059644477397101</v>
      </c>
      <c r="K4399" s="4">
        <v>0.99891167119758195</v>
      </c>
      <c r="L4399" s="7">
        <v>3</v>
      </c>
      <c r="M4399" s="1">
        <v>256</v>
      </c>
      <c r="N4399" s="1">
        <v>32768</v>
      </c>
      <c r="O4399" s="1">
        <v>128</v>
      </c>
      <c r="P4399" s="17">
        <v>1</v>
      </c>
      <c r="Q4399" s="3">
        <v>0.38771690574864998</v>
      </c>
      <c r="R4399" s="4">
        <v>0.997576658522769</v>
      </c>
      <c r="S4399" s="7">
        <f t="shared" si="204"/>
        <v>2.7119999999999998E-2</v>
      </c>
      <c r="T4399" s="17">
        <f t="shared" si="205"/>
        <v>1.34E-3</v>
      </c>
      <c r="U4399" s="54" t="b">
        <v>0</v>
      </c>
      <c r="V4399" s="55" t="b">
        <v>0</v>
      </c>
      <c r="W4399" s="10">
        <v>16843330</v>
      </c>
      <c r="Y4399" s="51"/>
    </row>
    <row r="4400" spans="1:25" x14ac:dyDescent="0.2">
      <c r="A4400" s="29" t="s">
        <v>0</v>
      </c>
      <c r="B4400" s="34" t="s">
        <v>1150</v>
      </c>
      <c r="C4400" s="31" t="s">
        <v>3062</v>
      </c>
      <c r="D4400" s="16">
        <v>0</v>
      </c>
      <c r="E4400" s="8">
        <v>4096</v>
      </c>
      <c r="F4400" s="16">
        <v>1793</v>
      </c>
      <c r="G4400" s="8">
        <f t="shared" si="206"/>
        <v>0.562255859375</v>
      </c>
      <c r="H4400" s="7">
        <v>0.40372736322928698</v>
      </c>
      <c r="I4400" s="17">
        <v>1</v>
      </c>
      <c r="J4400" s="3">
        <v>0.24405504252146201</v>
      </c>
      <c r="K4400" s="4">
        <v>1.0005057434982301</v>
      </c>
      <c r="L4400" s="7">
        <v>3</v>
      </c>
      <c r="M4400" s="1">
        <v>64</v>
      </c>
      <c r="N4400" s="1">
        <v>32768</v>
      </c>
      <c r="O4400" s="1">
        <v>128</v>
      </c>
      <c r="P4400" s="17">
        <v>1</v>
      </c>
      <c r="Q4400" s="3">
        <v>0.249862066686109</v>
      </c>
      <c r="R4400" s="4">
        <v>0.99996119537177597</v>
      </c>
      <c r="S4400" s="7">
        <f t="shared" si="204"/>
        <v>5.8100000000000001E-3</v>
      </c>
      <c r="T4400" s="17">
        <f t="shared" si="205"/>
        <v>4.6999999999999999E-4</v>
      </c>
      <c r="U4400" s="54" t="b">
        <v>0</v>
      </c>
      <c r="V4400" s="55" t="b">
        <v>1</v>
      </c>
      <c r="W4400" s="10">
        <v>60762211</v>
      </c>
      <c r="Y4400" s="51"/>
    </row>
    <row r="4401" spans="1:25" x14ac:dyDescent="0.2">
      <c r="A4401" s="29" t="s">
        <v>3</v>
      </c>
      <c r="B4401" s="34" t="s">
        <v>4916</v>
      </c>
      <c r="C4401" s="31" t="s">
        <v>5085</v>
      </c>
      <c r="D4401" s="16">
        <v>0</v>
      </c>
      <c r="E4401" s="8">
        <v>1024</v>
      </c>
      <c r="F4401" s="16">
        <v>750</v>
      </c>
      <c r="G4401" s="8">
        <f t="shared" si="206"/>
        <v>0.267578125</v>
      </c>
      <c r="H4401" s="7">
        <v>0.823393440367017</v>
      </c>
      <c r="I4401" s="17">
        <v>1.00000000431602</v>
      </c>
      <c r="J4401" s="3">
        <v>0.56442828165664205</v>
      </c>
      <c r="K4401" s="4">
        <v>1.0000000070078101</v>
      </c>
      <c r="L4401" s="7">
        <v>2</v>
      </c>
      <c r="M4401" s="1">
        <v>128</v>
      </c>
      <c r="N4401" s="1">
        <v>8192</v>
      </c>
      <c r="O4401" s="1">
        <v>128</v>
      </c>
      <c r="P4401" s="17">
        <v>1</v>
      </c>
      <c r="Q4401" s="3">
        <v>0.60952570426422803</v>
      </c>
      <c r="R4401" s="4">
        <v>0.99999999970768705</v>
      </c>
      <c r="S4401" s="7">
        <f t="shared" si="204"/>
        <v>4.5100000000000001E-2</v>
      </c>
      <c r="T4401" s="17">
        <f t="shared" si="205"/>
        <v>0</v>
      </c>
      <c r="U4401" s="54" t="b">
        <v>0</v>
      </c>
      <c r="V4401" s="55" t="b">
        <v>0</v>
      </c>
      <c r="W4401" s="10">
        <v>31071071</v>
      </c>
      <c r="Y4401" s="51"/>
    </row>
    <row r="4402" spans="1:25" x14ac:dyDescent="0.2">
      <c r="A4402" s="29" t="s">
        <v>29</v>
      </c>
      <c r="B4402" s="34" t="s">
        <v>2228</v>
      </c>
      <c r="C4402" s="31" t="s">
        <v>4140</v>
      </c>
      <c r="D4402" s="16">
        <v>0.5</v>
      </c>
      <c r="E4402" s="8">
        <v>256</v>
      </c>
      <c r="F4402" s="16">
        <v>228</v>
      </c>
      <c r="G4402" s="8">
        <f t="shared" si="206"/>
        <v>0.109375</v>
      </c>
      <c r="H4402" s="7">
        <v>0.98649694307022195</v>
      </c>
      <c r="I4402" s="17">
        <v>0.967902276500619</v>
      </c>
      <c r="J4402" s="3">
        <v>0.44599142184246199</v>
      </c>
      <c r="K4402" s="4">
        <v>0.97779673134705503</v>
      </c>
      <c r="L4402" s="7">
        <v>1</v>
      </c>
      <c r="M4402" s="1">
        <v>256</v>
      </c>
      <c r="N4402" s="1">
        <v>8192</v>
      </c>
      <c r="O4402" s="1">
        <v>128</v>
      </c>
      <c r="P4402" s="17">
        <v>1</v>
      </c>
      <c r="Q4402" s="3">
        <v>0.62732299037155603</v>
      </c>
      <c r="R4402" s="4">
        <v>0.98305111526330002</v>
      </c>
      <c r="S4402" s="7">
        <f t="shared" si="204"/>
        <v>0.18132999999999999</v>
      </c>
      <c r="T4402" s="17">
        <f t="shared" si="205"/>
        <v>-5.2500000000000003E-3</v>
      </c>
      <c r="U4402" s="54" t="b">
        <v>1</v>
      </c>
      <c r="V4402" s="55" t="b">
        <v>0</v>
      </c>
      <c r="W4402" s="10">
        <v>40488894</v>
      </c>
      <c r="Y4402" s="51"/>
    </row>
    <row r="4403" spans="1:25" x14ac:dyDescent="0.2">
      <c r="A4403" s="29" t="s">
        <v>21</v>
      </c>
      <c r="B4403" s="34" t="s">
        <v>972</v>
      </c>
      <c r="C4403" s="31" t="s">
        <v>2884</v>
      </c>
      <c r="D4403" s="16">
        <v>0.5</v>
      </c>
      <c r="E4403" s="8">
        <v>512</v>
      </c>
      <c r="F4403" s="16">
        <v>354</v>
      </c>
      <c r="G4403" s="8">
        <f t="shared" si="206"/>
        <v>0.30859375</v>
      </c>
      <c r="H4403" s="7">
        <v>0.87983375215742698</v>
      </c>
      <c r="I4403" s="17">
        <v>0.999999999999999</v>
      </c>
      <c r="J4403" s="3">
        <v>0.61705566931602995</v>
      </c>
      <c r="K4403" s="4">
        <v>1.0000001981613</v>
      </c>
      <c r="L4403" s="7">
        <v>2</v>
      </c>
      <c r="M4403" s="1">
        <v>128</v>
      </c>
      <c r="N4403" s="1">
        <v>16384</v>
      </c>
      <c r="O4403" s="1">
        <v>128</v>
      </c>
      <c r="P4403" s="17">
        <v>1</v>
      </c>
      <c r="Q4403" s="3">
        <v>0.70108312048916399</v>
      </c>
      <c r="R4403" s="4">
        <v>1.0000000021892901</v>
      </c>
      <c r="S4403" s="7">
        <f t="shared" si="204"/>
        <v>8.4029999999999994E-2</v>
      </c>
      <c r="T4403" s="17">
        <f t="shared" si="205"/>
        <v>0</v>
      </c>
      <c r="U4403" s="54" t="b">
        <v>0</v>
      </c>
      <c r="V4403" s="55" t="b">
        <v>0</v>
      </c>
      <c r="W4403" s="10">
        <v>14948168</v>
      </c>
      <c r="Y4403" s="51"/>
    </row>
    <row r="4404" spans="1:25" x14ac:dyDescent="0.2">
      <c r="A4404" s="29" t="s">
        <v>3</v>
      </c>
      <c r="B4404" s="34" t="s">
        <v>2519</v>
      </c>
      <c r="C4404" s="31" t="s">
        <v>4431</v>
      </c>
      <c r="D4404" s="16">
        <v>0.5</v>
      </c>
      <c r="E4404" s="8">
        <v>2048</v>
      </c>
      <c r="F4404" s="16">
        <v>1366</v>
      </c>
      <c r="G4404" s="8">
        <f t="shared" si="206"/>
        <v>0.3330078125</v>
      </c>
      <c r="H4404" s="7">
        <v>0.76071536228858005</v>
      </c>
      <c r="I4404" s="17">
        <v>0.99999999837271203</v>
      </c>
      <c r="J4404" s="3">
        <v>0.55073681715364498</v>
      </c>
      <c r="K4404" s="4">
        <v>0.99998173241601995</v>
      </c>
      <c r="L4404" s="7">
        <v>2</v>
      </c>
      <c r="M4404" s="1">
        <v>128</v>
      </c>
      <c r="N4404" s="1">
        <v>16384</v>
      </c>
      <c r="O4404" s="1">
        <v>128</v>
      </c>
      <c r="P4404" s="17">
        <v>1</v>
      </c>
      <c r="Q4404" s="3">
        <v>0.58891566769992798</v>
      </c>
      <c r="R4404" s="4">
        <v>0.99964480897799901</v>
      </c>
      <c r="S4404" s="7">
        <f t="shared" si="204"/>
        <v>3.8179999999999999E-2</v>
      </c>
      <c r="T4404" s="17">
        <f t="shared" si="205"/>
        <v>-3.4000000000000002E-4</v>
      </c>
      <c r="U4404" s="54" t="b">
        <v>0</v>
      </c>
      <c r="V4404" s="55" t="b">
        <v>0</v>
      </c>
      <c r="W4404" s="10">
        <v>102713394</v>
      </c>
      <c r="Y4404" s="51"/>
    </row>
    <row r="4405" spans="1:25" x14ac:dyDescent="0.2">
      <c r="A4405" s="29" t="s">
        <v>29</v>
      </c>
      <c r="B4405" s="34" t="s">
        <v>1706</v>
      </c>
      <c r="C4405" s="31" t="s">
        <v>3618</v>
      </c>
      <c r="D4405" s="16">
        <v>1</v>
      </c>
      <c r="E4405" s="8">
        <v>256</v>
      </c>
      <c r="F4405" s="16">
        <v>228</v>
      </c>
      <c r="G4405" s="8">
        <f t="shared" si="206"/>
        <v>0.109375</v>
      </c>
      <c r="H4405" s="7">
        <v>0.98123003929848496</v>
      </c>
      <c r="I4405" s="17">
        <v>0.89454175614007903</v>
      </c>
      <c r="J4405" s="3">
        <v>0.46066638032269502</v>
      </c>
      <c r="K4405" s="4">
        <v>0.93843131542636504</v>
      </c>
      <c r="L4405" s="7">
        <v>3</v>
      </c>
      <c r="M4405" s="1">
        <v>64</v>
      </c>
      <c r="N4405" s="1">
        <v>2048</v>
      </c>
      <c r="O4405" s="1">
        <v>128</v>
      </c>
      <c r="P4405" s="17">
        <v>1</v>
      </c>
      <c r="Q4405" s="3">
        <v>0.46538122772210699</v>
      </c>
      <c r="R4405" s="4">
        <v>0.937472474282112</v>
      </c>
      <c r="S4405" s="7">
        <f t="shared" si="204"/>
        <v>4.7099999999999998E-3</v>
      </c>
      <c r="T4405" s="17">
        <f t="shared" si="205"/>
        <v>9.6000000000000002E-4</v>
      </c>
      <c r="U4405" s="54" t="b">
        <v>0</v>
      </c>
      <c r="V4405" s="55" t="b">
        <v>0</v>
      </c>
      <c r="W4405" s="10">
        <v>6310798</v>
      </c>
      <c r="Y4405" s="51"/>
    </row>
    <row r="4406" spans="1:25" x14ac:dyDescent="0.2">
      <c r="A4406" s="29" t="s">
        <v>20</v>
      </c>
      <c r="B4406" s="34" t="s">
        <v>4854</v>
      </c>
      <c r="C4406" s="31" t="s">
        <v>5023</v>
      </c>
      <c r="D4406" s="16">
        <v>0</v>
      </c>
      <c r="E4406" s="8">
        <v>256</v>
      </c>
      <c r="F4406" s="16">
        <v>161</v>
      </c>
      <c r="G4406" s="8">
        <f t="shared" si="206"/>
        <v>0.37109375</v>
      </c>
      <c r="H4406" s="7">
        <v>0.88303516728783105</v>
      </c>
      <c r="I4406" s="17">
        <v>0.98919732022474405</v>
      </c>
      <c r="J4406" s="3">
        <v>0.58071030334239404</v>
      </c>
      <c r="K4406" s="4">
        <v>0.97018728207514504</v>
      </c>
      <c r="L4406" s="7">
        <v>3</v>
      </c>
      <c r="M4406" s="1">
        <v>256</v>
      </c>
      <c r="N4406" s="1">
        <v>32768</v>
      </c>
      <c r="O4406" s="1">
        <v>128</v>
      </c>
      <c r="P4406" s="17">
        <v>1</v>
      </c>
      <c r="Q4406" s="3">
        <v>0.64947085857268205</v>
      </c>
      <c r="R4406" s="4">
        <v>0.97467520910716998</v>
      </c>
      <c r="S4406" s="7">
        <f t="shared" si="204"/>
        <v>6.8760000000000002E-2</v>
      </c>
      <c r="T4406" s="17">
        <f t="shared" si="205"/>
        <v>4.4900000000000001E-3</v>
      </c>
      <c r="U4406" s="54" t="b">
        <v>0</v>
      </c>
      <c r="V4406" s="55" t="b">
        <v>0</v>
      </c>
      <c r="W4406" s="10">
        <v>9471142</v>
      </c>
      <c r="Y4406" s="51"/>
    </row>
    <row r="4407" spans="1:25" x14ac:dyDescent="0.2">
      <c r="A4407" s="29" t="s">
        <v>35</v>
      </c>
      <c r="B4407" s="34" t="s">
        <v>2837</v>
      </c>
      <c r="C4407" s="31" t="s">
        <v>4749</v>
      </c>
      <c r="D4407" s="16">
        <v>1</v>
      </c>
      <c r="E4407" s="8">
        <v>256</v>
      </c>
      <c r="F4407" s="16">
        <v>14</v>
      </c>
      <c r="G4407" s="8">
        <f t="shared" si="206"/>
        <v>0.9453125</v>
      </c>
      <c r="H4407" s="7">
        <v>0.63454900013287496</v>
      </c>
      <c r="I4407" s="17">
        <v>0.999999999999999</v>
      </c>
      <c r="J4407" s="3">
        <v>0.62566322435262101</v>
      </c>
      <c r="K4407" s="4">
        <v>0.999964488272584</v>
      </c>
      <c r="L4407" s="7">
        <v>2</v>
      </c>
      <c r="M4407" s="1">
        <v>128</v>
      </c>
      <c r="N4407" s="1">
        <v>65536</v>
      </c>
      <c r="O4407" s="1">
        <v>128</v>
      </c>
      <c r="P4407" s="17">
        <v>1</v>
      </c>
      <c r="Q4407" s="3">
        <v>0.63355895178827004</v>
      </c>
      <c r="R4407" s="4">
        <v>0.99990298696232205</v>
      </c>
      <c r="S4407" s="7">
        <f t="shared" si="204"/>
        <v>7.9000000000000008E-3</v>
      </c>
      <c r="T4407" s="17">
        <f t="shared" si="205"/>
        <v>-6.0000000000000002E-5</v>
      </c>
      <c r="U4407" s="54" t="b">
        <v>0</v>
      </c>
      <c r="V4407" s="55" t="b">
        <v>0</v>
      </c>
      <c r="W4407" s="10">
        <v>3459731</v>
      </c>
      <c r="Y4407" s="51"/>
    </row>
    <row r="4408" spans="1:25" x14ac:dyDescent="0.2">
      <c r="A4408" s="29" t="s">
        <v>8</v>
      </c>
      <c r="B4408" s="34" t="s">
        <v>1898</v>
      </c>
      <c r="C4408" s="31" t="s">
        <v>3810</v>
      </c>
      <c r="D4408" s="16">
        <v>1</v>
      </c>
      <c r="E4408" s="8">
        <v>2048</v>
      </c>
      <c r="F4408" s="16">
        <v>709</v>
      </c>
      <c r="G4408" s="8">
        <f t="shared" si="206"/>
        <v>0.65380859375</v>
      </c>
      <c r="H4408" s="7">
        <v>0.45011879230204699</v>
      </c>
      <c r="I4408" s="17">
        <v>0.99999584724203305</v>
      </c>
      <c r="J4408" s="3">
        <v>0.36885369399020201</v>
      </c>
      <c r="K4408" s="4">
        <v>0.99430997976038005</v>
      </c>
      <c r="L4408" s="7">
        <v>2</v>
      </c>
      <c r="M4408" s="1">
        <v>32</v>
      </c>
      <c r="N4408" s="1">
        <v>65536</v>
      </c>
      <c r="O4408" s="1">
        <v>128</v>
      </c>
      <c r="P4408" s="17">
        <v>1</v>
      </c>
      <c r="Q4408" s="3">
        <v>0.39868719727775798</v>
      </c>
      <c r="R4408" s="4">
        <v>0.99557585483046296</v>
      </c>
      <c r="S4408" s="7">
        <f t="shared" si="204"/>
        <v>2.9829999999999999E-2</v>
      </c>
      <c r="T4408" s="17">
        <f t="shared" si="205"/>
        <v>1.2700000000000001E-3</v>
      </c>
      <c r="U4408" s="54" t="b">
        <v>0</v>
      </c>
      <c r="V4408" s="55" t="b">
        <v>0</v>
      </c>
      <c r="W4408" s="10">
        <v>16286728</v>
      </c>
      <c r="Y4408" s="51"/>
    </row>
    <row r="4409" spans="1:25" x14ac:dyDescent="0.2">
      <c r="A4409" s="29" t="s">
        <v>20</v>
      </c>
      <c r="B4409" s="34" t="s">
        <v>2544</v>
      </c>
      <c r="C4409" s="31" t="s">
        <v>4456</v>
      </c>
      <c r="D4409" s="16">
        <v>0</v>
      </c>
      <c r="E4409" s="8">
        <v>1024</v>
      </c>
      <c r="F4409" s="16">
        <v>476</v>
      </c>
      <c r="G4409" s="8">
        <f t="shared" si="206"/>
        <v>0.53515625</v>
      </c>
      <c r="H4409" s="7">
        <v>0.512608905988441</v>
      </c>
      <c r="I4409" s="17">
        <v>0.999999999999999</v>
      </c>
      <c r="J4409" s="3">
        <v>0.380611413848644</v>
      </c>
      <c r="K4409" s="4">
        <v>0.99999782501289403</v>
      </c>
      <c r="L4409" s="7">
        <v>3</v>
      </c>
      <c r="M4409" s="1">
        <v>64</v>
      </c>
      <c r="N4409" s="1">
        <v>16384</v>
      </c>
      <c r="O4409" s="1">
        <v>128</v>
      </c>
      <c r="P4409" s="17">
        <v>1</v>
      </c>
      <c r="Q4409" s="3">
        <v>0.39406341767067898</v>
      </c>
      <c r="R4409" s="4">
        <v>0.99999559640971103</v>
      </c>
      <c r="S4409" s="7">
        <f t="shared" si="204"/>
        <v>1.345E-2</v>
      </c>
      <c r="T4409" s="17">
        <f t="shared" si="205"/>
        <v>0</v>
      </c>
      <c r="U4409" s="54" t="b">
        <v>0</v>
      </c>
      <c r="V4409" s="55" t="b">
        <v>0</v>
      </c>
      <c r="W4409" s="10">
        <v>11142220</v>
      </c>
      <c r="Y4409" s="51"/>
    </row>
    <row r="4410" spans="1:25" x14ac:dyDescent="0.2">
      <c r="A4410" s="29" t="s">
        <v>54</v>
      </c>
      <c r="B4410" s="34" t="s">
        <v>2665</v>
      </c>
      <c r="C4410" s="31" t="s">
        <v>4577</v>
      </c>
      <c r="D4410" s="16">
        <v>0</v>
      </c>
      <c r="E4410" s="8">
        <v>4096</v>
      </c>
      <c r="F4410" s="16">
        <v>2800</v>
      </c>
      <c r="G4410" s="8">
        <f t="shared" si="206"/>
        <v>0.31640625</v>
      </c>
      <c r="H4410" s="7">
        <v>0.68973080650125496</v>
      </c>
      <c r="I4410" s="17">
        <v>0.999999999999999</v>
      </c>
      <c r="J4410" s="3">
        <v>0.469050014608759</v>
      </c>
      <c r="K4410" s="4">
        <v>1.00000009991421</v>
      </c>
      <c r="L4410" s="7">
        <v>1</v>
      </c>
      <c r="M4410" s="1">
        <v>128</v>
      </c>
      <c r="N4410" s="1">
        <v>65536</v>
      </c>
      <c r="O4410" s="1">
        <v>128</v>
      </c>
      <c r="P4410" s="17">
        <v>1</v>
      </c>
      <c r="Q4410" s="3">
        <v>0.53442311192799097</v>
      </c>
      <c r="R4410" s="4">
        <v>1.0000000057106799</v>
      </c>
      <c r="S4410" s="7">
        <f t="shared" si="204"/>
        <v>6.5369999999999998E-2</v>
      </c>
      <c r="T4410" s="17">
        <f t="shared" si="205"/>
        <v>0</v>
      </c>
      <c r="U4410" s="54" t="b">
        <v>1</v>
      </c>
      <c r="V4410" s="55" t="b">
        <v>0</v>
      </c>
      <c r="W4410" s="10">
        <v>2848263142</v>
      </c>
      <c r="Y4410" s="51"/>
    </row>
    <row r="4411" spans="1:25" x14ac:dyDescent="0.2">
      <c r="A4411" s="29" t="s">
        <v>12</v>
      </c>
      <c r="B4411" s="34" t="s">
        <v>4886</v>
      </c>
      <c r="C4411" s="31" t="s">
        <v>5055</v>
      </c>
      <c r="D4411" s="16">
        <v>1</v>
      </c>
      <c r="E4411" s="8">
        <v>2048</v>
      </c>
      <c r="F4411" s="16">
        <v>128</v>
      </c>
      <c r="G4411" s="8">
        <f t="shared" si="206"/>
        <v>0.9375</v>
      </c>
      <c r="H4411" s="7">
        <v>0.34940690725536599</v>
      </c>
      <c r="I4411" s="17">
        <v>0.99999999973111098</v>
      </c>
      <c r="J4411" s="3">
        <v>0.37161325015287</v>
      </c>
      <c r="K4411" s="4">
        <v>0.99793994424797605</v>
      </c>
      <c r="L4411" s="7">
        <v>1</v>
      </c>
      <c r="M4411" s="1">
        <v>256</v>
      </c>
      <c r="N4411" s="1">
        <v>65536</v>
      </c>
      <c r="O4411" s="1">
        <v>128</v>
      </c>
      <c r="P4411" s="17">
        <v>1</v>
      </c>
      <c r="Q4411" s="3">
        <v>0.61917847310719898</v>
      </c>
      <c r="R4411" s="4">
        <v>0.99890214971465296</v>
      </c>
      <c r="S4411" s="7">
        <f t="shared" si="204"/>
        <v>-0.24757000000000001</v>
      </c>
      <c r="T4411" s="17">
        <f t="shared" si="205"/>
        <v>9.6000000000000002E-4</v>
      </c>
      <c r="U4411" s="54" t="b">
        <v>0</v>
      </c>
      <c r="V4411" s="55" t="b">
        <v>0</v>
      </c>
      <c r="W4411" s="10">
        <v>6533470</v>
      </c>
      <c r="Y4411" s="51"/>
    </row>
    <row r="4412" spans="1:25" x14ac:dyDescent="0.2">
      <c r="A4412" s="29" t="s">
        <v>16</v>
      </c>
      <c r="B4412" s="34" t="s">
        <v>1473</v>
      </c>
      <c r="C4412" s="31" t="s">
        <v>3385</v>
      </c>
      <c r="D4412" s="16">
        <v>1</v>
      </c>
      <c r="E4412" s="8">
        <v>512</v>
      </c>
      <c r="F4412" s="16">
        <v>141</v>
      </c>
      <c r="G4412" s="8">
        <f t="shared" si="206"/>
        <v>0.724609375</v>
      </c>
      <c r="H4412" s="7">
        <v>0.57775404157556098</v>
      </c>
      <c r="I4412" s="17">
        <v>1</v>
      </c>
      <c r="J4412" s="3">
        <v>0.51248407212820601</v>
      </c>
      <c r="K4412" s="4">
        <v>0.99932646726580099</v>
      </c>
      <c r="L4412" s="7">
        <v>2</v>
      </c>
      <c r="M4412" s="1">
        <v>128</v>
      </c>
      <c r="N4412" s="1">
        <v>32768</v>
      </c>
      <c r="O4412" s="1">
        <v>128</v>
      </c>
      <c r="P4412" s="17">
        <v>1</v>
      </c>
      <c r="Q4412" s="3">
        <v>0.54141854636582998</v>
      </c>
      <c r="R4412" s="4">
        <v>0.99235054828548497</v>
      </c>
      <c r="S4412" s="7">
        <f t="shared" si="204"/>
        <v>2.8930000000000001E-2</v>
      </c>
      <c r="T4412" s="17">
        <f t="shared" si="205"/>
        <v>-6.9800000000000001E-3</v>
      </c>
      <c r="U4412" s="54" t="b">
        <v>0</v>
      </c>
      <c r="V4412" s="55" t="b">
        <v>0</v>
      </c>
      <c r="W4412" s="10">
        <v>9058362</v>
      </c>
      <c r="Y4412" s="51"/>
    </row>
    <row r="4413" spans="1:25" x14ac:dyDescent="0.2">
      <c r="A4413" s="29" t="s">
        <v>3</v>
      </c>
      <c r="B4413" s="34" t="s">
        <v>2110</v>
      </c>
      <c r="C4413" s="31" t="s">
        <v>4022</v>
      </c>
      <c r="D4413" s="16">
        <v>0.5</v>
      </c>
      <c r="E4413" s="8">
        <v>1024</v>
      </c>
      <c r="F4413" s="16">
        <v>751</v>
      </c>
      <c r="G4413" s="8">
        <f t="shared" si="206"/>
        <v>0.2666015625</v>
      </c>
      <c r="H4413" s="7">
        <v>0.84362450774062503</v>
      </c>
      <c r="I4413" s="17">
        <v>1.0000000032430301</v>
      </c>
      <c r="J4413" s="3">
        <v>0.58115823545732204</v>
      </c>
      <c r="K4413" s="4">
        <v>1.0000000002948599</v>
      </c>
      <c r="L4413" s="7">
        <v>3</v>
      </c>
      <c r="M4413" s="1">
        <v>256</v>
      </c>
      <c r="N4413" s="1">
        <v>8192</v>
      </c>
      <c r="O4413" s="1">
        <v>128</v>
      </c>
      <c r="P4413" s="17">
        <v>1</v>
      </c>
      <c r="Q4413" s="3">
        <v>0.590746096797236</v>
      </c>
      <c r="R4413" s="4">
        <v>0.999999998102448</v>
      </c>
      <c r="S4413" s="7">
        <f t="shared" si="204"/>
        <v>9.5899999999999996E-3</v>
      </c>
      <c r="T4413" s="17">
        <f t="shared" si="205"/>
        <v>0</v>
      </c>
      <c r="U4413" s="54" t="b">
        <v>0</v>
      </c>
      <c r="V4413" s="55" t="b">
        <v>0</v>
      </c>
      <c r="W4413" s="10">
        <v>13647505</v>
      </c>
      <c r="Y4413" s="51"/>
    </row>
    <row r="4414" spans="1:25" x14ac:dyDescent="0.2">
      <c r="A4414" s="29" t="s">
        <v>53</v>
      </c>
      <c r="B4414" s="34" t="s">
        <v>2822</v>
      </c>
      <c r="C4414" s="31" t="s">
        <v>4734</v>
      </c>
      <c r="D4414" s="16">
        <v>0</v>
      </c>
      <c r="E4414" s="8">
        <v>1024</v>
      </c>
      <c r="F4414" s="16">
        <v>663</v>
      </c>
      <c r="G4414" s="8">
        <f t="shared" si="206"/>
        <v>0.3525390625</v>
      </c>
      <c r="H4414" s="7">
        <v>0.88081024705191202</v>
      </c>
      <c r="I4414" s="17">
        <v>0.999999999999999</v>
      </c>
      <c r="J4414" s="3">
        <v>0.64148048014162595</v>
      </c>
      <c r="K4414" s="4">
        <v>1.00000000101342</v>
      </c>
      <c r="L4414" s="7">
        <v>1</v>
      </c>
      <c r="M4414" s="1">
        <v>32</v>
      </c>
      <c r="N4414" s="1">
        <v>65536</v>
      </c>
      <c r="O4414" s="1">
        <v>128</v>
      </c>
      <c r="P4414" s="17">
        <v>1</v>
      </c>
      <c r="Q4414" s="3">
        <v>0.74479941798934901</v>
      </c>
      <c r="R4414" s="4">
        <v>0.99999999386095295</v>
      </c>
      <c r="S4414" s="7">
        <f t="shared" si="204"/>
        <v>0.10332</v>
      </c>
      <c r="T4414" s="17">
        <f t="shared" si="205"/>
        <v>0</v>
      </c>
      <c r="U4414" s="54" t="b">
        <v>1</v>
      </c>
      <c r="V4414" s="55" t="b">
        <v>0</v>
      </c>
      <c r="W4414" s="10">
        <v>78265921</v>
      </c>
      <c r="Y4414" s="51"/>
    </row>
    <row r="4415" spans="1:25" x14ac:dyDescent="0.2">
      <c r="A4415" s="29" t="s">
        <v>9</v>
      </c>
      <c r="B4415" s="34" t="s">
        <v>1216</v>
      </c>
      <c r="C4415" s="31" t="s">
        <v>3128</v>
      </c>
      <c r="D4415" s="16">
        <v>0</v>
      </c>
      <c r="E4415" s="8">
        <v>1024</v>
      </c>
      <c r="F4415" s="16">
        <v>710</v>
      </c>
      <c r="G4415" s="8">
        <f t="shared" si="206"/>
        <v>0.306640625</v>
      </c>
      <c r="H4415" s="7">
        <v>0.81004272286760204</v>
      </c>
      <c r="I4415" s="17">
        <v>1</v>
      </c>
      <c r="J4415" s="3">
        <v>0.53346749348909395</v>
      </c>
      <c r="K4415" s="4">
        <v>1.00000002081439</v>
      </c>
      <c r="L4415" s="7">
        <v>1</v>
      </c>
      <c r="M4415" s="1">
        <v>32</v>
      </c>
      <c r="N4415" s="1">
        <v>8192</v>
      </c>
      <c r="O4415" s="1">
        <v>128</v>
      </c>
      <c r="P4415" s="17">
        <v>1</v>
      </c>
      <c r="Q4415" s="3">
        <v>0.60986873947778097</v>
      </c>
      <c r="R4415" s="4">
        <v>1.0000000031231699</v>
      </c>
      <c r="S4415" s="7">
        <f t="shared" si="204"/>
        <v>7.6399999999999996E-2</v>
      </c>
      <c r="T4415" s="17">
        <f t="shared" si="205"/>
        <v>0</v>
      </c>
      <c r="U4415" s="54" t="b">
        <v>0</v>
      </c>
      <c r="V4415" s="55" t="b">
        <v>0</v>
      </c>
      <c r="W4415" s="10">
        <v>50080693</v>
      </c>
      <c r="Y4415" s="51"/>
    </row>
    <row r="4416" spans="1:25" x14ac:dyDescent="0.2">
      <c r="A4416" s="29" t="s">
        <v>54</v>
      </c>
      <c r="B4416" s="34" t="s">
        <v>1557</v>
      </c>
      <c r="C4416" s="31" t="s">
        <v>3469</v>
      </c>
      <c r="D4416" s="16">
        <v>1</v>
      </c>
      <c r="E4416" s="8">
        <v>1024</v>
      </c>
      <c r="F4416" s="16">
        <v>782</v>
      </c>
      <c r="G4416" s="8">
        <f t="shared" si="206"/>
        <v>0.236328125</v>
      </c>
      <c r="H4416" s="7">
        <v>0.88851240979594404</v>
      </c>
      <c r="I4416" s="17">
        <v>1</v>
      </c>
      <c r="J4416" s="3">
        <v>0.53686133775710598</v>
      </c>
      <c r="K4416" s="4">
        <v>0.999672456446835</v>
      </c>
      <c r="L4416" s="7">
        <v>2</v>
      </c>
      <c r="M4416" s="1">
        <v>64</v>
      </c>
      <c r="N4416" s="1">
        <v>8192</v>
      </c>
      <c r="O4416" s="1">
        <v>128</v>
      </c>
      <c r="P4416" s="17">
        <v>1</v>
      </c>
      <c r="Q4416" s="3">
        <v>0.58335979617519995</v>
      </c>
      <c r="R4416" s="4">
        <v>0.99953803485348802</v>
      </c>
      <c r="S4416" s="7">
        <f t="shared" si="204"/>
        <v>4.65E-2</v>
      </c>
      <c r="T4416" s="17">
        <f t="shared" si="205"/>
        <v>-1.2999999999999999E-4</v>
      </c>
      <c r="U4416" s="54" t="b">
        <v>0</v>
      </c>
      <c r="V4416" s="55" t="b">
        <v>0</v>
      </c>
      <c r="W4416" s="10">
        <v>56385679</v>
      </c>
      <c r="Y4416" s="51"/>
    </row>
    <row r="4417" spans="1:25" x14ac:dyDescent="0.2">
      <c r="A4417" s="29" t="s">
        <v>20</v>
      </c>
      <c r="B4417" s="34" t="s">
        <v>2661</v>
      </c>
      <c r="C4417" s="31" t="s">
        <v>4573</v>
      </c>
      <c r="D4417" s="16">
        <v>0.5</v>
      </c>
      <c r="E4417" s="8">
        <v>1024</v>
      </c>
      <c r="F4417" s="16">
        <v>478</v>
      </c>
      <c r="G4417" s="8">
        <f t="shared" si="206"/>
        <v>0.533203125</v>
      </c>
      <c r="H4417" s="7">
        <v>0.67807202521723497</v>
      </c>
      <c r="I4417" s="17">
        <v>0.999999999999997</v>
      </c>
      <c r="J4417" s="3">
        <v>0.50346829120533998</v>
      </c>
      <c r="K4417" s="4">
        <v>0.99406498570179203</v>
      </c>
      <c r="L4417" s="7">
        <v>2</v>
      </c>
      <c r="M4417" s="1">
        <v>128</v>
      </c>
      <c r="N4417" s="1">
        <v>8192</v>
      </c>
      <c r="O4417" s="1">
        <v>128</v>
      </c>
      <c r="P4417" s="17">
        <v>1</v>
      </c>
      <c r="Q4417" s="3">
        <v>0.52794524943519106</v>
      </c>
      <c r="R4417" s="4">
        <v>0.99462910079163702</v>
      </c>
      <c r="S4417" s="7">
        <f t="shared" si="204"/>
        <v>2.4479999999999998E-2</v>
      </c>
      <c r="T4417" s="17">
        <f t="shared" si="205"/>
        <v>5.5999999999999995E-4</v>
      </c>
      <c r="U4417" s="54" t="b">
        <v>0</v>
      </c>
      <c r="V4417" s="55" t="b">
        <v>0</v>
      </c>
      <c r="W4417" s="10">
        <v>12604278</v>
      </c>
      <c r="Y4417" s="51"/>
    </row>
    <row r="4418" spans="1:25" x14ac:dyDescent="0.2">
      <c r="A4418" s="29" t="s">
        <v>30</v>
      </c>
      <c r="B4418" s="34" t="s">
        <v>2182</v>
      </c>
      <c r="C4418" s="31" t="s">
        <v>4094</v>
      </c>
      <c r="D4418" s="16">
        <v>0.5</v>
      </c>
      <c r="E4418" s="8">
        <v>256</v>
      </c>
      <c r="F4418" s="16">
        <v>24</v>
      </c>
      <c r="G4418" s="8">
        <f t="shared" si="206"/>
        <v>0.90625</v>
      </c>
      <c r="H4418" s="7">
        <v>0.65818623172335</v>
      </c>
      <c r="I4418" s="17">
        <v>0.96911586032756303</v>
      </c>
      <c r="J4418" s="3">
        <v>0.64527144326659602</v>
      </c>
      <c r="K4418" s="4">
        <v>0.97433319833215903</v>
      </c>
      <c r="L4418" s="7">
        <v>2</v>
      </c>
      <c r="M4418" s="1">
        <v>128</v>
      </c>
      <c r="N4418" s="1">
        <v>65536</v>
      </c>
      <c r="O4418" s="1">
        <v>128</v>
      </c>
      <c r="P4418" s="17">
        <v>1</v>
      </c>
      <c r="Q4418" s="3">
        <v>0.65714644191189397</v>
      </c>
      <c r="R4418" s="4">
        <v>0.96965310785812697</v>
      </c>
      <c r="S4418" s="7">
        <f t="shared" si="204"/>
        <v>1.187E-2</v>
      </c>
      <c r="T4418" s="17">
        <f t="shared" si="205"/>
        <v>4.6800000000000001E-3</v>
      </c>
      <c r="U4418" s="54" t="b">
        <v>0</v>
      </c>
      <c r="V4418" s="55" t="b">
        <v>0</v>
      </c>
      <c r="W4418" s="10">
        <v>4897749</v>
      </c>
      <c r="Y4418" s="51"/>
    </row>
    <row r="4419" spans="1:25" x14ac:dyDescent="0.2">
      <c r="A4419" s="29" t="s">
        <v>41</v>
      </c>
      <c r="B4419" s="34" t="s">
        <v>1672</v>
      </c>
      <c r="C4419" s="31" t="s">
        <v>3584</v>
      </c>
      <c r="D4419" s="16">
        <v>0.5</v>
      </c>
      <c r="E4419" s="8">
        <v>512</v>
      </c>
      <c r="F4419" s="16">
        <v>2</v>
      </c>
      <c r="G4419" s="8">
        <f t="shared" si="206"/>
        <v>0.99609375</v>
      </c>
      <c r="H4419" s="7">
        <v>0.30810526237867197</v>
      </c>
      <c r="I4419" s="17">
        <v>1</v>
      </c>
      <c r="J4419" s="3">
        <v>0.34583646390446099</v>
      </c>
      <c r="K4419" s="4">
        <v>0.999999999999998</v>
      </c>
      <c r="L4419" s="7">
        <v>1</v>
      </c>
      <c r="M4419" s="1">
        <v>256</v>
      </c>
      <c r="N4419" s="1">
        <v>16384</v>
      </c>
      <c r="O4419" s="1">
        <v>128</v>
      </c>
      <c r="P4419" s="17">
        <v>1</v>
      </c>
      <c r="Q4419" s="3">
        <v>0.45364530586373097</v>
      </c>
      <c r="R4419" s="4">
        <v>0.99999068178684503</v>
      </c>
      <c r="S4419" s="7">
        <f t="shared" ref="S4419:S4482" si="207">ROUND(ABS(H4419-J4419)-ABS(H4419-Q4419), $AA$3)</f>
        <v>-0.10781</v>
      </c>
      <c r="T4419" s="17">
        <f t="shared" ref="T4419:T4482" si="208">ROUND(ABS(I4419-K4419)-ABS(I4419-R4419), $AA$3)</f>
        <v>-1.0000000000000001E-5</v>
      </c>
      <c r="U4419" s="54" t="b">
        <v>0</v>
      </c>
      <c r="V4419" s="55" t="b">
        <v>0</v>
      </c>
      <c r="W4419" s="10">
        <v>1152114</v>
      </c>
      <c r="Y4419" s="51"/>
    </row>
    <row r="4420" spans="1:25" x14ac:dyDescent="0.2">
      <c r="A4420" s="29" t="s">
        <v>9</v>
      </c>
      <c r="B4420" s="34" t="s">
        <v>1040</v>
      </c>
      <c r="C4420" s="31" t="s">
        <v>2952</v>
      </c>
      <c r="D4420" s="16">
        <v>1</v>
      </c>
      <c r="E4420" s="8">
        <v>256</v>
      </c>
      <c r="F4420" s="16">
        <v>201</v>
      </c>
      <c r="G4420" s="8">
        <f t="shared" ref="G4420:G4483" si="209">1 - F4420/E4420</f>
        <v>0.21484375</v>
      </c>
      <c r="H4420" s="7">
        <v>0.94389217747105503</v>
      </c>
      <c r="I4420" s="17">
        <v>0.919507955302304</v>
      </c>
      <c r="J4420" s="3">
        <v>0.57054501257472201</v>
      </c>
      <c r="K4420" s="4">
        <v>0.96197480948455905</v>
      </c>
      <c r="L4420" s="7">
        <v>2</v>
      </c>
      <c r="M4420" s="1">
        <v>32</v>
      </c>
      <c r="N4420" s="1">
        <v>32768</v>
      </c>
      <c r="O4420" s="1">
        <v>128</v>
      </c>
      <c r="P4420" s="17">
        <v>1</v>
      </c>
      <c r="Q4420" s="3">
        <v>0.65656681403872097</v>
      </c>
      <c r="R4420" s="4">
        <v>0.95638431261686496</v>
      </c>
      <c r="S4420" s="7">
        <f t="shared" si="207"/>
        <v>8.6019999999999999E-2</v>
      </c>
      <c r="T4420" s="17">
        <f t="shared" si="208"/>
        <v>5.5900000000000004E-3</v>
      </c>
      <c r="U4420" s="54" t="b">
        <v>0</v>
      </c>
      <c r="V4420" s="55" t="b">
        <v>0</v>
      </c>
      <c r="W4420" s="10">
        <v>9760509</v>
      </c>
      <c r="Y4420" s="51"/>
    </row>
    <row r="4421" spans="1:25" x14ac:dyDescent="0.2">
      <c r="A4421" s="29" t="s">
        <v>21</v>
      </c>
      <c r="B4421" s="34" t="s">
        <v>4874</v>
      </c>
      <c r="C4421" s="31" t="s">
        <v>5043</v>
      </c>
      <c r="D4421" s="16">
        <v>1</v>
      </c>
      <c r="E4421" s="8">
        <v>256</v>
      </c>
      <c r="F4421" s="16">
        <v>195</v>
      </c>
      <c r="G4421" s="8">
        <f t="shared" si="209"/>
        <v>0.23828125</v>
      </c>
      <c r="H4421" s="7">
        <v>0.999999999999998</v>
      </c>
      <c r="I4421" s="17">
        <v>0.95311445863394095</v>
      </c>
      <c r="J4421" s="3">
        <v>0.65892826550372596</v>
      </c>
      <c r="K4421" s="4">
        <v>0.97649522804182798</v>
      </c>
      <c r="L4421" s="7">
        <v>1</v>
      </c>
      <c r="M4421" s="1">
        <v>32</v>
      </c>
      <c r="N4421" s="1">
        <v>4096</v>
      </c>
      <c r="O4421" s="1">
        <v>128</v>
      </c>
      <c r="P4421" s="17">
        <v>1</v>
      </c>
      <c r="Q4421" s="3">
        <v>0.79322963553875803</v>
      </c>
      <c r="R4421" s="4">
        <v>0.97142496679525203</v>
      </c>
      <c r="S4421" s="7">
        <f t="shared" si="207"/>
        <v>0.1343</v>
      </c>
      <c r="T4421" s="17">
        <f t="shared" si="208"/>
        <v>5.0699999999999999E-3</v>
      </c>
      <c r="U4421" s="54" t="b">
        <v>0</v>
      </c>
      <c r="V4421" s="55" t="b">
        <v>0</v>
      </c>
      <c r="W4421" s="10">
        <v>9225676</v>
      </c>
      <c r="Y4421" s="51"/>
    </row>
    <row r="4422" spans="1:25" x14ac:dyDescent="0.2">
      <c r="A4422" s="29" t="s">
        <v>47</v>
      </c>
      <c r="B4422" s="34" t="s">
        <v>1700</v>
      </c>
      <c r="C4422" s="31" t="s">
        <v>3612</v>
      </c>
      <c r="D4422" s="16">
        <v>1</v>
      </c>
      <c r="E4422" s="8">
        <v>512</v>
      </c>
      <c r="F4422" s="16">
        <v>319</v>
      </c>
      <c r="G4422" s="8">
        <f t="shared" si="209"/>
        <v>0.376953125</v>
      </c>
      <c r="H4422" s="7">
        <v>0.89753199982156995</v>
      </c>
      <c r="I4422" s="17">
        <v>1</v>
      </c>
      <c r="J4422" s="3">
        <v>0.67383488602598096</v>
      </c>
      <c r="K4422" s="4">
        <v>0.99944689066738901</v>
      </c>
      <c r="L4422" s="7">
        <v>1</v>
      </c>
      <c r="M4422" s="1">
        <v>256</v>
      </c>
      <c r="N4422" s="1">
        <v>65536</v>
      </c>
      <c r="O4422" s="1">
        <v>128</v>
      </c>
      <c r="P4422" s="17">
        <v>1</v>
      </c>
      <c r="Q4422" s="3">
        <v>0.83615166848407396</v>
      </c>
      <c r="R4422" s="4">
        <v>0.96582376281748405</v>
      </c>
      <c r="S4422" s="7">
        <f t="shared" si="207"/>
        <v>0.16231999999999999</v>
      </c>
      <c r="T4422" s="17">
        <f t="shared" si="208"/>
        <v>-3.3619999999999997E-2</v>
      </c>
      <c r="U4422" s="54" t="b">
        <v>1</v>
      </c>
      <c r="V4422" s="55" t="b">
        <v>0</v>
      </c>
      <c r="W4422" s="10">
        <v>63639656</v>
      </c>
      <c r="Y4422" s="51"/>
    </row>
    <row r="4423" spans="1:25" x14ac:dyDescent="0.2">
      <c r="A4423" s="29" t="s">
        <v>7</v>
      </c>
      <c r="B4423" s="34" t="s">
        <v>2860</v>
      </c>
      <c r="C4423" s="31" t="s">
        <v>4772</v>
      </c>
      <c r="D4423" s="16">
        <v>0</v>
      </c>
      <c r="E4423" s="8">
        <v>256</v>
      </c>
      <c r="F4423" s="16">
        <v>197</v>
      </c>
      <c r="G4423" s="8">
        <f t="shared" si="209"/>
        <v>0.23046875</v>
      </c>
      <c r="H4423" s="7">
        <v>0.94425525326299198</v>
      </c>
      <c r="I4423" s="17">
        <v>0.93478367671101603</v>
      </c>
      <c r="J4423" s="3">
        <v>0.49916140959782002</v>
      </c>
      <c r="K4423" s="4">
        <v>0.959776650817317</v>
      </c>
      <c r="L4423" s="7">
        <v>3</v>
      </c>
      <c r="M4423" s="1">
        <v>64</v>
      </c>
      <c r="N4423" s="1">
        <v>65536</v>
      </c>
      <c r="O4423" s="1">
        <v>128</v>
      </c>
      <c r="P4423" s="17">
        <v>1</v>
      </c>
      <c r="Q4423" s="3">
        <v>0.53133091682522804</v>
      </c>
      <c r="R4423" s="4">
        <v>0.96206282286026501</v>
      </c>
      <c r="S4423" s="7">
        <f t="shared" si="207"/>
        <v>3.2169999999999997E-2</v>
      </c>
      <c r="T4423" s="17">
        <f t="shared" si="208"/>
        <v>-2.2899999999999999E-3</v>
      </c>
      <c r="U4423" s="54" t="b">
        <v>0</v>
      </c>
      <c r="V4423" s="55" t="b">
        <v>0</v>
      </c>
      <c r="W4423" s="10">
        <v>13219362</v>
      </c>
      <c r="Y4423" s="51"/>
    </row>
    <row r="4424" spans="1:25" x14ac:dyDescent="0.2">
      <c r="A4424" s="29" t="s">
        <v>7</v>
      </c>
      <c r="B4424" s="34" t="s">
        <v>1989</v>
      </c>
      <c r="C4424" s="31" t="s">
        <v>3901</v>
      </c>
      <c r="D4424" s="16">
        <v>0</v>
      </c>
      <c r="E4424" s="8">
        <v>4096</v>
      </c>
      <c r="F4424" s="16">
        <v>2263</v>
      </c>
      <c r="G4424" s="8">
        <f t="shared" si="209"/>
        <v>0.447509765625</v>
      </c>
      <c r="H4424" s="7">
        <v>0.49962067257654802</v>
      </c>
      <c r="I4424" s="17">
        <v>1.00000037323619</v>
      </c>
      <c r="J4424" s="3">
        <v>0.31734982996793298</v>
      </c>
      <c r="K4424" s="4">
        <v>0.99999745931960404</v>
      </c>
      <c r="L4424" s="7">
        <v>2</v>
      </c>
      <c r="M4424" s="1">
        <v>32</v>
      </c>
      <c r="N4424" s="1">
        <v>32768</v>
      </c>
      <c r="O4424" s="1">
        <v>128</v>
      </c>
      <c r="P4424" s="17">
        <v>1</v>
      </c>
      <c r="Q4424" s="3">
        <v>0.328135841822628</v>
      </c>
      <c r="R4424" s="4">
        <v>1.0000068506909101</v>
      </c>
      <c r="S4424" s="7">
        <f t="shared" si="207"/>
        <v>1.0789999999999999E-2</v>
      </c>
      <c r="T4424" s="17">
        <f t="shared" si="208"/>
        <v>0</v>
      </c>
      <c r="U4424" s="54" t="b">
        <v>0</v>
      </c>
      <c r="V4424" s="55" t="b">
        <v>0</v>
      </c>
      <c r="W4424" s="10">
        <v>246022674</v>
      </c>
      <c r="Y4424" s="51"/>
    </row>
    <row r="4425" spans="1:25" x14ac:dyDescent="0.2">
      <c r="A4425" s="29" t="s">
        <v>26</v>
      </c>
      <c r="B4425" s="34" t="s">
        <v>995</v>
      </c>
      <c r="C4425" s="31" t="s">
        <v>2907</v>
      </c>
      <c r="D4425" s="16">
        <v>1</v>
      </c>
      <c r="E4425" s="8">
        <v>256</v>
      </c>
      <c r="F4425" s="16">
        <v>210</v>
      </c>
      <c r="G4425" s="8">
        <f t="shared" si="209"/>
        <v>0.1796875</v>
      </c>
      <c r="H4425" s="7">
        <v>0.95877510524045695</v>
      </c>
      <c r="I4425" s="17">
        <v>0.93819455617914904</v>
      </c>
      <c r="J4425" s="3">
        <v>0.39810896866276702</v>
      </c>
      <c r="K4425" s="4">
        <v>0.97761047608692497</v>
      </c>
      <c r="L4425" s="7">
        <v>2</v>
      </c>
      <c r="M4425" s="1">
        <v>64</v>
      </c>
      <c r="N4425" s="1">
        <v>8192</v>
      </c>
      <c r="O4425" s="1">
        <v>128</v>
      </c>
      <c r="P4425" s="17">
        <v>1</v>
      </c>
      <c r="Q4425" s="3">
        <v>0.44903996504964799</v>
      </c>
      <c r="R4425" s="4">
        <v>0.98164465817469004</v>
      </c>
      <c r="S4425" s="7">
        <f t="shared" si="207"/>
        <v>5.0930000000000003E-2</v>
      </c>
      <c r="T4425" s="17">
        <f t="shared" si="208"/>
        <v>-4.0299999999999997E-3</v>
      </c>
      <c r="U4425" s="54" t="b">
        <v>0</v>
      </c>
      <c r="V4425" s="55" t="b">
        <v>0</v>
      </c>
      <c r="W4425" s="10">
        <v>10763860</v>
      </c>
      <c r="Y4425" s="51"/>
    </row>
    <row r="4426" spans="1:25" x14ac:dyDescent="0.2">
      <c r="A4426" s="29" t="s">
        <v>37</v>
      </c>
      <c r="B4426" s="34" t="s">
        <v>1587</v>
      </c>
      <c r="C4426" s="31" t="s">
        <v>3499</v>
      </c>
      <c r="D4426" s="16">
        <v>0</v>
      </c>
      <c r="E4426" s="8">
        <v>4096</v>
      </c>
      <c r="F4426" s="16">
        <v>250</v>
      </c>
      <c r="G4426" s="8">
        <f t="shared" si="209"/>
        <v>0.93896484375</v>
      </c>
      <c r="H4426" s="7">
        <v>0.36643088388957501</v>
      </c>
      <c r="I4426" s="17">
        <v>0.99999997389130402</v>
      </c>
      <c r="J4426" s="3">
        <v>0.31530609690245198</v>
      </c>
      <c r="K4426" s="4">
        <v>0.99962378559998699</v>
      </c>
      <c r="L4426" s="7">
        <v>3</v>
      </c>
      <c r="M4426" s="1">
        <v>64</v>
      </c>
      <c r="N4426" s="1">
        <v>32768</v>
      </c>
      <c r="O4426" s="1">
        <v>128</v>
      </c>
      <c r="P4426" s="17">
        <v>1</v>
      </c>
      <c r="Q4426" s="3">
        <v>0.31711931147253603</v>
      </c>
      <c r="R4426" s="4">
        <v>1.0000198157317599</v>
      </c>
      <c r="S4426" s="7">
        <f t="shared" si="207"/>
        <v>1.81E-3</v>
      </c>
      <c r="T4426" s="17">
        <f t="shared" si="208"/>
        <v>3.6000000000000002E-4</v>
      </c>
      <c r="U4426" s="54" t="b">
        <v>0</v>
      </c>
      <c r="V4426" s="55" t="b">
        <v>1</v>
      </c>
      <c r="W4426" s="10">
        <v>4072542</v>
      </c>
      <c r="Y4426" s="51"/>
    </row>
    <row r="4427" spans="1:25" x14ac:dyDescent="0.2">
      <c r="A4427" s="29" t="s">
        <v>8</v>
      </c>
      <c r="B4427" s="34" t="s">
        <v>2320</v>
      </c>
      <c r="C4427" s="31" t="s">
        <v>4232</v>
      </c>
      <c r="D4427" s="16">
        <v>0.5</v>
      </c>
      <c r="E4427" s="8">
        <v>4096</v>
      </c>
      <c r="F4427" s="16">
        <v>1176</v>
      </c>
      <c r="G4427" s="8">
        <f t="shared" si="209"/>
        <v>0.712890625</v>
      </c>
      <c r="H4427" s="7">
        <v>0.413572062738568</v>
      </c>
      <c r="I4427" s="17">
        <v>1.00000042242589</v>
      </c>
      <c r="J4427" s="3">
        <v>0.34421593954152002</v>
      </c>
      <c r="K4427" s="4">
        <v>0.99281245595208001</v>
      </c>
      <c r="L4427" s="7">
        <v>2</v>
      </c>
      <c r="M4427" s="1">
        <v>64</v>
      </c>
      <c r="N4427" s="1">
        <v>32768</v>
      </c>
      <c r="O4427" s="1">
        <v>128</v>
      </c>
      <c r="P4427" s="17">
        <v>1</v>
      </c>
      <c r="Q4427" s="3">
        <v>0.35907474484336999</v>
      </c>
      <c r="R4427" s="4">
        <v>0.99196568942063101</v>
      </c>
      <c r="S4427" s="7">
        <f t="shared" si="207"/>
        <v>1.486E-2</v>
      </c>
      <c r="T4427" s="17">
        <f t="shared" si="208"/>
        <v>-8.4999999999999995E-4</v>
      </c>
      <c r="U4427" s="54" t="b">
        <v>0</v>
      </c>
      <c r="V4427" s="55" t="b">
        <v>0</v>
      </c>
      <c r="W4427" s="10">
        <v>19625026</v>
      </c>
      <c r="Y4427" s="51"/>
    </row>
    <row r="4428" spans="1:25" x14ac:dyDescent="0.2">
      <c r="A4428" s="29" t="s">
        <v>45</v>
      </c>
      <c r="B4428" s="34" t="s">
        <v>2814</v>
      </c>
      <c r="C4428" s="31" t="s">
        <v>4726</v>
      </c>
      <c r="D4428" s="16">
        <v>0</v>
      </c>
      <c r="E4428" s="8">
        <v>256</v>
      </c>
      <c r="F4428" s="16">
        <v>197</v>
      </c>
      <c r="G4428" s="8">
        <f t="shared" si="209"/>
        <v>0.23046875</v>
      </c>
      <c r="H4428" s="7">
        <v>0.98971328508481504</v>
      </c>
      <c r="I4428" s="17">
        <v>0.81478768742358798</v>
      </c>
      <c r="J4428" s="3">
        <v>0.51716535643636996</v>
      </c>
      <c r="K4428" s="4">
        <v>0.95202075334477998</v>
      </c>
      <c r="L4428" s="7">
        <v>1</v>
      </c>
      <c r="M4428" s="1">
        <v>64</v>
      </c>
      <c r="N4428" s="1">
        <v>4096</v>
      </c>
      <c r="O4428" s="1">
        <v>128</v>
      </c>
      <c r="P4428" s="17">
        <v>1</v>
      </c>
      <c r="Q4428" s="3">
        <v>0.59947333790255797</v>
      </c>
      <c r="R4428" s="4">
        <v>0.93908145222786099</v>
      </c>
      <c r="S4428" s="7">
        <f t="shared" si="207"/>
        <v>8.2309999999999994E-2</v>
      </c>
      <c r="T4428" s="17">
        <f t="shared" si="208"/>
        <v>1.294E-2</v>
      </c>
      <c r="U4428" s="54" t="b">
        <v>0</v>
      </c>
      <c r="V4428" s="55" t="b">
        <v>0</v>
      </c>
      <c r="W4428" s="10">
        <v>8025932</v>
      </c>
      <c r="Y4428" s="51"/>
    </row>
    <row r="4429" spans="1:25" x14ac:dyDescent="0.2">
      <c r="A4429" s="29" t="s">
        <v>27</v>
      </c>
      <c r="B4429" s="34" t="s">
        <v>2411</v>
      </c>
      <c r="C4429" s="31" t="s">
        <v>4323</v>
      </c>
      <c r="D4429" s="16">
        <v>1</v>
      </c>
      <c r="E4429" s="8">
        <v>256</v>
      </c>
      <c r="F4429" s="16">
        <v>149</v>
      </c>
      <c r="G4429" s="8">
        <f t="shared" si="209"/>
        <v>0.41796875</v>
      </c>
      <c r="H4429" s="7">
        <v>0.91617263724850795</v>
      </c>
      <c r="I4429" s="17">
        <v>0.85395528339819804</v>
      </c>
      <c r="J4429" s="3">
        <v>0.55530193575633102</v>
      </c>
      <c r="K4429" s="4">
        <v>0.970211960247504</v>
      </c>
      <c r="L4429" s="7">
        <v>2</v>
      </c>
      <c r="M4429" s="1">
        <v>256</v>
      </c>
      <c r="N4429" s="1">
        <v>8192</v>
      </c>
      <c r="O4429" s="1">
        <v>128</v>
      </c>
      <c r="P4429" s="17">
        <v>1</v>
      </c>
      <c r="Q4429" s="3">
        <v>0.60326603064104101</v>
      </c>
      <c r="R4429" s="4">
        <v>0.96617298185342504</v>
      </c>
      <c r="S4429" s="7">
        <f t="shared" si="207"/>
        <v>4.7960000000000003E-2</v>
      </c>
      <c r="T4429" s="17">
        <f t="shared" si="208"/>
        <v>4.0400000000000002E-3</v>
      </c>
      <c r="U4429" s="54" t="b">
        <v>0</v>
      </c>
      <c r="V4429" s="55" t="b">
        <v>0</v>
      </c>
      <c r="W4429" s="10">
        <v>9305661</v>
      </c>
      <c r="Y4429" s="51"/>
    </row>
    <row r="4430" spans="1:25" x14ac:dyDescent="0.2">
      <c r="A4430" s="29" t="s">
        <v>28</v>
      </c>
      <c r="B4430" s="34" t="s">
        <v>2694</v>
      </c>
      <c r="C4430" s="31" t="s">
        <v>4606</v>
      </c>
      <c r="D4430" s="16">
        <v>0.5</v>
      </c>
      <c r="E4430" s="8">
        <v>256</v>
      </c>
      <c r="F4430" s="16">
        <v>32</v>
      </c>
      <c r="G4430" s="8">
        <f t="shared" si="209"/>
        <v>0.875</v>
      </c>
      <c r="H4430" s="7">
        <v>0.58936395978885503</v>
      </c>
      <c r="I4430" s="17">
        <v>0.95813858229133797</v>
      </c>
      <c r="J4430" s="3">
        <v>0.55485173666008503</v>
      </c>
      <c r="K4430" s="4">
        <v>0.95498943382738399</v>
      </c>
      <c r="L4430" s="7">
        <v>1</v>
      </c>
      <c r="M4430" s="1">
        <v>128</v>
      </c>
      <c r="N4430" s="1">
        <v>65536</v>
      </c>
      <c r="O4430" s="1">
        <v>128</v>
      </c>
      <c r="P4430" s="17">
        <v>1</v>
      </c>
      <c r="Q4430" s="3">
        <v>0.57634730438816495</v>
      </c>
      <c r="R4430" s="4">
        <v>0.950946389785709</v>
      </c>
      <c r="S4430" s="7">
        <f t="shared" si="207"/>
        <v>2.1499999999999998E-2</v>
      </c>
      <c r="T4430" s="17">
        <f t="shared" si="208"/>
        <v>-4.0400000000000002E-3</v>
      </c>
      <c r="U4430" s="54" t="b">
        <v>0</v>
      </c>
      <c r="V4430" s="55" t="b">
        <v>0</v>
      </c>
      <c r="W4430" s="10">
        <v>5380963</v>
      </c>
      <c r="Y4430" s="51"/>
    </row>
    <row r="4431" spans="1:25" x14ac:dyDescent="0.2">
      <c r="A4431" s="29" t="s">
        <v>20</v>
      </c>
      <c r="B4431" s="34" t="s">
        <v>1542</v>
      </c>
      <c r="C4431" s="31" t="s">
        <v>3454</v>
      </c>
      <c r="D4431" s="16">
        <v>1</v>
      </c>
      <c r="E4431" s="8">
        <v>512</v>
      </c>
      <c r="F4431" s="16">
        <v>282</v>
      </c>
      <c r="G4431" s="8">
        <f t="shared" si="209"/>
        <v>0.44921875</v>
      </c>
      <c r="H4431" s="7">
        <v>0.72546867614835098</v>
      </c>
      <c r="I4431" s="17">
        <v>0.999999999999997</v>
      </c>
      <c r="J4431" s="3">
        <v>0.51666317825002595</v>
      </c>
      <c r="K4431" s="4">
        <v>0.99518756696903499</v>
      </c>
      <c r="L4431" s="7">
        <v>2</v>
      </c>
      <c r="M4431" s="1">
        <v>64</v>
      </c>
      <c r="N4431" s="1">
        <v>32768</v>
      </c>
      <c r="O4431" s="1">
        <v>128</v>
      </c>
      <c r="P4431" s="17">
        <v>1</v>
      </c>
      <c r="Q4431" s="3">
        <v>0.57037035460468999</v>
      </c>
      <c r="R4431" s="4">
        <v>0.99222618983093502</v>
      </c>
      <c r="S4431" s="7">
        <f t="shared" si="207"/>
        <v>5.3710000000000001E-2</v>
      </c>
      <c r="T4431" s="17">
        <f t="shared" si="208"/>
        <v>-2.96E-3</v>
      </c>
      <c r="U4431" s="54" t="b">
        <v>0</v>
      </c>
      <c r="V4431" s="55" t="b">
        <v>0</v>
      </c>
      <c r="W4431" s="10">
        <v>14245095</v>
      </c>
      <c r="Y4431" s="51"/>
    </row>
    <row r="4432" spans="1:25" x14ac:dyDescent="0.2">
      <c r="A4432" s="29" t="s">
        <v>53</v>
      </c>
      <c r="B4432" s="34" t="s">
        <v>2025</v>
      </c>
      <c r="C4432" s="31" t="s">
        <v>3937</v>
      </c>
      <c r="D4432" s="16">
        <v>1</v>
      </c>
      <c r="E4432" s="8">
        <v>512</v>
      </c>
      <c r="F4432" s="16">
        <v>371</v>
      </c>
      <c r="G4432" s="8">
        <f t="shared" si="209"/>
        <v>0.275390625</v>
      </c>
      <c r="H4432" s="7">
        <v>0.86004663468927101</v>
      </c>
      <c r="I4432" s="17">
        <v>0.97448200174392396</v>
      </c>
      <c r="J4432" s="3">
        <v>0.59613192980751495</v>
      </c>
      <c r="K4432" s="4">
        <v>0.97841963776945395</v>
      </c>
      <c r="L4432" s="7">
        <v>1</v>
      </c>
      <c r="M4432" s="1">
        <v>32</v>
      </c>
      <c r="N4432" s="1">
        <v>8192</v>
      </c>
      <c r="O4432" s="1">
        <v>128</v>
      </c>
      <c r="P4432" s="17">
        <v>1</v>
      </c>
      <c r="Q4432" s="3">
        <v>0.689978018335073</v>
      </c>
      <c r="R4432" s="4">
        <v>0.97497470371354999</v>
      </c>
      <c r="S4432" s="7">
        <f t="shared" si="207"/>
        <v>9.3850000000000003E-2</v>
      </c>
      <c r="T4432" s="17">
        <f t="shared" si="208"/>
        <v>3.4399999999999999E-3</v>
      </c>
      <c r="U4432" s="54" t="b">
        <v>0</v>
      </c>
      <c r="V4432" s="55" t="b">
        <v>0</v>
      </c>
      <c r="W4432" s="10">
        <v>14542527</v>
      </c>
      <c r="Y4432" s="51"/>
    </row>
    <row r="4433" spans="1:25" x14ac:dyDescent="0.2">
      <c r="A4433" s="29" t="s">
        <v>28</v>
      </c>
      <c r="B4433" s="34" t="s">
        <v>1042</v>
      </c>
      <c r="C4433" s="31" t="s">
        <v>2954</v>
      </c>
      <c r="D4433" s="16">
        <v>0</v>
      </c>
      <c r="E4433" s="8">
        <v>256</v>
      </c>
      <c r="F4433" s="16">
        <v>32</v>
      </c>
      <c r="G4433" s="8">
        <f t="shared" si="209"/>
        <v>0.875</v>
      </c>
      <c r="H4433" s="7">
        <v>0.63851214817477198</v>
      </c>
      <c r="I4433" s="17">
        <v>0.99674335612422804</v>
      </c>
      <c r="J4433" s="3">
        <v>0.60296138656352205</v>
      </c>
      <c r="K4433" s="4">
        <v>0.99943368306139901</v>
      </c>
      <c r="L4433" s="7">
        <v>1</v>
      </c>
      <c r="M4433" s="1">
        <v>64</v>
      </c>
      <c r="N4433" s="1">
        <v>16384</v>
      </c>
      <c r="O4433" s="1">
        <v>128</v>
      </c>
      <c r="P4433" s="17">
        <v>1</v>
      </c>
      <c r="Q4433" s="3">
        <v>0.62436483741853299</v>
      </c>
      <c r="R4433" s="4">
        <v>0.999889206092472</v>
      </c>
      <c r="S4433" s="7">
        <f t="shared" si="207"/>
        <v>2.1399999999999999E-2</v>
      </c>
      <c r="T4433" s="17">
        <f t="shared" si="208"/>
        <v>-4.6000000000000001E-4</v>
      </c>
      <c r="U4433" s="54" t="b">
        <v>0</v>
      </c>
      <c r="V4433" s="55" t="b">
        <v>0</v>
      </c>
      <c r="W4433" s="10">
        <v>4787700</v>
      </c>
      <c r="Y4433" s="51"/>
    </row>
    <row r="4434" spans="1:25" x14ac:dyDescent="0.2">
      <c r="A4434" s="29" t="s">
        <v>35</v>
      </c>
      <c r="B4434" s="34" t="s">
        <v>1185</v>
      </c>
      <c r="C4434" s="31" t="s">
        <v>3097</v>
      </c>
      <c r="D4434" s="16">
        <v>1</v>
      </c>
      <c r="E4434" s="8">
        <v>4096</v>
      </c>
      <c r="F4434" s="16">
        <v>41</v>
      </c>
      <c r="G4434" s="8">
        <f t="shared" si="209"/>
        <v>0.989990234375</v>
      </c>
      <c r="H4434" s="7">
        <v>0.310058329572799</v>
      </c>
      <c r="I4434" s="17">
        <v>1</v>
      </c>
      <c r="J4434" s="3">
        <v>0.38340972758790398</v>
      </c>
      <c r="K4434" s="4">
        <v>1.00006705460178</v>
      </c>
      <c r="L4434" s="7">
        <v>1</v>
      </c>
      <c r="M4434" s="1">
        <v>128</v>
      </c>
      <c r="N4434" s="1">
        <v>65536</v>
      </c>
      <c r="O4434" s="1">
        <v>128</v>
      </c>
      <c r="P4434" s="17">
        <v>1</v>
      </c>
      <c r="Q4434" s="3">
        <v>0.62006846052716502</v>
      </c>
      <c r="R4434" s="4">
        <v>0.99999999368859205</v>
      </c>
      <c r="S4434" s="7">
        <f t="shared" si="207"/>
        <v>-0.23666000000000001</v>
      </c>
      <c r="T4434" s="17">
        <f t="shared" si="208"/>
        <v>6.9999999999999994E-5</v>
      </c>
      <c r="U4434" s="54" t="b">
        <v>0</v>
      </c>
      <c r="V4434" s="55" t="b">
        <v>0</v>
      </c>
      <c r="W4434" s="10">
        <v>5464838</v>
      </c>
      <c r="Y4434" s="51"/>
    </row>
    <row r="4435" spans="1:25" x14ac:dyDescent="0.2">
      <c r="A4435" s="29" t="s">
        <v>15</v>
      </c>
      <c r="B4435" s="34" t="s">
        <v>2819</v>
      </c>
      <c r="C4435" s="31" t="s">
        <v>4731</v>
      </c>
      <c r="D4435" s="16">
        <v>0</v>
      </c>
      <c r="E4435" s="8">
        <v>256</v>
      </c>
      <c r="F4435" s="16">
        <v>1</v>
      </c>
      <c r="G4435" s="8">
        <f t="shared" si="209"/>
        <v>0.99609375</v>
      </c>
      <c r="H4435" s="7">
        <v>0.41421356237309398</v>
      </c>
      <c r="I4435" s="17">
        <v>1</v>
      </c>
      <c r="J4435" s="3">
        <v>0.41421356237309498</v>
      </c>
      <c r="K4435" s="4">
        <v>1</v>
      </c>
      <c r="L4435" s="7">
        <v>2</v>
      </c>
      <c r="M4435" s="1">
        <v>128</v>
      </c>
      <c r="N4435" s="1">
        <v>4096</v>
      </c>
      <c r="O4435" s="1">
        <v>128</v>
      </c>
      <c r="P4435" s="17">
        <v>1</v>
      </c>
      <c r="Q4435" s="3">
        <v>0.41421356237309398</v>
      </c>
      <c r="R4435" s="4">
        <v>1</v>
      </c>
      <c r="S4435" s="7">
        <f t="shared" si="207"/>
        <v>0</v>
      </c>
      <c r="T4435" s="17">
        <f t="shared" si="208"/>
        <v>0</v>
      </c>
      <c r="U4435" s="54" t="b">
        <v>0</v>
      </c>
      <c r="V4435" s="55" t="b">
        <v>0</v>
      </c>
      <c r="W4435" s="10">
        <v>180076</v>
      </c>
      <c r="Y4435" s="51"/>
    </row>
    <row r="4436" spans="1:25" x14ac:dyDescent="0.2">
      <c r="A4436" s="29" t="s">
        <v>59</v>
      </c>
      <c r="B4436" s="34" t="s">
        <v>1689</v>
      </c>
      <c r="C4436" s="31" t="s">
        <v>3601</v>
      </c>
      <c r="D4436" s="16">
        <v>0.5</v>
      </c>
      <c r="E4436" s="8">
        <v>256</v>
      </c>
      <c r="F4436" s="16">
        <v>118</v>
      </c>
      <c r="G4436" s="8">
        <f t="shared" si="209"/>
        <v>0.5390625</v>
      </c>
      <c r="H4436" s="7">
        <v>0.70295036588297999</v>
      </c>
      <c r="I4436" s="17">
        <v>0.811819749427385</v>
      </c>
      <c r="J4436" s="3">
        <v>0.56452743893671997</v>
      </c>
      <c r="K4436" s="4">
        <v>0.93147857019338398</v>
      </c>
      <c r="L4436" s="7">
        <v>3</v>
      </c>
      <c r="M4436" s="1">
        <v>64</v>
      </c>
      <c r="N4436" s="1">
        <v>16384</v>
      </c>
      <c r="O4436" s="1">
        <v>128</v>
      </c>
      <c r="P4436" s="17">
        <v>1</v>
      </c>
      <c r="Q4436" s="3">
        <v>0.59188505823067294</v>
      </c>
      <c r="R4436" s="4">
        <v>0.93823649799439901</v>
      </c>
      <c r="S4436" s="7">
        <f t="shared" si="207"/>
        <v>2.7359999999999999E-2</v>
      </c>
      <c r="T4436" s="17">
        <f t="shared" si="208"/>
        <v>-6.7600000000000004E-3</v>
      </c>
      <c r="U4436" s="54" t="b">
        <v>0</v>
      </c>
      <c r="V4436" s="55" t="b">
        <v>0</v>
      </c>
      <c r="W4436" s="10">
        <v>5739981</v>
      </c>
      <c r="Y4436" s="51"/>
    </row>
    <row r="4437" spans="1:25" x14ac:dyDescent="0.2">
      <c r="A4437" s="29" t="s">
        <v>59</v>
      </c>
      <c r="B4437" s="34" t="s">
        <v>1554</v>
      </c>
      <c r="C4437" s="31" t="s">
        <v>3466</v>
      </c>
      <c r="D4437" s="16">
        <v>0.5</v>
      </c>
      <c r="E4437" s="8">
        <v>1024</v>
      </c>
      <c r="F4437" s="16">
        <v>313</v>
      </c>
      <c r="G4437" s="8">
        <f t="shared" si="209"/>
        <v>0.6943359375</v>
      </c>
      <c r="H4437" s="7">
        <v>0.54795634361590295</v>
      </c>
      <c r="I4437" s="17">
        <v>1</v>
      </c>
      <c r="J4437" s="3">
        <v>0.40613399797084299</v>
      </c>
      <c r="K4437" s="4">
        <v>0.99845570222737201</v>
      </c>
      <c r="L4437" s="7">
        <v>3</v>
      </c>
      <c r="M4437" s="1">
        <v>256</v>
      </c>
      <c r="N4437" s="1">
        <v>8192</v>
      </c>
      <c r="O4437" s="1">
        <v>128</v>
      </c>
      <c r="P4437" s="17">
        <v>1</v>
      </c>
      <c r="Q4437" s="3">
        <v>0.41573443312034197</v>
      </c>
      <c r="R4437" s="4">
        <v>0.99824687895759801</v>
      </c>
      <c r="S4437" s="7">
        <f t="shared" si="207"/>
        <v>9.5999999999999992E-3</v>
      </c>
      <c r="T4437" s="17">
        <f t="shared" si="208"/>
        <v>-2.1000000000000001E-4</v>
      </c>
      <c r="U4437" s="54" t="b">
        <v>0</v>
      </c>
      <c r="V4437" s="55" t="b">
        <v>0</v>
      </c>
      <c r="W4437" s="10">
        <v>7486552</v>
      </c>
      <c r="Y4437" s="51"/>
    </row>
    <row r="4438" spans="1:25" x14ac:dyDescent="0.2">
      <c r="A4438" s="29" t="s">
        <v>49</v>
      </c>
      <c r="B4438" s="34" t="s">
        <v>4901</v>
      </c>
      <c r="C4438" s="31" t="s">
        <v>5070</v>
      </c>
      <c r="D4438" s="16">
        <v>1</v>
      </c>
      <c r="E4438" s="8">
        <v>256</v>
      </c>
      <c r="F4438" s="16">
        <v>59</v>
      </c>
      <c r="G4438" s="8">
        <f t="shared" si="209"/>
        <v>0.76953125</v>
      </c>
      <c r="H4438" s="7">
        <v>0.62381291906191705</v>
      </c>
      <c r="I4438" s="17">
        <v>1</v>
      </c>
      <c r="J4438" s="3">
        <v>0.58394831579254802</v>
      </c>
      <c r="K4438" s="4">
        <v>0.984668598202601</v>
      </c>
      <c r="L4438" s="7">
        <v>2</v>
      </c>
      <c r="M4438" s="1">
        <v>128</v>
      </c>
      <c r="N4438" s="1">
        <v>65536</v>
      </c>
      <c r="O4438" s="1">
        <v>128</v>
      </c>
      <c r="P4438" s="17">
        <v>1</v>
      </c>
      <c r="Q4438" s="3">
        <v>0.609666094945853</v>
      </c>
      <c r="R4438" s="4">
        <v>0.94806929320046196</v>
      </c>
      <c r="S4438" s="7">
        <f t="shared" si="207"/>
        <v>2.572E-2</v>
      </c>
      <c r="T4438" s="17">
        <f t="shared" si="208"/>
        <v>-3.6600000000000001E-2</v>
      </c>
      <c r="U4438" s="54" t="b">
        <v>0</v>
      </c>
      <c r="V4438" s="55" t="b">
        <v>0</v>
      </c>
      <c r="W4438" s="10">
        <v>6323817</v>
      </c>
      <c r="Y4438" s="51"/>
    </row>
    <row r="4439" spans="1:25" x14ac:dyDescent="0.2">
      <c r="A4439" s="29" t="s">
        <v>12</v>
      </c>
      <c r="B4439" s="34" t="s">
        <v>1854</v>
      </c>
      <c r="C4439" s="31" t="s">
        <v>3766</v>
      </c>
      <c r="D4439" s="16">
        <v>0.5</v>
      </c>
      <c r="E4439" s="8">
        <v>2048</v>
      </c>
      <c r="F4439" s="16">
        <v>121</v>
      </c>
      <c r="G4439" s="8">
        <f t="shared" si="209"/>
        <v>0.94091796875</v>
      </c>
      <c r="H4439" s="7">
        <v>0.39423872309279501</v>
      </c>
      <c r="I4439" s="17">
        <v>0.99999999951951102</v>
      </c>
      <c r="J4439" s="3">
        <v>0.38656631500149002</v>
      </c>
      <c r="K4439" s="4">
        <v>0.98204348861346502</v>
      </c>
      <c r="L4439" s="7">
        <v>2</v>
      </c>
      <c r="M4439" s="1">
        <v>64</v>
      </c>
      <c r="N4439" s="1">
        <v>32768</v>
      </c>
      <c r="O4439" s="1">
        <v>128</v>
      </c>
      <c r="P4439" s="17">
        <v>1</v>
      </c>
      <c r="Q4439" s="3">
        <v>0.39791749699399998</v>
      </c>
      <c r="R4439" s="4">
        <v>0.98354457439784004</v>
      </c>
      <c r="S4439" s="7">
        <f t="shared" si="207"/>
        <v>3.9899999999999996E-3</v>
      </c>
      <c r="T4439" s="17">
        <f t="shared" si="208"/>
        <v>1.5E-3</v>
      </c>
      <c r="U4439" s="54" t="b">
        <v>0</v>
      </c>
      <c r="V4439" s="55" t="b">
        <v>0</v>
      </c>
      <c r="W4439" s="10">
        <v>5806307</v>
      </c>
      <c r="Y4439" s="51"/>
    </row>
    <row r="4440" spans="1:25" x14ac:dyDescent="0.2">
      <c r="A4440" s="29" t="s">
        <v>44</v>
      </c>
      <c r="B4440" s="34" t="s">
        <v>2364</v>
      </c>
      <c r="C4440" s="31" t="s">
        <v>4276</v>
      </c>
      <c r="D4440" s="16">
        <v>0.5</v>
      </c>
      <c r="E4440" s="8">
        <v>2048</v>
      </c>
      <c r="F4440" s="16">
        <v>216</v>
      </c>
      <c r="G4440" s="8">
        <f t="shared" si="209"/>
        <v>0.89453125</v>
      </c>
      <c r="H4440" s="7">
        <v>0.40097602291680201</v>
      </c>
      <c r="I4440" s="17">
        <v>0.99999999999992795</v>
      </c>
      <c r="J4440" s="3">
        <v>0.39432079781374502</v>
      </c>
      <c r="K4440" s="4">
        <v>0.97525751479008904</v>
      </c>
      <c r="L4440" s="7">
        <v>3</v>
      </c>
      <c r="M4440" s="1">
        <v>64</v>
      </c>
      <c r="N4440" s="1">
        <v>16384</v>
      </c>
      <c r="O4440" s="1">
        <v>128</v>
      </c>
      <c r="P4440" s="17">
        <v>1</v>
      </c>
      <c r="Q4440" s="3">
        <v>0.39485818519837501</v>
      </c>
      <c r="R4440" s="4">
        <v>0.97332911413599899</v>
      </c>
      <c r="S4440" s="7">
        <f t="shared" si="207"/>
        <v>5.4000000000000001E-4</v>
      </c>
      <c r="T4440" s="17">
        <f t="shared" si="208"/>
        <v>-1.9300000000000001E-3</v>
      </c>
      <c r="U4440" s="54" t="b">
        <v>0</v>
      </c>
      <c r="V4440" s="55" t="b">
        <v>0</v>
      </c>
      <c r="W4440" s="10">
        <v>8717999</v>
      </c>
      <c r="Y4440" s="51"/>
    </row>
    <row r="4441" spans="1:25" x14ac:dyDescent="0.2">
      <c r="A4441" s="29" t="s">
        <v>4</v>
      </c>
      <c r="B4441" s="34" t="s">
        <v>1714</v>
      </c>
      <c r="C4441" s="31" t="s">
        <v>3626</v>
      </c>
      <c r="D4441" s="16">
        <v>1</v>
      </c>
      <c r="E4441" s="8">
        <v>512</v>
      </c>
      <c r="F4441" s="16">
        <v>179</v>
      </c>
      <c r="G4441" s="8">
        <f t="shared" si="209"/>
        <v>0.650390625</v>
      </c>
      <c r="H4441" s="7">
        <v>0.55190108803967697</v>
      </c>
      <c r="I4441" s="17">
        <v>0.99998669348155</v>
      </c>
      <c r="J4441" s="3">
        <v>0.46068923488536201</v>
      </c>
      <c r="K4441" s="4">
        <v>1.00441334921391</v>
      </c>
      <c r="L4441" s="7">
        <v>1</v>
      </c>
      <c r="M4441" s="1">
        <v>64</v>
      </c>
      <c r="N4441" s="1">
        <v>8192</v>
      </c>
      <c r="O4441" s="1">
        <v>128</v>
      </c>
      <c r="P4441" s="17">
        <v>1</v>
      </c>
      <c r="Q4441" s="3">
        <v>0.48639950975700702</v>
      </c>
      <c r="R4441" s="4">
        <v>0.99561626632681599</v>
      </c>
      <c r="S4441" s="7">
        <f t="shared" si="207"/>
        <v>2.571E-2</v>
      </c>
      <c r="T4441" s="17">
        <f t="shared" si="208"/>
        <v>6.0000000000000002E-5</v>
      </c>
      <c r="U4441" s="54" t="b">
        <v>0</v>
      </c>
      <c r="V4441" s="55" t="b">
        <v>0</v>
      </c>
      <c r="W4441" s="10">
        <v>9311374</v>
      </c>
      <c r="Y4441" s="51"/>
    </row>
    <row r="4442" spans="1:25" x14ac:dyDescent="0.2">
      <c r="A4442" s="29" t="s">
        <v>31</v>
      </c>
      <c r="B4442" s="34" t="s">
        <v>2815</v>
      </c>
      <c r="C4442" s="31" t="s">
        <v>4727</v>
      </c>
      <c r="D4442" s="16">
        <v>1</v>
      </c>
      <c r="E4442" s="8">
        <v>256</v>
      </c>
      <c r="F4442" s="16">
        <v>185</v>
      </c>
      <c r="G4442" s="8">
        <f t="shared" si="209"/>
        <v>0.27734375</v>
      </c>
      <c r="H4442" s="7">
        <v>0.83601961428176397</v>
      </c>
      <c r="I4442" s="17">
        <v>0.99987090653192201</v>
      </c>
      <c r="J4442" s="3">
        <v>0.487232719017899</v>
      </c>
      <c r="K4442" s="4">
        <v>0.99994232115886705</v>
      </c>
      <c r="L4442" s="7">
        <v>1</v>
      </c>
      <c r="M4442" s="1">
        <v>64</v>
      </c>
      <c r="N4442" s="1">
        <v>32768</v>
      </c>
      <c r="O4442" s="1">
        <v>128</v>
      </c>
      <c r="P4442" s="17">
        <v>1</v>
      </c>
      <c r="Q4442" s="3">
        <v>0.57005881666603098</v>
      </c>
      <c r="R4442" s="4">
        <v>0.99983787401745705</v>
      </c>
      <c r="S4442" s="7">
        <f t="shared" si="207"/>
        <v>8.2830000000000001E-2</v>
      </c>
      <c r="T4442" s="17">
        <f t="shared" si="208"/>
        <v>4.0000000000000003E-5</v>
      </c>
      <c r="U4442" s="54" t="b">
        <v>0</v>
      </c>
      <c r="V4442" s="55" t="b">
        <v>0</v>
      </c>
      <c r="W4442" s="10">
        <v>47709147</v>
      </c>
      <c r="Y4442" s="51"/>
    </row>
    <row r="4443" spans="1:25" x14ac:dyDescent="0.2">
      <c r="A4443" s="29" t="s">
        <v>55</v>
      </c>
      <c r="B4443" s="34" t="s">
        <v>4797</v>
      </c>
      <c r="C4443" s="31" t="s">
        <v>4966</v>
      </c>
      <c r="D4443" s="16">
        <v>0.5</v>
      </c>
      <c r="E4443" s="8">
        <v>1024</v>
      </c>
      <c r="F4443" s="16">
        <v>743</v>
      </c>
      <c r="G4443" s="8">
        <f t="shared" si="209"/>
        <v>0.2744140625</v>
      </c>
      <c r="H4443" s="7">
        <v>0.91317496829134703</v>
      </c>
      <c r="I4443" s="17">
        <v>1</v>
      </c>
      <c r="J4443" s="3">
        <v>0.48785203871268801</v>
      </c>
      <c r="K4443" s="4">
        <v>0.99895957471728203</v>
      </c>
      <c r="L4443" s="7">
        <v>3</v>
      </c>
      <c r="M4443" s="1">
        <v>256</v>
      </c>
      <c r="N4443" s="1">
        <v>8192</v>
      </c>
      <c r="O4443" s="1">
        <v>128</v>
      </c>
      <c r="P4443" s="17">
        <v>1</v>
      </c>
      <c r="Q4443" s="3">
        <v>0.49145844870606498</v>
      </c>
      <c r="R4443" s="4">
        <v>0.99899844926324699</v>
      </c>
      <c r="S4443" s="7">
        <f t="shared" si="207"/>
        <v>3.6099999999999999E-3</v>
      </c>
      <c r="T4443" s="17">
        <f t="shared" si="208"/>
        <v>4.0000000000000003E-5</v>
      </c>
      <c r="U4443" s="54" t="b">
        <v>0</v>
      </c>
      <c r="V4443" s="55" t="b">
        <v>0</v>
      </c>
      <c r="W4443" s="10">
        <v>13185412</v>
      </c>
      <c r="Y4443" s="51"/>
    </row>
    <row r="4444" spans="1:25" x14ac:dyDescent="0.2">
      <c r="A4444" s="29" t="s">
        <v>47</v>
      </c>
      <c r="B4444" s="34" t="s">
        <v>2645</v>
      </c>
      <c r="C4444" s="31" t="s">
        <v>4557</v>
      </c>
      <c r="D4444" s="16">
        <v>0.5</v>
      </c>
      <c r="E4444" s="8">
        <v>1024</v>
      </c>
      <c r="F4444" s="16">
        <v>573</v>
      </c>
      <c r="G4444" s="8">
        <f t="shared" si="209"/>
        <v>0.4404296875</v>
      </c>
      <c r="H4444" s="7">
        <v>0.86000224220756705</v>
      </c>
      <c r="I4444" s="17">
        <v>0.999999999999999</v>
      </c>
      <c r="J4444" s="3">
        <v>0.67591746788823504</v>
      </c>
      <c r="K4444" s="4">
        <v>0.99977267951923598</v>
      </c>
      <c r="L4444" s="7">
        <v>2</v>
      </c>
      <c r="M4444" s="1">
        <v>64</v>
      </c>
      <c r="N4444" s="1">
        <v>16384</v>
      </c>
      <c r="O4444" s="1">
        <v>128</v>
      </c>
      <c r="P4444" s="17">
        <v>1</v>
      </c>
      <c r="Q4444" s="3">
        <v>0.72449939170581301</v>
      </c>
      <c r="R4444" s="4">
        <v>0.99979564235713902</v>
      </c>
      <c r="S4444" s="7">
        <f t="shared" si="207"/>
        <v>4.8579999999999998E-2</v>
      </c>
      <c r="T4444" s="17">
        <f t="shared" si="208"/>
        <v>2.0000000000000002E-5</v>
      </c>
      <c r="U4444" s="54" t="b">
        <v>0</v>
      </c>
      <c r="V4444" s="55" t="b">
        <v>0</v>
      </c>
      <c r="W4444" s="10">
        <v>15605426</v>
      </c>
      <c r="Y4444" s="51"/>
    </row>
    <row r="4445" spans="1:25" x14ac:dyDescent="0.2">
      <c r="A4445" s="29" t="s">
        <v>12</v>
      </c>
      <c r="B4445" s="34" t="s">
        <v>1854</v>
      </c>
      <c r="C4445" s="31" t="s">
        <v>3766</v>
      </c>
      <c r="D4445" s="16">
        <v>0.5</v>
      </c>
      <c r="E4445" s="8">
        <v>2048</v>
      </c>
      <c r="F4445" s="16">
        <v>121</v>
      </c>
      <c r="G4445" s="8">
        <f t="shared" si="209"/>
        <v>0.94091796875</v>
      </c>
      <c r="H4445" s="7">
        <v>0.39423872321360698</v>
      </c>
      <c r="I4445" s="17">
        <v>0.99999999989259603</v>
      </c>
      <c r="J4445" s="3">
        <v>0.38676723650609501</v>
      </c>
      <c r="K4445" s="4">
        <v>0.98156038758653097</v>
      </c>
      <c r="L4445" s="7">
        <v>2</v>
      </c>
      <c r="M4445" s="1">
        <v>256</v>
      </c>
      <c r="N4445" s="1">
        <v>32768</v>
      </c>
      <c r="O4445" s="1">
        <v>128</v>
      </c>
      <c r="P4445" s="17">
        <v>1</v>
      </c>
      <c r="Q4445" s="3">
        <v>0.39921275933524403</v>
      </c>
      <c r="R4445" s="4">
        <v>0.98373644868821997</v>
      </c>
      <c r="S4445" s="7">
        <f t="shared" si="207"/>
        <v>2.5000000000000001E-3</v>
      </c>
      <c r="T4445" s="17">
        <f t="shared" si="208"/>
        <v>2.1800000000000001E-3</v>
      </c>
      <c r="U4445" s="54" t="b">
        <v>0</v>
      </c>
      <c r="V4445" s="55" t="b">
        <v>0</v>
      </c>
      <c r="W4445" s="10">
        <v>5807879</v>
      </c>
      <c r="Y4445" s="51"/>
    </row>
    <row r="4446" spans="1:25" x14ac:dyDescent="0.2">
      <c r="A4446" s="29" t="s">
        <v>29</v>
      </c>
      <c r="B4446" s="34" t="s">
        <v>1899</v>
      </c>
      <c r="C4446" s="31" t="s">
        <v>3811</v>
      </c>
      <c r="D4446" s="16">
        <v>1</v>
      </c>
      <c r="E4446" s="8">
        <v>512</v>
      </c>
      <c r="F4446" s="16">
        <v>432</v>
      </c>
      <c r="G4446" s="8">
        <f t="shared" si="209"/>
        <v>0.15625</v>
      </c>
      <c r="H4446" s="7">
        <v>0.94690260346398303</v>
      </c>
      <c r="I4446" s="17">
        <v>0.98023053857660603</v>
      </c>
      <c r="J4446" s="3">
        <v>0.47084595657731898</v>
      </c>
      <c r="K4446" s="4">
        <v>0.98580867126538696</v>
      </c>
      <c r="L4446" s="7">
        <v>2</v>
      </c>
      <c r="M4446" s="1">
        <v>64</v>
      </c>
      <c r="N4446" s="1">
        <v>32768</v>
      </c>
      <c r="O4446" s="1">
        <v>128</v>
      </c>
      <c r="P4446" s="17">
        <v>1</v>
      </c>
      <c r="Q4446" s="3">
        <v>0.56951004011681805</v>
      </c>
      <c r="R4446" s="4">
        <v>0.98633022707344598</v>
      </c>
      <c r="S4446" s="7">
        <f t="shared" si="207"/>
        <v>9.8659999999999998E-2</v>
      </c>
      <c r="T4446" s="17">
        <f t="shared" si="208"/>
        <v>-5.1999999999999995E-4</v>
      </c>
      <c r="U4446" s="54" t="b">
        <v>0</v>
      </c>
      <c r="V4446" s="55" t="b">
        <v>0</v>
      </c>
      <c r="W4446" s="10">
        <v>101556319</v>
      </c>
      <c r="Y4446" s="51"/>
    </row>
    <row r="4447" spans="1:25" x14ac:dyDescent="0.2">
      <c r="A4447" s="29" t="s">
        <v>30</v>
      </c>
      <c r="B4447" s="34" t="s">
        <v>2314</v>
      </c>
      <c r="C4447" s="31" t="s">
        <v>4226</v>
      </c>
      <c r="D4447" s="16">
        <v>1</v>
      </c>
      <c r="E4447" s="8">
        <v>1024</v>
      </c>
      <c r="F4447" s="16">
        <v>41</v>
      </c>
      <c r="G4447" s="8">
        <f t="shared" si="209"/>
        <v>0.9599609375</v>
      </c>
      <c r="H4447" s="7">
        <v>0.52306492888966205</v>
      </c>
      <c r="I4447" s="17">
        <v>0.999999999999997</v>
      </c>
      <c r="J4447" s="3">
        <v>0.520024631928378</v>
      </c>
      <c r="K4447" s="4">
        <v>0.98705932621488601</v>
      </c>
      <c r="L4447" s="7">
        <v>2</v>
      </c>
      <c r="M4447" s="1">
        <v>64</v>
      </c>
      <c r="N4447" s="1">
        <v>32768</v>
      </c>
      <c r="O4447" s="1">
        <v>128</v>
      </c>
      <c r="P4447" s="17">
        <v>1</v>
      </c>
      <c r="Q4447" s="3">
        <v>0.52220921188137903</v>
      </c>
      <c r="R4447" s="4">
        <v>0.954863449636004</v>
      </c>
      <c r="S4447" s="7">
        <f t="shared" si="207"/>
        <v>2.1800000000000001E-3</v>
      </c>
      <c r="T4447" s="17">
        <f t="shared" si="208"/>
        <v>-3.2199999999999999E-2</v>
      </c>
      <c r="U4447" s="54" t="b">
        <v>0</v>
      </c>
      <c r="V4447" s="55" t="b">
        <v>0</v>
      </c>
      <c r="W4447" s="10">
        <v>4693409</v>
      </c>
      <c r="Y4447" s="51"/>
    </row>
    <row r="4448" spans="1:25" x14ac:dyDescent="0.2">
      <c r="A4448" s="29" t="s">
        <v>54</v>
      </c>
      <c r="B4448" s="34" t="s">
        <v>1079</v>
      </c>
      <c r="C4448" s="31" t="s">
        <v>2991</v>
      </c>
      <c r="D4448" s="16">
        <v>0.5</v>
      </c>
      <c r="E4448" s="8">
        <v>512</v>
      </c>
      <c r="F4448" s="16">
        <v>409</v>
      </c>
      <c r="G4448" s="8">
        <f t="shared" si="209"/>
        <v>0.201171875</v>
      </c>
      <c r="H4448" s="7">
        <v>0.99107243832279401</v>
      </c>
      <c r="I4448" s="17">
        <v>0.999999999999999</v>
      </c>
      <c r="J4448" s="3">
        <v>0.55529823929572297</v>
      </c>
      <c r="K4448" s="4">
        <v>0.99999913434755705</v>
      </c>
      <c r="L4448" s="7">
        <v>2</v>
      </c>
      <c r="M4448" s="1">
        <v>128</v>
      </c>
      <c r="N4448" s="1">
        <v>16384</v>
      </c>
      <c r="O4448" s="1">
        <v>128</v>
      </c>
      <c r="P4448" s="17">
        <v>1</v>
      </c>
      <c r="Q4448" s="3">
        <v>0.65658655350847195</v>
      </c>
      <c r="R4448" s="4">
        <v>0.99997138048728196</v>
      </c>
      <c r="S4448" s="7">
        <f t="shared" si="207"/>
        <v>0.10129000000000001</v>
      </c>
      <c r="T4448" s="17">
        <f t="shared" si="208"/>
        <v>-3.0000000000000001E-5</v>
      </c>
      <c r="U4448" s="54" t="b">
        <v>0</v>
      </c>
      <c r="V4448" s="55" t="b">
        <v>0</v>
      </c>
      <c r="W4448" s="10">
        <v>62378604</v>
      </c>
      <c r="Y4448" s="51"/>
    </row>
    <row r="4449" spans="1:25" x14ac:dyDescent="0.2">
      <c r="A4449" s="29" t="s">
        <v>36</v>
      </c>
      <c r="B4449" s="34" t="s">
        <v>2104</v>
      </c>
      <c r="C4449" s="31" t="s">
        <v>4016</v>
      </c>
      <c r="D4449" s="16">
        <v>0</v>
      </c>
      <c r="E4449" s="8">
        <v>1024</v>
      </c>
      <c r="F4449" s="16">
        <v>597</v>
      </c>
      <c r="G4449" s="8">
        <f t="shared" si="209"/>
        <v>0.4169921875</v>
      </c>
      <c r="H4449" s="7">
        <v>0.887018463397651</v>
      </c>
      <c r="I4449" s="17">
        <v>0.999999999999998</v>
      </c>
      <c r="J4449" s="3">
        <v>0.41186898064093203</v>
      </c>
      <c r="K4449" s="4">
        <v>0.99999799142137902</v>
      </c>
      <c r="L4449" s="7">
        <v>1</v>
      </c>
      <c r="M4449" s="1">
        <v>32</v>
      </c>
      <c r="N4449" s="1">
        <v>8192</v>
      </c>
      <c r="O4449" s="1">
        <v>128</v>
      </c>
      <c r="P4449" s="17">
        <v>1</v>
      </c>
      <c r="Q4449" s="3">
        <v>0.46072358639900002</v>
      </c>
      <c r="R4449" s="4">
        <v>1.0000000432782701</v>
      </c>
      <c r="S4449" s="7">
        <f t="shared" si="207"/>
        <v>4.8849999999999998E-2</v>
      </c>
      <c r="T4449" s="17">
        <f t="shared" si="208"/>
        <v>0</v>
      </c>
      <c r="U4449" s="54" t="b">
        <v>0</v>
      </c>
      <c r="V4449" s="55" t="b">
        <v>0</v>
      </c>
      <c r="W4449" s="10">
        <v>22758254</v>
      </c>
      <c r="Y4449" s="51"/>
    </row>
    <row r="4450" spans="1:25" x14ac:dyDescent="0.2">
      <c r="A4450" s="29" t="s">
        <v>36</v>
      </c>
      <c r="B4450" s="34" t="s">
        <v>1963</v>
      </c>
      <c r="C4450" s="31" t="s">
        <v>3875</v>
      </c>
      <c r="D4450" s="16">
        <v>0</v>
      </c>
      <c r="E4450" s="8">
        <v>512</v>
      </c>
      <c r="F4450" s="16">
        <v>323</v>
      </c>
      <c r="G4450" s="8">
        <f t="shared" si="209"/>
        <v>0.369140625</v>
      </c>
      <c r="H4450" s="7">
        <v>0.96051050597704402</v>
      </c>
      <c r="I4450" s="17">
        <v>0.98154272654169405</v>
      </c>
      <c r="J4450" s="3">
        <v>0.41991734096051397</v>
      </c>
      <c r="K4450" s="4">
        <v>0.99808187326910203</v>
      </c>
      <c r="L4450" s="7">
        <v>3</v>
      </c>
      <c r="M4450" s="1">
        <v>64</v>
      </c>
      <c r="N4450" s="1">
        <v>16384</v>
      </c>
      <c r="O4450" s="1">
        <v>128</v>
      </c>
      <c r="P4450" s="17">
        <v>1</v>
      </c>
      <c r="Q4450" s="3">
        <v>0.43059678870172602</v>
      </c>
      <c r="R4450" s="4">
        <v>0.99731521317139804</v>
      </c>
      <c r="S4450" s="7">
        <f t="shared" si="207"/>
        <v>1.068E-2</v>
      </c>
      <c r="T4450" s="17">
        <f t="shared" si="208"/>
        <v>7.6999999999999996E-4</v>
      </c>
      <c r="U4450" s="54" t="b">
        <v>0</v>
      </c>
      <c r="V4450" s="55" t="b">
        <v>0</v>
      </c>
      <c r="W4450" s="10">
        <v>9442078</v>
      </c>
      <c r="Y4450" s="51"/>
    </row>
    <row r="4451" spans="1:25" x14ac:dyDescent="0.2">
      <c r="A4451" s="29" t="s">
        <v>0</v>
      </c>
      <c r="B4451" s="34" t="s">
        <v>1859</v>
      </c>
      <c r="C4451" s="31" t="s">
        <v>3771</v>
      </c>
      <c r="D4451" s="16">
        <v>1</v>
      </c>
      <c r="E4451" s="8">
        <v>2048</v>
      </c>
      <c r="F4451" s="16">
        <v>1022</v>
      </c>
      <c r="G4451" s="8">
        <f t="shared" si="209"/>
        <v>0.5009765625</v>
      </c>
      <c r="H4451" s="7">
        <v>0.60244350057379503</v>
      </c>
      <c r="I4451" s="17">
        <v>1.0000014732614</v>
      </c>
      <c r="J4451" s="3">
        <v>0.35271040566213202</v>
      </c>
      <c r="K4451" s="4">
        <v>0.99519995318717203</v>
      </c>
      <c r="L4451" s="7">
        <v>1</v>
      </c>
      <c r="M4451" s="1">
        <v>32</v>
      </c>
      <c r="N4451" s="1">
        <v>16384</v>
      </c>
      <c r="O4451" s="1">
        <v>128</v>
      </c>
      <c r="P4451" s="17">
        <v>1</v>
      </c>
      <c r="Q4451" s="3">
        <v>0.38686926814602202</v>
      </c>
      <c r="R4451" s="4">
        <v>0.95357916892545502</v>
      </c>
      <c r="S4451" s="7">
        <f t="shared" si="207"/>
        <v>3.4160000000000003E-2</v>
      </c>
      <c r="T4451" s="17">
        <f t="shared" si="208"/>
        <v>-4.1619999999999997E-2</v>
      </c>
      <c r="U4451" s="54" t="b">
        <v>0</v>
      </c>
      <c r="V4451" s="55" t="b">
        <v>0</v>
      </c>
      <c r="W4451" s="10">
        <v>49523064</v>
      </c>
      <c r="Y4451" s="51"/>
    </row>
    <row r="4452" spans="1:25" x14ac:dyDescent="0.2">
      <c r="A4452" s="29" t="s">
        <v>2</v>
      </c>
      <c r="B4452" s="34" t="s">
        <v>2452</v>
      </c>
      <c r="C4452" s="31" t="s">
        <v>4364</v>
      </c>
      <c r="D4452" s="16">
        <v>0.5</v>
      </c>
      <c r="E4452" s="8">
        <v>512</v>
      </c>
      <c r="F4452" s="16">
        <v>350</v>
      </c>
      <c r="G4452" s="8">
        <f t="shared" si="209"/>
        <v>0.31640625</v>
      </c>
      <c r="H4452" s="7">
        <v>0.92485218672760505</v>
      </c>
      <c r="I4452" s="17">
        <v>0.999999900132164</v>
      </c>
      <c r="J4452" s="3">
        <v>0.37378654468881001</v>
      </c>
      <c r="K4452" s="4">
        <v>0.99742435539519103</v>
      </c>
      <c r="L4452" s="7">
        <v>1</v>
      </c>
      <c r="M4452" s="1">
        <v>64</v>
      </c>
      <c r="N4452" s="1">
        <v>4096</v>
      </c>
      <c r="O4452" s="1">
        <v>128</v>
      </c>
      <c r="P4452" s="17">
        <v>1</v>
      </c>
      <c r="Q4452" s="3">
        <v>0.42942773935334499</v>
      </c>
      <c r="R4452" s="4">
        <v>0.99694569906623698</v>
      </c>
      <c r="S4452" s="7">
        <f t="shared" si="207"/>
        <v>5.5640000000000002E-2</v>
      </c>
      <c r="T4452" s="17">
        <f t="shared" si="208"/>
        <v>-4.8000000000000001E-4</v>
      </c>
      <c r="U4452" s="54" t="b">
        <v>0</v>
      </c>
      <c r="V4452" s="55" t="b">
        <v>0</v>
      </c>
      <c r="W4452" s="10">
        <v>15432265</v>
      </c>
      <c r="Y4452" s="51"/>
    </row>
    <row r="4453" spans="1:25" x14ac:dyDescent="0.2">
      <c r="A4453" s="29" t="s">
        <v>38</v>
      </c>
      <c r="B4453" s="34" t="s">
        <v>2455</v>
      </c>
      <c r="C4453" s="31" t="s">
        <v>4367</v>
      </c>
      <c r="D4453" s="16">
        <v>0.5</v>
      </c>
      <c r="E4453" s="8">
        <v>2048</v>
      </c>
      <c r="F4453" s="16">
        <v>1304</v>
      </c>
      <c r="G4453" s="8">
        <f t="shared" si="209"/>
        <v>0.36328125</v>
      </c>
      <c r="H4453" s="7">
        <v>0.58974647619843701</v>
      </c>
      <c r="I4453" s="17">
        <v>1.0000000425743101</v>
      </c>
      <c r="J4453" s="3">
        <v>0.35455355841880598</v>
      </c>
      <c r="K4453" s="4">
        <v>0.99640704784745704</v>
      </c>
      <c r="L4453" s="7">
        <v>1</v>
      </c>
      <c r="M4453" s="1">
        <v>128</v>
      </c>
      <c r="N4453" s="1">
        <v>65536</v>
      </c>
      <c r="O4453" s="1">
        <v>128</v>
      </c>
      <c r="P4453" s="17">
        <v>1</v>
      </c>
      <c r="Q4453" s="3">
        <v>0.401419833538948</v>
      </c>
      <c r="R4453" s="4">
        <v>0.98247981337550105</v>
      </c>
      <c r="S4453" s="7">
        <f t="shared" si="207"/>
        <v>4.6870000000000002E-2</v>
      </c>
      <c r="T4453" s="17">
        <f t="shared" si="208"/>
        <v>-1.393E-2</v>
      </c>
      <c r="U4453" s="54" t="b">
        <v>0</v>
      </c>
      <c r="V4453" s="55" t="b">
        <v>0</v>
      </c>
      <c r="W4453" s="10">
        <v>3282506573</v>
      </c>
      <c r="Y4453" s="51"/>
    </row>
    <row r="4454" spans="1:25" x14ac:dyDescent="0.2">
      <c r="A4454" s="29" t="s">
        <v>27</v>
      </c>
      <c r="B4454" s="34" t="s">
        <v>1303</v>
      </c>
      <c r="C4454" s="31" t="s">
        <v>3215</v>
      </c>
      <c r="D4454" s="16">
        <v>0.5</v>
      </c>
      <c r="E4454" s="8">
        <v>1024</v>
      </c>
      <c r="F4454" s="16">
        <v>537</v>
      </c>
      <c r="G4454" s="8">
        <f t="shared" si="209"/>
        <v>0.4755859375</v>
      </c>
      <c r="H4454" s="7">
        <v>0.73156874746508005</v>
      </c>
      <c r="I4454" s="17">
        <v>1</v>
      </c>
      <c r="J4454" s="3">
        <v>0.43791261802007497</v>
      </c>
      <c r="K4454" s="4">
        <v>0.99371666423878202</v>
      </c>
      <c r="L4454" s="7">
        <v>1</v>
      </c>
      <c r="M4454" s="1">
        <v>256</v>
      </c>
      <c r="N4454" s="1">
        <v>8192</v>
      </c>
      <c r="O4454" s="1">
        <v>128</v>
      </c>
      <c r="P4454" s="17">
        <v>1</v>
      </c>
      <c r="Q4454" s="3">
        <v>0.48970588805575799</v>
      </c>
      <c r="R4454" s="4">
        <v>0.965518191839425</v>
      </c>
      <c r="S4454" s="7">
        <f t="shared" si="207"/>
        <v>5.1790000000000003E-2</v>
      </c>
      <c r="T4454" s="17">
        <f t="shared" si="208"/>
        <v>-2.8199999999999999E-2</v>
      </c>
      <c r="U4454" s="54" t="b">
        <v>0</v>
      </c>
      <c r="V4454" s="55" t="b">
        <v>0</v>
      </c>
      <c r="W4454" s="10">
        <v>25855121</v>
      </c>
      <c r="Y4454" s="51"/>
    </row>
    <row r="4455" spans="1:25" x14ac:dyDescent="0.2">
      <c r="A4455" s="29" t="s">
        <v>26</v>
      </c>
      <c r="B4455" s="34" t="s">
        <v>4858</v>
      </c>
      <c r="C4455" s="31" t="s">
        <v>5027</v>
      </c>
      <c r="D4455" s="16">
        <v>1</v>
      </c>
      <c r="E4455" s="8">
        <v>4096</v>
      </c>
      <c r="F4455" s="16">
        <v>2697</v>
      </c>
      <c r="G4455" s="8">
        <f t="shared" si="209"/>
        <v>0.341552734375</v>
      </c>
      <c r="H4455" s="7">
        <v>0.60876212321012702</v>
      </c>
      <c r="I4455" s="17">
        <v>0.99999944441057398</v>
      </c>
      <c r="J4455" s="3">
        <v>0.29953496539715102</v>
      </c>
      <c r="K4455" s="4">
        <v>0.99919406557849</v>
      </c>
      <c r="L4455" s="7">
        <v>3</v>
      </c>
      <c r="M4455" s="1">
        <v>128</v>
      </c>
      <c r="N4455" s="1">
        <v>32768</v>
      </c>
      <c r="O4455" s="1">
        <v>128</v>
      </c>
      <c r="P4455" s="17">
        <v>1</v>
      </c>
      <c r="Q4455" s="3">
        <v>0.30786260719721997</v>
      </c>
      <c r="R4455" s="4">
        <v>0.99913136889677601</v>
      </c>
      <c r="S4455" s="7">
        <f t="shared" si="207"/>
        <v>8.3300000000000006E-3</v>
      </c>
      <c r="T4455" s="17">
        <f t="shared" si="208"/>
        <v>-6.0000000000000002E-5</v>
      </c>
      <c r="U4455" s="54" t="b">
        <v>0</v>
      </c>
      <c r="V4455" s="55" t="b">
        <v>0</v>
      </c>
      <c r="W4455" s="10">
        <v>293792309</v>
      </c>
      <c r="Y4455" s="51"/>
    </row>
    <row r="4456" spans="1:25" x14ac:dyDescent="0.2">
      <c r="A4456" s="29" t="s">
        <v>44</v>
      </c>
      <c r="B4456" s="34" t="s">
        <v>2701</v>
      </c>
      <c r="C4456" s="31" t="s">
        <v>4613</v>
      </c>
      <c r="D4456" s="16">
        <v>1</v>
      </c>
      <c r="E4456" s="8">
        <v>1024</v>
      </c>
      <c r="F4456" s="16">
        <v>130</v>
      </c>
      <c r="G4456" s="8">
        <f t="shared" si="209"/>
        <v>0.873046875</v>
      </c>
      <c r="H4456" s="7">
        <v>0.388494029218726</v>
      </c>
      <c r="I4456" s="17">
        <v>0.99999999999997202</v>
      </c>
      <c r="J4456" s="3">
        <v>0.37021412369854401</v>
      </c>
      <c r="K4456" s="4">
        <v>0.92527762561344296</v>
      </c>
      <c r="L4456" s="7">
        <v>2</v>
      </c>
      <c r="M4456" s="1">
        <v>256</v>
      </c>
      <c r="N4456" s="1">
        <v>32768</v>
      </c>
      <c r="O4456" s="1">
        <v>128</v>
      </c>
      <c r="P4456" s="17">
        <v>1</v>
      </c>
      <c r="Q4456" s="3">
        <v>0.38726414811828203</v>
      </c>
      <c r="R4456" s="4">
        <v>0.91977819770007896</v>
      </c>
      <c r="S4456" s="7">
        <f t="shared" si="207"/>
        <v>1.7049999999999999E-2</v>
      </c>
      <c r="T4456" s="17">
        <f t="shared" si="208"/>
        <v>-5.4999999999999997E-3</v>
      </c>
      <c r="U4456" s="54" t="b">
        <v>0</v>
      </c>
      <c r="V4456" s="55" t="b">
        <v>0</v>
      </c>
      <c r="W4456" s="10">
        <v>8741341</v>
      </c>
      <c r="Y4456" s="51"/>
    </row>
    <row r="4457" spans="1:25" x14ac:dyDescent="0.2">
      <c r="A4457" s="29" t="s">
        <v>11</v>
      </c>
      <c r="B4457" s="34" t="s">
        <v>4898</v>
      </c>
      <c r="C4457" s="31" t="s">
        <v>5067</v>
      </c>
      <c r="D4457" s="16">
        <v>0</v>
      </c>
      <c r="E4457" s="8">
        <v>4096</v>
      </c>
      <c r="F4457" s="16">
        <v>1146</v>
      </c>
      <c r="G4457" s="8">
        <f t="shared" si="209"/>
        <v>0.72021484375</v>
      </c>
      <c r="H4457" s="7">
        <v>0.47269860078339199</v>
      </c>
      <c r="I4457" s="17">
        <v>1</v>
      </c>
      <c r="J4457" s="3">
        <v>0.35599504766349799</v>
      </c>
      <c r="K4457" s="4">
        <v>1.00002300427144</v>
      </c>
      <c r="L4457" s="7">
        <v>2</v>
      </c>
      <c r="M4457" s="1">
        <v>64</v>
      </c>
      <c r="N4457" s="1">
        <v>32768</v>
      </c>
      <c r="O4457" s="1">
        <v>128</v>
      </c>
      <c r="P4457" s="17">
        <v>1</v>
      </c>
      <c r="Q4457" s="3">
        <v>0.3673176395071</v>
      </c>
      <c r="R4457" s="4">
        <v>1.00000071431417</v>
      </c>
      <c r="S4457" s="7">
        <f t="shared" si="207"/>
        <v>1.132E-2</v>
      </c>
      <c r="T4457" s="17">
        <f t="shared" si="208"/>
        <v>2.0000000000000002E-5</v>
      </c>
      <c r="U4457" s="54" t="b">
        <v>0</v>
      </c>
      <c r="V4457" s="55" t="b">
        <v>0</v>
      </c>
      <c r="W4457" s="10">
        <v>24384729</v>
      </c>
      <c r="Y4457" s="51"/>
    </row>
    <row r="4458" spans="1:25" x14ac:dyDescent="0.2">
      <c r="A4458" s="29" t="s">
        <v>42</v>
      </c>
      <c r="B4458" s="34" t="s">
        <v>1645</v>
      </c>
      <c r="C4458" s="31" t="s">
        <v>3557</v>
      </c>
      <c r="D4458" s="16">
        <v>0</v>
      </c>
      <c r="E4458" s="8">
        <v>256</v>
      </c>
      <c r="F4458" s="16">
        <v>211</v>
      </c>
      <c r="G4458" s="8">
        <f t="shared" si="209"/>
        <v>0.17578125</v>
      </c>
      <c r="H4458" s="7">
        <v>0.96170620947220198</v>
      </c>
      <c r="I4458" s="17">
        <v>0.97152034357636197</v>
      </c>
      <c r="J4458" s="3">
        <v>0.340327919815201</v>
      </c>
      <c r="K4458" s="4">
        <v>0.95683872500548495</v>
      </c>
      <c r="L4458" s="7">
        <v>2</v>
      </c>
      <c r="M4458" s="1">
        <v>128</v>
      </c>
      <c r="N4458" s="1">
        <v>8192</v>
      </c>
      <c r="O4458" s="1">
        <v>128</v>
      </c>
      <c r="P4458" s="17">
        <v>1</v>
      </c>
      <c r="Q4458" s="3">
        <v>0.40019257879033399</v>
      </c>
      <c r="R4458" s="4">
        <v>0.957273269544198</v>
      </c>
      <c r="S4458" s="7">
        <f t="shared" si="207"/>
        <v>5.9859999999999997E-2</v>
      </c>
      <c r="T4458" s="17">
        <f t="shared" si="208"/>
        <v>4.2999999999999999E-4</v>
      </c>
      <c r="U4458" s="54" t="b">
        <v>0</v>
      </c>
      <c r="V4458" s="55" t="b">
        <v>0</v>
      </c>
      <c r="W4458" s="10">
        <v>12412878</v>
      </c>
      <c r="Y4458" s="51"/>
    </row>
    <row r="4459" spans="1:25" x14ac:dyDescent="0.2">
      <c r="A4459" s="29" t="s">
        <v>56</v>
      </c>
      <c r="B4459" s="34" t="s">
        <v>1026</v>
      </c>
      <c r="C4459" s="31" t="s">
        <v>2938</v>
      </c>
      <c r="D4459" s="16">
        <v>0.5</v>
      </c>
      <c r="E4459" s="8">
        <v>512</v>
      </c>
      <c r="F4459" s="16">
        <v>3</v>
      </c>
      <c r="G4459" s="8">
        <f t="shared" si="209"/>
        <v>0.994140625</v>
      </c>
      <c r="H4459" s="7">
        <v>0.55527656732030595</v>
      </c>
      <c r="I4459" s="17">
        <v>1</v>
      </c>
      <c r="J4459" s="3">
        <v>0.55527656732030495</v>
      </c>
      <c r="K4459" s="4">
        <v>0.93179250936812097</v>
      </c>
      <c r="L4459" s="7">
        <v>3</v>
      </c>
      <c r="M4459" s="1">
        <v>64</v>
      </c>
      <c r="N4459" s="1">
        <v>8192</v>
      </c>
      <c r="O4459" s="1">
        <v>128</v>
      </c>
      <c r="P4459" s="17">
        <v>1</v>
      </c>
      <c r="Q4459" s="3">
        <v>0.55527656732030495</v>
      </c>
      <c r="R4459" s="4">
        <v>0.93179250938660196</v>
      </c>
      <c r="S4459" s="7">
        <f t="shared" si="207"/>
        <v>0</v>
      </c>
      <c r="T4459" s="17">
        <f t="shared" si="208"/>
        <v>0</v>
      </c>
      <c r="U4459" s="54" t="b">
        <v>0</v>
      </c>
      <c r="V4459" s="55" t="b">
        <v>0</v>
      </c>
      <c r="W4459" s="10">
        <v>258180</v>
      </c>
      <c r="Y4459" s="51"/>
    </row>
    <row r="4460" spans="1:25" x14ac:dyDescent="0.2">
      <c r="A4460" s="29" t="s">
        <v>18</v>
      </c>
      <c r="B4460" s="34" t="s">
        <v>1023</v>
      </c>
      <c r="C4460" s="31" t="s">
        <v>2935</v>
      </c>
      <c r="D4460" s="16">
        <v>0</v>
      </c>
      <c r="E4460" s="8">
        <v>2048</v>
      </c>
      <c r="F4460" s="16">
        <v>1018</v>
      </c>
      <c r="G4460" s="8">
        <f t="shared" si="209"/>
        <v>0.5029296875</v>
      </c>
      <c r="H4460" s="7">
        <v>0.63549996235893302</v>
      </c>
      <c r="I4460" s="17">
        <v>0.999999999999997</v>
      </c>
      <c r="J4460" s="3">
        <v>0.37567120921540598</v>
      </c>
      <c r="K4460" s="4">
        <v>0.99996781217549702</v>
      </c>
      <c r="L4460" s="7">
        <v>2</v>
      </c>
      <c r="M4460" s="1">
        <v>32</v>
      </c>
      <c r="N4460" s="1">
        <v>32768</v>
      </c>
      <c r="O4460" s="1">
        <v>128</v>
      </c>
      <c r="P4460" s="17">
        <v>1</v>
      </c>
      <c r="Q4460" s="3">
        <v>0.39922029425117</v>
      </c>
      <c r="R4460" s="4">
        <v>1.00000033958493</v>
      </c>
      <c r="S4460" s="7">
        <f t="shared" si="207"/>
        <v>2.3550000000000001E-2</v>
      </c>
      <c r="T4460" s="17">
        <f t="shared" si="208"/>
        <v>3.0000000000000001E-5</v>
      </c>
      <c r="U4460" s="54" t="b">
        <v>0</v>
      </c>
      <c r="V4460" s="55" t="b">
        <v>0</v>
      </c>
      <c r="W4460" s="10">
        <v>26078973</v>
      </c>
      <c r="Y4460" s="51"/>
    </row>
    <row r="4461" spans="1:25" x14ac:dyDescent="0.2">
      <c r="A4461" s="29" t="s">
        <v>50</v>
      </c>
      <c r="B4461" s="34" t="s">
        <v>2813</v>
      </c>
      <c r="C4461" s="31" t="s">
        <v>4725</v>
      </c>
      <c r="D4461" s="16">
        <v>0</v>
      </c>
      <c r="E4461" s="8">
        <v>256</v>
      </c>
      <c r="F4461" s="16">
        <v>57</v>
      </c>
      <c r="G4461" s="8">
        <f t="shared" si="209"/>
        <v>0.77734375</v>
      </c>
      <c r="H4461" s="7">
        <v>0.99999999999995104</v>
      </c>
      <c r="I4461" s="17">
        <v>0.99999999999998901</v>
      </c>
      <c r="J4461" s="3">
        <v>0.92789545918079996</v>
      </c>
      <c r="K4461" s="4">
        <v>1.0000182185467701</v>
      </c>
      <c r="L4461" s="7">
        <v>1</v>
      </c>
      <c r="M4461" s="1">
        <v>128</v>
      </c>
      <c r="N4461" s="1">
        <v>4096</v>
      </c>
      <c r="O4461" s="1">
        <v>128</v>
      </c>
      <c r="P4461" s="17">
        <v>1</v>
      </c>
      <c r="Q4461" s="3">
        <v>0.96280075335859805</v>
      </c>
      <c r="R4461" s="4">
        <v>1.0000154652120199</v>
      </c>
      <c r="S4461" s="7">
        <f t="shared" si="207"/>
        <v>3.4909999999999997E-2</v>
      </c>
      <c r="T4461" s="17">
        <f t="shared" si="208"/>
        <v>0</v>
      </c>
      <c r="U4461" s="54" t="b">
        <v>0</v>
      </c>
      <c r="V4461" s="55" t="b">
        <v>0</v>
      </c>
      <c r="W4461" s="10">
        <v>5239279</v>
      </c>
      <c r="Y4461" s="51"/>
    </row>
    <row r="4462" spans="1:25" x14ac:dyDescent="0.2">
      <c r="A4462" s="29" t="s">
        <v>16</v>
      </c>
      <c r="B4462" s="34" t="s">
        <v>2286</v>
      </c>
      <c r="C4462" s="31" t="s">
        <v>4198</v>
      </c>
      <c r="D4462" s="16">
        <v>1</v>
      </c>
      <c r="E4462" s="8">
        <v>1024</v>
      </c>
      <c r="F4462" s="16">
        <v>281</v>
      </c>
      <c r="G4462" s="8">
        <f t="shared" si="209"/>
        <v>0.7255859375</v>
      </c>
      <c r="H4462" s="7">
        <v>0.45826797805091501</v>
      </c>
      <c r="I4462" s="17">
        <v>1</v>
      </c>
      <c r="J4462" s="3">
        <v>0.43068871069536802</v>
      </c>
      <c r="K4462" s="4">
        <v>0.98827624940412795</v>
      </c>
      <c r="L4462" s="7">
        <v>3</v>
      </c>
      <c r="M4462" s="1">
        <v>128</v>
      </c>
      <c r="N4462" s="1">
        <v>8192</v>
      </c>
      <c r="O4462" s="1">
        <v>128</v>
      </c>
      <c r="P4462" s="17">
        <v>1</v>
      </c>
      <c r="Q4462" s="3">
        <v>0.43768712322638198</v>
      </c>
      <c r="R4462" s="4">
        <v>0.98578616006100706</v>
      </c>
      <c r="S4462" s="7">
        <f t="shared" si="207"/>
        <v>7.0000000000000001E-3</v>
      </c>
      <c r="T4462" s="17">
        <f t="shared" si="208"/>
        <v>-2.49E-3</v>
      </c>
      <c r="U4462" s="54" t="b">
        <v>0</v>
      </c>
      <c r="V4462" s="55" t="b">
        <v>0</v>
      </c>
      <c r="W4462" s="10">
        <v>10378414</v>
      </c>
      <c r="Y4462" s="51"/>
    </row>
    <row r="4463" spans="1:25" x14ac:dyDescent="0.2">
      <c r="A4463" s="29" t="s">
        <v>1</v>
      </c>
      <c r="B4463" s="34" t="s">
        <v>1012</v>
      </c>
      <c r="C4463" s="31" t="s">
        <v>2924</v>
      </c>
      <c r="D4463" s="16">
        <v>1</v>
      </c>
      <c r="E4463" s="8">
        <v>1024</v>
      </c>
      <c r="F4463" s="16">
        <v>180</v>
      </c>
      <c r="G4463" s="8">
        <f t="shared" si="209"/>
        <v>0.82421875</v>
      </c>
      <c r="H4463" s="7">
        <v>0.494569691172769</v>
      </c>
      <c r="I4463" s="17">
        <v>1</v>
      </c>
      <c r="J4463" s="3">
        <v>0.48053326495390303</v>
      </c>
      <c r="K4463" s="4">
        <v>0.99584394937040399</v>
      </c>
      <c r="L4463" s="7">
        <v>1</v>
      </c>
      <c r="M4463" s="1">
        <v>256</v>
      </c>
      <c r="N4463" s="1">
        <v>65536</v>
      </c>
      <c r="O4463" s="1">
        <v>128</v>
      </c>
      <c r="P4463" s="17">
        <v>1</v>
      </c>
      <c r="Q4463" s="3">
        <v>0.57971308253577603</v>
      </c>
      <c r="R4463" s="4">
        <v>0.98034936585459798</v>
      </c>
      <c r="S4463" s="7">
        <f t="shared" si="207"/>
        <v>-7.1110000000000007E-2</v>
      </c>
      <c r="T4463" s="17">
        <f t="shared" si="208"/>
        <v>-1.549E-2</v>
      </c>
      <c r="U4463" s="54" t="b">
        <v>0</v>
      </c>
      <c r="V4463" s="55" t="b">
        <v>0</v>
      </c>
      <c r="W4463" s="10">
        <v>9099711</v>
      </c>
      <c r="Y4463" s="51"/>
    </row>
    <row r="4464" spans="1:25" x14ac:dyDescent="0.2">
      <c r="A4464" s="29" t="s">
        <v>19</v>
      </c>
      <c r="B4464" s="34" t="s">
        <v>1407</v>
      </c>
      <c r="C4464" s="31" t="s">
        <v>3319</v>
      </c>
      <c r="D4464" s="16">
        <v>0.5</v>
      </c>
      <c r="E4464" s="8">
        <v>512</v>
      </c>
      <c r="F4464" s="16">
        <v>218</v>
      </c>
      <c r="G4464" s="8">
        <f t="shared" si="209"/>
        <v>0.57421875</v>
      </c>
      <c r="H4464" s="7">
        <v>0.53354744823168099</v>
      </c>
      <c r="I4464" s="17">
        <v>1.0001060394259</v>
      </c>
      <c r="J4464" s="3">
        <v>0.44508374253583699</v>
      </c>
      <c r="K4464" s="4">
        <v>0.99990995010790795</v>
      </c>
      <c r="L4464" s="7">
        <v>2</v>
      </c>
      <c r="M4464" s="1">
        <v>128</v>
      </c>
      <c r="N4464" s="1">
        <v>65536</v>
      </c>
      <c r="O4464" s="1">
        <v>128</v>
      </c>
      <c r="P4464" s="17">
        <v>1</v>
      </c>
      <c r="Q4464" s="3">
        <v>0.47818080888141001</v>
      </c>
      <c r="R4464" s="4">
        <v>0.99990936618203297</v>
      </c>
      <c r="S4464" s="7">
        <f t="shared" si="207"/>
        <v>3.3099999999999997E-2</v>
      </c>
      <c r="T4464" s="17">
        <f t="shared" si="208"/>
        <v>0</v>
      </c>
      <c r="U4464" s="54" t="b">
        <v>0</v>
      </c>
      <c r="V4464" s="55" t="b">
        <v>0</v>
      </c>
      <c r="W4464" s="10">
        <v>21197326</v>
      </c>
      <c r="Y4464" s="51"/>
    </row>
    <row r="4465" spans="1:25" x14ac:dyDescent="0.2">
      <c r="A4465" s="29" t="s">
        <v>32</v>
      </c>
      <c r="B4465" s="34" t="s">
        <v>4853</v>
      </c>
      <c r="C4465" s="31" t="s">
        <v>5022</v>
      </c>
      <c r="D4465" s="16">
        <v>0</v>
      </c>
      <c r="E4465" s="8">
        <v>512</v>
      </c>
      <c r="F4465" s="16">
        <v>1</v>
      </c>
      <c r="G4465" s="8">
        <f t="shared" si="209"/>
        <v>0.998046875</v>
      </c>
      <c r="H4465" s="7">
        <v>0.54942695479284098</v>
      </c>
      <c r="I4465" s="17">
        <v>1</v>
      </c>
      <c r="J4465" s="3">
        <v>0.54942695480080594</v>
      </c>
      <c r="K4465" s="4">
        <v>1</v>
      </c>
      <c r="L4465" s="7">
        <v>3</v>
      </c>
      <c r="M4465" s="1">
        <v>64</v>
      </c>
      <c r="N4465" s="1">
        <v>4096</v>
      </c>
      <c r="O4465" s="1">
        <v>128</v>
      </c>
      <c r="P4465" s="17">
        <v>1</v>
      </c>
      <c r="Q4465" s="3">
        <v>0.54942695480019599</v>
      </c>
      <c r="R4465" s="4">
        <v>1</v>
      </c>
      <c r="S4465" s="7">
        <f t="shared" si="207"/>
        <v>0</v>
      </c>
      <c r="T4465" s="17">
        <f t="shared" si="208"/>
        <v>0</v>
      </c>
      <c r="U4465" s="54" t="b">
        <v>0</v>
      </c>
      <c r="V4465" s="55" t="b">
        <v>0</v>
      </c>
      <c r="W4465" s="10">
        <v>215970</v>
      </c>
      <c r="Y4465" s="51"/>
    </row>
    <row r="4466" spans="1:25" x14ac:dyDescent="0.2">
      <c r="A4466" s="29" t="s">
        <v>1</v>
      </c>
      <c r="B4466" s="34" t="s">
        <v>2386</v>
      </c>
      <c r="C4466" s="31" t="s">
        <v>4298</v>
      </c>
      <c r="D4466" s="16">
        <v>0.5</v>
      </c>
      <c r="E4466" s="8">
        <v>1024</v>
      </c>
      <c r="F4466" s="16">
        <v>178</v>
      </c>
      <c r="G4466" s="8">
        <f t="shared" si="209"/>
        <v>0.826171875</v>
      </c>
      <c r="H4466" s="7">
        <v>0.61099346191119697</v>
      </c>
      <c r="I4466" s="17">
        <v>1</v>
      </c>
      <c r="J4466" s="3">
        <v>0.58021013845833402</v>
      </c>
      <c r="K4466" s="4">
        <v>0.97738217857549803</v>
      </c>
      <c r="L4466" s="7">
        <v>3</v>
      </c>
      <c r="M4466" s="1">
        <v>128</v>
      </c>
      <c r="N4466" s="1">
        <v>16384</v>
      </c>
      <c r="O4466" s="1">
        <v>128</v>
      </c>
      <c r="P4466" s="17">
        <v>1</v>
      </c>
      <c r="Q4466" s="3">
        <v>0.59166361076476504</v>
      </c>
      <c r="R4466" s="4">
        <v>0.97973614215350802</v>
      </c>
      <c r="S4466" s="7">
        <f t="shared" si="207"/>
        <v>1.145E-2</v>
      </c>
      <c r="T4466" s="17">
        <f t="shared" si="208"/>
        <v>2.3500000000000001E-3</v>
      </c>
      <c r="U4466" s="54" t="b">
        <v>0</v>
      </c>
      <c r="V4466" s="55" t="b">
        <v>0</v>
      </c>
      <c r="W4466" s="10">
        <v>6194379</v>
      </c>
      <c r="Y4466" s="51"/>
    </row>
    <row r="4467" spans="1:25" x14ac:dyDescent="0.2">
      <c r="A4467" s="29" t="s">
        <v>22</v>
      </c>
      <c r="B4467" s="34" t="s">
        <v>2064</v>
      </c>
      <c r="C4467" s="31" t="s">
        <v>3976</v>
      </c>
      <c r="D4467" s="16">
        <v>0.5</v>
      </c>
      <c r="E4467" s="8">
        <v>512</v>
      </c>
      <c r="F4467" s="16">
        <v>306</v>
      </c>
      <c r="G4467" s="8">
        <f t="shared" si="209"/>
        <v>0.40234375</v>
      </c>
      <c r="H4467" s="7">
        <v>0.95381053917258596</v>
      </c>
      <c r="I4467" s="17">
        <v>0.94111808328653102</v>
      </c>
      <c r="J4467" s="3">
        <v>0.73877203681769599</v>
      </c>
      <c r="K4467" s="4">
        <v>0.99036588844090401</v>
      </c>
      <c r="L4467" s="7">
        <v>2</v>
      </c>
      <c r="M4467" s="1">
        <v>128</v>
      </c>
      <c r="N4467" s="1">
        <v>65536</v>
      </c>
      <c r="O4467" s="1">
        <v>128</v>
      </c>
      <c r="P4467" s="17">
        <v>1</v>
      </c>
      <c r="Q4467" s="3">
        <v>0.83608282901730901</v>
      </c>
      <c r="R4467" s="4">
        <v>0.97858176262191499</v>
      </c>
      <c r="S4467" s="7">
        <f t="shared" si="207"/>
        <v>9.7309999999999994E-2</v>
      </c>
      <c r="T4467" s="17">
        <f t="shared" si="208"/>
        <v>1.1780000000000001E-2</v>
      </c>
      <c r="U4467" s="54" t="b">
        <v>0</v>
      </c>
      <c r="V4467" s="55" t="b">
        <v>1</v>
      </c>
      <c r="W4467" s="10">
        <v>17106975</v>
      </c>
      <c r="Y4467" s="51"/>
    </row>
    <row r="4468" spans="1:25" x14ac:dyDescent="0.2">
      <c r="A4468" s="29" t="s">
        <v>29</v>
      </c>
      <c r="B4468" s="34" t="s">
        <v>1410</v>
      </c>
      <c r="C4468" s="31" t="s">
        <v>3322</v>
      </c>
      <c r="D4468" s="16">
        <v>0</v>
      </c>
      <c r="E4468" s="8">
        <v>512</v>
      </c>
      <c r="F4468" s="16">
        <v>432</v>
      </c>
      <c r="G4468" s="8">
        <f t="shared" si="209"/>
        <v>0.15625</v>
      </c>
      <c r="H4468" s="7">
        <v>0.96377079763286</v>
      </c>
      <c r="I4468" s="17">
        <v>0.999999999999999</v>
      </c>
      <c r="J4468" s="3">
        <v>0.47652187745865698</v>
      </c>
      <c r="K4468" s="4">
        <v>0.99999985064484298</v>
      </c>
      <c r="L4468" s="7">
        <v>1</v>
      </c>
      <c r="M4468" s="1">
        <v>128</v>
      </c>
      <c r="N4468" s="1">
        <v>4096</v>
      </c>
      <c r="O4468" s="1">
        <v>128</v>
      </c>
      <c r="P4468" s="17">
        <v>1</v>
      </c>
      <c r="Q4468" s="3">
        <v>0.57971118761545504</v>
      </c>
      <c r="R4468" s="4">
        <v>0.99999999708339604</v>
      </c>
      <c r="S4468" s="7">
        <f t="shared" si="207"/>
        <v>0.10319</v>
      </c>
      <c r="T4468" s="17">
        <f t="shared" si="208"/>
        <v>0</v>
      </c>
      <c r="U4468" s="54" t="b">
        <v>0</v>
      </c>
      <c r="V4468" s="55" t="b">
        <v>0</v>
      </c>
      <c r="W4468" s="10">
        <v>35329348</v>
      </c>
      <c r="Y4468" s="51"/>
    </row>
    <row r="4469" spans="1:25" x14ac:dyDescent="0.2">
      <c r="A4469" s="29" t="s">
        <v>59</v>
      </c>
      <c r="B4469" s="34" t="s">
        <v>2164</v>
      </c>
      <c r="C4469" s="31" t="s">
        <v>4076</v>
      </c>
      <c r="D4469" s="16">
        <v>1</v>
      </c>
      <c r="E4469" s="8">
        <v>256</v>
      </c>
      <c r="F4469" s="16">
        <v>118</v>
      </c>
      <c r="G4469" s="8">
        <f t="shared" si="209"/>
        <v>0.5390625</v>
      </c>
      <c r="H4469" s="7">
        <v>0.78159005584553898</v>
      </c>
      <c r="I4469" s="17">
        <v>0.98274369943038897</v>
      </c>
      <c r="J4469" s="3">
        <v>0.54348329462761502</v>
      </c>
      <c r="K4469" s="4">
        <v>0.97605731745136703</v>
      </c>
      <c r="L4469" s="7">
        <v>2</v>
      </c>
      <c r="M4469" s="1">
        <v>256</v>
      </c>
      <c r="N4469" s="1">
        <v>16384</v>
      </c>
      <c r="O4469" s="1">
        <v>128</v>
      </c>
      <c r="P4469" s="17">
        <v>1</v>
      </c>
      <c r="Q4469" s="3">
        <v>0.591625311744989</v>
      </c>
      <c r="R4469" s="4">
        <v>0.94960078059582598</v>
      </c>
      <c r="S4469" s="7">
        <f t="shared" si="207"/>
        <v>4.8140000000000002E-2</v>
      </c>
      <c r="T4469" s="17">
        <f t="shared" si="208"/>
        <v>-2.6460000000000001E-2</v>
      </c>
      <c r="U4469" s="54" t="b">
        <v>0</v>
      </c>
      <c r="V4469" s="55" t="b">
        <v>0</v>
      </c>
      <c r="W4469" s="10">
        <v>6527758</v>
      </c>
      <c r="Y4469" s="51"/>
    </row>
    <row r="4470" spans="1:25" x14ac:dyDescent="0.2">
      <c r="A4470" s="29" t="s">
        <v>52</v>
      </c>
      <c r="B4470" s="34" t="s">
        <v>2667</v>
      </c>
      <c r="C4470" s="31" t="s">
        <v>4579</v>
      </c>
      <c r="D4470" s="16">
        <v>0.5</v>
      </c>
      <c r="E4470" s="8">
        <v>256</v>
      </c>
      <c r="F4470" s="16">
        <v>219</v>
      </c>
      <c r="G4470" s="8">
        <f t="shared" si="209"/>
        <v>0.14453125</v>
      </c>
      <c r="H4470" s="7">
        <v>0.95348095170130698</v>
      </c>
      <c r="I4470" s="17">
        <v>0.83904256419235101</v>
      </c>
      <c r="J4470" s="3">
        <v>0.535358745178241</v>
      </c>
      <c r="K4470" s="4">
        <v>0.95848465646560499</v>
      </c>
      <c r="L4470" s="7">
        <v>2</v>
      </c>
      <c r="M4470" s="1">
        <v>128</v>
      </c>
      <c r="N4470" s="1">
        <v>2048</v>
      </c>
      <c r="O4470" s="1">
        <v>128</v>
      </c>
      <c r="P4470" s="17">
        <v>1</v>
      </c>
      <c r="Q4470" s="3">
        <v>0.56570263347984695</v>
      </c>
      <c r="R4470" s="4">
        <v>0.95645848210129103</v>
      </c>
      <c r="S4470" s="7">
        <f t="shared" si="207"/>
        <v>3.0339999999999999E-2</v>
      </c>
      <c r="T4470" s="17">
        <f t="shared" si="208"/>
        <v>2.0300000000000001E-3</v>
      </c>
      <c r="U4470" s="54" t="b">
        <v>0</v>
      </c>
      <c r="V4470" s="55" t="b">
        <v>0</v>
      </c>
      <c r="W4470" s="10">
        <v>11357097</v>
      </c>
      <c r="Y4470" s="51"/>
    </row>
    <row r="4471" spans="1:25" x14ac:dyDescent="0.2">
      <c r="A4471" s="29" t="s">
        <v>53</v>
      </c>
      <c r="B4471" s="34" t="s">
        <v>1472</v>
      </c>
      <c r="C4471" s="31" t="s">
        <v>3384</v>
      </c>
      <c r="D4471" s="16">
        <v>1</v>
      </c>
      <c r="E4471" s="8">
        <v>256</v>
      </c>
      <c r="F4471" s="16">
        <v>212</v>
      </c>
      <c r="G4471" s="8">
        <f t="shared" si="209"/>
        <v>0.171875</v>
      </c>
      <c r="H4471" s="7">
        <v>0.96564004604308595</v>
      </c>
      <c r="I4471" s="17">
        <v>0.81951479852956</v>
      </c>
      <c r="J4471" s="3">
        <v>0.64740574368846004</v>
      </c>
      <c r="K4471" s="4">
        <v>0.85791677835260904</v>
      </c>
      <c r="L4471" s="7">
        <v>1</v>
      </c>
      <c r="M4471" s="1">
        <v>256</v>
      </c>
      <c r="N4471" s="1">
        <v>8192</v>
      </c>
      <c r="O4471" s="1">
        <v>128</v>
      </c>
      <c r="P4471" s="17">
        <v>1</v>
      </c>
      <c r="Q4471" s="3">
        <v>0.78737499624384499</v>
      </c>
      <c r="R4471" s="4">
        <v>0.833132214287995</v>
      </c>
      <c r="S4471" s="7">
        <f t="shared" si="207"/>
        <v>0.13997000000000001</v>
      </c>
      <c r="T4471" s="17">
        <f t="shared" si="208"/>
        <v>2.478E-2</v>
      </c>
      <c r="U4471" s="54" t="b">
        <v>0</v>
      </c>
      <c r="V4471" s="55" t="b">
        <v>1</v>
      </c>
      <c r="W4471" s="10">
        <v>10488006</v>
      </c>
      <c r="Y4471" s="51"/>
    </row>
    <row r="4472" spans="1:25" x14ac:dyDescent="0.2">
      <c r="A4472" s="29" t="s">
        <v>59</v>
      </c>
      <c r="B4472" s="34" t="s">
        <v>2145</v>
      </c>
      <c r="C4472" s="31" t="s">
        <v>4057</v>
      </c>
      <c r="D4472" s="16">
        <v>1</v>
      </c>
      <c r="E4472" s="8">
        <v>512</v>
      </c>
      <c r="F4472" s="16">
        <v>193</v>
      </c>
      <c r="G4472" s="8">
        <f t="shared" si="209"/>
        <v>0.623046875</v>
      </c>
      <c r="H4472" s="7">
        <v>0.71855654347882003</v>
      </c>
      <c r="I4472" s="17">
        <v>1.0000000006604199</v>
      </c>
      <c r="J4472" s="3">
        <v>0.52086471257917</v>
      </c>
      <c r="K4472" s="4">
        <v>0.99956227925622398</v>
      </c>
      <c r="L4472" s="7">
        <v>3</v>
      </c>
      <c r="M4472" s="1">
        <v>64</v>
      </c>
      <c r="N4472" s="1">
        <v>16384</v>
      </c>
      <c r="O4472" s="1">
        <v>128</v>
      </c>
      <c r="P4472" s="17">
        <v>1</v>
      </c>
      <c r="Q4472" s="3">
        <v>0.53997089062785397</v>
      </c>
      <c r="R4472" s="4">
        <v>0.99693461177562004</v>
      </c>
      <c r="S4472" s="7">
        <f t="shared" si="207"/>
        <v>1.9109999999999999E-2</v>
      </c>
      <c r="T4472" s="17">
        <f t="shared" si="208"/>
        <v>-2.63E-3</v>
      </c>
      <c r="U4472" s="54" t="b">
        <v>0</v>
      </c>
      <c r="V4472" s="55" t="b">
        <v>0</v>
      </c>
      <c r="W4472" s="10">
        <v>6986478</v>
      </c>
      <c r="Y4472" s="51"/>
    </row>
    <row r="4473" spans="1:25" x14ac:dyDescent="0.2">
      <c r="A4473" s="29" t="s">
        <v>40</v>
      </c>
      <c r="B4473" s="34" t="s">
        <v>1141</v>
      </c>
      <c r="C4473" s="31" t="s">
        <v>3053</v>
      </c>
      <c r="D4473" s="16">
        <v>1</v>
      </c>
      <c r="E4473" s="8">
        <v>256</v>
      </c>
      <c r="F4473" s="16">
        <v>148</v>
      </c>
      <c r="G4473" s="8">
        <f t="shared" si="209"/>
        <v>0.421875</v>
      </c>
      <c r="H4473" s="7">
        <v>0.72709295145407604</v>
      </c>
      <c r="I4473" s="17">
        <v>0.62393393192143398</v>
      </c>
      <c r="J4473" s="3">
        <v>0.64376831076832297</v>
      </c>
      <c r="K4473" s="4">
        <v>0.89467645342581703</v>
      </c>
      <c r="L4473" s="7">
        <v>2</v>
      </c>
      <c r="M4473" s="1">
        <v>32</v>
      </c>
      <c r="N4473" s="1">
        <v>65536</v>
      </c>
      <c r="O4473" s="1">
        <v>128</v>
      </c>
      <c r="P4473" s="17">
        <v>1</v>
      </c>
      <c r="Q4473" s="3">
        <v>0.67419480270529697</v>
      </c>
      <c r="R4473" s="4">
        <v>0.87225881165845098</v>
      </c>
      <c r="S4473" s="7">
        <f t="shared" si="207"/>
        <v>3.0429999999999999E-2</v>
      </c>
      <c r="T4473" s="17">
        <f t="shared" si="208"/>
        <v>2.2419999999999999E-2</v>
      </c>
      <c r="U4473" s="54" t="b">
        <v>0</v>
      </c>
      <c r="V4473" s="55" t="b">
        <v>1</v>
      </c>
      <c r="W4473" s="10">
        <v>8977061</v>
      </c>
      <c r="Y4473" s="51"/>
    </row>
    <row r="4474" spans="1:25" x14ac:dyDescent="0.2">
      <c r="A4474" s="29" t="s">
        <v>35</v>
      </c>
      <c r="B4474" s="34" t="s">
        <v>2837</v>
      </c>
      <c r="C4474" s="31" t="s">
        <v>4749</v>
      </c>
      <c r="D4474" s="16">
        <v>1</v>
      </c>
      <c r="E4474" s="8">
        <v>256</v>
      </c>
      <c r="F4474" s="16">
        <v>14</v>
      </c>
      <c r="G4474" s="8">
        <f t="shared" si="209"/>
        <v>0.9453125</v>
      </c>
      <c r="H4474" s="7">
        <v>0.63454900013287396</v>
      </c>
      <c r="I4474" s="17">
        <v>0.999999999999999</v>
      </c>
      <c r="J4474" s="3">
        <v>0.62590861607619497</v>
      </c>
      <c r="K4474" s="4">
        <v>0.999600793909455</v>
      </c>
      <c r="L4474" s="7">
        <v>1</v>
      </c>
      <c r="M4474" s="1">
        <v>64</v>
      </c>
      <c r="N4474" s="1">
        <v>16384</v>
      </c>
      <c r="O4474" s="1">
        <v>128</v>
      </c>
      <c r="P4474" s="17">
        <v>1</v>
      </c>
      <c r="Q4474" s="3">
        <v>0.63334802768044096</v>
      </c>
      <c r="R4474" s="4">
        <v>0.99997488396977696</v>
      </c>
      <c r="S4474" s="7">
        <f t="shared" si="207"/>
        <v>7.4400000000000004E-3</v>
      </c>
      <c r="T4474" s="17">
        <f t="shared" si="208"/>
        <v>3.6999999999999999E-4</v>
      </c>
      <c r="U4474" s="54" t="b">
        <v>0</v>
      </c>
      <c r="V4474" s="55" t="b">
        <v>0</v>
      </c>
      <c r="W4474" s="10">
        <v>3714360</v>
      </c>
      <c r="Y4474" s="51"/>
    </row>
    <row r="4475" spans="1:25" x14ac:dyDescent="0.2">
      <c r="A4475" s="29" t="s">
        <v>48</v>
      </c>
      <c r="B4475" s="34" t="s">
        <v>4783</v>
      </c>
      <c r="C4475" s="31" t="s">
        <v>4952</v>
      </c>
      <c r="D4475" s="16">
        <v>1</v>
      </c>
      <c r="E4475" s="8">
        <v>512</v>
      </c>
      <c r="F4475" s="16">
        <v>224</v>
      </c>
      <c r="G4475" s="8">
        <f t="shared" si="209"/>
        <v>0.5625</v>
      </c>
      <c r="H4475" s="7">
        <v>0.842704587625135</v>
      </c>
      <c r="I4475" s="17">
        <v>1</v>
      </c>
      <c r="J4475" s="3">
        <v>0.71882537695411597</v>
      </c>
      <c r="K4475" s="4">
        <v>1.00000016492288</v>
      </c>
      <c r="L4475" s="7">
        <v>3</v>
      </c>
      <c r="M4475" s="1">
        <v>256</v>
      </c>
      <c r="N4475" s="1">
        <v>4096</v>
      </c>
      <c r="O4475" s="1">
        <v>128</v>
      </c>
      <c r="P4475" s="17">
        <v>1</v>
      </c>
      <c r="Q4475" s="3">
        <v>0.73093616731368005</v>
      </c>
      <c r="R4475" s="4">
        <v>1.00000001996766</v>
      </c>
      <c r="S4475" s="7">
        <f t="shared" si="207"/>
        <v>1.2109999999999999E-2</v>
      </c>
      <c r="T4475" s="17">
        <f t="shared" si="208"/>
        <v>0</v>
      </c>
      <c r="U4475" s="54" t="b">
        <v>0</v>
      </c>
      <c r="V4475" s="55" t="b">
        <v>0</v>
      </c>
      <c r="W4475" s="10">
        <v>6069982</v>
      </c>
      <c r="Y4475" s="51"/>
    </row>
    <row r="4476" spans="1:25" x14ac:dyDescent="0.2">
      <c r="A4476" s="29" t="s">
        <v>11</v>
      </c>
      <c r="B4476" s="34" t="s">
        <v>2043</v>
      </c>
      <c r="C4476" s="31" t="s">
        <v>3955</v>
      </c>
      <c r="D4476" s="16">
        <v>1</v>
      </c>
      <c r="E4476" s="8">
        <v>512</v>
      </c>
      <c r="F4476" s="16">
        <v>210</v>
      </c>
      <c r="G4476" s="8">
        <f t="shared" si="209"/>
        <v>0.58984375</v>
      </c>
      <c r="H4476" s="7">
        <v>0.81526152347814096</v>
      </c>
      <c r="I4476" s="17">
        <v>1</v>
      </c>
      <c r="J4476" s="3">
        <v>0.54822863515745901</v>
      </c>
      <c r="K4476" s="4">
        <v>0.99584819709182804</v>
      </c>
      <c r="L4476" s="7">
        <v>1</v>
      </c>
      <c r="M4476" s="1">
        <v>128</v>
      </c>
      <c r="N4476" s="1">
        <v>4096</v>
      </c>
      <c r="O4476" s="1">
        <v>128</v>
      </c>
      <c r="P4476" s="17">
        <v>1</v>
      </c>
      <c r="Q4476" s="3">
        <v>0.59277623196144102</v>
      </c>
      <c r="R4476" s="4">
        <v>0.97039307539622199</v>
      </c>
      <c r="S4476" s="7">
        <f t="shared" si="207"/>
        <v>4.4549999999999999E-2</v>
      </c>
      <c r="T4476" s="17">
        <f t="shared" si="208"/>
        <v>-2.546E-2</v>
      </c>
      <c r="U4476" s="54" t="b">
        <v>0</v>
      </c>
      <c r="V4476" s="55" t="b">
        <v>0</v>
      </c>
      <c r="W4476" s="10">
        <v>8177531</v>
      </c>
      <c r="Y4476" s="51"/>
    </row>
    <row r="4477" spans="1:25" x14ac:dyDescent="0.2">
      <c r="A4477" s="29" t="s">
        <v>2</v>
      </c>
      <c r="B4477" s="34" t="s">
        <v>2810</v>
      </c>
      <c r="C4477" s="31" t="s">
        <v>4722</v>
      </c>
      <c r="D4477" s="16">
        <v>0.5</v>
      </c>
      <c r="E4477" s="8">
        <v>2048</v>
      </c>
      <c r="F4477" s="16">
        <v>1211</v>
      </c>
      <c r="G4477" s="8">
        <f t="shared" si="209"/>
        <v>0.40869140625</v>
      </c>
      <c r="H4477" s="7">
        <v>0.848134033557147</v>
      </c>
      <c r="I4477" s="17">
        <v>0.99999967325567796</v>
      </c>
      <c r="J4477" s="3">
        <v>0.382455216244597</v>
      </c>
      <c r="K4477" s="4">
        <v>0.99133052439256797</v>
      </c>
      <c r="L4477" s="7">
        <v>3</v>
      </c>
      <c r="M4477" s="1">
        <v>256</v>
      </c>
      <c r="N4477" s="1">
        <v>16384</v>
      </c>
      <c r="O4477" s="1">
        <v>128</v>
      </c>
      <c r="P4477" s="17">
        <v>1</v>
      </c>
      <c r="Q4477" s="3">
        <v>0.39008033863476999</v>
      </c>
      <c r="R4477" s="4">
        <v>0.99211655584491598</v>
      </c>
      <c r="S4477" s="7">
        <f t="shared" si="207"/>
        <v>7.6299999999999996E-3</v>
      </c>
      <c r="T4477" s="17">
        <f t="shared" si="208"/>
        <v>7.9000000000000001E-4</v>
      </c>
      <c r="U4477" s="54" t="b">
        <v>0</v>
      </c>
      <c r="V4477" s="55" t="b">
        <v>0</v>
      </c>
      <c r="W4477" s="10">
        <v>35329933</v>
      </c>
      <c r="Y4477" s="51"/>
    </row>
    <row r="4478" spans="1:25" x14ac:dyDescent="0.2">
      <c r="A4478" s="29" t="s">
        <v>56</v>
      </c>
      <c r="B4478" s="34" t="s">
        <v>2190</v>
      </c>
      <c r="C4478" s="31" t="s">
        <v>4102</v>
      </c>
      <c r="D4478" s="16">
        <v>1</v>
      </c>
      <c r="E4478" s="8">
        <v>1024</v>
      </c>
      <c r="F4478" s="16">
        <v>4</v>
      </c>
      <c r="G4478" s="8">
        <f t="shared" si="209"/>
        <v>0.99609375</v>
      </c>
      <c r="H4478" s="7">
        <v>0.39047839106125098</v>
      </c>
      <c r="I4478" s="17">
        <v>1</v>
      </c>
      <c r="J4478" s="3">
        <v>0.39047839106125098</v>
      </c>
      <c r="K4478" s="4">
        <v>0.83978147380041201</v>
      </c>
      <c r="L4478" s="7">
        <v>3</v>
      </c>
      <c r="M4478" s="1">
        <v>64</v>
      </c>
      <c r="N4478" s="1">
        <v>8192</v>
      </c>
      <c r="O4478" s="1">
        <v>128</v>
      </c>
      <c r="P4478" s="17">
        <v>1</v>
      </c>
      <c r="Q4478" s="3">
        <v>0.39047839106125098</v>
      </c>
      <c r="R4478" s="4">
        <v>0.84005760394134699</v>
      </c>
      <c r="S4478" s="7">
        <f t="shared" si="207"/>
        <v>0</v>
      </c>
      <c r="T4478" s="17">
        <f t="shared" si="208"/>
        <v>2.7999999999999998E-4</v>
      </c>
      <c r="U4478" s="54" t="b">
        <v>0</v>
      </c>
      <c r="V4478" s="55" t="b">
        <v>0</v>
      </c>
      <c r="W4478" s="10">
        <v>268193</v>
      </c>
      <c r="Y4478" s="51"/>
    </row>
    <row r="4479" spans="1:25" x14ac:dyDescent="0.2">
      <c r="A4479" s="29" t="s">
        <v>4</v>
      </c>
      <c r="B4479" s="34" t="s">
        <v>1596</v>
      </c>
      <c r="C4479" s="31" t="s">
        <v>3508</v>
      </c>
      <c r="D4479" s="16">
        <v>0</v>
      </c>
      <c r="E4479" s="8">
        <v>512</v>
      </c>
      <c r="F4479" s="16">
        <v>178</v>
      </c>
      <c r="G4479" s="8">
        <f t="shared" si="209"/>
        <v>0.65234375</v>
      </c>
      <c r="H4479" s="7">
        <v>0.59261003575336901</v>
      </c>
      <c r="I4479" s="17">
        <v>1.0000032324278401</v>
      </c>
      <c r="J4479" s="3">
        <v>0.495470356999275</v>
      </c>
      <c r="K4479" s="4">
        <v>1.00346886904088</v>
      </c>
      <c r="L4479" s="7">
        <v>3</v>
      </c>
      <c r="M4479" s="1">
        <v>64</v>
      </c>
      <c r="N4479" s="1">
        <v>65536</v>
      </c>
      <c r="O4479" s="1">
        <v>128</v>
      </c>
      <c r="P4479" s="17">
        <v>1</v>
      </c>
      <c r="Q4479" s="3">
        <v>0.52491787274660595</v>
      </c>
      <c r="R4479" s="4">
        <v>1.0005316374839399</v>
      </c>
      <c r="S4479" s="7">
        <f t="shared" si="207"/>
        <v>2.945E-2</v>
      </c>
      <c r="T4479" s="17">
        <f t="shared" si="208"/>
        <v>2.9399999999999999E-3</v>
      </c>
      <c r="U4479" s="54" t="b">
        <v>0</v>
      </c>
      <c r="V4479" s="55" t="b">
        <v>1</v>
      </c>
      <c r="W4479" s="10">
        <v>11895886</v>
      </c>
      <c r="Y4479" s="51"/>
    </row>
    <row r="4480" spans="1:25" x14ac:dyDescent="0.2">
      <c r="A4480" s="29" t="s">
        <v>33</v>
      </c>
      <c r="B4480" s="34" t="s">
        <v>1609</v>
      </c>
      <c r="C4480" s="31" t="s">
        <v>3521</v>
      </c>
      <c r="D4480" s="16">
        <v>0</v>
      </c>
      <c r="E4480" s="8">
        <v>512</v>
      </c>
      <c r="F4480" s="16">
        <v>432</v>
      </c>
      <c r="G4480" s="8">
        <f t="shared" si="209"/>
        <v>0.15625</v>
      </c>
      <c r="H4480" s="7">
        <v>0.94641376449019898</v>
      </c>
      <c r="I4480" s="17">
        <v>0.999999999999999</v>
      </c>
      <c r="J4480" s="3">
        <v>0.45049213548695199</v>
      </c>
      <c r="K4480" s="4">
        <v>1.0000000016019199</v>
      </c>
      <c r="L4480" s="7">
        <v>1</v>
      </c>
      <c r="M4480" s="1">
        <v>128</v>
      </c>
      <c r="N4480" s="1">
        <v>8192</v>
      </c>
      <c r="O4480" s="1">
        <v>128</v>
      </c>
      <c r="P4480" s="17">
        <v>1</v>
      </c>
      <c r="Q4480" s="3">
        <v>0.57116804877940097</v>
      </c>
      <c r="R4480" s="4">
        <v>1.0000000011669401</v>
      </c>
      <c r="S4480" s="7">
        <f t="shared" si="207"/>
        <v>0.12068</v>
      </c>
      <c r="T4480" s="17">
        <f t="shared" si="208"/>
        <v>0</v>
      </c>
      <c r="U4480" s="54" t="b">
        <v>0</v>
      </c>
      <c r="V4480" s="55" t="b">
        <v>0</v>
      </c>
      <c r="W4480" s="10">
        <v>102303189</v>
      </c>
      <c r="Y4480" s="51"/>
    </row>
    <row r="4481" spans="1:25" x14ac:dyDescent="0.2">
      <c r="A4481" s="29" t="s">
        <v>43</v>
      </c>
      <c r="B4481" s="34" t="s">
        <v>1334</v>
      </c>
      <c r="C4481" s="31" t="s">
        <v>3246</v>
      </c>
      <c r="D4481" s="16">
        <v>0</v>
      </c>
      <c r="E4481" s="8">
        <v>1024</v>
      </c>
      <c r="F4481" s="16">
        <v>513</v>
      </c>
      <c r="G4481" s="8">
        <f t="shared" si="209"/>
        <v>0.4990234375</v>
      </c>
      <c r="H4481" s="7">
        <v>0.75423313134148595</v>
      </c>
      <c r="I4481" s="17">
        <v>0.999999999999997</v>
      </c>
      <c r="J4481" s="3">
        <v>0.46863656014678501</v>
      </c>
      <c r="K4481" s="4">
        <v>1.00000338276296</v>
      </c>
      <c r="L4481" s="7">
        <v>3</v>
      </c>
      <c r="M4481" s="1">
        <v>64</v>
      </c>
      <c r="N4481" s="1">
        <v>16384</v>
      </c>
      <c r="O4481" s="1">
        <v>128</v>
      </c>
      <c r="P4481" s="17">
        <v>1</v>
      </c>
      <c r="Q4481" s="3">
        <v>0.480835861034206</v>
      </c>
      <c r="R4481" s="4">
        <v>1.0000015830607301</v>
      </c>
      <c r="S4481" s="7">
        <f t="shared" si="207"/>
        <v>1.2200000000000001E-2</v>
      </c>
      <c r="T4481" s="17">
        <f t="shared" si="208"/>
        <v>0</v>
      </c>
      <c r="U4481" s="54" t="b">
        <v>0</v>
      </c>
      <c r="V4481" s="55" t="b">
        <v>0</v>
      </c>
      <c r="W4481" s="10">
        <v>14837188</v>
      </c>
      <c r="Y4481" s="51"/>
    </row>
    <row r="4482" spans="1:25" x14ac:dyDescent="0.2">
      <c r="A4482" s="29" t="s">
        <v>49</v>
      </c>
      <c r="B4482" s="34" t="s">
        <v>1682</v>
      </c>
      <c r="C4482" s="31" t="s">
        <v>3594</v>
      </c>
      <c r="D4482" s="16">
        <v>1</v>
      </c>
      <c r="E4482" s="8">
        <v>512</v>
      </c>
      <c r="F4482" s="16">
        <v>78</v>
      </c>
      <c r="G4482" s="8">
        <f t="shared" si="209"/>
        <v>0.84765625</v>
      </c>
      <c r="H4482" s="7">
        <v>0.54293113687910899</v>
      </c>
      <c r="I4482" s="17">
        <v>1</v>
      </c>
      <c r="J4482" s="3">
        <v>0.51884300179279597</v>
      </c>
      <c r="K4482" s="4">
        <v>0.98453190666257495</v>
      </c>
      <c r="L4482" s="7">
        <v>2</v>
      </c>
      <c r="M4482" s="1">
        <v>64</v>
      </c>
      <c r="N4482" s="1">
        <v>4096</v>
      </c>
      <c r="O4482" s="1">
        <v>128</v>
      </c>
      <c r="P4482" s="17">
        <v>1</v>
      </c>
      <c r="Q4482" s="3">
        <v>0.54747905864530999</v>
      </c>
      <c r="R4482" s="4">
        <v>0.98269548670608697</v>
      </c>
      <c r="S4482" s="7">
        <f t="shared" si="207"/>
        <v>1.9539999999999998E-2</v>
      </c>
      <c r="T4482" s="17">
        <f t="shared" si="208"/>
        <v>-1.8400000000000001E-3</v>
      </c>
      <c r="U4482" s="54" t="b">
        <v>0</v>
      </c>
      <c r="V4482" s="55" t="b">
        <v>0</v>
      </c>
      <c r="W4482" s="10">
        <v>4899953</v>
      </c>
      <c r="Y4482" s="51"/>
    </row>
    <row r="4483" spans="1:25" x14ac:dyDescent="0.2">
      <c r="A4483" s="29" t="s">
        <v>47</v>
      </c>
      <c r="B4483" s="34" t="s">
        <v>4838</v>
      </c>
      <c r="C4483" s="31" t="s">
        <v>5007</v>
      </c>
      <c r="D4483" s="16">
        <v>1</v>
      </c>
      <c r="E4483" s="8">
        <v>256</v>
      </c>
      <c r="F4483" s="16">
        <v>188</v>
      </c>
      <c r="G4483" s="8">
        <f t="shared" si="209"/>
        <v>0.265625</v>
      </c>
      <c r="H4483" s="7">
        <v>0.92554521534601997</v>
      </c>
      <c r="I4483" s="17">
        <v>1</v>
      </c>
      <c r="J4483" s="3">
        <v>0.63363755430118696</v>
      </c>
      <c r="K4483" s="4">
        <v>0.99910715144873297</v>
      </c>
      <c r="L4483" s="7">
        <v>3</v>
      </c>
      <c r="M4483" s="1">
        <v>64</v>
      </c>
      <c r="N4483" s="1">
        <v>32768</v>
      </c>
      <c r="O4483" s="1">
        <v>128</v>
      </c>
      <c r="P4483" s="17">
        <v>1</v>
      </c>
      <c r="Q4483" s="3">
        <v>0.66267222370963696</v>
      </c>
      <c r="R4483" s="4">
        <v>0.99933486123917503</v>
      </c>
      <c r="S4483" s="7">
        <f t="shared" ref="S4483:S4546" si="210">ROUND(ABS(H4483-J4483)-ABS(H4483-Q4483), $AA$3)</f>
        <v>2.903E-2</v>
      </c>
      <c r="T4483" s="17">
        <f t="shared" ref="T4483:T4546" si="211">ROUND(ABS(I4483-K4483)-ABS(I4483-R4483), $AA$3)</f>
        <v>2.3000000000000001E-4</v>
      </c>
      <c r="U4483" s="54" t="b">
        <v>0</v>
      </c>
      <c r="V4483" s="55" t="b">
        <v>0</v>
      </c>
      <c r="W4483" s="10">
        <v>8471553</v>
      </c>
      <c r="Y4483" s="51"/>
    </row>
    <row r="4484" spans="1:25" x14ac:dyDescent="0.2">
      <c r="A4484" s="29" t="s">
        <v>24</v>
      </c>
      <c r="B4484" s="34" t="s">
        <v>2460</v>
      </c>
      <c r="C4484" s="31" t="s">
        <v>4372</v>
      </c>
      <c r="D4484" s="16">
        <v>0.5</v>
      </c>
      <c r="E4484" s="8">
        <v>4096</v>
      </c>
      <c r="F4484" s="16">
        <v>140</v>
      </c>
      <c r="G4484" s="8">
        <f t="shared" ref="G4484:G4547" si="212">1 - F4484/E4484</f>
        <v>0.9658203125</v>
      </c>
      <c r="H4484" s="7">
        <v>0.19226489927882201</v>
      </c>
      <c r="I4484" s="17">
        <v>1</v>
      </c>
      <c r="J4484" s="3">
        <v>0.19054229600424</v>
      </c>
      <c r="K4484" s="4">
        <v>1.00493881996834</v>
      </c>
      <c r="L4484" s="7">
        <v>1</v>
      </c>
      <c r="M4484" s="1">
        <v>32</v>
      </c>
      <c r="N4484" s="1">
        <v>32768</v>
      </c>
      <c r="O4484" s="1">
        <v>128</v>
      </c>
      <c r="P4484" s="17">
        <v>1</v>
      </c>
      <c r="Q4484" s="3">
        <v>0.22725434361545899</v>
      </c>
      <c r="R4484" s="4">
        <v>0.95377067779595204</v>
      </c>
      <c r="S4484" s="7">
        <f t="shared" si="210"/>
        <v>-3.3270000000000001E-2</v>
      </c>
      <c r="T4484" s="17">
        <f t="shared" si="211"/>
        <v>-4.129E-2</v>
      </c>
      <c r="U4484" s="54" t="b">
        <v>0</v>
      </c>
      <c r="V4484" s="55" t="b">
        <v>0</v>
      </c>
      <c r="W4484" s="10">
        <v>6629512</v>
      </c>
      <c r="Y4484" s="51"/>
    </row>
    <row r="4485" spans="1:25" x14ac:dyDescent="0.2">
      <c r="A4485" s="29" t="s">
        <v>24</v>
      </c>
      <c r="B4485" s="34" t="s">
        <v>4836</v>
      </c>
      <c r="C4485" s="31" t="s">
        <v>5005</v>
      </c>
      <c r="D4485" s="16">
        <v>0.5</v>
      </c>
      <c r="E4485" s="8">
        <v>1024</v>
      </c>
      <c r="F4485" s="16">
        <v>76</v>
      </c>
      <c r="G4485" s="8">
        <f t="shared" si="212"/>
        <v>0.92578125</v>
      </c>
      <c r="H4485" s="7">
        <v>0.35278106740950099</v>
      </c>
      <c r="I4485" s="17">
        <v>1</v>
      </c>
      <c r="J4485" s="3">
        <v>0.33417865805123598</v>
      </c>
      <c r="K4485" s="4">
        <v>1.0085345104616901</v>
      </c>
      <c r="L4485" s="7">
        <v>1</v>
      </c>
      <c r="M4485" s="1">
        <v>32</v>
      </c>
      <c r="N4485" s="1">
        <v>32768</v>
      </c>
      <c r="O4485" s="1">
        <v>128</v>
      </c>
      <c r="P4485" s="17">
        <v>1</v>
      </c>
      <c r="Q4485" s="3">
        <v>0.35408791557052899</v>
      </c>
      <c r="R4485" s="4">
        <v>0.89490049160182705</v>
      </c>
      <c r="S4485" s="7">
        <f t="shared" si="210"/>
        <v>1.7299999999999999E-2</v>
      </c>
      <c r="T4485" s="17">
        <f t="shared" si="211"/>
        <v>-9.6560000000000007E-2</v>
      </c>
      <c r="U4485" s="54" t="b">
        <v>0</v>
      </c>
      <c r="V4485" s="55" t="b">
        <v>0</v>
      </c>
      <c r="W4485" s="10">
        <v>5417120</v>
      </c>
      <c r="Y4485" s="51"/>
    </row>
    <row r="4486" spans="1:25" x14ac:dyDescent="0.2">
      <c r="A4486" s="29" t="s">
        <v>12</v>
      </c>
      <c r="B4486" s="34" t="s">
        <v>4930</v>
      </c>
      <c r="C4486" s="31" t="s">
        <v>5099</v>
      </c>
      <c r="D4486" s="16">
        <v>0</v>
      </c>
      <c r="E4486" s="8">
        <v>512</v>
      </c>
      <c r="F4486" s="16">
        <v>62</v>
      </c>
      <c r="G4486" s="8">
        <f t="shared" si="212"/>
        <v>0.87890625</v>
      </c>
      <c r="H4486" s="7">
        <v>0.69470951967873495</v>
      </c>
      <c r="I4486" s="17">
        <v>1.0000000000514</v>
      </c>
      <c r="J4486" s="3">
        <v>0.65315375893599603</v>
      </c>
      <c r="K4486" s="4">
        <v>0.99996776031961798</v>
      </c>
      <c r="L4486" s="7">
        <v>1</v>
      </c>
      <c r="M4486" s="1">
        <v>32</v>
      </c>
      <c r="N4486" s="1">
        <v>32768</v>
      </c>
      <c r="O4486" s="1">
        <v>128</v>
      </c>
      <c r="P4486" s="17">
        <v>1</v>
      </c>
      <c r="Q4486" s="3">
        <v>0.66666585913811705</v>
      </c>
      <c r="R4486" s="4">
        <v>1.0000398188847199</v>
      </c>
      <c r="S4486" s="7">
        <f t="shared" si="210"/>
        <v>1.3509999999999999E-2</v>
      </c>
      <c r="T4486" s="17">
        <f t="shared" si="211"/>
        <v>-1.0000000000000001E-5</v>
      </c>
      <c r="U4486" s="54" t="b">
        <v>0</v>
      </c>
      <c r="V4486" s="55" t="b">
        <v>0</v>
      </c>
      <c r="W4486" s="10">
        <v>5592602</v>
      </c>
      <c r="Y4486" s="51"/>
    </row>
    <row r="4487" spans="1:25" x14ac:dyDescent="0.2">
      <c r="A4487" s="29" t="s">
        <v>33</v>
      </c>
      <c r="B4487" s="34" t="s">
        <v>4847</v>
      </c>
      <c r="C4487" s="31" t="s">
        <v>5016</v>
      </c>
      <c r="D4487" s="16">
        <v>0</v>
      </c>
      <c r="E4487" s="8">
        <v>1024</v>
      </c>
      <c r="F4487" s="16">
        <v>831</v>
      </c>
      <c r="G4487" s="8">
        <f t="shared" si="212"/>
        <v>0.1884765625</v>
      </c>
      <c r="H4487" s="7">
        <v>0.96075766474071</v>
      </c>
      <c r="I4487" s="17">
        <v>1</v>
      </c>
      <c r="J4487" s="3">
        <v>0.489773575196986</v>
      </c>
      <c r="K4487" s="4">
        <v>1.0000001020385401</v>
      </c>
      <c r="L4487" s="7">
        <v>1</v>
      </c>
      <c r="M4487" s="1">
        <v>64</v>
      </c>
      <c r="N4487" s="1">
        <v>16384</v>
      </c>
      <c r="O4487" s="1">
        <v>128</v>
      </c>
      <c r="P4487" s="17">
        <v>1</v>
      </c>
      <c r="Q4487" s="3">
        <v>0.60747570694836095</v>
      </c>
      <c r="R4487" s="4">
        <v>0.99999999773465298</v>
      </c>
      <c r="S4487" s="7">
        <f t="shared" si="210"/>
        <v>0.1177</v>
      </c>
      <c r="T4487" s="17">
        <f t="shared" si="211"/>
        <v>0</v>
      </c>
      <c r="U4487" s="54" t="b">
        <v>1</v>
      </c>
      <c r="V4487" s="55" t="b">
        <v>0</v>
      </c>
      <c r="W4487" s="10">
        <v>427547781</v>
      </c>
      <c r="Y4487" s="51"/>
    </row>
    <row r="4488" spans="1:25" x14ac:dyDescent="0.2">
      <c r="A4488" s="29" t="s">
        <v>36</v>
      </c>
      <c r="B4488" s="34" t="s">
        <v>2104</v>
      </c>
      <c r="C4488" s="31" t="s">
        <v>4016</v>
      </c>
      <c r="D4488" s="16">
        <v>0</v>
      </c>
      <c r="E4488" s="8">
        <v>1024</v>
      </c>
      <c r="F4488" s="16">
        <v>597</v>
      </c>
      <c r="G4488" s="8">
        <f t="shared" si="212"/>
        <v>0.4169921875</v>
      </c>
      <c r="H4488" s="7">
        <v>0.88701846340471802</v>
      </c>
      <c r="I4488" s="17">
        <v>0.999999999999998</v>
      </c>
      <c r="J4488" s="3">
        <v>0.41186945546930898</v>
      </c>
      <c r="K4488" s="4">
        <v>0.99999922850080103</v>
      </c>
      <c r="L4488" s="7">
        <v>2</v>
      </c>
      <c r="M4488" s="1">
        <v>32</v>
      </c>
      <c r="N4488" s="1">
        <v>8192</v>
      </c>
      <c r="O4488" s="1">
        <v>128</v>
      </c>
      <c r="P4488" s="17">
        <v>1</v>
      </c>
      <c r="Q4488" s="3">
        <v>0.43434779431225701</v>
      </c>
      <c r="R4488" s="4">
        <v>1.00000013248322</v>
      </c>
      <c r="S4488" s="7">
        <f t="shared" si="210"/>
        <v>2.248E-2</v>
      </c>
      <c r="T4488" s="17">
        <f t="shared" si="211"/>
        <v>0</v>
      </c>
      <c r="U4488" s="54" t="b">
        <v>0</v>
      </c>
      <c r="V4488" s="55" t="b">
        <v>0</v>
      </c>
      <c r="W4488" s="10">
        <v>15849675</v>
      </c>
      <c r="Y4488" s="51"/>
    </row>
    <row r="4489" spans="1:25" x14ac:dyDescent="0.2">
      <c r="A4489" s="29" t="s">
        <v>50</v>
      </c>
      <c r="B4489" s="34" t="s">
        <v>2813</v>
      </c>
      <c r="C4489" s="31" t="s">
        <v>4725</v>
      </c>
      <c r="D4489" s="16">
        <v>0</v>
      </c>
      <c r="E4489" s="8">
        <v>256</v>
      </c>
      <c r="F4489" s="16">
        <v>57</v>
      </c>
      <c r="G4489" s="8">
        <f t="shared" si="212"/>
        <v>0.77734375</v>
      </c>
      <c r="H4489" s="7">
        <v>1</v>
      </c>
      <c r="I4489" s="17">
        <v>0.99999999999940403</v>
      </c>
      <c r="J4489" s="3">
        <v>0.92792251743730203</v>
      </c>
      <c r="K4489" s="4">
        <v>0.99997140677013696</v>
      </c>
      <c r="L4489" s="7">
        <v>2</v>
      </c>
      <c r="M4489" s="1">
        <v>256</v>
      </c>
      <c r="N4489" s="1">
        <v>32768</v>
      </c>
      <c r="O4489" s="1">
        <v>128</v>
      </c>
      <c r="P4489" s="17">
        <v>1</v>
      </c>
      <c r="Q4489" s="3">
        <v>0.97226614633043196</v>
      </c>
      <c r="R4489" s="4">
        <v>1.0000034436298499</v>
      </c>
      <c r="S4489" s="7">
        <f t="shared" si="210"/>
        <v>4.4339999999999997E-2</v>
      </c>
      <c r="T4489" s="17">
        <f t="shared" si="211"/>
        <v>3.0000000000000001E-5</v>
      </c>
      <c r="U4489" s="54" t="b">
        <v>0</v>
      </c>
      <c r="V4489" s="55" t="b">
        <v>0</v>
      </c>
      <c r="W4489" s="10">
        <v>5728656</v>
      </c>
      <c r="Y4489" s="51"/>
    </row>
    <row r="4490" spans="1:25" x14ac:dyDescent="0.2">
      <c r="A4490" s="29" t="s">
        <v>12</v>
      </c>
      <c r="B4490" s="34" t="s">
        <v>4859</v>
      </c>
      <c r="C4490" s="31" t="s">
        <v>5028</v>
      </c>
      <c r="D4490" s="16">
        <v>0.5</v>
      </c>
      <c r="E4490" s="8">
        <v>512</v>
      </c>
      <c r="F4490" s="16">
        <v>62</v>
      </c>
      <c r="G4490" s="8">
        <f t="shared" si="212"/>
        <v>0.87890625</v>
      </c>
      <c r="H4490" s="7">
        <v>0.59123244478555304</v>
      </c>
      <c r="I4490" s="17">
        <v>0.99999999991545296</v>
      </c>
      <c r="J4490" s="3">
        <v>0.55579612926601296</v>
      </c>
      <c r="K4490" s="4">
        <v>0.99995065442703102</v>
      </c>
      <c r="L4490" s="7">
        <v>3</v>
      </c>
      <c r="M4490" s="1">
        <v>128</v>
      </c>
      <c r="N4490" s="1">
        <v>4096</v>
      </c>
      <c r="O4490" s="1">
        <v>128</v>
      </c>
      <c r="P4490" s="17">
        <v>1</v>
      </c>
      <c r="Q4490" s="3">
        <v>0.56125352551956897</v>
      </c>
      <c r="R4490" s="4">
        <v>0.99999935889616698</v>
      </c>
      <c r="S4490" s="7">
        <f t="shared" si="210"/>
        <v>5.4599999999999996E-3</v>
      </c>
      <c r="T4490" s="17">
        <f t="shared" si="211"/>
        <v>5.0000000000000002E-5</v>
      </c>
      <c r="U4490" s="54" t="b">
        <v>0</v>
      </c>
      <c r="V4490" s="55" t="b">
        <v>0</v>
      </c>
      <c r="W4490" s="10">
        <v>5113855</v>
      </c>
      <c r="Y4490" s="51"/>
    </row>
    <row r="4491" spans="1:25" x14ac:dyDescent="0.2">
      <c r="A4491" s="29" t="s">
        <v>18</v>
      </c>
      <c r="B4491" s="34" t="s">
        <v>1487</v>
      </c>
      <c r="C4491" s="31" t="s">
        <v>3399</v>
      </c>
      <c r="D4491" s="16">
        <v>0.5</v>
      </c>
      <c r="E4491" s="8">
        <v>2048</v>
      </c>
      <c r="F4491" s="16">
        <v>1021</v>
      </c>
      <c r="G4491" s="8">
        <f t="shared" si="212"/>
        <v>0.50146484375</v>
      </c>
      <c r="H4491" s="7">
        <v>0.59728632972418505</v>
      </c>
      <c r="I4491" s="17">
        <v>1</v>
      </c>
      <c r="J4491" s="3">
        <v>0.35616958496573597</v>
      </c>
      <c r="K4491" s="4">
        <v>0.99960645963584005</v>
      </c>
      <c r="L4491" s="7">
        <v>3</v>
      </c>
      <c r="M4491" s="1">
        <v>64</v>
      </c>
      <c r="N4491" s="1">
        <v>16384</v>
      </c>
      <c r="O4491" s="1">
        <v>128</v>
      </c>
      <c r="P4491" s="17">
        <v>1</v>
      </c>
      <c r="Q4491" s="3">
        <v>0.36316798425132402</v>
      </c>
      <c r="R4491" s="4">
        <v>0.99937829948539703</v>
      </c>
      <c r="S4491" s="7">
        <f t="shared" si="210"/>
        <v>7.0000000000000001E-3</v>
      </c>
      <c r="T4491" s="17">
        <f t="shared" si="211"/>
        <v>-2.3000000000000001E-4</v>
      </c>
      <c r="U4491" s="54" t="b">
        <v>0</v>
      </c>
      <c r="V4491" s="55" t="b">
        <v>0</v>
      </c>
      <c r="W4491" s="10">
        <v>14985891</v>
      </c>
      <c r="Y4491" s="51"/>
    </row>
    <row r="4492" spans="1:25" x14ac:dyDescent="0.2">
      <c r="A4492" s="29" t="s">
        <v>23</v>
      </c>
      <c r="B4492" s="34" t="s">
        <v>1454</v>
      </c>
      <c r="C4492" s="31" t="s">
        <v>3366</v>
      </c>
      <c r="D4492" s="16">
        <v>0</v>
      </c>
      <c r="E4492" s="8">
        <v>256</v>
      </c>
      <c r="F4492" s="16">
        <v>202</v>
      </c>
      <c r="G4492" s="8">
        <f t="shared" si="212"/>
        <v>0.2109375</v>
      </c>
      <c r="H4492" s="7">
        <v>0.96892659024329397</v>
      </c>
      <c r="I4492" s="17">
        <v>0.90630893146104896</v>
      </c>
      <c r="J4492" s="3">
        <v>0.39214636449238</v>
      </c>
      <c r="K4492" s="4">
        <v>0.95544289800570004</v>
      </c>
      <c r="L4492" s="7">
        <v>3</v>
      </c>
      <c r="M4492" s="1">
        <v>64</v>
      </c>
      <c r="N4492" s="1">
        <v>4096</v>
      </c>
      <c r="O4492" s="1">
        <v>128</v>
      </c>
      <c r="P4492" s="17">
        <v>1</v>
      </c>
      <c r="Q4492" s="3">
        <v>0.39922356069324999</v>
      </c>
      <c r="R4492" s="4">
        <v>0.956094225392355</v>
      </c>
      <c r="S4492" s="7">
        <f t="shared" si="210"/>
        <v>7.0800000000000004E-3</v>
      </c>
      <c r="T4492" s="17">
        <f t="shared" si="211"/>
        <v>-6.4999999999999997E-4</v>
      </c>
      <c r="U4492" s="54" t="b">
        <v>0</v>
      </c>
      <c r="V4492" s="55" t="b">
        <v>0</v>
      </c>
      <c r="W4492" s="10">
        <v>6924337</v>
      </c>
      <c r="Y4492" s="51"/>
    </row>
    <row r="4493" spans="1:25" x14ac:dyDescent="0.2">
      <c r="A4493" s="29" t="s">
        <v>51</v>
      </c>
      <c r="B4493" s="34" t="s">
        <v>4790</v>
      </c>
      <c r="C4493" s="31" t="s">
        <v>4959</v>
      </c>
      <c r="D4493" s="16">
        <v>0.5</v>
      </c>
      <c r="E4493" s="8">
        <v>256</v>
      </c>
      <c r="F4493" s="16">
        <v>235</v>
      </c>
      <c r="G4493" s="8">
        <f t="shared" si="212"/>
        <v>8.203125E-2</v>
      </c>
      <c r="H4493" s="7">
        <v>0.95763100729398998</v>
      </c>
      <c r="I4493" s="17">
        <v>0.960943399037546</v>
      </c>
      <c r="J4493" s="3">
        <v>0.39059053337857802</v>
      </c>
      <c r="K4493" s="4">
        <v>0.96959197731782798</v>
      </c>
      <c r="L4493" s="7">
        <v>2</v>
      </c>
      <c r="M4493" s="1">
        <v>128</v>
      </c>
      <c r="N4493" s="1">
        <v>4096</v>
      </c>
      <c r="O4493" s="1">
        <v>128</v>
      </c>
      <c r="P4493" s="17">
        <v>1</v>
      </c>
      <c r="Q4493" s="3">
        <v>0.44602725074828797</v>
      </c>
      <c r="R4493" s="4">
        <v>0.95995282953692396</v>
      </c>
      <c r="S4493" s="7">
        <f t="shared" si="210"/>
        <v>5.5440000000000003E-2</v>
      </c>
      <c r="T4493" s="17">
        <f t="shared" si="211"/>
        <v>7.6600000000000001E-3</v>
      </c>
      <c r="U4493" s="54" t="b">
        <v>0</v>
      </c>
      <c r="V4493" s="55" t="b">
        <v>0</v>
      </c>
      <c r="W4493" s="10">
        <v>15454943</v>
      </c>
      <c r="Y4493" s="51"/>
    </row>
    <row r="4494" spans="1:25" x14ac:dyDescent="0.2">
      <c r="A4494" s="29" t="s">
        <v>21</v>
      </c>
      <c r="B4494" s="34" t="s">
        <v>1592</v>
      </c>
      <c r="C4494" s="31" t="s">
        <v>3504</v>
      </c>
      <c r="D4494" s="16">
        <v>0</v>
      </c>
      <c r="E4494" s="8">
        <v>2048</v>
      </c>
      <c r="F4494" s="16">
        <v>1129</v>
      </c>
      <c r="G4494" s="8">
        <f t="shared" si="212"/>
        <v>0.44873046875</v>
      </c>
      <c r="H4494" s="7">
        <v>0.72001848038465799</v>
      </c>
      <c r="I4494" s="17">
        <v>1</v>
      </c>
      <c r="J4494" s="3">
        <v>0.55673126720112398</v>
      </c>
      <c r="K4494" s="4">
        <v>1.00000013151141</v>
      </c>
      <c r="L4494" s="7">
        <v>3</v>
      </c>
      <c r="M4494" s="1">
        <v>32</v>
      </c>
      <c r="N4494" s="1">
        <v>65536</v>
      </c>
      <c r="O4494" s="1">
        <v>128</v>
      </c>
      <c r="P4494" s="17">
        <v>1</v>
      </c>
      <c r="Q4494" s="3">
        <v>0.57165728795810899</v>
      </c>
      <c r="R4494" s="4">
        <v>0.99999999947698004</v>
      </c>
      <c r="S4494" s="7">
        <f t="shared" si="210"/>
        <v>1.4930000000000001E-2</v>
      </c>
      <c r="T4494" s="17">
        <f t="shared" si="211"/>
        <v>0</v>
      </c>
      <c r="U4494" s="54" t="b">
        <v>0</v>
      </c>
      <c r="V4494" s="55" t="b">
        <v>0</v>
      </c>
      <c r="W4494" s="10">
        <v>26319622</v>
      </c>
      <c r="Y4494" s="51"/>
    </row>
    <row r="4495" spans="1:25" x14ac:dyDescent="0.2">
      <c r="A4495" s="29" t="s">
        <v>38</v>
      </c>
      <c r="B4495" s="34" t="s">
        <v>2258</v>
      </c>
      <c r="C4495" s="31" t="s">
        <v>4170</v>
      </c>
      <c r="D4495" s="16">
        <v>1</v>
      </c>
      <c r="E4495" s="8">
        <v>256</v>
      </c>
      <c r="F4495" s="16">
        <v>196</v>
      </c>
      <c r="G4495" s="8">
        <f t="shared" si="212"/>
        <v>0.234375</v>
      </c>
      <c r="H4495" s="7">
        <v>0.89843914510668599</v>
      </c>
      <c r="I4495" s="17">
        <v>0.92762485471198697</v>
      </c>
      <c r="J4495" s="3">
        <v>0.50302797694847001</v>
      </c>
      <c r="K4495" s="4">
        <v>0.98925761872065499</v>
      </c>
      <c r="L4495" s="7">
        <v>1</v>
      </c>
      <c r="M4495" s="1">
        <v>32</v>
      </c>
      <c r="N4495" s="1">
        <v>16384</v>
      </c>
      <c r="O4495" s="1">
        <v>128</v>
      </c>
      <c r="P4495" s="17">
        <v>1</v>
      </c>
      <c r="Q4495" s="3">
        <v>0.57806161012036095</v>
      </c>
      <c r="R4495" s="4">
        <v>0.98167086944721604</v>
      </c>
      <c r="S4495" s="7">
        <f t="shared" si="210"/>
        <v>7.5029999999999999E-2</v>
      </c>
      <c r="T4495" s="17">
        <f t="shared" si="211"/>
        <v>7.5900000000000004E-3</v>
      </c>
      <c r="U4495" s="54" t="b">
        <v>0</v>
      </c>
      <c r="V4495" s="55" t="b">
        <v>0</v>
      </c>
      <c r="W4495" s="10">
        <v>33066099</v>
      </c>
      <c r="Y4495" s="51"/>
    </row>
    <row r="4496" spans="1:25" x14ac:dyDescent="0.2">
      <c r="A4496" s="29" t="s">
        <v>45</v>
      </c>
      <c r="B4496" s="34" t="s">
        <v>2017</v>
      </c>
      <c r="C4496" s="31" t="s">
        <v>3929</v>
      </c>
      <c r="D4496" s="16">
        <v>0.5</v>
      </c>
      <c r="E4496" s="8">
        <v>512</v>
      </c>
      <c r="F4496" s="16">
        <v>348</v>
      </c>
      <c r="G4496" s="8">
        <f t="shared" si="212"/>
        <v>0.3203125</v>
      </c>
      <c r="H4496" s="7">
        <v>0.87901000135254403</v>
      </c>
      <c r="I4496" s="17">
        <v>0.98758634049873995</v>
      </c>
      <c r="J4496" s="3">
        <v>0.41834168269322303</v>
      </c>
      <c r="K4496" s="4">
        <v>0.99254031572314705</v>
      </c>
      <c r="L4496" s="7">
        <v>1</v>
      </c>
      <c r="M4496" s="1">
        <v>256</v>
      </c>
      <c r="N4496" s="1">
        <v>65536</v>
      </c>
      <c r="O4496" s="1">
        <v>128</v>
      </c>
      <c r="P4496" s="17">
        <v>1</v>
      </c>
      <c r="Q4496" s="3">
        <v>0.53409802190358602</v>
      </c>
      <c r="R4496" s="4">
        <v>0.99155415083252296</v>
      </c>
      <c r="S4496" s="7">
        <f t="shared" si="210"/>
        <v>0.11576</v>
      </c>
      <c r="T4496" s="17">
        <f t="shared" si="211"/>
        <v>9.8999999999999999E-4</v>
      </c>
      <c r="U4496" s="54" t="b">
        <v>0</v>
      </c>
      <c r="V4496" s="55" t="b">
        <v>0</v>
      </c>
      <c r="W4496" s="10">
        <v>76757875</v>
      </c>
      <c r="Y4496" s="51"/>
    </row>
    <row r="4497" spans="1:25" x14ac:dyDescent="0.2">
      <c r="A4497" s="29" t="s">
        <v>25</v>
      </c>
      <c r="B4497" s="34" t="s">
        <v>1491</v>
      </c>
      <c r="C4497" s="31" t="s">
        <v>3403</v>
      </c>
      <c r="D4497" s="16">
        <v>0</v>
      </c>
      <c r="E4497" s="8">
        <v>1024</v>
      </c>
      <c r="F4497" s="16">
        <v>1</v>
      </c>
      <c r="G4497" s="8">
        <f t="shared" si="212"/>
        <v>0.9990234375</v>
      </c>
      <c r="H4497" s="7">
        <v>0.41421356237309498</v>
      </c>
      <c r="I4497" s="17">
        <v>1</v>
      </c>
      <c r="J4497" s="3">
        <v>0.41421356237309498</v>
      </c>
      <c r="K4497" s="4">
        <v>1</v>
      </c>
      <c r="L4497" s="7">
        <v>3</v>
      </c>
      <c r="M4497" s="1">
        <v>32</v>
      </c>
      <c r="N4497" s="1">
        <v>65536</v>
      </c>
      <c r="O4497" s="1">
        <v>128</v>
      </c>
      <c r="P4497" s="17">
        <v>1</v>
      </c>
      <c r="Q4497" s="3">
        <v>0.41421356237309398</v>
      </c>
      <c r="R4497" s="4">
        <v>1</v>
      </c>
      <c r="S4497" s="7">
        <f t="shared" si="210"/>
        <v>0</v>
      </c>
      <c r="T4497" s="17">
        <f t="shared" si="211"/>
        <v>0</v>
      </c>
      <c r="U4497" s="54" t="b">
        <v>0</v>
      </c>
      <c r="V4497" s="55" t="b">
        <v>0</v>
      </c>
      <c r="W4497" s="10">
        <v>577422</v>
      </c>
      <c r="Y4497" s="51"/>
    </row>
    <row r="4498" spans="1:25" x14ac:dyDescent="0.2">
      <c r="A4498" s="29" t="s">
        <v>56</v>
      </c>
      <c r="B4498" s="34" t="s">
        <v>1340</v>
      </c>
      <c r="C4498" s="31" t="s">
        <v>3252</v>
      </c>
      <c r="D4498" s="16">
        <v>0.5</v>
      </c>
      <c r="E4498" s="8">
        <v>256</v>
      </c>
      <c r="F4498" s="16">
        <v>2</v>
      </c>
      <c r="G4498" s="8">
        <f t="shared" si="212"/>
        <v>0.9921875</v>
      </c>
      <c r="H4498" s="7">
        <v>0.58121154509835005</v>
      </c>
      <c r="I4498" s="17">
        <v>0.999999999999996</v>
      </c>
      <c r="J4498" s="3">
        <v>0.581211545098551</v>
      </c>
      <c r="K4498" s="4">
        <v>0.999999999999998</v>
      </c>
      <c r="L4498" s="7">
        <v>1</v>
      </c>
      <c r="M4498" s="1">
        <v>256</v>
      </c>
      <c r="N4498" s="1">
        <v>4096</v>
      </c>
      <c r="O4498" s="1">
        <v>128</v>
      </c>
      <c r="P4498" s="17">
        <v>1</v>
      </c>
      <c r="Q4498" s="3">
        <v>0.58121154509847295</v>
      </c>
      <c r="R4498" s="4">
        <v>1</v>
      </c>
      <c r="S4498" s="7">
        <f t="shared" si="210"/>
        <v>0</v>
      </c>
      <c r="T4498" s="17">
        <f t="shared" si="211"/>
        <v>0</v>
      </c>
      <c r="U4498" s="54" t="b">
        <v>0</v>
      </c>
      <c r="V4498" s="55" t="b">
        <v>0</v>
      </c>
      <c r="W4498" s="10">
        <v>218616</v>
      </c>
      <c r="Y4498" s="51"/>
    </row>
    <row r="4499" spans="1:25" x14ac:dyDescent="0.2">
      <c r="A4499" s="29" t="s">
        <v>46</v>
      </c>
      <c r="B4499" s="34" t="s">
        <v>2644</v>
      </c>
      <c r="C4499" s="31" t="s">
        <v>4556</v>
      </c>
      <c r="D4499" s="16">
        <v>0</v>
      </c>
      <c r="E4499" s="8">
        <v>1024</v>
      </c>
      <c r="F4499" s="16">
        <v>1</v>
      </c>
      <c r="G4499" s="8">
        <f t="shared" si="212"/>
        <v>0.9990234375</v>
      </c>
      <c r="H4499" s="7">
        <v>0.41421356237309498</v>
      </c>
      <c r="I4499" s="17">
        <v>1</v>
      </c>
      <c r="J4499" s="3">
        <v>0.41421356237309498</v>
      </c>
      <c r="K4499" s="4">
        <v>1</v>
      </c>
      <c r="L4499" s="7">
        <v>2</v>
      </c>
      <c r="M4499" s="1">
        <v>256</v>
      </c>
      <c r="N4499" s="1">
        <v>65536</v>
      </c>
      <c r="O4499" s="1">
        <v>128</v>
      </c>
      <c r="P4499" s="17">
        <v>1</v>
      </c>
      <c r="Q4499" s="3">
        <v>0.41421356237309398</v>
      </c>
      <c r="R4499" s="4">
        <v>1</v>
      </c>
      <c r="S4499" s="7">
        <f t="shared" si="210"/>
        <v>0</v>
      </c>
      <c r="T4499" s="17">
        <f t="shared" si="211"/>
        <v>0</v>
      </c>
      <c r="U4499" s="54" t="b">
        <v>0</v>
      </c>
      <c r="V4499" s="55" t="b">
        <v>0</v>
      </c>
      <c r="W4499" s="10">
        <v>580079</v>
      </c>
      <c r="Y4499" s="51"/>
    </row>
    <row r="4500" spans="1:25" x14ac:dyDescent="0.2">
      <c r="A4500" s="29" t="s">
        <v>18</v>
      </c>
      <c r="B4500" s="34" t="s">
        <v>1171</v>
      </c>
      <c r="C4500" s="31" t="s">
        <v>3083</v>
      </c>
      <c r="D4500" s="16">
        <v>0</v>
      </c>
      <c r="E4500" s="8">
        <v>256</v>
      </c>
      <c r="F4500" s="16">
        <v>190</v>
      </c>
      <c r="G4500" s="8">
        <f t="shared" si="212"/>
        <v>0.2578125</v>
      </c>
      <c r="H4500" s="7">
        <v>0.868941580014151</v>
      </c>
      <c r="I4500" s="17">
        <v>0.999999999999997</v>
      </c>
      <c r="J4500" s="3">
        <v>0.43780374714046</v>
      </c>
      <c r="K4500" s="4">
        <v>0.99994704373625498</v>
      </c>
      <c r="L4500" s="7">
        <v>2</v>
      </c>
      <c r="M4500" s="1">
        <v>128</v>
      </c>
      <c r="N4500" s="1">
        <v>2048</v>
      </c>
      <c r="O4500" s="1">
        <v>128</v>
      </c>
      <c r="P4500" s="17">
        <v>1</v>
      </c>
      <c r="Q4500" s="3">
        <v>0.47273582414923998</v>
      </c>
      <c r="R4500" s="4">
        <v>1.00000085417149</v>
      </c>
      <c r="S4500" s="7">
        <f t="shared" si="210"/>
        <v>3.4930000000000003E-2</v>
      </c>
      <c r="T4500" s="17">
        <f t="shared" si="211"/>
        <v>5.0000000000000002E-5</v>
      </c>
      <c r="U4500" s="54" t="b">
        <v>0</v>
      </c>
      <c r="V4500" s="55" t="b">
        <v>0</v>
      </c>
      <c r="W4500" s="10">
        <v>7312632</v>
      </c>
      <c r="Y4500" s="51"/>
    </row>
    <row r="4501" spans="1:25" x14ac:dyDescent="0.2">
      <c r="A4501" s="29" t="s">
        <v>2</v>
      </c>
      <c r="B4501" s="34" t="s">
        <v>2810</v>
      </c>
      <c r="C4501" s="31" t="s">
        <v>4722</v>
      </c>
      <c r="D4501" s="16">
        <v>0.5</v>
      </c>
      <c r="E4501" s="8">
        <v>2048</v>
      </c>
      <c r="F4501" s="16">
        <v>1211</v>
      </c>
      <c r="G4501" s="8">
        <f t="shared" si="212"/>
        <v>0.40869140625</v>
      </c>
      <c r="H4501" s="7">
        <v>0.84813400169685704</v>
      </c>
      <c r="I4501" s="17">
        <v>1.0000000878309701</v>
      </c>
      <c r="J4501" s="3">
        <v>0.382468331499349</v>
      </c>
      <c r="K4501" s="4">
        <v>0.99132822894233896</v>
      </c>
      <c r="L4501" s="7">
        <v>3</v>
      </c>
      <c r="M4501" s="1">
        <v>64</v>
      </c>
      <c r="N4501" s="1">
        <v>16384</v>
      </c>
      <c r="O4501" s="1">
        <v>128</v>
      </c>
      <c r="P4501" s="17">
        <v>1</v>
      </c>
      <c r="Q4501" s="3">
        <v>0.38905034954221901</v>
      </c>
      <c r="R4501" s="4">
        <v>0.99198101297357599</v>
      </c>
      <c r="S4501" s="7">
        <f t="shared" si="210"/>
        <v>6.5799999999999999E-3</v>
      </c>
      <c r="T4501" s="17">
        <f t="shared" si="211"/>
        <v>6.4999999999999997E-4</v>
      </c>
      <c r="U4501" s="54" t="b">
        <v>0</v>
      </c>
      <c r="V4501" s="55" t="b">
        <v>0</v>
      </c>
      <c r="W4501" s="10">
        <v>32160067</v>
      </c>
      <c r="Y4501" s="51"/>
    </row>
    <row r="4502" spans="1:25" x14ac:dyDescent="0.2">
      <c r="A4502" s="29" t="s">
        <v>36</v>
      </c>
      <c r="B4502" s="34" t="s">
        <v>2114</v>
      </c>
      <c r="C4502" s="31" t="s">
        <v>4026</v>
      </c>
      <c r="D4502" s="16">
        <v>0.5</v>
      </c>
      <c r="E4502" s="8">
        <v>256</v>
      </c>
      <c r="F4502" s="16">
        <v>176</v>
      </c>
      <c r="G4502" s="8">
        <f t="shared" si="212"/>
        <v>0.3125</v>
      </c>
      <c r="H4502" s="7">
        <v>0.95542647043472395</v>
      </c>
      <c r="I4502" s="17">
        <v>0.85409763807378103</v>
      </c>
      <c r="J4502" s="3">
        <v>0.414090469891221</v>
      </c>
      <c r="K4502" s="4">
        <v>0.93732693050132598</v>
      </c>
      <c r="L4502" s="7">
        <v>2</v>
      </c>
      <c r="M4502" s="1">
        <v>64</v>
      </c>
      <c r="N4502" s="1">
        <v>16384</v>
      </c>
      <c r="O4502" s="1">
        <v>128</v>
      </c>
      <c r="P4502" s="17">
        <v>1</v>
      </c>
      <c r="Q4502" s="3">
        <v>0.47305470473191902</v>
      </c>
      <c r="R4502" s="4">
        <v>0.91887312650798902</v>
      </c>
      <c r="S4502" s="7">
        <f t="shared" si="210"/>
        <v>5.8959999999999999E-2</v>
      </c>
      <c r="T4502" s="17">
        <f t="shared" si="211"/>
        <v>1.8450000000000001E-2</v>
      </c>
      <c r="U4502" s="54" t="b">
        <v>0</v>
      </c>
      <c r="V4502" s="55" t="b">
        <v>1</v>
      </c>
      <c r="W4502" s="10">
        <v>7877662</v>
      </c>
      <c r="Y4502" s="51"/>
    </row>
    <row r="4503" spans="1:25" x14ac:dyDescent="0.2">
      <c r="A4503" s="29" t="s">
        <v>39</v>
      </c>
      <c r="B4503" s="34" t="s">
        <v>4843</v>
      </c>
      <c r="C4503" s="31" t="s">
        <v>5012</v>
      </c>
      <c r="D4503" s="16">
        <v>1</v>
      </c>
      <c r="E4503" s="8">
        <v>512</v>
      </c>
      <c r="F4503" s="16">
        <v>172</v>
      </c>
      <c r="G4503" s="8">
        <f t="shared" si="212"/>
        <v>0.6640625</v>
      </c>
      <c r="H4503" s="7">
        <v>0.65514474863302796</v>
      </c>
      <c r="I4503" s="17">
        <v>0.999999999999994</v>
      </c>
      <c r="J4503" s="3">
        <v>0.54069778091190601</v>
      </c>
      <c r="K4503" s="4">
        <v>0.99924759540948505</v>
      </c>
      <c r="L4503" s="7">
        <v>1</v>
      </c>
      <c r="M4503" s="1">
        <v>32</v>
      </c>
      <c r="N4503" s="1">
        <v>65536</v>
      </c>
      <c r="O4503" s="1">
        <v>128</v>
      </c>
      <c r="P4503" s="17">
        <v>1</v>
      </c>
      <c r="Q4503" s="3">
        <v>0.58388135811863096</v>
      </c>
      <c r="R4503" s="4">
        <v>0.99849505928864901</v>
      </c>
      <c r="S4503" s="7">
        <f t="shared" si="210"/>
        <v>4.3180000000000003E-2</v>
      </c>
      <c r="T4503" s="17">
        <f t="shared" si="211"/>
        <v>-7.5000000000000002E-4</v>
      </c>
      <c r="U4503" s="54" t="b">
        <v>0</v>
      </c>
      <c r="V4503" s="55" t="b">
        <v>0</v>
      </c>
      <c r="W4503" s="10">
        <v>11778466</v>
      </c>
      <c r="Y4503" s="51"/>
    </row>
    <row r="4504" spans="1:25" x14ac:dyDescent="0.2">
      <c r="A4504" s="29" t="s">
        <v>31</v>
      </c>
      <c r="B4504" s="34" t="s">
        <v>4878</v>
      </c>
      <c r="C4504" s="31" t="s">
        <v>5047</v>
      </c>
      <c r="D4504" s="16">
        <v>0</v>
      </c>
      <c r="E4504" s="8">
        <v>1024</v>
      </c>
      <c r="F4504" s="16">
        <v>619</v>
      </c>
      <c r="G4504" s="8">
        <f t="shared" si="212"/>
        <v>0.3955078125</v>
      </c>
      <c r="H4504" s="7">
        <v>0.744633052748505</v>
      </c>
      <c r="I4504" s="17">
        <v>1.00000000000057</v>
      </c>
      <c r="J4504" s="3">
        <v>0.47080174326381102</v>
      </c>
      <c r="K4504" s="4">
        <v>0.99976387286925605</v>
      </c>
      <c r="L4504" s="7">
        <v>3</v>
      </c>
      <c r="M4504" s="1">
        <v>64</v>
      </c>
      <c r="N4504" s="1">
        <v>32768</v>
      </c>
      <c r="O4504" s="1">
        <v>128</v>
      </c>
      <c r="P4504" s="17">
        <v>1</v>
      </c>
      <c r="Q4504" s="3">
        <v>0.49475099832331498</v>
      </c>
      <c r="R4504" s="4">
        <v>0.99999984895155403</v>
      </c>
      <c r="S4504" s="7">
        <f t="shared" si="210"/>
        <v>2.3949999999999999E-2</v>
      </c>
      <c r="T4504" s="17">
        <f t="shared" si="211"/>
        <v>2.4000000000000001E-4</v>
      </c>
      <c r="U4504" s="54" t="b">
        <v>0</v>
      </c>
      <c r="V4504" s="55" t="b">
        <v>1</v>
      </c>
      <c r="W4504" s="10">
        <v>112945079</v>
      </c>
      <c r="Y4504" s="51"/>
    </row>
    <row r="4505" spans="1:25" x14ac:dyDescent="0.2">
      <c r="A4505" s="29" t="s">
        <v>30</v>
      </c>
      <c r="B4505" s="34" t="s">
        <v>1724</v>
      </c>
      <c r="C4505" s="31" t="s">
        <v>3636</v>
      </c>
      <c r="D4505" s="16">
        <v>0.5</v>
      </c>
      <c r="E4505" s="8">
        <v>512</v>
      </c>
      <c r="F4505" s="16">
        <v>34</v>
      </c>
      <c r="G4505" s="8">
        <f t="shared" si="212"/>
        <v>0.93359375</v>
      </c>
      <c r="H4505" s="7">
        <v>0.50975402511748402</v>
      </c>
      <c r="I4505" s="17">
        <v>1</v>
      </c>
      <c r="J4505" s="3">
        <v>0.50522751593420701</v>
      </c>
      <c r="K4505" s="4">
        <v>0.99776012465291197</v>
      </c>
      <c r="L4505" s="7">
        <v>2</v>
      </c>
      <c r="M4505" s="1">
        <v>256</v>
      </c>
      <c r="N4505" s="1">
        <v>65536</v>
      </c>
      <c r="O4505" s="1">
        <v>128</v>
      </c>
      <c r="P4505" s="17">
        <v>1</v>
      </c>
      <c r="Q4505" s="3">
        <v>0.50920869851819694</v>
      </c>
      <c r="R4505" s="4">
        <v>0.98704286080232595</v>
      </c>
      <c r="S4505" s="7">
        <f t="shared" si="210"/>
        <v>3.98E-3</v>
      </c>
      <c r="T4505" s="17">
        <f t="shared" si="211"/>
        <v>-1.072E-2</v>
      </c>
      <c r="U4505" s="54" t="b">
        <v>0</v>
      </c>
      <c r="V4505" s="55" t="b">
        <v>0</v>
      </c>
      <c r="W4505" s="10">
        <v>5056499</v>
      </c>
      <c r="Y4505" s="51"/>
    </row>
    <row r="4506" spans="1:25" x14ac:dyDescent="0.2">
      <c r="A4506" s="29" t="s">
        <v>49</v>
      </c>
      <c r="B4506" s="34" t="s">
        <v>1698</v>
      </c>
      <c r="C4506" s="31" t="s">
        <v>3610</v>
      </c>
      <c r="D4506" s="16">
        <v>0.5</v>
      </c>
      <c r="E4506" s="8">
        <v>256</v>
      </c>
      <c r="F4506" s="16">
        <v>58</v>
      </c>
      <c r="G4506" s="8">
        <f t="shared" si="212"/>
        <v>0.7734375</v>
      </c>
      <c r="H4506" s="7">
        <v>0.79899578819806405</v>
      </c>
      <c r="I4506" s="17">
        <v>0.99999999999997702</v>
      </c>
      <c r="J4506" s="3">
        <v>0.74681860662354405</v>
      </c>
      <c r="K4506" s="4">
        <v>0.99978982749009604</v>
      </c>
      <c r="L4506" s="7">
        <v>3</v>
      </c>
      <c r="M4506" s="1">
        <v>32</v>
      </c>
      <c r="N4506" s="1">
        <v>65536</v>
      </c>
      <c r="O4506" s="1">
        <v>128</v>
      </c>
      <c r="P4506" s="17">
        <v>1</v>
      </c>
      <c r="Q4506" s="3">
        <v>0.77193424156120105</v>
      </c>
      <c r="R4506" s="4">
        <v>0.99994041559159497</v>
      </c>
      <c r="S4506" s="7">
        <f t="shared" si="210"/>
        <v>2.512E-2</v>
      </c>
      <c r="T4506" s="17">
        <f t="shared" si="211"/>
        <v>1.4999999999999999E-4</v>
      </c>
      <c r="U4506" s="54" t="b">
        <v>0</v>
      </c>
      <c r="V4506" s="55" t="b">
        <v>0</v>
      </c>
      <c r="W4506" s="10">
        <v>5708403</v>
      </c>
      <c r="Y4506" s="51"/>
    </row>
    <row r="4507" spans="1:25" x14ac:dyDescent="0.2">
      <c r="A4507" s="29" t="s">
        <v>9</v>
      </c>
      <c r="B4507" s="34" t="s">
        <v>2762</v>
      </c>
      <c r="C4507" s="31" t="s">
        <v>4674</v>
      </c>
      <c r="D4507" s="16">
        <v>0.5</v>
      </c>
      <c r="E4507" s="8">
        <v>256</v>
      </c>
      <c r="F4507" s="16">
        <v>200</v>
      </c>
      <c r="G4507" s="8">
        <f t="shared" si="212"/>
        <v>0.21875</v>
      </c>
      <c r="H4507" s="7">
        <v>0.93570744594542898</v>
      </c>
      <c r="I4507" s="17">
        <v>0.96864291833261196</v>
      </c>
      <c r="J4507" s="3">
        <v>0.54447194385488096</v>
      </c>
      <c r="K4507" s="4">
        <v>0.98427425554265502</v>
      </c>
      <c r="L4507" s="7">
        <v>2</v>
      </c>
      <c r="M4507" s="1">
        <v>256</v>
      </c>
      <c r="N4507" s="1">
        <v>4096</v>
      </c>
      <c r="O4507" s="1">
        <v>128</v>
      </c>
      <c r="P4507" s="17">
        <v>1</v>
      </c>
      <c r="Q4507" s="3">
        <v>0.620829404728936</v>
      </c>
      <c r="R4507" s="4">
        <v>0.97891952977469998</v>
      </c>
      <c r="S4507" s="7">
        <f t="shared" si="210"/>
        <v>7.6359999999999997E-2</v>
      </c>
      <c r="T4507" s="17">
        <f t="shared" si="211"/>
        <v>5.3499999999999997E-3</v>
      </c>
      <c r="U4507" s="54" t="b">
        <v>0</v>
      </c>
      <c r="V4507" s="55" t="b">
        <v>0</v>
      </c>
      <c r="W4507" s="10">
        <v>10267467</v>
      </c>
      <c r="Y4507" s="51"/>
    </row>
    <row r="4508" spans="1:25" x14ac:dyDescent="0.2">
      <c r="A4508" s="29" t="s">
        <v>1</v>
      </c>
      <c r="B4508" s="34" t="s">
        <v>2338</v>
      </c>
      <c r="C4508" s="31" t="s">
        <v>4250</v>
      </c>
      <c r="D4508" s="16">
        <v>0.5</v>
      </c>
      <c r="E4508" s="8">
        <v>256</v>
      </c>
      <c r="F4508" s="16">
        <v>73</v>
      </c>
      <c r="G4508" s="8">
        <f t="shared" si="212"/>
        <v>0.71484375</v>
      </c>
      <c r="H4508" s="7">
        <v>0.95635415823051095</v>
      </c>
      <c r="I4508" s="17">
        <v>0.98576644012648096</v>
      </c>
      <c r="J4508" s="3">
        <v>0.875730292067598</v>
      </c>
      <c r="K4508" s="4">
        <v>0.98130063342038598</v>
      </c>
      <c r="L4508" s="7">
        <v>3</v>
      </c>
      <c r="M4508" s="1">
        <v>256</v>
      </c>
      <c r="N4508" s="1">
        <v>65536</v>
      </c>
      <c r="O4508" s="1">
        <v>128</v>
      </c>
      <c r="P4508" s="17">
        <v>1</v>
      </c>
      <c r="Q4508" s="3">
        <v>0.90863998519739297</v>
      </c>
      <c r="R4508" s="4">
        <v>0.98292765574848495</v>
      </c>
      <c r="S4508" s="7">
        <f t="shared" si="210"/>
        <v>3.2910000000000002E-2</v>
      </c>
      <c r="T4508" s="17">
        <f t="shared" si="211"/>
        <v>1.6299999999999999E-3</v>
      </c>
      <c r="U4508" s="54" t="b">
        <v>0</v>
      </c>
      <c r="V4508" s="55" t="b">
        <v>0</v>
      </c>
      <c r="W4508" s="10">
        <v>5985860</v>
      </c>
      <c r="Y4508" s="51"/>
    </row>
    <row r="4509" spans="1:25" x14ac:dyDescent="0.2">
      <c r="A4509" s="29" t="s">
        <v>20</v>
      </c>
      <c r="B4509" s="34" t="s">
        <v>2288</v>
      </c>
      <c r="C4509" s="31" t="s">
        <v>4200</v>
      </c>
      <c r="D4509" s="16">
        <v>1</v>
      </c>
      <c r="E4509" s="8">
        <v>2048</v>
      </c>
      <c r="F4509" s="16">
        <v>864</v>
      </c>
      <c r="G4509" s="8">
        <f t="shared" si="212"/>
        <v>0.578125</v>
      </c>
      <c r="H4509" s="7">
        <v>0.431975181833822</v>
      </c>
      <c r="I4509" s="17">
        <v>1</v>
      </c>
      <c r="J4509" s="3">
        <v>0.33452083433645302</v>
      </c>
      <c r="K4509" s="4">
        <v>0.99940198166438399</v>
      </c>
      <c r="L4509" s="7">
        <v>2</v>
      </c>
      <c r="M4509" s="1">
        <v>64</v>
      </c>
      <c r="N4509" s="1">
        <v>16384</v>
      </c>
      <c r="O4509" s="1">
        <v>128</v>
      </c>
      <c r="P4509" s="17">
        <v>1</v>
      </c>
      <c r="Q4509" s="3">
        <v>0.34920246384207798</v>
      </c>
      <c r="R4509" s="4">
        <v>0.99786738986157297</v>
      </c>
      <c r="S4509" s="7">
        <f t="shared" si="210"/>
        <v>1.468E-2</v>
      </c>
      <c r="T4509" s="17">
        <f t="shared" si="211"/>
        <v>-1.5299999999999999E-3</v>
      </c>
      <c r="U4509" s="54" t="b">
        <v>0</v>
      </c>
      <c r="V4509" s="55" t="b">
        <v>0</v>
      </c>
      <c r="W4509" s="10">
        <v>20536993</v>
      </c>
      <c r="Y4509" s="51"/>
    </row>
    <row r="4510" spans="1:25" x14ac:dyDescent="0.2">
      <c r="A4510" s="29" t="s">
        <v>36</v>
      </c>
      <c r="B4510" s="34" t="s">
        <v>2104</v>
      </c>
      <c r="C4510" s="31" t="s">
        <v>4016</v>
      </c>
      <c r="D4510" s="16">
        <v>0</v>
      </c>
      <c r="E4510" s="8">
        <v>1024</v>
      </c>
      <c r="F4510" s="16">
        <v>597</v>
      </c>
      <c r="G4510" s="8">
        <f t="shared" si="212"/>
        <v>0.4169921875</v>
      </c>
      <c r="H4510" s="7">
        <v>0.887018463397652</v>
      </c>
      <c r="I4510" s="17">
        <v>1</v>
      </c>
      <c r="J4510" s="3">
        <v>0.41186949841751702</v>
      </c>
      <c r="K4510" s="4">
        <v>0.99999793959574801</v>
      </c>
      <c r="L4510" s="7">
        <v>2</v>
      </c>
      <c r="M4510" s="1">
        <v>32</v>
      </c>
      <c r="N4510" s="1">
        <v>16384</v>
      </c>
      <c r="O4510" s="1">
        <v>128</v>
      </c>
      <c r="P4510" s="17">
        <v>1</v>
      </c>
      <c r="Q4510" s="3">
        <v>0.44270531135887098</v>
      </c>
      <c r="R4510" s="4">
        <v>0.99999995195187297</v>
      </c>
      <c r="S4510" s="7">
        <f t="shared" si="210"/>
        <v>3.0839999999999999E-2</v>
      </c>
      <c r="T4510" s="17">
        <f t="shared" si="211"/>
        <v>0</v>
      </c>
      <c r="U4510" s="54" t="b">
        <v>0</v>
      </c>
      <c r="V4510" s="55" t="b">
        <v>0</v>
      </c>
      <c r="W4510" s="10">
        <v>18990877</v>
      </c>
      <c r="Y4510" s="51"/>
    </row>
    <row r="4511" spans="1:25" x14ac:dyDescent="0.2">
      <c r="A4511" s="29" t="s">
        <v>49</v>
      </c>
      <c r="B4511" s="34" t="s">
        <v>4837</v>
      </c>
      <c r="C4511" s="31" t="s">
        <v>5006</v>
      </c>
      <c r="D4511" s="16">
        <v>0.5</v>
      </c>
      <c r="E4511" s="8">
        <v>512</v>
      </c>
      <c r="F4511" s="16">
        <v>76</v>
      </c>
      <c r="G4511" s="8">
        <f t="shared" si="212"/>
        <v>0.8515625</v>
      </c>
      <c r="H4511" s="7">
        <v>0.571530197810593</v>
      </c>
      <c r="I4511" s="17">
        <v>0.999999999999999</v>
      </c>
      <c r="J4511" s="3">
        <v>0.53890431257801097</v>
      </c>
      <c r="K4511" s="4">
        <v>0.998552822529714</v>
      </c>
      <c r="L4511" s="7">
        <v>1</v>
      </c>
      <c r="M4511" s="1">
        <v>64</v>
      </c>
      <c r="N4511" s="1">
        <v>32768</v>
      </c>
      <c r="O4511" s="1">
        <v>128</v>
      </c>
      <c r="P4511" s="17">
        <v>1</v>
      </c>
      <c r="Q4511" s="3">
        <v>0.58606260940367605</v>
      </c>
      <c r="R4511" s="4">
        <v>0.97679434621809402</v>
      </c>
      <c r="S4511" s="7">
        <f t="shared" si="210"/>
        <v>1.8089999999999998E-2</v>
      </c>
      <c r="T4511" s="17">
        <f t="shared" si="211"/>
        <v>-2.1760000000000002E-2</v>
      </c>
      <c r="U4511" s="54" t="b">
        <v>0</v>
      </c>
      <c r="V4511" s="55" t="b">
        <v>0</v>
      </c>
      <c r="W4511" s="10">
        <v>6001131</v>
      </c>
      <c r="Y4511" s="51"/>
    </row>
    <row r="4512" spans="1:25" x14ac:dyDescent="0.2">
      <c r="A4512" s="29" t="s">
        <v>35</v>
      </c>
      <c r="B4512" s="34" t="s">
        <v>1189</v>
      </c>
      <c r="C4512" s="31" t="s">
        <v>3101</v>
      </c>
      <c r="D4512" s="16">
        <v>0</v>
      </c>
      <c r="E4512" s="8">
        <v>2048</v>
      </c>
      <c r="F4512" s="16">
        <v>21</v>
      </c>
      <c r="G4512" s="8">
        <f t="shared" si="212"/>
        <v>0.98974609375</v>
      </c>
      <c r="H4512" s="7">
        <v>0.32225014825852399</v>
      </c>
      <c r="I4512" s="17">
        <v>0.999999999999999</v>
      </c>
      <c r="J4512" s="3">
        <v>0.32157126755640197</v>
      </c>
      <c r="K4512" s="4">
        <v>0.999625665214255</v>
      </c>
      <c r="L4512" s="7">
        <v>2</v>
      </c>
      <c r="M4512" s="1">
        <v>32</v>
      </c>
      <c r="N4512" s="1">
        <v>16384</v>
      </c>
      <c r="O4512" s="1">
        <v>128</v>
      </c>
      <c r="P4512" s="17">
        <v>1</v>
      </c>
      <c r="Q4512" s="3">
        <v>0.32177774947687399</v>
      </c>
      <c r="R4512" s="4">
        <v>1.00009271901138</v>
      </c>
      <c r="S4512" s="7">
        <f t="shared" si="210"/>
        <v>2.1000000000000001E-4</v>
      </c>
      <c r="T4512" s="17">
        <f t="shared" si="211"/>
        <v>2.7999999999999998E-4</v>
      </c>
      <c r="U4512" s="54" t="b">
        <v>0</v>
      </c>
      <c r="V4512" s="55" t="b">
        <v>1</v>
      </c>
      <c r="W4512" s="10">
        <v>2906929</v>
      </c>
      <c r="Y4512" s="51"/>
    </row>
    <row r="4513" spans="1:25" x14ac:dyDescent="0.2">
      <c r="A4513" s="29" t="s">
        <v>10</v>
      </c>
      <c r="B4513" s="34" t="s">
        <v>1497</v>
      </c>
      <c r="C4513" s="31" t="s">
        <v>3409</v>
      </c>
      <c r="D4513" s="16">
        <v>1</v>
      </c>
      <c r="E4513" s="8">
        <v>512</v>
      </c>
      <c r="F4513" s="16">
        <v>216</v>
      </c>
      <c r="G4513" s="8">
        <f t="shared" si="212"/>
        <v>0.578125</v>
      </c>
      <c r="H4513" s="7">
        <v>0.68901835682964596</v>
      </c>
      <c r="I4513" s="17">
        <v>0.999999999999999</v>
      </c>
      <c r="J4513" s="3">
        <v>0.49983603083806699</v>
      </c>
      <c r="K4513" s="4">
        <v>0.99977500218294701</v>
      </c>
      <c r="L4513" s="7">
        <v>1</v>
      </c>
      <c r="M4513" s="1">
        <v>256</v>
      </c>
      <c r="N4513" s="1">
        <v>4096</v>
      </c>
      <c r="O4513" s="1">
        <v>128</v>
      </c>
      <c r="P4513" s="17">
        <v>1</v>
      </c>
      <c r="Q4513" s="3">
        <v>0.53526530357964497</v>
      </c>
      <c r="R4513" s="4">
        <v>1.00001433440876</v>
      </c>
      <c r="S4513" s="7">
        <f t="shared" si="210"/>
        <v>3.5430000000000003E-2</v>
      </c>
      <c r="T4513" s="17">
        <f t="shared" si="211"/>
        <v>2.1000000000000001E-4</v>
      </c>
      <c r="U4513" s="54" t="b">
        <v>0</v>
      </c>
      <c r="V4513" s="55" t="b">
        <v>0</v>
      </c>
      <c r="W4513" s="10">
        <v>12634573</v>
      </c>
      <c r="Y4513" s="51"/>
    </row>
    <row r="4514" spans="1:25" x14ac:dyDescent="0.2">
      <c r="A4514" s="29" t="s">
        <v>13</v>
      </c>
      <c r="B4514" s="34" t="s">
        <v>962</v>
      </c>
      <c r="C4514" s="31" t="s">
        <v>2874</v>
      </c>
      <c r="D4514" s="16">
        <v>1</v>
      </c>
      <c r="E4514" s="8">
        <v>256</v>
      </c>
      <c r="F4514" s="16">
        <v>220</v>
      </c>
      <c r="G4514" s="8">
        <f t="shared" si="212"/>
        <v>0.140625</v>
      </c>
      <c r="H4514" s="7">
        <v>0.98849602616644205</v>
      </c>
      <c r="I4514" s="17">
        <v>0.93207643905057003</v>
      </c>
      <c r="J4514" s="3">
        <v>0.46601510228139797</v>
      </c>
      <c r="K4514" s="4">
        <v>0.85348736854871099</v>
      </c>
      <c r="L4514" s="7">
        <v>3</v>
      </c>
      <c r="M4514" s="1">
        <v>64</v>
      </c>
      <c r="N4514" s="1">
        <v>8192</v>
      </c>
      <c r="O4514" s="1">
        <v>128</v>
      </c>
      <c r="P4514" s="17">
        <v>1</v>
      </c>
      <c r="Q4514" s="3">
        <v>0.48866660150506702</v>
      </c>
      <c r="R4514" s="4">
        <v>0.86706849167595601</v>
      </c>
      <c r="S4514" s="7">
        <f t="shared" si="210"/>
        <v>2.265E-2</v>
      </c>
      <c r="T4514" s="17">
        <f t="shared" si="211"/>
        <v>1.358E-2</v>
      </c>
      <c r="U4514" s="54" t="b">
        <v>0</v>
      </c>
      <c r="V4514" s="55" t="b">
        <v>0</v>
      </c>
      <c r="W4514" s="10">
        <v>8400803</v>
      </c>
      <c r="Y4514" s="51"/>
    </row>
    <row r="4515" spans="1:25" x14ac:dyDescent="0.2">
      <c r="A4515" s="29" t="s">
        <v>1</v>
      </c>
      <c r="B4515" s="34" t="s">
        <v>2660</v>
      </c>
      <c r="C4515" s="31" t="s">
        <v>4572</v>
      </c>
      <c r="D4515" s="16">
        <v>1</v>
      </c>
      <c r="E4515" s="8">
        <v>512</v>
      </c>
      <c r="F4515" s="16">
        <v>120</v>
      </c>
      <c r="G4515" s="8">
        <f t="shared" si="212"/>
        <v>0.765625</v>
      </c>
      <c r="H4515" s="7">
        <v>0.77021729430010599</v>
      </c>
      <c r="I4515" s="17">
        <v>0.999999999999999</v>
      </c>
      <c r="J4515" s="3">
        <v>0.72225079727354802</v>
      </c>
      <c r="K4515" s="4">
        <v>0.99585456235397396</v>
      </c>
      <c r="L4515" s="7">
        <v>1</v>
      </c>
      <c r="M4515" s="1">
        <v>64</v>
      </c>
      <c r="N4515" s="1">
        <v>4096</v>
      </c>
      <c r="O4515" s="1">
        <v>128</v>
      </c>
      <c r="P4515" s="17">
        <v>1</v>
      </c>
      <c r="Q4515" s="3">
        <v>0.74454965322005495</v>
      </c>
      <c r="R4515" s="4">
        <v>0.98580698774164999</v>
      </c>
      <c r="S4515" s="7">
        <f t="shared" si="210"/>
        <v>2.23E-2</v>
      </c>
      <c r="T4515" s="17">
        <f t="shared" si="211"/>
        <v>-1.005E-2</v>
      </c>
      <c r="U4515" s="54" t="b">
        <v>0</v>
      </c>
      <c r="V4515" s="55" t="b">
        <v>0</v>
      </c>
      <c r="W4515" s="10">
        <v>5437442</v>
      </c>
      <c r="Y4515" s="51"/>
    </row>
    <row r="4516" spans="1:25" x14ac:dyDescent="0.2">
      <c r="A4516" s="29" t="s">
        <v>4</v>
      </c>
      <c r="B4516" s="34" t="s">
        <v>1596</v>
      </c>
      <c r="C4516" s="31" t="s">
        <v>3508</v>
      </c>
      <c r="D4516" s="16">
        <v>0</v>
      </c>
      <c r="E4516" s="8">
        <v>512</v>
      </c>
      <c r="F4516" s="16">
        <v>178</v>
      </c>
      <c r="G4516" s="8">
        <f t="shared" si="212"/>
        <v>0.65234375</v>
      </c>
      <c r="H4516" s="7">
        <v>0.5926123379221</v>
      </c>
      <c r="I4516" s="17">
        <v>1.0000217755757299</v>
      </c>
      <c r="J4516" s="3">
        <v>0.49715003711858702</v>
      </c>
      <c r="K4516" s="4">
        <v>1.00001828784206</v>
      </c>
      <c r="L4516" s="7">
        <v>1</v>
      </c>
      <c r="M4516" s="1">
        <v>128</v>
      </c>
      <c r="N4516" s="1">
        <v>16384</v>
      </c>
      <c r="O4516" s="1">
        <v>128</v>
      </c>
      <c r="P4516" s="17">
        <v>1</v>
      </c>
      <c r="Q4516" s="3">
        <v>0.52875773327630604</v>
      </c>
      <c r="R4516" s="4">
        <v>1.00019850903503</v>
      </c>
      <c r="S4516" s="7">
        <f t="shared" si="210"/>
        <v>3.1609999999999999E-2</v>
      </c>
      <c r="T4516" s="17">
        <f t="shared" si="211"/>
        <v>-1.7000000000000001E-4</v>
      </c>
      <c r="U4516" s="54" t="b">
        <v>0</v>
      </c>
      <c r="V4516" s="55" t="b">
        <v>0</v>
      </c>
      <c r="W4516" s="10">
        <v>10176489</v>
      </c>
      <c r="Y4516" s="51"/>
    </row>
    <row r="4517" spans="1:25" x14ac:dyDescent="0.2">
      <c r="A4517" s="29" t="s">
        <v>18</v>
      </c>
      <c r="B4517" s="34" t="s">
        <v>1403</v>
      </c>
      <c r="C4517" s="31" t="s">
        <v>3315</v>
      </c>
      <c r="D4517" s="16">
        <v>0.5</v>
      </c>
      <c r="E4517" s="8">
        <v>4096</v>
      </c>
      <c r="F4517" s="16">
        <v>1834</v>
      </c>
      <c r="G4517" s="8">
        <f t="shared" si="212"/>
        <v>0.55224609375</v>
      </c>
      <c r="H4517" s="7">
        <v>0.52393191719288101</v>
      </c>
      <c r="I4517" s="17">
        <v>1</v>
      </c>
      <c r="J4517" s="3">
        <v>0.32453260821264701</v>
      </c>
      <c r="K4517" s="4">
        <v>0.99878919792518694</v>
      </c>
      <c r="L4517" s="7">
        <v>3</v>
      </c>
      <c r="M4517" s="1">
        <v>32</v>
      </c>
      <c r="N4517" s="1">
        <v>65536</v>
      </c>
      <c r="O4517" s="1">
        <v>128</v>
      </c>
      <c r="P4517" s="17">
        <v>1</v>
      </c>
      <c r="Q4517" s="3">
        <v>0.33284977459604298</v>
      </c>
      <c r="R4517" s="4">
        <v>0.99891175988622005</v>
      </c>
      <c r="S4517" s="7">
        <f t="shared" si="210"/>
        <v>8.3199999999999993E-3</v>
      </c>
      <c r="T4517" s="17">
        <f t="shared" si="211"/>
        <v>1.2E-4</v>
      </c>
      <c r="U4517" s="54" t="b">
        <v>0</v>
      </c>
      <c r="V4517" s="55" t="b">
        <v>0</v>
      </c>
      <c r="W4517" s="10">
        <v>39230334</v>
      </c>
      <c r="Y4517" s="51"/>
    </row>
    <row r="4518" spans="1:25" x14ac:dyDescent="0.2">
      <c r="A4518" s="29" t="s">
        <v>6</v>
      </c>
      <c r="B4518" s="34" t="s">
        <v>4808</v>
      </c>
      <c r="C4518" s="31" t="s">
        <v>4977</v>
      </c>
      <c r="D4518" s="16">
        <v>0.5</v>
      </c>
      <c r="E4518" s="8">
        <v>4096</v>
      </c>
      <c r="F4518" s="16">
        <v>2</v>
      </c>
      <c r="G4518" s="8">
        <f t="shared" si="212"/>
        <v>0.99951171875</v>
      </c>
      <c r="H4518" s="7">
        <v>0.41421356237309498</v>
      </c>
      <c r="I4518" s="17">
        <v>1</v>
      </c>
      <c r="J4518" s="3">
        <v>0.52187638638580502</v>
      </c>
      <c r="K4518" s="4">
        <v>1</v>
      </c>
      <c r="L4518" s="7">
        <v>1</v>
      </c>
      <c r="M4518" s="1">
        <v>256</v>
      </c>
      <c r="N4518" s="1">
        <v>32768</v>
      </c>
      <c r="O4518" s="1">
        <v>128</v>
      </c>
      <c r="P4518" s="17">
        <v>1</v>
      </c>
      <c r="Q4518" s="3">
        <v>0.76890368225653705</v>
      </c>
      <c r="R4518" s="4">
        <v>0.99999999991084898</v>
      </c>
      <c r="S4518" s="7">
        <f t="shared" si="210"/>
        <v>-0.24703</v>
      </c>
      <c r="T4518" s="17">
        <f t="shared" si="211"/>
        <v>0</v>
      </c>
      <c r="U4518" s="54" t="b">
        <v>0</v>
      </c>
      <c r="V4518" s="55" t="b">
        <v>0</v>
      </c>
      <c r="W4518" s="10">
        <v>328768</v>
      </c>
      <c r="Y4518" s="51"/>
    </row>
    <row r="4519" spans="1:25" x14ac:dyDescent="0.2">
      <c r="A4519" s="29" t="s">
        <v>15</v>
      </c>
      <c r="B4519" s="34" t="s">
        <v>1233</v>
      </c>
      <c r="C4519" s="31" t="s">
        <v>3145</v>
      </c>
      <c r="D4519" s="16">
        <v>1</v>
      </c>
      <c r="E4519" s="8">
        <v>4096</v>
      </c>
      <c r="F4519" s="16">
        <v>4</v>
      </c>
      <c r="G4519" s="8">
        <f t="shared" si="212"/>
        <v>0.9990234375</v>
      </c>
      <c r="H4519" s="7">
        <v>0.33333333333333298</v>
      </c>
      <c r="I4519" s="17">
        <v>1</v>
      </c>
      <c r="J4519" s="3">
        <v>0.47140452079103101</v>
      </c>
      <c r="K4519" s="4">
        <v>0.999999999999999</v>
      </c>
      <c r="L4519" s="7">
        <v>2</v>
      </c>
      <c r="M4519" s="1">
        <v>256</v>
      </c>
      <c r="N4519" s="1">
        <v>65536</v>
      </c>
      <c r="O4519" s="1">
        <v>128</v>
      </c>
      <c r="P4519" s="17">
        <v>1</v>
      </c>
      <c r="Q4519" s="3">
        <v>0.54694741187270801</v>
      </c>
      <c r="R4519" s="4">
        <v>0.99999999999612799</v>
      </c>
      <c r="S4519" s="7">
        <f t="shared" si="210"/>
        <v>-7.5539999999999996E-2</v>
      </c>
      <c r="T4519" s="17">
        <f t="shared" si="211"/>
        <v>0</v>
      </c>
      <c r="U4519" s="54" t="b">
        <v>0</v>
      </c>
      <c r="V4519" s="55" t="b">
        <v>0</v>
      </c>
      <c r="W4519" s="10">
        <v>561695</v>
      </c>
      <c r="Y4519" s="51"/>
    </row>
    <row r="4520" spans="1:25" x14ac:dyDescent="0.2">
      <c r="A4520" s="29" t="s">
        <v>38</v>
      </c>
      <c r="B4520" s="34" t="s">
        <v>2291</v>
      </c>
      <c r="C4520" s="31" t="s">
        <v>4203</v>
      </c>
      <c r="D4520" s="16">
        <v>0</v>
      </c>
      <c r="E4520" s="8">
        <v>4096</v>
      </c>
      <c r="F4520" s="16">
        <v>2470</v>
      </c>
      <c r="G4520" s="8">
        <f t="shared" si="212"/>
        <v>0.39697265625</v>
      </c>
      <c r="H4520" s="7">
        <v>0.53560624404378698</v>
      </c>
      <c r="I4520" s="17">
        <v>0.99999992308242802</v>
      </c>
      <c r="J4520" s="3">
        <v>0.33496358925798098</v>
      </c>
      <c r="K4520" s="4">
        <v>0.99991178771835298</v>
      </c>
      <c r="L4520" s="7">
        <v>1</v>
      </c>
      <c r="M4520" s="1">
        <v>32</v>
      </c>
      <c r="N4520" s="1">
        <v>65536</v>
      </c>
      <c r="O4520" s="1">
        <v>128</v>
      </c>
      <c r="P4520" s="17">
        <v>1</v>
      </c>
      <c r="Q4520" s="3">
        <v>0.36435301354004301</v>
      </c>
      <c r="R4520" s="4">
        <v>0.99999059694943904</v>
      </c>
      <c r="S4520" s="7">
        <f t="shared" si="210"/>
        <v>2.9389999999999999E-2</v>
      </c>
      <c r="T4520" s="17">
        <f t="shared" si="211"/>
        <v>8.0000000000000007E-5</v>
      </c>
      <c r="U4520" s="54" t="b">
        <v>0</v>
      </c>
      <c r="V4520" s="55" t="b">
        <v>1</v>
      </c>
      <c r="W4520" s="10">
        <v>4954882384</v>
      </c>
      <c r="Y4520" s="51"/>
    </row>
    <row r="4521" spans="1:25" x14ac:dyDescent="0.2">
      <c r="A4521" s="29" t="s">
        <v>43</v>
      </c>
      <c r="B4521" s="34" t="s">
        <v>2196</v>
      </c>
      <c r="C4521" s="31" t="s">
        <v>4108</v>
      </c>
      <c r="D4521" s="16">
        <v>1</v>
      </c>
      <c r="E4521" s="8">
        <v>2048</v>
      </c>
      <c r="F4521" s="16">
        <v>951</v>
      </c>
      <c r="G4521" s="8">
        <f t="shared" si="212"/>
        <v>0.53564453125</v>
      </c>
      <c r="H4521" s="7">
        <v>0.58870066826623602</v>
      </c>
      <c r="I4521" s="17">
        <v>1</v>
      </c>
      <c r="J4521" s="3">
        <v>0.38517278268602201</v>
      </c>
      <c r="K4521" s="4">
        <v>0.99415971851334795</v>
      </c>
      <c r="L4521" s="7">
        <v>2</v>
      </c>
      <c r="M4521" s="1">
        <v>256</v>
      </c>
      <c r="N4521" s="1">
        <v>16384</v>
      </c>
      <c r="O4521" s="1">
        <v>128</v>
      </c>
      <c r="P4521" s="17">
        <v>1</v>
      </c>
      <c r="Q4521" s="3">
        <v>0.40284045986647299</v>
      </c>
      <c r="R4521" s="4">
        <v>0.98808034779822795</v>
      </c>
      <c r="S4521" s="7">
        <f t="shared" si="210"/>
        <v>1.7670000000000002E-2</v>
      </c>
      <c r="T4521" s="17">
        <f t="shared" si="211"/>
        <v>-6.0800000000000003E-3</v>
      </c>
      <c r="U4521" s="54" t="b">
        <v>0</v>
      </c>
      <c r="V4521" s="55" t="b">
        <v>0</v>
      </c>
      <c r="W4521" s="10">
        <v>31711412</v>
      </c>
      <c r="Y4521" s="51"/>
    </row>
    <row r="4522" spans="1:25" x14ac:dyDescent="0.2">
      <c r="A4522" s="29" t="s">
        <v>12</v>
      </c>
      <c r="B4522" s="34" t="s">
        <v>958</v>
      </c>
      <c r="C4522" s="31" t="s">
        <v>2870</v>
      </c>
      <c r="D4522" s="16">
        <v>0</v>
      </c>
      <c r="E4522" s="8">
        <v>2048</v>
      </c>
      <c r="F4522" s="16">
        <v>118</v>
      </c>
      <c r="G4522" s="8">
        <f t="shared" si="212"/>
        <v>0.9423828125</v>
      </c>
      <c r="H4522" s="7">
        <v>0.42129588698077702</v>
      </c>
      <c r="I4522" s="17">
        <v>1.0000000004745899</v>
      </c>
      <c r="J4522" s="3">
        <v>0.40127873025796801</v>
      </c>
      <c r="K4522" s="4">
        <v>1.0010628074054699</v>
      </c>
      <c r="L4522" s="7">
        <v>2</v>
      </c>
      <c r="M4522" s="1">
        <v>64</v>
      </c>
      <c r="N4522" s="1">
        <v>65536</v>
      </c>
      <c r="O4522" s="1">
        <v>128</v>
      </c>
      <c r="P4522" s="17">
        <v>1</v>
      </c>
      <c r="Q4522" s="3">
        <v>0.40662583846859601</v>
      </c>
      <c r="R4522" s="4">
        <v>0.99979308272147804</v>
      </c>
      <c r="S4522" s="7">
        <f t="shared" si="210"/>
        <v>5.3499999999999997E-3</v>
      </c>
      <c r="T4522" s="17">
        <f t="shared" si="211"/>
        <v>8.5999999999999998E-4</v>
      </c>
      <c r="U4522" s="54" t="b">
        <v>0</v>
      </c>
      <c r="V4522" s="55" t="b">
        <v>1</v>
      </c>
      <c r="W4522" s="10">
        <v>5347501</v>
      </c>
      <c r="Y4522" s="51"/>
    </row>
    <row r="4523" spans="1:25" x14ac:dyDescent="0.2">
      <c r="A4523" s="29" t="s">
        <v>16</v>
      </c>
      <c r="B4523" s="34" t="s">
        <v>1756</v>
      </c>
      <c r="C4523" s="31" t="s">
        <v>3668</v>
      </c>
      <c r="D4523" s="16">
        <v>1</v>
      </c>
      <c r="E4523" s="8">
        <v>4096</v>
      </c>
      <c r="F4523" s="16">
        <v>914</v>
      </c>
      <c r="G4523" s="8">
        <f t="shared" si="212"/>
        <v>0.77685546875</v>
      </c>
      <c r="H4523" s="7">
        <v>0.29792844289188303</v>
      </c>
      <c r="I4523" s="17">
        <v>1</v>
      </c>
      <c r="J4523" s="3">
        <v>0.297596815436385</v>
      </c>
      <c r="K4523" s="4">
        <v>0.98403210820373499</v>
      </c>
      <c r="L4523" s="7">
        <v>3</v>
      </c>
      <c r="M4523" s="1">
        <v>32</v>
      </c>
      <c r="N4523" s="1">
        <v>32768</v>
      </c>
      <c r="O4523" s="1">
        <v>128</v>
      </c>
      <c r="P4523" s="17">
        <v>1</v>
      </c>
      <c r="Q4523" s="3">
        <v>0.301633092388918</v>
      </c>
      <c r="R4523" s="4">
        <v>0.98405904537581101</v>
      </c>
      <c r="S4523" s="7">
        <f t="shared" si="210"/>
        <v>-3.3700000000000002E-3</v>
      </c>
      <c r="T4523" s="17">
        <f t="shared" si="211"/>
        <v>3.0000000000000001E-5</v>
      </c>
      <c r="U4523" s="54" t="b">
        <v>0</v>
      </c>
      <c r="V4523" s="55" t="b">
        <v>0</v>
      </c>
      <c r="W4523" s="10">
        <v>24444524</v>
      </c>
      <c r="Y4523" s="51"/>
    </row>
    <row r="4524" spans="1:25" x14ac:dyDescent="0.2">
      <c r="A4524" s="29" t="s">
        <v>57</v>
      </c>
      <c r="B4524" s="34" t="s">
        <v>2427</v>
      </c>
      <c r="C4524" s="31" t="s">
        <v>4339</v>
      </c>
      <c r="D4524" s="16">
        <v>0.5</v>
      </c>
      <c r="E4524" s="8">
        <v>256</v>
      </c>
      <c r="F4524" s="16">
        <v>123</v>
      </c>
      <c r="G4524" s="8">
        <f t="shared" si="212"/>
        <v>0.51953125</v>
      </c>
      <c r="H4524" s="7">
        <v>0.84977148036914596</v>
      </c>
      <c r="I4524" s="17">
        <v>0.99112290044431195</v>
      </c>
      <c r="J4524" s="3">
        <v>0.64319233165683298</v>
      </c>
      <c r="K4524" s="4">
        <v>0.98013587012819103</v>
      </c>
      <c r="L4524" s="7">
        <v>3</v>
      </c>
      <c r="M4524" s="1">
        <v>64</v>
      </c>
      <c r="N4524" s="1">
        <v>4096</v>
      </c>
      <c r="O4524" s="1">
        <v>128</v>
      </c>
      <c r="P4524" s="17">
        <v>1</v>
      </c>
      <c r="Q4524" s="3">
        <v>0.66835698243316699</v>
      </c>
      <c r="R4524" s="4">
        <v>0.98267947047841198</v>
      </c>
      <c r="S4524" s="7">
        <f t="shared" si="210"/>
        <v>2.5159999999999998E-2</v>
      </c>
      <c r="T4524" s="17">
        <f t="shared" si="211"/>
        <v>2.5400000000000002E-3</v>
      </c>
      <c r="U4524" s="54" t="b">
        <v>0</v>
      </c>
      <c r="V4524" s="55" t="b">
        <v>0</v>
      </c>
      <c r="W4524" s="10">
        <v>5083353</v>
      </c>
      <c r="Y4524" s="51"/>
    </row>
    <row r="4525" spans="1:25" x14ac:dyDescent="0.2">
      <c r="A4525" s="29" t="s">
        <v>59</v>
      </c>
      <c r="B4525" s="34" t="s">
        <v>1689</v>
      </c>
      <c r="C4525" s="31" t="s">
        <v>3601</v>
      </c>
      <c r="D4525" s="16">
        <v>0.5</v>
      </c>
      <c r="E4525" s="8">
        <v>256</v>
      </c>
      <c r="F4525" s="16">
        <v>118</v>
      </c>
      <c r="G4525" s="8">
        <f t="shared" si="212"/>
        <v>0.5390625</v>
      </c>
      <c r="H4525" s="7">
        <v>0.70294123625202998</v>
      </c>
      <c r="I4525" s="17">
        <v>0.81183800344093604</v>
      </c>
      <c r="J4525" s="3">
        <v>0.56474232154111603</v>
      </c>
      <c r="K4525" s="4">
        <v>0.93161846830071504</v>
      </c>
      <c r="L4525" s="7">
        <v>3</v>
      </c>
      <c r="M4525" s="1">
        <v>256</v>
      </c>
      <c r="N4525" s="1">
        <v>8192</v>
      </c>
      <c r="O4525" s="1">
        <v>128</v>
      </c>
      <c r="P4525" s="17">
        <v>1</v>
      </c>
      <c r="Q4525" s="3">
        <v>0.59192061916959504</v>
      </c>
      <c r="R4525" s="4">
        <v>0.93739680087511901</v>
      </c>
      <c r="S4525" s="7">
        <f t="shared" si="210"/>
        <v>2.7179999999999999E-2</v>
      </c>
      <c r="T4525" s="17">
        <f t="shared" si="211"/>
        <v>-5.7800000000000004E-3</v>
      </c>
      <c r="U4525" s="54" t="b">
        <v>0</v>
      </c>
      <c r="V4525" s="55" t="b">
        <v>0</v>
      </c>
      <c r="W4525" s="10">
        <v>5032523</v>
      </c>
      <c r="Y4525" s="51"/>
    </row>
    <row r="4526" spans="1:25" x14ac:dyDescent="0.2">
      <c r="A4526" s="29" t="s">
        <v>36</v>
      </c>
      <c r="B4526" s="34" t="s">
        <v>2104</v>
      </c>
      <c r="C4526" s="31" t="s">
        <v>4016</v>
      </c>
      <c r="D4526" s="16">
        <v>0</v>
      </c>
      <c r="E4526" s="8">
        <v>1024</v>
      </c>
      <c r="F4526" s="16">
        <v>597</v>
      </c>
      <c r="G4526" s="8">
        <f t="shared" si="212"/>
        <v>0.4169921875</v>
      </c>
      <c r="H4526" s="7">
        <v>0.887018463411957</v>
      </c>
      <c r="I4526" s="17">
        <v>1</v>
      </c>
      <c r="J4526" s="3">
        <v>0.41186919498895502</v>
      </c>
      <c r="K4526" s="4">
        <v>0.99999930358378897</v>
      </c>
      <c r="L4526" s="7">
        <v>3</v>
      </c>
      <c r="M4526" s="1">
        <v>256</v>
      </c>
      <c r="N4526" s="1">
        <v>32768</v>
      </c>
      <c r="O4526" s="1">
        <v>128</v>
      </c>
      <c r="P4526" s="17">
        <v>1</v>
      </c>
      <c r="Q4526" s="3">
        <v>0.42514049532843401</v>
      </c>
      <c r="R4526" s="4">
        <v>1.0000000499937201</v>
      </c>
      <c r="S4526" s="7">
        <f t="shared" si="210"/>
        <v>1.3270000000000001E-2</v>
      </c>
      <c r="T4526" s="17">
        <f t="shared" si="211"/>
        <v>0</v>
      </c>
      <c r="U4526" s="54" t="b">
        <v>0</v>
      </c>
      <c r="V4526" s="55" t="b">
        <v>0</v>
      </c>
      <c r="W4526" s="10">
        <v>13784849</v>
      </c>
      <c r="Y4526" s="51"/>
    </row>
    <row r="4527" spans="1:25" x14ac:dyDescent="0.2">
      <c r="A4527" s="29" t="s">
        <v>40</v>
      </c>
      <c r="B4527" s="34" t="s">
        <v>2500</v>
      </c>
      <c r="C4527" s="31" t="s">
        <v>4412</v>
      </c>
      <c r="D4527" s="16">
        <v>1</v>
      </c>
      <c r="E4527" s="8">
        <v>512</v>
      </c>
      <c r="F4527" s="16">
        <v>273</v>
      </c>
      <c r="G4527" s="8">
        <f t="shared" si="212"/>
        <v>0.466796875</v>
      </c>
      <c r="H4527" s="7">
        <v>0.79994453995554704</v>
      </c>
      <c r="I4527" s="17">
        <v>0.999999999999998</v>
      </c>
      <c r="J4527" s="3">
        <v>0.50811484637145399</v>
      </c>
      <c r="K4527" s="4">
        <v>0.99384282056741402</v>
      </c>
      <c r="L4527" s="7">
        <v>1</v>
      </c>
      <c r="M4527" s="1">
        <v>128</v>
      </c>
      <c r="N4527" s="1">
        <v>4096</v>
      </c>
      <c r="O4527" s="1">
        <v>128</v>
      </c>
      <c r="P4527" s="17">
        <v>1</v>
      </c>
      <c r="Q4527" s="3">
        <v>0.54642495683706405</v>
      </c>
      <c r="R4527" s="4">
        <v>0.99127111730057305</v>
      </c>
      <c r="S4527" s="7">
        <f t="shared" si="210"/>
        <v>3.8309999999999997E-2</v>
      </c>
      <c r="T4527" s="17">
        <f t="shared" si="211"/>
        <v>-2.5699999999999998E-3</v>
      </c>
      <c r="U4527" s="54" t="b">
        <v>0</v>
      </c>
      <c r="V4527" s="55" t="b">
        <v>0</v>
      </c>
      <c r="W4527" s="10">
        <v>22274695</v>
      </c>
      <c r="Y4527" s="51"/>
    </row>
    <row r="4528" spans="1:25" x14ac:dyDescent="0.2">
      <c r="A4528" s="29" t="s">
        <v>20</v>
      </c>
      <c r="B4528" s="34" t="s">
        <v>2661</v>
      </c>
      <c r="C4528" s="31" t="s">
        <v>4573</v>
      </c>
      <c r="D4528" s="16">
        <v>0.5</v>
      </c>
      <c r="E4528" s="8">
        <v>1024</v>
      </c>
      <c r="F4528" s="16">
        <v>478</v>
      </c>
      <c r="G4528" s="8">
        <f t="shared" si="212"/>
        <v>0.533203125</v>
      </c>
      <c r="H4528" s="7">
        <v>0.67807202521723497</v>
      </c>
      <c r="I4528" s="17">
        <v>1</v>
      </c>
      <c r="J4528" s="3">
        <v>0.50342763117573497</v>
      </c>
      <c r="K4528" s="4">
        <v>0.99408134798280801</v>
      </c>
      <c r="L4528" s="7">
        <v>2</v>
      </c>
      <c r="M4528" s="1">
        <v>64</v>
      </c>
      <c r="N4528" s="1">
        <v>32768</v>
      </c>
      <c r="O4528" s="1">
        <v>128</v>
      </c>
      <c r="P4528" s="17">
        <v>1</v>
      </c>
      <c r="Q4528" s="3">
        <v>0.54276102800263604</v>
      </c>
      <c r="R4528" s="4">
        <v>0.99438167746426798</v>
      </c>
      <c r="S4528" s="7">
        <f t="shared" si="210"/>
        <v>3.9329999999999997E-2</v>
      </c>
      <c r="T4528" s="17">
        <f t="shared" si="211"/>
        <v>2.9999999999999997E-4</v>
      </c>
      <c r="U4528" s="54" t="b">
        <v>0</v>
      </c>
      <c r="V4528" s="55" t="b">
        <v>0</v>
      </c>
      <c r="W4528" s="10">
        <v>16308075</v>
      </c>
      <c r="Y4528" s="51"/>
    </row>
    <row r="4529" spans="1:25" x14ac:dyDescent="0.2">
      <c r="A4529" s="29" t="s">
        <v>44</v>
      </c>
      <c r="B4529" s="34" t="s">
        <v>4928</v>
      </c>
      <c r="C4529" s="31" t="s">
        <v>5097</v>
      </c>
      <c r="D4529" s="16">
        <v>1</v>
      </c>
      <c r="E4529" s="8">
        <v>512</v>
      </c>
      <c r="F4529" s="16">
        <v>87</v>
      </c>
      <c r="G4529" s="8">
        <f t="shared" si="212"/>
        <v>0.830078125</v>
      </c>
      <c r="H4529" s="7">
        <v>0.50954756593518702</v>
      </c>
      <c r="I4529" s="17">
        <v>1.00000000000001</v>
      </c>
      <c r="J4529" s="3">
        <v>0.48034435159060301</v>
      </c>
      <c r="K4529" s="4">
        <v>0.96836132015857601</v>
      </c>
      <c r="L4529" s="7">
        <v>1</v>
      </c>
      <c r="M4529" s="1">
        <v>256</v>
      </c>
      <c r="N4529" s="1">
        <v>16384</v>
      </c>
      <c r="O4529" s="1">
        <v>128</v>
      </c>
      <c r="P4529" s="17">
        <v>1</v>
      </c>
      <c r="Q4529" s="3">
        <v>0.57837981642676195</v>
      </c>
      <c r="R4529" s="4">
        <v>0.849450444093934</v>
      </c>
      <c r="S4529" s="7">
        <f t="shared" si="210"/>
        <v>-3.9629999999999999E-2</v>
      </c>
      <c r="T4529" s="17">
        <f t="shared" si="211"/>
        <v>-0.11891</v>
      </c>
      <c r="U4529" s="54" t="b">
        <v>0</v>
      </c>
      <c r="V4529" s="55" t="b">
        <v>0</v>
      </c>
      <c r="W4529" s="10">
        <v>8126871</v>
      </c>
      <c r="Y4529" s="51"/>
    </row>
    <row r="4530" spans="1:25" x14ac:dyDescent="0.2">
      <c r="A4530" s="29" t="s">
        <v>10</v>
      </c>
      <c r="B4530" s="34" t="s">
        <v>4813</v>
      </c>
      <c r="C4530" s="31" t="s">
        <v>4982</v>
      </c>
      <c r="D4530" s="16">
        <v>0</v>
      </c>
      <c r="E4530" s="8">
        <v>256</v>
      </c>
      <c r="F4530" s="16">
        <v>118</v>
      </c>
      <c r="G4530" s="8">
        <f t="shared" si="212"/>
        <v>0.5390625</v>
      </c>
      <c r="H4530" s="7">
        <v>0.99957483574538297</v>
      </c>
      <c r="I4530" s="17">
        <v>1</v>
      </c>
      <c r="J4530" s="3">
        <v>0.70431603554200495</v>
      </c>
      <c r="K4530" s="4">
        <v>1.0002091016488099</v>
      </c>
      <c r="L4530" s="7">
        <v>3</v>
      </c>
      <c r="M4530" s="1">
        <v>64</v>
      </c>
      <c r="N4530" s="1">
        <v>2048</v>
      </c>
      <c r="O4530" s="1">
        <v>128</v>
      </c>
      <c r="P4530" s="17">
        <v>1</v>
      </c>
      <c r="Q4530" s="3">
        <v>0.71545644519625495</v>
      </c>
      <c r="R4530" s="4">
        <v>1.0000099913676399</v>
      </c>
      <c r="S4530" s="7">
        <f t="shared" si="210"/>
        <v>1.1140000000000001E-2</v>
      </c>
      <c r="T4530" s="17">
        <f t="shared" si="211"/>
        <v>2.0000000000000001E-4</v>
      </c>
      <c r="U4530" s="54" t="b">
        <v>0</v>
      </c>
      <c r="V4530" s="55" t="b">
        <v>0</v>
      </c>
      <c r="W4530" s="10">
        <v>7128309</v>
      </c>
      <c r="Y4530" s="51"/>
    </row>
    <row r="4531" spans="1:25" x14ac:dyDescent="0.2">
      <c r="A4531" s="29" t="s">
        <v>33</v>
      </c>
      <c r="B4531" s="34" t="s">
        <v>1138</v>
      </c>
      <c r="C4531" s="31" t="s">
        <v>3050</v>
      </c>
      <c r="D4531" s="16">
        <v>1</v>
      </c>
      <c r="E4531" s="8">
        <v>1024</v>
      </c>
      <c r="F4531" s="16">
        <v>831</v>
      </c>
      <c r="G4531" s="8">
        <f t="shared" si="212"/>
        <v>0.1884765625</v>
      </c>
      <c r="H4531" s="7">
        <v>0.922540213699369</v>
      </c>
      <c r="I4531" s="17">
        <v>1</v>
      </c>
      <c r="J4531" s="3">
        <v>0.46969392147953298</v>
      </c>
      <c r="K4531" s="4">
        <v>0.99873011318198301</v>
      </c>
      <c r="L4531" s="7">
        <v>3</v>
      </c>
      <c r="M4531" s="1">
        <v>32</v>
      </c>
      <c r="N4531" s="1">
        <v>32768</v>
      </c>
      <c r="O4531" s="1">
        <v>128</v>
      </c>
      <c r="P4531" s="17">
        <v>1</v>
      </c>
      <c r="Q4531" s="3">
        <v>0.481029409879493</v>
      </c>
      <c r="R4531" s="4">
        <v>0.99883908461220605</v>
      </c>
      <c r="S4531" s="7">
        <f t="shared" si="210"/>
        <v>1.1339999999999999E-2</v>
      </c>
      <c r="T4531" s="17">
        <f t="shared" si="211"/>
        <v>1.1E-4</v>
      </c>
      <c r="U4531" s="54" t="b">
        <v>0</v>
      </c>
      <c r="V4531" s="55" t="b">
        <v>0</v>
      </c>
      <c r="W4531" s="10">
        <v>61670177</v>
      </c>
      <c r="Y4531" s="51"/>
    </row>
    <row r="4532" spans="1:25" x14ac:dyDescent="0.2">
      <c r="A4532" s="29" t="s">
        <v>25</v>
      </c>
      <c r="B4532" s="34" t="s">
        <v>1933</v>
      </c>
      <c r="C4532" s="31" t="s">
        <v>3845</v>
      </c>
      <c r="D4532" s="16">
        <v>1</v>
      </c>
      <c r="E4532" s="8">
        <v>256</v>
      </c>
      <c r="F4532" s="16">
        <v>2</v>
      </c>
      <c r="G4532" s="8">
        <f t="shared" si="212"/>
        <v>0.9921875</v>
      </c>
      <c r="H4532" s="7">
        <v>0.58975451230145803</v>
      </c>
      <c r="I4532" s="17">
        <v>1</v>
      </c>
      <c r="J4532" s="3">
        <v>0.58975451230145903</v>
      </c>
      <c r="K4532" s="4">
        <v>0.84089641525371395</v>
      </c>
      <c r="L4532" s="7">
        <v>2</v>
      </c>
      <c r="M4532" s="1">
        <v>128</v>
      </c>
      <c r="N4532" s="1">
        <v>65536</v>
      </c>
      <c r="O4532" s="1">
        <v>128</v>
      </c>
      <c r="P4532" s="17">
        <v>1</v>
      </c>
      <c r="Q4532" s="3">
        <v>0.58975451230145903</v>
      </c>
      <c r="R4532" s="4">
        <v>0.84089641525371195</v>
      </c>
      <c r="S4532" s="7">
        <f t="shared" si="210"/>
        <v>0</v>
      </c>
      <c r="T4532" s="17">
        <f t="shared" si="211"/>
        <v>0</v>
      </c>
      <c r="U4532" s="54" t="b">
        <v>0</v>
      </c>
      <c r="V4532" s="55" t="b">
        <v>0</v>
      </c>
      <c r="W4532" s="10">
        <v>679663</v>
      </c>
      <c r="Y4532" s="51"/>
    </row>
    <row r="4533" spans="1:25" x14ac:dyDescent="0.2">
      <c r="A4533" s="29" t="s">
        <v>36</v>
      </c>
      <c r="B4533" s="34" t="s">
        <v>1809</v>
      </c>
      <c r="C4533" s="31" t="s">
        <v>3721</v>
      </c>
      <c r="D4533" s="16">
        <v>0</v>
      </c>
      <c r="E4533" s="8">
        <v>4096</v>
      </c>
      <c r="F4533" s="16">
        <v>1986</v>
      </c>
      <c r="G4533" s="8">
        <f t="shared" si="212"/>
        <v>0.51513671875</v>
      </c>
      <c r="H4533" s="7">
        <v>0.71507753494522597</v>
      </c>
      <c r="I4533" s="17">
        <v>0.999999999999999</v>
      </c>
      <c r="J4533" s="3">
        <v>0.36822341904700201</v>
      </c>
      <c r="K4533" s="4">
        <v>0.99999995073793801</v>
      </c>
      <c r="L4533" s="7">
        <v>2</v>
      </c>
      <c r="M4533" s="1">
        <v>32</v>
      </c>
      <c r="N4533" s="1">
        <v>65536</v>
      </c>
      <c r="O4533" s="1">
        <v>128</v>
      </c>
      <c r="P4533" s="17">
        <v>1</v>
      </c>
      <c r="Q4533" s="3">
        <v>0.39244848432978702</v>
      </c>
      <c r="R4533" s="4">
        <v>0.99999996566177496</v>
      </c>
      <c r="S4533" s="7">
        <f t="shared" si="210"/>
        <v>2.4230000000000002E-2</v>
      </c>
      <c r="T4533" s="17">
        <f t="shared" si="211"/>
        <v>0</v>
      </c>
      <c r="U4533" s="54" t="b">
        <v>0</v>
      </c>
      <c r="V4533" s="55" t="b">
        <v>0</v>
      </c>
      <c r="W4533" s="10">
        <v>143071315</v>
      </c>
      <c r="Y4533" s="51"/>
    </row>
    <row r="4534" spans="1:25" x14ac:dyDescent="0.2">
      <c r="A4534" s="29" t="s">
        <v>57</v>
      </c>
      <c r="B4534" s="34" t="s">
        <v>1087</v>
      </c>
      <c r="C4534" s="31" t="s">
        <v>2999</v>
      </c>
      <c r="D4534" s="16">
        <v>0.5</v>
      </c>
      <c r="E4534" s="8">
        <v>2048</v>
      </c>
      <c r="F4534" s="16">
        <v>529</v>
      </c>
      <c r="G4534" s="8">
        <f t="shared" si="212"/>
        <v>0.74169921875</v>
      </c>
      <c r="H4534" s="7">
        <v>0.50414149907610495</v>
      </c>
      <c r="I4534" s="17">
        <v>0.999999999999999</v>
      </c>
      <c r="J4534" s="3">
        <v>0.42601167001822798</v>
      </c>
      <c r="K4534" s="4">
        <v>0.99245805075044502</v>
      </c>
      <c r="L4534" s="7">
        <v>1</v>
      </c>
      <c r="M4534" s="1">
        <v>128</v>
      </c>
      <c r="N4534" s="1">
        <v>65536</v>
      </c>
      <c r="O4534" s="1">
        <v>128</v>
      </c>
      <c r="P4534" s="17">
        <v>1</v>
      </c>
      <c r="Q4534" s="3">
        <v>0.53135161824172406</v>
      </c>
      <c r="R4534" s="4">
        <v>0.93980040465568804</v>
      </c>
      <c r="S4534" s="7">
        <f t="shared" si="210"/>
        <v>5.092E-2</v>
      </c>
      <c r="T4534" s="17">
        <f t="shared" si="211"/>
        <v>-5.2659999999999998E-2</v>
      </c>
      <c r="U4534" s="54" t="b">
        <v>0</v>
      </c>
      <c r="V4534" s="55" t="b">
        <v>0</v>
      </c>
      <c r="W4534" s="10">
        <v>15787011</v>
      </c>
      <c r="Y4534" s="51"/>
    </row>
    <row r="4535" spans="1:25" x14ac:dyDescent="0.2">
      <c r="A4535" s="29" t="s">
        <v>2</v>
      </c>
      <c r="B4535" s="34" t="s">
        <v>4821</v>
      </c>
      <c r="C4535" s="31" t="s">
        <v>4990</v>
      </c>
      <c r="D4535" s="16">
        <v>0</v>
      </c>
      <c r="E4535" s="8">
        <v>512</v>
      </c>
      <c r="F4535" s="16">
        <v>349</v>
      </c>
      <c r="G4535" s="8">
        <f t="shared" si="212"/>
        <v>0.318359375</v>
      </c>
      <c r="H4535" s="7">
        <v>0.99281734069373195</v>
      </c>
      <c r="I4535" s="17">
        <v>1.0000000939195699</v>
      </c>
      <c r="J4535" s="3">
        <v>0.40127586153528899</v>
      </c>
      <c r="K4535" s="4">
        <v>1.0000030855873601</v>
      </c>
      <c r="L4535" s="7">
        <v>3</v>
      </c>
      <c r="M4535" s="1">
        <v>64</v>
      </c>
      <c r="N4535" s="1">
        <v>65536</v>
      </c>
      <c r="O4535" s="1">
        <v>128</v>
      </c>
      <c r="P4535" s="17">
        <v>1</v>
      </c>
      <c r="Q4535" s="3">
        <v>0.42133937679996802</v>
      </c>
      <c r="R4535" s="4">
        <v>0.99999926329809397</v>
      </c>
      <c r="S4535" s="7">
        <f t="shared" si="210"/>
        <v>2.0060000000000001E-2</v>
      </c>
      <c r="T4535" s="17">
        <f t="shared" si="211"/>
        <v>0</v>
      </c>
      <c r="U4535" s="54" t="b">
        <v>0</v>
      </c>
      <c r="V4535" s="55" t="b">
        <v>0</v>
      </c>
      <c r="W4535" s="10">
        <v>13160072</v>
      </c>
      <c r="Y4535" s="51"/>
    </row>
    <row r="4536" spans="1:25" x14ac:dyDescent="0.2">
      <c r="A4536" s="29" t="s">
        <v>15</v>
      </c>
      <c r="B4536" s="34" t="s">
        <v>2819</v>
      </c>
      <c r="C4536" s="31" t="s">
        <v>4731</v>
      </c>
      <c r="D4536" s="16">
        <v>0</v>
      </c>
      <c r="E4536" s="8">
        <v>256</v>
      </c>
      <c r="F4536" s="16">
        <v>1</v>
      </c>
      <c r="G4536" s="8">
        <f t="shared" si="212"/>
        <v>0.99609375</v>
      </c>
      <c r="H4536" s="7">
        <v>0.41421356237309398</v>
      </c>
      <c r="I4536" s="17">
        <v>1</v>
      </c>
      <c r="J4536" s="3">
        <v>0.41421356237309498</v>
      </c>
      <c r="K4536" s="4">
        <v>1</v>
      </c>
      <c r="L4536" s="7">
        <v>2</v>
      </c>
      <c r="M4536" s="1">
        <v>256</v>
      </c>
      <c r="N4536" s="1">
        <v>32768</v>
      </c>
      <c r="O4536" s="1">
        <v>128</v>
      </c>
      <c r="P4536" s="17">
        <v>1</v>
      </c>
      <c r="Q4536" s="3">
        <v>0.41421356237309398</v>
      </c>
      <c r="R4536" s="4">
        <v>1</v>
      </c>
      <c r="S4536" s="7">
        <f t="shared" si="210"/>
        <v>0</v>
      </c>
      <c r="T4536" s="17">
        <f t="shared" si="211"/>
        <v>0</v>
      </c>
      <c r="U4536" s="54" t="b">
        <v>0</v>
      </c>
      <c r="V4536" s="55" t="b">
        <v>0</v>
      </c>
      <c r="W4536" s="10">
        <v>370852</v>
      </c>
      <c r="Y4536" s="51"/>
    </row>
    <row r="4537" spans="1:25" x14ac:dyDescent="0.2">
      <c r="A4537" s="29" t="s">
        <v>4</v>
      </c>
      <c r="B4537" s="34" t="s">
        <v>1280</v>
      </c>
      <c r="C4537" s="31" t="s">
        <v>3192</v>
      </c>
      <c r="D4537" s="16">
        <v>0.5</v>
      </c>
      <c r="E4537" s="8">
        <v>256</v>
      </c>
      <c r="F4537" s="16">
        <v>106</v>
      </c>
      <c r="G4537" s="8">
        <f t="shared" si="212"/>
        <v>0.5859375</v>
      </c>
      <c r="H4537" s="7">
        <v>0.87078247975326095</v>
      </c>
      <c r="I4537" s="17">
        <v>1</v>
      </c>
      <c r="J4537" s="3">
        <v>0.71448228166788796</v>
      </c>
      <c r="K4537" s="4">
        <v>1.00214005206574</v>
      </c>
      <c r="L4537" s="7">
        <v>2</v>
      </c>
      <c r="M4537" s="1">
        <v>64</v>
      </c>
      <c r="N4537" s="1">
        <v>4096</v>
      </c>
      <c r="O4537" s="1">
        <v>128</v>
      </c>
      <c r="P4537" s="17">
        <v>1</v>
      </c>
      <c r="Q4537" s="3">
        <v>0.74992856024517995</v>
      </c>
      <c r="R4537" s="4">
        <v>0.99978637073616095</v>
      </c>
      <c r="S4537" s="7">
        <f t="shared" si="210"/>
        <v>3.5450000000000002E-2</v>
      </c>
      <c r="T4537" s="17">
        <f t="shared" si="211"/>
        <v>1.9300000000000001E-3</v>
      </c>
      <c r="U4537" s="54" t="b">
        <v>0</v>
      </c>
      <c r="V4537" s="55" t="b">
        <v>0</v>
      </c>
      <c r="W4537" s="10">
        <v>6713676</v>
      </c>
      <c r="Y4537" s="51"/>
    </row>
    <row r="4538" spans="1:25" x14ac:dyDescent="0.2">
      <c r="A4538" s="29" t="s">
        <v>55</v>
      </c>
      <c r="B4538" s="34" t="s">
        <v>4919</v>
      </c>
      <c r="C4538" s="31" t="s">
        <v>5088</v>
      </c>
      <c r="D4538" s="16">
        <v>0</v>
      </c>
      <c r="E4538" s="8">
        <v>2048</v>
      </c>
      <c r="F4538" s="16">
        <v>1353</v>
      </c>
      <c r="G4538" s="8">
        <f t="shared" si="212"/>
        <v>0.33935546875</v>
      </c>
      <c r="H4538" s="7">
        <v>0.90764989573253496</v>
      </c>
      <c r="I4538" s="17">
        <v>1.00000000022585</v>
      </c>
      <c r="J4538" s="3">
        <v>0.51807737137933496</v>
      </c>
      <c r="K4538" s="4">
        <v>1.00000004618456</v>
      </c>
      <c r="L4538" s="7">
        <v>2</v>
      </c>
      <c r="M4538" s="1">
        <v>128</v>
      </c>
      <c r="N4538" s="1">
        <v>16384</v>
      </c>
      <c r="O4538" s="1">
        <v>128</v>
      </c>
      <c r="P4538" s="17">
        <v>1</v>
      </c>
      <c r="Q4538" s="3">
        <v>0.55299321440514004</v>
      </c>
      <c r="R4538" s="4">
        <v>1.0000000003687399</v>
      </c>
      <c r="S4538" s="7">
        <f t="shared" si="210"/>
        <v>3.492E-2</v>
      </c>
      <c r="T4538" s="17">
        <f t="shared" si="211"/>
        <v>0</v>
      </c>
      <c r="U4538" s="54" t="b">
        <v>0</v>
      </c>
      <c r="V4538" s="55" t="b">
        <v>0</v>
      </c>
      <c r="W4538" s="10">
        <v>70898162</v>
      </c>
      <c r="Y4538" s="51"/>
    </row>
    <row r="4539" spans="1:25" x14ac:dyDescent="0.2">
      <c r="A4539" s="29" t="s">
        <v>1</v>
      </c>
      <c r="B4539" s="34" t="s">
        <v>2338</v>
      </c>
      <c r="C4539" s="31" t="s">
        <v>4250</v>
      </c>
      <c r="D4539" s="16">
        <v>0.5</v>
      </c>
      <c r="E4539" s="8">
        <v>256</v>
      </c>
      <c r="F4539" s="16">
        <v>73</v>
      </c>
      <c r="G4539" s="8">
        <f t="shared" si="212"/>
        <v>0.71484375</v>
      </c>
      <c r="H4539" s="7">
        <v>0.95635415823051095</v>
      </c>
      <c r="I4539" s="17">
        <v>0.98576644012648196</v>
      </c>
      <c r="J4539" s="3">
        <v>0.87574806628991997</v>
      </c>
      <c r="K4539" s="4">
        <v>0.98128116767443996</v>
      </c>
      <c r="L4539" s="7">
        <v>1</v>
      </c>
      <c r="M4539" s="1">
        <v>128</v>
      </c>
      <c r="N4539" s="1">
        <v>2048</v>
      </c>
      <c r="O4539" s="1">
        <v>128</v>
      </c>
      <c r="P4539" s="17">
        <v>1</v>
      </c>
      <c r="Q4539" s="3">
        <v>0.90875020842987797</v>
      </c>
      <c r="R4539" s="4">
        <v>0.983019743095086</v>
      </c>
      <c r="S4539" s="7">
        <f t="shared" si="210"/>
        <v>3.3000000000000002E-2</v>
      </c>
      <c r="T4539" s="17">
        <f t="shared" si="211"/>
        <v>1.74E-3</v>
      </c>
      <c r="U4539" s="54" t="b">
        <v>0</v>
      </c>
      <c r="V4539" s="55" t="b">
        <v>0</v>
      </c>
      <c r="W4539" s="10">
        <v>5282268</v>
      </c>
      <c r="Y4539" s="51"/>
    </row>
    <row r="4540" spans="1:25" x14ac:dyDescent="0.2">
      <c r="A4540" s="29" t="s">
        <v>59</v>
      </c>
      <c r="B4540" s="34" t="s">
        <v>2336</v>
      </c>
      <c r="C4540" s="31" t="s">
        <v>4248</v>
      </c>
      <c r="D4540" s="16">
        <v>0</v>
      </c>
      <c r="E4540" s="8">
        <v>1024</v>
      </c>
      <c r="F4540" s="16">
        <v>311</v>
      </c>
      <c r="G4540" s="8">
        <f t="shared" si="212"/>
        <v>0.6962890625</v>
      </c>
      <c r="H4540" s="7">
        <v>0.55226609042527397</v>
      </c>
      <c r="I4540" s="17">
        <v>0.99999999999999201</v>
      </c>
      <c r="J4540" s="3">
        <v>0.40925034973270602</v>
      </c>
      <c r="K4540" s="4">
        <v>0.99949443239750402</v>
      </c>
      <c r="L4540" s="7">
        <v>2</v>
      </c>
      <c r="M4540" s="1">
        <v>128</v>
      </c>
      <c r="N4540" s="1">
        <v>8192</v>
      </c>
      <c r="O4540" s="1">
        <v>128</v>
      </c>
      <c r="P4540" s="17">
        <v>1</v>
      </c>
      <c r="Q4540" s="3">
        <v>0.42553790914298201</v>
      </c>
      <c r="R4540" s="4">
        <v>1.0000348381566999</v>
      </c>
      <c r="S4540" s="7">
        <f t="shared" si="210"/>
        <v>1.6289999999999999E-2</v>
      </c>
      <c r="T4540" s="17">
        <f t="shared" si="211"/>
        <v>4.6999999999999999E-4</v>
      </c>
      <c r="U4540" s="54" t="b">
        <v>0</v>
      </c>
      <c r="V4540" s="55" t="b">
        <v>1</v>
      </c>
      <c r="W4540" s="10">
        <v>7280723</v>
      </c>
      <c r="Y4540" s="51"/>
    </row>
    <row r="4541" spans="1:25" x14ac:dyDescent="0.2">
      <c r="A4541" s="29" t="s">
        <v>40</v>
      </c>
      <c r="B4541" s="34" t="s">
        <v>2578</v>
      </c>
      <c r="C4541" s="31" t="s">
        <v>4490</v>
      </c>
      <c r="D4541" s="16">
        <v>0</v>
      </c>
      <c r="E4541" s="8">
        <v>256</v>
      </c>
      <c r="F4541" s="16">
        <v>147</v>
      </c>
      <c r="G4541" s="8">
        <f t="shared" si="212"/>
        <v>0.42578125</v>
      </c>
      <c r="H4541" s="7">
        <v>0.999999999999999</v>
      </c>
      <c r="I4541" s="17">
        <v>0.93703510407185697</v>
      </c>
      <c r="J4541" s="3">
        <v>0.64476155253654299</v>
      </c>
      <c r="K4541" s="4">
        <v>0.98588052176257601</v>
      </c>
      <c r="L4541" s="7">
        <v>2</v>
      </c>
      <c r="M4541" s="1">
        <v>128</v>
      </c>
      <c r="N4541" s="1">
        <v>32768</v>
      </c>
      <c r="O4541" s="1">
        <v>128</v>
      </c>
      <c r="P4541" s="17">
        <v>1</v>
      </c>
      <c r="Q4541" s="3">
        <v>0.70991380836196405</v>
      </c>
      <c r="R4541" s="4">
        <v>0.974944064118339</v>
      </c>
      <c r="S4541" s="7">
        <f t="shared" si="210"/>
        <v>6.515E-2</v>
      </c>
      <c r="T4541" s="17">
        <f t="shared" si="211"/>
        <v>1.094E-2</v>
      </c>
      <c r="U4541" s="54" t="b">
        <v>0</v>
      </c>
      <c r="V4541" s="55" t="b">
        <v>0</v>
      </c>
      <c r="W4541" s="10">
        <v>19635713</v>
      </c>
      <c r="Y4541" s="51"/>
    </row>
    <row r="4542" spans="1:25" x14ac:dyDescent="0.2">
      <c r="A4542" s="29" t="s">
        <v>36</v>
      </c>
      <c r="B4542" s="34" t="s">
        <v>2639</v>
      </c>
      <c r="C4542" s="31" t="s">
        <v>4551</v>
      </c>
      <c r="D4542" s="16">
        <v>1</v>
      </c>
      <c r="E4542" s="8">
        <v>512</v>
      </c>
      <c r="F4542" s="16">
        <v>323</v>
      </c>
      <c r="G4542" s="8">
        <f t="shared" si="212"/>
        <v>0.369140625</v>
      </c>
      <c r="H4542" s="7">
        <v>0.87036771714577599</v>
      </c>
      <c r="I4542" s="17">
        <v>0.92648783705868298</v>
      </c>
      <c r="J4542" s="3">
        <v>0.394638460229564</v>
      </c>
      <c r="K4542" s="4">
        <v>0.97708092249412704</v>
      </c>
      <c r="L4542" s="7">
        <v>3</v>
      </c>
      <c r="M4542" s="1">
        <v>256</v>
      </c>
      <c r="N4542" s="1">
        <v>32768</v>
      </c>
      <c r="O4542" s="1">
        <v>128</v>
      </c>
      <c r="P4542" s="17">
        <v>1</v>
      </c>
      <c r="Q4542" s="3">
        <v>0.415734161246685</v>
      </c>
      <c r="R4542" s="4">
        <v>0.97780313722533196</v>
      </c>
      <c r="S4542" s="7">
        <f t="shared" si="210"/>
        <v>2.1100000000000001E-2</v>
      </c>
      <c r="T4542" s="17">
        <f t="shared" si="211"/>
        <v>-7.2000000000000005E-4</v>
      </c>
      <c r="U4542" s="54" t="b">
        <v>0</v>
      </c>
      <c r="V4542" s="55" t="b">
        <v>0</v>
      </c>
      <c r="W4542" s="10">
        <v>9645665</v>
      </c>
      <c r="Y4542" s="51"/>
    </row>
    <row r="4543" spans="1:25" x14ac:dyDescent="0.2">
      <c r="A4543" s="29" t="s">
        <v>24</v>
      </c>
      <c r="B4543" s="34" t="s">
        <v>1651</v>
      </c>
      <c r="C4543" s="31" t="s">
        <v>3563</v>
      </c>
      <c r="D4543" s="16">
        <v>1</v>
      </c>
      <c r="E4543" s="8">
        <v>4096</v>
      </c>
      <c r="F4543" s="16">
        <v>152</v>
      </c>
      <c r="G4543" s="8">
        <f t="shared" si="212"/>
        <v>0.962890625</v>
      </c>
      <c r="H4543" s="7">
        <v>0.20338608047589099</v>
      </c>
      <c r="I4543" s="17">
        <v>1</v>
      </c>
      <c r="J4543" s="3">
        <v>0.204957541679189</v>
      </c>
      <c r="K4543" s="4">
        <v>0.97433892545094403</v>
      </c>
      <c r="L4543" s="7">
        <v>1</v>
      </c>
      <c r="M4543" s="1">
        <v>128</v>
      </c>
      <c r="N4543" s="1">
        <v>32768</v>
      </c>
      <c r="O4543" s="1">
        <v>128</v>
      </c>
      <c r="P4543" s="17">
        <v>1</v>
      </c>
      <c r="Q4543" s="3">
        <v>0.26070431520085002</v>
      </c>
      <c r="R4543" s="4">
        <v>0.95529083306948803</v>
      </c>
      <c r="S4543" s="7">
        <f t="shared" si="210"/>
        <v>-5.5750000000000001E-2</v>
      </c>
      <c r="T4543" s="17">
        <f t="shared" si="211"/>
        <v>-1.9050000000000001E-2</v>
      </c>
      <c r="U4543" s="54" t="b">
        <v>0</v>
      </c>
      <c r="V4543" s="55" t="b">
        <v>0</v>
      </c>
      <c r="W4543" s="10">
        <v>6463605</v>
      </c>
      <c r="Y4543" s="51"/>
    </row>
    <row r="4544" spans="1:25" x14ac:dyDescent="0.2">
      <c r="A4544" s="29" t="s">
        <v>48</v>
      </c>
      <c r="B4544" s="34" t="s">
        <v>2758</v>
      </c>
      <c r="C4544" s="31" t="s">
        <v>4670</v>
      </c>
      <c r="D4544" s="16">
        <v>0.5</v>
      </c>
      <c r="E4544" s="8">
        <v>256</v>
      </c>
      <c r="F4544" s="16">
        <v>146</v>
      </c>
      <c r="G4544" s="8">
        <f t="shared" si="212"/>
        <v>0.4296875</v>
      </c>
      <c r="H4544" s="7">
        <v>0.95174166870295596</v>
      </c>
      <c r="I4544" s="17">
        <v>0.96475525657202699</v>
      </c>
      <c r="J4544" s="3">
        <v>0.78188603817829105</v>
      </c>
      <c r="K4544" s="4">
        <v>0.96286232590459797</v>
      </c>
      <c r="L4544" s="7">
        <v>1</v>
      </c>
      <c r="M4544" s="1">
        <v>128</v>
      </c>
      <c r="N4544" s="1">
        <v>8192</v>
      </c>
      <c r="O4544" s="1">
        <v>128</v>
      </c>
      <c r="P4544" s="17">
        <v>1</v>
      </c>
      <c r="Q4544" s="3">
        <v>0.87630445090540698</v>
      </c>
      <c r="R4544" s="4">
        <v>0.96537101285191196</v>
      </c>
      <c r="S4544" s="7">
        <f t="shared" si="210"/>
        <v>9.4420000000000004E-2</v>
      </c>
      <c r="T4544" s="17">
        <f t="shared" si="211"/>
        <v>1.2800000000000001E-3</v>
      </c>
      <c r="U4544" s="54" t="b">
        <v>0</v>
      </c>
      <c r="V4544" s="55" t="b">
        <v>0</v>
      </c>
      <c r="W4544" s="10">
        <v>7914571</v>
      </c>
      <c r="Y4544" s="51"/>
    </row>
    <row r="4545" spans="1:25" x14ac:dyDescent="0.2">
      <c r="A4545" s="29" t="s">
        <v>39</v>
      </c>
      <c r="B4545" s="34" t="s">
        <v>1196</v>
      </c>
      <c r="C4545" s="31" t="s">
        <v>3108</v>
      </c>
      <c r="D4545" s="16">
        <v>0</v>
      </c>
      <c r="E4545" s="8">
        <v>512</v>
      </c>
      <c r="F4545" s="16">
        <v>172</v>
      </c>
      <c r="G4545" s="8">
        <f t="shared" si="212"/>
        <v>0.6640625</v>
      </c>
      <c r="H4545" s="7">
        <v>0.60932088666708495</v>
      </c>
      <c r="I4545" s="17">
        <v>1</v>
      </c>
      <c r="J4545" s="3">
        <v>0.50323054101450904</v>
      </c>
      <c r="K4545" s="4">
        <v>0.99979614050029697</v>
      </c>
      <c r="L4545" s="7">
        <v>1</v>
      </c>
      <c r="M4545" s="1">
        <v>128</v>
      </c>
      <c r="N4545" s="1">
        <v>4096</v>
      </c>
      <c r="O4545" s="1">
        <v>128</v>
      </c>
      <c r="P4545" s="17">
        <v>1</v>
      </c>
      <c r="Q4545" s="3">
        <v>0.53167614736124702</v>
      </c>
      <c r="R4545" s="4">
        <v>1.00000088963481</v>
      </c>
      <c r="S4545" s="7">
        <f t="shared" si="210"/>
        <v>2.845E-2</v>
      </c>
      <c r="T4545" s="17">
        <f t="shared" si="211"/>
        <v>2.0000000000000001E-4</v>
      </c>
      <c r="U4545" s="54" t="b">
        <v>0</v>
      </c>
      <c r="V4545" s="55" t="b">
        <v>0</v>
      </c>
      <c r="W4545" s="10">
        <v>8194680</v>
      </c>
      <c r="Y4545" s="51"/>
    </row>
    <row r="4546" spans="1:25" x14ac:dyDescent="0.2">
      <c r="A4546" s="29" t="s">
        <v>0</v>
      </c>
      <c r="B4546" s="34" t="s">
        <v>2206</v>
      </c>
      <c r="C4546" s="31" t="s">
        <v>4118</v>
      </c>
      <c r="D4546" s="16">
        <v>1</v>
      </c>
      <c r="E4546" s="8">
        <v>1024</v>
      </c>
      <c r="F4546" s="16">
        <v>591</v>
      </c>
      <c r="G4546" s="8">
        <f t="shared" si="212"/>
        <v>0.4228515625</v>
      </c>
      <c r="H4546" s="7">
        <v>0.63320383371300804</v>
      </c>
      <c r="I4546" s="17">
        <v>0.999999999999998</v>
      </c>
      <c r="J4546" s="3">
        <v>0.35847018224752403</v>
      </c>
      <c r="K4546" s="4">
        <v>0.99391719038947801</v>
      </c>
      <c r="L4546" s="7">
        <v>3</v>
      </c>
      <c r="M4546" s="1">
        <v>64</v>
      </c>
      <c r="N4546" s="1">
        <v>8192</v>
      </c>
      <c r="O4546" s="1">
        <v>128</v>
      </c>
      <c r="P4546" s="17">
        <v>1</v>
      </c>
      <c r="Q4546" s="3">
        <v>0.36860145540094702</v>
      </c>
      <c r="R4546" s="4">
        <v>0.99465135671873495</v>
      </c>
      <c r="S4546" s="7">
        <f t="shared" si="210"/>
        <v>1.013E-2</v>
      </c>
      <c r="T4546" s="17">
        <f t="shared" si="211"/>
        <v>7.2999999999999996E-4</v>
      </c>
      <c r="U4546" s="54" t="b">
        <v>0</v>
      </c>
      <c r="V4546" s="55" t="b">
        <v>0</v>
      </c>
      <c r="W4546" s="10">
        <v>12642832</v>
      </c>
      <c r="Y4546" s="51"/>
    </row>
    <row r="4547" spans="1:25" x14ac:dyDescent="0.2">
      <c r="A4547" s="29" t="s">
        <v>27</v>
      </c>
      <c r="B4547" s="34" t="s">
        <v>1303</v>
      </c>
      <c r="C4547" s="31" t="s">
        <v>3215</v>
      </c>
      <c r="D4547" s="16">
        <v>0.5</v>
      </c>
      <c r="E4547" s="8">
        <v>1024</v>
      </c>
      <c r="F4547" s="16">
        <v>537</v>
      </c>
      <c r="G4547" s="8">
        <f t="shared" si="212"/>
        <v>0.4755859375</v>
      </c>
      <c r="H4547" s="7">
        <v>0.73156874746507805</v>
      </c>
      <c r="I4547" s="17">
        <v>1</v>
      </c>
      <c r="J4547" s="3">
        <v>0.43790350801246503</v>
      </c>
      <c r="K4547" s="4">
        <v>0.99384496271505396</v>
      </c>
      <c r="L4547" s="7">
        <v>3</v>
      </c>
      <c r="M4547" s="1">
        <v>256</v>
      </c>
      <c r="N4547" s="1">
        <v>65536</v>
      </c>
      <c r="O4547" s="1">
        <v>128</v>
      </c>
      <c r="P4547" s="17">
        <v>1</v>
      </c>
      <c r="Q4547" s="3">
        <v>0.46330247520442802</v>
      </c>
      <c r="R4547" s="4">
        <v>0.99490369843848303</v>
      </c>
      <c r="S4547" s="7">
        <f t="shared" ref="S4547:S4610" si="213">ROUND(ABS(H4547-J4547)-ABS(H4547-Q4547), $AA$3)</f>
        <v>2.5399999999999999E-2</v>
      </c>
      <c r="T4547" s="17">
        <f t="shared" ref="T4547:T4610" si="214">ROUND(ABS(I4547-K4547)-ABS(I4547-R4547), $AA$3)</f>
        <v>1.06E-3</v>
      </c>
      <c r="U4547" s="54" t="b">
        <v>0</v>
      </c>
      <c r="V4547" s="55" t="b">
        <v>0</v>
      </c>
      <c r="W4547" s="10">
        <v>34400118</v>
      </c>
      <c r="Y4547" s="51"/>
    </row>
    <row r="4548" spans="1:25" x14ac:dyDescent="0.2">
      <c r="A4548" s="29" t="s">
        <v>40</v>
      </c>
      <c r="B4548" s="34" t="s">
        <v>2134</v>
      </c>
      <c r="C4548" s="31" t="s">
        <v>4046</v>
      </c>
      <c r="D4548" s="16">
        <v>1</v>
      </c>
      <c r="E4548" s="8">
        <v>2048</v>
      </c>
      <c r="F4548" s="16">
        <v>911</v>
      </c>
      <c r="G4548" s="8">
        <f t="shared" ref="G4548:G4611" si="215">1 - F4548/E4548</f>
        <v>0.55517578125</v>
      </c>
      <c r="H4548" s="7">
        <v>0.546255379254865</v>
      </c>
      <c r="I4548" s="17">
        <v>0.999999999999996</v>
      </c>
      <c r="J4548" s="3">
        <v>0.37916257604790499</v>
      </c>
      <c r="K4548" s="4">
        <v>0.989993176541065</v>
      </c>
      <c r="L4548" s="7">
        <v>2</v>
      </c>
      <c r="M4548" s="1">
        <v>256</v>
      </c>
      <c r="N4548" s="1">
        <v>32768</v>
      </c>
      <c r="O4548" s="1">
        <v>128</v>
      </c>
      <c r="P4548" s="17">
        <v>1</v>
      </c>
      <c r="Q4548" s="3">
        <v>0.40271901702868501</v>
      </c>
      <c r="R4548" s="4">
        <v>0.986260969990432</v>
      </c>
      <c r="S4548" s="7">
        <f t="shared" si="213"/>
        <v>2.3560000000000001E-2</v>
      </c>
      <c r="T4548" s="17">
        <f t="shared" si="214"/>
        <v>-3.7299999999999998E-3</v>
      </c>
      <c r="U4548" s="54" t="b">
        <v>0</v>
      </c>
      <c r="V4548" s="55" t="b">
        <v>0</v>
      </c>
      <c r="W4548" s="10">
        <v>245946061</v>
      </c>
      <c r="Y4548" s="51"/>
    </row>
    <row r="4549" spans="1:25" x14ac:dyDescent="0.2">
      <c r="A4549" s="29" t="s">
        <v>54</v>
      </c>
      <c r="B4549" s="34" t="s">
        <v>1079</v>
      </c>
      <c r="C4549" s="31" t="s">
        <v>2991</v>
      </c>
      <c r="D4549" s="16">
        <v>0.5</v>
      </c>
      <c r="E4549" s="8">
        <v>512</v>
      </c>
      <c r="F4549" s="16">
        <v>409</v>
      </c>
      <c r="G4549" s="8">
        <f t="shared" si="215"/>
        <v>0.201171875</v>
      </c>
      <c r="H4549" s="7">
        <v>0.99107243832279401</v>
      </c>
      <c r="I4549" s="17">
        <v>0.999999999999999</v>
      </c>
      <c r="J4549" s="3">
        <v>0.55529815108675695</v>
      </c>
      <c r="K4549" s="4">
        <v>0.99999916824455803</v>
      </c>
      <c r="L4549" s="7">
        <v>2</v>
      </c>
      <c r="M4549" s="1">
        <v>128</v>
      </c>
      <c r="N4549" s="1">
        <v>8192</v>
      </c>
      <c r="O4549" s="1">
        <v>128</v>
      </c>
      <c r="P4549" s="17">
        <v>1</v>
      </c>
      <c r="Q4549" s="3">
        <v>0.63476554165555699</v>
      </c>
      <c r="R4549" s="4">
        <v>0.99997490008641499</v>
      </c>
      <c r="S4549" s="7">
        <f t="shared" si="213"/>
        <v>7.9469999999999999E-2</v>
      </c>
      <c r="T4549" s="17">
        <f t="shared" si="214"/>
        <v>-2.0000000000000002E-5</v>
      </c>
      <c r="U4549" s="54" t="b">
        <v>0</v>
      </c>
      <c r="V4549" s="55" t="b">
        <v>0</v>
      </c>
      <c r="W4549" s="10">
        <v>32463804</v>
      </c>
      <c r="Y4549" s="51"/>
    </row>
    <row r="4550" spans="1:25" x14ac:dyDescent="0.2">
      <c r="A4550" s="29" t="s">
        <v>59</v>
      </c>
      <c r="B4550" s="34" t="s">
        <v>2164</v>
      </c>
      <c r="C4550" s="31" t="s">
        <v>4076</v>
      </c>
      <c r="D4550" s="16">
        <v>1</v>
      </c>
      <c r="E4550" s="8">
        <v>256</v>
      </c>
      <c r="F4550" s="16">
        <v>118</v>
      </c>
      <c r="G4550" s="8">
        <f t="shared" si="215"/>
        <v>0.5390625</v>
      </c>
      <c r="H4550" s="7">
        <v>0.78159005584553998</v>
      </c>
      <c r="I4550" s="17">
        <v>0.98274369943101103</v>
      </c>
      <c r="J4550" s="3">
        <v>0.54356352752480996</v>
      </c>
      <c r="K4550" s="4">
        <v>0.97630064424527496</v>
      </c>
      <c r="L4550" s="7">
        <v>2</v>
      </c>
      <c r="M4550" s="1">
        <v>128</v>
      </c>
      <c r="N4550" s="1">
        <v>65536</v>
      </c>
      <c r="O4550" s="1">
        <v>128</v>
      </c>
      <c r="P4550" s="17">
        <v>1</v>
      </c>
      <c r="Q4550" s="3">
        <v>0.59636349454737003</v>
      </c>
      <c r="R4550" s="4">
        <v>0.94537326462049698</v>
      </c>
      <c r="S4550" s="7">
        <f t="shared" si="213"/>
        <v>5.28E-2</v>
      </c>
      <c r="T4550" s="17">
        <f t="shared" si="214"/>
        <v>-3.0929999999999999E-2</v>
      </c>
      <c r="U4550" s="54" t="b">
        <v>0</v>
      </c>
      <c r="V4550" s="55" t="b">
        <v>0</v>
      </c>
      <c r="W4550" s="10">
        <v>6620476</v>
      </c>
      <c r="Y4550" s="51"/>
    </row>
    <row r="4551" spans="1:25" x14ac:dyDescent="0.2">
      <c r="A4551" s="29" t="s">
        <v>15</v>
      </c>
      <c r="B4551" s="34" t="s">
        <v>1149</v>
      </c>
      <c r="C4551" s="31" t="s">
        <v>3061</v>
      </c>
      <c r="D4551" s="16">
        <v>1</v>
      </c>
      <c r="E4551" s="8">
        <v>256</v>
      </c>
      <c r="F4551" s="16">
        <v>2</v>
      </c>
      <c r="G4551" s="8">
        <f t="shared" si="215"/>
        <v>0.9921875</v>
      </c>
      <c r="H4551" s="7">
        <v>0.58975451230145803</v>
      </c>
      <c r="I4551" s="17">
        <v>1</v>
      </c>
      <c r="J4551" s="3">
        <v>0.58975451230145803</v>
      </c>
      <c r="K4551" s="4">
        <v>0.84089641525371395</v>
      </c>
      <c r="L4551" s="7">
        <v>3</v>
      </c>
      <c r="M4551" s="1">
        <v>256</v>
      </c>
      <c r="N4551" s="1">
        <v>65536</v>
      </c>
      <c r="O4551" s="1">
        <v>128</v>
      </c>
      <c r="P4551" s="17">
        <v>1</v>
      </c>
      <c r="Q4551" s="3">
        <v>0.58975451230145803</v>
      </c>
      <c r="R4551" s="4">
        <v>0.84089641525371195</v>
      </c>
      <c r="S4551" s="7">
        <f t="shared" si="213"/>
        <v>0</v>
      </c>
      <c r="T4551" s="17">
        <f t="shared" si="214"/>
        <v>0</v>
      </c>
      <c r="U4551" s="54" t="b">
        <v>0</v>
      </c>
      <c r="V4551" s="55" t="b">
        <v>0</v>
      </c>
      <c r="W4551" s="10">
        <v>601452</v>
      </c>
      <c r="Y4551" s="51"/>
    </row>
    <row r="4552" spans="1:25" x14ac:dyDescent="0.2">
      <c r="A4552" s="29" t="s">
        <v>49</v>
      </c>
      <c r="B4552" s="34" t="s">
        <v>4837</v>
      </c>
      <c r="C4552" s="31" t="s">
        <v>5006</v>
      </c>
      <c r="D4552" s="16">
        <v>0.5</v>
      </c>
      <c r="E4552" s="8">
        <v>512</v>
      </c>
      <c r="F4552" s="16">
        <v>76</v>
      </c>
      <c r="G4552" s="8">
        <f t="shared" si="215"/>
        <v>0.8515625</v>
      </c>
      <c r="H4552" s="7">
        <v>0.571530197810593</v>
      </c>
      <c r="I4552" s="17">
        <v>1</v>
      </c>
      <c r="J4552" s="3">
        <v>0.53911291731136102</v>
      </c>
      <c r="K4552" s="4">
        <v>0.99676499761884196</v>
      </c>
      <c r="L4552" s="7">
        <v>1</v>
      </c>
      <c r="M4552" s="1">
        <v>64</v>
      </c>
      <c r="N4552" s="1">
        <v>16384</v>
      </c>
      <c r="O4552" s="1">
        <v>128</v>
      </c>
      <c r="P4552" s="17">
        <v>1</v>
      </c>
      <c r="Q4552" s="3">
        <v>0.58080934316656496</v>
      </c>
      <c r="R4552" s="4">
        <v>0.97975197671386804</v>
      </c>
      <c r="S4552" s="7">
        <f t="shared" si="213"/>
        <v>2.3140000000000001E-2</v>
      </c>
      <c r="T4552" s="17">
        <f t="shared" si="214"/>
        <v>-1.7010000000000001E-2</v>
      </c>
      <c r="U4552" s="54" t="b">
        <v>0</v>
      </c>
      <c r="V4552" s="55" t="b">
        <v>0</v>
      </c>
      <c r="W4552" s="10">
        <v>5016302</v>
      </c>
      <c r="Y4552" s="51"/>
    </row>
    <row r="4553" spans="1:25" x14ac:dyDescent="0.2">
      <c r="A4553" s="29" t="s">
        <v>45</v>
      </c>
      <c r="B4553" s="34" t="s">
        <v>2305</v>
      </c>
      <c r="C4553" s="31" t="s">
        <v>4217</v>
      </c>
      <c r="D4553" s="16">
        <v>0.5</v>
      </c>
      <c r="E4553" s="8">
        <v>1024</v>
      </c>
      <c r="F4553" s="16">
        <v>632</v>
      </c>
      <c r="G4553" s="8">
        <f t="shared" si="215"/>
        <v>0.3828125</v>
      </c>
      <c r="H4553" s="7">
        <v>0.90554316500044696</v>
      </c>
      <c r="I4553" s="17">
        <v>1</v>
      </c>
      <c r="J4553" s="3">
        <v>0.45106733370191598</v>
      </c>
      <c r="K4553" s="4">
        <v>0.99999969120620602</v>
      </c>
      <c r="L4553" s="7">
        <v>3</v>
      </c>
      <c r="M4553" s="1">
        <v>32</v>
      </c>
      <c r="N4553" s="1">
        <v>32768</v>
      </c>
      <c r="O4553" s="1">
        <v>128</v>
      </c>
      <c r="P4553" s="17">
        <v>1</v>
      </c>
      <c r="Q4553" s="3">
        <v>0.46038458191289799</v>
      </c>
      <c r="R4553" s="4">
        <v>0.99999991861371196</v>
      </c>
      <c r="S4553" s="7">
        <f t="shared" si="213"/>
        <v>9.3200000000000002E-3</v>
      </c>
      <c r="T4553" s="17">
        <f t="shared" si="214"/>
        <v>0</v>
      </c>
      <c r="U4553" s="54" t="b">
        <v>0</v>
      </c>
      <c r="V4553" s="55" t="b">
        <v>0</v>
      </c>
      <c r="W4553" s="10">
        <v>10552509</v>
      </c>
      <c r="Y4553" s="51"/>
    </row>
    <row r="4554" spans="1:25" x14ac:dyDescent="0.2">
      <c r="A4554" s="29" t="s">
        <v>37</v>
      </c>
      <c r="B4554" s="34" t="s">
        <v>1788</v>
      </c>
      <c r="C4554" s="31" t="s">
        <v>3700</v>
      </c>
      <c r="D4554" s="16">
        <v>0.5</v>
      </c>
      <c r="E4554" s="8">
        <v>256</v>
      </c>
      <c r="F4554" s="16">
        <v>61</v>
      </c>
      <c r="G4554" s="8">
        <f t="shared" si="215"/>
        <v>0.76171875</v>
      </c>
      <c r="H4554" s="7">
        <v>0.78633429531594801</v>
      </c>
      <c r="I4554" s="17">
        <v>0.996086410926874</v>
      </c>
      <c r="J4554" s="3">
        <v>0.62206447873405601</v>
      </c>
      <c r="K4554" s="4">
        <v>0.99165629502267405</v>
      </c>
      <c r="L4554" s="7">
        <v>3</v>
      </c>
      <c r="M4554" s="1">
        <v>128</v>
      </c>
      <c r="N4554" s="1">
        <v>65536</v>
      </c>
      <c r="O4554" s="1">
        <v>128</v>
      </c>
      <c r="P4554" s="17">
        <v>1</v>
      </c>
      <c r="Q4554" s="3">
        <v>0.64288830300954602</v>
      </c>
      <c r="R4554" s="4">
        <v>0.99318439465578401</v>
      </c>
      <c r="S4554" s="7">
        <f t="shared" si="213"/>
        <v>2.0820000000000002E-2</v>
      </c>
      <c r="T4554" s="17">
        <f t="shared" si="214"/>
        <v>1.5299999999999999E-3</v>
      </c>
      <c r="U4554" s="54" t="b">
        <v>0</v>
      </c>
      <c r="V4554" s="55" t="b">
        <v>0</v>
      </c>
      <c r="W4554" s="10">
        <v>4463919</v>
      </c>
      <c r="Y4554" s="51"/>
    </row>
    <row r="4555" spans="1:25" x14ac:dyDescent="0.2">
      <c r="A4555" s="29" t="s">
        <v>9</v>
      </c>
      <c r="B4555" s="34" t="s">
        <v>1216</v>
      </c>
      <c r="C4555" s="31" t="s">
        <v>3128</v>
      </c>
      <c r="D4555" s="16">
        <v>0</v>
      </c>
      <c r="E4555" s="8">
        <v>1024</v>
      </c>
      <c r="F4555" s="16">
        <v>710</v>
      </c>
      <c r="G4555" s="8">
        <f t="shared" si="215"/>
        <v>0.306640625</v>
      </c>
      <c r="H4555" s="7">
        <v>0.81004272621918905</v>
      </c>
      <c r="I4555" s="17">
        <v>0.999999999999999</v>
      </c>
      <c r="J4555" s="3">
        <v>0.53346746620643104</v>
      </c>
      <c r="K4555" s="4">
        <v>1.00000004392367</v>
      </c>
      <c r="L4555" s="7">
        <v>3</v>
      </c>
      <c r="M4555" s="1">
        <v>32</v>
      </c>
      <c r="N4555" s="1">
        <v>65536</v>
      </c>
      <c r="O4555" s="1">
        <v>128</v>
      </c>
      <c r="P4555" s="17">
        <v>1</v>
      </c>
      <c r="Q4555" s="3">
        <v>0.55141134779786605</v>
      </c>
      <c r="R4555" s="4">
        <v>1.0000000126125299</v>
      </c>
      <c r="S4555" s="7">
        <f t="shared" si="213"/>
        <v>1.7940000000000001E-2</v>
      </c>
      <c r="T4555" s="17">
        <f t="shared" si="214"/>
        <v>0</v>
      </c>
      <c r="U4555" s="54" t="b">
        <v>0</v>
      </c>
      <c r="V4555" s="55" t="b">
        <v>0</v>
      </c>
      <c r="W4555" s="10">
        <v>25195717</v>
      </c>
      <c r="Y4555" s="51"/>
    </row>
    <row r="4556" spans="1:25" x14ac:dyDescent="0.2">
      <c r="A4556" s="29" t="s">
        <v>17</v>
      </c>
      <c r="B4556" s="34" t="s">
        <v>4876</v>
      </c>
      <c r="C4556" s="31" t="s">
        <v>5045</v>
      </c>
      <c r="D4556" s="16">
        <v>0</v>
      </c>
      <c r="E4556" s="8">
        <v>256</v>
      </c>
      <c r="F4556" s="16">
        <v>214</v>
      </c>
      <c r="G4556" s="8">
        <f t="shared" si="215"/>
        <v>0.1640625</v>
      </c>
      <c r="H4556" s="7">
        <v>0.92899861527556604</v>
      </c>
      <c r="I4556" s="17">
        <v>0.99933268738664705</v>
      </c>
      <c r="J4556" s="3">
        <v>0.39341400681292299</v>
      </c>
      <c r="K4556" s="4">
        <v>0.96004495613242202</v>
      </c>
      <c r="L4556" s="7">
        <v>2</v>
      </c>
      <c r="M4556" s="1">
        <v>128</v>
      </c>
      <c r="N4556" s="1">
        <v>2048</v>
      </c>
      <c r="O4556" s="1">
        <v>128</v>
      </c>
      <c r="P4556" s="17">
        <v>1</v>
      </c>
      <c r="Q4556" s="3">
        <v>0.42671908241481699</v>
      </c>
      <c r="R4556" s="4">
        <v>0.96865029312308004</v>
      </c>
      <c r="S4556" s="7">
        <f t="shared" si="213"/>
        <v>3.3309999999999999E-2</v>
      </c>
      <c r="T4556" s="17">
        <f t="shared" si="214"/>
        <v>8.6099999999999996E-3</v>
      </c>
      <c r="U4556" s="54" t="b">
        <v>0</v>
      </c>
      <c r="V4556" s="55" t="b">
        <v>0</v>
      </c>
      <c r="W4556" s="10">
        <v>8851048</v>
      </c>
      <c r="Y4556" s="51"/>
    </row>
    <row r="4557" spans="1:25" x14ac:dyDescent="0.2">
      <c r="A4557" s="29" t="s">
        <v>43</v>
      </c>
      <c r="B4557" s="34" t="s">
        <v>1574</v>
      </c>
      <c r="C4557" s="31" t="s">
        <v>3486</v>
      </c>
      <c r="D4557" s="16">
        <v>0</v>
      </c>
      <c r="E4557" s="8">
        <v>2048</v>
      </c>
      <c r="F4557" s="16">
        <v>945</v>
      </c>
      <c r="G4557" s="8">
        <f t="shared" si="215"/>
        <v>0.53857421875</v>
      </c>
      <c r="H4557" s="7">
        <v>0.56370518424167004</v>
      </c>
      <c r="I4557" s="17">
        <v>0.999999999999998</v>
      </c>
      <c r="J4557" s="3">
        <v>0.36658041426920202</v>
      </c>
      <c r="K4557" s="4">
        <v>1.00000171135574</v>
      </c>
      <c r="L4557" s="7">
        <v>3</v>
      </c>
      <c r="M4557" s="1">
        <v>32</v>
      </c>
      <c r="N4557" s="1">
        <v>65536</v>
      </c>
      <c r="O4557" s="1">
        <v>128</v>
      </c>
      <c r="P4557" s="17">
        <v>1</v>
      </c>
      <c r="Q4557" s="3">
        <v>0.376259170089767</v>
      </c>
      <c r="R4557" s="4">
        <v>1.0000003411582501</v>
      </c>
      <c r="S4557" s="7">
        <f t="shared" si="213"/>
        <v>9.6799999999999994E-3</v>
      </c>
      <c r="T4557" s="17">
        <f t="shared" si="214"/>
        <v>0</v>
      </c>
      <c r="U4557" s="54" t="b">
        <v>0</v>
      </c>
      <c r="V4557" s="55" t="b">
        <v>0</v>
      </c>
      <c r="W4557" s="10">
        <v>34146646</v>
      </c>
      <c r="Y4557" s="51"/>
    </row>
    <row r="4558" spans="1:25" x14ac:dyDescent="0.2">
      <c r="A4558" s="29" t="s">
        <v>35</v>
      </c>
      <c r="B4558" s="34" t="s">
        <v>2071</v>
      </c>
      <c r="C4558" s="31" t="s">
        <v>3983</v>
      </c>
      <c r="D4558" s="16">
        <v>0</v>
      </c>
      <c r="E4558" s="8">
        <v>1024</v>
      </c>
      <c r="F4558" s="16">
        <v>20</v>
      </c>
      <c r="G4558" s="8">
        <f t="shared" si="215"/>
        <v>0.98046875</v>
      </c>
      <c r="H4558" s="7">
        <v>0.38287239496205999</v>
      </c>
      <c r="I4558" s="17">
        <v>1</v>
      </c>
      <c r="J4558" s="3">
        <v>0.38151020013321502</v>
      </c>
      <c r="K4558" s="4">
        <v>0.99976281316957305</v>
      </c>
      <c r="L4558" s="7">
        <v>1</v>
      </c>
      <c r="M4558" s="1">
        <v>64</v>
      </c>
      <c r="N4558" s="1">
        <v>16384</v>
      </c>
      <c r="O4558" s="1">
        <v>128</v>
      </c>
      <c r="P4558" s="17">
        <v>1</v>
      </c>
      <c r="Q4558" s="3">
        <v>0.382404253197137</v>
      </c>
      <c r="R4558" s="4">
        <v>0.99993916052070198</v>
      </c>
      <c r="S4558" s="7">
        <f t="shared" si="213"/>
        <v>8.8999999999999995E-4</v>
      </c>
      <c r="T4558" s="17">
        <f t="shared" si="214"/>
        <v>1.8000000000000001E-4</v>
      </c>
      <c r="U4558" s="54" t="b">
        <v>0</v>
      </c>
      <c r="V4558" s="55" t="b">
        <v>1</v>
      </c>
      <c r="W4558" s="10">
        <v>3465432</v>
      </c>
      <c r="Y4558" s="51"/>
    </row>
    <row r="4559" spans="1:25" x14ac:dyDescent="0.2">
      <c r="A4559" s="29" t="s">
        <v>54</v>
      </c>
      <c r="B4559" s="34" t="s">
        <v>2548</v>
      </c>
      <c r="C4559" s="31" t="s">
        <v>4460</v>
      </c>
      <c r="D4559" s="16">
        <v>0.5</v>
      </c>
      <c r="E4559" s="8">
        <v>256</v>
      </c>
      <c r="F4559" s="16">
        <v>221</v>
      </c>
      <c r="G4559" s="8">
        <f t="shared" si="215"/>
        <v>0.13671875</v>
      </c>
      <c r="H4559" s="7">
        <v>0.94628744705476997</v>
      </c>
      <c r="I4559" s="17">
        <v>0.99554897047889002</v>
      </c>
      <c r="J4559" s="3">
        <v>0.48191427135839099</v>
      </c>
      <c r="K4559" s="4">
        <v>0.99704532425199299</v>
      </c>
      <c r="L4559" s="7">
        <v>1</v>
      </c>
      <c r="M4559" s="1">
        <v>128</v>
      </c>
      <c r="N4559" s="1">
        <v>16384</v>
      </c>
      <c r="O4559" s="1">
        <v>128</v>
      </c>
      <c r="P4559" s="17">
        <v>1</v>
      </c>
      <c r="Q4559" s="3">
        <v>0.663001283879738</v>
      </c>
      <c r="R4559" s="4">
        <v>0.99479720151543305</v>
      </c>
      <c r="S4559" s="7">
        <f t="shared" si="213"/>
        <v>0.18109</v>
      </c>
      <c r="T4559" s="17">
        <f t="shared" si="214"/>
        <v>7.3999999999999999E-4</v>
      </c>
      <c r="U4559" s="54" t="b">
        <v>1</v>
      </c>
      <c r="V4559" s="55" t="b">
        <v>0</v>
      </c>
      <c r="W4559" s="10">
        <v>77956733</v>
      </c>
      <c r="Y4559" s="51"/>
    </row>
    <row r="4560" spans="1:25" x14ac:dyDescent="0.2">
      <c r="A4560" s="29" t="s">
        <v>46</v>
      </c>
      <c r="B4560" s="34" t="s">
        <v>1763</v>
      </c>
      <c r="C4560" s="31" t="s">
        <v>3675</v>
      </c>
      <c r="D4560" s="16">
        <v>1</v>
      </c>
      <c r="E4560" s="8">
        <v>256</v>
      </c>
      <c r="F4560" s="16">
        <v>1</v>
      </c>
      <c r="G4560" s="8">
        <f t="shared" si="215"/>
        <v>0.99609375</v>
      </c>
      <c r="H4560" s="7">
        <v>0.58975451230145803</v>
      </c>
      <c r="I4560" s="17">
        <v>1</v>
      </c>
      <c r="J4560" s="3">
        <v>0.58975451230145803</v>
      </c>
      <c r="K4560" s="4">
        <v>1</v>
      </c>
      <c r="L4560" s="7">
        <v>1</v>
      </c>
      <c r="M4560" s="1">
        <v>64</v>
      </c>
      <c r="N4560" s="1">
        <v>32768</v>
      </c>
      <c r="O4560" s="1">
        <v>128</v>
      </c>
      <c r="P4560" s="17">
        <v>1</v>
      </c>
      <c r="Q4560" s="3">
        <v>0.58975451230145803</v>
      </c>
      <c r="R4560" s="4">
        <v>1</v>
      </c>
      <c r="S4560" s="7">
        <f t="shared" si="213"/>
        <v>0</v>
      </c>
      <c r="T4560" s="17">
        <f t="shared" si="214"/>
        <v>0</v>
      </c>
      <c r="U4560" s="54" t="b">
        <v>0</v>
      </c>
      <c r="V4560" s="55" t="b">
        <v>0</v>
      </c>
      <c r="W4560" s="10">
        <v>366608</v>
      </c>
      <c r="Y4560" s="51"/>
    </row>
    <row r="4561" spans="1:25" x14ac:dyDescent="0.2">
      <c r="A4561" s="29" t="s">
        <v>26</v>
      </c>
      <c r="B4561" s="34" t="s">
        <v>1802</v>
      </c>
      <c r="C4561" s="31" t="s">
        <v>3714</v>
      </c>
      <c r="D4561" s="16">
        <v>0.5</v>
      </c>
      <c r="E4561" s="8">
        <v>256</v>
      </c>
      <c r="F4561" s="16">
        <v>210</v>
      </c>
      <c r="G4561" s="8">
        <f t="shared" si="215"/>
        <v>0.1796875</v>
      </c>
      <c r="H4561" s="7">
        <v>0.94969636485191999</v>
      </c>
      <c r="I4561" s="17">
        <v>0.93001959966408898</v>
      </c>
      <c r="J4561" s="3">
        <v>0.39227122663728697</v>
      </c>
      <c r="K4561" s="4">
        <v>0.96433698880011198</v>
      </c>
      <c r="L4561" s="7">
        <v>3</v>
      </c>
      <c r="M4561" s="1">
        <v>32</v>
      </c>
      <c r="N4561" s="1">
        <v>2048</v>
      </c>
      <c r="O4561" s="1">
        <v>128</v>
      </c>
      <c r="P4561" s="17">
        <v>1</v>
      </c>
      <c r="Q4561" s="3">
        <v>0.39968351769112298</v>
      </c>
      <c r="R4561" s="4">
        <v>0.96432443787093802</v>
      </c>
      <c r="S4561" s="7">
        <f t="shared" si="213"/>
        <v>7.4099999999999999E-3</v>
      </c>
      <c r="T4561" s="17">
        <f t="shared" si="214"/>
        <v>1.0000000000000001E-5</v>
      </c>
      <c r="U4561" s="54" t="b">
        <v>0</v>
      </c>
      <c r="V4561" s="55" t="b">
        <v>0</v>
      </c>
      <c r="W4561" s="10">
        <v>6971741</v>
      </c>
      <c r="Y4561" s="51"/>
    </row>
    <row r="4562" spans="1:25" x14ac:dyDescent="0.2">
      <c r="A4562" s="29" t="s">
        <v>54</v>
      </c>
      <c r="B4562" s="34" t="s">
        <v>1483</v>
      </c>
      <c r="C4562" s="31" t="s">
        <v>3395</v>
      </c>
      <c r="D4562" s="16">
        <v>1</v>
      </c>
      <c r="E4562" s="8">
        <v>256</v>
      </c>
      <c r="F4562" s="16">
        <v>221</v>
      </c>
      <c r="G4562" s="8">
        <f t="shared" si="215"/>
        <v>0.13671875</v>
      </c>
      <c r="H4562" s="7">
        <v>1</v>
      </c>
      <c r="I4562" s="17">
        <v>0.88986096369915102</v>
      </c>
      <c r="J4562" s="3">
        <v>0.53104079221964196</v>
      </c>
      <c r="K4562" s="4">
        <v>0.92929926402695096</v>
      </c>
      <c r="L4562" s="7">
        <v>1</v>
      </c>
      <c r="M4562" s="1">
        <v>32</v>
      </c>
      <c r="N4562" s="1">
        <v>32768</v>
      </c>
      <c r="O4562" s="1">
        <v>128</v>
      </c>
      <c r="P4562" s="17">
        <v>1</v>
      </c>
      <c r="Q4562" s="3">
        <v>0.70275161248143603</v>
      </c>
      <c r="R4562" s="4">
        <v>0.92093475231765798</v>
      </c>
      <c r="S4562" s="7">
        <f t="shared" si="213"/>
        <v>0.17171</v>
      </c>
      <c r="T4562" s="17">
        <f t="shared" si="214"/>
        <v>8.3599999999999994E-3</v>
      </c>
      <c r="U4562" s="54" t="b">
        <v>1</v>
      </c>
      <c r="V4562" s="55" t="b">
        <v>0</v>
      </c>
      <c r="W4562" s="10">
        <v>24575904</v>
      </c>
      <c r="Y4562" s="51"/>
    </row>
    <row r="4563" spans="1:25" x14ac:dyDescent="0.2">
      <c r="A4563" s="29" t="s">
        <v>40</v>
      </c>
      <c r="B4563" s="34" t="s">
        <v>4923</v>
      </c>
      <c r="C4563" s="31" t="s">
        <v>5092</v>
      </c>
      <c r="D4563" s="16">
        <v>0.5</v>
      </c>
      <c r="E4563" s="8">
        <v>1024</v>
      </c>
      <c r="F4563" s="16">
        <v>491</v>
      </c>
      <c r="G4563" s="8">
        <f t="shared" si="215"/>
        <v>0.5205078125</v>
      </c>
      <c r="H4563" s="7">
        <v>0.63904045072828897</v>
      </c>
      <c r="I4563" s="17">
        <v>0.999999999999999</v>
      </c>
      <c r="J4563" s="3">
        <v>0.418088670072714</v>
      </c>
      <c r="K4563" s="4">
        <v>0.99009969301786205</v>
      </c>
      <c r="L4563" s="7">
        <v>3</v>
      </c>
      <c r="M4563" s="1">
        <v>64</v>
      </c>
      <c r="N4563" s="1">
        <v>8192</v>
      </c>
      <c r="O4563" s="1">
        <v>128</v>
      </c>
      <c r="P4563" s="17">
        <v>1</v>
      </c>
      <c r="Q4563" s="3">
        <v>0.428698324126084</v>
      </c>
      <c r="R4563" s="4">
        <v>0.99144792342159305</v>
      </c>
      <c r="S4563" s="7">
        <f t="shared" si="213"/>
        <v>1.061E-2</v>
      </c>
      <c r="T4563" s="17">
        <f t="shared" si="214"/>
        <v>1.3500000000000001E-3</v>
      </c>
      <c r="U4563" s="54" t="b">
        <v>0</v>
      </c>
      <c r="V4563" s="55" t="b">
        <v>0</v>
      </c>
      <c r="W4563" s="10">
        <v>32717926</v>
      </c>
      <c r="Y4563" s="51"/>
    </row>
    <row r="4564" spans="1:25" x14ac:dyDescent="0.2">
      <c r="A4564" s="29" t="s">
        <v>51</v>
      </c>
      <c r="B4564" s="34" t="s">
        <v>4790</v>
      </c>
      <c r="C4564" s="31" t="s">
        <v>4959</v>
      </c>
      <c r="D4564" s="16">
        <v>0.5</v>
      </c>
      <c r="E4564" s="8">
        <v>256</v>
      </c>
      <c r="F4564" s="16">
        <v>235</v>
      </c>
      <c r="G4564" s="8">
        <f t="shared" si="215"/>
        <v>8.203125E-2</v>
      </c>
      <c r="H4564" s="7">
        <v>0.95763100729398798</v>
      </c>
      <c r="I4564" s="17">
        <v>0.960943399037545</v>
      </c>
      <c r="J4564" s="3">
        <v>0.39059043532245602</v>
      </c>
      <c r="K4564" s="4">
        <v>0.96959115703074705</v>
      </c>
      <c r="L4564" s="7">
        <v>3</v>
      </c>
      <c r="M4564" s="1">
        <v>32</v>
      </c>
      <c r="N4564" s="1">
        <v>65536</v>
      </c>
      <c r="O4564" s="1">
        <v>128</v>
      </c>
      <c r="P4564" s="17">
        <v>1</v>
      </c>
      <c r="Q4564" s="3">
        <v>0.40330627201545599</v>
      </c>
      <c r="R4564" s="4">
        <v>0.96792117708181502</v>
      </c>
      <c r="S4564" s="7">
        <f t="shared" si="213"/>
        <v>1.272E-2</v>
      </c>
      <c r="T4564" s="17">
        <f t="shared" si="214"/>
        <v>1.67E-3</v>
      </c>
      <c r="U4564" s="54" t="b">
        <v>0</v>
      </c>
      <c r="V4564" s="55" t="b">
        <v>0</v>
      </c>
      <c r="W4564" s="10">
        <v>10051783</v>
      </c>
      <c r="Y4564" s="51"/>
    </row>
    <row r="4565" spans="1:25" x14ac:dyDescent="0.2">
      <c r="A4565" s="29" t="s">
        <v>15</v>
      </c>
      <c r="B4565" s="34" t="s">
        <v>1749</v>
      </c>
      <c r="C4565" s="31" t="s">
        <v>3661</v>
      </c>
      <c r="D4565" s="16">
        <v>0</v>
      </c>
      <c r="E4565" s="8">
        <v>1024</v>
      </c>
      <c r="F4565" s="16">
        <v>1</v>
      </c>
      <c r="G4565" s="8">
        <f t="shared" si="215"/>
        <v>0.9990234375</v>
      </c>
      <c r="H4565" s="7">
        <v>0.36602540378443799</v>
      </c>
      <c r="I4565" s="17">
        <v>1</v>
      </c>
      <c r="J4565" s="3">
        <v>0.36602540378443799</v>
      </c>
      <c r="K4565" s="4">
        <v>1</v>
      </c>
      <c r="L4565" s="7">
        <v>3</v>
      </c>
      <c r="M4565" s="1">
        <v>128</v>
      </c>
      <c r="N4565" s="1">
        <v>32768</v>
      </c>
      <c r="O4565" s="1">
        <v>128</v>
      </c>
      <c r="P4565" s="17">
        <v>1</v>
      </c>
      <c r="Q4565" s="3">
        <v>0.36602540378443899</v>
      </c>
      <c r="R4565" s="4">
        <v>1</v>
      </c>
      <c r="S4565" s="7">
        <f t="shared" si="213"/>
        <v>0</v>
      </c>
      <c r="T4565" s="17">
        <f t="shared" si="214"/>
        <v>0</v>
      </c>
      <c r="U4565" s="54" t="b">
        <v>0</v>
      </c>
      <c r="V4565" s="55" t="b">
        <v>0</v>
      </c>
      <c r="W4565" s="10">
        <v>341527</v>
      </c>
      <c r="Y4565" s="51"/>
    </row>
    <row r="4566" spans="1:25" x14ac:dyDescent="0.2">
      <c r="A4566" s="29" t="s">
        <v>56</v>
      </c>
      <c r="B4566" s="34" t="s">
        <v>1669</v>
      </c>
      <c r="C4566" s="31" t="s">
        <v>3581</v>
      </c>
      <c r="D4566" s="16">
        <v>1</v>
      </c>
      <c r="E4566" s="8">
        <v>256</v>
      </c>
      <c r="F4566" s="16">
        <v>2</v>
      </c>
      <c r="G4566" s="8">
        <f t="shared" si="215"/>
        <v>0.9921875</v>
      </c>
      <c r="H4566" s="7">
        <v>0.50464018263629096</v>
      </c>
      <c r="I4566" s="17">
        <v>0.999999999999998</v>
      </c>
      <c r="J4566" s="3">
        <v>0.50464018263629296</v>
      </c>
      <c r="K4566" s="4">
        <v>0.999999999999998</v>
      </c>
      <c r="L4566" s="7">
        <v>3</v>
      </c>
      <c r="M4566" s="1">
        <v>32</v>
      </c>
      <c r="N4566" s="1">
        <v>32768</v>
      </c>
      <c r="O4566" s="1">
        <v>128</v>
      </c>
      <c r="P4566" s="17">
        <v>1</v>
      </c>
      <c r="Q4566" s="3">
        <v>0.50464018263629296</v>
      </c>
      <c r="R4566" s="4">
        <v>1</v>
      </c>
      <c r="S4566" s="7">
        <f t="shared" si="213"/>
        <v>0</v>
      </c>
      <c r="T4566" s="17">
        <f t="shared" si="214"/>
        <v>0</v>
      </c>
      <c r="U4566" s="54" t="b">
        <v>0</v>
      </c>
      <c r="V4566" s="55" t="b">
        <v>0</v>
      </c>
      <c r="W4566" s="10">
        <v>375366</v>
      </c>
      <c r="Y4566" s="51"/>
    </row>
    <row r="4567" spans="1:25" x14ac:dyDescent="0.2">
      <c r="A4567" s="29" t="s">
        <v>45</v>
      </c>
      <c r="B4567" s="34" t="s">
        <v>4929</v>
      </c>
      <c r="C4567" s="31" t="s">
        <v>5098</v>
      </c>
      <c r="D4567" s="16">
        <v>0</v>
      </c>
      <c r="E4567" s="8">
        <v>4096</v>
      </c>
      <c r="F4567" s="16">
        <v>2088</v>
      </c>
      <c r="G4567" s="8">
        <f t="shared" si="215"/>
        <v>0.490234375</v>
      </c>
      <c r="H4567" s="7">
        <v>0.70012337638854405</v>
      </c>
      <c r="I4567" s="17">
        <v>0.999999999999999</v>
      </c>
      <c r="J4567" s="3">
        <v>0.384656735573564</v>
      </c>
      <c r="K4567" s="4">
        <v>1.0000000428486799</v>
      </c>
      <c r="L4567" s="7">
        <v>1</v>
      </c>
      <c r="M4567" s="1">
        <v>64</v>
      </c>
      <c r="N4567" s="1">
        <v>32768</v>
      </c>
      <c r="O4567" s="1">
        <v>128</v>
      </c>
      <c r="P4567" s="17">
        <v>1</v>
      </c>
      <c r="Q4567" s="3">
        <v>0.42483250318503102</v>
      </c>
      <c r="R4567" s="4">
        <v>1.00000003144968</v>
      </c>
      <c r="S4567" s="7">
        <f t="shared" si="213"/>
        <v>4.018E-2</v>
      </c>
      <c r="T4567" s="17">
        <f t="shared" si="214"/>
        <v>0</v>
      </c>
      <c r="U4567" s="54" t="b">
        <v>0</v>
      </c>
      <c r="V4567" s="55" t="b">
        <v>0</v>
      </c>
      <c r="W4567" s="10">
        <v>134508871</v>
      </c>
      <c r="Y4567" s="51"/>
    </row>
    <row r="4568" spans="1:25" x14ac:dyDescent="0.2">
      <c r="A4568" s="29" t="s">
        <v>21</v>
      </c>
      <c r="B4568" s="34" t="s">
        <v>2203</v>
      </c>
      <c r="C4568" s="31" t="s">
        <v>4115</v>
      </c>
      <c r="D4568" s="16">
        <v>0</v>
      </c>
      <c r="E4568" s="8">
        <v>512</v>
      </c>
      <c r="F4568" s="16">
        <v>354</v>
      </c>
      <c r="G4568" s="8">
        <f t="shared" si="215"/>
        <v>0.30859375</v>
      </c>
      <c r="H4568" s="7">
        <v>0.95249575227923899</v>
      </c>
      <c r="I4568" s="17">
        <v>0.99317995429360195</v>
      </c>
      <c r="J4568" s="3">
        <v>0.66936873574095701</v>
      </c>
      <c r="K4568" s="4">
        <v>0.99519110035907499</v>
      </c>
      <c r="L4568" s="7">
        <v>3</v>
      </c>
      <c r="M4568" s="1">
        <v>128</v>
      </c>
      <c r="N4568" s="1">
        <v>4096</v>
      </c>
      <c r="O4568" s="1">
        <v>128</v>
      </c>
      <c r="P4568" s="17">
        <v>1</v>
      </c>
      <c r="Q4568" s="3">
        <v>0.67920611661829</v>
      </c>
      <c r="R4568" s="4">
        <v>0.994865868887579</v>
      </c>
      <c r="S4568" s="7">
        <f t="shared" si="213"/>
        <v>9.8399999999999998E-3</v>
      </c>
      <c r="T4568" s="17">
        <f t="shared" si="214"/>
        <v>3.3E-4</v>
      </c>
      <c r="U4568" s="54" t="b">
        <v>0</v>
      </c>
      <c r="V4568" s="55" t="b">
        <v>0</v>
      </c>
      <c r="W4568" s="10">
        <v>7493554</v>
      </c>
      <c r="Y4568" s="51"/>
    </row>
    <row r="4569" spans="1:25" x14ac:dyDescent="0.2">
      <c r="A4569" s="29" t="s">
        <v>15</v>
      </c>
      <c r="B4569" s="34" t="s">
        <v>1901</v>
      </c>
      <c r="C4569" s="31" t="s">
        <v>3813</v>
      </c>
      <c r="D4569" s="16">
        <v>1</v>
      </c>
      <c r="E4569" s="8">
        <v>1024</v>
      </c>
      <c r="F4569" s="16">
        <v>3</v>
      </c>
      <c r="G4569" s="8">
        <f t="shared" si="215"/>
        <v>0.9970703125</v>
      </c>
      <c r="H4569" s="7">
        <v>0.36602540378443799</v>
      </c>
      <c r="I4569" s="17">
        <v>1</v>
      </c>
      <c r="J4569" s="3">
        <v>0.48171652200114301</v>
      </c>
      <c r="K4569" s="4">
        <v>1</v>
      </c>
      <c r="L4569" s="7">
        <v>3</v>
      </c>
      <c r="M4569" s="1">
        <v>32</v>
      </c>
      <c r="N4569" s="1">
        <v>8192</v>
      </c>
      <c r="O4569" s="1">
        <v>128</v>
      </c>
      <c r="P4569" s="17">
        <v>1</v>
      </c>
      <c r="Q4569" s="3">
        <v>0.48171652200114301</v>
      </c>
      <c r="R4569" s="4">
        <v>0.999999999999999</v>
      </c>
      <c r="S4569" s="7">
        <f t="shared" si="213"/>
        <v>0</v>
      </c>
      <c r="T4569" s="17">
        <f t="shared" si="214"/>
        <v>0</v>
      </c>
      <c r="U4569" s="54" t="b">
        <v>0</v>
      </c>
      <c r="V4569" s="55" t="b">
        <v>0</v>
      </c>
      <c r="W4569" s="10">
        <v>214554</v>
      </c>
      <c r="Y4569" s="51"/>
    </row>
    <row r="4570" spans="1:25" x14ac:dyDescent="0.2">
      <c r="A4570" s="29" t="s">
        <v>3</v>
      </c>
      <c r="B4570" s="34" t="s">
        <v>2695</v>
      </c>
      <c r="C4570" s="31" t="s">
        <v>4607</v>
      </c>
      <c r="D4570" s="16">
        <v>1</v>
      </c>
      <c r="E4570" s="8">
        <v>4096</v>
      </c>
      <c r="F4570" s="16">
        <v>2535</v>
      </c>
      <c r="G4570" s="8">
        <f t="shared" si="215"/>
        <v>0.381103515625</v>
      </c>
      <c r="H4570" s="7">
        <v>0.674726247464977</v>
      </c>
      <c r="I4570" s="17">
        <v>1.00000000205664</v>
      </c>
      <c r="J4570" s="3">
        <v>0.50897978370984098</v>
      </c>
      <c r="K4570" s="4">
        <v>0.99656855531688304</v>
      </c>
      <c r="L4570" s="7">
        <v>3</v>
      </c>
      <c r="M4570" s="1">
        <v>128</v>
      </c>
      <c r="N4570" s="1">
        <v>65536</v>
      </c>
      <c r="O4570" s="1">
        <v>128</v>
      </c>
      <c r="P4570" s="17">
        <v>1</v>
      </c>
      <c r="Q4570" s="3">
        <v>0.52309112316794004</v>
      </c>
      <c r="R4570" s="4">
        <v>0.99690197841751105</v>
      </c>
      <c r="S4570" s="7">
        <f t="shared" si="213"/>
        <v>1.4109999999999999E-2</v>
      </c>
      <c r="T4570" s="17">
        <f t="shared" si="214"/>
        <v>3.3E-4</v>
      </c>
      <c r="U4570" s="54" t="b">
        <v>0</v>
      </c>
      <c r="V4570" s="55" t="b">
        <v>0</v>
      </c>
      <c r="W4570" s="10">
        <v>242011125</v>
      </c>
      <c r="Y4570" s="51"/>
    </row>
    <row r="4571" spans="1:25" x14ac:dyDescent="0.2">
      <c r="A4571" s="29" t="s">
        <v>10</v>
      </c>
      <c r="B4571" s="34" t="s">
        <v>2080</v>
      </c>
      <c r="C4571" s="31" t="s">
        <v>3992</v>
      </c>
      <c r="D4571" s="16">
        <v>0.5</v>
      </c>
      <c r="E4571" s="8">
        <v>256</v>
      </c>
      <c r="F4571" s="16">
        <v>118</v>
      </c>
      <c r="G4571" s="8">
        <f t="shared" si="215"/>
        <v>0.5390625</v>
      </c>
      <c r="H4571" s="7">
        <v>0.88326155468107004</v>
      </c>
      <c r="I4571" s="17">
        <v>0.99227623190942704</v>
      </c>
      <c r="J4571" s="3">
        <v>0.62570478747717095</v>
      </c>
      <c r="K4571" s="4">
        <v>0.99746957942588299</v>
      </c>
      <c r="L4571" s="7">
        <v>1</v>
      </c>
      <c r="M4571" s="1">
        <v>256</v>
      </c>
      <c r="N4571" s="1">
        <v>32768</v>
      </c>
      <c r="O4571" s="1">
        <v>128</v>
      </c>
      <c r="P4571" s="17">
        <v>1</v>
      </c>
      <c r="Q4571" s="3">
        <v>0.71653736003438495</v>
      </c>
      <c r="R4571" s="4">
        <v>0.99509291739008099</v>
      </c>
      <c r="S4571" s="7">
        <f t="shared" si="213"/>
        <v>9.0829999999999994E-2</v>
      </c>
      <c r="T4571" s="17">
        <f t="shared" si="214"/>
        <v>2.3800000000000002E-3</v>
      </c>
      <c r="U4571" s="54" t="b">
        <v>0</v>
      </c>
      <c r="V4571" s="55" t="b">
        <v>0</v>
      </c>
      <c r="W4571" s="10">
        <v>19454476</v>
      </c>
      <c r="Y4571" s="51"/>
    </row>
    <row r="4572" spans="1:25" x14ac:dyDescent="0.2">
      <c r="A4572" s="29" t="s">
        <v>59</v>
      </c>
      <c r="B4572" s="34" t="s">
        <v>4937</v>
      </c>
      <c r="C4572" s="31" t="s">
        <v>5106</v>
      </c>
      <c r="D4572" s="16">
        <v>1</v>
      </c>
      <c r="E4572" s="8">
        <v>2048</v>
      </c>
      <c r="F4572" s="16">
        <v>515</v>
      </c>
      <c r="G4572" s="8">
        <f t="shared" si="215"/>
        <v>0.74853515625</v>
      </c>
      <c r="H4572" s="7">
        <v>0.44407145816952098</v>
      </c>
      <c r="I4572" s="17">
        <v>1</v>
      </c>
      <c r="J4572" s="3">
        <v>0.34247134043254401</v>
      </c>
      <c r="K4572" s="4">
        <v>0.98897593431854203</v>
      </c>
      <c r="L4572" s="7">
        <v>2</v>
      </c>
      <c r="M4572" s="1">
        <v>128</v>
      </c>
      <c r="N4572" s="1">
        <v>16384</v>
      </c>
      <c r="O4572" s="1">
        <v>128</v>
      </c>
      <c r="P4572" s="17">
        <v>1</v>
      </c>
      <c r="Q4572" s="3">
        <v>0.36088598849254799</v>
      </c>
      <c r="R4572" s="4">
        <v>0.97749932403900397</v>
      </c>
      <c r="S4572" s="7">
        <f t="shared" si="213"/>
        <v>1.8409999999999999E-2</v>
      </c>
      <c r="T4572" s="17">
        <f t="shared" si="214"/>
        <v>-1.1480000000000001E-2</v>
      </c>
      <c r="U4572" s="54" t="b">
        <v>0</v>
      </c>
      <c r="V4572" s="55" t="b">
        <v>0</v>
      </c>
      <c r="W4572" s="10">
        <v>8028113</v>
      </c>
      <c r="Y4572" s="51"/>
    </row>
    <row r="4573" spans="1:25" x14ac:dyDescent="0.2">
      <c r="A4573" s="29" t="s">
        <v>47</v>
      </c>
      <c r="B4573" s="34" t="s">
        <v>1700</v>
      </c>
      <c r="C4573" s="31" t="s">
        <v>3612</v>
      </c>
      <c r="D4573" s="16">
        <v>1</v>
      </c>
      <c r="E4573" s="8">
        <v>512</v>
      </c>
      <c r="F4573" s="16">
        <v>319</v>
      </c>
      <c r="G4573" s="8">
        <f t="shared" si="215"/>
        <v>0.376953125</v>
      </c>
      <c r="H4573" s="7">
        <v>0.89753199982158804</v>
      </c>
      <c r="I4573" s="17">
        <v>0.999999999999999</v>
      </c>
      <c r="J4573" s="3">
        <v>0.67383484809299998</v>
      </c>
      <c r="K4573" s="4">
        <v>0.99944689708888901</v>
      </c>
      <c r="L4573" s="7">
        <v>2</v>
      </c>
      <c r="M4573" s="1">
        <v>128</v>
      </c>
      <c r="N4573" s="1">
        <v>16384</v>
      </c>
      <c r="O4573" s="1">
        <v>128</v>
      </c>
      <c r="P4573" s="17">
        <v>1</v>
      </c>
      <c r="Q4573" s="3">
        <v>0.74214388462984404</v>
      </c>
      <c r="R4573" s="4">
        <v>0.99691229665497505</v>
      </c>
      <c r="S4573" s="7">
        <f t="shared" si="213"/>
        <v>6.8309999999999996E-2</v>
      </c>
      <c r="T4573" s="17">
        <f t="shared" si="214"/>
        <v>-2.5300000000000001E-3</v>
      </c>
      <c r="U4573" s="54" t="b">
        <v>0</v>
      </c>
      <c r="V4573" s="55" t="b">
        <v>0</v>
      </c>
      <c r="W4573" s="10">
        <v>11691523</v>
      </c>
      <c r="Y4573" s="51"/>
    </row>
    <row r="4574" spans="1:25" x14ac:dyDescent="0.2">
      <c r="A4574" s="29" t="s">
        <v>47</v>
      </c>
      <c r="B4574" s="34" t="s">
        <v>971</v>
      </c>
      <c r="C4574" s="31" t="s">
        <v>2883</v>
      </c>
      <c r="D4574" s="16">
        <v>0</v>
      </c>
      <c r="E4574" s="8">
        <v>1024</v>
      </c>
      <c r="F4574" s="16">
        <v>573</v>
      </c>
      <c r="G4574" s="8">
        <f t="shared" si="215"/>
        <v>0.4404296875</v>
      </c>
      <c r="H4574" s="7">
        <v>0.85773958413206897</v>
      </c>
      <c r="I4574" s="17">
        <v>1</v>
      </c>
      <c r="J4574" s="3">
        <v>0.67429239442460498</v>
      </c>
      <c r="K4574" s="4">
        <v>1.0000000032979</v>
      </c>
      <c r="L4574" s="7">
        <v>2</v>
      </c>
      <c r="M4574" s="1">
        <v>256</v>
      </c>
      <c r="N4574" s="1">
        <v>8192</v>
      </c>
      <c r="O4574" s="1">
        <v>128</v>
      </c>
      <c r="P4574" s="17">
        <v>1</v>
      </c>
      <c r="Q4574" s="3">
        <v>0.71283428203403298</v>
      </c>
      <c r="R4574" s="4">
        <v>1.0000000011713801</v>
      </c>
      <c r="S4574" s="7">
        <f t="shared" si="213"/>
        <v>3.8539999999999998E-2</v>
      </c>
      <c r="T4574" s="17">
        <f t="shared" si="214"/>
        <v>0</v>
      </c>
      <c r="U4574" s="54" t="b">
        <v>0</v>
      </c>
      <c r="V4574" s="55" t="b">
        <v>0</v>
      </c>
      <c r="W4574" s="10">
        <v>11283984</v>
      </c>
      <c r="Y4574" s="51"/>
    </row>
    <row r="4575" spans="1:25" x14ac:dyDescent="0.2">
      <c r="A4575" s="29" t="s">
        <v>44</v>
      </c>
      <c r="B4575" s="34" t="s">
        <v>2364</v>
      </c>
      <c r="C4575" s="31" t="s">
        <v>4276</v>
      </c>
      <c r="D4575" s="16">
        <v>0.5</v>
      </c>
      <c r="E4575" s="8">
        <v>2048</v>
      </c>
      <c r="F4575" s="16">
        <v>216</v>
      </c>
      <c r="G4575" s="8">
        <f t="shared" si="215"/>
        <v>0.89453125</v>
      </c>
      <c r="H4575" s="7">
        <v>0.40097602291679801</v>
      </c>
      <c r="I4575" s="17">
        <v>1</v>
      </c>
      <c r="J4575" s="3">
        <v>0.39442802891234202</v>
      </c>
      <c r="K4575" s="4">
        <v>0.97097896178795795</v>
      </c>
      <c r="L4575" s="7">
        <v>2</v>
      </c>
      <c r="M4575" s="1">
        <v>32</v>
      </c>
      <c r="N4575" s="1">
        <v>32768</v>
      </c>
      <c r="O4575" s="1">
        <v>128</v>
      </c>
      <c r="P4575" s="17">
        <v>1</v>
      </c>
      <c r="Q4575" s="3">
        <v>0.39563916024100998</v>
      </c>
      <c r="R4575" s="4">
        <v>0.96203952214013999</v>
      </c>
      <c r="S4575" s="7">
        <f t="shared" si="213"/>
        <v>1.2099999999999999E-3</v>
      </c>
      <c r="T4575" s="17">
        <f t="shared" si="214"/>
        <v>-8.94E-3</v>
      </c>
      <c r="U4575" s="54" t="b">
        <v>0</v>
      </c>
      <c r="V4575" s="55" t="b">
        <v>0</v>
      </c>
      <c r="W4575" s="10">
        <v>7782650</v>
      </c>
      <c r="Y4575" s="51"/>
    </row>
    <row r="4576" spans="1:25" x14ac:dyDescent="0.2">
      <c r="A4576" s="29" t="s">
        <v>46</v>
      </c>
      <c r="B4576" s="34" t="s">
        <v>2644</v>
      </c>
      <c r="C4576" s="31" t="s">
        <v>4556</v>
      </c>
      <c r="D4576" s="16">
        <v>0</v>
      </c>
      <c r="E4576" s="8">
        <v>1024</v>
      </c>
      <c r="F4576" s="16">
        <v>1</v>
      </c>
      <c r="G4576" s="8">
        <f t="shared" si="215"/>
        <v>0.9990234375</v>
      </c>
      <c r="H4576" s="7">
        <v>0.41421356237309498</v>
      </c>
      <c r="I4576" s="17">
        <v>1</v>
      </c>
      <c r="J4576" s="3">
        <v>0.41421356237309498</v>
      </c>
      <c r="K4576" s="4">
        <v>1</v>
      </c>
      <c r="L4576" s="7">
        <v>2</v>
      </c>
      <c r="M4576" s="1">
        <v>64</v>
      </c>
      <c r="N4576" s="1">
        <v>32768</v>
      </c>
      <c r="O4576" s="1">
        <v>128</v>
      </c>
      <c r="P4576" s="17">
        <v>1</v>
      </c>
      <c r="Q4576" s="3">
        <v>0.41421356237309398</v>
      </c>
      <c r="R4576" s="4">
        <v>1</v>
      </c>
      <c r="S4576" s="7">
        <f t="shared" si="213"/>
        <v>0</v>
      </c>
      <c r="T4576" s="17">
        <f t="shared" si="214"/>
        <v>0</v>
      </c>
      <c r="U4576" s="54" t="b">
        <v>0</v>
      </c>
      <c r="V4576" s="55" t="b">
        <v>0</v>
      </c>
      <c r="W4576" s="10">
        <v>314073</v>
      </c>
      <c r="Y4576" s="51"/>
    </row>
    <row r="4577" spans="1:25" x14ac:dyDescent="0.2">
      <c r="A4577" s="29" t="s">
        <v>17</v>
      </c>
      <c r="B4577" s="34" t="s">
        <v>1439</v>
      </c>
      <c r="C4577" s="31" t="s">
        <v>3351</v>
      </c>
      <c r="D4577" s="16">
        <v>0.5</v>
      </c>
      <c r="E4577" s="8">
        <v>256</v>
      </c>
      <c r="F4577" s="16">
        <v>214</v>
      </c>
      <c r="G4577" s="8">
        <f t="shared" si="215"/>
        <v>0.1640625</v>
      </c>
      <c r="H4577" s="7">
        <v>0.91569422735975503</v>
      </c>
      <c r="I4577" s="17">
        <v>0.99999997347194003</v>
      </c>
      <c r="J4577" s="3">
        <v>0.40526663749342501</v>
      </c>
      <c r="K4577" s="4">
        <v>0.99748032728452496</v>
      </c>
      <c r="L4577" s="7">
        <v>2</v>
      </c>
      <c r="M4577" s="1">
        <v>32</v>
      </c>
      <c r="N4577" s="1">
        <v>65536</v>
      </c>
      <c r="O4577" s="1">
        <v>128</v>
      </c>
      <c r="P4577" s="17">
        <v>1</v>
      </c>
      <c r="Q4577" s="3">
        <v>0.45341663868564702</v>
      </c>
      <c r="R4577" s="4">
        <v>1.0000249956179399</v>
      </c>
      <c r="S4577" s="7">
        <f t="shared" si="213"/>
        <v>4.8149999999999998E-2</v>
      </c>
      <c r="T4577" s="17">
        <f t="shared" si="214"/>
        <v>2.49E-3</v>
      </c>
      <c r="U4577" s="54" t="b">
        <v>0</v>
      </c>
      <c r="V4577" s="55" t="b">
        <v>0</v>
      </c>
      <c r="W4577" s="10">
        <v>11916229</v>
      </c>
      <c r="Y4577" s="51"/>
    </row>
    <row r="4578" spans="1:25" x14ac:dyDescent="0.2">
      <c r="A4578" s="29" t="s">
        <v>4</v>
      </c>
      <c r="B4578" s="34" t="s">
        <v>1280</v>
      </c>
      <c r="C4578" s="31" t="s">
        <v>3192</v>
      </c>
      <c r="D4578" s="16">
        <v>0.5</v>
      </c>
      <c r="E4578" s="8">
        <v>256</v>
      </c>
      <c r="F4578" s="16">
        <v>106</v>
      </c>
      <c r="G4578" s="8">
        <f t="shared" si="215"/>
        <v>0.5859375</v>
      </c>
      <c r="H4578" s="7">
        <v>0.87078247991658497</v>
      </c>
      <c r="I4578" s="17">
        <v>1.00000038357272</v>
      </c>
      <c r="J4578" s="3">
        <v>0.71193370372229603</v>
      </c>
      <c r="K4578" s="4">
        <v>0.99071130513971295</v>
      </c>
      <c r="L4578" s="7">
        <v>1</v>
      </c>
      <c r="M4578" s="1">
        <v>64</v>
      </c>
      <c r="N4578" s="1">
        <v>4096</v>
      </c>
      <c r="O4578" s="1">
        <v>128</v>
      </c>
      <c r="P4578" s="17">
        <v>1</v>
      </c>
      <c r="Q4578" s="3">
        <v>0.75414739503642103</v>
      </c>
      <c r="R4578" s="4">
        <v>0.99982320736132901</v>
      </c>
      <c r="S4578" s="7">
        <f t="shared" si="213"/>
        <v>4.2209999999999998E-2</v>
      </c>
      <c r="T4578" s="17">
        <f t="shared" si="214"/>
        <v>9.11E-3</v>
      </c>
      <c r="U4578" s="54" t="b">
        <v>0</v>
      </c>
      <c r="V4578" s="55" t="b">
        <v>0</v>
      </c>
      <c r="W4578" s="10">
        <v>5768502</v>
      </c>
      <c r="Y4578" s="51"/>
    </row>
    <row r="4579" spans="1:25" x14ac:dyDescent="0.2">
      <c r="A4579" s="29" t="s">
        <v>11</v>
      </c>
      <c r="B4579" s="34" t="s">
        <v>4893</v>
      </c>
      <c r="C4579" s="31" t="s">
        <v>5062</v>
      </c>
      <c r="D4579" s="16">
        <v>0.5</v>
      </c>
      <c r="E4579" s="8">
        <v>1024</v>
      </c>
      <c r="F4579" s="16">
        <v>364</v>
      </c>
      <c r="G4579" s="8">
        <f t="shared" si="215"/>
        <v>0.64453125</v>
      </c>
      <c r="H4579" s="7">
        <v>0.60358947695698695</v>
      </c>
      <c r="I4579" s="17">
        <v>1</v>
      </c>
      <c r="J4579" s="3">
        <v>0.42420466281762897</v>
      </c>
      <c r="K4579" s="4">
        <v>0.99680310112159798</v>
      </c>
      <c r="L4579" s="7">
        <v>2</v>
      </c>
      <c r="M4579" s="1">
        <v>256</v>
      </c>
      <c r="N4579" s="1">
        <v>32768</v>
      </c>
      <c r="O4579" s="1">
        <v>128</v>
      </c>
      <c r="P4579" s="17">
        <v>1</v>
      </c>
      <c r="Q4579" s="3">
        <v>0.456892122791764</v>
      </c>
      <c r="R4579" s="4">
        <v>0.995651731725954</v>
      </c>
      <c r="S4579" s="7">
        <f t="shared" si="213"/>
        <v>3.2689999999999997E-2</v>
      </c>
      <c r="T4579" s="17">
        <f t="shared" si="214"/>
        <v>-1.15E-3</v>
      </c>
      <c r="U4579" s="54" t="b">
        <v>0</v>
      </c>
      <c r="V4579" s="55" t="b">
        <v>0</v>
      </c>
      <c r="W4579" s="10">
        <v>12139178</v>
      </c>
      <c r="Y4579" s="51"/>
    </row>
    <row r="4580" spans="1:25" x14ac:dyDescent="0.2">
      <c r="A4580" s="29" t="s">
        <v>33</v>
      </c>
      <c r="B4580" s="34" t="s">
        <v>1445</v>
      </c>
      <c r="C4580" s="31" t="s">
        <v>3357</v>
      </c>
      <c r="D4580" s="16">
        <v>1</v>
      </c>
      <c r="E4580" s="8">
        <v>4096</v>
      </c>
      <c r="F4580" s="16">
        <v>3065</v>
      </c>
      <c r="G4580" s="8">
        <f t="shared" si="215"/>
        <v>0.251708984375</v>
      </c>
      <c r="H4580" s="7">
        <v>0.81328180171346298</v>
      </c>
      <c r="I4580" s="17">
        <v>0.999999999999999</v>
      </c>
      <c r="J4580" s="3">
        <v>0.47607919258314102</v>
      </c>
      <c r="K4580" s="4">
        <v>0.99730476616112795</v>
      </c>
      <c r="L4580" s="7">
        <v>2</v>
      </c>
      <c r="M4580" s="1">
        <v>128</v>
      </c>
      <c r="N4580" s="1">
        <v>32768</v>
      </c>
      <c r="O4580" s="1">
        <v>128</v>
      </c>
      <c r="P4580" s="17">
        <v>1</v>
      </c>
      <c r="Q4580" s="3">
        <v>0.51696500457462602</v>
      </c>
      <c r="R4580" s="4">
        <v>0.99707693292644595</v>
      </c>
      <c r="S4580" s="7">
        <f t="shared" si="213"/>
        <v>4.0890000000000003E-2</v>
      </c>
      <c r="T4580" s="17">
        <f t="shared" si="214"/>
        <v>-2.3000000000000001E-4</v>
      </c>
      <c r="U4580" s="54" t="b">
        <v>0</v>
      </c>
      <c r="V4580" s="55" t="b">
        <v>0</v>
      </c>
      <c r="W4580" s="10">
        <v>1763643124</v>
      </c>
      <c r="Y4580" s="51"/>
    </row>
    <row r="4581" spans="1:25" x14ac:dyDescent="0.2">
      <c r="A4581" s="29" t="s">
        <v>47</v>
      </c>
      <c r="B4581" s="34" t="s">
        <v>2476</v>
      </c>
      <c r="C4581" s="31" t="s">
        <v>4388</v>
      </c>
      <c r="D4581" s="16">
        <v>1</v>
      </c>
      <c r="E4581" s="8">
        <v>1024</v>
      </c>
      <c r="F4581" s="16">
        <v>574</v>
      </c>
      <c r="G4581" s="8">
        <f t="shared" si="215"/>
        <v>0.439453125</v>
      </c>
      <c r="H4581" s="7">
        <v>0.75843350236581397</v>
      </c>
      <c r="I4581" s="17">
        <v>1</v>
      </c>
      <c r="J4581" s="3">
        <v>0.59607130006613496</v>
      </c>
      <c r="K4581" s="4">
        <v>0.999323753682968</v>
      </c>
      <c r="L4581" s="7">
        <v>3</v>
      </c>
      <c r="M4581" s="1">
        <v>128</v>
      </c>
      <c r="N4581" s="1">
        <v>65536</v>
      </c>
      <c r="O4581" s="1">
        <v>128</v>
      </c>
      <c r="P4581" s="17">
        <v>1</v>
      </c>
      <c r="Q4581" s="3">
        <v>0.62084039872097496</v>
      </c>
      <c r="R4581" s="4">
        <v>0.99947348560437199</v>
      </c>
      <c r="S4581" s="7">
        <f t="shared" si="213"/>
        <v>2.477E-2</v>
      </c>
      <c r="T4581" s="17">
        <f t="shared" si="214"/>
        <v>1.4999999999999999E-4</v>
      </c>
      <c r="U4581" s="54" t="b">
        <v>0</v>
      </c>
      <c r="V4581" s="55" t="b">
        <v>0</v>
      </c>
      <c r="W4581" s="10">
        <v>13652165</v>
      </c>
      <c r="Y4581" s="51"/>
    </row>
    <row r="4582" spans="1:25" x14ac:dyDescent="0.2">
      <c r="A4582" s="29" t="s">
        <v>30</v>
      </c>
      <c r="B4582" s="34" t="s">
        <v>1724</v>
      </c>
      <c r="C4582" s="31" t="s">
        <v>3636</v>
      </c>
      <c r="D4582" s="16">
        <v>0.5</v>
      </c>
      <c r="E4582" s="8">
        <v>512</v>
      </c>
      <c r="F4582" s="16">
        <v>34</v>
      </c>
      <c r="G4582" s="8">
        <f t="shared" si="215"/>
        <v>0.93359375</v>
      </c>
      <c r="H4582" s="7">
        <v>0.50975402511748302</v>
      </c>
      <c r="I4582" s="17">
        <v>1</v>
      </c>
      <c r="J4582" s="3">
        <v>0.50523913952097199</v>
      </c>
      <c r="K4582" s="4">
        <v>0.99772597836228305</v>
      </c>
      <c r="L4582" s="7">
        <v>3</v>
      </c>
      <c r="M4582" s="1">
        <v>32</v>
      </c>
      <c r="N4582" s="1">
        <v>8192</v>
      </c>
      <c r="O4582" s="1">
        <v>128</v>
      </c>
      <c r="P4582" s="17">
        <v>1</v>
      </c>
      <c r="Q4582" s="3">
        <v>0.50680572989027095</v>
      </c>
      <c r="R4582" s="4">
        <v>0.99658104703149897</v>
      </c>
      <c r="S4582" s="7">
        <f t="shared" si="213"/>
        <v>1.57E-3</v>
      </c>
      <c r="T4582" s="17">
        <f t="shared" si="214"/>
        <v>-1.14E-3</v>
      </c>
      <c r="U4582" s="54" t="b">
        <v>0</v>
      </c>
      <c r="V4582" s="55" t="b">
        <v>0</v>
      </c>
      <c r="W4582" s="10">
        <v>3565915</v>
      </c>
      <c r="Y4582" s="51"/>
    </row>
    <row r="4583" spans="1:25" x14ac:dyDescent="0.2">
      <c r="A4583" s="29" t="s">
        <v>21</v>
      </c>
      <c r="B4583" s="34" t="s">
        <v>972</v>
      </c>
      <c r="C4583" s="31" t="s">
        <v>2884</v>
      </c>
      <c r="D4583" s="16">
        <v>0.5</v>
      </c>
      <c r="E4583" s="8">
        <v>512</v>
      </c>
      <c r="F4583" s="16">
        <v>354</v>
      </c>
      <c r="G4583" s="8">
        <f t="shared" si="215"/>
        <v>0.30859375</v>
      </c>
      <c r="H4583" s="7">
        <v>0.87983375215742499</v>
      </c>
      <c r="I4583" s="17">
        <v>1</v>
      </c>
      <c r="J4583" s="3">
        <v>0.61705565730456102</v>
      </c>
      <c r="K4583" s="4">
        <v>0.99999999537685902</v>
      </c>
      <c r="L4583" s="7">
        <v>3</v>
      </c>
      <c r="M4583" s="1">
        <v>32</v>
      </c>
      <c r="N4583" s="1">
        <v>65536</v>
      </c>
      <c r="O4583" s="1">
        <v>128</v>
      </c>
      <c r="P4583" s="17">
        <v>1</v>
      </c>
      <c r="Q4583" s="3">
        <v>0.63544154945357001</v>
      </c>
      <c r="R4583" s="4">
        <v>0.99999999454530597</v>
      </c>
      <c r="S4583" s="7">
        <f t="shared" si="213"/>
        <v>1.839E-2</v>
      </c>
      <c r="T4583" s="17">
        <f t="shared" si="214"/>
        <v>0</v>
      </c>
      <c r="U4583" s="54" t="b">
        <v>0</v>
      </c>
      <c r="V4583" s="55" t="b">
        <v>0</v>
      </c>
      <c r="W4583" s="10">
        <v>8240796</v>
      </c>
      <c r="Y4583" s="51"/>
    </row>
    <row r="4584" spans="1:25" x14ac:dyDescent="0.2">
      <c r="A4584" s="29" t="s">
        <v>25</v>
      </c>
      <c r="B4584" s="34" t="s">
        <v>1933</v>
      </c>
      <c r="C4584" s="31" t="s">
        <v>3845</v>
      </c>
      <c r="D4584" s="16">
        <v>1</v>
      </c>
      <c r="E4584" s="8">
        <v>256</v>
      </c>
      <c r="F4584" s="16">
        <v>2</v>
      </c>
      <c r="G4584" s="8">
        <f t="shared" si="215"/>
        <v>0.9921875</v>
      </c>
      <c r="H4584" s="7">
        <v>0.58975451230145803</v>
      </c>
      <c r="I4584" s="17">
        <v>1</v>
      </c>
      <c r="J4584" s="3">
        <v>0.58975451230145903</v>
      </c>
      <c r="K4584" s="4">
        <v>0.84089641525371195</v>
      </c>
      <c r="L4584" s="7">
        <v>2</v>
      </c>
      <c r="M4584" s="1">
        <v>128</v>
      </c>
      <c r="N4584" s="1">
        <v>16384</v>
      </c>
      <c r="O4584" s="1">
        <v>128</v>
      </c>
      <c r="P4584" s="17">
        <v>1</v>
      </c>
      <c r="Q4584" s="3">
        <v>0.58975451230145903</v>
      </c>
      <c r="R4584" s="4">
        <v>0.84089641525371195</v>
      </c>
      <c r="S4584" s="7">
        <f t="shared" si="213"/>
        <v>0</v>
      </c>
      <c r="T4584" s="17">
        <f t="shared" si="214"/>
        <v>0</v>
      </c>
      <c r="U4584" s="54" t="b">
        <v>0</v>
      </c>
      <c r="V4584" s="55" t="b">
        <v>0</v>
      </c>
      <c r="W4584" s="10">
        <v>251234</v>
      </c>
      <c r="Y4584" s="51"/>
    </row>
    <row r="4585" spans="1:25" x14ac:dyDescent="0.2">
      <c r="A4585" s="29" t="s">
        <v>46</v>
      </c>
      <c r="B4585" s="34" t="s">
        <v>1666</v>
      </c>
      <c r="C4585" s="31" t="s">
        <v>3578</v>
      </c>
      <c r="D4585" s="16">
        <v>1</v>
      </c>
      <c r="E4585" s="8">
        <v>512</v>
      </c>
      <c r="F4585" s="16">
        <v>2</v>
      </c>
      <c r="G4585" s="8">
        <f t="shared" si="215"/>
        <v>0.99609375</v>
      </c>
      <c r="H4585" s="7">
        <v>0.36602540378443799</v>
      </c>
      <c r="I4585" s="17">
        <v>1</v>
      </c>
      <c r="J4585" s="3">
        <v>0.43528001445219799</v>
      </c>
      <c r="K4585" s="4">
        <v>0.999999999999999</v>
      </c>
      <c r="L4585" s="7">
        <v>3</v>
      </c>
      <c r="M4585" s="1">
        <v>128</v>
      </c>
      <c r="N4585" s="1">
        <v>16384</v>
      </c>
      <c r="O4585" s="1">
        <v>128</v>
      </c>
      <c r="P4585" s="17">
        <v>1</v>
      </c>
      <c r="Q4585" s="3">
        <v>0.43528001445219799</v>
      </c>
      <c r="R4585" s="4">
        <v>0.999999999999999</v>
      </c>
      <c r="S4585" s="7">
        <f t="shared" si="213"/>
        <v>0</v>
      </c>
      <c r="T4585" s="17">
        <f t="shared" si="214"/>
        <v>0</v>
      </c>
      <c r="U4585" s="54" t="b">
        <v>0</v>
      </c>
      <c r="V4585" s="55" t="b">
        <v>0</v>
      </c>
      <c r="W4585" s="10">
        <v>233147</v>
      </c>
      <c r="Y4585" s="51"/>
    </row>
    <row r="4586" spans="1:25" x14ac:dyDescent="0.2">
      <c r="A4586" s="29" t="s">
        <v>34</v>
      </c>
      <c r="B4586" s="34" t="s">
        <v>1707</v>
      </c>
      <c r="C4586" s="31" t="s">
        <v>3619</v>
      </c>
      <c r="D4586" s="16">
        <v>0</v>
      </c>
      <c r="E4586" s="8">
        <v>2048</v>
      </c>
      <c r="F4586" s="16">
        <v>588</v>
      </c>
      <c r="G4586" s="8">
        <f t="shared" si="215"/>
        <v>0.712890625</v>
      </c>
      <c r="H4586" s="7">
        <v>0.70977369963600401</v>
      </c>
      <c r="I4586" s="17">
        <v>1</v>
      </c>
      <c r="J4586" s="3">
        <v>0.58174871423457897</v>
      </c>
      <c r="K4586" s="4">
        <v>1.0000021802351</v>
      </c>
      <c r="L4586" s="7">
        <v>2</v>
      </c>
      <c r="M4586" s="1">
        <v>128</v>
      </c>
      <c r="N4586" s="1">
        <v>16384</v>
      </c>
      <c r="O4586" s="1">
        <v>128</v>
      </c>
      <c r="P4586" s="17">
        <v>1</v>
      </c>
      <c r="Q4586" s="3">
        <v>0.61337828856930099</v>
      </c>
      <c r="R4586" s="4">
        <v>1.0000000432799101</v>
      </c>
      <c r="S4586" s="7">
        <f t="shared" si="213"/>
        <v>3.1629999999999998E-2</v>
      </c>
      <c r="T4586" s="17">
        <f t="shared" si="214"/>
        <v>0</v>
      </c>
      <c r="U4586" s="54" t="b">
        <v>0</v>
      </c>
      <c r="V4586" s="55" t="b">
        <v>0</v>
      </c>
      <c r="W4586" s="10">
        <v>8104851</v>
      </c>
      <c r="Y4586" s="51"/>
    </row>
    <row r="4587" spans="1:25" x14ac:dyDescent="0.2">
      <c r="A4587" s="29" t="s">
        <v>38</v>
      </c>
      <c r="B4587" s="34" t="s">
        <v>4793</v>
      </c>
      <c r="C4587" s="31" t="s">
        <v>4962</v>
      </c>
      <c r="D4587" s="16">
        <v>0</v>
      </c>
      <c r="E4587" s="8">
        <v>256</v>
      </c>
      <c r="F4587" s="16">
        <v>196</v>
      </c>
      <c r="G4587" s="8">
        <f t="shared" si="215"/>
        <v>0.234375</v>
      </c>
      <c r="H4587" s="7">
        <v>0.881821358630686</v>
      </c>
      <c r="I4587" s="17">
        <v>0.91400211348424798</v>
      </c>
      <c r="J4587" s="3">
        <v>0.47978030638023</v>
      </c>
      <c r="K4587" s="4">
        <v>0.94844732073014404</v>
      </c>
      <c r="L4587" s="7">
        <v>1</v>
      </c>
      <c r="M4587" s="1">
        <v>128</v>
      </c>
      <c r="N4587" s="1">
        <v>2048</v>
      </c>
      <c r="O4587" s="1">
        <v>128</v>
      </c>
      <c r="P4587" s="17">
        <v>1</v>
      </c>
      <c r="Q4587" s="3">
        <v>0.53289318187642198</v>
      </c>
      <c r="R4587" s="4">
        <v>0.95280383155034498</v>
      </c>
      <c r="S4587" s="7">
        <f t="shared" si="213"/>
        <v>5.3109999999999997E-2</v>
      </c>
      <c r="T4587" s="17">
        <f t="shared" si="214"/>
        <v>-4.3600000000000002E-3</v>
      </c>
      <c r="U4587" s="54" t="b">
        <v>0</v>
      </c>
      <c r="V4587" s="55" t="b">
        <v>0</v>
      </c>
      <c r="W4587" s="10">
        <v>12849584</v>
      </c>
      <c r="Y4587" s="51"/>
    </row>
    <row r="4588" spans="1:25" x14ac:dyDescent="0.2">
      <c r="A4588" s="29" t="s">
        <v>11</v>
      </c>
      <c r="B4588" s="34" t="s">
        <v>1971</v>
      </c>
      <c r="C4588" s="31" t="s">
        <v>3883</v>
      </c>
      <c r="D4588" s="16">
        <v>0.5</v>
      </c>
      <c r="E4588" s="8">
        <v>256</v>
      </c>
      <c r="F4588" s="16">
        <v>119</v>
      </c>
      <c r="G4588" s="8">
        <f t="shared" si="215"/>
        <v>0.53515625</v>
      </c>
      <c r="H4588" s="7">
        <v>0.81309921678631203</v>
      </c>
      <c r="I4588" s="17">
        <v>0.75865668041498602</v>
      </c>
      <c r="J4588" s="3">
        <v>0.63715359975200703</v>
      </c>
      <c r="K4588" s="4">
        <v>0.921087454290759</v>
      </c>
      <c r="L4588" s="7">
        <v>3</v>
      </c>
      <c r="M4588" s="1">
        <v>64</v>
      </c>
      <c r="N4588" s="1">
        <v>4096</v>
      </c>
      <c r="O4588" s="1">
        <v>128</v>
      </c>
      <c r="P4588" s="17">
        <v>1</v>
      </c>
      <c r="Q4588" s="3">
        <v>0.64249566851934703</v>
      </c>
      <c r="R4588" s="4">
        <v>0.91412315085896501</v>
      </c>
      <c r="S4588" s="7">
        <f t="shared" si="213"/>
        <v>5.3400000000000001E-3</v>
      </c>
      <c r="T4588" s="17">
        <f t="shared" si="214"/>
        <v>6.96E-3</v>
      </c>
      <c r="U4588" s="54" t="b">
        <v>0</v>
      </c>
      <c r="V4588" s="55" t="b">
        <v>0</v>
      </c>
      <c r="W4588" s="10">
        <v>4793463</v>
      </c>
      <c r="Y4588" s="51"/>
    </row>
    <row r="4589" spans="1:25" x14ac:dyDescent="0.2">
      <c r="A4589" s="29" t="s">
        <v>5</v>
      </c>
      <c r="B4589" s="34" t="s">
        <v>2852</v>
      </c>
      <c r="C4589" s="31" t="s">
        <v>4764</v>
      </c>
      <c r="D4589" s="16">
        <v>1</v>
      </c>
      <c r="E4589" s="8">
        <v>2048</v>
      </c>
      <c r="F4589" s="16">
        <v>839</v>
      </c>
      <c r="G4589" s="8">
        <f t="shared" si="215"/>
        <v>0.59033203125</v>
      </c>
      <c r="H4589" s="7">
        <v>0.75179530728002897</v>
      </c>
      <c r="I4589" s="17">
        <v>1</v>
      </c>
      <c r="J4589" s="3">
        <v>0.63248707213838296</v>
      </c>
      <c r="K4589" s="4">
        <v>0.993272326397176</v>
      </c>
      <c r="L4589" s="7">
        <v>3</v>
      </c>
      <c r="M4589" s="1">
        <v>32</v>
      </c>
      <c r="N4589" s="1">
        <v>32768</v>
      </c>
      <c r="O4589" s="1">
        <v>128</v>
      </c>
      <c r="P4589" s="17">
        <v>1</v>
      </c>
      <c r="Q4589" s="3">
        <v>0.64438909055964699</v>
      </c>
      <c r="R4589" s="4">
        <v>0.99387274562069905</v>
      </c>
      <c r="S4589" s="7">
        <f t="shared" si="213"/>
        <v>1.1900000000000001E-2</v>
      </c>
      <c r="T4589" s="17">
        <f t="shared" si="214"/>
        <v>5.9999999999999995E-4</v>
      </c>
      <c r="U4589" s="54" t="b">
        <v>0</v>
      </c>
      <c r="V4589" s="55" t="b">
        <v>0</v>
      </c>
      <c r="W4589" s="10">
        <v>11958348</v>
      </c>
      <c r="Y4589" s="51"/>
    </row>
    <row r="4590" spans="1:25" x14ac:dyDescent="0.2">
      <c r="A4590" s="29" t="s">
        <v>47</v>
      </c>
      <c r="B4590" s="34" t="s">
        <v>2204</v>
      </c>
      <c r="C4590" s="31" t="s">
        <v>4116</v>
      </c>
      <c r="D4590" s="16">
        <v>0</v>
      </c>
      <c r="E4590" s="8">
        <v>512</v>
      </c>
      <c r="F4590" s="16">
        <v>318</v>
      </c>
      <c r="G4590" s="8">
        <f t="shared" si="215"/>
        <v>0.37890625</v>
      </c>
      <c r="H4590" s="7">
        <v>0.90955491510442399</v>
      </c>
      <c r="I4590" s="17">
        <v>0.97851321740979502</v>
      </c>
      <c r="J4590" s="3">
        <v>0.68358320413012896</v>
      </c>
      <c r="K4590" s="4">
        <v>0.97954765039605896</v>
      </c>
      <c r="L4590" s="7">
        <v>3</v>
      </c>
      <c r="M4590" s="1">
        <v>64</v>
      </c>
      <c r="N4590" s="1">
        <v>65536</v>
      </c>
      <c r="O4590" s="1">
        <v>128</v>
      </c>
      <c r="P4590" s="17">
        <v>1</v>
      </c>
      <c r="Q4590" s="3">
        <v>0.70748988866560503</v>
      </c>
      <c r="R4590" s="4">
        <v>0.98144465013561399</v>
      </c>
      <c r="S4590" s="7">
        <f t="shared" si="213"/>
        <v>2.3910000000000001E-2</v>
      </c>
      <c r="T4590" s="17">
        <f t="shared" si="214"/>
        <v>-1.9E-3</v>
      </c>
      <c r="U4590" s="54" t="b">
        <v>0</v>
      </c>
      <c r="V4590" s="55" t="b">
        <v>0</v>
      </c>
      <c r="W4590" s="10">
        <v>8632275</v>
      </c>
      <c r="Y4590" s="51"/>
    </row>
    <row r="4591" spans="1:25" x14ac:dyDescent="0.2">
      <c r="A4591" s="29" t="s">
        <v>31</v>
      </c>
      <c r="B4591" s="34" t="s">
        <v>1397</v>
      </c>
      <c r="C4591" s="31" t="s">
        <v>3309</v>
      </c>
      <c r="D4591" s="16">
        <v>1</v>
      </c>
      <c r="E4591" s="8">
        <v>2048</v>
      </c>
      <c r="F4591" s="16">
        <v>1160</v>
      </c>
      <c r="G4591" s="8">
        <f t="shared" si="215"/>
        <v>0.43359375</v>
      </c>
      <c r="H4591" s="7">
        <v>0.63436504029502006</v>
      </c>
      <c r="I4591" s="17">
        <v>0.99999999986724897</v>
      </c>
      <c r="J4591" s="3">
        <v>0.415973628019219</v>
      </c>
      <c r="K4591" s="4">
        <v>0.982253047252169</v>
      </c>
      <c r="L4591" s="7">
        <v>3</v>
      </c>
      <c r="M4591" s="1">
        <v>32</v>
      </c>
      <c r="N4591" s="1">
        <v>16384</v>
      </c>
      <c r="O4591" s="1">
        <v>128</v>
      </c>
      <c r="P4591" s="17">
        <v>1</v>
      </c>
      <c r="Q4591" s="3">
        <v>0.42593678632882098</v>
      </c>
      <c r="R4591" s="4">
        <v>0.98414218007830001</v>
      </c>
      <c r="S4591" s="7">
        <f t="shared" si="213"/>
        <v>9.9600000000000001E-3</v>
      </c>
      <c r="T4591" s="17">
        <f t="shared" si="214"/>
        <v>1.89E-3</v>
      </c>
      <c r="U4591" s="54" t="b">
        <v>0</v>
      </c>
      <c r="V4591" s="55" t="b">
        <v>0</v>
      </c>
      <c r="W4591" s="10">
        <v>130872103</v>
      </c>
      <c r="Y4591" s="51"/>
    </row>
    <row r="4592" spans="1:25" x14ac:dyDescent="0.2">
      <c r="A4592" s="29" t="s">
        <v>7</v>
      </c>
      <c r="B4592" s="34" t="s">
        <v>2115</v>
      </c>
      <c r="C4592" s="31" t="s">
        <v>4027</v>
      </c>
      <c r="D4592" s="16">
        <v>0.5</v>
      </c>
      <c r="E4592" s="8">
        <v>256</v>
      </c>
      <c r="F4592" s="16">
        <v>197</v>
      </c>
      <c r="G4592" s="8">
        <f t="shared" si="215"/>
        <v>0.23046875</v>
      </c>
      <c r="H4592" s="7">
        <v>0.80056024281354299</v>
      </c>
      <c r="I4592" s="17">
        <v>0.81111295918540005</v>
      </c>
      <c r="J4592" s="3">
        <v>0.48894059722760702</v>
      </c>
      <c r="K4592" s="4">
        <v>0.96199928626137599</v>
      </c>
      <c r="L4592" s="7">
        <v>3</v>
      </c>
      <c r="M4592" s="1">
        <v>64</v>
      </c>
      <c r="N4592" s="1">
        <v>32768</v>
      </c>
      <c r="O4592" s="1">
        <v>128</v>
      </c>
      <c r="P4592" s="17">
        <v>1</v>
      </c>
      <c r="Q4592" s="3">
        <v>0.51093340167791901</v>
      </c>
      <c r="R4592" s="4">
        <v>0.94971771291753904</v>
      </c>
      <c r="S4592" s="7">
        <f t="shared" si="213"/>
        <v>2.1989999999999999E-2</v>
      </c>
      <c r="T4592" s="17">
        <f t="shared" si="214"/>
        <v>1.2279999999999999E-2</v>
      </c>
      <c r="U4592" s="54" t="b">
        <v>0</v>
      </c>
      <c r="V4592" s="55" t="b">
        <v>1</v>
      </c>
      <c r="W4592" s="10">
        <v>9729967</v>
      </c>
      <c r="Y4592" s="51"/>
    </row>
    <row r="4593" spans="1:25" x14ac:dyDescent="0.2">
      <c r="A4593" s="29" t="s">
        <v>22</v>
      </c>
      <c r="B4593" s="34" t="s">
        <v>1612</v>
      </c>
      <c r="C4593" s="31" t="s">
        <v>3524</v>
      </c>
      <c r="D4593" s="16">
        <v>0.5</v>
      </c>
      <c r="E4593" s="8">
        <v>1024</v>
      </c>
      <c r="F4593" s="16">
        <v>531</v>
      </c>
      <c r="G4593" s="8">
        <f t="shared" si="215"/>
        <v>0.4814453125</v>
      </c>
      <c r="H4593" s="7">
        <v>0.89247846512989304</v>
      </c>
      <c r="I4593" s="17">
        <v>1.0000000053149001</v>
      </c>
      <c r="J4593" s="3">
        <v>0.686706674582933</v>
      </c>
      <c r="K4593" s="4">
        <v>0.99933220562146796</v>
      </c>
      <c r="L4593" s="7">
        <v>2</v>
      </c>
      <c r="M4593" s="1">
        <v>128</v>
      </c>
      <c r="N4593" s="1">
        <v>32768</v>
      </c>
      <c r="O4593" s="1">
        <v>128</v>
      </c>
      <c r="P4593" s="17">
        <v>1</v>
      </c>
      <c r="Q4593" s="3">
        <v>0.75716387783119099</v>
      </c>
      <c r="R4593" s="4">
        <v>0.99906347555775099</v>
      </c>
      <c r="S4593" s="7">
        <f t="shared" si="213"/>
        <v>7.0459999999999995E-2</v>
      </c>
      <c r="T4593" s="17">
        <f t="shared" si="214"/>
        <v>-2.7E-4</v>
      </c>
      <c r="U4593" s="54" t="b">
        <v>0</v>
      </c>
      <c r="V4593" s="55" t="b">
        <v>0</v>
      </c>
      <c r="W4593" s="10">
        <v>19113052</v>
      </c>
      <c r="Y4593" s="51"/>
    </row>
    <row r="4594" spans="1:25" x14ac:dyDescent="0.2">
      <c r="A4594" s="29" t="s">
        <v>13</v>
      </c>
      <c r="B4594" s="34" t="s">
        <v>1780</v>
      </c>
      <c r="C4594" s="31" t="s">
        <v>3692</v>
      </c>
      <c r="D4594" s="16">
        <v>0</v>
      </c>
      <c r="E4594" s="8">
        <v>1024</v>
      </c>
      <c r="F4594" s="16">
        <v>783</v>
      </c>
      <c r="G4594" s="8">
        <f t="shared" si="215"/>
        <v>0.2353515625</v>
      </c>
      <c r="H4594" s="7">
        <v>0.92761345082200197</v>
      </c>
      <c r="I4594" s="17">
        <v>0.990354864277325</v>
      </c>
      <c r="J4594" s="3">
        <v>0.56231502283114199</v>
      </c>
      <c r="K4594" s="4">
        <v>0.98788277989033002</v>
      </c>
      <c r="L4594" s="7">
        <v>1</v>
      </c>
      <c r="M4594" s="1">
        <v>64</v>
      </c>
      <c r="N4594" s="1">
        <v>32768</v>
      </c>
      <c r="O4594" s="1">
        <v>128</v>
      </c>
      <c r="P4594" s="17">
        <v>1</v>
      </c>
      <c r="Q4594" s="3">
        <v>0.695902875302565</v>
      </c>
      <c r="R4594" s="4">
        <v>0.98899921449201</v>
      </c>
      <c r="S4594" s="7">
        <f t="shared" si="213"/>
        <v>0.13358999999999999</v>
      </c>
      <c r="T4594" s="17">
        <f t="shared" si="214"/>
        <v>1.1199999999999999E-3</v>
      </c>
      <c r="U4594" s="54" t="b">
        <v>1</v>
      </c>
      <c r="V4594" s="55" t="b">
        <v>1</v>
      </c>
      <c r="W4594" s="10">
        <v>311902733</v>
      </c>
      <c r="Y4594" s="51"/>
    </row>
    <row r="4595" spans="1:25" x14ac:dyDescent="0.2">
      <c r="A4595" s="29" t="s">
        <v>20</v>
      </c>
      <c r="B4595" s="34" t="s">
        <v>4854</v>
      </c>
      <c r="C4595" s="31" t="s">
        <v>5023</v>
      </c>
      <c r="D4595" s="16">
        <v>0</v>
      </c>
      <c r="E4595" s="8">
        <v>256</v>
      </c>
      <c r="F4595" s="16">
        <v>161</v>
      </c>
      <c r="G4595" s="8">
        <f t="shared" si="215"/>
        <v>0.37109375</v>
      </c>
      <c r="H4595" s="7">
        <v>0.88303434080404597</v>
      </c>
      <c r="I4595" s="17">
        <v>0.98919732022474205</v>
      </c>
      <c r="J4595" s="3">
        <v>0.580651192166591</v>
      </c>
      <c r="K4595" s="4">
        <v>0.970030619485587</v>
      </c>
      <c r="L4595" s="7">
        <v>1</v>
      </c>
      <c r="M4595" s="1">
        <v>64</v>
      </c>
      <c r="N4595" s="1">
        <v>65536</v>
      </c>
      <c r="O4595" s="1">
        <v>128</v>
      </c>
      <c r="P4595" s="17">
        <v>1</v>
      </c>
      <c r="Q4595" s="3">
        <v>0.69192366251982995</v>
      </c>
      <c r="R4595" s="4">
        <v>0.97067318665666302</v>
      </c>
      <c r="S4595" s="7">
        <f t="shared" si="213"/>
        <v>0.11126999999999999</v>
      </c>
      <c r="T4595" s="17">
        <f t="shared" si="214"/>
        <v>6.4000000000000005E-4</v>
      </c>
      <c r="U4595" s="54" t="b">
        <v>0</v>
      </c>
      <c r="V4595" s="55" t="b">
        <v>0</v>
      </c>
      <c r="W4595" s="10">
        <v>12175917</v>
      </c>
      <c r="Y4595" s="51"/>
    </row>
    <row r="4596" spans="1:25" x14ac:dyDescent="0.2">
      <c r="A4596" s="29" t="s">
        <v>34</v>
      </c>
      <c r="B4596" s="34" t="s">
        <v>4842</v>
      </c>
      <c r="C4596" s="31" t="s">
        <v>5011</v>
      </c>
      <c r="D4596" s="16">
        <v>0.5</v>
      </c>
      <c r="E4596" s="8">
        <v>512</v>
      </c>
      <c r="F4596" s="16">
        <v>216</v>
      </c>
      <c r="G4596" s="8">
        <f t="shared" si="215"/>
        <v>0.578125</v>
      </c>
      <c r="H4596" s="7">
        <v>0.88912518814618002</v>
      </c>
      <c r="I4596" s="17">
        <v>0.999999999999997</v>
      </c>
      <c r="J4596" s="3">
        <v>0.68372242820124696</v>
      </c>
      <c r="K4596" s="4">
        <v>0.99999988815810703</v>
      </c>
      <c r="L4596" s="7">
        <v>3</v>
      </c>
      <c r="M4596" s="1">
        <v>32</v>
      </c>
      <c r="N4596" s="1">
        <v>16384</v>
      </c>
      <c r="O4596" s="1">
        <v>128</v>
      </c>
      <c r="P4596" s="17">
        <v>1</v>
      </c>
      <c r="Q4596" s="3">
        <v>0.70029659665128396</v>
      </c>
      <c r="R4596" s="4">
        <v>0.99999995404249498</v>
      </c>
      <c r="S4596" s="7">
        <f t="shared" si="213"/>
        <v>1.6570000000000001E-2</v>
      </c>
      <c r="T4596" s="17">
        <f t="shared" si="214"/>
        <v>0</v>
      </c>
      <c r="U4596" s="54" t="b">
        <v>0</v>
      </c>
      <c r="V4596" s="55" t="b">
        <v>0</v>
      </c>
      <c r="W4596" s="10">
        <v>4968215</v>
      </c>
      <c r="Y4596" s="51"/>
    </row>
    <row r="4597" spans="1:25" x14ac:dyDescent="0.2">
      <c r="A4597" s="29" t="s">
        <v>29</v>
      </c>
      <c r="B4597" s="34" t="s">
        <v>4922</v>
      </c>
      <c r="C4597" s="31" t="s">
        <v>5091</v>
      </c>
      <c r="D4597" s="16">
        <v>0.5</v>
      </c>
      <c r="E4597" s="8">
        <v>2048</v>
      </c>
      <c r="F4597" s="16">
        <v>1586</v>
      </c>
      <c r="G4597" s="8">
        <f t="shared" si="215"/>
        <v>0.2255859375</v>
      </c>
      <c r="H4597" s="7">
        <v>0.84172081188563297</v>
      </c>
      <c r="I4597" s="17">
        <v>0.999999999999998</v>
      </c>
      <c r="J4597" s="3">
        <v>0.48337793125325201</v>
      </c>
      <c r="K4597" s="4">
        <v>0.99545584569686796</v>
      </c>
      <c r="L4597" s="7">
        <v>2</v>
      </c>
      <c r="M4597" s="1">
        <v>64</v>
      </c>
      <c r="N4597" s="1">
        <v>65536</v>
      </c>
      <c r="O4597" s="1">
        <v>128</v>
      </c>
      <c r="P4597" s="17">
        <v>1</v>
      </c>
      <c r="Q4597" s="3">
        <v>0.55663890016020701</v>
      </c>
      <c r="R4597" s="4">
        <v>0.99619804670298695</v>
      </c>
      <c r="S4597" s="7">
        <f t="shared" si="213"/>
        <v>7.3260000000000006E-2</v>
      </c>
      <c r="T4597" s="17">
        <f t="shared" si="214"/>
        <v>7.3999999999999999E-4</v>
      </c>
      <c r="U4597" s="54" t="b">
        <v>0</v>
      </c>
      <c r="V4597" s="55" t="b">
        <v>0</v>
      </c>
      <c r="W4597" s="10">
        <v>1059280523</v>
      </c>
      <c r="Y4597" s="51"/>
    </row>
    <row r="4598" spans="1:25" x14ac:dyDescent="0.2">
      <c r="A4598" s="29" t="s">
        <v>50</v>
      </c>
      <c r="B4598" s="34" t="s">
        <v>2413</v>
      </c>
      <c r="C4598" s="31" t="s">
        <v>4325</v>
      </c>
      <c r="D4598" s="16">
        <v>0.5</v>
      </c>
      <c r="E4598" s="8">
        <v>2048</v>
      </c>
      <c r="F4598" s="16">
        <v>174</v>
      </c>
      <c r="G4598" s="8">
        <f t="shared" si="215"/>
        <v>0.9150390625</v>
      </c>
      <c r="H4598" s="7">
        <v>0.54282216086689905</v>
      </c>
      <c r="I4598" s="17">
        <v>1</v>
      </c>
      <c r="J4598" s="3">
        <v>0.53874166172446303</v>
      </c>
      <c r="K4598" s="4">
        <v>0.99618322831649697</v>
      </c>
      <c r="L4598" s="7">
        <v>2</v>
      </c>
      <c r="M4598" s="1">
        <v>32</v>
      </c>
      <c r="N4598" s="1">
        <v>32768</v>
      </c>
      <c r="O4598" s="1">
        <v>128</v>
      </c>
      <c r="P4598" s="17">
        <v>1</v>
      </c>
      <c r="Q4598" s="3">
        <v>0.56960619933805201</v>
      </c>
      <c r="R4598" s="4">
        <v>0.96689235688784103</v>
      </c>
      <c r="S4598" s="7">
        <f t="shared" si="213"/>
        <v>-2.2700000000000001E-2</v>
      </c>
      <c r="T4598" s="17">
        <f t="shared" si="214"/>
        <v>-2.929E-2</v>
      </c>
      <c r="U4598" s="54" t="b">
        <v>0</v>
      </c>
      <c r="V4598" s="55" t="b">
        <v>0</v>
      </c>
      <c r="W4598" s="10">
        <v>5175617</v>
      </c>
      <c r="Y4598" s="51"/>
    </row>
    <row r="4599" spans="1:25" x14ac:dyDescent="0.2">
      <c r="A4599" s="29" t="s">
        <v>11</v>
      </c>
      <c r="B4599" s="34" t="s">
        <v>1971</v>
      </c>
      <c r="C4599" s="31" t="s">
        <v>3883</v>
      </c>
      <c r="D4599" s="16">
        <v>0.5</v>
      </c>
      <c r="E4599" s="8">
        <v>256</v>
      </c>
      <c r="F4599" s="16">
        <v>119</v>
      </c>
      <c r="G4599" s="8">
        <f t="shared" si="215"/>
        <v>0.53515625</v>
      </c>
      <c r="H4599" s="7">
        <v>0.81309870879358104</v>
      </c>
      <c r="I4599" s="17">
        <v>0.75865576305300797</v>
      </c>
      <c r="J4599" s="3">
        <v>0.63715723567628002</v>
      </c>
      <c r="K4599" s="4">
        <v>0.92107575932266395</v>
      </c>
      <c r="L4599" s="7">
        <v>2</v>
      </c>
      <c r="M4599" s="1">
        <v>256</v>
      </c>
      <c r="N4599" s="1">
        <v>4096</v>
      </c>
      <c r="O4599" s="1">
        <v>128</v>
      </c>
      <c r="P4599" s="17">
        <v>1</v>
      </c>
      <c r="Q4599" s="3">
        <v>0.66091060684828395</v>
      </c>
      <c r="R4599" s="4">
        <v>0.90393568174944305</v>
      </c>
      <c r="S4599" s="7">
        <f t="shared" si="213"/>
        <v>2.375E-2</v>
      </c>
      <c r="T4599" s="17">
        <f t="shared" si="214"/>
        <v>1.7139999999999999E-2</v>
      </c>
      <c r="U4599" s="54" t="b">
        <v>0</v>
      </c>
      <c r="V4599" s="55" t="b">
        <v>1</v>
      </c>
      <c r="W4599" s="10">
        <v>4854522</v>
      </c>
      <c r="Y4599" s="51"/>
    </row>
    <row r="4600" spans="1:25" x14ac:dyDescent="0.2">
      <c r="A4600" s="29" t="s">
        <v>34</v>
      </c>
      <c r="B4600" s="34" t="s">
        <v>1896</v>
      </c>
      <c r="C4600" s="31" t="s">
        <v>3808</v>
      </c>
      <c r="D4600" s="16">
        <v>0.5</v>
      </c>
      <c r="E4600" s="8">
        <v>1024</v>
      </c>
      <c r="F4600" s="16">
        <v>348</v>
      </c>
      <c r="G4600" s="8">
        <f t="shared" si="215"/>
        <v>0.66015625</v>
      </c>
      <c r="H4600" s="7">
        <v>0.68697207659126402</v>
      </c>
      <c r="I4600" s="17">
        <v>0.999999999999998</v>
      </c>
      <c r="J4600" s="3">
        <v>0.544197076734517</v>
      </c>
      <c r="K4600" s="4">
        <v>0.99694659768221505</v>
      </c>
      <c r="L4600" s="7">
        <v>1</v>
      </c>
      <c r="M4600" s="1">
        <v>32</v>
      </c>
      <c r="N4600" s="1">
        <v>16384</v>
      </c>
      <c r="O4600" s="1">
        <v>128</v>
      </c>
      <c r="P4600" s="17">
        <v>1</v>
      </c>
      <c r="Q4600" s="3">
        <v>0.59771006516285097</v>
      </c>
      <c r="R4600" s="4">
        <v>0.978269011968804</v>
      </c>
      <c r="S4600" s="7">
        <f t="shared" si="213"/>
        <v>5.3510000000000002E-2</v>
      </c>
      <c r="T4600" s="17">
        <f t="shared" si="214"/>
        <v>-1.8679999999999999E-2</v>
      </c>
      <c r="U4600" s="54" t="b">
        <v>0</v>
      </c>
      <c r="V4600" s="55" t="b">
        <v>0</v>
      </c>
      <c r="W4600" s="10">
        <v>7820226</v>
      </c>
      <c r="Y4600" s="51"/>
    </row>
    <row r="4601" spans="1:25" x14ac:dyDescent="0.2">
      <c r="A4601" s="29" t="s">
        <v>0</v>
      </c>
      <c r="B4601" s="34" t="s">
        <v>4860</v>
      </c>
      <c r="C4601" s="31" t="s">
        <v>5029</v>
      </c>
      <c r="D4601" s="16">
        <v>0</v>
      </c>
      <c r="E4601" s="8">
        <v>512</v>
      </c>
      <c r="F4601" s="16">
        <v>319</v>
      </c>
      <c r="G4601" s="8">
        <f t="shared" si="215"/>
        <v>0.376953125</v>
      </c>
      <c r="H4601" s="7">
        <v>0.74669445848809501</v>
      </c>
      <c r="I4601" s="17">
        <v>1</v>
      </c>
      <c r="J4601" s="3">
        <v>0.40690177996472998</v>
      </c>
      <c r="K4601" s="4">
        <v>1.00010661157606</v>
      </c>
      <c r="L4601" s="7">
        <v>1</v>
      </c>
      <c r="M4601" s="1">
        <v>32</v>
      </c>
      <c r="N4601" s="1">
        <v>4096</v>
      </c>
      <c r="O4601" s="1">
        <v>128</v>
      </c>
      <c r="P4601" s="17">
        <v>1</v>
      </c>
      <c r="Q4601" s="3">
        <v>0.44054361719107099</v>
      </c>
      <c r="R4601" s="4">
        <v>1.0000610438792801</v>
      </c>
      <c r="S4601" s="7">
        <f t="shared" si="213"/>
        <v>3.3640000000000003E-2</v>
      </c>
      <c r="T4601" s="17">
        <f t="shared" si="214"/>
        <v>5.0000000000000002E-5</v>
      </c>
      <c r="U4601" s="54" t="b">
        <v>0</v>
      </c>
      <c r="V4601" s="55" t="b">
        <v>0</v>
      </c>
      <c r="W4601" s="10">
        <v>9434975</v>
      </c>
      <c r="Y4601" s="51"/>
    </row>
    <row r="4602" spans="1:25" x14ac:dyDescent="0.2">
      <c r="A4602" s="29" t="s">
        <v>54</v>
      </c>
      <c r="B4602" s="34" t="s">
        <v>1483</v>
      </c>
      <c r="C4602" s="31" t="s">
        <v>3395</v>
      </c>
      <c r="D4602" s="16">
        <v>1</v>
      </c>
      <c r="E4602" s="8">
        <v>256</v>
      </c>
      <c r="F4602" s="16">
        <v>221</v>
      </c>
      <c r="G4602" s="8">
        <f t="shared" si="215"/>
        <v>0.13671875</v>
      </c>
      <c r="H4602" s="7">
        <v>1.0000000000256</v>
      </c>
      <c r="I4602" s="17">
        <v>0.88986096369915202</v>
      </c>
      <c r="J4602" s="3">
        <v>0.53104054020331104</v>
      </c>
      <c r="K4602" s="4">
        <v>0.92929895058863499</v>
      </c>
      <c r="L4602" s="7">
        <v>3</v>
      </c>
      <c r="M4602" s="1">
        <v>32</v>
      </c>
      <c r="N4602" s="1">
        <v>8192</v>
      </c>
      <c r="O4602" s="1">
        <v>128</v>
      </c>
      <c r="P4602" s="17">
        <v>1</v>
      </c>
      <c r="Q4602" s="3">
        <v>0.54202763329117098</v>
      </c>
      <c r="R4602" s="4">
        <v>0.92726375152518303</v>
      </c>
      <c r="S4602" s="7">
        <f t="shared" si="213"/>
        <v>1.099E-2</v>
      </c>
      <c r="T4602" s="17">
        <f t="shared" si="214"/>
        <v>2.0400000000000001E-3</v>
      </c>
      <c r="U4602" s="54" t="b">
        <v>0</v>
      </c>
      <c r="V4602" s="55" t="b">
        <v>0</v>
      </c>
      <c r="W4602" s="10">
        <v>6443673</v>
      </c>
      <c r="Y4602" s="51"/>
    </row>
    <row r="4603" spans="1:25" x14ac:dyDescent="0.2">
      <c r="A4603" s="29" t="s">
        <v>10</v>
      </c>
      <c r="B4603" s="34" t="s">
        <v>1205</v>
      </c>
      <c r="C4603" s="31" t="s">
        <v>3117</v>
      </c>
      <c r="D4603" s="16">
        <v>0</v>
      </c>
      <c r="E4603" s="8">
        <v>2048</v>
      </c>
      <c r="F4603" s="16">
        <v>787</v>
      </c>
      <c r="G4603" s="8">
        <f t="shared" si="215"/>
        <v>0.61572265625</v>
      </c>
      <c r="H4603" s="7">
        <v>0.49580370449830202</v>
      </c>
      <c r="I4603" s="17">
        <v>1</v>
      </c>
      <c r="J4603" s="3">
        <v>0.386368869066121</v>
      </c>
      <c r="K4603" s="4">
        <v>1.0002830807283101</v>
      </c>
      <c r="L4603" s="7">
        <v>1</v>
      </c>
      <c r="M4603" s="1">
        <v>256</v>
      </c>
      <c r="N4603" s="1">
        <v>32768</v>
      </c>
      <c r="O4603" s="1">
        <v>128</v>
      </c>
      <c r="P4603" s="17">
        <v>1</v>
      </c>
      <c r="Q4603" s="3">
        <v>0.41191477511110902</v>
      </c>
      <c r="R4603" s="4">
        <v>0.99997593103710303</v>
      </c>
      <c r="S4603" s="7">
        <f t="shared" si="213"/>
        <v>2.555E-2</v>
      </c>
      <c r="T4603" s="17">
        <f t="shared" si="214"/>
        <v>2.5999999999999998E-4</v>
      </c>
      <c r="U4603" s="54" t="b">
        <v>0</v>
      </c>
      <c r="V4603" s="55" t="b">
        <v>1</v>
      </c>
      <c r="W4603" s="10">
        <v>119228295</v>
      </c>
      <c r="Y4603" s="51"/>
    </row>
    <row r="4604" spans="1:25" x14ac:dyDescent="0.2">
      <c r="A4604" s="29" t="s">
        <v>46</v>
      </c>
      <c r="B4604" s="34" t="s">
        <v>2651</v>
      </c>
      <c r="C4604" s="31" t="s">
        <v>4563</v>
      </c>
      <c r="D4604" s="16">
        <v>0.5</v>
      </c>
      <c r="E4604" s="8">
        <v>1024</v>
      </c>
      <c r="F4604" s="16">
        <v>4</v>
      </c>
      <c r="G4604" s="8">
        <f t="shared" si="215"/>
        <v>0.99609375</v>
      </c>
      <c r="H4604" s="7">
        <v>0.33333333333333298</v>
      </c>
      <c r="I4604" s="17">
        <v>1</v>
      </c>
      <c r="J4604" s="3">
        <v>0.47140452079103101</v>
      </c>
      <c r="K4604" s="4">
        <v>0.999999999999999</v>
      </c>
      <c r="L4604" s="7">
        <v>1</v>
      </c>
      <c r="M4604" s="1">
        <v>128</v>
      </c>
      <c r="N4604" s="1">
        <v>16384</v>
      </c>
      <c r="O4604" s="1">
        <v>128</v>
      </c>
      <c r="P4604" s="17">
        <v>1</v>
      </c>
      <c r="Q4604" s="3">
        <v>0.73905349354755301</v>
      </c>
      <c r="R4604" s="4">
        <v>1.00000000000277</v>
      </c>
      <c r="S4604" s="7">
        <f t="shared" si="213"/>
        <v>-0.26765</v>
      </c>
      <c r="T4604" s="17">
        <f t="shared" si="214"/>
        <v>0</v>
      </c>
      <c r="U4604" s="54" t="b">
        <v>0</v>
      </c>
      <c r="V4604" s="55" t="b">
        <v>0</v>
      </c>
      <c r="W4604" s="10">
        <v>249823</v>
      </c>
      <c r="Y4604" s="51"/>
    </row>
    <row r="4605" spans="1:25" x14ac:dyDescent="0.2">
      <c r="A4605" s="29" t="s">
        <v>56</v>
      </c>
      <c r="B4605" s="34" t="s">
        <v>1026</v>
      </c>
      <c r="C4605" s="31" t="s">
        <v>2938</v>
      </c>
      <c r="D4605" s="16">
        <v>0.5</v>
      </c>
      <c r="E4605" s="8">
        <v>512</v>
      </c>
      <c r="F4605" s="16">
        <v>3</v>
      </c>
      <c r="G4605" s="8">
        <f t="shared" si="215"/>
        <v>0.994140625</v>
      </c>
      <c r="H4605" s="7">
        <v>0.55527656732030495</v>
      </c>
      <c r="I4605" s="17">
        <v>1</v>
      </c>
      <c r="J4605" s="3">
        <v>0.55527656732030495</v>
      </c>
      <c r="K4605" s="4">
        <v>0.931792509384607</v>
      </c>
      <c r="L4605" s="7">
        <v>2</v>
      </c>
      <c r="M4605" s="1">
        <v>64</v>
      </c>
      <c r="N4605" s="1">
        <v>16384</v>
      </c>
      <c r="O4605" s="1">
        <v>128</v>
      </c>
      <c r="P4605" s="17">
        <v>1</v>
      </c>
      <c r="Q4605" s="3">
        <v>0.55527656732030495</v>
      </c>
      <c r="R4605" s="4">
        <v>0.93179250938397495</v>
      </c>
      <c r="S4605" s="7">
        <f t="shared" si="213"/>
        <v>0</v>
      </c>
      <c r="T4605" s="17">
        <f t="shared" si="214"/>
        <v>0</v>
      </c>
      <c r="U4605" s="54" t="b">
        <v>0</v>
      </c>
      <c r="V4605" s="55" t="b">
        <v>0</v>
      </c>
      <c r="W4605" s="10">
        <v>274095</v>
      </c>
      <c r="Y4605" s="51"/>
    </row>
    <row r="4606" spans="1:25" x14ac:dyDescent="0.2">
      <c r="A4606" s="29" t="s">
        <v>19</v>
      </c>
      <c r="B4606" s="34" t="s">
        <v>1115</v>
      </c>
      <c r="C4606" s="31" t="s">
        <v>3027</v>
      </c>
      <c r="D4606" s="16">
        <v>0</v>
      </c>
      <c r="E4606" s="8">
        <v>512</v>
      </c>
      <c r="F4606" s="16">
        <v>218</v>
      </c>
      <c r="G4606" s="8">
        <f t="shared" si="215"/>
        <v>0.57421875</v>
      </c>
      <c r="H4606" s="7">
        <v>0.589130862213603</v>
      </c>
      <c r="I4606" s="17">
        <v>0.99970233936708197</v>
      </c>
      <c r="J4606" s="3">
        <v>0.49109222597744001</v>
      </c>
      <c r="K4606" s="4">
        <v>1.0001719803912601</v>
      </c>
      <c r="L4606" s="7">
        <v>3</v>
      </c>
      <c r="M4606" s="1">
        <v>128</v>
      </c>
      <c r="N4606" s="1">
        <v>8192</v>
      </c>
      <c r="O4606" s="1">
        <v>128</v>
      </c>
      <c r="P4606" s="17">
        <v>1</v>
      </c>
      <c r="Q4606" s="3">
        <v>0.50787795236435596</v>
      </c>
      <c r="R4606" s="4">
        <v>0.99997118443598698</v>
      </c>
      <c r="S4606" s="7">
        <f t="shared" si="213"/>
        <v>1.6789999999999999E-2</v>
      </c>
      <c r="T4606" s="17">
        <f t="shared" si="214"/>
        <v>2.0000000000000001E-4</v>
      </c>
      <c r="U4606" s="54" t="b">
        <v>0</v>
      </c>
      <c r="V4606" s="55" t="b">
        <v>0</v>
      </c>
      <c r="W4606" s="10">
        <v>8276721</v>
      </c>
      <c r="Y4606" s="51"/>
    </row>
    <row r="4607" spans="1:25" x14ac:dyDescent="0.2">
      <c r="A4607" s="29" t="s">
        <v>14</v>
      </c>
      <c r="B4607" s="34" t="s">
        <v>2082</v>
      </c>
      <c r="C4607" s="31" t="s">
        <v>3994</v>
      </c>
      <c r="D4607" s="16">
        <v>0</v>
      </c>
      <c r="E4607" s="8">
        <v>2048</v>
      </c>
      <c r="F4607" s="16">
        <v>1171</v>
      </c>
      <c r="G4607" s="8">
        <f t="shared" si="215"/>
        <v>0.42822265625</v>
      </c>
      <c r="H4607" s="7">
        <v>0.66855277951490899</v>
      </c>
      <c r="I4607" s="17">
        <v>1</v>
      </c>
      <c r="J4607" s="3">
        <v>0.37467502931939001</v>
      </c>
      <c r="K4607" s="4">
        <v>1.0000052484569399</v>
      </c>
      <c r="L4607" s="7">
        <v>2</v>
      </c>
      <c r="M4607" s="1">
        <v>128</v>
      </c>
      <c r="N4607" s="1">
        <v>32768</v>
      </c>
      <c r="O4607" s="1">
        <v>128</v>
      </c>
      <c r="P4607" s="17">
        <v>1</v>
      </c>
      <c r="Q4607" s="3">
        <v>0.41122538677075099</v>
      </c>
      <c r="R4607" s="4">
        <v>1.00000023875023</v>
      </c>
      <c r="S4607" s="7">
        <f t="shared" si="213"/>
        <v>3.6549999999999999E-2</v>
      </c>
      <c r="T4607" s="17">
        <f t="shared" si="214"/>
        <v>1.0000000000000001E-5</v>
      </c>
      <c r="U4607" s="54" t="b">
        <v>0</v>
      </c>
      <c r="V4607" s="55" t="b">
        <v>0</v>
      </c>
      <c r="W4607" s="10">
        <v>62423559</v>
      </c>
      <c r="Y4607" s="51"/>
    </row>
    <row r="4608" spans="1:25" x14ac:dyDescent="0.2">
      <c r="A4608" s="29" t="s">
        <v>32</v>
      </c>
      <c r="B4608" s="34" t="s">
        <v>1399</v>
      </c>
      <c r="C4608" s="31" t="s">
        <v>3311</v>
      </c>
      <c r="D4608" s="16">
        <v>1</v>
      </c>
      <c r="E4608" s="8">
        <v>512</v>
      </c>
      <c r="F4608" s="16">
        <v>2</v>
      </c>
      <c r="G4608" s="8">
        <f t="shared" si="215"/>
        <v>0.99609375</v>
      </c>
      <c r="H4608" s="7">
        <v>0.49196191765515901</v>
      </c>
      <c r="I4608" s="17">
        <v>1</v>
      </c>
      <c r="J4608" s="3">
        <v>0.491961917655235</v>
      </c>
      <c r="K4608" s="4">
        <v>0.91700404320467099</v>
      </c>
      <c r="L4608" s="7">
        <v>2</v>
      </c>
      <c r="M4608" s="1">
        <v>64</v>
      </c>
      <c r="N4608" s="1">
        <v>8192</v>
      </c>
      <c r="O4608" s="1">
        <v>128</v>
      </c>
      <c r="P4608" s="17">
        <v>1</v>
      </c>
      <c r="Q4608" s="3">
        <v>0.49196191733808903</v>
      </c>
      <c r="R4608" s="4">
        <v>0.84089606529090499</v>
      </c>
      <c r="S4608" s="7">
        <f t="shared" si="213"/>
        <v>0</v>
      </c>
      <c r="T4608" s="17">
        <f t="shared" si="214"/>
        <v>-7.6109999999999997E-2</v>
      </c>
      <c r="U4608" s="54" t="b">
        <v>0</v>
      </c>
      <c r="V4608" s="55" t="b">
        <v>0</v>
      </c>
      <c r="W4608" s="10">
        <v>253768</v>
      </c>
      <c r="Y4608" s="51"/>
    </row>
    <row r="4609" spans="1:25" x14ac:dyDescent="0.2">
      <c r="A4609" s="29" t="s">
        <v>43</v>
      </c>
      <c r="B4609" s="34" t="s">
        <v>2085</v>
      </c>
      <c r="C4609" s="31" t="s">
        <v>3997</v>
      </c>
      <c r="D4609" s="16">
        <v>0.5</v>
      </c>
      <c r="E4609" s="8">
        <v>256</v>
      </c>
      <c r="F4609" s="16">
        <v>154</v>
      </c>
      <c r="G4609" s="8">
        <f t="shared" si="215"/>
        <v>0.3984375</v>
      </c>
      <c r="H4609" s="7">
        <v>0.91613191205410904</v>
      </c>
      <c r="I4609" s="17">
        <v>0.95824916818592798</v>
      </c>
      <c r="J4609" s="3">
        <v>0.49341631168304501</v>
      </c>
      <c r="K4609" s="4">
        <v>0.92618104897736497</v>
      </c>
      <c r="L4609" s="7">
        <v>3</v>
      </c>
      <c r="M4609" s="1">
        <v>32</v>
      </c>
      <c r="N4609" s="1">
        <v>65536</v>
      </c>
      <c r="O4609" s="1">
        <v>128</v>
      </c>
      <c r="P4609" s="17">
        <v>1</v>
      </c>
      <c r="Q4609" s="3">
        <v>0.51557144712653202</v>
      </c>
      <c r="R4609" s="4">
        <v>0.933955359107144</v>
      </c>
      <c r="S4609" s="7">
        <f t="shared" si="213"/>
        <v>2.2159999999999999E-2</v>
      </c>
      <c r="T4609" s="17">
        <f t="shared" si="214"/>
        <v>7.77E-3</v>
      </c>
      <c r="U4609" s="54" t="b">
        <v>0</v>
      </c>
      <c r="V4609" s="55" t="b">
        <v>0</v>
      </c>
      <c r="W4609" s="10">
        <v>6425807</v>
      </c>
      <c r="Y4609" s="51"/>
    </row>
    <row r="4610" spans="1:25" x14ac:dyDescent="0.2">
      <c r="A4610" s="29" t="s">
        <v>11</v>
      </c>
      <c r="B4610" s="34" t="s">
        <v>987</v>
      </c>
      <c r="C4610" s="31" t="s">
        <v>2899</v>
      </c>
      <c r="D4610" s="16">
        <v>1</v>
      </c>
      <c r="E4610" s="8">
        <v>1024</v>
      </c>
      <c r="F4610" s="16">
        <v>366</v>
      </c>
      <c r="G4610" s="8">
        <f t="shared" si="215"/>
        <v>0.642578125</v>
      </c>
      <c r="H4610" s="7">
        <v>0.71771507237080201</v>
      </c>
      <c r="I4610" s="17">
        <v>0.999999999999999</v>
      </c>
      <c r="J4610" s="3">
        <v>0.50437049099106701</v>
      </c>
      <c r="K4610" s="4">
        <v>0.99052973974573699</v>
      </c>
      <c r="L4610" s="7">
        <v>3</v>
      </c>
      <c r="M4610" s="1">
        <v>128</v>
      </c>
      <c r="N4610" s="1">
        <v>32768</v>
      </c>
      <c r="O4610" s="1">
        <v>128</v>
      </c>
      <c r="P4610" s="17">
        <v>1</v>
      </c>
      <c r="Q4610" s="3">
        <v>0.52013184518354505</v>
      </c>
      <c r="R4610" s="4">
        <v>0.99211011689208295</v>
      </c>
      <c r="S4610" s="7">
        <f t="shared" si="213"/>
        <v>1.576E-2</v>
      </c>
      <c r="T4610" s="17">
        <f t="shared" si="214"/>
        <v>1.58E-3</v>
      </c>
      <c r="U4610" s="54" t="b">
        <v>0</v>
      </c>
      <c r="V4610" s="55" t="b">
        <v>0</v>
      </c>
      <c r="W4610" s="10">
        <v>9238826</v>
      </c>
      <c r="Y4610" s="51"/>
    </row>
    <row r="4611" spans="1:25" x14ac:dyDescent="0.2">
      <c r="A4611" s="29" t="s">
        <v>4</v>
      </c>
      <c r="B4611" s="34" t="s">
        <v>2736</v>
      </c>
      <c r="C4611" s="31" t="s">
        <v>4648</v>
      </c>
      <c r="D4611" s="16">
        <v>1</v>
      </c>
      <c r="E4611" s="8">
        <v>2048</v>
      </c>
      <c r="F4611" s="16">
        <v>491</v>
      </c>
      <c r="G4611" s="8">
        <f t="shared" si="215"/>
        <v>0.76025390625</v>
      </c>
      <c r="H4611" s="7">
        <v>0.32360868348583099</v>
      </c>
      <c r="I4611" s="17">
        <v>0.99999236390485402</v>
      </c>
      <c r="J4611" s="3">
        <v>0.27921207647854801</v>
      </c>
      <c r="K4611" s="4">
        <v>0.98831924415549399</v>
      </c>
      <c r="L4611" s="7">
        <v>2</v>
      </c>
      <c r="M4611" s="1">
        <v>32</v>
      </c>
      <c r="N4611" s="1">
        <v>32768</v>
      </c>
      <c r="O4611" s="1">
        <v>128</v>
      </c>
      <c r="P4611" s="17">
        <v>1</v>
      </c>
      <c r="Q4611" s="3">
        <v>0.29264279110821401</v>
      </c>
      <c r="R4611" s="4">
        <v>0.98128145359713204</v>
      </c>
      <c r="S4611" s="7">
        <f t="shared" ref="S4611:S4674" si="216">ROUND(ABS(H4611-J4611)-ABS(H4611-Q4611), $AA$3)</f>
        <v>1.3429999999999999E-2</v>
      </c>
      <c r="T4611" s="17">
        <f t="shared" ref="T4611:T4674" si="217">ROUND(ABS(I4611-K4611)-ABS(I4611-R4611), $AA$3)</f>
        <v>-7.0400000000000003E-3</v>
      </c>
      <c r="U4611" s="54" t="b">
        <v>0</v>
      </c>
      <c r="V4611" s="55" t="b">
        <v>0</v>
      </c>
      <c r="W4611" s="10">
        <v>12145583</v>
      </c>
      <c r="Y4611" s="51"/>
    </row>
    <row r="4612" spans="1:25" x14ac:dyDescent="0.2">
      <c r="A4612" s="29" t="s">
        <v>28</v>
      </c>
      <c r="B4612" s="34" t="s">
        <v>1042</v>
      </c>
      <c r="C4612" s="31" t="s">
        <v>2954</v>
      </c>
      <c r="D4612" s="16">
        <v>0</v>
      </c>
      <c r="E4612" s="8">
        <v>256</v>
      </c>
      <c r="F4612" s="16">
        <v>32</v>
      </c>
      <c r="G4612" s="8">
        <f t="shared" ref="G4612:G4675" si="218">1 - F4612/E4612</f>
        <v>0.875</v>
      </c>
      <c r="H4612" s="7">
        <v>0.63980969134124299</v>
      </c>
      <c r="I4612" s="17">
        <v>1.0010272777156499</v>
      </c>
      <c r="J4612" s="3">
        <v>0.60273146927773502</v>
      </c>
      <c r="K4612" s="4">
        <v>1.0000886896474299</v>
      </c>
      <c r="L4612" s="7">
        <v>2</v>
      </c>
      <c r="M4612" s="1">
        <v>64</v>
      </c>
      <c r="N4612" s="1">
        <v>4096</v>
      </c>
      <c r="O4612" s="1">
        <v>128</v>
      </c>
      <c r="P4612" s="17">
        <v>1</v>
      </c>
      <c r="Q4612" s="3">
        <v>0.61436329379740795</v>
      </c>
      <c r="R4612" s="4">
        <v>1.00002419344558</v>
      </c>
      <c r="S4612" s="7">
        <f t="shared" si="216"/>
        <v>1.163E-2</v>
      </c>
      <c r="T4612" s="17">
        <f t="shared" si="217"/>
        <v>-6.0000000000000002E-5</v>
      </c>
      <c r="U4612" s="54" t="b">
        <v>0</v>
      </c>
      <c r="V4612" s="55" t="b">
        <v>0</v>
      </c>
      <c r="W4612" s="10">
        <v>3686284</v>
      </c>
      <c r="Y4612" s="51"/>
    </row>
    <row r="4613" spans="1:25" x14ac:dyDescent="0.2">
      <c r="A4613" s="29" t="s">
        <v>5</v>
      </c>
      <c r="B4613" s="34" t="s">
        <v>1750</v>
      </c>
      <c r="C4613" s="31" t="s">
        <v>3662</v>
      </c>
      <c r="D4613" s="16">
        <v>0.5</v>
      </c>
      <c r="E4613" s="8">
        <v>512</v>
      </c>
      <c r="F4613" s="16">
        <v>268</v>
      </c>
      <c r="G4613" s="8">
        <f t="shared" si="218"/>
        <v>0.4765625</v>
      </c>
      <c r="H4613" s="7">
        <v>0.91355484493238903</v>
      </c>
      <c r="I4613" s="17">
        <v>0.99999999829794695</v>
      </c>
      <c r="J4613" s="3">
        <v>0.71421555099385403</v>
      </c>
      <c r="K4613" s="4">
        <v>0.99738437726085405</v>
      </c>
      <c r="L4613" s="7">
        <v>3</v>
      </c>
      <c r="M4613" s="1">
        <v>128</v>
      </c>
      <c r="N4613" s="1">
        <v>4096</v>
      </c>
      <c r="O4613" s="1">
        <v>128</v>
      </c>
      <c r="P4613" s="17">
        <v>1</v>
      </c>
      <c r="Q4613" s="3">
        <v>0.72420763835025304</v>
      </c>
      <c r="R4613" s="4">
        <v>0.99758053486758302</v>
      </c>
      <c r="S4613" s="7">
        <f t="shared" si="216"/>
        <v>9.9900000000000006E-3</v>
      </c>
      <c r="T4613" s="17">
        <f t="shared" si="217"/>
        <v>2.0000000000000001E-4</v>
      </c>
      <c r="U4613" s="54" t="b">
        <v>0</v>
      </c>
      <c r="V4613" s="55" t="b">
        <v>0</v>
      </c>
      <c r="W4613" s="10">
        <v>5920307</v>
      </c>
      <c r="Y4613" s="51"/>
    </row>
    <row r="4614" spans="1:25" x14ac:dyDescent="0.2">
      <c r="A4614" s="29" t="s">
        <v>57</v>
      </c>
      <c r="B4614" s="34" t="s">
        <v>2427</v>
      </c>
      <c r="C4614" s="31" t="s">
        <v>4339</v>
      </c>
      <c r="D4614" s="16">
        <v>0.5</v>
      </c>
      <c r="E4614" s="8">
        <v>256</v>
      </c>
      <c r="F4614" s="16">
        <v>123</v>
      </c>
      <c r="G4614" s="8">
        <f t="shared" si="218"/>
        <v>0.51953125</v>
      </c>
      <c r="H4614" s="7">
        <v>0.84977148036917605</v>
      </c>
      <c r="I4614" s="17">
        <v>0.99112290044430396</v>
      </c>
      <c r="J4614" s="3">
        <v>0.64316918287855995</v>
      </c>
      <c r="K4614" s="4">
        <v>0.98015791568996702</v>
      </c>
      <c r="L4614" s="7">
        <v>3</v>
      </c>
      <c r="M4614" s="1">
        <v>64</v>
      </c>
      <c r="N4614" s="1">
        <v>65536</v>
      </c>
      <c r="O4614" s="1">
        <v>128</v>
      </c>
      <c r="P4614" s="17">
        <v>1</v>
      </c>
      <c r="Q4614" s="3">
        <v>0.68760107154939099</v>
      </c>
      <c r="R4614" s="4">
        <v>0.98424081711610001</v>
      </c>
      <c r="S4614" s="7">
        <f t="shared" si="216"/>
        <v>4.4429999999999997E-2</v>
      </c>
      <c r="T4614" s="17">
        <f t="shared" si="217"/>
        <v>4.0800000000000003E-3</v>
      </c>
      <c r="U4614" s="54" t="b">
        <v>0</v>
      </c>
      <c r="V4614" s="55" t="b">
        <v>0</v>
      </c>
      <c r="W4614" s="10">
        <v>5726726</v>
      </c>
      <c r="Y4614" s="51"/>
    </row>
    <row r="4615" spans="1:25" x14ac:dyDescent="0.2">
      <c r="A4615" s="29" t="s">
        <v>59</v>
      </c>
      <c r="B4615" s="34" t="s">
        <v>1161</v>
      </c>
      <c r="C4615" s="31" t="s">
        <v>3073</v>
      </c>
      <c r="D4615" s="16">
        <v>0.5</v>
      </c>
      <c r="E4615" s="8">
        <v>512</v>
      </c>
      <c r="F4615" s="16">
        <v>193</v>
      </c>
      <c r="G4615" s="8">
        <f t="shared" si="218"/>
        <v>0.623046875</v>
      </c>
      <c r="H4615" s="7">
        <v>0.61312919747666395</v>
      </c>
      <c r="I4615" s="17">
        <v>0.999999999999998</v>
      </c>
      <c r="J4615" s="3">
        <v>0.44441877345735098</v>
      </c>
      <c r="K4615" s="4">
        <v>0.99970896626896699</v>
      </c>
      <c r="L4615" s="7">
        <v>1</v>
      </c>
      <c r="M4615" s="1">
        <v>64</v>
      </c>
      <c r="N4615" s="1">
        <v>4096</v>
      </c>
      <c r="O4615" s="1">
        <v>128</v>
      </c>
      <c r="P4615" s="17">
        <v>1</v>
      </c>
      <c r="Q4615" s="3">
        <v>0.47351069692113601</v>
      </c>
      <c r="R4615" s="4">
        <v>0.97662557985628595</v>
      </c>
      <c r="S4615" s="7">
        <f t="shared" si="216"/>
        <v>2.9090000000000001E-2</v>
      </c>
      <c r="T4615" s="17">
        <f t="shared" si="217"/>
        <v>-2.308E-2</v>
      </c>
      <c r="U4615" s="54" t="b">
        <v>0</v>
      </c>
      <c r="V4615" s="55" t="b">
        <v>0</v>
      </c>
      <c r="W4615" s="10">
        <v>5291571</v>
      </c>
      <c r="Y4615" s="51"/>
    </row>
    <row r="4616" spans="1:25" x14ac:dyDescent="0.2">
      <c r="A4616" s="29" t="s">
        <v>13</v>
      </c>
      <c r="B4616" s="34" t="s">
        <v>1767</v>
      </c>
      <c r="C4616" s="31" t="s">
        <v>3679</v>
      </c>
      <c r="D4616" s="16">
        <v>0</v>
      </c>
      <c r="E4616" s="8">
        <v>512</v>
      </c>
      <c r="F4616" s="16">
        <v>416</v>
      </c>
      <c r="G4616" s="8">
        <f t="shared" si="218"/>
        <v>0.1875</v>
      </c>
      <c r="H4616" s="7">
        <v>0.91030346732038303</v>
      </c>
      <c r="I4616" s="17">
        <v>0.993361832943084</v>
      </c>
      <c r="J4616" s="3">
        <v>0.520166368280639</v>
      </c>
      <c r="K4616" s="4">
        <v>0.99852717565667304</v>
      </c>
      <c r="L4616" s="7">
        <v>3</v>
      </c>
      <c r="M4616" s="1">
        <v>128</v>
      </c>
      <c r="N4616" s="1">
        <v>8192</v>
      </c>
      <c r="O4616" s="1">
        <v>128</v>
      </c>
      <c r="P4616" s="17">
        <v>1</v>
      </c>
      <c r="Q4616" s="3">
        <v>0.53524449809655295</v>
      </c>
      <c r="R4616" s="4">
        <v>0.99847104116597696</v>
      </c>
      <c r="S4616" s="7">
        <f t="shared" si="216"/>
        <v>1.508E-2</v>
      </c>
      <c r="T4616" s="17">
        <f t="shared" si="217"/>
        <v>6.0000000000000002E-5</v>
      </c>
      <c r="U4616" s="54" t="b">
        <v>0</v>
      </c>
      <c r="V4616" s="55" t="b">
        <v>0</v>
      </c>
      <c r="W4616" s="10">
        <v>11161899</v>
      </c>
      <c r="Y4616" s="51"/>
    </row>
    <row r="4617" spans="1:25" x14ac:dyDescent="0.2">
      <c r="A4617" s="29" t="s">
        <v>5</v>
      </c>
      <c r="B4617" s="34" t="s">
        <v>2388</v>
      </c>
      <c r="C4617" s="31" t="s">
        <v>4300</v>
      </c>
      <c r="D4617" s="16">
        <v>0.5</v>
      </c>
      <c r="E4617" s="8">
        <v>1024</v>
      </c>
      <c r="F4617" s="16">
        <v>473</v>
      </c>
      <c r="G4617" s="8">
        <f t="shared" si="218"/>
        <v>0.5380859375</v>
      </c>
      <c r="H4617" s="7">
        <v>0.77733297024590398</v>
      </c>
      <c r="I4617" s="17">
        <v>1</v>
      </c>
      <c r="J4617" s="3">
        <v>0.63268953036146502</v>
      </c>
      <c r="K4617" s="4">
        <v>0.99780231999091595</v>
      </c>
      <c r="L4617" s="7">
        <v>3</v>
      </c>
      <c r="M4617" s="1">
        <v>32</v>
      </c>
      <c r="N4617" s="1">
        <v>65536</v>
      </c>
      <c r="O4617" s="1">
        <v>128</v>
      </c>
      <c r="P4617" s="17">
        <v>1</v>
      </c>
      <c r="Q4617" s="3">
        <v>0.65075494481176299</v>
      </c>
      <c r="R4617" s="4">
        <v>0.99812090168489098</v>
      </c>
      <c r="S4617" s="7">
        <f t="shared" si="216"/>
        <v>1.8069999999999999E-2</v>
      </c>
      <c r="T4617" s="17">
        <f t="shared" si="217"/>
        <v>3.2000000000000003E-4</v>
      </c>
      <c r="U4617" s="54" t="b">
        <v>0</v>
      </c>
      <c r="V4617" s="55" t="b">
        <v>0</v>
      </c>
      <c r="W4617" s="10">
        <v>9974848</v>
      </c>
      <c r="Y4617" s="51"/>
    </row>
    <row r="4618" spans="1:25" x14ac:dyDescent="0.2">
      <c r="A4618" s="29" t="s">
        <v>58</v>
      </c>
      <c r="B4618" s="34" t="s">
        <v>1861</v>
      </c>
      <c r="C4618" s="31" t="s">
        <v>3773</v>
      </c>
      <c r="D4618" s="16">
        <v>0.5</v>
      </c>
      <c r="E4618" s="8">
        <v>4096</v>
      </c>
      <c r="F4618" s="16">
        <v>301</v>
      </c>
      <c r="G4618" s="8">
        <f t="shared" si="218"/>
        <v>0.926513671875</v>
      </c>
      <c r="H4618" s="7">
        <v>0.53839957698247098</v>
      </c>
      <c r="I4618" s="17">
        <v>0.999999999999999</v>
      </c>
      <c r="J4618" s="3">
        <v>0.53086263779536302</v>
      </c>
      <c r="K4618" s="4">
        <v>0.99990935068412901</v>
      </c>
      <c r="L4618" s="7">
        <v>3</v>
      </c>
      <c r="M4618" s="1">
        <v>64</v>
      </c>
      <c r="N4618" s="1">
        <v>32768</v>
      </c>
      <c r="O4618" s="1">
        <v>128</v>
      </c>
      <c r="P4618" s="17">
        <v>1</v>
      </c>
      <c r="Q4618" s="3">
        <v>0.53595476362614303</v>
      </c>
      <c r="R4618" s="4">
        <v>0.99991707458469503</v>
      </c>
      <c r="S4618" s="7">
        <f t="shared" si="216"/>
        <v>5.0899999999999999E-3</v>
      </c>
      <c r="T4618" s="17">
        <f t="shared" si="217"/>
        <v>1.0000000000000001E-5</v>
      </c>
      <c r="U4618" s="54" t="b">
        <v>0</v>
      </c>
      <c r="V4618" s="55" t="b">
        <v>0</v>
      </c>
      <c r="W4618" s="10">
        <v>4968359</v>
      </c>
      <c r="Y4618" s="51"/>
    </row>
    <row r="4619" spans="1:25" x14ac:dyDescent="0.2">
      <c r="A4619" s="29" t="s">
        <v>17</v>
      </c>
      <c r="B4619" s="34" t="s">
        <v>1225</v>
      </c>
      <c r="C4619" s="31" t="s">
        <v>3137</v>
      </c>
      <c r="D4619" s="16">
        <v>0</v>
      </c>
      <c r="E4619" s="8">
        <v>512</v>
      </c>
      <c r="F4619" s="16">
        <v>391</v>
      </c>
      <c r="G4619" s="8">
        <f t="shared" si="218"/>
        <v>0.236328125</v>
      </c>
      <c r="H4619" s="7">
        <v>0.76462704915791802</v>
      </c>
      <c r="I4619" s="17">
        <v>1</v>
      </c>
      <c r="J4619" s="3">
        <v>0.35807426655089802</v>
      </c>
      <c r="K4619" s="4">
        <v>1.0020435764223601</v>
      </c>
      <c r="L4619" s="7">
        <v>2</v>
      </c>
      <c r="M4619" s="1">
        <v>128</v>
      </c>
      <c r="N4619" s="1">
        <v>16384</v>
      </c>
      <c r="O4619" s="1">
        <v>128</v>
      </c>
      <c r="P4619" s="17">
        <v>1</v>
      </c>
      <c r="Q4619" s="3">
        <v>0.40003904052470401</v>
      </c>
      <c r="R4619" s="4">
        <v>0.99993476709593798</v>
      </c>
      <c r="S4619" s="7">
        <f t="shared" si="216"/>
        <v>4.1959999999999997E-2</v>
      </c>
      <c r="T4619" s="17">
        <f t="shared" si="217"/>
        <v>1.98E-3</v>
      </c>
      <c r="U4619" s="54" t="b">
        <v>0</v>
      </c>
      <c r="V4619" s="55" t="b">
        <v>1</v>
      </c>
      <c r="W4619" s="10">
        <v>29039011</v>
      </c>
      <c r="Y4619" s="51"/>
    </row>
    <row r="4620" spans="1:25" x14ac:dyDescent="0.2">
      <c r="A4620" s="29" t="s">
        <v>39</v>
      </c>
      <c r="B4620" s="34" t="s">
        <v>1431</v>
      </c>
      <c r="C4620" s="31" t="s">
        <v>3343</v>
      </c>
      <c r="D4620" s="16">
        <v>0</v>
      </c>
      <c r="E4620" s="8">
        <v>256</v>
      </c>
      <c r="F4620" s="16">
        <v>107</v>
      </c>
      <c r="G4620" s="8">
        <f t="shared" si="218"/>
        <v>0.58203125</v>
      </c>
      <c r="H4620" s="7">
        <v>0.915120551632851</v>
      </c>
      <c r="I4620" s="17">
        <v>1</v>
      </c>
      <c r="J4620" s="3">
        <v>0.73694955907441495</v>
      </c>
      <c r="K4620" s="4">
        <v>1.00009378609424</v>
      </c>
      <c r="L4620" s="7">
        <v>2</v>
      </c>
      <c r="M4620" s="1">
        <v>32</v>
      </c>
      <c r="N4620" s="1">
        <v>65536</v>
      </c>
      <c r="O4620" s="1">
        <v>128</v>
      </c>
      <c r="P4620" s="17">
        <v>1</v>
      </c>
      <c r="Q4620" s="3">
        <v>0.78148739003224899</v>
      </c>
      <c r="R4620" s="4">
        <v>0.99991749762337501</v>
      </c>
      <c r="S4620" s="7">
        <f t="shared" si="216"/>
        <v>4.4540000000000003E-2</v>
      </c>
      <c r="T4620" s="17">
        <f t="shared" si="217"/>
        <v>1.0000000000000001E-5</v>
      </c>
      <c r="U4620" s="54" t="b">
        <v>0</v>
      </c>
      <c r="V4620" s="55" t="b">
        <v>0</v>
      </c>
      <c r="W4620" s="10">
        <v>7313067</v>
      </c>
      <c r="Y4620" s="51"/>
    </row>
    <row r="4621" spans="1:25" x14ac:dyDescent="0.2">
      <c r="A4621" s="29" t="s">
        <v>24</v>
      </c>
      <c r="B4621" s="34" t="s">
        <v>1413</v>
      </c>
      <c r="C4621" s="31" t="s">
        <v>3325</v>
      </c>
      <c r="D4621" s="16">
        <v>0.5</v>
      </c>
      <c r="E4621" s="8">
        <v>256</v>
      </c>
      <c r="F4621" s="16">
        <v>43</v>
      </c>
      <c r="G4621" s="8">
        <f t="shared" si="218"/>
        <v>0.83203125</v>
      </c>
      <c r="H4621" s="7">
        <v>0.71822597047813797</v>
      </c>
      <c r="I4621" s="17">
        <v>0.999999999999997</v>
      </c>
      <c r="J4621" s="3">
        <v>0.67226874858896801</v>
      </c>
      <c r="K4621" s="4">
        <v>1.0102880311517199</v>
      </c>
      <c r="L4621" s="7">
        <v>2</v>
      </c>
      <c r="M4621" s="1">
        <v>64</v>
      </c>
      <c r="N4621" s="1">
        <v>32768</v>
      </c>
      <c r="O4621" s="1">
        <v>128</v>
      </c>
      <c r="P4621" s="17">
        <v>1</v>
      </c>
      <c r="Q4621" s="3">
        <v>0.68923305416671299</v>
      </c>
      <c r="R4621" s="4">
        <v>1.0004063771165499</v>
      </c>
      <c r="S4621" s="7">
        <f t="shared" si="216"/>
        <v>1.6959999999999999E-2</v>
      </c>
      <c r="T4621" s="17">
        <f t="shared" si="217"/>
        <v>9.8799999999999999E-3</v>
      </c>
      <c r="U4621" s="54" t="b">
        <v>0</v>
      </c>
      <c r="V4621" s="55" t="b">
        <v>0</v>
      </c>
      <c r="W4621" s="10">
        <v>4536866</v>
      </c>
      <c r="Y4621" s="51"/>
    </row>
    <row r="4622" spans="1:25" x14ac:dyDescent="0.2">
      <c r="A4622" s="29" t="s">
        <v>4</v>
      </c>
      <c r="B4622" s="34" t="s">
        <v>1714</v>
      </c>
      <c r="C4622" s="31" t="s">
        <v>3626</v>
      </c>
      <c r="D4622" s="16">
        <v>1</v>
      </c>
      <c r="E4622" s="8">
        <v>512</v>
      </c>
      <c r="F4622" s="16">
        <v>179</v>
      </c>
      <c r="G4622" s="8">
        <f t="shared" si="218"/>
        <v>0.650390625</v>
      </c>
      <c r="H4622" s="7">
        <v>0.55190095710901599</v>
      </c>
      <c r="I4622" s="17">
        <v>0.999999999999998</v>
      </c>
      <c r="J4622" s="3">
        <v>0.46235381619200999</v>
      </c>
      <c r="K4622" s="4">
        <v>0.99764684126275405</v>
      </c>
      <c r="L4622" s="7">
        <v>3</v>
      </c>
      <c r="M4622" s="1">
        <v>256</v>
      </c>
      <c r="N4622" s="1">
        <v>4096</v>
      </c>
      <c r="O4622" s="1">
        <v>128</v>
      </c>
      <c r="P4622" s="17">
        <v>1</v>
      </c>
      <c r="Q4622" s="3">
        <v>0.47604748674611203</v>
      </c>
      <c r="R4622" s="4">
        <v>0.99860871239006999</v>
      </c>
      <c r="S4622" s="7">
        <f t="shared" si="216"/>
        <v>1.3690000000000001E-2</v>
      </c>
      <c r="T4622" s="17">
        <f t="shared" si="217"/>
        <v>9.6000000000000002E-4</v>
      </c>
      <c r="U4622" s="54" t="b">
        <v>0</v>
      </c>
      <c r="V4622" s="55" t="b">
        <v>0</v>
      </c>
      <c r="W4622" s="10">
        <v>6444426</v>
      </c>
      <c r="Y4622" s="51"/>
    </row>
    <row r="4623" spans="1:25" x14ac:dyDescent="0.2">
      <c r="A4623" s="29" t="s">
        <v>4</v>
      </c>
      <c r="B4623" s="34" t="s">
        <v>2185</v>
      </c>
      <c r="C4623" s="31" t="s">
        <v>4097</v>
      </c>
      <c r="D4623" s="16">
        <v>1</v>
      </c>
      <c r="E4623" s="8">
        <v>256</v>
      </c>
      <c r="F4623" s="16">
        <v>107</v>
      </c>
      <c r="G4623" s="8">
        <f t="shared" si="218"/>
        <v>0.58203125</v>
      </c>
      <c r="H4623" s="7">
        <v>0.62955337060011396</v>
      </c>
      <c r="I4623" s="17">
        <v>1</v>
      </c>
      <c r="J4623" s="3">
        <v>0.51865952627115797</v>
      </c>
      <c r="K4623" s="4">
        <v>1.0017007742400601</v>
      </c>
      <c r="L4623" s="7">
        <v>2</v>
      </c>
      <c r="M4623" s="1">
        <v>256</v>
      </c>
      <c r="N4623" s="1">
        <v>65536</v>
      </c>
      <c r="O4623" s="1">
        <v>128</v>
      </c>
      <c r="P4623" s="17">
        <v>1</v>
      </c>
      <c r="Q4623" s="3">
        <v>0.56303471132983596</v>
      </c>
      <c r="R4623" s="4">
        <v>1.00570204110266</v>
      </c>
      <c r="S4623" s="7">
        <f t="shared" si="216"/>
        <v>4.4380000000000003E-2</v>
      </c>
      <c r="T4623" s="17">
        <f t="shared" si="217"/>
        <v>-4.0000000000000001E-3</v>
      </c>
      <c r="U4623" s="54" t="b">
        <v>0</v>
      </c>
      <c r="V4623" s="55" t="b">
        <v>0</v>
      </c>
      <c r="W4623" s="10">
        <v>11387843</v>
      </c>
      <c r="Y4623" s="51"/>
    </row>
    <row r="4624" spans="1:25" x14ac:dyDescent="0.2">
      <c r="A4624" s="29" t="s">
        <v>6</v>
      </c>
      <c r="B4624" s="34" t="s">
        <v>1744</v>
      </c>
      <c r="C4624" s="31" t="s">
        <v>3656</v>
      </c>
      <c r="D4624" s="16">
        <v>0</v>
      </c>
      <c r="E4624" s="8">
        <v>256</v>
      </c>
      <c r="F4624" s="16">
        <v>1</v>
      </c>
      <c r="G4624" s="8">
        <f t="shared" si="218"/>
        <v>0.99609375</v>
      </c>
      <c r="H4624" s="7">
        <v>0.499999999999999</v>
      </c>
      <c r="I4624" s="17">
        <v>1</v>
      </c>
      <c r="J4624" s="3">
        <v>0.499999999999999</v>
      </c>
      <c r="K4624" s="4">
        <v>1</v>
      </c>
      <c r="L4624" s="7">
        <v>2</v>
      </c>
      <c r="M4624" s="1">
        <v>32</v>
      </c>
      <c r="N4624" s="1">
        <v>8192</v>
      </c>
      <c r="O4624" s="1">
        <v>128</v>
      </c>
      <c r="P4624" s="17">
        <v>1</v>
      </c>
      <c r="Q4624" s="3">
        <v>0.499999999999999</v>
      </c>
      <c r="R4624" s="4">
        <v>1</v>
      </c>
      <c r="S4624" s="7">
        <f t="shared" si="216"/>
        <v>0</v>
      </c>
      <c r="T4624" s="17">
        <f t="shared" si="217"/>
        <v>0</v>
      </c>
      <c r="U4624" s="54" t="b">
        <v>0</v>
      </c>
      <c r="V4624" s="55" t="b">
        <v>0</v>
      </c>
      <c r="W4624" s="10">
        <v>153015</v>
      </c>
      <c r="Y4624" s="51"/>
    </row>
    <row r="4625" spans="1:25" x14ac:dyDescent="0.2">
      <c r="A4625" s="29" t="s">
        <v>48</v>
      </c>
      <c r="B4625" s="34" t="s">
        <v>4936</v>
      </c>
      <c r="C4625" s="31" t="s">
        <v>5105</v>
      </c>
      <c r="D4625" s="16">
        <v>0</v>
      </c>
      <c r="E4625" s="8">
        <v>256</v>
      </c>
      <c r="F4625" s="16">
        <v>146</v>
      </c>
      <c r="G4625" s="8">
        <f t="shared" si="218"/>
        <v>0.4296875</v>
      </c>
      <c r="H4625" s="7">
        <v>0.98315254648343298</v>
      </c>
      <c r="I4625" s="17">
        <v>0.96724795844377698</v>
      </c>
      <c r="J4625" s="3">
        <v>0.79518764481418902</v>
      </c>
      <c r="K4625" s="4">
        <v>0.95040663370006895</v>
      </c>
      <c r="L4625" s="7">
        <v>3</v>
      </c>
      <c r="M4625" s="1">
        <v>32</v>
      </c>
      <c r="N4625" s="1">
        <v>8192</v>
      </c>
      <c r="O4625" s="1">
        <v>128</v>
      </c>
      <c r="P4625" s="17">
        <v>1</v>
      </c>
      <c r="Q4625" s="3">
        <v>0.813792534640145</v>
      </c>
      <c r="R4625" s="4">
        <v>0.95263158683634797</v>
      </c>
      <c r="S4625" s="7">
        <f t="shared" si="216"/>
        <v>1.8599999999999998E-2</v>
      </c>
      <c r="T4625" s="17">
        <f t="shared" si="217"/>
        <v>2.2200000000000002E-3</v>
      </c>
      <c r="U4625" s="54" t="b">
        <v>0</v>
      </c>
      <c r="V4625" s="55" t="b">
        <v>0</v>
      </c>
      <c r="W4625" s="10">
        <v>5142811</v>
      </c>
      <c r="Y4625" s="51"/>
    </row>
    <row r="4626" spans="1:25" x14ac:dyDescent="0.2">
      <c r="A4626" s="29" t="s">
        <v>58</v>
      </c>
      <c r="B4626" s="34" t="s">
        <v>1286</v>
      </c>
      <c r="C4626" s="31" t="s">
        <v>3198</v>
      </c>
      <c r="D4626" s="16">
        <v>0</v>
      </c>
      <c r="E4626" s="8">
        <v>256</v>
      </c>
      <c r="F4626" s="16">
        <v>73</v>
      </c>
      <c r="G4626" s="8">
        <f t="shared" si="218"/>
        <v>0.71484375</v>
      </c>
      <c r="H4626" s="7">
        <v>0.83439155247216001</v>
      </c>
      <c r="I4626" s="17">
        <v>0.999999999999999</v>
      </c>
      <c r="J4626" s="3">
        <v>0.76026245764709599</v>
      </c>
      <c r="K4626" s="4">
        <v>0.999999950511964</v>
      </c>
      <c r="L4626" s="7">
        <v>1</v>
      </c>
      <c r="M4626" s="1">
        <v>256</v>
      </c>
      <c r="N4626" s="1">
        <v>8192</v>
      </c>
      <c r="O4626" s="1">
        <v>128</v>
      </c>
      <c r="P4626" s="17">
        <v>1</v>
      </c>
      <c r="Q4626" s="3">
        <v>0.80796620737867597</v>
      </c>
      <c r="R4626" s="4">
        <v>0.99999983868851605</v>
      </c>
      <c r="S4626" s="7">
        <f t="shared" si="216"/>
        <v>4.7699999999999999E-2</v>
      </c>
      <c r="T4626" s="17">
        <f t="shared" si="217"/>
        <v>0</v>
      </c>
      <c r="U4626" s="54" t="b">
        <v>0</v>
      </c>
      <c r="V4626" s="55" t="b">
        <v>0</v>
      </c>
      <c r="W4626" s="10">
        <v>4440498</v>
      </c>
      <c r="Y4626" s="51"/>
    </row>
    <row r="4627" spans="1:25" x14ac:dyDescent="0.2">
      <c r="A4627" s="29" t="s">
        <v>18</v>
      </c>
      <c r="B4627" s="34" t="s">
        <v>2309</v>
      </c>
      <c r="C4627" s="31" t="s">
        <v>4221</v>
      </c>
      <c r="D4627" s="16">
        <v>1</v>
      </c>
      <c r="E4627" s="8">
        <v>4096</v>
      </c>
      <c r="F4627" s="16">
        <v>1843</v>
      </c>
      <c r="G4627" s="8">
        <f t="shared" si="218"/>
        <v>0.550048828125</v>
      </c>
      <c r="H4627" s="7">
        <v>0.54221947306768603</v>
      </c>
      <c r="I4627" s="17">
        <v>1</v>
      </c>
      <c r="J4627" s="3">
        <v>0.33818713903863101</v>
      </c>
      <c r="K4627" s="4">
        <v>0.99527976204451996</v>
      </c>
      <c r="L4627" s="7">
        <v>2</v>
      </c>
      <c r="M4627" s="1">
        <v>128</v>
      </c>
      <c r="N4627" s="1">
        <v>32768</v>
      </c>
      <c r="O4627" s="1">
        <v>128</v>
      </c>
      <c r="P4627" s="17">
        <v>1</v>
      </c>
      <c r="Q4627" s="3">
        <v>0.35760556887178202</v>
      </c>
      <c r="R4627" s="4">
        <v>0.99554682255281801</v>
      </c>
      <c r="S4627" s="7">
        <f t="shared" si="216"/>
        <v>1.942E-2</v>
      </c>
      <c r="T4627" s="17">
        <f t="shared" si="217"/>
        <v>2.7E-4</v>
      </c>
      <c r="U4627" s="54" t="b">
        <v>0</v>
      </c>
      <c r="V4627" s="55" t="b">
        <v>0</v>
      </c>
      <c r="W4627" s="10">
        <v>48222750</v>
      </c>
      <c r="Y4627" s="51"/>
    </row>
    <row r="4628" spans="1:25" x14ac:dyDescent="0.2">
      <c r="A4628" s="29" t="s">
        <v>55</v>
      </c>
      <c r="B4628" s="34" t="s">
        <v>1214</v>
      </c>
      <c r="C4628" s="31" t="s">
        <v>3126</v>
      </c>
      <c r="D4628" s="16">
        <v>1</v>
      </c>
      <c r="E4628" s="8">
        <v>256</v>
      </c>
      <c r="F4628" s="16">
        <v>211</v>
      </c>
      <c r="G4628" s="8">
        <f t="shared" si="218"/>
        <v>0.17578125</v>
      </c>
      <c r="H4628" s="7">
        <v>0.99428171047045399</v>
      </c>
      <c r="I4628" s="17">
        <v>0.85283837199754797</v>
      </c>
      <c r="J4628" s="3">
        <v>0.47806744288203601</v>
      </c>
      <c r="K4628" s="4">
        <v>0.89538503800386204</v>
      </c>
      <c r="L4628" s="7">
        <v>1</v>
      </c>
      <c r="M4628" s="1">
        <v>256</v>
      </c>
      <c r="N4628" s="1">
        <v>16384</v>
      </c>
      <c r="O4628" s="1">
        <v>128</v>
      </c>
      <c r="P4628" s="17">
        <v>1</v>
      </c>
      <c r="Q4628" s="3">
        <v>0.65332008268128805</v>
      </c>
      <c r="R4628" s="4">
        <v>0.88626679967666899</v>
      </c>
      <c r="S4628" s="7">
        <f t="shared" si="216"/>
        <v>0.17524999999999999</v>
      </c>
      <c r="T4628" s="17">
        <f t="shared" si="217"/>
        <v>9.1199999999999996E-3</v>
      </c>
      <c r="U4628" s="54" t="b">
        <v>1</v>
      </c>
      <c r="V4628" s="55" t="b">
        <v>0</v>
      </c>
      <c r="W4628" s="10">
        <v>17206873</v>
      </c>
      <c r="Y4628" s="51"/>
    </row>
    <row r="4629" spans="1:25" x14ac:dyDescent="0.2">
      <c r="A4629" s="29" t="s">
        <v>30</v>
      </c>
      <c r="B4629" s="34" t="s">
        <v>2765</v>
      </c>
      <c r="C4629" s="31" t="s">
        <v>4677</v>
      </c>
      <c r="D4629" s="16">
        <v>0.5</v>
      </c>
      <c r="E4629" s="8">
        <v>2048</v>
      </c>
      <c r="F4629" s="16">
        <v>44</v>
      </c>
      <c r="G4629" s="8">
        <f t="shared" si="218"/>
        <v>0.978515625</v>
      </c>
      <c r="H4629" s="7">
        <v>0.39911547146250098</v>
      </c>
      <c r="I4629" s="17">
        <v>1</v>
      </c>
      <c r="J4629" s="3">
        <v>0.40259857286173301</v>
      </c>
      <c r="K4629" s="4">
        <v>0.99328803413593003</v>
      </c>
      <c r="L4629" s="7">
        <v>1</v>
      </c>
      <c r="M4629" s="1">
        <v>64</v>
      </c>
      <c r="N4629" s="1">
        <v>32768</v>
      </c>
      <c r="O4629" s="1">
        <v>128</v>
      </c>
      <c r="P4629" s="17">
        <v>1</v>
      </c>
      <c r="Q4629" s="3">
        <v>0.46922970657784902</v>
      </c>
      <c r="R4629" s="4">
        <v>0.96318044246273604</v>
      </c>
      <c r="S4629" s="7">
        <f t="shared" si="216"/>
        <v>-6.6629999999999995E-2</v>
      </c>
      <c r="T4629" s="17">
        <f t="shared" si="217"/>
        <v>-3.0110000000000001E-2</v>
      </c>
      <c r="U4629" s="54" t="b">
        <v>0</v>
      </c>
      <c r="V4629" s="55" t="b">
        <v>0</v>
      </c>
      <c r="W4629" s="10">
        <v>3976467</v>
      </c>
      <c r="Y4629" s="51"/>
    </row>
    <row r="4630" spans="1:25" x14ac:dyDescent="0.2">
      <c r="A4630" s="29" t="s">
        <v>35</v>
      </c>
      <c r="B4630" s="34" t="s">
        <v>1189</v>
      </c>
      <c r="C4630" s="31" t="s">
        <v>3101</v>
      </c>
      <c r="D4630" s="16">
        <v>0</v>
      </c>
      <c r="E4630" s="8">
        <v>2048</v>
      </c>
      <c r="F4630" s="16">
        <v>21</v>
      </c>
      <c r="G4630" s="8">
        <f t="shared" si="218"/>
        <v>0.98974609375</v>
      </c>
      <c r="H4630" s="7">
        <v>0.32225014825852399</v>
      </c>
      <c r="I4630" s="17">
        <v>1</v>
      </c>
      <c r="J4630" s="3">
        <v>0.32160368598040101</v>
      </c>
      <c r="K4630" s="4">
        <v>0.99927980285335505</v>
      </c>
      <c r="L4630" s="7">
        <v>2</v>
      </c>
      <c r="M4630" s="1">
        <v>128</v>
      </c>
      <c r="N4630" s="1">
        <v>32768</v>
      </c>
      <c r="O4630" s="1">
        <v>128</v>
      </c>
      <c r="P4630" s="17">
        <v>1</v>
      </c>
      <c r="Q4630" s="3">
        <v>0.32185140869640499</v>
      </c>
      <c r="R4630" s="4">
        <v>1.00002695039242</v>
      </c>
      <c r="S4630" s="7">
        <f t="shared" si="216"/>
        <v>2.5000000000000001E-4</v>
      </c>
      <c r="T4630" s="17">
        <f t="shared" si="217"/>
        <v>6.8999999999999997E-4</v>
      </c>
      <c r="U4630" s="54" t="b">
        <v>0</v>
      </c>
      <c r="V4630" s="55" t="b">
        <v>1</v>
      </c>
      <c r="W4630" s="10">
        <v>3049374</v>
      </c>
      <c r="Y4630" s="51"/>
    </row>
    <row r="4631" spans="1:25" x14ac:dyDescent="0.2">
      <c r="A4631" s="29" t="s">
        <v>39</v>
      </c>
      <c r="B4631" s="34" t="s">
        <v>2013</v>
      </c>
      <c r="C4631" s="31" t="s">
        <v>3925</v>
      </c>
      <c r="D4631" s="16">
        <v>0.5</v>
      </c>
      <c r="E4631" s="8">
        <v>256</v>
      </c>
      <c r="F4631" s="16">
        <v>107</v>
      </c>
      <c r="G4631" s="8">
        <f t="shared" si="218"/>
        <v>0.58203125</v>
      </c>
      <c r="H4631" s="7">
        <v>0.79428712617839903</v>
      </c>
      <c r="I4631" s="17">
        <v>0.97158629849910105</v>
      </c>
      <c r="J4631" s="3">
        <v>0.62794018194972101</v>
      </c>
      <c r="K4631" s="4">
        <v>0.95270769973577996</v>
      </c>
      <c r="L4631" s="7">
        <v>1</v>
      </c>
      <c r="M4631" s="1">
        <v>128</v>
      </c>
      <c r="N4631" s="1">
        <v>2048</v>
      </c>
      <c r="O4631" s="1">
        <v>128</v>
      </c>
      <c r="P4631" s="17">
        <v>1</v>
      </c>
      <c r="Q4631" s="3">
        <v>0.66645480099771803</v>
      </c>
      <c r="R4631" s="4">
        <v>0.95382151593101105</v>
      </c>
      <c r="S4631" s="7">
        <f t="shared" si="216"/>
        <v>3.8510000000000003E-2</v>
      </c>
      <c r="T4631" s="17">
        <f t="shared" si="217"/>
        <v>1.1100000000000001E-3</v>
      </c>
      <c r="U4631" s="54" t="b">
        <v>0</v>
      </c>
      <c r="V4631" s="55" t="b">
        <v>0</v>
      </c>
      <c r="W4631" s="10">
        <v>5999821</v>
      </c>
      <c r="Y4631" s="51"/>
    </row>
    <row r="4632" spans="1:25" x14ac:dyDescent="0.2">
      <c r="A4632" s="29" t="s">
        <v>51</v>
      </c>
      <c r="B4632" s="34" t="s">
        <v>1585</v>
      </c>
      <c r="C4632" s="31" t="s">
        <v>3497</v>
      </c>
      <c r="D4632" s="16">
        <v>0</v>
      </c>
      <c r="E4632" s="8">
        <v>4096</v>
      </c>
      <c r="F4632" s="16">
        <v>2899</v>
      </c>
      <c r="G4632" s="8">
        <f t="shared" si="218"/>
        <v>0.292236328125</v>
      </c>
      <c r="H4632" s="7">
        <v>0.769287844998788</v>
      </c>
      <c r="I4632" s="17">
        <v>1</v>
      </c>
      <c r="J4632" s="3">
        <v>0.41410943322365701</v>
      </c>
      <c r="K4632" s="4">
        <v>0.99999975550943898</v>
      </c>
      <c r="L4632" s="7">
        <v>2</v>
      </c>
      <c r="M4632" s="1">
        <v>64</v>
      </c>
      <c r="N4632" s="1">
        <v>32768</v>
      </c>
      <c r="O4632" s="1">
        <v>128</v>
      </c>
      <c r="P4632" s="17">
        <v>1</v>
      </c>
      <c r="Q4632" s="3">
        <v>0.45166598712964101</v>
      </c>
      <c r="R4632" s="4">
        <v>0.99999999733988698</v>
      </c>
      <c r="S4632" s="7">
        <f t="shared" si="216"/>
        <v>3.7560000000000003E-2</v>
      </c>
      <c r="T4632" s="17">
        <f t="shared" si="217"/>
        <v>0</v>
      </c>
      <c r="U4632" s="54" t="b">
        <v>0</v>
      </c>
      <c r="V4632" s="55" t="b">
        <v>0</v>
      </c>
      <c r="W4632" s="10">
        <v>1056598812</v>
      </c>
      <c r="Y4632" s="51"/>
    </row>
    <row r="4633" spans="1:25" x14ac:dyDescent="0.2">
      <c r="A4633" s="29" t="s">
        <v>48</v>
      </c>
      <c r="B4633" s="34" t="s">
        <v>4783</v>
      </c>
      <c r="C4633" s="31" t="s">
        <v>4952</v>
      </c>
      <c r="D4633" s="16">
        <v>1</v>
      </c>
      <c r="E4633" s="8">
        <v>512</v>
      </c>
      <c r="F4633" s="16">
        <v>224</v>
      </c>
      <c r="G4633" s="8">
        <f t="shared" si="218"/>
        <v>0.5625</v>
      </c>
      <c r="H4633" s="7">
        <v>0.842704587625139</v>
      </c>
      <c r="I4633" s="17">
        <v>1</v>
      </c>
      <c r="J4633" s="3">
        <v>0.71882439197771997</v>
      </c>
      <c r="K4633" s="4">
        <v>1.0000000116493399</v>
      </c>
      <c r="L4633" s="7">
        <v>1</v>
      </c>
      <c r="M4633" s="1">
        <v>128</v>
      </c>
      <c r="N4633" s="1">
        <v>65536</v>
      </c>
      <c r="O4633" s="1">
        <v>128</v>
      </c>
      <c r="P4633" s="17">
        <v>1</v>
      </c>
      <c r="Q4633" s="3">
        <v>0.83318121758795405</v>
      </c>
      <c r="R4633" s="4">
        <v>1.0000000144980401</v>
      </c>
      <c r="S4633" s="7">
        <f t="shared" si="216"/>
        <v>0.11436</v>
      </c>
      <c r="T4633" s="17">
        <f t="shared" si="217"/>
        <v>0</v>
      </c>
      <c r="U4633" s="54" t="b">
        <v>0</v>
      </c>
      <c r="V4633" s="55" t="b">
        <v>0</v>
      </c>
      <c r="W4633" s="10">
        <v>12145891</v>
      </c>
      <c r="Y4633" s="51"/>
    </row>
    <row r="4634" spans="1:25" x14ac:dyDescent="0.2">
      <c r="A4634" s="29" t="s">
        <v>52</v>
      </c>
      <c r="B4634" s="34" t="s">
        <v>1727</v>
      </c>
      <c r="C4634" s="31" t="s">
        <v>3639</v>
      </c>
      <c r="D4634" s="16">
        <v>0</v>
      </c>
      <c r="E4634" s="8">
        <v>512</v>
      </c>
      <c r="F4634" s="16">
        <v>416</v>
      </c>
      <c r="G4634" s="8">
        <f t="shared" si="218"/>
        <v>0.1875</v>
      </c>
      <c r="H4634" s="7">
        <v>0.89553271622788999</v>
      </c>
      <c r="I4634" s="17">
        <v>1</v>
      </c>
      <c r="J4634" s="3">
        <v>0.46350074048857898</v>
      </c>
      <c r="K4634" s="4">
        <v>0.99977347238857395</v>
      </c>
      <c r="L4634" s="7">
        <v>1</v>
      </c>
      <c r="M4634" s="1">
        <v>128</v>
      </c>
      <c r="N4634" s="1">
        <v>16384</v>
      </c>
      <c r="O4634" s="1">
        <v>128</v>
      </c>
      <c r="P4634" s="17">
        <v>1</v>
      </c>
      <c r="Q4634" s="3">
        <v>0.550357604657573</v>
      </c>
      <c r="R4634" s="4">
        <v>0.99999672467214296</v>
      </c>
      <c r="S4634" s="7">
        <f t="shared" si="216"/>
        <v>8.6860000000000007E-2</v>
      </c>
      <c r="T4634" s="17">
        <f t="shared" si="217"/>
        <v>2.2000000000000001E-4</v>
      </c>
      <c r="U4634" s="54" t="b">
        <v>0</v>
      </c>
      <c r="V4634" s="55" t="b">
        <v>0</v>
      </c>
      <c r="W4634" s="10">
        <v>303561372</v>
      </c>
      <c r="Y4634" s="51"/>
    </row>
    <row r="4635" spans="1:25" x14ac:dyDescent="0.2">
      <c r="A4635" s="29" t="s">
        <v>35</v>
      </c>
      <c r="B4635" s="34" t="s">
        <v>1687</v>
      </c>
      <c r="C4635" s="31" t="s">
        <v>3599</v>
      </c>
      <c r="D4635" s="16">
        <v>0.5</v>
      </c>
      <c r="E4635" s="8">
        <v>2048</v>
      </c>
      <c r="F4635" s="16">
        <v>26</v>
      </c>
      <c r="G4635" s="8">
        <f t="shared" si="218"/>
        <v>0.9873046875</v>
      </c>
      <c r="H4635" s="7">
        <v>0.34665962738110301</v>
      </c>
      <c r="I4635" s="17">
        <v>0.999999999999999</v>
      </c>
      <c r="J4635" s="3">
        <v>0.378124430320042</v>
      </c>
      <c r="K4635" s="4">
        <v>0.99941496259024698</v>
      </c>
      <c r="L4635" s="7">
        <v>1</v>
      </c>
      <c r="M4635" s="1">
        <v>64</v>
      </c>
      <c r="N4635" s="1">
        <v>65536</v>
      </c>
      <c r="O4635" s="1">
        <v>128</v>
      </c>
      <c r="P4635" s="17">
        <v>1</v>
      </c>
      <c r="Q4635" s="3">
        <v>0.59911094470124004</v>
      </c>
      <c r="R4635" s="4">
        <v>1.0000000785721099</v>
      </c>
      <c r="S4635" s="7">
        <f t="shared" si="216"/>
        <v>-0.22098999999999999</v>
      </c>
      <c r="T4635" s="17">
        <f t="shared" si="217"/>
        <v>5.8E-4</v>
      </c>
      <c r="U4635" s="54" t="b">
        <v>0</v>
      </c>
      <c r="V4635" s="55" t="b">
        <v>0</v>
      </c>
      <c r="W4635" s="10">
        <v>4257108</v>
      </c>
      <c r="Y4635" s="51"/>
    </row>
    <row r="4636" spans="1:25" x14ac:dyDescent="0.2">
      <c r="A4636" s="29" t="s">
        <v>46</v>
      </c>
      <c r="B4636" s="34" t="s">
        <v>4856</v>
      </c>
      <c r="C4636" s="31" t="s">
        <v>5025</v>
      </c>
      <c r="D4636" s="16">
        <v>0.5</v>
      </c>
      <c r="E4636" s="8">
        <v>256</v>
      </c>
      <c r="F4636" s="16">
        <v>1</v>
      </c>
      <c r="G4636" s="8">
        <f t="shared" si="218"/>
        <v>0.99609375</v>
      </c>
      <c r="H4636" s="7">
        <v>1</v>
      </c>
      <c r="I4636" s="17">
        <v>1</v>
      </c>
      <c r="J4636" s="3">
        <v>1</v>
      </c>
      <c r="K4636" s="4">
        <v>1</v>
      </c>
      <c r="L4636" s="7">
        <v>2</v>
      </c>
      <c r="M4636" s="1">
        <v>128</v>
      </c>
      <c r="N4636" s="1">
        <v>2048</v>
      </c>
      <c r="O4636" s="1">
        <v>128</v>
      </c>
      <c r="P4636" s="17">
        <v>1</v>
      </c>
      <c r="Q4636" s="3">
        <v>1</v>
      </c>
      <c r="R4636" s="4">
        <v>1</v>
      </c>
      <c r="S4636" s="7">
        <f t="shared" si="216"/>
        <v>0</v>
      </c>
      <c r="T4636" s="17">
        <f t="shared" si="217"/>
        <v>0</v>
      </c>
      <c r="U4636" s="54" t="b">
        <v>0</v>
      </c>
      <c r="V4636" s="55" t="b">
        <v>0</v>
      </c>
      <c r="W4636" s="10">
        <v>126291</v>
      </c>
      <c r="Y4636" s="51"/>
    </row>
    <row r="4637" spans="1:25" x14ac:dyDescent="0.2">
      <c r="A4637" s="29" t="s">
        <v>50</v>
      </c>
      <c r="B4637" s="34" t="s">
        <v>1270</v>
      </c>
      <c r="C4637" s="31" t="s">
        <v>3182</v>
      </c>
      <c r="D4637" s="16">
        <v>1</v>
      </c>
      <c r="E4637" s="8">
        <v>2048</v>
      </c>
      <c r="F4637" s="16">
        <v>177</v>
      </c>
      <c r="G4637" s="8">
        <f t="shared" si="218"/>
        <v>0.91357421875</v>
      </c>
      <c r="H4637" s="7">
        <v>0.48442378742444198</v>
      </c>
      <c r="I4637" s="17">
        <v>0.99999999999983702</v>
      </c>
      <c r="J4637" s="3">
        <v>0.48893850461941601</v>
      </c>
      <c r="K4637" s="4">
        <v>0.99515903957049001</v>
      </c>
      <c r="L4637" s="7">
        <v>2</v>
      </c>
      <c r="M4637" s="1">
        <v>128</v>
      </c>
      <c r="N4637" s="1">
        <v>65536</v>
      </c>
      <c r="O4637" s="1">
        <v>128</v>
      </c>
      <c r="P4637" s="17">
        <v>1</v>
      </c>
      <c r="Q4637" s="3">
        <v>0.55286371086988895</v>
      </c>
      <c r="R4637" s="4">
        <v>0.994294090479794</v>
      </c>
      <c r="S4637" s="7">
        <f t="shared" si="216"/>
        <v>-6.3930000000000001E-2</v>
      </c>
      <c r="T4637" s="17">
        <f t="shared" si="217"/>
        <v>-8.5999999999999998E-4</v>
      </c>
      <c r="U4637" s="54" t="b">
        <v>0</v>
      </c>
      <c r="V4637" s="55" t="b">
        <v>0</v>
      </c>
      <c r="W4637" s="10">
        <v>5849094</v>
      </c>
      <c r="Y4637" s="51"/>
    </row>
    <row r="4638" spans="1:25" x14ac:dyDescent="0.2">
      <c r="A4638" s="29" t="s">
        <v>5</v>
      </c>
      <c r="B4638" s="34" t="s">
        <v>1750</v>
      </c>
      <c r="C4638" s="31" t="s">
        <v>3662</v>
      </c>
      <c r="D4638" s="16">
        <v>0.5</v>
      </c>
      <c r="E4638" s="8">
        <v>512</v>
      </c>
      <c r="F4638" s="16">
        <v>268</v>
      </c>
      <c r="G4638" s="8">
        <f t="shared" si="218"/>
        <v>0.4765625</v>
      </c>
      <c r="H4638" s="7">
        <v>0.91355484493239003</v>
      </c>
      <c r="I4638" s="17">
        <v>0.999999999999999</v>
      </c>
      <c r="J4638" s="3">
        <v>0.71421554718540603</v>
      </c>
      <c r="K4638" s="4">
        <v>0.99738458905972704</v>
      </c>
      <c r="L4638" s="7">
        <v>3</v>
      </c>
      <c r="M4638" s="1">
        <v>32</v>
      </c>
      <c r="N4638" s="1">
        <v>65536</v>
      </c>
      <c r="O4638" s="1">
        <v>128</v>
      </c>
      <c r="P4638" s="17">
        <v>1</v>
      </c>
      <c r="Q4638" s="3">
        <v>0.73296601907251502</v>
      </c>
      <c r="R4638" s="4">
        <v>0.99773438892372501</v>
      </c>
      <c r="S4638" s="7">
        <f t="shared" si="216"/>
        <v>1.8749999999999999E-2</v>
      </c>
      <c r="T4638" s="17">
        <f t="shared" si="217"/>
        <v>3.5E-4</v>
      </c>
      <c r="U4638" s="54" t="b">
        <v>0</v>
      </c>
      <c r="V4638" s="55" t="b">
        <v>0</v>
      </c>
      <c r="W4638" s="10">
        <v>7211624</v>
      </c>
      <c r="Y4638" s="51"/>
    </row>
    <row r="4639" spans="1:25" x14ac:dyDescent="0.2">
      <c r="A4639" s="29" t="s">
        <v>26</v>
      </c>
      <c r="B4639" s="34" t="s">
        <v>1319</v>
      </c>
      <c r="C4639" s="31" t="s">
        <v>3231</v>
      </c>
      <c r="D4639" s="16">
        <v>0</v>
      </c>
      <c r="E4639" s="8">
        <v>512</v>
      </c>
      <c r="F4639" s="16">
        <v>402</v>
      </c>
      <c r="G4639" s="8">
        <f t="shared" si="218"/>
        <v>0.21484375</v>
      </c>
      <c r="H4639" s="7">
        <v>0.888785655610555</v>
      </c>
      <c r="I4639" s="17">
        <v>0.99569473941672204</v>
      </c>
      <c r="J4639" s="3">
        <v>0.376025201521139</v>
      </c>
      <c r="K4639" s="4">
        <v>0.996031220602828</v>
      </c>
      <c r="L4639" s="7">
        <v>2</v>
      </c>
      <c r="M4639" s="1">
        <v>64</v>
      </c>
      <c r="N4639" s="1">
        <v>8192</v>
      </c>
      <c r="O4639" s="1">
        <v>128</v>
      </c>
      <c r="P4639" s="17">
        <v>1</v>
      </c>
      <c r="Q4639" s="3">
        <v>0.41043175992866399</v>
      </c>
      <c r="R4639" s="4">
        <v>0.99576633767272105</v>
      </c>
      <c r="S4639" s="7">
        <f t="shared" si="216"/>
        <v>3.4410000000000003E-2</v>
      </c>
      <c r="T4639" s="17">
        <f t="shared" si="217"/>
        <v>2.5999999999999998E-4</v>
      </c>
      <c r="U4639" s="54" t="b">
        <v>0</v>
      </c>
      <c r="V4639" s="55" t="b">
        <v>0</v>
      </c>
      <c r="W4639" s="10">
        <v>15460289</v>
      </c>
      <c r="Y4639" s="51"/>
    </row>
    <row r="4640" spans="1:25" x14ac:dyDescent="0.2">
      <c r="A4640" s="29" t="s">
        <v>33</v>
      </c>
      <c r="B4640" s="34" t="s">
        <v>4847</v>
      </c>
      <c r="C4640" s="31" t="s">
        <v>5016</v>
      </c>
      <c r="D4640" s="16">
        <v>0</v>
      </c>
      <c r="E4640" s="8">
        <v>1024</v>
      </c>
      <c r="F4640" s="16">
        <v>831</v>
      </c>
      <c r="G4640" s="8">
        <f t="shared" si="218"/>
        <v>0.1884765625</v>
      </c>
      <c r="H4640" s="7">
        <v>0.960757664740711</v>
      </c>
      <c r="I4640" s="17">
        <v>0.999999999999999</v>
      </c>
      <c r="J4640" s="3">
        <v>0.48977357512883002</v>
      </c>
      <c r="K4640" s="4">
        <v>1.00000004749933</v>
      </c>
      <c r="L4640" s="7">
        <v>3</v>
      </c>
      <c r="M4640" s="1">
        <v>32</v>
      </c>
      <c r="N4640" s="1">
        <v>8192</v>
      </c>
      <c r="O4640" s="1">
        <v>128</v>
      </c>
      <c r="P4640" s="17">
        <v>1</v>
      </c>
      <c r="Q4640" s="3">
        <v>0.49520551760707698</v>
      </c>
      <c r="R4640" s="4">
        <v>1.0000000003640801</v>
      </c>
      <c r="S4640" s="7">
        <f t="shared" si="216"/>
        <v>5.4299999999999999E-3</v>
      </c>
      <c r="T4640" s="17">
        <f t="shared" si="217"/>
        <v>0</v>
      </c>
      <c r="U4640" s="54" t="b">
        <v>0</v>
      </c>
      <c r="V4640" s="55" t="b">
        <v>0</v>
      </c>
      <c r="W4640" s="10">
        <v>32202243</v>
      </c>
      <c r="Y4640" s="51"/>
    </row>
    <row r="4641" spans="1:25" x14ac:dyDescent="0.2">
      <c r="A4641" s="29" t="s">
        <v>12</v>
      </c>
      <c r="B4641" s="34" t="s">
        <v>4930</v>
      </c>
      <c r="C4641" s="31" t="s">
        <v>5099</v>
      </c>
      <c r="D4641" s="16">
        <v>0</v>
      </c>
      <c r="E4641" s="8">
        <v>512</v>
      </c>
      <c r="F4641" s="16">
        <v>62</v>
      </c>
      <c r="G4641" s="8">
        <f t="shared" si="218"/>
        <v>0.87890625</v>
      </c>
      <c r="H4641" s="7">
        <v>0.69470952259626695</v>
      </c>
      <c r="I4641" s="17">
        <v>0.999999999166297</v>
      </c>
      <c r="J4641" s="3">
        <v>0.65302717999249305</v>
      </c>
      <c r="K4641" s="4">
        <v>1.0004967802579801</v>
      </c>
      <c r="L4641" s="7">
        <v>1</v>
      </c>
      <c r="M4641" s="1">
        <v>128</v>
      </c>
      <c r="N4641" s="1">
        <v>16384</v>
      </c>
      <c r="O4641" s="1">
        <v>128</v>
      </c>
      <c r="P4641" s="17">
        <v>1</v>
      </c>
      <c r="Q4641" s="3">
        <v>0.66815598315995295</v>
      </c>
      <c r="R4641" s="4">
        <v>0.99981401549962501</v>
      </c>
      <c r="S4641" s="7">
        <f t="shared" si="216"/>
        <v>1.5129999999999999E-2</v>
      </c>
      <c r="T4641" s="17">
        <f t="shared" si="217"/>
        <v>3.1E-4</v>
      </c>
      <c r="U4641" s="54" t="b">
        <v>0</v>
      </c>
      <c r="V4641" s="55" t="b">
        <v>0</v>
      </c>
      <c r="W4641" s="10">
        <v>4503721</v>
      </c>
      <c r="Y4641" s="51"/>
    </row>
    <row r="4642" spans="1:25" x14ac:dyDescent="0.2">
      <c r="A4642" s="29" t="s">
        <v>24</v>
      </c>
      <c r="B4642" s="34" t="s">
        <v>1726</v>
      </c>
      <c r="C4642" s="31" t="s">
        <v>3638</v>
      </c>
      <c r="D4642" s="16">
        <v>0</v>
      </c>
      <c r="E4642" s="8">
        <v>512</v>
      </c>
      <c r="F4642" s="16">
        <v>59</v>
      </c>
      <c r="G4642" s="8">
        <f t="shared" si="218"/>
        <v>0.884765625</v>
      </c>
      <c r="H4642" s="7">
        <v>0.55804656089464799</v>
      </c>
      <c r="I4642" s="17">
        <v>1</v>
      </c>
      <c r="J4642" s="3">
        <v>0.526440012047107</v>
      </c>
      <c r="K4642" s="4">
        <v>0.98446203904429497</v>
      </c>
      <c r="L4642" s="7">
        <v>3</v>
      </c>
      <c r="M4642" s="1">
        <v>32</v>
      </c>
      <c r="N4642" s="1">
        <v>32768</v>
      </c>
      <c r="O4642" s="1">
        <v>128</v>
      </c>
      <c r="P4642" s="17">
        <v>1</v>
      </c>
      <c r="Q4642" s="3">
        <v>0.53635870100234495</v>
      </c>
      <c r="R4642" s="4">
        <v>1.00057876115823</v>
      </c>
      <c r="S4642" s="7">
        <f t="shared" si="216"/>
        <v>9.92E-3</v>
      </c>
      <c r="T4642" s="17">
        <f t="shared" si="217"/>
        <v>1.4959999999999999E-2</v>
      </c>
      <c r="U4642" s="54" t="b">
        <v>0</v>
      </c>
      <c r="V4642" s="55" t="b">
        <v>1</v>
      </c>
      <c r="W4642" s="10">
        <v>4731425</v>
      </c>
      <c r="Y4642" s="51"/>
    </row>
    <row r="4643" spans="1:25" x14ac:dyDescent="0.2">
      <c r="A4643" s="29" t="s">
        <v>32</v>
      </c>
      <c r="B4643" s="34" t="s">
        <v>1399</v>
      </c>
      <c r="C4643" s="31" t="s">
        <v>3311</v>
      </c>
      <c r="D4643" s="16">
        <v>1</v>
      </c>
      <c r="E4643" s="8">
        <v>512</v>
      </c>
      <c r="F4643" s="16">
        <v>2</v>
      </c>
      <c r="G4643" s="8">
        <f t="shared" si="218"/>
        <v>0.99609375</v>
      </c>
      <c r="H4643" s="7">
        <v>0.49196191764433</v>
      </c>
      <c r="I4643" s="17">
        <v>1</v>
      </c>
      <c r="J4643" s="3">
        <v>0.49196191765523301</v>
      </c>
      <c r="K4643" s="4">
        <v>0.91700392029122002</v>
      </c>
      <c r="L4643" s="7">
        <v>1</v>
      </c>
      <c r="M4643" s="1">
        <v>64</v>
      </c>
      <c r="N4643" s="1">
        <v>4096</v>
      </c>
      <c r="O4643" s="1">
        <v>128</v>
      </c>
      <c r="P4643" s="17">
        <v>1</v>
      </c>
      <c r="Q4643" s="3">
        <v>0.55777583825212396</v>
      </c>
      <c r="R4643" s="4">
        <v>0.85284348575417201</v>
      </c>
      <c r="S4643" s="7">
        <f t="shared" si="216"/>
        <v>-6.5809999999999994E-2</v>
      </c>
      <c r="T4643" s="17">
        <f t="shared" si="217"/>
        <v>-6.4159999999999995E-2</v>
      </c>
      <c r="U4643" s="54" t="b">
        <v>0</v>
      </c>
      <c r="V4643" s="55" t="b">
        <v>0</v>
      </c>
      <c r="W4643" s="10">
        <v>379049</v>
      </c>
      <c r="Y4643" s="51"/>
    </row>
    <row r="4644" spans="1:25" x14ac:dyDescent="0.2">
      <c r="A4644" s="29" t="s">
        <v>54</v>
      </c>
      <c r="B4644" s="34" t="s">
        <v>2801</v>
      </c>
      <c r="C4644" s="31" t="s">
        <v>4713</v>
      </c>
      <c r="D4644" s="16">
        <v>0</v>
      </c>
      <c r="E4644" s="8">
        <v>256</v>
      </c>
      <c r="F4644" s="16">
        <v>221</v>
      </c>
      <c r="G4644" s="8">
        <f t="shared" si="218"/>
        <v>0.13671875</v>
      </c>
      <c r="H4644" s="7">
        <v>0.986871458911181</v>
      </c>
      <c r="I4644" s="17">
        <v>0.90512786084713404</v>
      </c>
      <c r="J4644" s="3">
        <v>0.50624674407382297</v>
      </c>
      <c r="K4644" s="4">
        <v>0.91309731355706403</v>
      </c>
      <c r="L4644" s="7">
        <v>1</v>
      </c>
      <c r="M4644" s="1">
        <v>256</v>
      </c>
      <c r="N4644" s="1">
        <v>65536</v>
      </c>
      <c r="O4644" s="1">
        <v>128</v>
      </c>
      <c r="P4644" s="17">
        <v>1</v>
      </c>
      <c r="Q4644" s="3">
        <v>0.73975816590857002</v>
      </c>
      <c r="R4644" s="4">
        <v>0.91936100428465295</v>
      </c>
      <c r="S4644" s="7">
        <f t="shared" si="216"/>
        <v>0.23351</v>
      </c>
      <c r="T4644" s="17">
        <f t="shared" si="217"/>
        <v>-6.2599999999999999E-3</v>
      </c>
      <c r="U4644" s="54" t="b">
        <v>1</v>
      </c>
      <c r="V4644" s="55" t="b">
        <v>0</v>
      </c>
      <c r="W4644" s="10">
        <v>160356376</v>
      </c>
      <c r="Y4644" s="51"/>
    </row>
    <row r="4645" spans="1:25" x14ac:dyDescent="0.2">
      <c r="A4645" s="29" t="s">
        <v>4</v>
      </c>
      <c r="B4645" s="34" t="s">
        <v>1864</v>
      </c>
      <c r="C4645" s="31" t="s">
        <v>3776</v>
      </c>
      <c r="D4645" s="16">
        <v>0</v>
      </c>
      <c r="E4645" s="8">
        <v>2048</v>
      </c>
      <c r="F4645" s="16">
        <v>483</v>
      </c>
      <c r="G4645" s="8">
        <f t="shared" si="218"/>
        <v>0.76416015625</v>
      </c>
      <c r="H4645" s="7">
        <v>0.324239896836581</v>
      </c>
      <c r="I4645" s="17">
        <v>0.99999993994246394</v>
      </c>
      <c r="J4645" s="3">
        <v>0.28035948419020201</v>
      </c>
      <c r="K4645" s="4">
        <v>0.99778924501033295</v>
      </c>
      <c r="L4645" s="7">
        <v>1</v>
      </c>
      <c r="M4645" s="1">
        <v>32</v>
      </c>
      <c r="N4645" s="1">
        <v>65536</v>
      </c>
      <c r="O4645" s="1">
        <v>128</v>
      </c>
      <c r="P4645" s="17">
        <v>1</v>
      </c>
      <c r="Q4645" s="3">
        <v>0.29297191058247701</v>
      </c>
      <c r="R4645" s="4">
        <v>0.99803362483151503</v>
      </c>
      <c r="S4645" s="7">
        <f t="shared" si="216"/>
        <v>1.261E-2</v>
      </c>
      <c r="T4645" s="17">
        <f t="shared" si="217"/>
        <v>2.4000000000000001E-4</v>
      </c>
      <c r="U4645" s="54" t="b">
        <v>0</v>
      </c>
      <c r="V4645" s="55" t="b">
        <v>1</v>
      </c>
      <c r="W4645" s="10">
        <v>18541540</v>
      </c>
      <c r="Y4645" s="51"/>
    </row>
    <row r="4646" spans="1:25" x14ac:dyDescent="0.2">
      <c r="A4646" s="29" t="s">
        <v>6</v>
      </c>
      <c r="B4646" s="34" t="s">
        <v>2780</v>
      </c>
      <c r="C4646" s="31" t="s">
        <v>4692</v>
      </c>
      <c r="D4646" s="16">
        <v>0.5</v>
      </c>
      <c r="E4646" s="8">
        <v>256</v>
      </c>
      <c r="F4646" s="16">
        <v>1</v>
      </c>
      <c r="G4646" s="8">
        <f t="shared" si="218"/>
        <v>0.99609375</v>
      </c>
      <c r="H4646" s="7">
        <v>0.499999999999999</v>
      </c>
      <c r="I4646" s="17">
        <v>1</v>
      </c>
      <c r="J4646" s="3">
        <v>0.499999999999999</v>
      </c>
      <c r="K4646" s="4">
        <v>1</v>
      </c>
      <c r="L4646" s="7">
        <v>1</v>
      </c>
      <c r="M4646" s="1">
        <v>32</v>
      </c>
      <c r="N4646" s="1">
        <v>16384</v>
      </c>
      <c r="O4646" s="1">
        <v>128</v>
      </c>
      <c r="P4646" s="17">
        <v>1</v>
      </c>
      <c r="Q4646" s="3">
        <v>0.499999999999999</v>
      </c>
      <c r="R4646" s="4">
        <v>1</v>
      </c>
      <c r="S4646" s="7">
        <f t="shared" si="216"/>
        <v>0</v>
      </c>
      <c r="T4646" s="17">
        <f t="shared" si="217"/>
        <v>0</v>
      </c>
      <c r="U4646" s="54" t="b">
        <v>0</v>
      </c>
      <c r="V4646" s="55" t="b">
        <v>0</v>
      </c>
      <c r="W4646" s="10">
        <v>192434</v>
      </c>
      <c r="Y4646" s="51"/>
    </row>
    <row r="4647" spans="1:25" x14ac:dyDescent="0.2">
      <c r="A4647" s="29" t="s">
        <v>52</v>
      </c>
      <c r="B4647" s="34" t="s">
        <v>1727</v>
      </c>
      <c r="C4647" s="31" t="s">
        <v>3639</v>
      </c>
      <c r="D4647" s="16">
        <v>0</v>
      </c>
      <c r="E4647" s="8">
        <v>512</v>
      </c>
      <c r="F4647" s="16">
        <v>416</v>
      </c>
      <c r="G4647" s="8">
        <f t="shared" si="218"/>
        <v>0.1875</v>
      </c>
      <c r="H4647" s="7">
        <v>0.89553271622786501</v>
      </c>
      <c r="I4647" s="17">
        <v>0.999999999999997</v>
      </c>
      <c r="J4647" s="3">
        <v>0.46357203362903399</v>
      </c>
      <c r="K4647" s="4">
        <v>1.00016367463947</v>
      </c>
      <c r="L4647" s="7">
        <v>3</v>
      </c>
      <c r="M4647" s="1">
        <v>128</v>
      </c>
      <c r="N4647" s="1">
        <v>4096</v>
      </c>
      <c r="O4647" s="1">
        <v>128</v>
      </c>
      <c r="P4647" s="17">
        <v>1</v>
      </c>
      <c r="Q4647" s="3">
        <v>0.47640158329515803</v>
      </c>
      <c r="R4647" s="4">
        <v>0.999992671170018</v>
      </c>
      <c r="S4647" s="7">
        <f t="shared" si="216"/>
        <v>1.2829999999999999E-2</v>
      </c>
      <c r="T4647" s="17">
        <f t="shared" si="217"/>
        <v>1.6000000000000001E-4</v>
      </c>
      <c r="U4647" s="54" t="b">
        <v>0</v>
      </c>
      <c r="V4647" s="55" t="b">
        <v>0</v>
      </c>
      <c r="W4647" s="10">
        <v>35343296</v>
      </c>
      <c r="Y4647" s="51"/>
    </row>
    <row r="4648" spans="1:25" x14ac:dyDescent="0.2">
      <c r="A4648" s="29" t="s">
        <v>48</v>
      </c>
      <c r="B4648" s="34" t="s">
        <v>4787</v>
      </c>
      <c r="C4648" s="31" t="s">
        <v>4956</v>
      </c>
      <c r="D4648" s="16">
        <v>0.5</v>
      </c>
      <c r="E4648" s="8">
        <v>512</v>
      </c>
      <c r="F4648" s="16">
        <v>224</v>
      </c>
      <c r="G4648" s="8">
        <f t="shared" si="218"/>
        <v>0.5625</v>
      </c>
      <c r="H4648" s="7">
        <v>0.80080789455193702</v>
      </c>
      <c r="I4648" s="17">
        <v>0.98992059947446298</v>
      </c>
      <c r="J4648" s="3">
        <v>0.683163445801657</v>
      </c>
      <c r="K4648" s="4">
        <v>0.99229001917457305</v>
      </c>
      <c r="L4648" s="7">
        <v>1</v>
      </c>
      <c r="M4648" s="1">
        <v>64</v>
      </c>
      <c r="N4648" s="1">
        <v>8192</v>
      </c>
      <c r="O4648" s="1">
        <v>128</v>
      </c>
      <c r="P4648" s="17">
        <v>1</v>
      </c>
      <c r="Q4648" s="3">
        <v>0.73930541622943302</v>
      </c>
      <c r="R4648" s="4">
        <v>0.99174689876970901</v>
      </c>
      <c r="S4648" s="7">
        <f t="shared" si="216"/>
        <v>5.6140000000000002E-2</v>
      </c>
      <c r="T4648" s="17">
        <f t="shared" si="217"/>
        <v>5.4000000000000001E-4</v>
      </c>
      <c r="U4648" s="54" t="b">
        <v>0</v>
      </c>
      <c r="V4648" s="55" t="b">
        <v>0</v>
      </c>
      <c r="W4648" s="10">
        <v>7148396</v>
      </c>
      <c r="Y4648" s="51"/>
    </row>
    <row r="4649" spans="1:25" x14ac:dyDescent="0.2">
      <c r="A4649" s="29" t="s">
        <v>23</v>
      </c>
      <c r="B4649" s="34" t="s">
        <v>4796</v>
      </c>
      <c r="C4649" s="31" t="s">
        <v>4965</v>
      </c>
      <c r="D4649" s="16">
        <v>1</v>
      </c>
      <c r="E4649" s="8">
        <v>256</v>
      </c>
      <c r="F4649" s="16">
        <v>202</v>
      </c>
      <c r="G4649" s="8">
        <f t="shared" si="218"/>
        <v>0.2109375</v>
      </c>
      <c r="H4649" s="7">
        <v>0.96997533712348805</v>
      </c>
      <c r="I4649" s="17">
        <v>0.88858643376077195</v>
      </c>
      <c r="J4649" s="3">
        <v>0.40880955890286902</v>
      </c>
      <c r="K4649" s="4">
        <v>0.97549241264265996</v>
      </c>
      <c r="L4649" s="7">
        <v>1</v>
      </c>
      <c r="M4649" s="1">
        <v>32</v>
      </c>
      <c r="N4649" s="1">
        <v>4096</v>
      </c>
      <c r="O4649" s="1">
        <v>128</v>
      </c>
      <c r="P4649" s="17">
        <v>1</v>
      </c>
      <c r="Q4649" s="3">
        <v>0.48587046528028799</v>
      </c>
      <c r="R4649" s="4">
        <v>0.96934154737282896</v>
      </c>
      <c r="S4649" s="7">
        <f t="shared" si="216"/>
        <v>7.7060000000000003E-2</v>
      </c>
      <c r="T4649" s="17">
        <f t="shared" si="217"/>
        <v>6.1500000000000001E-3</v>
      </c>
      <c r="U4649" s="54" t="b">
        <v>0</v>
      </c>
      <c r="V4649" s="55" t="b">
        <v>0</v>
      </c>
      <c r="W4649" s="10">
        <v>8198669</v>
      </c>
      <c r="Y4649" s="51"/>
    </row>
    <row r="4650" spans="1:25" x14ac:dyDescent="0.2">
      <c r="A4650" s="29" t="s">
        <v>49</v>
      </c>
      <c r="B4650" s="34" t="s">
        <v>4901</v>
      </c>
      <c r="C4650" s="31" t="s">
        <v>5070</v>
      </c>
      <c r="D4650" s="16">
        <v>1</v>
      </c>
      <c r="E4650" s="8">
        <v>256</v>
      </c>
      <c r="F4650" s="16">
        <v>59</v>
      </c>
      <c r="G4650" s="8">
        <f t="shared" si="218"/>
        <v>0.76953125</v>
      </c>
      <c r="H4650" s="7">
        <v>0.62381291906191805</v>
      </c>
      <c r="I4650" s="17">
        <v>1</v>
      </c>
      <c r="J4650" s="3">
        <v>0.58392175997055296</v>
      </c>
      <c r="K4650" s="4">
        <v>0.98290608619054798</v>
      </c>
      <c r="L4650" s="7">
        <v>1</v>
      </c>
      <c r="M4650" s="1">
        <v>128</v>
      </c>
      <c r="N4650" s="1">
        <v>4096</v>
      </c>
      <c r="O4650" s="1">
        <v>128</v>
      </c>
      <c r="P4650" s="17">
        <v>1</v>
      </c>
      <c r="Q4650" s="3">
        <v>0.60323335119128696</v>
      </c>
      <c r="R4650" s="4">
        <v>0.83824676269459697</v>
      </c>
      <c r="S4650" s="7">
        <f t="shared" si="216"/>
        <v>1.9310000000000001E-2</v>
      </c>
      <c r="T4650" s="17">
        <f t="shared" si="217"/>
        <v>-0.14466000000000001</v>
      </c>
      <c r="U4650" s="54" t="b">
        <v>0</v>
      </c>
      <c r="V4650" s="55" t="b">
        <v>0</v>
      </c>
      <c r="W4650" s="10">
        <v>4298221</v>
      </c>
      <c r="Y4650" s="51"/>
    </row>
    <row r="4651" spans="1:25" x14ac:dyDescent="0.2">
      <c r="A4651" s="29" t="s">
        <v>23</v>
      </c>
      <c r="B4651" s="34" t="s">
        <v>2360</v>
      </c>
      <c r="C4651" s="31" t="s">
        <v>4272</v>
      </c>
      <c r="D4651" s="16">
        <v>0</v>
      </c>
      <c r="E4651" s="8">
        <v>1024</v>
      </c>
      <c r="F4651" s="16">
        <v>690</v>
      </c>
      <c r="G4651" s="8">
        <f t="shared" si="218"/>
        <v>0.326171875</v>
      </c>
      <c r="H4651" s="7">
        <v>0.86710940490941801</v>
      </c>
      <c r="I4651" s="17">
        <v>0.99999998709205196</v>
      </c>
      <c r="J4651" s="3">
        <v>0.38155829903663402</v>
      </c>
      <c r="K4651" s="4">
        <v>0.99999996083327503</v>
      </c>
      <c r="L4651" s="7">
        <v>1</v>
      </c>
      <c r="M4651" s="1">
        <v>32</v>
      </c>
      <c r="N4651" s="1">
        <v>65536</v>
      </c>
      <c r="O4651" s="1">
        <v>128</v>
      </c>
      <c r="P4651" s="17">
        <v>1</v>
      </c>
      <c r="Q4651" s="3">
        <v>0.45786706389074</v>
      </c>
      <c r="R4651" s="4">
        <v>1.0000000952018699</v>
      </c>
      <c r="S4651" s="7">
        <f t="shared" si="216"/>
        <v>7.6310000000000003E-2</v>
      </c>
      <c r="T4651" s="17">
        <f t="shared" si="217"/>
        <v>0</v>
      </c>
      <c r="U4651" s="54" t="b">
        <v>0</v>
      </c>
      <c r="V4651" s="55" t="b">
        <v>0</v>
      </c>
      <c r="W4651" s="10">
        <v>122487556</v>
      </c>
      <c r="Y4651" s="51"/>
    </row>
    <row r="4652" spans="1:25" x14ac:dyDescent="0.2">
      <c r="A4652" s="29" t="s">
        <v>12</v>
      </c>
      <c r="B4652" s="34" t="s">
        <v>4930</v>
      </c>
      <c r="C4652" s="31" t="s">
        <v>5099</v>
      </c>
      <c r="D4652" s="16">
        <v>0</v>
      </c>
      <c r="E4652" s="8">
        <v>512</v>
      </c>
      <c r="F4652" s="16">
        <v>62</v>
      </c>
      <c r="G4652" s="8">
        <f t="shared" si="218"/>
        <v>0.87890625</v>
      </c>
      <c r="H4652" s="7">
        <v>0.69470952368431504</v>
      </c>
      <c r="I4652" s="17">
        <v>0.99999999932717298</v>
      </c>
      <c r="J4652" s="3">
        <v>0.65277571531144896</v>
      </c>
      <c r="K4652" s="4">
        <v>0.99993951682711402</v>
      </c>
      <c r="L4652" s="7">
        <v>1</v>
      </c>
      <c r="M4652" s="1">
        <v>32</v>
      </c>
      <c r="N4652" s="1">
        <v>16384</v>
      </c>
      <c r="O4652" s="1">
        <v>128</v>
      </c>
      <c r="P4652" s="17">
        <v>1</v>
      </c>
      <c r="Q4652" s="3">
        <v>0.66574734406173797</v>
      </c>
      <c r="R4652" s="4">
        <v>0.99994415897023203</v>
      </c>
      <c r="S4652" s="7">
        <f t="shared" si="216"/>
        <v>1.2970000000000001E-2</v>
      </c>
      <c r="T4652" s="17">
        <f t="shared" si="217"/>
        <v>0</v>
      </c>
      <c r="U4652" s="54" t="b">
        <v>0</v>
      </c>
      <c r="V4652" s="55" t="b">
        <v>0</v>
      </c>
      <c r="W4652" s="10">
        <v>4379926</v>
      </c>
      <c r="Y4652" s="51"/>
    </row>
    <row r="4653" spans="1:25" x14ac:dyDescent="0.2">
      <c r="A4653" s="29" t="s">
        <v>8</v>
      </c>
      <c r="B4653" s="34" t="s">
        <v>1943</v>
      </c>
      <c r="C4653" s="31" t="s">
        <v>3855</v>
      </c>
      <c r="D4653" s="16">
        <v>0</v>
      </c>
      <c r="E4653" s="8">
        <v>1024</v>
      </c>
      <c r="F4653" s="16">
        <v>406</v>
      </c>
      <c r="G4653" s="8">
        <f t="shared" si="218"/>
        <v>0.603515625</v>
      </c>
      <c r="H4653" s="7">
        <v>0.52933052712607198</v>
      </c>
      <c r="I4653" s="17">
        <v>0.99999950898621404</v>
      </c>
      <c r="J4653" s="3">
        <v>0.413982299887456</v>
      </c>
      <c r="K4653" s="4">
        <v>0.999925261508263</v>
      </c>
      <c r="L4653" s="7">
        <v>2</v>
      </c>
      <c r="M4653" s="1">
        <v>256</v>
      </c>
      <c r="N4653" s="1">
        <v>8192</v>
      </c>
      <c r="O4653" s="1">
        <v>128</v>
      </c>
      <c r="P4653" s="17">
        <v>1</v>
      </c>
      <c r="Q4653" s="3">
        <v>0.43226677498593902</v>
      </c>
      <c r="R4653" s="4">
        <v>1.0000020150518301</v>
      </c>
      <c r="S4653" s="7">
        <f t="shared" si="216"/>
        <v>1.8280000000000001E-2</v>
      </c>
      <c r="T4653" s="17">
        <f t="shared" si="217"/>
        <v>6.9999999999999994E-5</v>
      </c>
      <c r="U4653" s="54" t="b">
        <v>0</v>
      </c>
      <c r="V4653" s="55" t="b">
        <v>0</v>
      </c>
      <c r="W4653" s="10">
        <v>7704235</v>
      </c>
      <c r="Y4653" s="51"/>
    </row>
    <row r="4654" spans="1:25" x14ac:dyDescent="0.2">
      <c r="A4654" s="29" t="s">
        <v>56</v>
      </c>
      <c r="B4654" s="34" t="s">
        <v>4894</v>
      </c>
      <c r="C4654" s="31" t="s">
        <v>5063</v>
      </c>
      <c r="D4654" s="16">
        <v>1</v>
      </c>
      <c r="E4654" s="8">
        <v>4096</v>
      </c>
      <c r="F4654" s="16">
        <v>9</v>
      </c>
      <c r="G4654" s="8">
        <f t="shared" si="218"/>
        <v>0.997802734375</v>
      </c>
      <c r="H4654" s="7">
        <v>0.26228063361296999</v>
      </c>
      <c r="I4654" s="17">
        <v>1</v>
      </c>
      <c r="J4654" s="3">
        <v>0.34949728640497102</v>
      </c>
      <c r="K4654" s="4">
        <v>1</v>
      </c>
      <c r="L4654" s="7">
        <v>1</v>
      </c>
      <c r="M4654" s="1">
        <v>256</v>
      </c>
      <c r="N4654" s="1">
        <v>32768</v>
      </c>
      <c r="O4654" s="1">
        <v>128</v>
      </c>
      <c r="P4654" s="17">
        <v>1</v>
      </c>
      <c r="Q4654" s="3">
        <v>0.53135321698119398</v>
      </c>
      <c r="R4654" s="4">
        <v>1.0000000307252299</v>
      </c>
      <c r="S4654" s="7">
        <f t="shared" si="216"/>
        <v>-0.18185999999999999</v>
      </c>
      <c r="T4654" s="17">
        <f t="shared" si="217"/>
        <v>0</v>
      </c>
      <c r="U4654" s="54" t="b">
        <v>0</v>
      </c>
      <c r="V4654" s="55" t="b">
        <v>0</v>
      </c>
      <c r="W4654" s="10">
        <v>2743953</v>
      </c>
      <c r="Y4654" s="51"/>
    </row>
    <row r="4655" spans="1:25" x14ac:dyDescent="0.2">
      <c r="A4655" s="29" t="s">
        <v>43</v>
      </c>
      <c r="B4655" s="34" t="s">
        <v>1479</v>
      </c>
      <c r="C4655" s="31" t="s">
        <v>3391</v>
      </c>
      <c r="D4655" s="16">
        <v>1</v>
      </c>
      <c r="E4655" s="8">
        <v>4096</v>
      </c>
      <c r="F4655" s="16">
        <v>1738</v>
      </c>
      <c r="G4655" s="8">
        <f t="shared" si="218"/>
        <v>0.57568359375</v>
      </c>
      <c r="H4655" s="7">
        <v>0.46915498575160203</v>
      </c>
      <c r="I4655" s="17">
        <v>1</v>
      </c>
      <c r="J4655" s="3">
        <v>0.32210449815623299</v>
      </c>
      <c r="K4655" s="4">
        <v>0.99871557533396604</v>
      </c>
      <c r="L4655" s="7">
        <v>3</v>
      </c>
      <c r="M4655" s="1">
        <v>256</v>
      </c>
      <c r="N4655" s="1">
        <v>32768</v>
      </c>
      <c r="O4655" s="1">
        <v>128</v>
      </c>
      <c r="P4655" s="17">
        <v>1</v>
      </c>
      <c r="Q4655" s="3">
        <v>0.32766340720243797</v>
      </c>
      <c r="R4655" s="4">
        <v>0.99770448572082104</v>
      </c>
      <c r="S4655" s="7">
        <f t="shared" si="216"/>
        <v>5.5599999999999998E-3</v>
      </c>
      <c r="T4655" s="17">
        <f t="shared" si="217"/>
        <v>-1.01E-3</v>
      </c>
      <c r="U4655" s="54" t="b">
        <v>0</v>
      </c>
      <c r="V4655" s="55" t="b">
        <v>0</v>
      </c>
      <c r="W4655" s="10">
        <v>62877814</v>
      </c>
      <c r="Y4655" s="51"/>
    </row>
    <row r="4656" spans="1:25" x14ac:dyDescent="0.2">
      <c r="A4656" s="29" t="s">
        <v>9</v>
      </c>
      <c r="B4656" s="34" t="s">
        <v>2706</v>
      </c>
      <c r="C4656" s="31" t="s">
        <v>4618</v>
      </c>
      <c r="D4656" s="16">
        <v>0</v>
      </c>
      <c r="E4656" s="8">
        <v>2048</v>
      </c>
      <c r="F4656" s="16">
        <v>1378</v>
      </c>
      <c r="G4656" s="8">
        <f t="shared" si="218"/>
        <v>0.3271484375</v>
      </c>
      <c r="H4656" s="7">
        <v>0.75685235533055195</v>
      </c>
      <c r="I4656" s="17">
        <v>0.999999999999998</v>
      </c>
      <c r="J4656" s="3">
        <v>0.52971922970488206</v>
      </c>
      <c r="K4656" s="4">
        <v>0.99999997852338596</v>
      </c>
      <c r="L4656" s="7">
        <v>1</v>
      </c>
      <c r="M4656" s="1">
        <v>128</v>
      </c>
      <c r="N4656" s="1">
        <v>65536</v>
      </c>
      <c r="O4656" s="1">
        <v>128</v>
      </c>
      <c r="P4656" s="17">
        <v>1</v>
      </c>
      <c r="Q4656" s="3">
        <v>0.62189895952715801</v>
      </c>
      <c r="R4656" s="4">
        <v>0.99999999412183804</v>
      </c>
      <c r="S4656" s="7">
        <f t="shared" si="216"/>
        <v>9.2179999999999998E-2</v>
      </c>
      <c r="T4656" s="17">
        <f t="shared" si="217"/>
        <v>0</v>
      </c>
      <c r="U4656" s="54" t="b">
        <v>1</v>
      </c>
      <c r="V4656" s="55" t="b">
        <v>0</v>
      </c>
      <c r="W4656" s="10">
        <v>951039097</v>
      </c>
      <c r="Y4656" s="51"/>
    </row>
    <row r="4657" spans="1:25" x14ac:dyDescent="0.2">
      <c r="A4657" s="29" t="s">
        <v>55</v>
      </c>
      <c r="B4657" s="34" t="s">
        <v>4799</v>
      </c>
      <c r="C4657" s="31" t="s">
        <v>4968</v>
      </c>
      <c r="D4657" s="16">
        <v>1</v>
      </c>
      <c r="E4657" s="8">
        <v>1024</v>
      </c>
      <c r="F4657" s="16">
        <v>743</v>
      </c>
      <c r="G4657" s="8">
        <f t="shared" si="218"/>
        <v>0.2744140625</v>
      </c>
      <c r="H4657" s="7">
        <v>0.96144868746186096</v>
      </c>
      <c r="I4657" s="17">
        <v>1</v>
      </c>
      <c r="J4657" s="3">
        <v>0.51363389269305504</v>
      </c>
      <c r="K4657" s="4">
        <v>0.998944452196046</v>
      </c>
      <c r="L4657" s="7">
        <v>1</v>
      </c>
      <c r="M4657" s="1">
        <v>128</v>
      </c>
      <c r="N4657" s="1">
        <v>65536</v>
      </c>
      <c r="O4657" s="1">
        <v>128</v>
      </c>
      <c r="P4657" s="17">
        <v>1</v>
      </c>
      <c r="Q4657" s="3">
        <v>0.66282554633823298</v>
      </c>
      <c r="R4657" s="4">
        <v>0.98685069410453996</v>
      </c>
      <c r="S4657" s="7">
        <f t="shared" si="216"/>
        <v>0.14918999999999999</v>
      </c>
      <c r="T4657" s="17">
        <f t="shared" si="217"/>
        <v>-1.209E-2</v>
      </c>
      <c r="U4657" s="54" t="b">
        <v>1</v>
      </c>
      <c r="V4657" s="55" t="b">
        <v>0</v>
      </c>
      <c r="W4657" s="10">
        <v>371320774</v>
      </c>
      <c r="Y4657" s="51"/>
    </row>
    <row r="4658" spans="1:25" x14ac:dyDescent="0.2">
      <c r="A4658" s="29" t="s">
        <v>14</v>
      </c>
      <c r="B4658" s="34" t="s">
        <v>2561</v>
      </c>
      <c r="C4658" s="31" t="s">
        <v>4473</v>
      </c>
      <c r="D4658" s="16">
        <v>1</v>
      </c>
      <c r="E4658" s="8">
        <v>4096</v>
      </c>
      <c r="F4658" s="16">
        <v>2133</v>
      </c>
      <c r="G4658" s="8">
        <f t="shared" si="218"/>
        <v>0.479248046875</v>
      </c>
      <c r="H4658" s="7">
        <v>0.58401400509149104</v>
      </c>
      <c r="I4658" s="17">
        <v>0.999999999999999</v>
      </c>
      <c r="J4658" s="3">
        <v>0.347071819222042</v>
      </c>
      <c r="K4658" s="4">
        <v>0.99903724593996401</v>
      </c>
      <c r="L4658" s="7">
        <v>3</v>
      </c>
      <c r="M4658" s="1">
        <v>64</v>
      </c>
      <c r="N4658" s="1">
        <v>32768</v>
      </c>
      <c r="O4658" s="1">
        <v>128</v>
      </c>
      <c r="P4658" s="17">
        <v>1</v>
      </c>
      <c r="Q4658" s="3">
        <v>0.35332979735750503</v>
      </c>
      <c r="R4658" s="4">
        <v>0.999134062735623</v>
      </c>
      <c r="S4658" s="7">
        <f t="shared" si="216"/>
        <v>6.2599999999999999E-3</v>
      </c>
      <c r="T4658" s="17">
        <f t="shared" si="217"/>
        <v>1E-4</v>
      </c>
      <c r="U4658" s="54" t="b">
        <v>0</v>
      </c>
      <c r="V4658" s="55" t="b">
        <v>0</v>
      </c>
      <c r="W4658" s="10">
        <v>40687599</v>
      </c>
      <c r="Y4658" s="51"/>
    </row>
    <row r="4659" spans="1:25" x14ac:dyDescent="0.2">
      <c r="A4659" s="29" t="s">
        <v>21</v>
      </c>
      <c r="B4659" s="34" t="s">
        <v>972</v>
      </c>
      <c r="C4659" s="31" t="s">
        <v>2884</v>
      </c>
      <c r="D4659" s="16">
        <v>0.5</v>
      </c>
      <c r="E4659" s="8">
        <v>512</v>
      </c>
      <c r="F4659" s="16">
        <v>354</v>
      </c>
      <c r="G4659" s="8">
        <f t="shared" si="218"/>
        <v>0.30859375</v>
      </c>
      <c r="H4659" s="7">
        <v>0.87983375215742499</v>
      </c>
      <c r="I4659" s="17">
        <v>1</v>
      </c>
      <c r="J4659" s="3">
        <v>0.617055680811607</v>
      </c>
      <c r="K4659" s="4">
        <v>0.99999998233715903</v>
      </c>
      <c r="L4659" s="7">
        <v>3</v>
      </c>
      <c r="M4659" s="1">
        <v>32</v>
      </c>
      <c r="N4659" s="1">
        <v>16384</v>
      </c>
      <c r="O4659" s="1">
        <v>128</v>
      </c>
      <c r="P4659" s="17">
        <v>1</v>
      </c>
      <c r="Q4659" s="3">
        <v>0.63168144211473598</v>
      </c>
      <c r="R4659" s="4">
        <v>1.0000000022462101</v>
      </c>
      <c r="S4659" s="7">
        <f t="shared" si="216"/>
        <v>1.4630000000000001E-2</v>
      </c>
      <c r="T4659" s="17">
        <f t="shared" si="217"/>
        <v>0</v>
      </c>
      <c r="U4659" s="54" t="b">
        <v>0</v>
      </c>
      <c r="V4659" s="55" t="b">
        <v>0</v>
      </c>
      <c r="W4659" s="10">
        <v>7459956</v>
      </c>
      <c r="Y4659" s="51"/>
    </row>
    <row r="4660" spans="1:25" x14ac:dyDescent="0.2">
      <c r="A4660" s="29" t="s">
        <v>36</v>
      </c>
      <c r="B4660" s="34" t="s">
        <v>2086</v>
      </c>
      <c r="C4660" s="31" t="s">
        <v>3998</v>
      </c>
      <c r="D4660" s="16">
        <v>1</v>
      </c>
      <c r="E4660" s="8">
        <v>256</v>
      </c>
      <c r="F4660" s="16">
        <v>177</v>
      </c>
      <c r="G4660" s="8">
        <f t="shared" si="218"/>
        <v>0.30859375</v>
      </c>
      <c r="H4660" s="7">
        <v>0.99957632121010598</v>
      </c>
      <c r="I4660" s="17">
        <v>0.84781135553230202</v>
      </c>
      <c r="J4660" s="3">
        <v>0.42896244988091897</v>
      </c>
      <c r="K4660" s="4">
        <v>0.91888879097498699</v>
      </c>
      <c r="L4660" s="7">
        <v>2</v>
      </c>
      <c r="M4660" s="1">
        <v>128</v>
      </c>
      <c r="N4660" s="1">
        <v>65536</v>
      </c>
      <c r="O4660" s="1">
        <v>128</v>
      </c>
      <c r="P4660" s="17">
        <v>1</v>
      </c>
      <c r="Q4660" s="3">
        <v>0.51403052480029199</v>
      </c>
      <c r="R4660" s="4">
        <v>0.89938684234986399</v>
      </c>
      <c r="S4660" s="7">
        <f t="shared" si="216"/>
        <v>8.5070000000000007E-2</v>
      </c>
      <c r="T4660" s="17">
        <f t="shared" si="217"/>
        <v>1.95E-2</v>
      </c>
      <c r="U4660" s="54" t="b">
        <v>0</v>
      </c>
      <c r="V4660" s="55" t="b">
        <v>1</v>
      </c>
      <c r="W4660" s="10">
        <v>9216242</v>
      </c>
      <c r="Y4660" s="51"/>
    </row>
    <row r="4661" spans="1:25" x14ac:dyDescent="0.2">
      <c r="A4661" s="29" t="s">
        <v>37</v>
      </c>
      <c r="B4661" s="34" t="s">
        <v>1788</v>
      </c>
      <c r="C4661" s="31" t="s">
        <v>3700</v>
      </c>
      <c r="D4661" s="16">
        <v>0.5</v>
      </c>
      <c r="E4661" s="8">
        <v>256</v>
      </c>
      <c r="F4661" s="16">
        <v>61</v>
      </c>
      <c r="G4661" s="8">
        <f t="shared" si="218"/>
        <v>0.76171875</v>
      </c>
      <c r="H4661" s="7">
        <v>0.78633429575138303</v>
      </c>
      <c r="I4661" s="17">
        <v>0.99608639674487598</v>
      </c>
      <c r="J4661" s="3">
        <v>0.62206433323751897</v>
      </c>
      <c r="K4661" s="4">
        <v>0.99168420045737504</v>
      </c>
      <c r="L4661" s="7">
        <v>3</v>
      </c>
      <c r="M4661" s="1">
        <v>32</v>
      </c>
      <c r="N4661" s="1">
        <v>65536</v>
      </c>
      <c r="O4661" s="1">
        <v>128</v>
      </c>
      <c r="P4661" s="17">
        <v>1</v>
      </c>
      <c r="Q4661" s="3">
        <v>0.63140814890123798</v>
      </c>
      <c r="R4661" s="4">
        <v>0.99251479694911504</v>
      </c>
      <c r="S4661" s="7">
        <f t="shared" si="216"/>
        <v>9.3399999999999993E-3</v>
      </c>
      <c r="T4661" s="17">
        <f t="shared" si="217"/>
        <v>8.3000000000000001E-4</v>
      </c>
      <c r="U4661" s="54" t="b">
        <v>0</v>
      </c>
      <c r="V4661" s="55" t="b">
        <v>0</v>
      </c>
      <c r="W4661" s="10">
        <v>4100818</v>
      </c>
      <c r="Y4661" s="51"/>
    </row>
    <row r="4662" spans="1:25" x14ac:dyDescent="0.2">
      <c r="A4662" s="29" t="s">
        <v>49</v>
      </c>
      <c r="B4662" s="34" t="s">
        <v>4901</v>
      </c>
      <c r="C4662" s="31" t="s">
        <v>5070</v>
      </c>
      <c r="D4662" s="16">
        <v>1</v>
      </c>
      <c r="E4662" s="8">
        <v>256</v>
      </c>
      <c r="F4662" s="16">
        <v>59</v>
      </c>
      <c r="G4662" s="8">
        <f t="shared" si="218"/>
        <v>0.76953125</v>
      </c>
      <c r="H4662" s="7">
        <v>0.62381291906191905</v>
      </c>
      <c r="I4662" s="17">
        <v>1</v>
      </c>
      <c r="J4662" s="3">
        <v>0.58312847963334602</v>
      </c>
      <c r="K4662" s="4">
        <v>0.98613490075607602</v>
      </c>
      <c r="L4662" s="7">
        <v>1</v>
      </c>
      <c r="M4662" s="1">
        <v>256</v>
      </c>
      <c r="N4662" s="1">
        <v>32768</v>
      </c>
      <c r="O4662" s="1">
        <v>128</v>
      </c>
      <c r="P4662" s="17">
        <v>1</v>
      </c>
      <c r="Q4662" s="3">
        <v>0.61173671718495204</v>
      </c>
      <c r="R4662" s="4">
        <v>0.79427989255542897</v>
      </c>
      <c r="S4662" s="7">
        <f t="shared" si="216"/>
        <v>2.861E-2</v>
      </c>
      <c r="T4662" s="17">
        <f t="shared" si="217"/>
        <v>-0.19186</v>
      </c>
      <c r="U4662" s="54" t="b">
        <v>0</v>
      </c>
      <c r="V4662" s="55" t="b">
        <v>0</v>
      </c>
      <c r="W4662" s="10">
        <v>5241898</v>
      </c>
      <c r="Y4662" s="51"/>
    </row>
    <row r="4663" spans="1:25" x14ac:dyDescent="0.2">
      <c r="A4663" s="29" t="s">
        <v>22</v>
      </c>
      <c r="B4663" s="34" t="s">
        <v>2121</v>
      </c>
      <c r="C4663" s="31" t="s">
        <v>4033</v>
      </c>
      <c r="D4663" s="16">
        <v>0</v>
      </c>
      <c r="E4663" s="8">
        <v>1024</v>
      </c>
      <c r="F4663" s="16">
        <v>529</v>
      </c>
      <c r="G4663" s="8">
        <f t="shared" si="218"/>
        <v>0.4833984375</v>
      </c>
      <c r="H4663" s="7">
        <v>0.79721840189130899</v>
      </c>
      <c r="I4663" s="17">
        <v>0.99999966896848003</v>
      </c>
      <c r="J4663" s="3">
        <v>0.61340998686775605</v>
      </c>
      <c r="K4663" s="4">
        <v>1.0000000715563799</v>
      </c>
      <c r="L4663" s="7">
        <v>2</v>
      </c>
      <c r="M4663" s="1">
        <v>64</v>
      </c>
      <c r="N4663" s="1">
        <v>32768</v>
      </c>
      <c r="O4663" s="1">
        <v>128</v>
      </c>
      <c r="P4663" s="17">
        <v>1</v>
      </c>
      <c r="Q4663" s="3">
        <v>0.67234163097126498</v>
      </c>
      <c r="R4663" s="4">
        <v>1.00000001070523</v>
      </c>
      <c r="S4663" s="7">
        <f t="shared" si="216"/>
        <v>5.8930000000000003E-2</v>
      </c>
      <c r="T4663" s="17">
        <f t="shared" si="217"/>
        <v>0</v>
      </c>
      <c r="U4663" s="54" t="b">
        <v>0</v>
      </c>
      <c r="V4663" s="55" t="b">
        <v>0</v>
      </c>
      <c r="W4663" s="10">
        <v>16583268</v>
      </c>
      <c r="Y4663" s="51"/>
    </row>
    <row r="4664" spans="1:25" x14ac:dyDescent="0.2">
      <c r="A4664" s="29" t="s">
        <v>26</v>
      </c>
      <c r="B4664" s="34" t="s">
        <v>1802</v>
      </c>
      <c r="C4664" s="31" t="s">
        <v>3714</v>
      </c>
      <c r="D4664" s="16">
        <v>0.5</v>
      </c>
      <c r="E4664" s="8">
        <v>256</v>
      </c>
      <c r="F4664" s="16">
        <v>210</v>
      </c>
      <c r="G4664" s="8">
        <f t="shared" si="218"/>
        <v>0.1796875</v>
      </c>
      <c r="H4664" s="7">
        <v>0.94969553605109802</v>
      </c>
      <c r="I4664" s="17">
        <v>0.93001940089284296</v>
      </c>
      <c r="J4664" s="3">
        <v>0.39228069704112301</v>
      </c>
      <c r="K4664" s="4">
        <v>0.964542683893022</v>
      </c>
      <c r="L4664" s="7">
        <v>1</v>
      </c>
      <c r="M4664" s="1">
        <v>32</v>
      </c>
      <c r="N4664" s="1">
        <v>32768</v>
      </c>
      <c r="O4664" s="1">
        <v>128</v>
      </c>
      <c r="P4664" s="17">
        <v>1</v>
      </c>
      <c r="Q4664" s="3">
        <v>0.47498409098449101</v>
      </c>
      <c r="R4664" s="4">
        <v>0.96366251156166205</v>
      </c>
      <c r="S4664" s="7">
        <f t="shared" si="216"/>
        <v>8.2699999999999996E-2</v>
      </c>
      <c r="T4664" s="17">
        <f t="shared" si="217"/>
        <v>8.8000000000000003E-4</v>
      </c>
      <c r="U4664" s="54" t="b">
        <v>0</v>
      </c>
      <c r="V4664" s="55" t="b">
        <v>0</v>
      </c>
      <c r="W4664" s="10">
        <v>13077945</v>
      </c>
      <c r="Y4664" s="51"/>
    </row>
    <row r="4665" spans="1:25" x14ac:dyDescent="0.2">
      <c r="A4665" s="29" t="s">
        <v>11</v>
      </c>
      <c r="B4665" s="34" t="s">
        <v>4898</v>
      </c>
      <c r="C4665" s="31" t="s">
        <v>5067</v>
      </c>
      <c r="D4665" s="16">
        <v>0</v>
      </c>
      <c r="E4665" s="8">
        <v>4096</v>
      </c>
      <c r="F4665" s="16">
        <v>1146</v>
      </c>
      <c r="G4665" s="8">
        <f t="shared" si="218"/>
        <v>0.72021484375</v>
      </c>
      <c r="H4665" s="7">
        <v>0.47269860338662001</v>
      </c>
      <c r="I4665" s="17">
        <v>0.999999999999998</v>
      </c>
      <c r="J4665" s="3">
        <v>0.356000283312708</v>
      </c>
      <c r="K4665" s="4">
        <v>0.99999265730081199</v>
      </c>
      <c r="L4665" s="7">
        <v>1</v>
      </c>
      <c r="M4665" s="1">
        <v>64</v>
      </c>
      <c r="N4665" s="1">
        <v>65536</v>
      </c>
      <c r="O4665" s="1">
        <v>128</v>
      </c>
      <c r="P4665" s="17">
        <v>1</v>
      </c>
      <c r="Q4665" s="3">
        <v>0.382032992632372</v>
      </c>
      <c r="R4665" s="4">
        <v>0.99999972486994604</v>
      </c>
      <c r="S4665" s="7">
        <f t="shared" si="216"/>
        <v>2.6030000000000001E-2</v>
      </c>
      <c r="T4665" s="17">
        <f t="shared" si="217"/>
        <v>1.0000000000000001E-5</v>
      </c>
      <c r="U4665" s="54" t="b">
        <v>0</v>
      </c>
      <c r="V4665" s="55" t="b">
        <v>0</v>
      </c>
      <c r="W4665" s="10">
        <v>51860699</v>
      </c>
      <c r="Y4665" s="51"/>
    </row>
    <row r="4666" spans="1:25" x14ac:dyDescent="0.2">
      <c r="A4666" s="29" t="s">
        <v>19</v>
      </c>
      <c r="B4666" s="34" t="s">
        <v>2635</v>
      </c>
      <c r="C4666" s="31" t="s">
        <v>4547</v>
      </c>
      <c r="D4666" s="16">
        <v>0</v>
      </c>
      <c r="E4666" s="8">
        <v>256</v>
      </c>
      <c r="F4666" s="16">
        <v>113</v>
      </c>
      <c r="G4666" s="8">
        <f t="shared" si="218"/>
        <v>0.55859375</v>
      </c>
      <c r="H4666" s="7">
        <v>0.88040821225914201</v>
      </c>
      <c r="I4666" s="17">
        <v>0.99178284426886099</v>
      </c>
      <c r="J4666" s="3">
        <v>0.71543095806335599</v>
      </c>
      <c r="K4666" s="4">
        <v>0.99759350813830105</v>
      </c>
      <c r="L4666" s="7">
        <v>1</v>
      </c>
      <c r="M4666" s="1">
        <v>64</v>
      </c>
      <c r="N4666" s="1">
        <v>2048</v>
      </c>
      <c r="O4666" s="1">
        <v>128</v>
      </c>
      <c r="P4666" s="17">
        <v>1</v>
      </c>
      <c r="Q4666" s="3">
        <v>0.75746172091678798</v>
      </c>
      <c r="R4666" s="4">
        <v>0.99758698454221195</v>
      </c>
      <c r="S4666" s="7">
        <f t="shared" si="216"/>
        <v>4.2029999999999998E-2</v>
      </c>
      <c r="T4666" s="17">
        <f t="shared" si="217"/>
        <v>1.0000000000000001E-5</v>
      </c>
      <c r="U4666" s="54" t="b">
        <v>0</v>
      </c>
      <c r="V4666" s="55" t="b">
        <v>0</v>
      </c>
      <c r="W4666" s="10">
        <v>6750999</v>
      </c>
      <c r="Y4666" s="51"/>
    </row>
    <row r="4667" spans="1:25" x14ac:dyDescent="0.2">
      <c r="A4667" s="29" t="s">
        <v>47</v>
      </c>
      <c r="B4667" s="34" t="s">
        <v>1199</v>
      </c>
      <c r="C4667" s="31" t="s">
        <v>3111</v>
      </c>
      <c r="D4667" s="16">
        <v>0</v>
      </c>
      <c r="E4667" s="8">
        <v>256</v>
      </c>
      <c r="F4667" s="16">
        <v>187</v>
      </c>
      <c r="G4667" s="8">
        <f t="shared" si="218"/>
        <v>0.26953125</v>
      </c>
      <c r="H4667" s="7">
        <v>0.93590707820516805</v>
      </c>
      <c r="I4667" s="17">
        <v>0.94339592480232803</v>
      </c>
      <c r="J4667" s="3">
        <v>0.65577133323840597</v>
      </c>
      <c r="K4667" s="4">
        <v>0.96554025152029799</v>
      </c>
      <c r="L4667" s="7">
        <v>2</v>
      </c>
      <c r="M4667" s="1">
        <v>64</v>
      </c>
      <c r="N4667" s="1">
        <v>4096</v>
      </c>
      <c r="O4667" s="1">
        <v>128</v>
      </c>
      <c r="P4667" s="17">
        <v>1</v>
      </c>
      <c r="Q4667" s="3">
        <v>0.72998517588018097</v>
      </c>
      <c r="R4667" s="4">
        <v>0.96332601767811199</v>
      </c>
      <c r="S4667" s="7">
        <f t="shared" si="216"/>
        <v>7.4209999999999998E-2</v>
      </c>
      <c r="T4667" s="17">
        <f t="shared" si="217"/>
        <v>2.2100000000000002E-3</v>
      </c>
      <c r="U4667" s="54" t="b">
        <v>0</v>
      </c>
      <c r="V4667" s="55" t="b">
        <v>0</v>
      </c>
      <c r="W4667" s="10">
        <v>5769867</v>
      </c>
      <c r="Y4667" s="51"/>
    </row>
    <row r="4668" spans="1:25" x14ac:dyDescent="0.2">
      <c r="A4668" s="29" t="s">
        <v>34</v>
      </c>
      <c r="B4668" s="34" t="s">
        <v>2073</v>
      </c>
      <c r="C4668" s="31" t="s">
        <v>3985</v>
      </c>
      <c r="D4668" s="16">
        <v>1</v>
      </c>
      <c r="E4668" s="8">
        <v>512</v>
      </c>
      <c r="F4668" s="16">
        <v>216</v>
      </c>
      <c r="G4668" s="8">
        <f t="shared" si="218"/>
        <v>0.578125</v>
      </c>
      <c r="H4668" s="7">
        <v>0.94847854315399205</v>
      </c>
      <c r="I4668" s="17">
        <v>1</v>
      </c>
      <c r="J4668" s="3">
        <v>0.72936451081836196</v>
      </c>
      <c r="K4668" s="4">
        <v>1.0000000010572601</v>
      </c>
      <c r="L4668" s="7">
        <v>1</v>
      </c>
      <c r="M4668" s="1">
        <v>128</v>
      </c>
      <c r="N4668" s="1">
        <v>4096</v>
      </c>
      <c r="O4668" s="1">
        <v>128</v>
      </c>
      <c r="P4668" s="17">
        <v>1</v>
      </c>
      <c r="Q4668" s="3">
        <v>0.79606468222874205</v>
      </c>
      <c r="R4668" s="4">
        <v>1.0000000397281801</v>
      </c>
      <c r="S4668" s="7">
        <f t="shared" si="216"/>
        <v>6.6699999999999995E-2</v>
      </c>
      <c r="T4668" s="17">
        <f t="shared" si="217"/>
        <v>0</v>
      </c>
      <c r="U4668" s="54" t="b">
        <v>0</v>
      </c>
      <c r="V4668" s="55" t="b">
        <v>0</v>
      </c>
      <c r="W4668" s="10">
        <v>5637063</v>
      </c>
      <c r="Y4668" s="51"/>
    </row>
    <row r="4669" spans="1:25" x14ac:dyDescent="0.2">
      <c r="A4669" s="29" t="s">
        <v>19</v>
      </c>
      <c r="B4669" s="34" t="s">
        <v>2067</v>
      </c>
      <c r="C4669" s="31" t="s">
        <v>3979</v>
      </c>
      <c r="D4669" s="16">
        <v>0.5</v>
      </c>
      <c r="E4669" s="8">
        <v>2048</v>
      </c>
      <c r="F4669" s="16">
        <v>658</v>
      </c>
      <c r="G4669" s="8">
        <f t="shared" si="218"/>
        <v>0.6787109375</v>
      </c>
      <c r="H4669" s="7">
        <v>0.38293865062000199</v>
      </c>
      <c r="I4669" s="17">
        <v>0.99995280410487297</v>
      </c>
      <c r="J4669" s="3">
        <v>0.33850258898762298</v>
      </c>
      <c r="K4669" s="4">
        <v>0.99359913833220503</v>
      </c>
      <c r="L4669" s="7">
        <v>2</v>
      </c>
      <c r="M4669" s="1">
        <v>32</v>
      </c>
      <c r="N4669" s="1">
        <v>32768</v>
      </c>
      <c r="O4669" s="1">
        <v>128</v>
      </c>
      <c r="P4669" s="17">
        <v>1</v>
      </c>
      <c r="Q4669" s="3">
        <v>0.34703258199459103</v>
      </c>
      <c r="R4669" s="4">
        <v>0.99452528197138901</v>
      </c>
      <c r="S4669" s="7">
        <f t="shared" si="216"/>
        <v>8.5299999999999994E-3</v>
      </c>
      <c r="T4669" s="17">
        <f t="shared" si="217"/>
        <v>9.3000000000000005E-4</v>
      </c>
      <c r="U4669" s="54" t="b">
        <v>0</v>
      </c>
      <c r="V4669" s="55" t="b">
        <v>0</v>
      </c>
      <c r="W4669" s="10">
        <v>28833097</v>
      </c>
      <c r="Y4669" s="51"/>
    </row>
    <row r="4670" spans="1:25" x14ac:dyDescent="0.2">
      <c r="A4670" s="29" t="s">
        <v>5</v>
      </c>
      <c r="B4670" s="34" t="s">
        <v>1632</v>
      </c>
      <c r="C4670" s="31" t="s">
        <v>3544</v>
      </c>
      <c r="D4670" s="16">
        <v>0</v>
      </c>
      <c r="E4670" s="8">
        <v>512</v>
      </c>
      <c r="F4670" s="16">
        <v>267</v>
      </c>
      <c r="G4670" s="8">
        <f t="shared" si="218"/>
        <v>0.478515625</v>
      </c>
      <c r="H4670" s="7">
        <v>0.81243149372630996</v>
      </c>
      <c r="I4670" s="17">
        <v>1</v>
      </c>
      <c r="J4670" s="3">
        <v>0.63515768168555797</v>
      </c>
      <c r="K4670" s="4">
        <v>0.99999977720102795</v>
      </c>
      <c r="L4670" s="7">
        <v>2</v>
      </c>
      <c r="M4670" s="1">
        <v>32</v>
      </c>
      <c r="N4670" s="1">
        <v>16384</v>
      </c>
      <c r="O4670" s="1">
        <v>128</v>
      </c>
      <c r="P4670" s="17">
        <v>1</v>
      </c>
      <c r="Q4670" s="3">
        <v>0.68431426032405696</v>
      </c>
      <c r="R4670" s="4">
        <v>0.99999999196342404</v>
      </c>
      <c r="S4670" s="7">
        <f t="shared" si="216"/>
        <v>4.9160000000000002E-2</v>
      </c>
      <c r="T4670" s="17">
        <f t="shared" si="217"/>
        <v>0</v>
      </c>
      <c r="U4670" s="54" t="b">
        <v>0</v>
      </c>
      <c r="V4670" s="55" t="b">
        <v>0</v>
      </c>
      <c r="W4670" s="10">
        <v>8641432</v>
      </c>
      <c r="Y4670" s="51"/>
    </row>
    <row r="4671" spans="1:25" x14ac:dyDescent="0.2">
      <c r="A4671" s="29" t="s">
        <v>37</v>
      </c>
      <c r="B4671" s="34" t="s">
        <v>2102</v>
      </c>
      <c r="C4671" s="31" t="s">
        <v>4014</v>
      </c>
      <c r="D4671" s="16">
        <v>0.5</v>
      </c>
      <c r="E4671" s="8">
        <v>1024</v>
      </c>
      <c r="F4671" s="16">
        <v>128</v>
      </c>
      <c r="G4671" s="8">
        <f t="shared" si="218"/>
        <v>0.875</v>
      </c>
      <c r="H4671" s="7">
        <v>0.54978168455312104</v>
      </c>
      <c r="I4671" s="17">
        <v>0.99999999885742796</v>
      </c>
      <c r="J4671" s="3">
        <v>0.45724964598732798</v>
      </c>
      <c r="K4671" s="4">
        <v>0.99021011375553003</v>
      </c>
      <c r="L4671" s="7">
        <v>2</v>
      </c>
      <c r="M4671" s="1">
        <v>128</v>
      </c>
      <c r="N4671" s="1">
        <v>32768</v>
      </c>
      <c r="O4671" s="1">
        <v>128</v>
      </c>
      <c r="P4671" s="17">
        <v>1</v>
      </c>
      <c r="Q4671" s="3">
        <v>0.47488600407827303</v>
      </c>
      <c r="R4671" s="4">
        <v>0.94849303223876003</v>
      </c>
      <c r="S4671" s="7">
        <f t="shared" si="216"/>
        <v>1.7639999999999999E-2</v>
      </c>
      <c r="T4671" s="17">
        <f t="shared" si="217"/>
        <v>-4.172E-2</v>
      </c>
      <c r="U4671" s="54" t="b">
        <v>0</v>
      </c>
      <c r="V4671" s="55" t="b">
        <v>0</v>
      </c>
      <c r="W4671" s="10">
        <v>4540618</v>
      </c>
      <c r="Y4671" s="51"/>
    </row>
    <row r="4672" spans="1:25" x14ac:dyDescent="0.2">
      <c r="A4672" s="29" t="s">
        <v>39</v>
      </c>
      <c r="B4672" s="34" t="s">
        <v>1129</v>
      </c>
      <c r="C4672" s="31" t="s">
        <v>3041</v>
      </c>
      <c r="D4672" s="16">
        <v>1</v>
      </c>
      <c r="E4672" s="8">
        <v>256</v>
      </c>
      <c r="F4672" s="16">
        <v>107</v>
      </c>
      <c r="G4672" s="8">
        <f t="shared" si="218"/>
        <v>0.58203125</v>
      </c>
      <c r="H4672" s="7">
        <v>0.94283852069668395</v>
      </c>
      <c r="I4672" s="17">
        <v>0.94612921039521303</v>
      </c>
      <c r="J4672" s="3">
        <v>0.80074276607933004</v>
      </c>
      <c r="K4672" s="4">
        <v>0.99794032727414705</v>
      </c>
      <c r="L4672" s="7">
        <v>3</v>
      </c>
      <c r="M4672" s="1">
        <v>128</v>
      </c>
      <c r="N4672" s="1">
        <v>65536</v>
      </c>
      <c r="O4672" s="1">
        <v>128</v>
      </c>
      <c r="P4672" s="17">
        <v>1</v>
      </c>
      <c r="Q4672" s="3">
        <v>0.84775883504750904</v>
      </c>
      <c r="R4672" s="4">
        <v>0.99190068675516097</v>
      </c>
      <c r="S4672" s="7">
        <f t="shared" si="216"/>
        <v>4.7019999999999999E-2</v>
      </c>
      <c r="T4672" s="17">
        <f t="shared" si="217"/>
        <v>6.0400000000000002E-3</v>
      </c>
      <c r="U4672" s="54" t="b">
        <v>0</v>
      </c>
      <c r="V4672" s="55" t="b">
        <v>0</v>
      </c>
      <c r="W4672" s="10">
        <v>7680230</v>
      </c>
      <c r="Y4672" s="51"/>
    </row>
    <row r="4673" spans="1:25" x14ac:dyDescent="0.2">
      <c r="A4673" s="29" t="s">
        <v>28</v>
      </c>
      <c r="B4673" s="34" t="s">
        <v>2037</v>
      </c>
      <c r="C4673" s="31" t="s">
        <v>3949</v>
      </c>
      <c r="D4673" s="16">
        <v>0.5</v>
      </c>
      <c r="E4673" s="8">
        <v>512</v>
      </c>
      <c r="F4673" s="16">
        <v>43</v>
      </c>
      <c r="G4673" s="8">
        <f t="shared" si="218"/>
        <v>0.916015625</v>
      </c>
      <c r="H4673" s="7">
        <v>0.605970385270034</v>
      </c>
      <c r="I4673" s="17">
        <v>0.99942611293787698</v>
      </c>
      <c r="J4673" s="3">
        <v>0.58043910097347795</v>
      </c>
      <c r="K4673" s="4">
        <v>0.97625084639417103</v>
      </c>
      <c r="L4673" s="7">
        <v>2</v>
      </c>
      <c r="M4673" s="1">
        <v>256</v>
      </c>
      <c r="N4673" s="1">
        <v>65536</v>
      </c>
      <c r="O4673" s="1">
        <v>128</v>
      </c>
      <c r="P4673" s="17">
        <v>1</v>
      </c>
      <c r="Q4673" s="3">
        <v>0.59539892275962103</v>
      </c>
      <c r="R4673" s="4">
        <v>0.98074292891078696</v>
      </c>
      <c r="S4673" s="7">
        <f t="shared" si="216"/>
        <v>1.4959999999999999E-2</v>
      </c>
      <c r="T4673" s="17">
        <f t="shared" si="217"/>
        <v>4.4900000000000001E-3</v>
      </c>
      <c r="U4673" s="54" t="b">
        <v>0</v>
      </c>
      <c r="V4673" s="55" t="b">
        <v>1</v>
      </c>
      <c r="W4673" s="10">
        <v>4298658</v>
      </c>
      <c r="Y4673" s="51"/>
    </row>
    <row r="4674" spans="1:25" x14ac:dyDescent="0.2">
      <c r="A4674" s="29" t="s">
        <v>5</v>
      </c>
      <c r="B4674" s="34" t="s">
        <v>2209</v>
      </c>
      <c r="C4674" s="31" t="s">
        <v>4121</v>
      </c>
      <c r="D4674" s="16">
        <v>0</v>
      </c>
      <c r="E4674" s="8">
        <v>256</v>
      </c>
      <c r="F4674" s="16">
        <v>156</v>
      </c>
      <c r="G4674" s="8">
        <f t="shared" si="218"/>
        <v>0.390625</v>
      </c>
      <c r="H4674" s="7">
        <v>0.89360068566454198</v>
      </c>
      <c r="I4674" s="17">
        <v>0.84303673753489805</v>
      </c>
      <c r="J4674" s="3">
        <v>0.73226837250175703</v>
      </c>
      <c r="K4674" s="4">
        <v>0.92457874158575604</v>
      </c>
      <c r="L4674" s="7">
        <v>2</v>
      </c>
      <c r="M4674" s="1">
        <v>128</v>
      </c>
      <c r="N4674" s="1">
        <v>8192</v>
      </c>
      <c r="O4674" s="1">
        <v>128</v>
      </c>
      <c r="P4674" s="17">
        <v>1</v>
      </c>
      <c r="Q4674" s="3">
        <v>0.79368549824437096</v>
      </c>
      <c r="R4674" s="4">
        <v>0.90741096379856601</v>
      </c>
      <c r="S4674" s="7">
        <f t="shared" si="216"/>
        <v>6.1420000000000002E-2</v>
      </c>
      <c r="T4674" s="17">
        <f t="shared" si="217"/>
        <v>1.7170000000000001E-2</v>
      </c>
      <c r="U4674" s="54" t="b">
        <v>0</v>
      </c>
      <c r="V4674" s="55" t="b">
        <v>1</v>
      </c>
      <c r="W4674" s="10">
        <v>5945910</v>
      </c>
      <c r="Y4674" s="51"/>
    </row>
    <row r="4675" spans="1:25" x14ac:dyDescent="0.2">
      <c r="A4675" s="29" t="s">
        <v>25</v>
      </c>
      <c r="B4675" s="34" t="s">
        <v>1677</v>
      </c>
      <c r="C4675" s="31" t="s">
        <v>3589</v>
      </c>
      <c r="D4675" s="16">
        <v>1</v>
      </c>
      <c r="E4675" s="8">
        <v>2048</v>
      </c>
      <c r="F4675" s="16">
        <v>4</v>
      </c>
      <c r="G4675" s="8">
        <f t="shared" si="218"/>
        <v>0.998046875</v>
      </c>
      <c r="H4675" s="7">
        <v>0.36602540378443799</v>
      </c>
      <c r="I4675" s="17">
        <v>1</v>
      </c>
      <c r="J4675" s="3">
        <v>0.51763809020504203</v>
      </c>
      <c r="K4675" s="4">
        <v>0.999999999999998</v>
      </c>
      <c r="L4675" s="7">
        <v>3</v>
      </c>
      <c r="M4675" s="1">
        <v>256</v>
      </c>
      <c r="N4675" s="1">
        <v>16384</v>
      </c>
      <c r="O4675" s="1">
        <v>128</v>
      </c>
      <c r="P4675" s="17">
        <v>1</v>
      </c>
      <c r="Q4675" s="3">
        <v>0.51763809020504103</v>
      </c>
      <c r="R4675" s="4">
        <v>1</v>
      </c>
      <c r="S4675" s="7">
        <f t="shared" ref="S4675:S4738" si="219">ROUND(ABS(H4675-J4675)-ABS(H4675-Q4675), $AA$3)</f>
        <v>0</v>
      </c>
      <c r="T4675" s="17">
        <f t="shared" ref="T4675:T4738" si="220">ROUND(ABS(I4675-K4675)-ABS(I4675-R4675), $AA$3)</f>
        <v>0</v>
      </c>
      <c r="U4675" s="54" t="b">
        <v>0</v>
      </c>
      <c r="V4675" s="55" t="b">
        <v>0</v>
      </c>
      <c r="W4675" s="10">
        <v>255536</v>
      </c>
      <c r="Y4675" s="51"/>
    </row>
    <row r="4676" spans="1:25" x14ac:dyDescent="0.2">
      <c r="A4676" s="29" t="s">
        <v>27</v>
      </c>
      <c r="B4676" s="34" t="s">
        <v>2125</v>
      </c>
      <c r="C4676" s="31" t="s">
        <v>4037</v>
      </c>
      <c r="D4676" s="16">
        <v>0</v>
      </c>
      <c r="E4676" s="8">
        <v>256</v>
      </c>
      <c r="F4676" s="16">
        <v>149</v>
      </c>
      <c r="G4676" s="8">
        <f t="shared" ref="G4676:G4739" si="221">1 - F4676/E4676</f>
        <v>0.41796875</v>
      </c>
      <c r="H4676" s="7">
        <v>0.88303072318920495</v>
      </c>
      <c r="I4676" s="17">
        <v>0.75702516201603698</v>
      </c>
      <c r="J4676" s="3">
        <v>0.59881980485033404</v>
      </c>
      <c r="K4676" s="4">
        <v>0.96229097650929496</v>
      </c>
      <c r="L4676" s="7">
        <v>3</v>
      </c>
      <c r="M4676" s="1">
        <v>64</v>
      </c>
      <c r="N4676" s="1">
        <v>16384</v>
      </c>
      <c r="O4676" s="1">
        <v>128</v>
      </c>
      <c r="P4676" s="17">
        <v>1</v>
      </c>
      <c r="Q4676" s="3">
        <v>0.61752663316212897</v>
      </c>
      <c r="R4676" s="4">
        <v>0.95754141889988797</v>
      </c>
      <c r="S4676" s="7">
        <f t="shared" si="219"/>
        <v>1.8710000000000001E-2</v>
      </c>
      <c r="T4676" s="17">
        <f t="shared" si="220"/>
        <v>4.7499999999999999E-3</v>
      </c>
      <c r="U4676" s="54" t="b">
        <v>0</v>
      </c>
      <c r="V4676" s="55" t="b">
        <v>0</v>
      </c>
      <c r="W4676" s="10">
        <v>5721738</v>
      </c>
      <c r="Y4676" s="51"/>
    </row>
    <row r="4677" spans="1:25" x14ac:dyDescent="0.2">
      <c r="A4677" s="29" t="s">
        <v>35</v>
      </c>
      <c r="B4677" s="34" t="s">
        <v>2837</v>
      </c>
      <c r="C4677" s="31" t="s">
        <v>4749</v>
      </c>
      <c r="D4677" s="16">
        <v>1</v>
      </c>
      <c r="E4677" s="8">
        <v>256</v>
      </c>
      <c r="F4677" s="16">
        <v>14</v>
      </c>
      <c r="G4677" s="8">
        <f t="shared" si="221"/>
        <v>0.9453125</v>
      </c>
      <c r="H4677" s="7">
        <v>0.63454900013287496</v>
      </c>
      <c r="I4677" s="17">
        <v>1</v>
      </c>
      <c r="J4677" s="3">
        <v>0.62555674506706105</v>
      </c>
      <c r="K4677" s="4">
        <v>0.99942576003601702</v>
      </c>
      <c r="L4677" s="7">
        <v>2</v>
      </c>
      <c r="M4677" s="1">
        <v>256</v>
      </c>
      <c r="N4677" s="1">
        <v>65536</v>
      </c>
      <c r="O4677" s="1">
        <v>128</v>
      </c>
      <c r="P4677" s="17">
        <v>1</v>
      </c>
      <c r="Q4677" s="3">
        <v>0.63371000840525105</v>
      </c>
      <c r="R4677" s="4">
        <v>1.00004481695451</v>
      </c>
      <c r="S4677" s="7">
        <f t="shared" si="219"/>
        <v>8.1499999999999993E-3</v>
      </c>
      <c r="T4677" s="17">
        <f t="shared" si="220"/>
        <v>5.2999999999999998E-4</v>
      </c>
      <c r="U4677" s="54" t="b">
        <v>0</v>
      </c>
      <c r="V4677" s="55" t="b">
        <v>0</v>
      </c>
      <c r="W4677" s="10">
        <v>3344104</v>
      </c>
      <c r="Y4677" s="51"/>
    </row>
    <row r="4678" spans="1:25" x14ac:dyDescent="0.2">
      <c r="A4678" s="29" t="s">
        <v>7</v>
      </c>
      <c r="B4678" s="34" t="s">
        <v>2445</v>
      </c>
      <c r="C4678" s="31" t="s">
        <v>4357</v>
      </c>
      <c r="D4678" s="16">
        <v>0.5</v>
      </c>
      <c r="E4678" s="8">
        <v>512</v>
      </c>
      <c r="F4678" s="16">
        <v>368</v>
      </c>
      <c r="G4678" s="8">
        <f t="shared" si="221"/>
        <v>0.28125</v>
      </c>
      <c r="H4678" s="7">
        <v>0.78461030381282404</v>
      </c>
      <c r="I4678" s="17">
        <v>0.98311369301828899</v>
      </c>
      <c r="J4678" s="3">
        <v>0.437337266962322</v>
      </c>
      <c r="K4678" s="4">
        <v>0.98851699319797703</v>
      </c>
      <c r="L4678" s="7">
        <v>3</v>
      </c>
      <c r="M4678" s="1">
        <v>64</v>
      </c>
      <c r="N4678" s="1">
        <v>8192</v>
      </c>
      <c r="O4678" s="1">
        <v>128</v>
      </c>
      <c r="P4678" s="17">
        <v>1</v>
      </c>
      <c r="Q4678" s="3">
        <v>0.447991086814016</v>
      </c>
      <c r="R4678" s="4">
        <v>0.98896779734762197</v>
      </c>
      <c r="S4678" s="7">
        <f t="shared" si="219"/>
        <v>1.065E-2</v>
      </c>
      <c r="T4678" s="17">
        <f t="shared" si="220"/>
        <v>-4.4999999999999999E-4</v>
      </c>
      <c r="U4678" s="54" t="b">
        <v>0</v>
      </c>
      <c r="V4678" s="55" t="b">
        <v>0</v>
      </c>
      <c r="W4678" s="10">
        <v>12453749</v>
      </c>
      <c r="Y4678" s="51"/>
    </row>
    <row r="4679" spans="1:25" x14ac:dyDescent="0.2">
      <c r="A4679" s="29" t="s">
        <v>53</v>
      </c>
      <c r="B4679" s="34" t="s">
        <v>4877</v>
      </c>
      <c r="C4679" s="31" t="s">
        <v>5046</v>
      </c>
      <c r="D4679" s="16">
        <v>0.5</v>
      </c>
      <c r="E4679" s="8">
        <v>256</v>
      </c>
      <c r="F4679" s="16">
        <v>212</v>
      </c>
      <c r="G4679" s="8">
        <f t="shared" si="221"/>
        <v>0.171875</v>
      </c>
      <c r="H4679" s="7">
        <v>0.93769889068993595</v>
      </c>
      <c r="I4679" s="17">
        <v>0.90639331507915899</v>
      </c>
      <c r="J4679" s="3">
        <v>0.63587700524242496</v>
      </c>
      <c r="K4679" s="4">
        <v>0.95973954493792502</v>
      </c>
      <c r="L4679" s="7">
        <v>2</v>
      </c>
      <c r="M4679" s="1">
        <v>32</v>
      </c>
      <c r="N4679" s="1">
        <v>16384</v>
      </c>
      <c r="O4679" s="1">
        <v>128</v>
      </c>
      <c r="P4679" s="17">
        <v>1</v>
      </c>
      <c r="Q4679" s="3">
        <v>0.708562996774315</v>
      </c>
      <c r="R4679" s="4">
        <v>0.94865688839886397</v>
      </c>
      <c r="S4679" s="7">
        <f t="shared" si="219"/>
        <v>7.2690000000000005E-2</v>
      </c>
      <c r="T4679" s="17">
        <f t="shared" si="220"/>
        <v>1.108E-2</v>
      </c>
      <c r="U4679" s="54" t="b">
        <v>0</v>
      </c>
      <c r="V4679" s="55" t="b">
        <v>0</v>
      </c>
      <c r="W4679" s="10">
        <v>6058778</v>
      </c>
      <c r="Y4679" s="51"/>
    </row>
    <row r="4680" spans="1:25" x14ac:dyDescent="0.2">
      <c r="A4680" s="29" t="s">
        <v>13</v>
      </c>
      <c r="B4680" s="34" t="s">
        <v>2547</v>
      </c>
      <c r="C4680" s="31" t="s">
        <v>4459</v>
      </c>
      <c r="D4680" s="16">
        <v>0.5</v>
      </c>
      <c r="E4680" s="8">
        <v>512</v>
      </c>
      <c r="F4680" s="16">
        <v>416</v>
      </c>
      <c r="G4680" s="8">
        <f t="shared" si="221"/>
        <v>0.1875</v>
      </c>
      <c r="H4680" s="7">
        <v>0.95329944007767298</v>
      </c>
      <c r="I4680" s="17">
        <v>0.97979383732873804</v>
      </c>
      <c r="J4680" s="3">
        <v>0.54823386073005398</v>
      </c>
      <c r="K4680" s="4">
        <v>0.99121426923921996</v>
      </c>
      <c r="L4680" s="7">
        <v>2</v>
      </c>
      <c r="M4680" s="1">
        <v>256</v>
      </c>
      <c r="N4680" s="1">
        <v>4096</v>
      </c>
      <c r="O4680" s="1">
        <v>128</v>
      </c>
      <c r="P4680" s="17">
        <v>1</v>
      </c>
      <c r="Q4680" s="3">
        <v>0.60685193311784702</v>
      </c>
      <c r="R4680" s="4">
        <v>0.99135900852160896</v>
      </c>
      <c r="S4680" s="7">
        <f t="shared" si="219"/>
        <v>5.8619999999999998E-2</v>
      </c>
      <c r="T4680" s="17">
        <f t="shared" si="220"/>
        <v>-1.3999999999999999E-4</v>
      </c>
      <c r="U4680" s="54" t="b">
        <v>0</v>
      </c>
      <c r="V4680" s="55" t="b">
        <v>0</v>
      </c>
      <c r="W4680" s="10">
        <v>12678384</v>
      </c>
      <c r="Y4680" s="51"/>
    </row>
    <row r="4681" spans="1:25" x14ac:dyDescent="0.2">
      <c r="A4681" s="29" t="s">
        <v>14</v>
      </c>
      <c r="B4681" s="34" t="s">
        <v>2769</v>
      </c>
      <c r="C4681" s="31" t="s">
        <v>4681</v>
      </c>
      <c r="D4681" s="16">
        <v>1</v>
      </c>
      <c r="E4681" s="8">
        <v>256</v>
      </c>
      <c r="F4681" s="16">
        <v>199</v>
      </c>
      <c r="G4681" s="8">
        <f t="shared" si="221"/>
        <v>0.22265625</v>
      </c>
      <c r="H4681" s="7">
        <v>0.85384165904431097</v>
      </c>
      <c r="I4681" s="17">
        <v>0.92725159821521896</v>
      </c>
      <c r="J4681" s="3">
        <v>0.41394850028527203</v>
      </c>
      <c r="K4681" s="4">
        <v>0.93015412163457201</v>
      </c>
      <c r="L4681" s="7">
        <v>3</v>
      </c>
      <c r="M4681" s="1">
        <v>32</v>
      </c>
      <c r="N4681" s="1">
        <v>8192</v>
      </c>
      <c r="O4681" s="1">
        <v>128</v>
      </c>
      <c r="P4681" s="17">
        <v>1</v>
      </c>
      <c r="Q4681" s="3">
        <v>0.42462511148492899</v>
      </c>
      <c r="R4681" s="4">
        <v>0.92959527739693204</v>
      </c>
      <c r="S4681" s="7">
        <f t="shared" si="219"/>
        <v>1.068E-2</v>
      </c>
      <c r="T4681" s="17">
        <f t="shared" si="220"/>
        <v>5.5999999999999995E-4</v>
      </c>
      <c r="U4681" s="54" t="b">
        <v>0</v>
      </c>
      <c r="V4681" s="55" t="b">
        <v>0</v>
      </c>
      <c r="W4681" s="10">
        <v>5105347</v>
      </c>
      <c r="Y4681" s="51"/>
    </row>
    <row r="4682" spans="1:25" x14ac:dyDescent="0.2">
      <c r="A4682" s="29" t="s">
        <v>9</v>
      </c>
      <c r="B4682" s="34" t="s">
        <v>2851</v>
      </c>
      <c r="C4682" s="31" t="s">
        <v>4763</v>
      </c>
      <c r="D4682" s="16">
        <v>0</v>
      </c>
      <c r="E4682" s="8">
        <v>512</v>
      </c>
      <c r="F4682" s="16">
        <v>376</v>
      </c>
      <c r="G4682" s="8">
        <f t="shared" si="221"/>
        <v>0.265625</v>
      </c>
      <c r="H4682" s="7">
        <v>0.95490928003644704</v>
      </c>
      <c r="I4682" s="17">
        <v>0.99614785324256305</v>
      </c>
      <c r="J4682" s="3">
        <v>0.58864383732037395</v>
      </c>
      <c r="K4682" s="4">
        <v>0.998492746973072</v>
      </c>
      <c r="L4682" s="7">
        <v>2</v>
      </c>
      <c r="M4682" s="1">
        <v>128</v>
      </c>
      <c r="N4682" s="1">
        <v>16384</v>
      </c>
      <c r="O4682" s="1">
        <v>128</v>
      </c>
      <c r="P4682" s="17">
        <v>1</v>
      </c>
      <c r="Q4682" s="3">
        <v>0.69054929202942805</v>
      </c>
      <c r="R4682" s="4">
        <v>0.99837337918815605</v>
      </c>
      <c r="S4682" s="7">
        <f t="shared" si="219"/>
        <v>0.10191</v>
      </c>
      <c r="T4682" s="17">
        <f t="shared" si="220"/>
        <v>1.2E-4</v>
      </c>
      <c r="U4682" s="54" t="b">
        <v>0</v>
      </c>
      <c r="V4682" s="55" t="b">
        <v>0</v>
      </c>
      <c r="W4682" s="10">
        <v>28403721</v>
      </c>
      <c r="Y4682" s="51"/>
    </row>
    <row r="4683" spans="1:25" x14ac:dyDescent="0.2">
      <c r="A4683" s="29" t="s">
        <v>29</v>
      </c>
      <c r="B4683" s="34" t="s">
        <v>1899</v>
      </c>
      <c r="C4683" s="31" t="s">
        <v>3811</v>
      </c>
      <c r="D4683" s="16">
        <v>1</v>
      </c>
      <c r="E4683" s="8">
        <v>512</v>
      </c>
      <c r="F4683" s="16">
        <v>432</v>
      </c>
      <c r="G4683" s="8">
        <f t="shared" si="221"/>
        <v>0.15625</v>
      </c>
      <c r="H4683" s="7">
        <v>0.94690260346398303</v>
      </c>
      <c r="I4683" s="17">
        <v>0.98023053857660702</v>
      </c>
      <c r="J4683" s="3">
        <v>0.470846016784078</v>
      </c>
      <c r="K4683" s="4">
        <v>0.98580900279067696</v>
      </c>
      <c r="L4683" s="7">
        <v>2</v>
      </c>
      <c r="M4683" s="1">
        <v>256</v>
      </c>
      <c r="N4683" s="1">
        <v>16384</v>
      </c>
      <c r="O4683" s="1">
        <v>128</v>
      </c>
      <c r="P4683" s="17">
        <v>1</v>
      </c>
      <c r="Q4683" s="3">
        <v>0.56995360520428195</v>
      </c>
      <c r="R4683" s="4">
        <v>0.98619423710688803</v>
      </c>
      <c r="S4683" s="7">
        <f t="shared" si="219"/>
        <v>9.9110000000000004E-2</v>
      </c>
      <c r="T4683" s="17">
        <f t="shared" si="220"/>
        <v>-3.8999999999999999E-4</v>
      </c>
      <c r="U4683" s="54" t="b">
        <v>0</v>
      </c>
      <c r="V4683" s="55" t="b">
        <v>0</v>
      </c>
      <c r="W4683" s="10">
        <v>72466709</v>
      </c>
      <c r="Y4683" s="51"/>
    </row>
    <row r="4684" spans="1:25" x14ac:dyDescent="0.2">
      <c r="A4684" s="29" t="s">
        <v>42</v>
      </c>
      <c r="B4684" s="34" t="s">
        <v>2099</v>
      </c>
      <c r="C4684" s="31" t="s">
        <v>4011</v>
      </c>
      <c r="D4684" s="16">
        <v>0</v>
      </c>
      <c r="E4684" s="8">
        <v>1024</v>
      </c>
      <c r="F4684" s="16">
        <v>741</v>
      </c>
      <c r="G4684" s="8">
        <f t="shared" si="221"/>
        <v>0.2763671875</v>
      </c>
      <c r="H4684" s="7">
        <v>0.904218740714266</v>
      </c>
      <c r="I4684" s="17">
        <v>1</v>
      </c>
      <c r="J4684" s="3">
        <v>0.36772094391753302</v>
      </c>
      <c r="K4684" s="4">
        <v>0.999999053422991</v>
      </c>
      <c r="L4684" s="7">
        <v>1</v>
      </c>
      <c r="M4684" s="1">
        <v>256</v>
      </c>
      <c r="N4684" s="1">
        <v>8192</v>
      </c>
      <c r="O4684" s="1">
        <v>128</v>
      </c>
      <c r="P4684" s="17">
        <v>1</v>
      </c>
      <c r="Q4684" s="3">
        <v>0.42738190866637998</v>
      </c>
      <c r="R4684" s="4">
        <v>1.0000001290760701</v>
      </c>
      <c r="S4684" s="7">
        <f t="shared" si="219"/>
        <v>5.9659999999999998E-2</v>
      </c>
      <c r="T4684" s="17">
        <f t="shared" si="220"/>
        <v>0</v>
      </c>
      <c r="U4684" s="54" t="b">
        <v>0</v>
      </c>
      <c r="V4684" s="55" t="b">
        <v>0</v>
      </c>
      <c r="W4684" s="10">
        <v>73765657</v>
      </c>
      <c r="Y4684" s="51"/>
    </row>
    <row r="4685" spans="1:25" x14ac:dyDescent="0.2">
      <c r="A4685" s="29" t="s">
        <v>49</v>
      </c>
      <c r="B4685" s="34" t="s">
        <v>1682</v>
      </c>
      <c r="C4685" s="31" t="s">
        <v>3594</v>
      </c>
      <c r="D4685" s="16">
        <v>1</v>
      </c>
      <c r="E4685" s="8">
        <v>512</v>
      </c>
      <c r="F4685" s="16">
        <v>78</v>
      </c>
      <c r="G4685" s="8">
        <f t="shared" si="221"/>
        <v>0.84765625</v>
      </c>
      <c r="H4685" s="7">
        <v>0.54293113687910699</v>
      </c>
      <c r="I4685" s="17">
        <v>1</v>
      </c>
      <c r="J4685" s="3">
        <v>0.518800856718592</v>
      </c>
      <c r="K4685" s="4">
        <v>0.98433756696851404</v>
      </c>
      <c r="L4685" s="7">
        <v>2</v>
      </c>
      <c r="M4685" s="1">
        <v>32</v>
      </c>
      <c r="N4685" s="1">
        <v>4096</v>
      </c>
      <c r="O4685" s="1">
        <v>128</v>
      </c>
      <c r="P4685" s="17">
        <v>1</v>
      </c>
      <c r="Q4685" s="3">
        <v>0.546088362247512</v>
      </c>
      <c r="R4685" s="4">
        <v>0.98275812033637999</v>
      </c>
      <c r="S4685" s="7">
        <f t="shared" si="219"/>
        <v>2.0969999999999999E-2</v>
      </c>
      <c r="T4685" s="17">
        <f t="shared" si="220"/>
        <v>-1.58E-3</v>
      </c>
      <c r="U4685" s="54" t="b">
        <v>0</v>
      </c>
      <c r="V4685" s="55" t="b">
        <v>0</v>
      </c>
      <c r="W4685" s="10">
        <v>4022623</v>
      </c>
      <c r="Y4685" s="51"/>
    </row>
    <row r="4686" spans="1:25" x14ac:dyDescent="0.2">
      <c r="A4686" s="29" t="s">
        <v>24</v>
      </c>
      <c r="B4686" s="34" t="s">
        <v>1938</v>
      </c>
      <c r="C4686" s="31" t="s">
        <v>3850</v>
      </c>
      <c r="D4686" s="16">
        <v>1</v>
      </c>
      <c r="E4686" s="8">
        <v>256</v>
      </c>
      <c r="F4686" s="16">
        <v>44</v>
      </c>
      <c r="G4686" s="8">
        <f t="shared" si="221"/>
        <v>0.828125</v>
      </c>
      <c r="H4686" s="7">
        <v>0.69449722931568303</v>
      </c>
      <c r="I4686" s="17">
        <v>1</v>
      </c>
      <c r="J4686" s="3">
        <v>0.65158784184811802</v>
      </c>
      <c r="K4686" s="4">
        <v>0.99088750403716597</v>
      </c>
      <c r="L4686" s="7">
        <v>1</v>
      </c>
      <c r="M4686" s="1">
        <v>256</v>
      </c>
      <c r="N4686" s="1">
        <v>4096</v>
      </c>
      <c r="O4686" s="1">
        <v>128</v>
      </c>
      <c r="P4686" s="17">
        <v>1</v>
      </c>
      <c r="Q4686" s="3">
        <v>0.666887772105349</v>
      </c>
      <c r="R4686" s="4">
        <v>0.95009069601995899</v>
      </c>
      <c r="S4686" s="7">
        <f t="shared" si="219"/>
        <v>1.5299999999999999E-2</v>
      </c>
      <c r="T4686" s="17">
        <f t="shared" si="220"/>
        <v>-4.0800000000000003E-2</v>
      </c>
      <c r="U4686" s="54" t="b">
        <v>0</v>
      </c>
      <c r="V4686" s="55" t="b">
        <v>0</v>
      </c>
      <c r="W4686" s="10">
        <v>3919601</v>
      </c>
      <c r="Y4686" s="51"/>
    </row>
    <row r="4687" spans="1:25" x14ac:dyDescent="0.2">
      <c r="A4687" s="29" t="s">
        <v>39</v>
      </c>
      <c r="B4687" s="34" t="s">
        <v>2271</v>
      </c>
      <c r="C4687" s="31" t="s">
        <v>4183</v>
      </c>
      <c r="D4687" s="16">
        <v>0.5</v>
      </c>
      <c r="E4687" s="8">
        <v>4096</v>
      </c>
      <c r="F4687" s="16">
        <v>935</v>
      </c>
      <c r="G4687" s="8">
        <f t="shared" si="221"/>
        <v>0.771728515625</v>
      </c>
      <c r="H4687" s="7">
        <v>0.30790157709182198</v>
      </c>
      <c r="I4687" s="17">
        <v>1</v>
      </c>
      <c r="J4687" s="3">
        <v>0.28299551536655299</v>
      </c>
      <c r="K4687" s="4">
        <v>0.98161087878861497</v>
      </c>
      <c r="L4687" s="7">
        <v>1</v>
      </c>
      <c r="M4687" s="1">
        <v>256</v>
      </c>
      <c r="N4687" s="1">
        <v>65536</v>
      </c>
      <c r="O4687" s="1">
        <v>128</v>
      </c>
      <c r="P4687" s="17">
        <v>1</v>
      </c>
      <c r="Q4687" s="3">
        <v>0.388914929851992</v>
      </c>
      <c r="R4687" s="4">
        <v>0.92258832064650997</v>
      </c>
      <c r="S4687" s="7">
        <f t="shared" si="219"/>
        <v>-5.611E-2</v>
      </c>
      <c r="T4687" s="17">
        <f t="shared" si="220"/>
        <v>-5.9020000000000003E-2</v>
      </c>
      <c r="U4687" s="54" t="b">
        <v>0</v>
      </c>
      <c r="V4687" s="55" t="b">
        <v>0</v>
      </c>
      <c r="W4687" s="10">
        <v>54549426</v>
      </c>
      <c r="Y4687" s="51"/>
    </row>
    <row r="4688" spans="1:25" x14ac:dyDescent="0.2">
      <c r="A4688" s="29" t="s">
        <v>43</v>
      </c>
      <c r="B4688" s="34" t="s">
        <v>1476</v>
      </c>
      <c r="C4688" s="31" t="s">
        <v>3388</v>
      </c>
      <c r="D4688" s="16">
        <v>1</v>
      </c>
      <c r="E4688" s="8">
        <v>512</v>
      </c>
      <c r="F4688" s="16">
        <v>286</v>
      </c>
      <c r="G4688" s="8">
        <f t="shared" si="221"/>
        <v>0.44140625</v>
      </c>
      <c r="H4688" s="7">
        <v>0.74137279650424903</v>
      </c>
      <c r="I4688" s="17">
        <v>0.99320616383350102</v>
      </c>
      <c r="J4688" s="3">
        <v>0.438975140128057</v>
      </c>
      <c r="K4688" s="4">
        <v>0.99049145776490299</v>
      </c>
      <c r="L4688" s="7">
        <v>3</v>
      </c>
      <c r="M4688" s="1">
        <v>256</v>
      </c>
      <c r="N4688" s="1">
        <v>16384</v>
      </c>
      <c r="O4688" s="1">
        <v>128</v>
      </c>
      <c r="P4688" s="17">
        <v>1</v>
      </c>
      <c r="Q4688" s="3">
        <v>0.45991065373572598</v>
      </c>
      <c r="R4688" s="4">
        <v>0.98919218988032998</v>
      </c>
      <c r="S4688" s="7">
        <f t="shared" si="219"/>
        <v>2.094E-2</v>
      </c>
      <c r="T4688" s="17">
        <f t="shared" si="220"/>
        <v>-1.2999999999999999E-3</v>
      </c>
      <c r="U4688" s="54" t="b">
        <v>0</v>
      </c>
      <c r="V4688" s="55" t="b">
        <v>0</v>
      </c>
      <c r="W4688" s="10">
        <v>10724689</v>
      </c>
      <c r="Y4688" s="51"/>
    </row>
    <row r="4689" spans="1:25" x14ac:dyDescent="0.2">
      <c r="A4689" s="29" t="s">
        <v>40</v>
      </c>
      <c r="B4689" s="34" t="s">
        <v>2094</v>
      </c>
      <c r="C4689" s="31" t="s">
        <v>4006</v>
      </c>
      <c r="D4689" s="16">
        <v>0</v>
      </c>
      <c r="E4689" s="8">
        <v>2048</v>
      </c>
      <c r="F4689" s="16">
        <v>902</v>
      </c>
      <c r="G4689" s="8">
        <f t="shared" si="221"/>
        <v>0.5595703125</v>
      </c>
      <c r="H4689" s="7">
        <v>0.51863542333427404</v>
      </c>
      <c r="I4689" s="17">
        <v>0.999999999999997</v>
      </c>
      <c r="J4689" s="3">
        <v>0.35130185261734898</v>
      </c>
      <c r="K4689" s="4">
        <v>1.00009161318776</v>
      </c>
      <c r="L4689" s="7">
        <v>2</v>
      </c>
      <c r="M4689" s="1">
        <v>128</v>
      </c>
      <c r="N4689" s="1">
        <v>32768</v>
      </c>
      <c r="O4689" s="1">
        <v>128</v>
      </c>
      <c r="P4689" s="17">
        <v>1</v>
      </c>
      <c r="Q4689" s="3">
        <v>0.37103437553143698</v>
      </c>
      <c r="R4689" s="4">
        <v>1.0000306207010401</v>
      </c>
      <c r="S4689" s="7">
        <f t="shared" si="219"/>
        <v>1.9730000000000001E-2</v>
      </c>
      <c r="T4689" s="17">
        <f t="shared" si="220"/>
        <v>6.0000000000000002E-5</v>
      </c>
      <c r="U4689" s="54" t="b">
        <v>0</v>
      </c>
      <c r="V4689" s="55" t="b">
        <v>0</v>
      </c>
      <c r="W4689" s="10">
        <v>189623243</v>
      </c>
      <c r="Y4689" s="51"/>
    </row>
    <row r="4690" spans="1:25" x14ac:dyDescent="0.2">
      <c r="A4690" s="29" t="s">
        <v>56</v>
      </c>
      <c r="B4690" s="34" t="s">
        <v>1560</v>
      </c>
      <c r="C4690" s="31" t="s">
        <v>3472</v>
      </c>
      <c r="D4690" s="16">
        <v>0.5</v>
      </c>
      <c r="E4690" s="8">
        <v>2048</v>
      </c>
      <c r="F4690" s="16">
        <v>6</v>
      </c>
      <c r="G4690" s="8">
        <f t="shared" si="221"/>
        <v>0.9970703125</v>
      </c>
      <c r="H4690" s="7">
        <v>0.34864525497976501</v>
      </c>
      <c r="I4690" s="17">
        <v>0.999999999999999</v>
      </c>
      <c r="J4690" s="3">
        <v>0.42831333887641299</v>
      </c>
      <c r="K4690" s="4">
        <v>0.97506747459979803</v>
      </c>
      <c r="L4690" s="7">
        <v>3</v>
      </c>
      <c r="M4690" s="1">
        <v>128</v>
      </c>
      <c r="N4690" s="1">
        <v>32768</v>
      </c>
      <c r="O4690" s="1">
        <v>128</v>
      </c>
      <c r="P4690" s="17">
        <v>1</v>
      </c>
      <c r="Q4690" s="3">
        <v>0.42831241533526099</v>
      </c>
      <c r="R4690" s="4">
        <v>0.975066037813343</v>
      </c>
      <c r="S4690" s="7">
        <f t="shared" si="219"/>
        <v>0</v>
      </c>
      <c r="T4690" s="17">
        <f t="shared" si="220"/>
        <v>0</v>
      </c>
      <c r="U4690" s="54" t="b">
        <v>0</v>
      </c>
      <c r="V4690" s="55" t="b">
        <v>0</v>
      </c>
      <c r="W4690" s="10">
        <v>942087</v>
      </c>
      <c r="Y4690" s="51"/>
    </row>
    <row r="4691" spans="1:25" x14ac:dyDescent="0.2">
      <c r="A4691" s="29" t="s">
        <v>13</v>
      </c>
      <c r="B4691" s="34" t="s">
        <v>4789</v>
      </c>
      <c r="C4691" s="31" t="s">
        <v>4958</v>
      </c>
      <c r="D4691" s="16">
        <v>0.5</v>
      </c>
      <c r="E4691" s="8">
        <v>1024</v>
      </c>
      <c r="F4691" s="16">
        <v>783</v>
      </c>
      <c r="G4691" s="8">
        <f t="shared" si="221"/>
        <v>0.2353515625</v>
      </c>
      <c r="H4691" s="7">
        <v>0.90162267725900103</v>
      </c>
      <c r="I4691" s="17">
        <v>1</v>
      </c>
      <c r="J4691" s="3">
        <v>0.54773474306981995</v>
      </c>
      <c r="K4691" s="4">
        <v>0.99964883088061696</v>
      </c>
      <c r="L4691" s="7">
        <v>2</v>
      </c>
      <c r="M4691" s="1">
        <v>64</v>
      </c>
      <c r="N4691" s="1">
        <v>65536</v>
      </c>
      <c r="O4691" s="1">
        <v>128</v>
      </c>
      <c r="P4691" s="17">
        <v>1</v>
      </c>
      <c r="Q4691" s="3">
        <v>0.64803941448387403</v>
      </c>
      <c r="R4691" s="4">
        <v>0.99984809832363597</v>
      </c>
      <c r="S4691" s="7">
        <f t="shared" si="219"/>
        <v>0.1003</v>
      </c>
      <c r="T4691" s="17">
        <f t="shared" si="220"/>
        <v>2.0000000000000001E-4</v>
      </c>
      <c r="U4691" s="54" t="b">
        <v>0</v>
      </c>
      <c r="V4691" s="55" t="b">
        <v>0</v>
      </c>
      <c r="W4691" s="10">
        <v>231643664</v>
      </c>
      <c r="Y4691" s="51"/>
    </row>
    <row r="4692" spans="1:25" x14ac:dyDescent="0.2">
      <c r="A4692" s="29" t="s">
        <v>35</v>
      </c>
      <c r="B4692" s="34" t="s">
        <v>2837</v>
      </c>
      <c r="C4692" s="31" t="s">
        <v>4749</v>
      </c>
      <c r="D4692" s="16">
        <v>1</v>
      </c>
      <c r="E4692" s="8">
        <v>256</v>
      </c>
      <c r="F4692" s="16">
        <v>14</v>
      </c>
      <c r="G4692" s="8">
        <f t="shared" si="221"/>
        <v>0.9453125</v>
      </c>
      <c r="H4692" s="7">
        <v>0.63454900013287296</v>
      </c>
      <c r="I4692" s="17">
        <v>1</v>
      </c>
      <c r="J4692" s="3">
        <v>0.62565725250319004</v>
      </c>
      <c r="K4692" s="4">
        <v>1.0002018067023799</v>
      </c>
      <c r="L4692" s="7">
        <v>3</v>
      </c>
      <c r="M4692" s="1">
        <v>128</v>
      </c>
      <c r="N4692" s="1">
        <v>32768</v>
      </c>
      <c r="O4692" s="1">
        <v>128</v>
      </c>
      <c r="P4692" s="17">
        <v>1</v>
      </c>
      <c r="Q4692" s="3">
        <v>0.63263524492365797</v>
      </c>
      <c r="R4692" s="4">
        <v>0.99994874905261399</v>
      </c>
      <c r="S4692" s="7">
        <f t="shared" si="219"/>
        <v>6.9800000000000001E-3</v>
      </c>
      <c r="T4692" s="17">
        <f t="shared" si="220"/>
        <v>1.4999999999999999E-4</v>
      </c>
      <c r="U4692" s="54" t="b">
        <v>0</v>
      </c>
      <c r="V4692" s="55" t="b">
        <v>0</v>
      </c>
      <c r="W4692" s="10">
        <v>2992842</v>
      </c>
      <c r="Y4692" s="51"/>
    </row>
    <row r="4693" spans="1:25" x14ac:dyDescent="0.2">
      <c r="A4693" s="29" t="s">
        <v>42</v>
      </c>
      <c r="B4693" s="34" t="s">
        <v>1645</v>
      </c>
      <c r="C4693" s="31" t="s">
        <v>3557</v>
      </c>
      <c r="D4693" s="16">
        <v>0</v>
      </c>
      <c r="E4693" s="8">
        <v>256</v>
      </c>
      <c r="F4693" s="16">
        <v>211</v>
      </c>
      <c r="G4693" s="8">
        <f t="shared" si="221"/>
        <v>0.17578125</v>
      </c>
      <c r="H4693" s="7">
        <v>0.96170620653851302</v>
      </c>
      <c r="I4693" s="17">
        <v>0.97152034357636496</v>
      </c>
      <c r="J4693" s="3">
        <v>0.34032824304822101</v>
      </c>
      <c r="K4693" s="4">
        <v>0.95686088620296805</v>
      </c>
      <c r="L4693" s="7">
        <v>1</v>
      </c>
      <c r="M4693" s="1">
        <v>256</v>
      </c>
      <c r="N4693" s="1">
        <v>8192</v>
      </c>
      <c r="O4693" s="1">
        <v>128</v>
      </c>
      <c r="P4693" s="17">
        <v>1</v>
      </c>
      <c r="Q4693" s="3">
        <v>0.43525439875550398</v>
      </c>
      <c r="R4693" s="4">
        <v>0.95255280876966197</v>
      </c>
      <c r="S4693" s="7">
        <f t="shared" si="219"/>
        <v>9.493E-2</v>
      </c>
      <c r="T4693" s="17">
        <f t="shared" si="220"/>
        <v>-4.3099999999999996E-3</v>
      </c>
      <c r="U4693" s="54" t="b">
        <v>0</v>
      </c>
      <c r="V4693" s="55" t="b">
        <v>0</v>
      </c>
      <c r="W4693" s="10">
        <v>18935648</v>
      </c>
      <c r="Y4693" s="51"/>
    </row>
    <row r="4694" spans="1:25" x14ac:dyDescent="0.2">
      <c r="A4694" s="29" t="s">
        <v>22</v>
      </c>
      <c r="B4694" s="34" t="s">
        <v>1394</v>
      </c>
      <c r="C4694" s="31" t="s">
        <v>3306</v>
      </c>
      <c r="D4694" s="16">
        <v>0</v>
      </c>
      <c r="E4694" s="8">
        <v>2048</v>
      </c>
      <c r="F4694" s="16">
        <v>934</v>
      </c>
      <c r="G4694" s="8">
        <f t="shared" si="221"/>
        <v>0.5439453125</v>
      </c>
      <c r="H4694" s="7">
        <v>0.78655287310278099</v>
      </c>
      <c r="I4694" s="17">
        <v>0.99999999998278</v>
      </c>
      <c r="J4694" s="3">
        <v>0.63211641107636196</v>
      </c>
      <c r="K4694" s="4">
        <v>0.999999919319153</v>
      </c>
      <c r="L4694" s="7">
        <v>2</v>
      </c>
      <c r="M4694" s="1">
        <v>64</v>
      </c>
      <c r="N4694" s="1">
        <v>65536</v>
      </c>
      <c r="O4694" s="1">
        <v>128</v>
      </c>
      <c r="P4694" s="17">
        <v>1</v>
      </c>
      <c r="Q4694" s="3">
        <v>0.68211984480510301</v>
      </c>
      <c r="R4694" s="4">
        <v>0.99999999465716605</v>
      </c>
      <c r="S4694" s="7">
        <f t="shared" si="219"/>
        <v>0.05</v>
      </c>
      <c r="T4694" s="17">
        <f t="shared" si="220"/>
        <v>0</v>
      </c>
      <c r="U4694" s="54" t="b">
        <v>0</v>
      </c>
      <c r="V4694" s="55" t="b">
        <v>0</v>
      </c>
      <c r="W4694" s="10">
        <v>49641977</v>
      </c>
      <c r="Y4694" s="51"/>
    </row>
    <row r="4695" spans="1:25" x14ac:dyDescent="0.2">
      <c r="A4695" s="29" t="s">
        <v>16</v>
      </c>
      <c r="B4695" s="34" t="s">
        <v>2656</v>
      </c>
      <c r="C4695" s="31" t="s">
        <v>4568</v>
      </c>
      <c r="D4695" s="16">
        <v>1</v>
      </c>
      <c r="E4695" s="8">
        <v>256</v>
      </c>
      <c r="F4695" s="16">
        <v>84</v>
      </c>
      <c r="G4695" s="8">
        <f t="shared" si="221"/>
        <v>0.671875</v>
      </c>
      <c r="H4695" s="7">
        <v>0.76695391101639399</v>
      </c>
      <c r="I4695" s="17">
        <v>0.984782847226225</v>
      </c>
      <c r="J4695" s="3">
        <v>0.65896839270299001</v>
      </c>
      <c r="K4695" s="4">
        <v>0.97630204376082896</v>
      </c>
      <c r="L4695" s="7">
        <v>3</v>
      </c>
      <c r="M4695" s="1">
        <v>128</v>
      </c>
      <c r="N4695" s="1">
        <v>2048</v>
      </c>
      <c r="O4695" s="1">
        <v>128</v>
      </c>
      <c r="P4695" s="17">
        <v>1</v>
      </c>
      <c r="Q4695" s="3">
        <v>0.67622170798700099</v>
      </c>
      <c r="R4695" s="4">
        <v>0.97836432221661795</v>
      </c>
      <c r="S4695" s="7">
        <f t="shared" si="219"/>
        <v>1.7250000000000001E-2</v>
      </c>
      <c r="T4695" s="17">
        <f t="shared" si="220"/>
        <v>2.0600000000000002E-3</v>
      </c>
      <c r="U4695" s="54" t="b">
        <v>0</v>
      </c>
      <c r="V4695" s="55" t="b">
        <v>0</v>
      </c>
      <c r="W4695" s="10">
        <v>4608828</v>
      </c>
      <c r="Y4695" s="51"/>
    </row>
    <row r="4696" spans="1:25" x14ac:dyDescent="0.2">
      <c r="A4696" s="29" t="s">
        <v>0</v>
      </c>
      <c r="B4696" s="34" t="s">
        <v>2274</v>
      </c>
      <c r="C4696" s="31" t="s">
        <v>4186</v>
      </c>
      <c r="D4696" s="16">
        <v>1</v>
      </c>
      <c r="E4696" s="8">
        <v>256</v>
      </c>
      <c r="F4696" s="16">
        <v>178</v>
      </c>
      <c r="G4696" s="8">
        <f t="shared" si="221"/>
        <v>0.3046875</v>
      </c>
      <c r="H4696" s="7">
        <v>0.975153971202116</v>
      </c>
      <c r="I4696" s="17">
        <v>0.99999465728967896</v>
      </c>
      <c r="J4696" s="3">
        <v>0.50531310849144895</v>
      </c>
      <c r="K4696" s="4">
        <v>0.99388509404661296</v>
      </c>
      <c r="L4696" s="7">
        <v>2</v>
      </c>
      <c r="M4696" s="1">
        <v>32</v>
      </c>
      <c r="N4696" s="1">
        <v>65536</v>
      </c>
      <c r="O4696" s="1">
        <v>128</v>
      </c>
      <c r="P4696" s="17">
        <v>1</v>
      </c>
      <c r="Q4696" s="3">
        <v>0.555684190235743</v>
      </c>
      <c r="R4696" s="4">
        <v>0.99602724726581204</v>
      </c>
      <c r="S4696" s="7">
        <f t="shared" si="219"/>
        <v>5.0369999999999998E-2</v>
      </c>
      <c r="T4696" s="17">
        <f t="shared" si="220"/>
        <v>2.14E-3</v>
      </c>
      <c r="U4696" s="54" t="b">
        <v>0</v>
      </c>
      <c r="V4696" s="55" t="b">
        <v>0</v>
      </c>
      <c r="W4696" s="10">
        <v>9733658</v>
      </c>
      <c r="Y4696" s="51"/>
    </row>
    <row r="4697" spans="1:25" x14ac:dyDescent="0.2">
      <c r="A4697" s="29" t="s">
        <v>43</v>
      </c>
      <c r="B4697" s="34" t="s">
        <v>2150</v>
      </c>
      <c r="C4697" s="31" t="s">
        <v>4062</v>
      </c>
      <c r="D4697" s="16">
        <v>0.5</v>
      </c>
      <c r="E4697" s="8">
        <v>4096</v>
      </c>
      <c r="F4697" s="16">
        <v>1730</v>
      </c>
      <c r="G4697" s="8">
        <f t="shared" si="221"/>
        <v>0.57763671875</v>
      </c>
      <c r="H4697" s="7">
        <v>0.44166416065228897</v>
      </c>
      <c r="I4697" s="17">
        <v>1</v>
      </c>
      <c r="J4697" s="3">
        <v>0.30053634201863599</v>
      </c>
      <c r="K4697" s="4">
        <v>0.99820073756554095</v>
      </c>
      <c r="L4697" s="7">
        <v>1</v>
      </c>
      <c r="M4697" s="1">
        <v>64</v>
      </c>
      <c r="N4697" s="1">
        <v>32768</v>
      </c>
      <c r="O4697" s="1">
        <v>128</v>
      </c>
      <c r="P4697" s="17">
        <v>1</v>
      </c>
      <c r="Q4697" s="3">
        <v>0.34885727321962301</v>
      </c>
      <c r="R4697" s="4">
        <v>0.96474708727058001</v>
      </c>
      <c r="S4697" s="7">
        <f t="shared" si="219"/>
        <v>4.8320000000000002E-2</v>
      </c>
      <c r="T4697" s="17">
        <f t="shared" si="220"/>
        <v>-3.3450000000000001E-2</v>
      </c>
      <c r="U4697" s="54" t="b">
        <v>0</v>
      </c>
      <c r="V4697" s="55" t="b">
        <v>0</v>
      </c>
      <c r="W4697" s="10">
        <v>139231130</v>
      </c>
      <c r="Y4697" s="51"/>
    </row>
    <row r="4698" spans="1:25" x14ac:dyDescent="0.2">
      <c r="A4698" s="29" t="s">
        <v>53</v>
      </c>
      <c r="B4698" s="34" t="s">
        <v>1202</v>
      </c>
      <c r="C4698" s="31" t="s">
        <v>3114</v>
      </c>
      <c r="D4698" s="16">
        <v>0</v>
      </c>
      <c r="E4698" s="8">
        <v>256</v>
      </c>
      <c r="F4698" s="16">
        <v>212</v>
      </c>
      <c r="G4698" s="8">
        <f t="shared" si="221"/>
        <v>0.171875</v>
      </c>
      <c r="H4698" s="7">
        <v>0.91610243964839699</v>
      </c>
      <c r="I4698" s="17">
        <v>0.80513336974610605</v>
      </c>
      <c r="J4698" s="3">
        <v>0.63426416119244799</v>
      </c>
      <c r="K4698" s="4">
        <v>0.87040410809325197</v>
      </c>
      <c r="L4698" s="7">
        <v>1</v>
      </c>
      <c r="M4698" s="1">
        <v>32</v>
      </c>
      <c r="N4698" s="1">
        <v>32768</v>
      </c>
      <c r="O4698" s="1">
        <v>128</v>
      </c>
      <c r="P4698" s="17">
        <v>1</v>
      </c>
      <c r="Q4698" s="3">
        <v>0.77486851891067798</v>
      </c>
      <c r="R4698" s="4">
        <v>0.85304862109757595</v>
      </c>
      <c r="S4698" s="7">
        <f t="shared" si="219"/>
        <v>0.1406</v>
      </c>
      <c r="T4698" s="17">
        <f t="shared" si="220"/>
        <v>1.736E-2</v>
      </c>
      <c r="U4698" s="54" t="b">
        <v>0</v>
      </c>
      <c r="V4698" s="55" t="b">
        <v>1</v>
      </c>
      <c r="W4698" s="10">
        <v>8206314</v>
      </c>
      <c r="Y4698" s="51"/>
    </row>
    <row r="4699" spans="1:25" x14ac:dyDescent="0.2">
      <c r="A4699" s="29" t="s">
        <v>57</v>
      </c>
      <c r="B4699" s="34" t="s">
        <v>1753</v>
      </c>
      <c r="C4699" s="31" t="s">
        <v>3665</v>
      </c>
      <c r="D4699" s="16">
        <v>0</v>
      </c>
      <c r="E4699" s="8">
        <v>512</v>
      </c>
      <c r="F4699" s="16">
        <v>210</v>
      </c>
      <c r="G4699" s="8">
        <f t="shared" si="221"/>
        <v>0.58984375</v>
      </c>
      <c r="H4699" s="7">
        <v>0.66358774171367796</v>
      </c>
      <c r="I4699" s="17">
        <v>0.99999999999999101</v>
      </c>
      <c r="J4699" s="3">
        <v>0.52612132482527196</v>
      </c>
      <c r="K4699" s="4">
        <v>1.0000172005371699</v>
      </c>
      <c r="L4699" s="7">
        <v>2</v>
      </c>
      <c r="M4699" s="1">
        <v>128</v>
      </c>
      <c r="N4699" s="1">
        <v>65536</v>
      </c>
      <c r="O4699" s="1">
        <v>128</v>
      </c>
      <c r="P4699" s="17">
        <v>1</v>
      </c>
      <c r="Q4699" s="3">
        <v>0.57849946956146703</v>
      </c>
      <c r="R4699" s="4">
        <v>1.0000076985738</v>
      </c>
      <c r="S4699" s="7">
        <f t="shared" si="219"/>
        <v>5.2380000000000003E-2</v>
      </c>
      <c r="T4699" s="17">
        <f t="shared" si="220"/>
        <v>1.0000000000000001E-5</v>
      </c>
      <c r="U4699" s="54" t="b">
        <v>0</v>
      </c>
      <c r="V4699" s="55" t="b">
        <v>0</v>
      </c>
      <c r="W4699" s="10">
        <v>9056230</v>
      </c>
      <c r="Y4699" s="51"/>
    </row>
    <row r="4700" spans="1:25" x14ac:dyDescent="0.2">
      <c r="A4700" s="29" t="s">
        <v>26</v>
      </c>
      <c r="B4700" s="34" t="s">
        <v>2582</v>
      </c>
      <c r="C4700" s="31" t="s">
        <v>4494</v>
      </c>
      <c r="D4700" s="16">
        <v>0</v>
      </c>
      <c r="E4700" s="8">
        <v>2048</v>
      </c>
      <c r="F4700" s="16">
        <v>1454</v>
      </c>
      <c r="G4700" s="8">
        <f t="shared" si="221"/>
        <v>0.2900390625</v>
      </c>
      <c r="H4700" s="7">
        <v>0.68708164065863697</v>
      </c>
      <c r="I4700" s="17">
        <v>0.99999999844769605</v>
      </c>
      <c r="J4700" s="3">
        <v>0.32002848402874601</v>
      </c>
      <c r="K4700" s="4">
        <v>1.00000656512505</v>
      </c>
      <c r="L4700" s="7">
        <v>1</v>
      </c>
      <c r="M4700" s="1">
        <v>32</v>
      </c>
      <c r="N4700" s="1">
        <v>16384</v>
      </c>
      <c r="O4700" s="1">
        <v>128</v>
      </c>
      <c r="P4700" s="17">
        <v>1</v>
      </c>
      <c r="Q4700" s="3">
        <v>0.35321648197098798</v>
      </c>
      <c r="R4700" s="4">
        <v>0.99999763092934102</v>
      </c>
      <c r="S4700" s="7">
        <f t="shared" si="219"/>
        <v>3.3189999999999997E-2</v>
      </c>
      <c r="T4700" s="17">
        <f t="shared" si="220"/>
        <v>0</v>
      </c>
      <c r="U4700" s="54" t="b">
        <v>0</v>
      </c>
      <c r="V4700" s="55" t="b">
        <v>0</v>
      </c>
      <c r="W4700" s="10">
        <v>178328760</v>
      </c>
      <c r="Y4700" s="51"/>
    </row>
    <row r="4701" spans="1:25" x14ac:dyDescent="0.2">
      <c r="A4701" s="29" t="s">
        <v>51</v>
      </c>
      <c r="B4701" s="34" t="s">
        <v>4891</v>
      </c>
      <c r="C4701" s="31" t="s">
        <v>5060</v>
      </c>
      <c r="D4701" s="16">
        <v>0</v>
      </c>
      <c r="E4701" s="8">
        <v>256</v>
      </c>
      <c r="F4701" s="16">
        <v>235</v>
      </c>
      <c r="G4701" s="8">
        <f t="shared" si="221"/>
        <v>8.203125E-2</v>
      </c>
      <c r="H4701" s="7">
        <v>0.999999999999998</v>
      </c>
      <c r="I4701" s="17">
        <v>0.97241033005317601</v>
      </c>
      <c r="J4701" s="3">
        <v>0.40926945843226697</v>
      </c>
      <c r="K4701" s="4">
        <v>0.98452330593964299</v>
      </c>
      <c r="L4701" s="7">
        <v>2</v>
      </c>
      <c r="M4701" s="1">
        <v>256</v>
      </c>
      <c r="N4701" s="1">
        <v>32768</v>
      </c>
      <c r="O4701" s="1">
        <v>128</v>
      </c>
      <c r="P4701" s="17">
        <v>1</v>
      </c>
      <c r="Q4701" s="3">
        <v>0.52833321447748105</v>
      </c>
      <c r="R4701" s="4">
        <v>0.98591354621601601</v>
      </c>
      <c r="S4701" s="7">
        <f t="shared" si="219"/>
        <v>0.11906</v>
      </c>
      <c r="T4701" s="17">
        <f t="shared" si="220"/>
        <v>-1.39E-3</v>
      </c>
      <c r="U4701" s="54" t="b">
        <v>0</v>
      </c>
      <c r="V4701" s="55" t="b">
        <v>0</v>
      </c>
      <c r="W4701" s="10">
        <v>87891018</v>
      </c>
      <c r="Y4701" s="51"/>
    </row>
    <row r="4702" spans="1:25" x14ac:dyDescent="0.2">
      <c r="A4702" s="29" t="s">
        <v>31</v>
      </c>
      <c r="B4702" s="34" t="s">
        <v>1090</v>
      </c>
      <c r="C4702" s="31" t="s">
        <v>3002</v>
      </c>
      <c r="D4702" s="16">
        <v>1</v>
      </c>
      <c r="E4702" s="8">
        <v>512</v>
      </c>
      <c r="F4702" s="16">
        <v>342</v>
      </c>
      <c r="G4702" s="8">
        <f t="shared" si="221"/>
        <v>0.33203125</v>
      </c>
      <c r="H4702" s="7">
        <v>0.88553578014464196</v>
      </c>
      <c r="I4702" s="17">
        <v>1.0000004545374901</v>
      </c>
      <c r="J4702" s="3">
        <v>0.538976303718262</v>
      </c>
      <c r="K4702" s="4">
        <v>1.0000833912790399</v>
      </c>
      <c r="L4702" s="7">
        <v>1</v>
      </c>
      <c r="M4702" s="1">
        <v>64</v>
      </c>
      <c r="N4702" s="1">
        <v>16384</v>
      </c>
      <c r="O4702" s="1">
        <v>128</v>
      </c>
      <c r="P4702" s="17">
        <v>1</v>
      </c>
      <c r="Q4702" s="3">
        <v>0.60856065259201697</v>
      </c>
      <c r="R4702" s="4">
        <v>0.99921371238958201</v>
      </c>
      <c r="S4702" s="7">
        <f t="shared" si="219"/>
        <v>6.9580000000000003E-2</v>
      </c>
      <c r="T4702" s="17">
        <f t="shared" si="220"/>
        <v>-6.9999999999999999E-4</v>
      </c>
      <c r="U4702" s="54" t="b">
        <v>0</v>
      </c>
      <c r="V4702" s="55" t="b">
        <v>0</v>
      </c>
      <c r="W4702" s="10">
        <v>75088133</v>
      </c>
      <c r="Y4702" s="51"/>
    </row>
    <row r="4703" spans="1:25" x14ac:dyDescent="0.2">
      <c r="A4703" s="29" t="s">
        <v>30</v>
      </c>
      <c r="B4703" s="34" t="s">
        <v>4864</v>
      </c>
      <c r="C4703" s="31" t="s">
        <v>5033</v>
      </c>
      <c r="D4703" s="16">
        <v>0.5</v>
      </c>
      <c r="E4703" s="8">
        <v>1024</v>
      </c>
      <c r="F4703" s="16">
        <v>38</v>
      </c>
      <c r="G4703" s="8">
        <f t="shared" si="221"/>
        <v>0.962890625</v>
      </c>
      <c r="H4703" s="7">
        <v>0.41973271316022498</v>
      </c>
      <c r="I4703" s="17">
        <v>1</v>
      </c>
      <c r="J4703" s="3">
        <v>0.41726121656206</v>
      </c>
      <c r="K4703" s="4">
        <v>0.99775802727829099</v>
      </c>
      <c r="L4703" s="7">
        <v>2</v>
      </c>
      <c r="M4703" s="1">
        <v>128</v>
      </c>
      <c r="N4703" s="1">
        <v>8192</v>
      </c>
      <c r="O4703" s="1">
        <v>128</v>
      </c>
      <c r="P4703" s="17">
        <v>1</v>
      </c>
      <c r="Q4703" s="3">
        <v>0.418560792656131</v>
      </c>
      <c r="R4703" s="4">
        <v>0.99289794466779402</v>
      </c>
      <c r="S4703" s="7">
        <f t="shared" si="219"/>
        <v>1.2999999999999999E-3</v>
      </c>
      <c r="T4703" s="17">
        <f t="shared" si="220"/>
        <v>-4.8599999999999997E-3</v>
      </c>
      <c r="U4703" s="54" t="b">
        <v>0</v>
      </c>
      <c r="V4703" s="55" t="b">
        <v>0</v>
      </c>
      <c r="W4703" s="10">
        <v>3647215</v>
      </c>
      <c r="Y4703" s="51"/>
    </row>
    <row r="4704" spans="1:25" x14ac:dyDescent="0.2">
      <c r="A4704" s="29" t="s">
        <v>44</v>
      </c>
      <c r="B4704" s="34" t="s">
        <v>4806</v>
      </c>
      <c r="C4704" s="31" t="s">
        <v>4975</v>
      </c>
      <c r="D4704" s="16">
        <v>0.5</v>
      </c>
      <c r="E4704" s="8">
        <v>1024</v>
      </c>
      <c r="F4704" s="16">
        <v>125</v>
      </c>
      <c r="G4704" s="8">
        <f t="shared" si="221"/>
        <v>0.8779296875</v>
      </c>
      <c r="H4704" s="7">
        <v>0.49819728821152598</v>
      </c>
      <c r="I4704" s="17">
        <v>1.00000006993667</v>
      </c>
      <c r="J4704" s="3">
        <v>0.47115146768766297</v>
      </c>
      <c r="K4704" s="4">
        <v>1.0061641043348</v>
      </c>
      <c r="L4704" s="7">
        <v>3</v>
      </c>
      <c r="M4704" s="1">
        <v>64</v>
      </c>
      <c r="N4704" s="1">
        <v>8192</v>
      </c>
      <c r="O4704" s="1">
        <v>128</v>
      </c>
      <c r="P4704" s="17">
        <v>1</v>
      </c>
      <c r="Q4704" s="3">
        <v>0.474396132734898</v>
      </c>
      <c r="R4704" s="4">
        <v>0.98965317157770305</v>
      </c>
      <c r="S4704" s="7">
        <f t="shared" si="219"/>
        <v>3.2399999999999998E-3</v>
      </c>
      <c r="T4704" s="17">
        <f t="shared" si="220"/>
        <v>-4.1799999999999997E-3</v>
      </c>
      <c r="U4704" s="54" t="b">
        <v>0</v>
      </c>
      <c r="V4704" s="55" t="b">
        <v>0</v>
      </c>
      <c r="W4704" s="10">
        <v>5924080</v>
      </c>
      <c r="Y4704" s="51"/>
    </row>
    <row r="4705" spans="1:25" x14ac:dyDescent="0.2">
      <c r="A4705" s="29" t="s">
        <v>6</v>
      </c>
      <c r="B4705" s="34" t="s">
        <v>1404</v>
      </c>
      <c r="C4705" s="31" t="s">
        <v>3316</v>
      </c>
      <c r="D4705" s="16">
        <v>0</v>
      </c>
      <c r="E4705" s="8">
        <v>512</v>
      </c>
      <c r="F4705" s="16">
        <v>1</v>
      </c>
      <c r="G4705" s="8">
        <f t="shared" si="221"/>
        <v>0.998046875</v>
      </c>
      <c r="H4705" s="7">
        <v>0.499999999999999</v>
      </c>
      <c r="I4705" s="17">
        <v>1</v>
      </c>
      <c r="J4705" s="3">
        <v>0.499999999999999</v>
      </c>
      <c r="K4705" s="4">
        <v>1</v>
      </c>
      <c r="L4705" s="7">
        <v>1</v>
      </c>
      <c r="M4705" s="1">
        <v>32</v>
      </c>
      <c r="N4705" s="1">
        <v>32768</v>
      </c>
      <c r="O4705" s="1">
        <v>128</v>
      </c>
      <c r="P4705" s="17">
        <v>1</v>
      </c>
      <c r="Q4705" s="3">
        <v>0.499999999999999</v>
      </c>
      <c r="R4705" s="4">
        <v>1</v>
      </c>
      <c r="S4705" s="7">
        <f t="shared" si="219"/>
        <v>0</v>
      </c>
      <c r="T4705" s="17">
        <f t="shared" si="220"/>
        <v>0</v>
      </c>
      <c r="U4705" s="54" t="b">
        <v>0</v>
      </c>
      <c r="V4705" s="55" t="b">
        <v>0</v>
      </c>
      <c r="W4705" s="10">
        <v>263825</v>
      </c>
      <c r="Y4705" s="51"/>
    </row>
    <row r="4706" spans="1:25" x14ac:dyDescent="0.2">
      <c r="A4706" s="29" t="s">
        <v>29</v>
      </c>
      <c r="B4706" s="34" t="s">
        <v>2531</v>
      </c>
      <c r="C4706" s="31" t="s">
        <v>4443</v>
      </c>
      <c r="D4706" s="16">
        <v>0.5</v>
      </c>
      <c r="E4706" s="8">
        <v>4096</v>
      </c>
      <c r="F4706" s="16">
        <v>3017</v>
      </c>
      <c r="G4706" s="8">
        <f t="shared" si="221"/>
        <v>0.263427734375</v>
      </c>
      <c r="H4706" s="7">
        <v>0.77726021330102801</v>
      </c>
      <c r="I4706" s="17">
        <v>1</v>
      </c>
      <c r="J4706" s="3">
        <v>0.47713473327300798</v>
      </c>
      <c r="K4706" s="4">
        <v>0.999059338984019</v>
      </c>
      <c r="L4706" s="7">
        <v>2</v>
      </c>
      <c r="M4706" s="1">
        <v>128</v>
      </c>
      <c r="N4706" s="1">
        <v>65536</v>
      </c>
      <c r="O4706" s="1">
        <v>128</v>
      </c>
      <c r="P4706" s="17">
        <v>1</v>
      </c>
      <c r="Q4706" s="3">
        <v>0.53125907734650801</v>
      </c>
      <c r="R4706" s="4">
        <v>0.99916212467536902</v>
      </c>
      <c r="S4706" s="7">
        <f t="shared" si="219"/>
        <v>5.4120000000000001E-2</v>
      </c>
      <c r="T4706" s="17">
        <f t="shared" si="220"/>
        <v>1E-4</v>
      </c>
      <c r="U4706" s="54" t="b">
        <v>0</v>
      </c>
      <c r="V4706" s="55" t="b">
        <v>0</v>
      </c>
      <c r="W4706" s="10">
        <v>2595661368</v>
      </c>
      <c r="Y4706" s="51"/>
    </row>
    <row r="4707" spans="1:25" x14ac:dyDescent="0.2">
      <c r="A4707" s="29" t="s">
        <v>3</v>
      </c>
      <c r="B4707" s="34" t="s">
        <v>2695</v>
      </c>
      <c r="C4707" s="31" t="s">
        <v>4607</v>
      </c>
      <c r="D4707" s="16">
        <v>1</v>
      </c>
      <c r="E4707" s="8">
        <v>4096</v>
      </c>
      <c r="F4707" s="16">
        <v>2535</v>
      </c>
      <c r="G4707" s="8">
        <f t="shared" si="221"/>
        <v>0.381103515625</v>
      </c>
      <c r="H4707" s="7">
        <v>0.67472624685378302</v>
      </c>
      <c r="I4707" s="17">
        <v>0.99999999108161197</v>
      </c>
      <c r="J4707" s="3">
        <v>0.508979784016794</v>
      </c>
      <c r="K4707" s="4">
        <v>0.99656855536331401</v>
      </c>
      <c r="L4707" s="7">
        <v>3</v>
      </c>
      <c r="M4707" s="1">
        <v>256</v>
      </c>
      <c r="N4707" s="1">
        <v>32768</v>
      </c>
      <c r="O4707" s="1">
        <v>128</v>
      </c>
      <c r="P4707" s="17">
        <v>1</v>
      </c>
      <c r="Q4707" s="3">
        <v>0.51800412859163802</v>
      </c>
      <c r="R4707" s="4">
        <v>0.99679472799248303</v>
      </c>
      <c r="S4707" s="7">
        <f t="shared" si="219"/>
        <v>9.0200000000000002E-3</v>
      </c>
      <c r="T4707" s="17">
        <f t="shared" si="220"/>
        <v>2.3000000000000001E-4</v>
      </c>
      <c r="U4707" s="54" t="b">
        <v>0</v>
      </c>
      <c r="V4707" s="55" t="b">
        <v>0</v>
      </c>
      <c r="W4707" s="10">
        <v>130770237</v>
      </c>
      <c r="Y4707" s="51"/>
    </row>
    <row r="4708" spans="1:25" x14ac:dyDescent="0.2">
      <c r="A4708" s="29" t="s">
        <v>1</v>
      </c>
      <c r="B4708" s="34" t="s">
        <v>4779</v>
      </c>
      <c r="C4708" s="31" t="s">
        <v>4948</v>
      </c>
      <c r="D4708" s="16">
        <v>0</v>
      </c>
      <c r="E4708" s="8">
        <v>256</v>
      </c>
      <c r="F4708" s="16">
        <v>73</v>
      </c>
      <c r="G4708" s="8">
        <f t="shared" si="221"/>
        <v>0.71484375</v>
      </c>
      <c r="H4708" s="7">
        <v>0.81055418136611601</v>
      </c>
      <c r="I4708" s="17">
        <v>1</v>
      </c>
      <c r="J4708" s="3">
        <v>0.74560600932957499</v>
      </c>
      <c r="K4708" s="4">
        <v>0.99998186448743798</v>
      </c>
      <c r="L4708" s="7">
        <v>2</v>
      </c>
      <c r="M4708" s="1">
        <v>32</v>
      </c>
      <c r="N4708" s="1">
        <v>32768</v>
      </c>
      <c r="O4708" s="1">
        <v>128</v>
      </c>
      <c r="P4708" s="17">
        <v>1</v>
      </c>
      <c r="Q4708" s="3">
        <v>0.77489753256348404</v>
      </c>
      <c r="R4708" s="4">
        <v>0.99999898821887201</v>
      </c>
      <c r="S4708" s="7">
        <f t="shared" si="219"/>
        <v>2.929E-2</v>
      </c>
      <c r="T4708" s="17">
        <f t="shared" si="220"/>
        <v>2.0000000000000002E-5</v>
      </c>
      <c r="U4708" s="54" t="b">
        <v>0</v>
      </c>
      <c r="V4708" s="55" t="b">
        <v>0</v>
      </c>
      <c r="W4708" s="10">
        <v>4608228</v>
      </c>
      <c r="Y4708" s="51"/>
    </row>
    <row r="4709" spans="1:25" x14ac:dyDescent="0.2">
      <c r="A4709" s="29" t="s">
        <v>36</v>
      </c>
      <c r="B4709" s="34" t="s">
        <v>2545</v>
      </c>
      <c r="C4709" s="31" t="s">
        <v>4457</v>
      </c>
      <c r="D4709" s="16">
        <v>0.5</v>
      </c>
      <c r="E4709" s="8">
        <v>2048</v>
      </c>
      <c r="F4709" s="16">
        <v>1083</v>
      </c>
      <c r="G4709" s="8">
        <f t="shared" si="221"/>
        <v>0.47119140625</v>
      </c>
      <c r="H4709" s="7">
        <v>0.82327875620950697</v>
      </c>
      <c r="I4709" s="17">
        <v>1</v>
      </c>
      <c r="J4709" s="3">
        <v>0.40141287599964498</v>
      </c>
      <c r="K4709" s="4">
        <v>0.99862697393176802</v>
      </c>
      <c r="L4709" s="7">
        <v>1</v>
      </c>
      <c r="M4709" s="1">
        <v>64</v>
      </c>
      <c r="N4709" s="1">
        <v>65536</v>
      </c>
      <c r="O4709" s="1">
        <v>128</v>
      </c>
      <c r="P4709" s="17">
        <v>1</v>
      </c>
      <c r="Q4709" s="3">
        <v>0.47626374122155402</v>
      </c>
      <c r="R4709" s="4">
        <v>0.97991426430881501</v>
      </c>
      <c r="S4709" s="7">
        <f t="shared" si="219"/>
        <v>7.485E-2</v>
      </c>
      <c r="T4709" s="17">
        <f t="shared" si="220"/>
        <v>-1.8710000000000001E-2</v>
      </c>
      <c r="U4709" s="54" t="b">
        <v>0</v>
      </c>
      <c r="V4709" s="55" t="b">
        <v>0</v>
      </c>
      <c r="W4709" s="10">
        <v>200118468</v>
      </c>
      <c r="Y4709" s="51"/>
    </row>
    <row r="4710" spans="1:25" x14ac:dyDescent="0.2">
      <c r="A4710" s="29" t="s">
        <v>48</v>
      </c>
      <c r="B4710" s="34" t="s">
        <v>2758</v>
      </c>
      <c r="C4710" s="31" t="s">
        <v>4670</v>
      </c>
      <c r="D4710" s="16">
        <v>0.5</v>
      </c>
      <c r="E4710" s="8">
        <v>256</v>
      </c>
      <c r="F4710" s="16">
        <v>146</v>
      </c>
      <c r="G4710" s="8">
        <f t="shared" si="221"/>
        <v>0.4296875</v>
      </c>
      <c r="H4710" s="7">
        <v>0.95174166870295596</v>
      </c>
      <c r="I4710" s="17">
        <v>0.96475525657202699</v>
      </c>
      <c r="J4710" s="3">
        <v>0.78188603924691802</v>
      </c>
      <c r="K4710" s="4">
        <v>0.96286339941250099</v>
      </c>
      <c r="L4710" s="7">
        <v>3</v>
      </c>
      <c r="M4710" s="1">
        <v>32</v>
      </c>
      <c r="N4710" s="1">
        <v>2048</v>
      </c>
      <c r="O4710" s="1">
        <v>128</v>
      </c>
      <c r="P4710" s="17">
        <v>1</v>
      </c>
      <c r="Q4710" s="3">
        <v>0.79086502395010305</v>
      </c>
      <c r="R4710" s="4">
        <v>0.96346775509437899</v>
      </c>
      <c r="S4710" s="7">
        <f t="shared" si="219"/>
        <v>8.9800000000000001E-3</v>
      </c>
      <c r="T4710" s="17">
        <f t="shared" si="220"/>
        <v>5.9999999999999995E-4</v>
      </c>
      <c r="U4710" s="54" t="b">
        <v>0</v>
      </c>
      <c r="V4710" s="55" t="b">
        <v>0</v>
      </c>
      <c r="W4710" s="10">
        <v>4525385</v>
      </c>
      <c r="Y4710" s="51"/>
    </row>
    <row r="4711" spans="1:25" x14ac:dyDescent="0.2">
      <c r="A4711" s="29" t="s">
        <v>25</v>
      </c>
      <c r="B4711" s="34" t="s">
        <v>4795</v>
      </c>
      <c r="C4711" s="31" t="s">
        <v>4964</v>
      </c>
      <c r="D4711" s="16">
        <v>0</v>
      </c>
      <c r="E4711" s="8">
        <v>512</v>
      </c>
      <c r="F4711" s="16">
        <v>1</v>
      </c>
      <c r="G4711" s="8">
        <f t="shared" si="221"/>
        <v>0.998046875</v>
      </c>
      <c r="H4711" s="7">
        <v>0.58975451230145803</v>
      </c>
      <c r="I4711" s="17">
        <v>1</v>
      </c>
      <c r="J4711" s="3">
        <v>0.58975451230145803</v>
      </c>
      <c r="K4711" s="4">
        <v>1</v>
      </c>
      <c r="L4711" s="7">
        <v>3</v>
      </c>
      <c r="M4711" s="1">
        <v>256</v>
      </c>
      <c r="N4711" s="1">
        <v>32768</v>
      </c>
      <c r="O4711" s="1">
        <v>128</v>
      </c>
      <c r="P4711" s="17">
        <v>1</v>
      </c>
      <c r="Q4711" s="3">
        <v>0.58975451230145803</v>
      </c>
      <c r="R4711" s="4">
        <v>1</v>
      </c>
      <c r="S4711" s="7">
        <f t="shared" si="219"/>
        <v>0</v>
      </c>
      <c r="T4711" s="17">
        <f t="shared" si="220"/>
        <v>0</v>
      </c>
      <c r="U4711" s="54" t="b">
        <v>0</v>
      </c>
      <c r="V4711" s="55" t="b">
        <v>0</v>
      </c>
      <c r="W4711" s="10">
        <v>320547</v>
      </c>
      <c r="Y4711" s="51"/>
    </row>
    <row r="4712" spans="1:25" x14ac:dyDescent="0.2">
      <c r="A4712" s="29" t="s">
        <v>53</v>
      </c>
      <c r="B4712" s="34" t="s">
        <v>2193</v>
      </c>
      <c r="C4712" s="31" t="s">
        <v>4105</v>
      </c>
      <c r="D4712" s="16">
        <v>0.5</v>
      </c>
      <c r="E4712" s="8">
        <v>4096</v>
      </c>
      <c r="F4712" s="16">
        <v>2102</v>
      </c>
      <c r="G4712" s="8">
        <f t="shared" si="221"/>
        <v>0.48681640625</v>
      </c>
      <c r="H4712" s="7">
        <v>0.68975611827211103</v>
      </c>
      <c r="I4712" s="17">
        <v>1</v>
      </c>
      <c r="J4712" s="3">
        <v>0.54822634832554595</v>
      </c>
      <c r="K4712" s="4">
        <v>0.99175419620738503</v>
      </c>
      <c r="L4712" s="7">
        <v>3</v>
      </c>
      <c r="M4712" s="1">
        <v>32</v>
      </c>
      <c r="N4712" s="1">
        <v>32768</v>
      </c>
      <c r="O4712" s="1">
        <v>128</v>
      </c>
      <c r="P4712" s="17">
        <v>1</v>
      </c>
      <c r="Q4712" s="3">
        <v>0.554100278933362</v>
      </c>
      <c r="R4712" s="4">
        <v>0.99214427635392299</v>
      </c>
      <c r="S4712" s="7">
        <f t="shared" si="219"/>
        <v>5.8700000000000002E-3</v>
      </c>
      <c r="T4712" s="17">
        <f t="shared" si="220"/>
        <v>3.8999999999999999E-4</v>
      </c>
      <c r="U4712" s="54" t="b">
        <v>0</v>
      </c>
      <c r="V4712" s="55" t="b">
        <v>0</v>
      </c>
      <c r="W4712" s="10">
        <v>29840602</v>
      </c>
      <c r="Y4712" s="51"/>
    </row>
    <row r="4713" spans="1:25" x14ac:dyDescent="0.2">
      <c r="A4713" s="29" t="s">
        <v>20</v>
      </c>
      <c r="B4713" s="34" t="s">
        <v>2661</v>
      </c>
      <c r="C4713" s="31" t="s">
        <v>4573</v>
      </c>
      <c r="D4713" s="16">
        <v>0.5</v>
      </c>
      <c r="E4713" s="8">
        <v>1024</v>
      </c>
      <c r="F4713" s="16">
        <v>478</v>
      </c>
      <c r="G4713" s="8">
        <f t="shared" si="221"/>
        <v>0.533203125</v>
      </c>
      <c r="H4713" s="7">
        <v>0.678072018170083</v>
      </c>
      <c r="I4713" s="17">
        <v>1</v>
      </c>
      <c r="J4713" s="3">
        <v>0.50342116362306399</v>
      </c>
      <c r="K4713" s="4">
        <v>0.994062700041763</v>
      </c>
      <c r="L4713" s="7">
        <v>3</v>
      </c>
      <c r="M4713" s="1">
        <v>256</v>
      </c>
      <c r="N4713" s="1">
        <v>8192</v>
      </c>
      <c r="O4713" s="1">
        <v>128</v>
      </c>
      <c r="P4713" s="17">
        <v>1</v>
      </c>
      <c r="Q4713" s="3">
        <v>0.51686081054619404</v>
      </c>
      <c r="R4713" s="4">
        <v>0.99494519258002301</v>
      </c>
      <c r="S4713" s="7">
        <f t="shared" si="219"/>
        <v>1.3440000000000001E-2</v>
      </c>
      <c r="T4713" s="17">
        <f t="shared" si="220"/>
        <v>8.8000000000000003E-4</v>
      </c>
      <c r="U4713" s="54" t="b">
        <v>0</v>
      </c>
      <c r="V4713" s="55" t="b">
        <v>0</v>
      </c>
      <c r="W4713" s="10">
        <v>9294300</v>
      </c>
      <c r="Y4713" s="51"/>
    </row>
    <row r="4714" spans="1:25" x14ac:dyDescent="0.2">
      <c r="A4714" s="29" t="s">
        <v>36</v>
      </c>
      <c r="B4714" s="34" t="s">
        <v>2114</v>
      </c>
      <c r="C4714" s="31" t="s">
        <v>4026</v>
      </c>
      <c r="D4714" s="16">
        <v>0.5</v>
      </c>
      <c r="E4714" s="8">
        <v>256</v>
      </c>
      <c r="F4714" s="16">
        <v>176</v>
      </c>
      <c r="G4714" s="8">
        <f t="shared" si="221"/>
        <v>0.3125</v>
      </c>
      <c r="H4714" s="7">
        <v>0.95542650843704802</v>
      </c>
      <c r="I4714" s="17">
        <v>0.85409763807378103</v>
      </c>
      <c r="J4714" s="3">
        <v>0.414090469891223</v>
      </c>
      <c r="K4714" s="4">
        <v>0.93732764773189003</v>
      </c>
      <c r="L4714" s="7">
        <v>2</v>
      </c>
      <c r="M4714" s="1">
        <v>256</v>
      </c>
      <c r="N4714" s="1">
        <v>16384</v>
      </c>
      <c r="O4714" s="1">
        <v>128</v>
      </c>
      <c r="P4714" s="17">
        <v>1</v>
      </c>
      <c r="Q4714" s="3">
        <v>0.48802812067703999</v>
      </c>
      <c r="R4714" s="4">
        <v>0.91705179054744201</v>
      </c>
      <c r="S4714" s="7">
        <f t="shared" si="219"/>
        <v>7.3940000000000006E-2</v>
      </c>
      <c r="T4714" s="17">
        <f t="shared" si="220"/>
        <v>2.0279999999999999E-2</v>
      </c>
      <c r="U4714" s="54" t="b">
        <v>0</v>
      </c>
      <c r="V4714" s="55" t="b">
        <v>1</v>
      </c>
      <c r="W4714" s="10">
        <v>7212949</v>
      </c>
      <c r="Y4714" s="51"/>
    </row>
    <row r="4715" spans="1:25" x14ac:dyDescent="0.2">
      <c r="A4715" s="29" t="s">
        <v>21</v>
      </c>
      <c r="B4715" s="34" t="s">
        <v>972</v>
      </c>
      <c r="C4715" s="31" t="s">
        <v>2884</v>
      </c>
      <c r="D4715" s="16">
        <v>0.5</v>
      </c>
      <c r="E4715" s="8">
        <v>512</v>
      </c>
      <c r="F4715" s="16">
        <v>354</v>
      </c>
      <c r="G4715" s="8">
        <f t="shared" si="221"/>
        <v>0.30859375</v>
      </c>
      <c r="H4715" s="7">
        <v>0.87983375215742499</v>
      </c>
      <c r="I4715" s="17">
        <v>1</v>
      </c>
      <c r="J4715" s="3">
        <v>0.61705567617283796</v>
      </c>
      <c r="K4715" s="4">
        <v>1.0000001064784301</v>
      </c>
      <c r="L4715" s="7">
        <v>1</v>
      </c>
      <c r="M4715" s="1">
        <v>32</v>
      </c>
      <c r="N4715" s="1">
        <v>4096</v>
      </c>
      <c r="O4715" s="1">
        <v>128</v>
      </c>
      <c r="P4715" s="17">
        <v>1</v>
      </c>
      <c r="Q4715" s="3">
        <v>0.69847395339663298</v>
      </c>
      <c r="R4715" s="4">
        <v>1.00000000296893</v>
      </c>
      <c r="S4715" s="7">
        <f t="shared" si="219"/>
        <v>8.1420000000000006E-2</v>
      </c>
      <c r="T4715" s="17">
        <f t="shared" si="220"/>
        <v>0</v>
      </c>
      <c r="U4715" s="54" t="b">
        <v>0</v>
      </c>
      <c r="V4715" s="55" t="b">
        <v>0</v>
      </c>
      <c r="W4715" s="10">
        <v>10106706</v>
      </c>
      <c r="Y4715" s="51"/>
    </row>
    <row r="4716" spans="1:25" x14ac:dyDescent="0.2">
      <c r="A4716" s="29" t="s">
        <v>4</v>
      </c>
      <c r="B4716" s="34" t="s">
        <v>2736</v>
      </c>
      <c r="C4716" s="31" t="s">
        <v>4648</v>
      </c>
      <c r="D4716" s="16">
        <v>1</v>
      </c>
      <c r="E4716" s="8">
        <v>2048</v>
      </c>
      <c r="F4716" s="16">
        <v>491</v>
      </c>
      <c r="G4716" s="8">
        <f t="shared" si="221"/>
        <v>0.76025390625</v>
      </c>
      <c r="H4716" s="7">
        <v>0.32360868348583099</v>
      </c>
      <c r="I4716" s="17">
        <v>0.99995583134558597</v>
      </c>
      <c r="J4716" s="3">
        <v>0.28061924813074501</v>
      </c>
      <c r="K4716" s="4">
        <v>0.99187366803717603</v>
      </c>
      <c r="L4716" s="7">
        <v>1</v>
      </c>
      <c r="M4716" s="1">
        <v>256</v>
      </c>
      <c r="N4716" s="1">
        <v>65536</v>
      </c>
      <c r="O4716" s="1">
        <v>128</v>
      </c>
      <c r="P4716" s="17">
        <v>1</v>
      </c>
      <c r="Q4716" s="3">
        <v>0.30902574902955898</v>
      </c>
      <c r="R4716" s="4">
        <v>0.911995856427676</v>
      </c>
      <c r="S4716" s="7">
        <f t="shared" si="219"/>
        <v>2.8410000000000001E-2</v>
      </c>
      <c r="T4716" s="17">
        <f t="shared" si="220"/>
        <v>-7.9880000000000007E-2</v>
      </c>
      <c r="U4716" s="54" t="b">
        <v>0</v>
      </c>
      <c r="V4716" s="55" t="b">
        <v>0</v>
      </c>
      <c r="W4716" s="10">
        <v>29772253</v>
      </c>
      <c r="Y4716" s="51"/>
    </row>
    <row r="4717" spans="1:25" x14ac:dyDescent="0.2">
      <c r="A4717" s="29" t="s">
        <v>10</v>
      </c>
      <c r="B4717" s="34" t="s">
        <v>4862</v>
      </c>
      <c r="C4717" s="31" t="s">
        <v>5031</v>
      </c>
      <c r="D4717" s="16">
        <v>0.5</v>
      </c>
      <c r="E4717" s="8">
        <v>512</v>
      </c>
      <c r="F4717" s="16">
        <v>216</v>
      </c>
      <c r="G4717" s="8">
        <f t="shared" si="221"/>
        <v>0.578125</v>
      </c>
      <c r="H4717" s="7">
        <v>0.64041885136959398</v>
      </c>
      <c r="I4717" s="17">
        <v>1</v>
      </c>
      <c r="J4717" s="3">
        <v>0.46460678912901099</v>
      </c>
      <c r="K4717" s="4">
        <v>1.00018116991759</v>
      </c>
      <c r="L4717" s="7">
        <v>3</v>
      </c>
      <c r="M4717" s="1">
        <v>32</v>
      </c>
      <c r="N4717" s="1">
        <v>65536</v>
      </c>
      <c r="O4717" s="1">
        <v>128</v>
      </c>
      <c r="P4717" s="17">
        <v>1</v>
      </c>
      <c r="Q4717" s="3">
        <v>0.48206721340922998</v>
      </c>
      <c r="R4717" s="4">
        <v>1.0000461177887801</v>
      </c>
      <c r="S4717" s="7">
        <f t="shared" si="219"/>
        <v>1.746E-2</v>
      </c>
      <c r="T4717" s="17">
        <f t="shared" si="220"/>
        <v>1.3999999999999999E-4</v>
      </c>
      <c r="U4717" s="54" t="b">
        <v>0</v>
      </c>
      <c r="V4717" s="55" t="b">
        <v>0</v>
      </c>
      <c r="W4717" s="10">
        <v>10246814</v>
      </c>
      <c r="Y4717" s="51"/>
    </row>
    <row r="4718" spans="1:25" x14ac:dyDescent="0.2">
      <c r="A4718" s="29" t="s">
        <v>24</v>
      </c>
      <c r="B4718" s="34" t="s">
        <v>1726</v>
      </c>
      <c r="C4718" s="31" t="s">
        <v>3638</v>
      </c>
      <c r="D4718" s="16">
        <v>0</v>
      </c>
      <c r="E4718" s="8">
        <v>512</v>
      </c>
      <c r="F4718" s="16">
        <v>59</v>
      </c>
      <c r="G4718" s="8">
        <f t="shared" si="221"/>
        <v>0.884765625</v>
      </c>
      <c r="H4718" s="7">
        <v>0.55802414931239497</v>
      </c>
      <c r="I4718" s="17">
        <v>1</v>
      </c>
      <c r="J4718" s="3">
        <v>0.52848430563743198</v>
      </c>
      <c r="K4718" s="4">
        <v>1.0009928119523599</v>
      </c>
      <c r="L4718" s="7">
        <v>1</v>
      </c>
      <c r="M4718" s="1">
        <v>64</v>
      </c>
      <c r="N4718" s="1">
        <v>16384</v>
      </c>
      <c r="O4718" s="1">
        <v>128</v>
      </c>
      <c r="P4718" s="17">
        <v>1</v>
      </c>
      <c r="Q4718" s="3">
        <v>0.53614426689637396</v>
      </c>
      <c r="R4718" s="4">
        <v>1.0005081497125801</v>
      </c>
      <c r="S4718" s="7">
        <f t="shared" si="219"/>
        <v>7.6600000000000001E-3</v>
      </c>
      <c r="T4718" s="17">
        <f t="shared" si="220"/>
        <v>4.8000000000000001E-4</v>
      </c>
      <c r="U4718" s="54" t="b">
        <v>0</v>
      </c>
      <c r="V4718" s="55" t="b">
        <v>0</v>
      </c>
      <c r="W4718" s="10">
        <v>4639666</v>
      </c>
      <c r="Y4718" s="51"/>
    </row>
    <row r="4719" spans="1:25" x14ac:dyDescent="0.2">
      <c r="A4719" s="29" t="s">
        <v>14</v>
      </c>
      <c r="B4719" s="34" t="s">
        <v>1463</v>
      </c>
      <c r="C4719" s="31" t="s">
        <v>3375</v>
      </c>
      <c r="D4719" s="16">
        <v>0.5</v>
      </c>
      <c r="E4719" s="8">
        <v>1024</v>
      </c>
      <c r="F4719" s="16">
        <v>644</v>
      </c>
      <c r="G4719" s="8">
        <f t="shared" si="221"/>
        <v>0.37109375</v>
      </c>
      <c r="H4719" s="7">
        <v>0.78173399880814998</v>
      </c>
      <c r="I4719" s="17">
        <v>1</v>
      </c>
      <c r="J4719" s="3">
        <v>0.41621462165967699</v>
      </c>
      <c r="K4719" s="4">
        <v>0.99921629969977699</v>
      </c>
      <c r="L4719" s="7">
        <v>2</v>
      </c>
      <c r="M4719" s="1">
        <v>128</v>
      </c>
      <c r="N4719" s="1">
        <v>32768</v>
      </c>
      <c r="O4719" s="1">
        <v>128</v>
      </c>
      <c r="P4719" s="17">
        <v>1</v>
      </c>
      <c r="Q4719" s="3">
        <v>0.47251181590166802</v>
      </c>
      <c r="R4719" s="4">
        <v>0.99949378750319595</v>
      </c>
      <c r="S4719" s="7">
        <f t="shared" si="219"/>
        <v>5.6300000000000003E-2</v>
      </c>
      <c r="T4719" s="17">
        <f t="shared" si="220"/>
        <v>2.7999999999999998E-4</v>
      </c>
      <c r="U4719" s="54" t="b">
        <v>0</v>
      </c>
      <c r="V4719" s="55" t="b">
        <v>0</v>
      </c>
      <c r="W4719" s="10">
        <v>35600225</v>
      </c>
      <c r="Y4719" s="51"/>
    </row>
    <row r="4720" spans="1:25" x14ac:dyDescent="0.2">
      <c r="A4720" s="29" t="s">
        <v>44</v>
      </c>
      <c r="B4720" s="34" t="s">
        <v>2426</v>
      </c>
      <c r="C4720" s="31" t="s">
        <v>4338</v>
      </c>
      <c r="D4720" s="16">
        <v>0</v>
      </c>
      <c r="E4720" s="8">
        <v>2048</v>
      </c>
      <c r="F4720" s="16">
        <v>212</v>
      </c>
      <c r="G4720" s="8">
        <f t="shared" si="221"/>
        <v>0.896484375</v>
      </c>
      <c r="H4720" s="7">
        <v>0.35967790745764899</v>
      </c>
      <c r="I4720" s="17">
        <v>0.99999999999995404</v>
      </c>
      <c r="J4720" s="3">
        <v>0.34305147427362298</v>
      </c>
      <c r="K4720" s="4">
        <v>1.0005467723921</v>
      </c>
      <c r="L4720" s="7">
        <v>2</v>
      </c>
      <c r="M4720" s="1">
        <v>32</v>
      </c>
      <c r="N4720" s="1">
        <v>32768</v>
      </c>
      <c r="O4720" s="1">
        <v>128</v>
      </c>
      <c r="P4720" s="17">
        <v>1</v>
      </c>
      <c r="Q4720" s="3">
        <v>0.34548120831167201</v>
      </c>
      <c r="R4720" s="4">
        <v>0.99915278759319603</v>
      </c>
      <c r="S4720" s="7">
        <f t="shared" si="219"/>
        <v>2.4299999999999999E-3</v>
      </c>
      <c r="T4720" s="17">
        <f t="shared" si="220"/>
        <v>-2.9999999999999997E-4</v>
      </c>
      <c r="U4720" s="54" t="b">
        <v>0</v>
      </c>
      <c r="V4720" s="55" t="b">
        <v>0</v>
      </c>
      <c r="W4720" s="10">
        <v>7997848</v>
      </c>
      <c r="Y4720" s="51"/>
    </row>
    <row r="4721" spans="1:25" x14ac:dyDescent="0.2">
      <c r="A4721" s="29" t="s">
        <v>11</v>
      </c>
      <c r="B4721" s="34" t="s">
        <v>4893</v>
      </c>
      <c r="C4721" s="31" t="s">
        <v>5062</v>
      </c>
      <c r="D4721" s="16">
        <v>0.5</v>
      </c>
      <c r="E4721" s="8">
        <v>1024</v>
      </c>
      <c r="F4721" s="16">
        <v>364</v>
      </c>
      <c r="G4721" s="8">
        <f t="shared" si="221"/>
        <v>0.64453125</v>
      </c>
      <c r="H4721" s="7">
        <v>0.603589476957066</v>
      </c>
      <c r="I4721" s="17">
        <v>0.999999999999998</v>
      </c>
      <c r="J4721" s="3">
        <v>0.424167082020808</v>
      </c>
      <c r="K4721" s="4">
        <v>0.99688650825621195</v>
      </c>
      <c r="L4721" s="7">
        <v>3</v>
      </c>
      <c r="M4721" s="1">
        <v>128</v>
      </c>
      <c r="N4721" s="1">
        <v>8192</v>
      </c>
      <c r="O4721" s="1">
        <v>128</v>
      </c>
      <c r="P4721" s="17">
        <v>1</v>
      </c>
      <c r="Q4721" s="3">
        <v>0.429293849064394</v>
      </c>
      <c r="R4721" s="4">
        <v>0.99699133759788405</v>
      </c>
      <c r="S4721" s="7">
        <f t="shared" si="219"/>
        <v>5.13E-3</v>
      </c>
      <c r="T4721" s="17">
        <f t="shared" si="220"/>
        <v>1E-4</v>
      </c>
      <c r="U4721" s="54" t="b">
        <v>0</v>
      </c>
      <c r="V4721" s="55" t="b">
        <v>0</v>
      </c>
      <c r="W4721" s="10">
        <v>7909865</v>
      </c>
      <c r="Y4721" s="51"/>
    </row>
    <row r="4722" spans="1:25" x14ac:dyDescent="0.2">
      <c r="A4722" s="29" t="s">
        <v>54</v>
      </c>
      <c r="B4722" s="34" t="s">
        <v>2801</v>
      </c>
      <c r="C4722" s="31" t="s">
        <v>4713</v>
      </c>
      <c r="D4722" s="16">
        <v>0</v>
      </c>
      <c r="E4722" s="8">
        <v>256</v>
      </c>
      <c r="F4722" s="16">
        <v>221</v>
      </c>
      <c r="G4722" s="8">
        <f t="shared" si="221"/>
        <v>0.13671875</v>
      </c>
      <c r="H4722" s="7">
        <v>0.98687147028939803</v>
      </c>
      <c r="I4722" s="17">
        <v>0.90512786052009897</v>
      </c>
      <c r="J4722" s="3">
        <v>0.50624677934418005</v>
      </c>
      <c r="K4722" s="4">
        <v>0.913097293473217</v>
      </c>
      <c r="L4722" s="7">
        <v>1</v>
      </c>
      <c r="M4722" s="1">
        <v>64</v>
      </c>
      <c r="N4722" s="1">
        <v>8192</v>
      </c>
      <c r="O4722" s="1">
        <v>128</v>
      </c>
      <c r="P4722" s="17">
        <v>1</v>
      </c>
      <c r="Q4722" s="3">
        <v>0.67716966405702805</v>
      </c>
      <c r="R4722" s="4">
        <v>0.92106385122677303</v>
      </c>
      <c r="S4722" s="7">
        <f t="shared" si="219"/>
        <v>0.17091999999999999</v>
      </c>
      <c r="T4722" s="17">
        <f t="shared" si="220"/>
        <v>-7.9699999999999997E-3</v>
      </c>
      <c r="U4722" s="54" t="b">
        <v>1</v>
      </c>
      <c r="V4722" s="55" t="b">
        <v>0</v>
      </c>
      <c r="W4722" s="10">
        <v>17887399</v>
      </c>
      <c r="Y4722" s="51"/>
    </row>
    <row r="4723" spans="1:25" x14ac:dyDescent="0.2">
      <c r="A4723" s="29" t="s">
        <v>4</v>
      </c>
      <c r="B4723" s="34" t="s">
        <v>1964</v>
      </c>
      <c r="C4723" s="31" t="s">
        <v>3876</v>
      </c>
      <c r="D4723" s="16">
        <v>0</v>
      </c>
      <c r="E4723" s="8">
        <v>256</v>
      </c>
      <c r="F4723" s="16">
        <v>106</v>
      </c>
      <c r="G4723" s="8">
        <f t="shared" si="221"/>
        <v>0.5859375</v>
      </c>
      <c r="H4723" s="7">
        <v>0.683857768837694</v>
      </c>
      <c r="I4723" s="17">
        <v>1.0000000186127</v>
      </c>
      <c r="J4723" s="3">
        <v>0.56484097760364804</v>
      </c>
      <c r="K4723" s="4">
        <v>1.0024199775753599</v>
      </c>
      <c r="L4723" s="7">
        <v>2</v>
      </c>
      <c r="M4723" s="1">
        <v>32</v>
      </c>
      <c r="N4723" s="1">
        <v>16384</v>
      </c>
      <c r="O4723" s="1">
        <v>128</v>
      </c>
      <c r="P4723" s="17">
        <v>1</v>
      </c>
      <c r="Q4723" s="3">
        <v>0.59322399471896203</v>
      </c>
      <c r="R4723" s="4">
        <v>0.99984345381008999</v>
      </c>
      <c r="S4723" s="7">
        <f t="shared" si="219"/>
        <v>2.8379999999999999E-2</v>
      </c>
      <c r="T4723" s="17">
        <f t="shared" si="220"/>
        <v>2.2599999999999999E-3</v>
      </c>
      <c r="U4723" s="54" t="b">
        <v>0</v>
      </c>
      <c r="V4723" s="55" t="b">
        <v>0</v>
      </c>
      <c r="W4723" s="10">
        <v>6193864</v>
      </c>
      <c r="Y4723" s="51"/>
    </row>
    <row r="4724" spans="1:25" x14ac:dyDescent="0.2">
      <c r="A4724" s="29" t="s">
        <v>21</v>
      </c>
      <c r="B4724" s="34" t="s">
        <v>972</v>
      </c>
      <c r="C4724" s="31" t="s">
        <v>2884</v>
      </c>
      <c r="D4724" s="16">
        <v>0.5</v>
      </c>
      <c r="E4724" s="8">
        <v>512</v>
      </c>
      <c r="F4724" s="16">
        <v>354</v>
      </c>
      <c r="G4724" s="8">
        <f t="shared" si="221"/>
        <v>0.30859375</v>
      </c>
      <c r="H4724" s="7">
        <v>0.87983375215742399</v>
      </c>
      <c r="I4724" s="17">
        <v>1</v>
      </c>
      <c r="J4724" s="3">
        <v>0.617055657316119</v>
      </c>
      <c r="K4724" s="4">
        <v>1.00000025444605</v>
      </c>
      <c r="L4724" s="7">
        <v>2</v>
      </c>
      <c r="M4724" s="1">
        <v>64</v>
      </c>
      <c r="N4724" s="1">
        <v>8192</v>
      </c>
      <c r="O4724" s="1">
        <v>128</v>
      </c>
      <c r="P4724" s="17">
        <v>1</v>
      </c>
      <c r="Q4724" s="3">
        <v>0.67945000967032199</v>
      </c>
      <c r="R4724" s="4">
        <v>0.999999999591764</v>
      </c>
      <c r="S4724" s="7">
        <f t="shared" si="219"/>
        <v>6.2390000000000001E-2</v>
      </c>
      <c r="T4724" s="17">
        <f t="shared" si="220"/>
        <v>0</v>
      </c>
      <c r="U4724" s="54" t="b">
        <v>0</v>
      </c>
      <c r="V4724" s="55" t="b">
        <v>0</v>
      </c>
      <c r="W4724" s="10">
        <v>10615945</v>
      </c>
      <c r="Y4724" s="51"/>
    </row>
    <row r="4725" spans="1:25" x14ac:dyDescent="0.2">
      <c r="A4725" s="29" t="s">
        <v>52</v>
      </c>
      <c r="B4725" s="34" t="s">
        <v>2667</v>
      </c>
      <c r="C4725" s="31" t="s">
        <v>4579</v>
      </c>
      <c r="D4725" s="16">
        <v>0.5</v>
      </c>
      <c r="E4725" s="8">
        <v>256</v>
      </c>
      <c r="F4725" s="16">
        <v>219</v>
      </c>
      <c r="G4725" s="8">
        <f t="shared" si="221"/>
        <v>0.14453125</v>
      </c>
      <c r="H4725" s="7">
        <v>0.95348095170130398</v>
      </c>
      <c r="I4725" s="17">
        <v>0.83904270031754702</v>
      </c>
      <c r="J4725" s="3">
        <v>0.53536898857500703</v>
      </c>
      <c r="K4725" s="4">
        <v>0.95825609741558604</v>
      </c>
      <c r="L4725" s="7">
        <v>2</v>
      </c>
      <c r="M4725" s="1">
        <v>64</v>
      </c>
      <c r="N4725" s="1">
        <v>4096</v>
      </c>
      <c r="O4725" s="1">
        <v>128</v>
      </c>
      <c r="P4725" s="17">
        <v>1</v>
      </c>
      <c r="Q4725" s="3">
        <v>0.57571432246791499</v>
      </c>
      <c r="R4725" s="4">
        <v>0.95482556970638799</v>
      </c>
      <c r="S4725" s="7">
        <f t="shared" si="219"/>
        <v>4.0349999999999997E-2</v>
      </c>
      <c r="T4725" s="17">
        <f t="shared" si="220"/>
        <v>3.4299999999999999E-3</v>
      </c>
      <c r="U4725" s="54" t="b">
        <v>0</v>
      </c>
      <c r="V4725" s="55" t="b">
        <v>0</v>
      </c>
      <c r="W4725" s="10">
        <v>12388538</v>
      </c>
      <c r="Y4725" s="51"/>
    </row>
    <row r="4726" spans="1:25" x14ac:dyDescent="0.2">
      <c r="A4726" s="29" t="s">
        <v>3</v>
      </c>
      <c r="B4726" s="34" t="s">
        <v>1980</v>
      </c>
      <c r="C4726" s="31" t="s">
        <v>3892</v>
      </c>
      <c r="D4726" s="16">
        <v>0</v>
      </c>
      <c r="E4726" s="8">
        <v>256</v>
      </c>
      <c r="F4726" s="16">
        <v>209</v>
      </c>
      <c r="G4726" s="8">
        <f t="shared" si="221"/>
        <v>0.18359375</v>
      </c>
      <c r="H4726" s="7">
        <v>0.98231703958963301</v>
      </c>
      <c r="I4726" s="17">
        <v>0.90142866680812295</v>
      </c>
      <c r="J4726" s="3">
        <v>0.558610603145</v>
      </c>
      <c r="K4726" s="4">
        <v>0.89447638989564904</v>
      </c>
      <c r="L4726" s="7">
        <v>1</v>
      </c>
      <c r="M4726" s="1">
        <v>256</v>
      </c>
      <c r="N4726" s="1">
        <v>65536</v>
      </c>
      <c r="O4726" s="1">
        <v>128</v>
      </c>
      <c r="P4726" s="17">
        <v>1</v>
      </c>
      <c r="Q4726" s="3">
        <v>0.79726626512104204</v>
      </c>
      <c r="R4726" s="4">
        <v>0.90906482829475799</v>
      </c>
      <c r="S4726" s="7">
        <f t="shared" si="219"/>
        <v>0.23866000000000001</v>
      </c>
      <c r="T4726" s="17">
        <f t="shared" si="220"/>
        <v>-6.8000000000000005E-4</v>
      </c>
      <c r="U4726" s="54" t="b">
        <v>1</v>
      </c>
      <c r="V4726" s="55" t="b">
        <v>0</v>
      </c>
      <c r="W4726" s="10">
        <v>85249699</v>
      </c>
      <c r="Y4726" s="51"/>
    </row>
    <row r="4727" spans="1:25" x14ac:dyDescent="0.2">
      <c r="A4727" s="29" t="s">
        <v>12</v>
      </c>
      <c r="B4727" s="34" t="s">
        <v>1049</v>
      </c>
      <c r="C4727" s="31" t="s">
        <v>2961</v>
      </c>
      <c r="D4727" s="16">
        <v>1</v>
      </c>
      <c r="E4727" s="8">
        <v>512</v>
      </c>
      <c r="F4727" s="16">
        <v>64</v>
      </c>
      <c r="G4727" s="8">
        <f t="shared" si="221"/>
        <v>0.875</v>
      </c>
      <c r="H4727" s="7">
        <v>0.533264131800254</v>
      </c>
      <c r="I4727" s="17">
        <v>0.99999999976487597</v>
      </c>
      <c r="J4727" s="3">
        <v>0.50151404861223803</v>
      </c>
      <c r="K4727" s="4">
        <v>0.96685842575036296</v>
      </c>
      <c r="L4727" s="7">
        <v>3</v>
      </c>
      <c r="M4727" s="1">
        <v>64</v>
      </c>
      <c r="N4727" s="1">
        <v>4096</v>
      </c>
      <c r="O4727" s="1">
        <v>128</v>
      </c>
      <c r="P4727" s="17">
        <v>1</v>
      </c>
      <c r="Q4727" s="3">
        <v>0.50585787985110997</v>
      </c>
      <c r="R4727" s="4">
        <v>0.96943769326566398</v>
      </c>
      <c r="S4727" s="7">
        <f t="shared" si="219"/>
        <v>4.3400000000000001E-3</v>
      </c>
      <c r="T4727" s="17">
        <f t="shared" si="220"/>
        <v>2.5799999999999998E-3</v>
      </c>
      <c r="U4727" s="54" t="b">
        <v>0</v>
      </c>
      <c r="V4727" s="55" t="b">
        <v>0</v>
      </c>
      <c r="W4727" s="10">
        <v>4189999</v>
      </c>
      <c r="Y4727" s="51"/>
    </row>
    <row r="4728" spans="1:25" x14ac:dyDescent="0.2">
      <c r="A4728" s="29" t="s">
        <v>58</v>
      </c>
      <c r="B4728" s="34" t="s">
        <v>2738</v>
      </c>
      <c r="C4728" s="31" t="s">
        <v>4650</v>
      </c>
      <c r="D4728" s="16">
        <v>1</v>
      </c>
      <c r="E4728" s="8">
        <v>256</v>
      </c>
      <c r="F4728" s="16">
        <v>73</v>
      </c>
      <c r="G4728" s="8">
        <f t="shared" si="221"/>
        <v>0.71484375</v>
      </c>
      <c r="H4728" s="7">
        <v>0.80147730169627895</v>
      </c>
      <c r="I4728" s="17">
        <v>0.99918481302612505</v>
      </c>
      <c r="J4728" s="3">
        <v>0.72995964387669399</v>
      </c>
      <c r="K4728" s="4">
        <v>0.99875701600767297</v>
      </c>
      <c r="L4728" s="7">
        <v>3</v>
      </c>
      <c r="M4728" s="1">
        <v>128</v>
      </c>
      <c r="N4728" s="1">
        <v>65536</v>
      </c>
      <c r="O4728" s="1">
        <v>128</v>
      </c>
      <c r="P4728" s="17">
        <v>1</v>
      </c>
      <c r="Q4728" s="3">
        <v>0.76635821300011697</v>
      </c>
      <c r="R4728" s="4">
        <v>0.99894100783026796</v>
      </c>
      <c r="S4728" s="7">
        <f t="shared" si="219"/>
        <v>3.6400000000000002E-2</v>
      </c>
      <c r="T4728" s="17">
        <f t="shared" si="220"/>
        <v>1.8000000000000001E-4</v>
      </c>
      <c r="U4728" s="54" t="b">
        <v>0</v>
      </c>
      <c r="V4728" s="55" t="b">
        <v>0</v>
      </c>
      <c r="W4728" s="10">
        <v>4533523</v>
      </c>
      <c r="Y4728" s="51"/>
    </row>
    <row r="4729" spans="1:25" x14ac:dyDescent="0.2">
      <c r="A4729" s="29" t="s">
        <v>32</v>
      </c>
      <c r="B4729" s="34" t="s">
        <v>1523</v>
      </c>
      <c r="C4729" s="31" t="s">
        <v>3435</v>
      </c>
      <c r="D4729" s="16">
        <v>1</v>
      </c>
      <c r="E4729" s="8">
        <v>4096</v>
      </c>
      <c r="F4729" s="16">
        <v>18</v>
      </c>
      <c r="G4729" s="8">
        <f t="shared" si="221"/>
        <v>0.99560546875</v>
      </c>
      <c r="H4729" s="7">
        <v>0.14549722436790199</v>
      </c>
      <c r="I4729" s="17">
        <v>1</v>
      </c>
      <c r="J4729" s="3">
        <v>0.20881599963085001</v>
      </c>
      <c r="K4729" s="4">
        <v>1.00000017180449</v>
      </c>
      <c r="L4729" s="7">
        <v>2</v>
      </c>
      <c r="M4729" s="1">
        <v>256</v>
      </c>
      <c r="N4729" s="1">
        <v>65536</v>
      </c>
      <c r="O4729" s="1">
        <v>128</v>
      </c>
      <c r="P4729" s="17">
        <v>1</v>
      </c>
      <c r="Q4729" s="3">
        <v>0.22814423426755701</v>
      </c>
      <c r="R4729" s="4">
        <v>0.99999317836434298</v>
      </c>
      <c r="S4729" s="7">
        <f t="shared" si="219"/>
        <v>-1.933E-2</v>
      </c>
      <c r="T4729" s="17">
        <f t="shared" si="220"/>
        <v>-1.0000000000000001E-5</v>
      </c>
      <c r="U4729" s="54" t="b">
        <v>0</v>
      </c>
      <c r="V4729" s="55" t="b">
        <v>0</v>
      </c>
      <c r="W4729" s="10">
        <v>1271180</v>
      </c>
      <c r="Y4729" s="51"/>
    </row>
    <row r="4730" spans="1:25" x14ac:dyDescent="0.2">
      <c r="A4730" s="29" t="s">
        <v>34</v>
      </c>
      <c r="B4730" s="34" t="s">
        <v>4868</v>
      </c>
      <c r="C4730" s="31" t="s">
        <v>5037</v>
      </c>
      <c r="D4730" s="16">
        <v>1</v>
      </c>
      <c r="E4730" s="8">
        <v>2048</v>
      </c>
      <c r="F4730" s="16">
        <v>596</v>
      </c>
      <c r="G4730" s="8">
        <f t="shared" si="221"/>
        <v>0.708984375</v>
      </c>
      <c r="H4730" s="7">
        <v>0.64661168683485104</v>
      </c>
      <c r="I4730" s="17">
        <v>1</v>
      </c>
      <c r="J4730" s="3">
        <v>0.53699118789064504</v>
      </c>
      <c r="K4730" s="4">
        <v>0.99896269249352099</v>
      </c>
      <c r="L4730" s="7">
        <v>2</v>
      </c>
      <c r="M4730" s="1">
        <v>64</v>
      </c>
      <c r="N4730" s="1">
        <v>65536</v>
      </c>
      <c r="O4730" s="1">
        <v>128</v>
      </c>
      <c r="P4730" s="17">
        <v>1</v>
      </c>
      <c r="Q4730" s="3">
        <v>0.57878101180943398</v>
      </c>
      <c r="R4730" s="4">
        <v>0.99732133708203297</v>
      </c>
      <c r="S4730" s="7">
        <f t="shared" si="219"/>
        <v>4.1790000000000001E-2</v>
      </c>
      <c r="T4730" s="17">
        <f t="shared" si="220"/>
        <v>-1.64E-3</v>
      </c>
      <c r="U4730" s="54" t="b">
        <v>0</v>
      </c>
      <c r="V4730" s="55" t="b">
        <v>0</v>
      </c>
      <c r="W4730" s="10">
        <v>11311828</v>
      </c>
      <c r="Y4730" s="51"/>
    </row>
    <row r="4731" spans="1:25" x14ac:dyDescent="0.2">
      <c r="A4731" s="29" t="s">
        <v>37</v>
      </c>
      <c r="B4731" s="34" t="s">
        <v>4825</v>
      </c>
      <c r="C4731" s="31" t="s">
        <v>4994</v>
      </c>
      <c r="D4731" s="16">
        <v>1</v>
      </c>
      <c r="E4731" s="8">
        <v>256</v>
      </c>
      <c r="F4731" s="16">
        <v>62</v>
      </c>
      <c r="G4731" s="8">
        <f t="shared" si="221"/>
        <v>0.7578125</v>
      </c>
      <c r="H4731" s="7">
        <v>0.75619936235511398</v>
      </c>
      <c r="I4731" s="17">
        <v>0.88831844689838901</v>
      </c>
      <c r="J4731" s="3">
        <v>0.65979284033654595</v>
      </c>
      <c r="K4731" s="4">
        <v>0.97202050623006597</v>
      </c>
      <c r="L4731" s="7">
        <v>2</v>
      </c>
      <c r="M4731" s="1">
        <v>256</v>
      </c>
      <c r="N4731" s="1">
        <v>16384</v>
      </c>
      <c r="O4731" s="1">
        <v>128</v>
      </c>
      <c r="P4731" s="17">
        <v>1</v>
      </c>
      <c r="Q4731" s="3">
        <v>0.687482164846965</v>
      </c>
      <c r="R4731" s="4">
        <v>0.94160182920721103</v>
      </c>
      <c r="S4731" s="7">
        <f t="shared" si="219"/>
        <v>2.7689999999999999E-2</v>
      </c>
      <c r="T4731" s="17">
        <f t="shared" si="220"/>
        <v>3.0419999999999999E-2</v>
      </c>
      <c r="U4731" s="54" t="b">
        <v>0</v>
      </c>
      <c r="V4731" s="55" t="b">
        <v>1</v>
      </c>
      <c r="W4731" s="10">
        <v>3319928</v>
      </c>
      <c r="Y4731" s="51"/>
    </row>
    <row r="4732" spans="1:25" x14ac:dyDescent="0.2">
      <c r="A4732" s="29" t="s">
        <v>8</v>
      </c>
      <c r="B4732" s="34" t="s">
        <v>1175</v>
      </c>
      <c r="C4732" s="31" t="s">
        <v>3087</v>
      </c>
      <c r="D4732" s="16">
        <v>0.5</v>
      </c>
      <c r="E4732" s="8">
        <v>256</v>
      </c>
      <c r="F4732" s="16">
        <v>148</v>
      </c>
      <c r="G4732" s="8">
        <f t="shared" si="221"/>
        <v>0.421875</v>
      </c>
      <c r="H4732" s="7">
        <v>0.849213393576839</v>
      </c>
      <c r="I4732" s="17">
        <v>0.99999024858934404</v>
      </c>
      <c r="J4732" s="3">
        <v>0.61922075310663505</v>
      </c>
      <c r="K4732" s="4">
        <v>0.99997350098437399</v>
      </c>
      <c r="L4732" s="7">
        <v>2</v>
      </c>
      <c r="M4732" s="1">
        <v>128</v>
      </c>
      <c r="N4732" s="1">
        <v>2048</v>
      </c>
      <c r="O4732" s="1">
        <v>128</v>
      </c>
      <c r="P4732" s="17">
        <v>1</v>
      </c>
      <c r="Q4732" s="3">
        <v>0.65240783421231496</v>
      </c>
      <c r="R4732" s="4">
        <v>0.99999842884745205</v>
      </c>
      <c r="S4732" s="7">
        <f t="shared" si="219"/>
        <v>3.3189999999999997E-2</v>
      </c>
      <c r="T4732" s="17">
        <f t="shared" si="220"/>
        <v>1.0000000000000001E-5</v>
      </c>
      <c r="U4732" s="54" t="b">
        <v>0</v>
      </c>
      <c r="V4732" s="55" t="b">
        <v>0</v>
      </c>
      <c r="W4732" s="10">
        <v>5682250</v>
      </c>
      <c r="Y4732" s="51"/>
    </row>
    <row r="4733" spans="1:25" x14ac:dyDescent="0.2">
      <c r="A4733" s="29" t="s">
        <v>25</v>
      </c>
      <c r="B4733" s="34" t="s">
        <v>2340</v>
      </c>
      <c r="C4733" s="31" t="s">
        <v>4252</v>
      </c>
      <c r="D4733" s="16">
        <v>1</v>
      </c>
      <c r="E4733" s="8">
        <v>1024</v>
      </c>
      <c r="F4733" s="16">
        <v>4</v>
      </c>
      <c r="G4733" s="8">
        <f t="shared" si="221"/>
        <v>0.99609375</v>
      </c>
      <c r="H4733" s="7">
        <v>0.36602540378443799</v>
      </c>
      <c r="I4733" s="17">
        <v>1</v>
      </c>
      <c r="J4733" s="3">
        <v>0.51763809020504103</v>
      </c>
      <c r="K4733" s="4">
        <v>1</v>
      </c>
      <c r="L4733" s="7">
        <v>2</v>
      </c>
      <c r="M4733" s="1">
        <v>128</v>
      </c>
      <c r="N4733" s="1">
        <v>65536</v>
      </c>
      <c r="O4733" s="1">
        <v>128</v>
      </c>
      <c r="P4733" s="17">
        <v>1</v>
      </c>
      <c r="Q4733" s="3">
        <v>0.55783855668967397</v>
      </c>
      <c r="R4733" s="4">
        <v>0.999999999999999</v>
      </c>
      <c r="S4733" s="7">
        <f t="shared" si="219"/>
        <v>-4.02E-2</v>
      </c>
      <c r="T4733" s="17">
        <f t="shared" si="220"/>
        <v>0</v>
      </c>
      <c r="U4733" s="54" t="b">
        <v>0</v>
      </c>
      <c r="V4733" s="55" t="b">
        <v>0</v>
      </c>
      <c r="W4733" s="10">
        <v>508067</v>
      </c>
      <c r="Y4733" s="51"/>
    </row>
    <row r="4734" spans="1:25" x14ac:dyDescent="0.2">
      <c r="A4734" s="29" t="s">
        <v>51</v>
      </c>
      <c r="B4734" s="34" t="s">
        <v>1532</v>
      </c>
      <c r="C4734" s="31" t="s">
        <v>3444</v>
      </c>
      <c r="D4734" s="16">
        <v>0</v>
      </c>
      <c r="E4734" s="8">
        <v>2048</v>
      </c>
      <c r="F4734" s="16">
        <v>1547</v>
      </c>
      <c r="G4734" s="8">
        <f t="shared" si="221"/>
        <v>0.24462890625</v>
      </c>
      <c r="H4734" s="7">
        <v>0.81161375031454397</v>
      </c>
      <c r="I4734" s="17">
        <v>0.999999999999999</v>
      </c>
      <c r="J4734" s="3">
        <v>0.41233878320331102</v>
      </c>
      <c r="K4734" s="4">
        <v>1.00000017264901</v>
      </c>
      <c r="L4734" s="7">
        <v>3</v>
      </c>
      <c r="M4734" s="1">
        <v>128</v>
      </c>
      <c r="N4734" s="1">
        <v>16384</v>
      </c>
      <c r="O4734" s="1">
        <v>128</v>
      </c>
      <c r="P4734" s="17">
        <v>1</v>
      </c>
      <c r="Q4734" s="3">
        <v>0.42209852336107601</v>
      </c>
      <c r="R4734" s="4">
        <v>0.99999999508094595</v>
      </c>
      <c r="S4734" s="7">
        <f t="shared" si="219"/>
        <v>9.7599999999999996E-3</v>
      </c>
      <c r="T4734" s="17">
        <f t="shared" si="220"/>
        <v>0</v>
      </c>
      <c r="U4734" s="54" t="b">
        <v>0</v>
      </c>
      <c r="V4734" s="55" t="b">
        <v>0</v>
      </c>
      <c r="W4734" s="10">
        <v>102182017</v>
      </c>
      <c r="Y4734" s="51"/>
    </row>
    <row r="4735" spans="1:25" x14ac:dyDescent="0.2">
      <c r="A4735" s="29" t="s">
        <v>39</v>
      </c>
      <c r="B4735" s="34" t="s">
        <v>1129</v>
      </c>
      <c r="C4735" s="31" t="s">
        <v>3041</v>
      </c>
      <c r="D4735" s="16">
        <v>1</v>
      </c>
      <c r="E4735" s="8">
        <v>256</v>
      </c>
      <c r="F4735" s="16">
        <v>107</v>
      </c>
      <c r="G4735" s="8">
        <f t="shared" si="221"/>
        <v>0.58203125</v>
      </c>
      <c r="H4735" s="7">
        <v>0.94283852069668606</v>
      </c>
      <c r="I4735" s="17">
        <v>0.94612921039521802</v>
      </c>
      <c r="J4735" s="3">
        <v>0.80072434062495801</v>
      </c>
      <c r="K4735" s="4">
        <v>0.997127817791709</v>
      </c>
      <c r="L4735" s="7">
        <v>2</v>
      </c>
      <c r="M4735" s="1">
        <v>64</v>
      </c>
      <c r="N4735" s="1">
        <v>4096</v>
      </c>
      <c r="O4735" s="1">
        <v>128</v>
      </c>
      <c r="P4735" s="17">
        <v>1</v>
      </c>
      <c r="Q4735" s="3">
        <v>0.83584498104980798</v>
      </c>
      <c r="R4735" s="4">
        <v>0.99257054797030098</v>
      </c>
      <c r="S4735" s="7">
        <f t="shared" si="219"/>
        <v>3.5119999999999998E-2</v>
      </c>
      <c r="T4735" s="17">
        <f t="shared" si="220"/>
        <v>4.5599999999999998E-3</v>
      </c>
      <c r="U4735" s="54" t="b">
        <v>0</v>
      </c>
      <c r="V4735" s="55" t="b">
        <v>0</v>
      </c>
      <c r="W4735" s="10">
        <v>5381065</v>
      </c>
      <c r="Y4735" s="51"/>
    </row>
    <row r="4736" spans="1:25" x14ac:dyDescent="0.2">
      <c r="A4736" s="29" t="s">
        <v>50</v>
      </c>
      <c r="B4736" s="34" t="s">
        <v>1990</v>
      </c>
      <c r="C4736" s="31" t="s">
        <v>3902</v>
      </c>
      <c r="D4736" s="16">
        <v>0.5</v>
      </c>
      <c r="E4736" s="8">
        <v>1024</v>
      </c>
      <c r="F4736" s="16">
        <v>113</v>
      </c>
      <c r="G4736" s="8">
        <f t="shared" si="221"/>
        <v>0.8896484375</v>
      </c>
      <c r="H4736" s="7">
        <v>0.65738128242329796</v>
      </c>
      <c r="I4736" s="17">
        <v>1</v>
      </c>
      <c r="J4736" s="3">
        <v>0.62964136376400903</v>
      </c>
      <c r="K4736" s="4">
        <v>0.99849346203602196</v>
      </c>
      <c r="L4736" s="7">
        <v>2</v>
      </c>
      <c r="M4736" s="1">
        <v>256</v>
      </c>
      <c r="N4736" s="1">
        <v>8192</v>
      </c>
      <c r="O4736" s="1">
        <v>128</v>
      </c>
      <c r="P4736" s="17">
        <v>1</v>
      </c>
      <c r="Q4736" s="3">
        <v>0.65810892558061496</v>
      </c>
      <c r="R4736" s="4">
        <v>0.99280332554412798</v>
      </c>
      <c r="S4736" s="7">
        <f t="shared" si="219"/>
        <v>2.7009999999999999E-2</v>
      </c>
      <c r="T4736" s="17">
        <f t="shared" si="220"/>
        <v>-5.6899999999999997E-3</v>
      </c>
      <c r="U4736" s="54" t="b">
        <v>0</v>
      </c>
      <c r="V4736" s="55" t="b">
        <v>0</v>
      </c>
      <c r="W4736" s="10">
        <v>4513433</v>
      </c>
      <c r="Y4736" s="51"/>
    </row>
    <row r="4737" spans="1:25" x14ac:dyDescent="0.2">
      <c r="A4737" s="29" t="s">
        <v>11</v>
      </c>
      <c r="B4737" s="34" t="s">
        <v>4780</v>
      </c>
      <c r="C4737" s="31" t="s">
        <v>4949</v>
      </c>
      <c r="D4737" s="16">
        <v>0</v>
      </c>
      <c r="E4737" s="8">
        <v>256</v>
      </c>
      <c r="F4737" s="16">
        <v>119</v>
      </c>
      <c r="G4737" s="8">
        <f t="shared" si="221"/>
        <v>0.53515625</v>
      </c>
      <c r="H4737" s="7">
        <v>0.79384366864456302</v>
      </c>
      <c r="I4737" s="17">
        <v>0.999999999999999</v>
      </c>
      <c r="J4737" s="3">
        <v>0.51235414309893301</v>
      </c>
      <c r="K4737" s="4">
        <v>1.0000036302911399</v>
      </c>
      <c r="L4737" s="7">
        <v>2</v>
      </c>
      <c r="M4737" s="1">
        <v>64</v>
      </c>
      <c r="N4737" s="1">
        <v>2048</v>
      </c>
      <c r="O4737" s="1">
        <v>128</v>
      </c>
      <c r="P4737" s="17">
        <v>1</v>
      </c>
      <c r="Q4737" s="3">
        <v>0.52904114035030103</v>
      </c>
      <c r="R4737" s="4">
        <v>0.99999854563124602</v>
      </c>
      <c r="S4737" s="7">
        <f t="shared" si="219"/>
        <v>1.669E-2</v>
      </c>
      <c r="T4737" s="17">
        <f t="shared" si="220"/>
        <v>0</v>
      </c>
      <c r="U4737" s="54" t="b">
        <v>0</v>
      </c>
      <c r="V4737" s="55" t="b">
        <v>0</v>
      </c>
      <c r="W4737" s="10">
        <v>5603130</v>
      </c>
      <c r="Y4737" s="51"/>
    </row>
    <row r="4738" spans="1:25" x14ac:dyDescent="0.2">
      <c r="A4738" s="29" t="s">
        <v>29</v>
      </c>
      <c r="B4738" s="34" t="s">
        <v>1969</v>
      </c>
      <c r="C4738" s="31" t="s">
        <v>3881</v>
      </c>
      <c r="D4738" s="16">
        <v>0</v>
      </c>
      <c r="E4738" s="8">
        <v>2048</v>
      </c>
      <c r="F4738" s="16">
        <v>1585</v>
      </c>
      <c r="G4738" s="8">
        <f t="shared" si="221"/>
        <v>0.22607421875</v>
      </c>
      <c r="H4738" s="7">
        <v>0.89260995822567502</v>
      </c>
      <c r="I4738" s="17">
        <v>1</v>
      </c>
      <c r="J4738" s="3">
        <v>0.51303251652050696</v>
      </c>
      <c r="K4738" s="4">
        <v>1</v>
      </c>
      <c r="L4738" s="7">
        <v>3</v>
      </c>
      <c r="M4738" s="1">
        <v>32</v>
      </c>
      <c r="N4738" s="1">
        <v>16384</v>
      </c>
      <c r="O4738" s="1">
        <v>128</v>
      </c>
      <c r="P4738" s="17">
        <v>1</v>
      </c>
      <c r="Q4738" s="3">
        <v>0.51922292628383104</v>
      </c>
      <c r="R4738" s="4">
        <v>1.0000000012668699</v>
      </c>
      <c r="S4738" s="7">
        <f t="shared" si="219"/>
        <v>6.1900000000000002E-3</v>
      </c>
      <c r="T4738" s="17">
        <f t="shared" si="220"/>
        <v>0</v>
      </c>
      <c r="U4738" s="54" t="b">
        <v>0</v>
      </c>
      <c r="V4738" s="55" t="b">
        <v>0</v>
      </c>
      <c r="W4738" s="10">
        <v>72366103</v>
      </c>
      <c r="Y4738" s="51"/>
    </row>
    <row r="4739" spans="1:25" x14ac:dyDescent="0.2">
      <c r="A4739" s="29" t="s">
        <v>24</v>
      </c>
      <c r="B4739" s="34" t="s">
        <v>1007</v>
      </c>
      <c r="C4739" s="31" t="s">
        <v>2919</v>
      </c>
      <c r="D4739" s="16">
        <v>1</v>
      </c>
      <c r="E4739" s="8">
        <v>2048</v>
      </c>
      <c r="F4739" s="16">
        <v>108</v>
      </c>
      <c r="G4739" s="8">
        <f t="shared" si="221"/>
        <v>0.947265625</v>
      </c>
      <c r="H4739" s="7">
        <v>0.22796957447253699</v>
      </c>
      <c r="I4739" s="17">
        <v>0.999999999999997</v>
      </c>
      <c r="J4739" s="3">
        <v>0.222671615381626</v>
      </c>
      <c r="K4739" s="4">
        <v>0.99738324867934203</v>
      </c>
      <c r="L4739" s="7">
        <v>2</v>
      </c>
      <c r="M4739" s="1">
        <v>128</v>
      </c>
      <c r="N4739" s="1">
        <v>16384</v>
      </c>
      <c r="O4739" s="1">
        <v>128</v>
      </c>
      <c r="P4739" s="17">
        <v>1</v>
      </c>
      <c r="Q4739" s="3">
        <v>0.24191724489157099</v>
      </c>
      <c r="R4739" s="4">
        <v>0.98879486334081801</v>
      </c>
      <c r="S4739" s="7">
        <f t="shared" ref="S4739:S4802" si="222">ROUND(ABS(H4739-J4739)-ABS(H4739-Q4739), $AA$3)</f>
        <v>-8.6499999999999997E-3</v>
      </c>
      <c r="T4739" s="17">
        <f t="shared" ref="T4739:T4802" si="223">ROUND(ABS(I4739-K4739)-ABS(I4739-R4739), $AA$3)</f>
        <v>-8.5900000000000004E-3</v>
      </c>
      <c r="U4739" s="54" t="b">
        <v>0</v>
      </c>
      <c r="V4739" s="55" t="b">
        <v>0</v>
      </c>
      <c r="W4739" s="10">
        <v>4786367</v>
      </c>
      <c r="Y4739" s="51"/>
    </row>
    <row r="4740" spans="1:25" x14ac:dyDescent="0.2">
      <c r="A4740" s="29" t="s">
        <v>40</v>
      </c>
      <c r="B4740" s="34" t="s">
        <v>1367</v>
      </c>
      <c r="C4740" s="31" t="s">
        <v>3279</v>
      </c>
      <c r="D4740" s="16">
        <v>1</v>
      </c>
      <c r="E4740" s="8">
        <v>4096</v>
      </c>
      <c r="F4740" s="16">
        <v>1692</v>
      </c>
      <c r="G4740" s="8">
        <f t="shared" ref="G4740:G4803" si="224">1 - F4740/E4740</f>
        <v>0.5869140625</v>
      </c>
      <c r="H4740" s="7">
        <v>0.46335502337922702</v>
      </c>
      <c r="I4740" s="17">
        <v>0.999999999999998</v>
      </c>
      <c r="J4740" s="3">
        <v>0.33684033390393198</v>
      </c>
      <c r="K4740" s="4">
        <v>0.991307516757027</v>
      </c>
      <c r="L4740" s="7">
        <v>3</v>
      </c>
      <c r="M4740" s="1">
        <v>128</v>
      </c>
      <c r="N4740" s="1">
        <v>65536</v>
      </c>
      <c r="O4740" s="1">
        <v>128</v>
      </c>
      <c r="P4740" s="17">
        <v>1</v>
      </c>
      <c r="Q4740" s="3">
        <v>0.34722490472912099</v>
      </c>
      <c r="R4740" s="4">
        <v>0.99229838221912703</v>
      </c>
      <c r="S4740" s="7">
        <f t="shared" si="222"/>
        <v>1.038E-2</v>
      </c>
      <c r="T4740" s="17">
        <f t="shared" si="223"/>
        <v>9.8999999999999999E-4</v>
      </c>
      <c r="U4740" s="54" t="b">
        <v>0</v>
      </c>
      <c r="V4740" s="55" t="b">
        <v>0</v>
      </c>
      <c r="W4740" s="10">
        <v>415833594</v>
      </c>
      <c r="Y4740" s="51"/>
    </row>
    <row r="4741" spans="1:25" x14ac:dyDescent="0.2">
      <c r="A4741" s="29" t="s">
        <v>33</v>
      </c>
      <c r="B4741" s="34" t="s">
        <v>4869</v>
      </c>
      <c r="C4741" s="31" t="s">
        <v>5038</v>
      </c>
      <c r="D4741" s="16">
        <v>0.5</v>
      </c>
      <c r="E4741" s="8">
        <v>1024</v>
      </c>
      <c r="F4741" s="16">
        <v>831</v>
      </c>
      <c r="G4741" s="8">
        <f t="shared" si="224"/>
        <v>0.1884765625</v>
      </c>
      <c r="H4741" s="7">
        <v>0.94589987113078899</v>
      </c>
      <c r="I4741" s="17">
        <v>1</v>
      </c>
      <c r="J4741" s="3">
        <v>0.48219939923507799</v>
      </c>
      <c r="K4741" s="4">
        <v>0.99999999484134205</v>
      </c>
      <c r="L4741" s="7">
        <v>2</v>
      </c>
      <c r="M4741" s="1">
        <v>256</v>
      </c>
      <c r="N4741" s="1">
        <v>8192</v>
      </c>
      <c r="O4741" s="1">
        <v>128</v>
      </c>
      <c r="P4741" s="17">
        <v>1</v>
      </c>
      <c r="Q4741" s="3">
        <v>0.53396086216383198</v>
      </c>
      <c r="R4741" s="4">
        <v>0.99999988464305301</v>
      </c>
      <c r="S4741" s="7">
        <f t="shared" si="222"/>
        <v>5.176E-2</v>
      </c>
      <c r="T4741" s="17">
        <f t="shared" si="223"/>
        <v>0</v>
      </c>
      <c r="U4741" s="54" t="b">
        <v>0</v>
      </c>
      <c r="V4741" s="55" t="b">
        <v>0</v>
      </c>
      <c r="W4741" s="10">
        <v>93321544</v>
      </c>
      <c r="Y4741" s="51"/>
    </row>
    <row r="4742" spans="1:25" x14ac:dyDescent="0.2">
      <c r="A4742" s="29" t="s">
        <v>11</v>
      </c>
      <c r="B4742" s="34" t="s">
        <v>1810</v>
      </c>
      <c r="C4742" s="31" t="s">
        <v>3722</v>
      </c>
      <c r="D4742" s="16">
        <v>0.5</v>
      </c>
      <c r="E4742" s="8">
        <v>512</v>
      </c>
      <c r="F4742" s="16">
        <v>209</v>
      </c>
      <c r="G4742" s="8">
        <f t="shared" si="224"/>
        <v>0.591796875</v>
      </c>
      <c r="H4742" s="7">
        <v>0.72584840079038904</v>
      </c>
      <c r="I4742" s="17">
        <v>0.98576479267948103</v>
      </c>
      <c r="J4742" s="3">
        <v>0.48863418700955302</v>
      </c>
      <c r="K4742" s="4">
        <v>0.98689643066879995</v>
      </c>
      <c r="L4742" s="7">
        <v>3</v>
      </c>
      <c r="M4742" s="1">
        <v>64</v>
      </c>
      <c r="N4742" s="1">
        <v>4096</v>
      </c>
      <c r="O4742" s="1">
        <v>128</v>
      </c>
      <c r="P4742" s="17">
        <v>1</v>
      </c>
      <c r="Q4742" s="3">
        <v>0.49490939372735598</v>
      </c>
      <c r="R4742" s="4">
        <v>0.98742626361638597</v>
      </c>
      <c r="S4742" s="7">
        <f t="shared" si="222"/>
        <v>6.28E-3</v>
      </c>
      <c r="T4742" s="17">
        <f t="shared" si="223"/>
        <v>-5.2999999999999998E-4</v>
      </c>
      <c r="U4742" s="54" t="b">
        <v>0</v>
      </c>
      <c r="V4742" s="55" t="b">
        <v>0</v>
      </c>
      <c r="W4742" s="10">
        <v>6095277</v>
      </c>
      <c r="Y4742" s="51"/>
    </row>
    <row r="4743" spans="1:25" x14ac:dyDescent="0.2">
      <c r="A4743" s="29" t="s">
        <v>58</v>
      </c>
      <c r="B4743" s="34" t="s">
        <v>2738</v>
      </c>
      <c r="C4743" s="31" t="s">
        <v>4650</v>
      </c>
      <c r="D4743" s="16">
        <v>1</v>
      </c>
      <c r="E4743" s="8">
        <v>256</v>
      </c>
      <c r="F4743" s="16">
        <v>73</v>
      </c>
      <c r="G4743" s="8">
        <f t="shared" si="224"/>
        <v>0.71484375</v>
      </c>
      <c r="H4743" s="7">
        <v>0.80147730169627895</v>
      </c>
      <c r="I4743" s="17">
        <v>0.99918481302614304</v>
      </c>
      <c r="J4743" s="3">
        <v>0.729959744259153</v>
      </c>
      <c r="K4743" s="4">
        <v>0.99875768343451798</v>
      </c>
      <c r="L4743" s="7">
        <v>1</v>
      </c>
      <c r="M4743" s="1">
        <v>256</v>
      </c>
      <c r="N4743" s="1">
        <v>32768</v>
      </c>
      <c r="O4743" s="1">
        <v>128</v>
      </c>
      <c r="P4743" s="17">
        <v>1</v>
      </c>
      <c r="Q4743" s="3">
        <v>0.78278253247224205</v>
      </c>
      <c r="R4743" s="4">
        <v>0.99903881770090797</v>
      </c>
      <c r="S4743" s="7">
        <f t="shared" si="222"/>
        <v>5.2819999999999999E-2</v>
      </c>
      <c r="T4743" s="17">
        <f t="shared" si="223"/>
        <v>2.7999999999999998E-4</v>
      </c>
      <c r="U4743" s="54" t="b">
        <v>0</v>
      </c>
      <c r="V4743" s="55" t="b">
        <v>0</v>
      </c>
      <c r="W4743" s="10">
        <v>4900576</v>
      </c>
      <c r="Y4743" s="51"/>
    </row>
    <row r="4744" spans="1:25" x14ac:dyDescent="0.2">
      <c r="A4744" s="29" t="s">
        <v>34</v>
      </c>
      <c r="B4744" s="34" t="s">
        <v>2616</v>
      </c>
      <c r="C4744" s="31" t="s">
        <v>4528</v>
      </c>
      <c r="D4744" s="16">
        <v>1</v>
      </c>
      <c r="E4744" s="8">
        <v>256</v>
      </c>
      <c r="F4744" s="16">
        <v>120</v>
      </c>
      <c r="G4744" s="8">
        <f t="shared" si="224"/>
        <v>0.53125</v>
      </c>
      <c r="H4744" s="7">
        <v>0.91263511151272603</v>
      </c>
      <c r="I4744" s="17">
        <v>0.88923216722685505</v>
      </c>
      <c r="J4744" s="3">
        <v>0.706788351602745</v>
      </c>
      <c r="K4744" s="4">
        <v>0.957587889174077</v>
      </c>
      <c r="L4744" s="7">
        <v>2</v>
      </c>
      <c r="M4744" s="1">
        <v>64</v>
      </c>
      <c r="N4744" s="1">
        <v>8192</v>
      </c>
      <c r="O4744" s="1">
        <v>128</v>
      </c>
      <c r="P4744" s="17">
        <v>1</v>
      </c>
      <c r="Q4744" s="3">
        <v>0.78034820313531095</v>
      </c>
      <c r="R4744" s="4">
        <v>0.94799872420213105</v>
      </c>
      <c r="S4744" s="7">
        <f t="shared" si="222"/>
        <v>7.356E-2</v>
      </c>
      <c r="T4744" s="17">
        <f t="shared" si="223"/>
        <v>9.5899999999999996E-3</v>
      </c>
      <c r="U4744" s="54" t="b">
        <v>0</v>
      </c>
      <c r="V4744" s="55" t="b">
        <v>0</v>
      </c>
      <c r="W4744" s="10">
        <v>4467817</v>
      </c>
      <c r="Y4744" s="51"/>
    </row>
    <row r="4745" spans="1:25" x14ac:dyDescent="0.2">
      <c r="A4745" s="29" t="s">
        <v>59</v>
      </c>
      <c r="B4745" s="34" t="s">
        <v>1220</v>
      </c>
      <c r="C4745" s="31" t="s">
        <v>3132</v>
      </c>
      <c r="D4745" s="16">
        <v>0</v>
      </c>
      <c r="E4745" s="8">
        <v>512</v>
      </c>
      <c r="F4745" s="16">
        <v>192</v>
      </c>
      <c r="G4745" s="8">
        <f t="shared" si="224"/>
        <v>0.625</v>
      </c>
      <c r="H4745" s="7">
        <v>0.65612509912627404</v>
      </c>
      <c r="I4745" s="17">
        <v>0.99999999999985201</v>
      </c>
      <c r="J4745" s="3">
        <v>0.47560316339330799</v>
      </c>
      <c r="K4745" s="4">
        <v>1.00002092060159</v>
      </c>
      <c r="L4745" s="7">
        <v>2</v>
      </c>
      <c r="M4745" s="1">
        <v>32</v>
      </c>
      <c r="N4745" s="1">
        <v>4096</v>
      </c>
      <c r="O4745" s="1">
        <v>128</v>
      </c>
      <c r="P4745" s="17">
        <v>1</v>
      </c>
      <c r="Q4745" s="3">
        <v>0.491056640700619</v>
      </c>
      <c r="R4745" s="4">
        <v>0.99999577830008102</v>
      </c>
      <c r="S4745" s="7">
        <f t="shared" si="222"/>
        <v>1.545E-2</v>
      </c>
      <c r="T4745" s="17">
        <f t="shared" si="223"/>
        <v>2.0000000000000002E-5</v>
      </c>
      <c r="U4745" s="54" t="b">
        <v>0</v>
      </c>
      <c r="V4745" s="55" t="b">
        <v>0</v>
      </c>
      <c r="W4745" s="10">
        <v>4952234</v>
      </c>
      <c r="Y4745" s="51"/>
    </row>
    <row r="4746" spans="1:25" x14ac:dyDescent="0.2">
      <c r="A4746" s="29" t="s">
        <v>56</v>
      </c>
      <c r="B4746" s="34" t="s">
        <v>1340</v>
      </c>
      <c r="C4746" s="31" t="s">
        <v>3252</v>
      </c>
      <c r="D4746" s="16">
        <v>0.5</v>
      </c>
      <c r="E4746" s="8">
        <v>256</v>
      </c>
      <c r="F4746" s="16">
        <v>2</v>
      </c>
      <c r="G4746" s="8">
        <f t="shared" si="224"/>
        <v>0.9921875</v>
      </c>
      <c r="H4746" s="7">
        <v>0.581211545098407</v>
      </c>
      <c r="I4746" s="17">
        <v>0.999999999999999</v>
      </c>
      <c r="J4746" s="3">
        <v>0.58121154509847806</v>
      </c>
      <c r="K4746" s="4">
        <v>0.999999999999997</v>
      </c>
      <c r="L4746" s="7">
        <v>3</v>
      </c>
      <c r="M4746" s="1">
        <v>64</v>
      </c>
      <c r="N4746" s="1">
        <v>16384</v>
      </c>
      <c r="O4746" s="1">
        <v>128</v>
      </c>
      <c r="P4746" s="17">
        <v>1</v>
      </c>
      <c r="Q4746" s="3">
        <v>0.58121154509844797</v>
      </c>
      <c r="R4746" s="4">
        <v>1</v>
      </c>
      <c r="S4746" s="7">
        <f t="shared" si="222"/>
        <v>0</v>
      </c>
      <c r="T4746" s="17">
        <f t="shared" si="223"/>
        <v>0</v>
      </c>
      <c r="U4746" s="54" t="b">
        <v>0</v>
      </c>
      <c r="V4746" s="55" t="b">
        <v>0</v>
      </c>
      <c r="W4746" s="10">
        <v>244046</v>
      </c>
      <c r="Y4746" s="51"/>
    </row>
    <row r="4747" spans="1:25" x14ac:dyDescent="0.2">
      <c r="A4747" s="29" t="s">
        <v>10</v>
      </c>
      <c r="B4747" s="34" t="s">
        <v>1205</v>
      </c>
      <c r="C4747" s="31" t="s">
        <v>3117</v>
      </c>
      <c r="D4747" s="16">
        <v>0</v>
      </c>
      <c r="E4747" s="8">
        <v>2048</v>
      </c>
      <c r="F4747" s="16">
        <v>787</v>
      </c>
      <c r="G4747" s="8">
        <f t="shared" si="224"/>
        <v>0.61572265625</v>
      </c>
      <c r="H4747" s="7">
        <v>0.49580370534635898</v>
      </c>
      <c r="I4747" s="17">
        <v>1</v>
      </c>
      <c r="J4747" s="3">
        <v>0.386331243413229</v>
      </c>
      <c r="K4747" s="4">
        <v>0.99988659275612202</v>
      </c>
      <c r="L4747" s="7">
        <v>1</v>
      </c>
      <c r="M4747" s="1">
        <v>32</v>
      </c>
      <c r="N4747" s="1">
        <v>32768</v>
      </c>
      <c r="O4747" s="1">
        <v>128</v>
      </c>
      <c r="P4747" s="17">
        <v>1</v>
      </c>
      <c r="Q4747" s="3">
        <v>0.408758789256019</v>
      </c>
      <c r="R4747" s="4">
        <v>1.0000047187655401</v>
      </c>
      <c r="S4747" s="7">
        <f t="shared" si="222"/>
        <v>2.2429999999999999E-2</v>
      </c>
      <c r="T4747" s="17">
        <f t="shared" si="223"/>
        <v>1.1E-4</v>
      </c>
      <c r="U4747" s="54" t="b">
        <v>0</v>
      </c>
      <c r="V4747" s="55" t="b">
        <v>0</v>
      </c>
      <c r="W4747" s="10">
        <v>79433466</v>
      </c>
      <c r="Y4747" s="51"/>
    </row>
    <row r="4748" spans="1:25" x14ac:dyDescent="0.2">
      <c r="A4748" s="29" t="s">
        <v>31</v>
      </c>
      <c r="B4748" s="34" t="s">
        <v>2259</v>
      </c>
      <c r="C4748" s="31" t="s">
        <v>4171</v>
      </c>
      <c r="D4748" s="16">
        <v>0</v>
      </c>
      <c r="E4748" s="8">
        <v>512</v>
      </c>
      <c r="F4748" s="16">
        <v>342</v>
      </c>
      <c r="G4748" s="8">
        <f t="shared" si="224"/>
        <v>0.33203125</v>
      </c>
      <c r="H4748" s="7">
        <v>0.69682906114158605</v>
      </c>
      <c r="I4748" s="17">
        <v>0.99902907884492198</v>
      </c>
      <c r="J4748" s="3">
        <v>0.42352104945333302</v>
      </c>
      <c r="K4748" s="4">
        <v>0.99696653706667204</v>
      </c>
      <c r="L4748" s="7">
        <v>2</v>
      </c>
      <c r="M4748" s="1">
        <v>64</v>
      </c>
      <c r="N4748" s="1">
        <v>65536</v>
      </c>
      <c r="O4748" s="1">
        <v>128</v>
      </c>
      <c r="P4748" s="17">
        <v>1</v>
      </c>
      <c r="Q4748" s="3">
        <v>0.46715560373418902</v>
      </c>
      <c r="R4748" s="4">
        <v>0.99405137230070795</v>
      </c>
      <c r="S4748" s="7">
        <f t="shared" si="222"/>
        <v>4.3630000000000002E-2</v>
      </c>
      <c r="T4748" s="17">
        <f t="shared" si="223"/>
        <v>-2.9199999999999999E-3</v>
      </c>
      <c r="U4748" s="54" t="b">
        <v>0</v>
      </c>
      <c r="V4748" s="55" t="b">
        <v>0</v>
      </c>
      <c r="W4748" s="10">
        <v>52681508</v>
      </c>
      <c r="Y4748" s="51"/>
    </row>
    <row r="4749" spans="1:25" x14ac:dyDescent="0.2">
      <c r="A4749" s="29" t="s">
        <v>11</v>
      </c>
      <c r="B4749" s="34" t="s">
        <v>1971</v>
      </c>
      <c r="C4749" s="31" t="s">
        <v>3883</v>
      </c>
      <c r="D4749" s="16">
        <v>0.5</v>
      </c>
      <c r="E4749" s="8">
        <v>256</v>
      </c>
      <c r="F4749" s="16">
        <v>119</v>
      </c>
      <c r="G4749" s="8">
        <f t="shared" si="224"/>
        <v>0.53515625</v>
      </c>
      <c r="H4749" s="7">
        <v>0.81310006061626905</v>
      </c>
      <c r="I4749" s="17">
        <v>0.75865576305300797</v>
      </c>
      <c r="J4749" s="3">
        <v>0.63715917050951199</v>
      </c>
      <c r="K4749" s="4">
        <v>0.921074937325151</v>
      </c>
      <c r="L4749" s="7">
        <v>3</v>
      </c>
      <c r="M4749" s="1">
        <v>64</v>
      </c>
      <c r="N4749" s="1">
        <v>65536</v>
      </c>
      <c r="O4749" s="1">
        <v>128</v>
      </c>
      <c r="P4749" s="17">
        <v>1</v>
      </c>
      <c r="Q4749" s="3">
        <v>0.64991380932485898</v>
      </c>
      <c r="R4749" s="4">
        <v>0.90769508668719301</v>
      </c>
      <c r="S4749" s="7">
        <f t="shared" si="222"/>
        <v>1.2749999999999999E-2</v>
      </c>
      <c r="T4749" s="17">
        <f t="shared" si="223"/>
        <v>1.338E-2</v>
      </c>
      <c r="U4749" s="54" t="b">
        <v>0</v>
      </c>
      <c r="V4749" s="55" t="b">
        <v>1</v>
      </c>
      <c r="W4749" s="10">
        <v>5619556</v>
      </c>
      <c r="Y4749" s="51"/>
    </row>
    <row r="4750" spans="1:25" x14ac:dyDescent="0.2">
      <c r="A4750" s="29" t="s">
        <v>10</v>
      </c>
      <c r="B4750" s="34" t="s">
        <v>1482</v>
      </c>
      <c r="C4750" s="31" t="s">
        <v>3394</v>
      </c>
      <c r="D4750" s="16">
        <v>0.5</v>
      </c>
      <c r="E4750" s="8">
        <v>1024</v>
      </c>
      <c r="F4750" s="16">
        <v>413</v>
      </c>
      <c r="G4750" s="8">
        <f t="shared" si="224"/>
        <v>0.5966796875</v>
      </c>
      <c r="H4750" s="7">
        <v>0.54850874615075895</v>
      </c>
      <c r="I4750" s="17">
        <v>1</v>
      </c>
      <c r="J4750" s="3">
        <v>0.41359023988878002</v>
      </c>
      <c r="K4750" s="4">
        <v>0.99339133892159504</v>
      </c>
      <c r="L4750" s="7">
        <v>3</v>
      </c>
      <c r="M4750" s="1">
        <v>32</v>
      </c>
      <c r="N4750" s="1">
        <v>65536</v>
      </c>
      <c r="O4750" s="1">
        <v>128</v>
      </c>
      <c r="P4750" s="17">
        <v>1</v>
      </c>
      <c r="Q4750" s="3">
        <v>0.42911732423641302</v>
      </c>
      <c r="R4750" s="4">
        <v>0.99514688016889497</v>
      </c>
      <c r="S4750" s="7">
        <f t="shared" si="222"/>
        <v>1.553E-2</v>
      </c>
      <c r="T4750" s="17">
        <f t="shared" si="223"/>
        <v>1.7600000000000001E-3</v>
      </c>
      <c r="U4750" s="54" t="b">
        <v>0</v>
      </c>
      <c r="V4750" s="55" t="b">
        <v>0</v>
      </c>
      <c r="W4750" s="10">
        <v>20962146</v>
      </c>
      <c r="Y4750" s="51"/>
    </row>
    <row r="4751" spans="1:25" x14ac:dyDescent="0.2">
      <c r="A4751" s="29" t="s">
        <v>1</v>
      </c>
      <c r="B4751" s="34" t="s">
        <v>2646</v>
      </c>
      <c r="C4751" s="31" t="s">
        <v>4558</v>
      </c>
      <c r="D4751" s="16">
        <v>0.5</v>
      </c>
      <c r="E4751" s="8">
        <v>4096</v>
      </c>
      <c r="F4751" s="16">
        <v>459</v>
      </c>
      <c r="G4751" s="8">
        <f t="shared" si="224"/>
        <v>0.887939453125</v>
      </c>
      <c r="H4751" s="7">
        <v>0.41317452355484302</v>
      </c>
      <c r="I4751" s="17">
        <v>0.999999999999997</v>
      </c>
      <c r="J4751" s="3">
        <v>0.42061597026214298</v>
      </c>
      <c r="K4751" s="4">
        <v>0.99481160439155203</v>
      </c>
      <c r="L4751" s="7">
        <v>1</v>
      </c>
      <c r="M4751" s="1">
        <v>64</v>
      </c>
      <c r="N4751" s="1">
        <v>65536</v>
      </c>
      <c r="O4751" s="1">
        <v>128</v>
      </c>
      <c r="P4751" s="17">
        <v>1</v>
      </c>
      <c r="Q4751" s="3">
        <v>0.50730699143753499</v>
      </c>
      <c r="R4751" s="4">
        <v>0.95102642876211896</v>
      </c>
      <c r="S4751" s="7">
        <f t="shared" si="222"/>
        <v>-8.6690000000000003E-2</v>
      </c>
      <c r="T4751" s="17">
        <f t="shared" si="223"/>
        <v>-4.3790000000000003E-2</v>
      </c>
      <c r="U4751" s="54" t="b">
        <v>0</v>
      </c>
      <c r="V4751" s="55" t="b">
        <v>0</v>
      </c>
      <c r="W4751" s="10">
        <v>8447899</v>
      </c>
      <c r="Y4751" s="51"/>
    </row>
    <row r="4752" spans="1:25" x14ac:dyDescent="0.2">
      <c r="A4752" s="29" t="s">
        <v>29</v>
      </c>
      <c r="B4752" s="34" t="s">
        <v>4844</v>
      </c>
      <c r="C4752" s="31" t="s">
        <v>5013</v>
      </c>
      <c r="D4752" s="16">
        <v>0</v>
      </c>
      <c r="E4752" s="8">
        <v>1024</v>
      </c>
      <c r="F4752" s="16">
        <v>824</v>
      </c>
      <c r="G4752" s="8">
        <f t="shared" si="224"/>
        <v>0.1953125</v>
      </c>
      <c r="H4752" s="7">
        <v>0.91945824580558</v>
      </c>
      <c r="I4752" s="17">
        <v>0.999999999999999</v>
      </c>
      <c r="J4752" s="3">
        <v>0.49415647547557201</v>
      </c>
      <c r="K4752" s="4">
        <v>1.0000000052432301</v>
      </c>
      <c r="L4752" s="7">
        <v>1</v>
      </c>
      <c r="M4752" s="1">
        <v>128</v>
      </c>
      <c r="N4752" s="1">
        <v>16384</v>
      </c>
      <c r="O4752" s="1">
        <v>128</v>
      </c>
      <c r="P4752" s="17">
        <v>1</v>
      </c>
      <c r="Q4752" s="3">
        <v>0.61067771166015405</v>
      </c>
      <c r="R4752" s="4">
        <v>1.0000000010846899</v>
      </c>
      <c r="S4752" s="7">
        <f t="shared" si="222"/>
        <v>0.11652</v>
      </c>
      <c r="T4752" s="17">
        <f t="shared" si="223"/>
        <v>0</v>
      </c>
      <c r="U4752" s="54" t="b">
        <v>1</v>
      </c>
      <c r="V4752" s="55" t="b">
        <v>0</v>
      </c>
      <c r="W4752" s="10">
        <v>307156540</v>
      </c>
      <c r="Y4752" s="51"/>
    </row>
    <row r="4753" spans="1:25" x14ac:dyDescent="0.2">
      <c r="A4753" s="29" t="s">
        <v>34</v>
      </c>
      <c r="B4753" s="34" t="s">
        <v>2316</v>
      </c>
      <c r="C4753" s="31" t="s">
        <v>4228</v>
      </c>
      <c r="D4753" s="16">
        <v>0.5</v>
      </c>
      <c r="E4753" s="8">
        <v>256</v>
      </c>
      <c r="F4753" s="16">
        <v>120</v>
      </c>
      <c r="G4753" s="8">
        <f t="shared" si="224"/>
        <v>0.53125</v>
      </c>
      <c r="H4753" s="7">
        <v>0.93041003217016605</v>
      </c>
      <c r="I4753" s="17">
        <v>0.89502775626026398</v>
      </c>
      <c r="J4753" s="3">
        <v>0.70113617629491198</v>
      </c>
      <c r="K4753" s="4">
        <v>0.93785514781934898</v>
      </c>
      <c r="L4753" s="7">
        <v>2</v>
      </c>
      <c r="M4753" s="1">
        <v>256</v>
      </c>
      <c r="N4753" s="1">
        <v>65536</v>
      </c>
      <c r="O4753" s="1">
        <v>128</v>
      </c>
      <c r="P4753" s="17">
        <v>1</v>
      </c>
      <c r="Q4753" s="3">
        <v>0.82232560870874205</v>
      </c>
      <c r="R4753" s="4">
        <v>0.93436724636387802</v>
      </c>
      <c r="S4753" s="7">
        <f t="shared" si="222"/>
        <v>0.12119000000000001</v>
      </c>
      <c r="T4753" s="17">
        <f t="shared" si="223"/>
        <v>3.49E-3</v>
      </c>
      <c r="U4753" s="54" t="b">
        <v>0</v>
      </c>
      <c r="V4753" s="55" t="b">
        <v>0</v>
      </c>
      <c r="W4753" s="10">
        <v>5903102</v>
      </c>
      <c r="Y4753" s="51"/>
    </row>
    <row r="4754" spans="1:25" x14ac:dyDescent="0.2">
      <c r="A4754" s="29" t="s">
        <v>9</v>
      </c>
      <c r="B4754" s="34" t="s">
        <v>1913</v>
      </c>
      <c r="C4754" s="31" t="s">
        <v>3825</v>
      </c>
      <c r="D4754" s="16">
        <v>1</v>
      </c>
      <c r="E4754" s="8">
        <v>1024</v>
      </c>
      <c r="F4754" s="16">
        <v>712</v>
      </c>
      <c r="G4754" s="8">
        <f t="shared" si="224"/>
        <v>0.3046875</v>
      </c>
      <c r="H4754" s="7">
        <v>0.85275133983675999</v>
      </c>
      <c r="I4754" s="17">
        <v>1</v>
      </c>
      <c r="J4754" s="3">
        <v>0.56436600600617504</v>
      </c>
      <c r="K4754" s="4">
        <v>0.99435282257678903</v>
      </c>
      <c r="L4754" s="7">
        <v>3</v>
      </c>
      <c r="M4754" s="1">
        <v>64</v>
      </c>
      <c r="N4754" s="1">
        <v>16384</v>
      </c>
      <c r="O4754" s="1">
        <v>128</v>
      </c>
      <c r="P4754" s="17">
        <v>1</v>
      </c>
      <c r="Q4754" s="3">
        <v>0.57885836268398905</v>
      </c>
      <c r="R4754" s="4">
        <v>0.99487690220828795</v>
      </c>
      <c r="S4754" s="7">
        <f t="shared" si="222"/>
        <v>1.4489999999999999E-2</v>
      </c>
      <c r="T4754" s="17">
        <f t="shared" si="223"/>
        <v>5.1999999999999995E-4</v>
      </c>
      <c r="U4754" s="54" t="b">
        <v>0</v>
      </c>
      <c r="V4754" s="55" t="b">
        <v>0</v>
      </c>
      <c r="W4754" s="10">
        <v>18137354</v>
      </c>
      <c r="Y4754" s="51"/>
    </row>
    <row r="4755" spans="1:25" x14ac:dyDescent="0.2">
      <c r="A4755" s="29" t="s">
        <v>54</v>
      </c>
      <c r="B4755" s="34" t="s">
        <v>4846</v>
      </c>
      <c r="C4755" s="31" t="s">
        <v>5015</v>
      </c>
      <c r="D4755" s="16">
        <v>0</v>
      </c>
      <c r="E4755" s="8">
        <v>2048</v>
      </c>
      <c r="F4755" s="16">
        <v>1472</v>
      </c>
      <c r="G4755" s="8">
        <f t="shared" si="224"/>
        <v>0.28125</v>
      </c>
      <c r="H4755" s="7">
        <v>0.805606808875587</v>
      </c>
      <c r="I4755" s="17">
        <v>1</v>
      </c>
      <c r="J4755" s="3">
        <v>0.51843223692603801</v>
      </c>
      <c r="K4755" s="4">
        <v>0.999999999999999</v>
      </c>
      <c r="L4755" s="7">
        <v>2</v>
      </c>
      <c r="M4755" s="1">
        <v>128</v>
      </c>
      <c r="N4755" s="1">
        <v>16384</v>
      </c>
      <c r="O4755" s="1">
        <v>128</v>
      </c>
      <c r="P4755" s="17">
        <v>1</v>
      </c>
      <c r="Q4755" s="3">
        <v>0.56015850765946096</v>
      </c>
      <c r="R4755" s="4">
        <v>0.99999999958835994</v>
      </c>
      <c r="S4755" s="7">
        <f t="shared" si="222"/>
        <v>4.1730000000000003E-2</v>
      </c>
      <c r="T4755" s="17">
        <f t="shared" si="223"/>
        <v>0</v>
      </c>
      <c r="U4755" s="54" t="b">
        <v>0</v>
      </c>
      <c r="V4755" s="55" t="b">
        <v>0</v>
      </c>
      <c r="W4755" s="10">
        <v>199824988</v>
      </c>
      <c r="Y4755" s="51"/>
    </row>
    <row r="4756" spans="1:25" x14ac:dyDescent="0.2">
      <c r="A4756" s="29" t="s">
        <v>9</v>
      </c>
      <c r="B4756" s="34" t="s">
        <v>1040</v>
      </c>
      <c r="C4756" s="31" t="s">
        <v>2952</v>
      </c>
      <c r="D4756" s="16">
        <v>1</v>
      </c>
      <c r="E4756" s="8">
        <v>256</v>
      </c>
      <c r="F4756" s="16">
        <v>201</v>
      </c>
      <c r="G4756" s="8">
        <f t="shared" si="224"/>
        <v>0.21484375</v>
      </c>
      <c r="H4756" s="7">
        <v>0.94389217747105703</v>
      </c>
      <c r="I4756" s="17">
        <v>0.919507955302307</v>
      </c>
      <c r="J4756" s="3">
        <v>0.570544993504984</v>
      </c>
      <c r="K4756" s="4">
        <v>0.96197484710453096</v>
      </c>
      <c r="L4756" s="7">
        <v>2</v>
      </c>
      <c r="M4756" s="1">
        <v>32</v>
      </c>
      <c r="N4756" s="1">
        <v>2048</v>
      </c>
      <c r="O4756" s="1">
        <v>128</v>
      </c>
      <c r="P4756" s="17">
        <v>1</v>
      </c>
      <c r="Q4756" s="3">
        <v>0.61460934877741202</v>
      </c>
      <c r="R4756" s="4">
        <v>0.95929343724437599</v>
      </c>
      <c r="S4756" s="7">
        <f t="shared" si="222"/>
        <v>4.4060000000000002E-2</v>
      </c>
      <c r="T4756" s="17">
        <f t="shared" si="223"/>
        <v>2.6800000000000001E-3</v>
      </c>
      <c r="U4756" s="54" t="b">
        <v>0</v>
      </c>
      <c r="V4756" s="55" t="b">
        <v>0</v>
      </c>
      <c r="W4756" s="10">
        <v>6007495</v>
      </c>
      <c r="Y4756" s="51"/>
    </row>
    <row r="4757" spans="1:25" x14ac:dyDescent="0.2">
      <c r="A4757" s="29" t="s">
        <v>27</v>
      </c>
      <c r="B4757" s="34" t="s">
        <v>2117</v>
      </c>
      <c r="C4757" s="31" t="s">
        <v>4029</v>
      </c>
      <c r="D4757" s="16">
        <v>1</v>
      </c>
      <c r="E4757" s="8">
        <v>1024</v>
      </c>
      <c r="F4757" s="16">
        <v>539</v>
      </c>
      <c r="G4757" s="8">
        <f t="shared" si="224"/>
        <v>0.4736328125</v>
      </c>
      <c r="H4757" s="7">
        <v>0.757789256785529</v>
      </c>
      <c r="I4757" s="17">
        <v>1</v>
      </c>
      <c r="J4757" s="3">
        <v>0.45359413574862101</v>
      </c>
      <c r="K4757" s="4">
        <v>0.98725553019527801</v>
      </c>
      <c r="L4757" s="7">
        <v>2</v>
      </c>
      <c r="M4757" s="1">
        <v>32</v>
      </c>
      <c r="N4757" s="1">
        <v>65536</v>
      </c>
      <c r="O4757" s="1">
        <v>128</v>
      </c>
      <c r="P4757" s="17">
        <v>1</v>
      </c>
      <c r="Q4757" s="3">
        <v>0.48569648834823198</v>
      </c>
      <c r="R4757" s="4">
        <v>0.98528033159496198</v>
      </c>
      <c r="S4757" s="7">
        <f t="shared" si="222"/>
        <v>3.2099999999999997E-2</v>
      </c>
      <c r="T4757" s="17">
        <f t="shared" si="223"/>
        <v>-1.98E-3</v>
      </c>
      <c r="U4757" s="54" t="b">
        <v>0</v>
      </c>
      <c r="V4757" s="55" t="b">
        <v>0</v>
      </c>
      <c r="W4757" s="10">
        <v>24686804</v>
      </c>
      <c r="Y4757" s="51"/>
    </row>
    <row r="4758" spans="1:25" x14ac:dyDescent="0.2">
      <c r="A4758" s="29" t="s">
        <v>35</v>
      </c>
      <c r="B4758" s="34" t="s">
        <v>2071</v>
      </c>
      <c r="C4758" s="31" t="s">
        <v>3983</v>
      </c>
      <c r="D4758" s="16">
        <v>0</v>
      </c>
      <c r="E4758" s="8">
        <v>1024</v>
      </c>
      <c r="F4758" s="16">
        <v>20</v>
      </c>
      <c r="G4758" s="8">
        <f t="shared" si="224"/>
        <v>0.98046875</v>
      </c>
      <c r="H4758" s="7">
        <v>0.38287239496205999</v>
      </c>
      <c r="I4758" s="17">
        <v>0.999999999999998</v>
      </c>
      <c r="J4758" s="3">
        <v>0.38165613704998702</v>
      </c>
      <c r="K4758" s="4">
        <v>0.99941867163700204</v>
      </c>
      <c r="L4758" s="7">
        <v>2</v>
      </c>
      <c r="M4758" s="1">
        <v>256</v>
      </c>
      <c r="N4758" s="1">
        <v>8192</v>
      </c>
      <c r="O4758" s="1">
        <v>128</v>
      </c>
      <c r="P4758" s="17">
        <v>1</v>
      </c>
      <c r="Q4758" s="3">
        <v>0.38213687969934002</v>
      </c>
      <c r="R4758" s="4">
        <v>0.99992699942296004</v>
      </c>
      <c r="S4758" s="7">
        <f t="shared" si="222"/>
        <v>4.8000000000000001E-4</v>
      </c>
      <c r="T4758" s="17">
        <f t="shared" si="223"/>
        <v>5.1000000000000004E-4</v>
      </c>
      <c r="U4758" s="54" t="b">
        <v>0</v>
      </c>
      <c r="V4758" s="55" t="b">
        <v>1</v>
      </c>
      <c r="W4758" s="10">
        <v>2318757</v>
      </c>
      <c r="Y4758" s="51"/>
    </row>
    <row r="4759" spans="1:25" x14ac:dyDescent="0.2">
      <c r="A4759" s="29" t="s">
        <v>15</v>
      </c>
      <c r="B4759" s="34" t="s">
        <v>2826</v>
      </c>
      <c r="C4759" s="31" t="s">
        <v>4738</v>
      </c>
      <c r="D4759" s="16">
        <v>1</v>
      </c>
      <c r="E4759" s="8">
        <v>512</v>
      </c>
      <c r="F4759" s="16">
        <v>3</v>
      </c>
      <c r="G4759" s="8">
        <f t="shared" si="224"/>
        <v>0.994140625</v>
      </c>
      <c r="H4759" s="7">
        <v>0.41421356237309398</v>
      </c>
      <c r="I4759" s="17">
        <v>1</v>
      </c>
      <c r="J4759" s="3">
        <v>0.54513570525170496</v>
      </c>
      <c r="K4759" s="4">
        <v>1</v>
      </c>
      <c r="L4759" s="7">
        <v>2</v>
      </c>
      <c r="M4759" s="1">
        <v>32</v>
      </c>
      <c r="N4759" s="1">
        <v>16384</v>
      </c>
      <c r="O4759" s="1">
        <v>128</v>
      </c>
      <c r="P4759" s="17">
        <v>1</v>
      </c>
      <c r="Q4759" s="3">
        <v>0.54666925580715198</v>
      </c>
      <c r="R4759" s="4">
        <v>1</v>
      </c>
      <c r="S4759" s="7">
        <f t="shared" si="222"/>
        <v>-1.5299999999999999E-3</v>
      </c>
      <c r="T4759" s="17">
        <f t="shared" si="223"/>
        <v>0</v>
      </c>
      <c r="U4759" s="54" t="b">
        <v>0</v>
      </c>
      <c r="V4759" s="55" t="b">
        <v>0</v>
      </c>
      <c r="W4759" s="10">
        <v>242069</v>
      </c>
      <c r="Y4759" s="51"/>
    </row>
    <row r="4760" spans="1:25" x14ac:dyDescent="0.2">
      <c r="A4760" s="29" t="s">
        <v>0</v>
      </c>
      <c r="B4760" s="34" t="s">
        <v>1492</v>
      </c>
      <c r="C4760" s="31" t="s">
        <v>3404</v>
      </c>
      <c r="D4760" s="16">
        <v>1</v>
      </c>
      <c r="E4760" s="8">
        <v>512</v>
      </c>
      <c r="F4760" s="16">
        <v>320</v>
      </c>
      <c r="G4760" s="8">
        <f t="shared" si="224"/>
        <v>0.375</v>
      </c>
      <c r="H4760" s="7">
        <v>0.79843387059688897</v>
      </c>
      <c r="I4760" s="17">
        <v>0.999999999999998</v>
      </c>
      <c r="J4760" s="3">
        <v>0.43499641125139499</v>
      </c>
      <c r="K4760" s="4">
        <v>0.99648128890591603</v>
      </c>
      <c r="L4760" s="7">
        <v>3</v>
      </c>
      <c r="M4760" s="1">
        <v>32</v>
      </c>
      <c r="N4760" s="1">
        <v>65536</v>
      </c>
      <c r="O4760" s="1">
        <v>128</v>
      </c>
      <c r="P4760" s="17">
        <v>1</v>
      </c>
      <c r="Q4760" s="3">
        <v>0.45776817039568002</v>
      </c>
      <c r="R4760" s="4">
        <v>0.99747936315164598</v>
      </c>
      <c r="S4760" s="7">
        <f t="shared" si="222"/>
        <v>2.2769999999999999E-2</v>
      </c>
      <c r="T4760" s="17">
        <f t="shared" si="223"/>
        <v>1E-3</v>
      </c>
      <c r="U4760" s="54" t="b">
        <v>0</v>
      </c>
      <c r="V4760" s="55" t="b">
        <v>0</v>
      </c>
      <c r="W4760" s="10">
        <v>11431726</v>
      </c>
      <c r="Y4760" s="51"/>
    </row>
    <row r="4761" spans="1:25" x14ac:dyDescent="0.2">
      <c r="A4761" s="29" t="s">
        <v>53</v>
      </c>
      <c r="B4761" s="34" t="s">
        <v>2025</v>
      </c>
      <c r="C4761" s="31" t="s">
        <v>3937</v>
      </c>
      <c r="D4761" s="16">
        <v>1</v>
      </c>
      <c r="E4761" s="8">
        <v>512</v>
      </c>
      <c r="F4761" s="16">
        <v>371</v>
      </c>
      <c r="G4761" s="8">
        <f t="shared" si="224"/>
        <v>0.275390625</v>
      </c>
      <c r="H4761" s="7">
        <v>0.86004663468927001</v>
      </c>
      <c r="I4761" s="17">
        <v>0.97448200174392197</v>
      </c>
      <c r="J4761" s="3">
        <v>0.59613193150583199</v>
      </c>
      <c r="K4761" s="4">
        <v>0.97841962646048297</v>
      </c>
      <c r="L4761" s="7">
        <v>3</v>
      </c>
      <c r="M4761" s="1">
        <v>256</v>
      </c>
      <c r="N4761" s="1">
        <v>65536</v>
      </c>
      <c r="O4761" s="1">
        <v>128</v>
      </c>
      <c r="P4761" s="17">
        <v>1</v>
      </c>
      <c r="Q4761" s="3">
        <v>0.63244959087356101</v>
      </c>
      <c r="R4761" s="4">
        <v>0.97724406822016796</v>
      </c>
      <c r="S4761" s="7">
        <f t="shared" si="222"/>
        <v>3.6319999999999998E-2</v>
      </c>
      <c r="T4761" s="17">
        <f t="shared" si="223"/>
        <v>1.1800000000000001E-3</v>
      </c>
      <c r="U4761" s="54" t="b">
        <v>0</v>
      </c>
      <c r="V4761" s="55" t="b">
        <v>0</v>
      </c>
      <c r="W4761" s="10">
        <v>10776466</v>
      </c>
      <c r="Y4761" s="51"/>
    </row>
    <row r="4762" spans="1:25" x14ac:dyDescent="0.2">
      <c r="A4762" s="29" t="s">
        <v>37</v>
      </c>
      <c r="B4762" s="34" t="s">
        <v>2015</v>
      </c>
      <c r="C4762" s="31" t="s">
        <v>3927</v>
      </c>
      <c r="D4762" s="16">
        <v>0</v>
      </c>
      <c r="E4762" s="8">
        <v>1024</v>
      </c>
      <c r="F4762" s="16">
        <v>126</v>
      </c>
      <c r="G4762" s="8">
        <f t="shared" si="224"/>
        <v>0.876953125</v>
      </c>
      <c r="H4762" s="7">
        <v>0.49142820440690899</v>
      </c>
      <c r="I4762" s="17">
        <v>0.99999999448676902</v>
      </c>
      <c r="J4762" s="3">
        <v>0.40871726462460001</v>
      </c>
      <c r="K4762" s="4">
        <v>0.999770940740773</v>
      </c>
      <c r="L4762" s="7">
        <v>3</v>
      </c>
      <c r="M4762" s="1">
        <v>32</v>
      </c>
      <c r="N4762" s="1">
        <v>65536</v>
      </c>
      <c r="O4762" s="1">
        <v>128</v>
      </c>
      <c r="P4762" s="17">
        <v>1</v>
      </c>
      <c r="Q4762" s="3">
        <v>0.41481390851918598</v>
      </c>
      <c r="R4762" s="4">
        <v>1.0000211438492701</v>
      </c>
      <c r="S4762" s="7">
        <f t="shared" si="222"/>
        <v>6.1000000000000004E-3</v>
      </c>
      <c r="T4762" s="17">
        <f t="shared" si="223"/>
        <v>2.1000000000000001E-4</v>
      </c>
      <c r="U4762" s="54" t="b">
        <v>0</v>
      </c>
      <c r="V4762" s="55" t="b">
        <v>1</v>
      </c>
      <c r="W4762" s="10">
        <v>4372102</v>
      </c>
      <c r="Y4762" s="51"/>
    </row>
    <row r="4763" spans="1:25" x14ac:dyDescent="0.2">
      <c r="A4763" s="29" t="s">
        <v>56</v>
      </c>
      <c r="B4763" s="34" t="s">
        <v>1340</v>
      </c>
      <c r="C4763" s="31" t="s">
        <v>3252</v>
      </c>
      <c r="D4763" s="16">
        <v>0.5</v>
      </c>
      <c r="E4763" s="8">
        <v>256</v>
      </c>
      <c r="F4763" s="16">
        <v>2</v>
      </c>
      <c r="G4763" s="8">
        <f t="shared" si="224"/>
        <v>0.9921875</v>
      </c>
      <c r="H4763" s="7">
        <v>0.58121154509867401</v>
      </c>
      <c r="I4763" s="17">
        <v>1</v>
      </c>
      <c r="J4763" s="3">
        <v>0.58121154509841799</v>
      </c>
      <c r="K4763" s="4">
        <v>0.999999999999999</v>
      </c>
      <c r="L4763" s="7">
        <v>1</v>
      </c>
      <c r="M4763" s="1">
        <v>128</v>
      </c>
      <c r="N4763" s="1">
        <v>4096</v>
      </c>
      <c r="O4763" s="1">
        <v>128</v>
      </c>
      <c r="P4763" s="17">
        <v>1</v>
      </c>
      <c r="Q4763" s="3">
        <v>0.58121154509853801</v>
      </c>
      <c r="R4763" s="4">
        <v>1</v>
      </c>
      <c r="S4763" s="7">
        <f t="shared" si="222"/>
        <v>0</v>
      </c>
      <c r="T4763" s="17">
        <f t="shared" si="223"/>
        <v>0</v>
      </c>
      <c r="U4763" s="54" t="b">
        <v>0</v>
      </c>
      <c r="V4763" s="55" t="b">
        <v>0</v>
      </c>
      <c r="W4763" s="10">
        <v>168185</v>
      </c>
      <c r="Y4763" s="51"/>
    </row>
    <row r="4764" spans="1:25" x14ac:dyDescent="0.2">
      <c r="A4764" s="29" t="s">
        <v>13</v>
      </c>
      <c r="B4764" s="34" t="s">
        <v>1369</v>
      </c>
      <c r="C4764" s="31" t="s">
        <v>3281</v>
      </c>
      <c r="D4764" s="16">
        <v>0.5</v>
      </c>
      <c r="E4764" s="8">
        <v>256</v>
      </c>
      <c r="F4764" s="16">
        <v>220</v>
      </c>
      <c r="G4764" s="8">
        <f t="shared" si="224"/>
        <v>0.140625</v>
      </c>
      <c r="H4764" s="7">
        <v>0.980367249194392</v>
      </c>
      <c r="I4764" s="17">
        <v>0.91925386353327698</v>
      </c>
      <c r="J4764" s="3">
        <v>0.52305164783537295</v>
      </c>
      <c r="K4764" s="4">
        <v>0.95260177272476598</v>
      </c>
      <c r="L4764" s="7">
        <v>3</v>
      </c>
      <c r="M4764" s="1">
        <v>128</v>
      </c>
      <c r="N4764" s="1">
        <v>65536</v>
      </c>
      <c r="O4764" s="1">
        <v>128</v>
      </c>
      <c r="P4764" s="17">
        <v>1</v>
      </c>
      <c r="Q4764" s="3">
        <v>0.55849725091302505</v>
      </c>
      <c r="R4764" s="4">
        <v>0.94756801013132397</v>
      </c>
      <c r="S4764" s="7">
        <f t="shared" si="222"/>
        <v>3.5450000000000002E-2</v>
      </c>
      <c r="T4764" s="17">
        <f t="shared" si="223"/>
        <v>5.0299999999999997E-3</v>
      </c>
      <c r="U4764" s="54" t="b">
        <v>0</v>
      </c>
      <c r="V4764" s="55" t="b">
        <v>0</v>
      </c>
      <c r="W4764" s="10">
        <v>8978156</v>
      </c>
      <c r="Y4764" s="51"/>
    </row>
    <row r="4765" spans="1:25" x14ac:dyDescent="0.2">
      <c r="A4765" s="29" t="s">
        <v>9</v>
      </c>
      <c r="B4765" s="34" t="s">
        <v>2762</v>
      </c>
      <c r="C4765" s="31" t="s">
        <v>4674</v>
      </c>
      <c r="D4765" s="16">
        <v>0.5</v>
      </c>
      <c r="E4765" s="8">
        <v>256</v>
      </c>
      <c r="F4765" s="16">
        <v>200</v>
      </c>
      <c r="G4765" s="8">
        <f t="shared" si="224"/>
        <v>0.21875</v>
      </c>
      <c r="H4765" s="7">
        <v>0.93570722764659198</v>
      </c>
      <c r="I4765" s="17">
        <v>0.96864291833261396</v>
      </c>
      <c r="J4765" s="3">
        <v>0.54447203041977499</v>
      </c>
      <c r="K4765" s="4">
        <v>0.98427424644711503</v>
      </c>
      <c r="L4765" s="7">
        <v>3</v>
      </c>
      <c r="M4765" s="1">
        <v>64</v>
      </c>
      <c r="N4765" s="1">
        <v>8192</v>
      </c>
      <c r="O4765" s="1">
        <v>128</v>
      </c>
      <c r="P4765" s="17">
        <v>1</v>
      </c>
      <c r="Q4765" s="3">
        <v>0.56183241394321204</v>
      </c>
      <c r="R4765" s="4">
        <v>0.98290903464145996</v>
      </c>
      <c r="S4765" s="7">
        <f t="shared" si="222"/>
        <v>1.736E-2</v>
      </c>
      <c r="T4765" s="17">
        <f t="shared" si="223"/>
        <v>1.3699999999999999E-3</v>
      </c>
      <c r="U4765" s="54" t="b">
        <v>0</v>
      </c>
      <c r="V4765" s="55" t="b">
        <v>0</v>
      </c>
      <c r="W4765" s="10">
        <v>7025052</v>
      </c>
      <c r="Y4765" s="51"/>
    </row>
    <row r="4766" spans="1:25" x14ac:dyDescent="0.2">
      <c r="A4766" s="29" t="s">
        <v>17</v>
      </c>
      <c r="B4766" s="34" t="s">
        <v>2562</v>
      </c>
      <c r="C4766" s="31" t="s">
        <v>4474</v>
      </c>
      <c r="D4766" s="16">
        <v>1</v>
      </c>
      <c r="E4766" s="8">
        <v>4096</v>
      </c>
      <c r="F4766" s="16">
        <v>2396</v>
      </c>
      <c r="G4766" s="8">
        <f t="shared" si="224"/>
        <v>0.4150390625</v>
      </c>
      <c r="H4766" s="7">
        <v>0.473010936794373</v>
      </c>
      <c r="I4766" s="17">
        <v>0.999999999999999</v>
      </c>
      <c r="J4766" s="3">
        <v>0.25236621403651499</v>
      </c>
      <c r="K4766" s="4">
        <v>0.99469113063840398</v>
      </c>
      <c r="L4766" s="7">
        <v>2</v>
      </c>
      <c r="M4766" s="1">
        <v>256</v>
      </c>
      <c r="N4766" s="1">
        <v>32768</v>
      </c>
      <c r="O4766" s="1">
        <v>128</v>
      </c>
      <c r="P4766" s="17">
        <v>1</v>
      </c>
      <c r="Q4766" s="3">
        <v>0.27122362170603898</v>
      </c>
      <c r="R4766" s="4">
        <v>0.98919753806751298</v>
      </c>
      <c r="S4766" s="7">
        <f t="shared" si="222"/>
        <v>1.8859999999999998E-2</v>
      </c>
      <c r="T4766" s="17">
        <f t="shared" si="223"/>
        <v>-5.4900000000000001E-3</v>
      </c>
      <c r="U4766" s="54" t="b">
        <v>0</v>
      </c>
      <c r="V4766" s="55" t="b">
        <v>0</v>
      </c>
      <c r="W4766" s="10">
        <v>248181022</v>
      </c>
      <c r="Y4766" s="51"/>
    </row>
    <row r="4767" spans="1:25" x14ac:dyDescent="0.2">
      <c r="A4767" s="29" t="s">
        <v>33</v>
      </c>
      <c r="B4767" s="34" t="s">
        <v>1609</v>
      </c>
      <c r="C4767" s="31" t="s">
        <v>3521</v>
      </c>
      <c r="D4767" s="16">
        <v>0</v>
      </c>
      <c r="E4767" s="8">
        <v>512</v>
      </c>
      <c r="F4767" s="16">
        <v>432</v>
      </c>
      <c r="G4767" s="8">
        <f t="shared" si="224"/>
        <v>0.15625</v>
      </c>
      <c r="H4767" s="7">
        <v>0.94641376449019898</v>
      </c>
      <c r="I4767" s="17">
        <v>0.999999999999999</v>
      </c>
      <c r="J4767" s="3">
        <v>0.45049213642125902</v>
      </c>
      <c r="K4767" s="4">
        <v>1.0000000556986699</v>
      </c>
      <c r="L4767" s="7">
        <v>1</v>
      </c>
      <c r="M4767" s="1">
        <v>64</v>
      </c>
      <c r="N4767" s="1">
        <v>65536</v>
      </c>
      <c r="O4767" s="1">
        <v>128</v>
      </c>
      <c r="P4767" s="17">
        <v>1</v>
      </c>
      <c r="Q4767" s="3">
        <v>0.61252150741951705</v>
      </c>
      <c r="R4767" s="4">
        <v>1.0000000012012</v>
      </c>
      <c r="S4767" s="7">
        <f t="shared" si="222"/>
        <v>0.16203000000000001</v>
      </c>
      <c r="T4767" s="17">
        <f t="shared" si="223"/>
        <v>0</v>
      </c>
      <c r="U4767" s="54" t="b">
        <v>1</v>
      </c>
      <c r="V4767" s="55" t="b">
        <v>0</v>
      </c>
      <c r="W4767" s="10">
        <v>469643923</v>
      </c>
      <c r="Y4767" s="51"/>
    </row>
    <row r="4768" spans="1:25" x14ac:dyDescent="0.2">
      <c r="A4768" s="29" t="s">
        <v>42</v>
      </c>
      <c r="B4768" s="34" t="s">
        <v>1603</v>
      </c>
      <c r="C4768" s="31" t="s">
        <v>3515</v>
      </c>
      <c r="D4768" s="16">
        <v>0</v>
      </c>
      <c r="E4768" s="8">
        <v>4096</v>
      </c>
      <c r="F4768" s="16">
        <v>2706</v>
      </c>
      <c r="G4768" s="8">
        <f t="shared" si="224"/>
        <v>0.33935546875</v>
      </c>
      <c r="H4768" s="7">
        <v>0.71875406334958103</v>
      </c>
      <c r="I4768" s="17">
        <v>1</v>
      </c>
      <c r="J4768" s="3">
        <v>0.328396658703836</v>
      </c>
      <c r="K4768" s="4">
        <v>0.999991151158103</v>
      </c>
      <c r="L4768" s="7">
        <v>2</v>
      </c>
      <c r="M4768" s="1">
        <v>64</v>
      </c>
      <c r="N4768" s="1">
        <v>32768</v>
      </c>
      <c r="O4768" s="1">
        <v>128</v>
      </c>
      <c r="P4768" s="17">
        <v>1</v>
      </c>
      <c r="Q4768" s="3">
        <v>0.355070285683598</v>
      </c>
      <c r="R4768" s="4">
        <v>1.0000000360477099</v>
      </c>
      <c r="S4768" s="7">
        <f t="shared" si="222"/>
        <v>2.6669999999999999E-2</v>
      </c>
      <c r="T4768" s="17">
        <f t="shared" si="223"/>
        <v>1.0000000000000001E-5</v>
      </c>
      <c r="U4768" s="54" t="b">
        <v>0</v>
      </c>
      <c r="V4768" s="55" t="b">
        <v>0</v>
      </c>
      <c r="W4768" s="10">
        <v>498796811</v>
      </c>
      <c r="Y4768" s="51"/>
    </row>
    <row r="4769" spans="1:25" x14ac:dyDescent="0.2">
      <c r="A4769" s="29" t="s">
        <v>55</v>
      </c>
      <c r="B4769" s="34" t="s">
        <v>4871</v>
      </c>
      <c r="C4769" s="31" t="s">
        <v>5040</v>
      </c>
      <c r="D4769" s="16">
        <v>0.5</v>
      </c>
      <c r="E4769" s="8">
        <v>4096</v>
      </c>
      <c r="F4769" s="16">
        <v>2521</v>
      </c>
      <c r="G4769" s="8">
        <f t="shared" si="224"/>
        <v>0.384521484375</v>
      </c>
      <c r="H4769" s="7">
        <v>0.83455157835445704</v>
      </c>
      <c r="I4769" s="17">
        <v>0.999999999999999</v>
      </c>
      <c r="J4769" s="3">
        <v>0.50584960810631496</v>
      </c>
      <c r="K4769" s="4">
        <v>0.99445517675460904</v>
      </c>
      <c r="L4769" s="7">
        <v>1</v>
      </c>
      <c r="M4769" s="1">
        <v>128</v>
      </c>
      <c r="N4769" s="1">
        <v>32768</v>
      </c>
      <c r="O4769" s="1">
        <v>128</v>
      </c>
      <c r="P4769" s="17">
        <v>1</v>
      </c>
      <c r="Q4769" s="3">
        <v>0.57777471595285401</v>
      </c>
      <c r="R4769" s="4">
        <v>0.98179382879565902</v>
      </c>
      <c r="S4769" s="7">
        <f t="shared" si="222"/>
        <v>7.1929999999999994E-2</v>
      </c>
      <c r="T4769" s="17">
        <f t="shared" si="223"/>
        <v>-1.2659999999999999E-2</v>
      </c>
      <c r="U4769" s="54" t="b">
        <v>0</v>
      </c>
      <c r="V4769" s="55" t="b">
        <v>0</v>
      </c>
      <c r="W4769" s="10">
        <v>407869987</v>
      </c>
      <c r="Y4769" s="51"/>
    </row>
    <row r="4770" spans="1:25" x14ac:dyDescent="0.2">
      <c r="A4770" s="29" t="s">
        <v>7</v>
      </c>
      <c r="B4770" s="34" t="s">
        <v>2000</v>
      </c>
      <c r="C4770" s="31" t="s">
        <v>3912</v>
      </c>
      <c r="D4770" s="16">
        <v>1</v>
      </c>
      <c r="E4770" s="8">
        <v>2048</v>
      </c>
      <c r="F4770" s="16">
        <v>1261</v>
      </c>
      <c r="G4770" s="8">
        <f t="shared" si="224"/>
        <v>0.38427734375</v>
      </c>
      <c r="H4770" s="7">
        <v>0.59992559727497996</v>
      </c>
      <c r="I4770" s="17">
        <v>0.99999999999733002</v>
      </c>
      <c r="J4770" s="3">
        <v>0.37133612405092897</v>
      </c>
      <c r="K4770" s="4">
        <v>0.99704039996514304</v>
      </c>
      <c r="L4770" s="7">
        <v>2</v>
      </c>
      <c r="M4770" s="1">
        <v>128</v>
      </c>
      <c r="N4770" s="1">
        <v>32768</v>
      </c>
      <c r="O4770" s="1">
        <v>128</v>
      </c>
      <c r="P4770" s="17">
        <v>1</v>
      </c>
      <c r="Q4770" s="3">
        <v>0.394484307640869</v>
      </c>
      <c r="R4770" s="4">
        <v>0.99270885474033899</v>
      </c>
      <c r="S4770" s="7">
        <f t="shared" si="222"/>
        <v>2.315E-2</v>
      </c>
      <c r="T4770" s="17">
        <f t="shared" si="223"/>
        <v>-4.3299999999999996E-3</v>
      </c>
      <c r="U4770" s="54" t="b">
        <v>0</v>
      </c>
      <c r="V4770" s="55" t="b">
        <v>0</v>
      </c>
      <c r="W4770" s="10">
        <v>154784074</v>
      </c>
      <c r="Y4770" s="51"/>
    </row>
    <row r="4771" spans="1:25" x14ac:dyDescent="0.2">
      <c r="A4771" s="29" t="s">
        <v>46</v>
      </c>
      <c r="B4771" s="34" t="s">
        <v>4897</v>
      </c>
      <c r="C4771" s="31" t="s">
        <v>5066</v>
      </c>
      <c r="D4771" s="16">
        <v>1</v>
      </c>
      <c r="E4771" s="8">
        <v>1024</v>
      </c>
      <c r="F4771" s="16">
        <v>4</v>
      </c>
      <c r="G4771" s="8">
        <f t="shared" si="224"/>
        <v>0.99609375</v>
      </c>
      <c r="H4771" s="7">
        <v>0.36602540378443799</v>
      </c>
      <c r="I4771" s="17">
        <v>1</v>
      </c>
      <c r="J4771" s="3">
        <v>0.51763809020504203</v>
      </c>
      <c r="K4771" s="4">
        <v>1</v>
      </c>
      <c r="L4771" s="7">
        <v>1</v>
      </c>
      <c r="M4771" s="1">
        <v>128</v>
      </c>
      <c r="N4771" s="1">
        <v>32768</v>
      </c>
      <c r="O4771" s="1">
        <v>128</v>
      </c>
      <c r="P4771" s="17">
        <v>1</v>
      </c>
      <c r="Q4771" s="3">
        <v>0.82351706298187399</v>
      </c>
      <c r="R4771" s="4">
        <v>1.0000000035244001</v>
      </c>
      <c r="S4771" s="7">
        <f t="shared" si="222"/>
        <v>-0.30587999999999999</v>
      </c>
      <c r="T4771" s="17">
        <f t="shared" si="223"/>
        <v>0</v>
      </c>
      <c r="U4771" s="54" t="b">
        <v>0</v>
      </c>
      <c r="V4771" s="55" t="b">
        <v>0</v>
      </c>
      <c r="W4771" s="10">
        <v>424655</v>
      </c>
      <c r="Y4771" s="51"/>
    </row>
    <row r="4772" spans="1:25" x14ac:dyDescent="0.2">
      <c r="A4772" s="29" t="s">
        <v>40</v>
      </c>
      <c r="B4772" s="34" t="s">
        <v>953</v>
      </c>
      <c r="C4772" s="31" t="s">
        <v>2865</v>
      </c>
      <c r="D4772" s="16">
        <v>0</v>
      </c>
      <c r="E4772" s="8">
        <v>512</v>
      </c>
      <c r="F4772" s="16">
        <v>272</v>
      </c>
      <c r="G4772" s="8">
        <f t="shared" si="224"/>
        <v>0.46875</v>
      </c>
      <c r="H4772" s="7">
        <v>0.82801641054205499</v>
      </c>
      <c r="I4772" s="17">
        <v>0.99994163903493205</v>
      </c>
      <c r="J4772" s="3">
        <v>0.52620180634791502</v>
      </c>
      <c r="K4772" s="4">
        <v>0.99976266561555205</v>
      </c>
      <c r="L4772" s="7">
        <v>1</v>
      </c>
      <c r="M4772" s="1">
        <v>256</v>
      </c>
      <c r="N4772" s="1">
        <v>4096</v>
      </c>
      <c r="O4772" s="1">
        <v>128</v>
      </c>
      <c r="P4772" s="17">
        <v>1</v>
      </c>
      <c r="Q4772" s="3">
        <v>0.56625926286717998</v>
      </c>
      <c r="R4772" s="4">
        <v>0.99974568198064995</v>
      </c>
      <c r="S4772" s="7">
        <f t="shared" si="222"/>
        <v>4.0059999999999998E-2</v>
      </c>
      <c r="T4772" s="17">
        <f t="shared" si="223"/>
        <v>-2.0000000000000002E-5</v>
      </c>
      <c r="U4772" s="54" t="b">
        <v>0</v>
      </c>
      <c r="V4772" s="55" t="b">
        <v>0</v>
      </c>
      <c r="W4772" s="10">
        <v>16482781</v>
      </c>
      <c r="Y4772" s="51"/>
    </row>
    <row r="4773" spans="1:25" x14ac:dyDescent="0.2">
      <c r="A4773" s="29" t="s">
        <v>23</v>
      </c>
      <c r="B4773" s="34" t="s">
        <v>2689</v>
      </c>
      <c r="C4773" s="31" t="s">
        <v>4601</v>
      </c>
      <c r="D4773" s="16">
        <v>1</v>
      </c>
      <c r="E4773" s="8">
        <v>4096</v>
      </c>
      <c r="F4773" s="16">
        <v>2350</v>
      </c>
      <c r="G4773" s="8">
        <f t="shared" si="224"/>
        <v>0.42626953125</v>
      </c>
      <c r="H4773" s="7">
        <v>0.73497139719958204</v>
      </c>
      <c r="I4773" s="17">
        <v>0.99999997848632705</v>
      </c>
      <c r="J4773" s="3">
        <v>0.36571430712567898</v>
      </c>
      <c r="K4773" s="4">
        <v>0.99100205723047596</v>
      </c>
      <c r="L4773" s="7">
        <v>1</v>
      </c>
      <c r="M4773" s="1">
        <v>128</v>
      </c>
      <c r="N4773" s="1">
        <v>32768</v>
      </c>
      <c r="O4773" s="1">
        <v>128</v>
      </c>
      <c r="P4773" s="17">
        <v>1</v>
      </c>
      <c r="Q4773" s="3">
        <v>0.42294706022711898</v>
      </c>
      <c r="R4773" s="4">
        <v>0.963309747042424</v>
      </c>
      <c r="S4773" s="7">
        <f t="shared" si="222"/>
        <v>5.7230000000000003E-2</v>
      </c>
      <c r="T4773" s="17">
        <f t="shared" si="223"/>
        <v>-2.7689999999999999E-2</v>
      </c>
      <c r="U4773" s="54" t="b">
        <v>0</v>
      </c>
      <c r="V4773" s="55" t="b">
        <v>0</v>
      </c>
      <c r="W4773" s="10">
        <v>405255052</v>
      </c>
      <c r="Y4773" s="51"/>
    </row>
    <row r="4774" spans="1:25" x14ac:dyDescent="0.2">
      <c r="A4774" s="29" t="s">
        <v>33</v>
      </c>
      <c r="B4774" s="34" t="s">
        <v>2456</v>
      </c>
      <c r="C4774" s="31" t="s">
        <v>4368</v>
      </c>
      <c r="D4774" s="16">
        <v>0.5</v>
      </c>
      <c r="E4774" s="8">
        <v>2048</v>
      </c>
      <c r="F4774" s="16">
        <v>1614</v>
      </c>
      <c r="G4774" s="8">
        <f t="shared" si="224"/>
        <v>0.2119140625</v>
      </c>
      <c r="H4774" s="7">
        <v>0.863671077282538</v>
      </c>
      <c r="I4774" s="17">
        <v>0.999999999999998</v>
      </c>
      <c r="J4774" s="3">
        <v>0.47561654276732002</v>
      </c>
      <c r="K4774" s="4">
        <v>0.99999999999184597</v>
      </c>
      <c r="L4774" s="7">
        <v>3</v>
      </c>
      <c r="M4774" s="1">
        <v>128</v>
      </c>
      <c r="N4774" s="1">
        <v>32768</v>
      </c>
      <c r="O4774" s="1">
        <v>128</v>
      </c>
      <c r="P4774" s="17">
        <v>1</v>
      </c>
      <c r="Q4774" s="3">
        <v>0.487499636640637</v>
      </c>
      <c r="R4774" s="4">
        <v>0.99999999523677896</v>
      </c>
      <c r="S4774" s="7">
        <f t="shared" si="222"/>
        <v>1.188E-2</v>
      </c>
      <c r="T4774" s="17">
        <f t="shared" si="223"/>
        <v>0</v>
      </c>
      <c r="U4774" s="54" t="b">
        <v>0</v>
      </c>
      <c r="V4774" s="55" t="b">
        <v>0</v>
      </c>
      <c r="W4774" s="10">
        <v>169852927</v>
      </c>
      <c r="Y4774" s="51"/>
    </row>
    <row r="4775" spans="1:25" x14ac:dyDescent="0.2">
      <c r="A4775" s="29" t="s">
        <v>39</v>
      </c>
      <c r="B4775" s="34" t="s">
        <v>1226</v>
      </c>
      <c r="C4775" s="31" t="s">
        <v>3138</v>
      </c>
      <c r="D4775" s="16">
        <v>1</v>
      </c>
      <c r="E4775" s="8">
        <v>4096</v>
      </c>
      <c r="F4775" s="16">
        <v>945</v>
      </c>
      <c r="G4775" s="8">
        <f t="shared" si="224"/>
        <v>0.769287109375</v>
      </c>
      <c r="H4775" s="7">
        <v>0.39509488676657101</v>
      </c>
      <c r="I4775" s="17">
        <v>1</v>
      </c>
      <c r="J4775" s="3">
        <v>0.36914171094589299</v>
      </c>
      <c r="K4775" s="4">
        <v>0.96836307040347702</v>
      </c>
      <c r="L4775" s="7">
        <v>1</v>
      </c>
      <c r="M4775" s="1">
        <v>128</v>
      </c>
      <c r="N4775" s="1">
        <v>65536</v>
      </c>
      <c r="O4775" s="1">
        <v>128</v>
      </c>
      <c r="P4775" s="17">
        <v>1</v>
      </c>
      <c r="Q4775" s="3">
        <v>0.49739956643941702</v>
      </c>
      <c r="R4775" s="4">
        <v>0.84513525192896399</v>
      </c>
      <c r="S4775" s="7">
        <f t="shared" si="222"/>
        <v>-7.6350000000000001E-2</v>
      </c>
      <c r="T4775" s="17">
        <f t="shared" si="223"/>
        <v>-0.12323000000000001</v>
      </c>
      <c r="U4775" s="54" t="b">
        <v>0</v>
      </c>
      <c r="V4775" s="55" t="b">
        <v>0</v>
      </c>
      <c r="W4775" s="10">
        <v>52660768</v>
      </c>
      <c r="Y4775" s="51"/>
    </row>
    <row r="4776" spans="1:25" x14ac:dyDescent="0.2">
      <c r="A4776" s="29" t="s">
        <v>51</v>
      </c>
      <c r="B4776" s="34" t="s">
        <v>2031</v>
      </c>
      <c r="C4776" s="31" t="s">
        <v>3943</v>
      </c>
      <c r="D4776" s="16">
        <v>0</v>
      </c>
      <c r="E4776" s="8">
        <v>1024</v>
      </c>
      <c r="F4776" s="16">
        <v>834</v>
      </c>
      <c r="G4776" s="8">
        <f t="shared" si="224"/>
        <v>0.185546875</v>
      </c>
      <c r="H4776" s="7">
        <v>0.96146012928410396</v>
      </c>
      <c r="I4776" s="17">
        <v>0.999999999999999</v>
      </c>
      <c r="J4776" s="3">
        <v>0.463377544318748</v>
      </c>
      <c r="K4776" s="4">
        <v>0.99999997694907095</v>
      </c>
      <c r="L4776" s="7">
        <v>3</v>
      </c>
      <c r="M4776" s="1">
        <v>32</v>
      </c>
      <c r="N4776" s="1">
        <v>16384</v>
      </c>
      <c r="O4776" s="1">
        <v>128</v>
      </c>
      <c r="P4776" s="17">
        <v>1</v>
      </c>
      <c r="Q4776" s="3">
        <v>0.47451173680233899</v>
      </c>
      <c r="R4776" s="4">
        <v>1.0000000138998999</v>
      </c>
      <c r="S4776" s="7">
        <f t="shared" si="222"/>
        <v>1.1129999999999999E-2</v>
      </c>
      <c r="T4776" s="17">
        <f t="shared" si="223"/>
        <v>0</v>
      </c>
      <c r="U4776" s="54" t="b">
        <v>0</v>
      </c>
      <c r="V4776" s="55" t="b">
        <v>0</v>
      </c>
      <c r="W4776" s="10">
        <v>39133417</v>
      </c>
      <c r="Y4776" s="51"/>
    </row>
    <row r="4777" spans="1:25" x14ac:dyDescent="0.2">
      <c r="A4777" s="29" t="s">
        <v>12</v>
      </c>
      <c r="B4777" s="34" t="s">
        <v>4930</v>
      </c>
      <c r="C4777" s="31" t="s">
        <v>5099</v>
      </c>
      <c r="D4777" s="16">
        <v>0</v>
      </c>
      <c r="E4777" s="8">
        <v>512</v>
      </c>
      <c r="F4777" s="16">
        <v>62</v>
      </c>
      <c r="G4777" s="8">
        <f t="shared" si="224"/>
        <v>0.87890625</v>
      </c>
      <c r="H4777" s="7">
        <v>0.69470951960468297</v>
      </c>
      <c r="I4777" s="17">
        <v>0.99999999990219202</v>
      </c>
      <c r="J4777" s="3">
        <v>0.65293850372112205</v>
      </c>
      <c r="K4777" s="4">
        <v>1.0001438859787699</v>
      </c>
      <c r="L4777" s="7">
        <v>1</v>
      </c>
      <c r="M4777" s="1">
        <v>64</v>
      </c>
      <c r="N4777" s="1">
        <v>8192</v>
      </c>
      <c r="O4777" s="1">
        <v>128</v>
      </c>
      <c r="P4777" s="17">
        <v>1</v>
      </c>
      <c r="Q4777" s="3">
        <v>0.66496964084071297</v>
      </c>
      <c r="R4777" s="4">
        <v>1.0001309033805099</v>
      </c>
      <c r="S4777" s="7">
        <f t="shared" si="222"/>
        <v>1.2030000000000001E-2</v>
      </c>
      <c r="T4777" s="17">
        <f t="shared" si="223"/>
        <v>1.0000000000000001E-5</v>
      </c>
      <c r="U4777" s="54" t="b">
        <v>0</v>
      </c>
      <c r="V4777" s="55" t="b">
        <v>0</v>
      </c>
      <c r="W4777" s="10">
        <v>4348234</v>
      </c>
      <c r="Y4777" s="51"/>
    </row>
    <row r="4778" spans="1:25" x14ac:dyDescent="0.2">
      <c r="A4778" s="29" t="s">
        <v>18</v>
      </c>
      <c r="B4778" s="34" t="s">
        <v>4800</v>
      </c>
      <c r="C4778" s="31" t="s">
        <v>4969</v>
      </c>
      <c r="D4778" s="16">
        <v>1</v>
      </c>
      <c r="E4778" s="8">
        <v>256</v>
      </c>
      <c r="F4778" s="16">
        <v>189</v>
      </c>
      <c r="G4778" s="8">
        <f t="shared" si="224"/>
        <v>0.26171875</v>
      </c>
      <c r="H4778" s="7">
        <v>0.96897392966471296</v>
      </c>
      <c r="I4778" s="17">
        <v>1</v>
      </c>
      <c r="J4778" s="3">
        <v>0.48620922028538899</v>
      </c>
      <c r="K4778" s="4">
        <v>0.99999485089486495</v>
      </c>
      <c r="L4778" s="7">
        <v>1</v>
      </c>
      <c r="M4778" s="1">
        <v>256</v>
      </c>
      <c r="N4778" s="1">
        <v>65536</v>
      </c>
      <c r="O4778" s="1">
        <v>128</v>
      </c>
      <c r="P4778" s="17">
        <v>1</v>
      </c>
      <c r="Q4778" s="3">
        <v>0.63409225256850499</v>
      </c>
      <c r="R4778" s="4">
        <v>0.99999509153148602</v>
      </c>
      <c r="S4778" s="7">
        <f t="shared" si="222"/>
        <v>0.14788000000000001</v>
      </c>
      <c r="T4778" s="17">
        <f t="shared" si="223"/>
        <v>0</v>
      </c>
      <c r="U4778" s="54" t="b">
        <v>0</v>
      </c>
      <c r="V4778" s="55" t="b">
        <v>0</v>
      </c>
      <c r="W4778" s="10">
        <v>43262861</v>
      </c>
      <c r="Y4778" s="51"/>
    </row>
    <row r="4779" spans="1:25" x14ac:dyDescent="0.2">
      <c r="A4779" s="29" t="s">
        <v>31</v>
      </c>
      <c r="B4779" s="34" t="s">
        <v>4819</v>
      </c>
      <c r="C4779" s="31" t="s">
        <v>4988</v>
      </c>
      <c r="D4779" s="16">
        <v>0.5</v>
      </c>
      <c r="E4779" s="8">
        <v>256</v>
      </c>
      <c r="F4779" s="16">
        <v>185</v>
      </c>
      <c r="G4779" s="8">
        <f t="shared" si="224"/>
        <v>0.27734375</v>
      </c>
      <c r="H4779" s="7">
        <v>0.86073709973409596</v>
      </c>
      <c r="I4779" s="17">
        <v>0.99979358680949404</v>
      </c>
      <c r="J4779" s="3">
        <v>0.50201419119077095</v>
      </c>
      <c r="K4779" s="4">
        <v>1.0000346410512999</v>
      </c>
      <c r="L4779" s="7">
        <v>1</v>
      </c>
      <c r="M4779" s="1">
        <v>128</v>
      </c>
      <c r="N4779" s="1">
        <v>32768</v>
      </c>
      <c r="O4779" s="1">
        <v>128</v>
      </c>
      <c r="P4779" s="17">
        <v>1</v>
      </c>
      <c r="Q4779" s="3">
        <v>0.595914797897652</v>
      </c>
      <c r="R4779" s="4">
        <v>0.99983447753312504</v>
      </c>
      <c r="S4779" s="7">
        <f t="shared" si="222"/>
        <v>9.3899999999999997E-2</v>
      </c>
      <c r="T4779" s="17">
        <f t="shared" si="223"/>
        <v>2.0000000000000001E-4</v>
      </c>
      <c r="U4779" s="54" t="b">
        <v>0</v>
      </c>
      <c r="V4779" s="55" t="b">
        <v>0</v>
      </c>
      <c r="W4779" s="10">
        <v>60603940</v>
      </c>
      <c r="Y4779" s="51"/>
    </row>
    <row r="4780" spans="1:25" x14ac:dyDescent="0.2">
      <c r="A4780" s="29" t="s">
        <v>56</v>
      </c>
      <c r="B4780" s="34" t="s">
        <v>2798</v>
      </c>
      <c r="C4780" s="31" t="s">
        <v>4710</v>
      </c>
      <c r="D4780" s="16">
        <v>0.5</v>
      </c>
      <c r="E4780" s="8">
        <v>4096</v>
      </c>
      <c r="F4780" s="16">
        <v>8</v>
      </c>
      <c r="G4780" s="8">
        <f t="shared" si="224"/>
        <v>0.998046875</v>
      </c>
      <c r="H4780" s="7">
        <v>0.253946018426781</v>
      </c>
      <c r="I4780" s="17">
        <v>0.999999999999999</v>
      </c>
      <c r="J4780" s="3">
        <v>0.326836446888496</v>
      </c>
      <c r="K4780" s="4">
        <v>0.981723692989518</v>
      </c>
      <c r="L4780" s="7">
        <v>2</v>
      </c>
      <c r="M4780" s="1">
        <v>256</v>
      </c>
      <c r="N4780" s="1">
        <v>65536</v>
      </c>
      <c r="O4780" s="1">
        <v>128</v>
      </c>
      <c r="P4780" s="17">
        <v>1</v>
      </c>
      <c r="Q4780" s="3">
        <v>0.34826607893724798</v>
      </c>
      <c r="R4780" s="4">
        <v>0.987975085688507</v>
      </c>
      <c r="S4780" s="7">
        <f t="shared" si="222"/>
        <v>-2.1430000000000001E-2</v>
      </c>
      <c r="T4780" s="17">
        <f t="shared" si="223"/>
        <v>6.2500000000000003E-3</v>
      </c>
      <c r="U4780" s="54" t="b">
        <v>0</v>
      </c>
      <c r="V4780" s="55" t="b">
        <v>0</v>
      </c>
      <c r="W4780" s="10">
        <v>675902</v>
      </c>
      <c r="Y4780" s="51"/>
    </row>
    <row r="4781" spans="1:25" x14ac:dyDescent="0.2">
      <c r="A4781" s="29" t="s">
        <v>36</v>
      </c>
      <c r="B4781" s="34" t="s">
        <v>2545</v>
      </c>
      <c r="C4781" s="31" t="s">
        <v>4457</v>
      </c>
      <c r="D4781" s="16">
        <v>0.5</v>
      </c>
      <c r="E4781" s="8">
        <v>2048</v>
      </c>
      <c r="F4781" s="16">
        <v>1083</v>
      </c>
      <c r="G4781" s="8">
        <f t="shared" si="224"/>
        <v>0.47119140625</v>
      </c>
      <c r="H4781" s="7">
        <v>0.82327875559282604</v>
      </c>
      <c r="I4781" s="17">
        <v>0.999999999999998</v>
      </c>
      <c r="J4781" s="3">
        <v>0.40141295895206203</v>
      </c>
      <c r="K4781" s="4">
        <v>0.99862310306361002</v>
      </c>
      <c r="L4781" s="7">
        <v>2</v>
      </c>
      <c r="M4781" s="1">
        <v>128</v>
      </c>
      <c r="N4781" s="1">
        <v>16384</v>
      </c>
      <c r="O4781" s="1">
        <v>128</v>
      </c>
      <c r="P4781" s="17">
        <v>1</v>
      </c>
      <c r="Q4781" s="3">
        <v>0.42725856630084602</v>
      </c>
      <c r="R4781" s="4">
        <v>0.99771810009573303</v>
      </c>
      <c r="S4781" s="7">
        <f t="shared" si="222"/>
        <v>2.5850000000000001E-2</v>
      </c>
      <c r="T4781" s="17">
        <f t="shared" si="223"/>
        <v>-9.1E-4</v>
      </c>
      <c r="U4781" s="54" t="b">
        <v>0</v>
      </c>
      <c r="V4781" s="55" t="b">
        <v>0</v>
      </c>
      <c r="W4781" s="10">
        <v>36300116</v>
      </c>
      <c r="Y4781" s="51"/>
    </row>
    <row r="4782" spans="1:25" x14ac:dyDescent="0.2">
      <c r="A4782" s="29" t="s">
        <v>20</v>
      </c>
      <c r="B4782" s="34" t="s">
        <v>2052</v>
      </c>
      <c r="C4782" s="31" t="s">
        <v>3964</v>
      </c>
      <c r="D4782" s="16">
        <v>0</v>
      </c>
      <c r="E4782" s="8">
        <v>512</v>
      </c>
      <c r="F4782" s="16">
        <v>280</v>
      </c>
      <c r="G4782" s="8">
        <f t="shared" si="224"/>
        <v>0.453125</v>
      </c>
      <c r="H4782" s="7">
        <v>0.70592305206841099</v>
      </c>
      <c r="I4782" s="17">
        <v>1</v>
      </c>
      <c r="J4782" s="3">
        <v>0.50272967215058295</v>
      </c>
      <c r="K4782" s="4">
        <v>0.99993632299901003</v>
      </c>
      <c r="L4782" s="7">
        <v>2</v>
      </c>
      <c r="M4782" s="1">
        <v>32</v>
      </c>
      <c r="N4782" s="1">
        <v>8192</v>
      </c>
      <c r="O4782" s="1">
        <v>128</v>
      </c>
      <c r="P4782" s="17">
        <v>1</v>
      </c>
      <c r="Q4782" s="3">
        <v>0.53541356524491801</v>
      </c>
      <c r="R4782" s="4">
        <v>1.0000003834982101</v>
      </c>
      <c r="S4782" s="7">
        <f t="shared" si="222"/>
        <v>3.2680000000000001E-2</v>
      </c>
      <c r="T4782" s="17">
        <f t="shared" si="223"/>
        <v>6.0000000000000002E-5</v>
      </c>
      <c r="U4782" s="54" t="b">
        <v>0</v>
      </c>
      <c r="V4782" s="55" t="b">
        <v>0</v>
      </c>
      <c r="W4782" s="10">
        <v>8686871</v>
      </c>
      <c r="Y4782" s="51"/>
    </row>
    <row r="4783" spans="1:25" x14ac:dyDescent="0.2">
      <c r="A4783" s="29" t="s">
        <v>16</v>
      </c>
      <c r="B4783" s="34" t="s">
        <v>2005</v>
      </c>
      <c r="C4783" s="31" t="s">
        <v>3917</v>
      </c>
      <c r="D4783" s="16">
        <v>0</v>
      </c>
      <c r="E4783" s="8">
        <v>512</v>
      </c>
      <c r="F4783" s="16">
        <v>140</v>
      </c>
      <c r="G4783" s="8">
        <f t="shared" si="224"/>
        <v>0.7265625</v>
      </c>
      <c r="H4783" s="7">
        <v>0.56022299927283603</v>
      </c>
      <c r="I4783" s="17">
        <v>0.999999999999999</v>
      </c>
      <c r="J4783" s="3">
        <v>0.48808272492724197</v>
      </c>
      <c r="K4783" s="4">
        <v>0.99939082975996396</v>
      </c>
      <c r="L4783" s="7">
        <v>2</v>
      </c>
      <c r="M4783" s="1">
        <v>128</v>
      </c>
      <c r="N4783" s="1">
        <v>4096</v>
      </c>
      <c r="O4783" s="1">
        <v>128</v>
      </c>
      <c r="P4783" s="17">
        <v>1</v>
      </c>
      <c r="Q4783" s="3">
        <v>0.50556343645565605</v>
      </c>
      <c r="R4783" s="4">
        <v>0.99996525802067204</v>
      </c>
      <c r="S4783" s="7">
        <f t="shared" si="222"/>
        <v>1.7479999999999999E-2</v>
      </c>
      <c r="T4783" s="17">
        <f t="shared" si="223"/>
        <v>5.6999999999999998E-4</v>
      </c>
      <c r="U4783" s="54" t="b">
        <v>0</v>
      </c>
      <c r="V4783" s="55" t="b">
        <v>0</v>
      </c>
      <c r="W4783" s="10">
        <v>5644395</v>
      </c>
      <c r="Y4783" s="51"/>
    </row>
    <row r="4784" spans="1:25" x14ac:dyDescent="0.2">
      <c r="A4784" s="29" t="s">
        <v>14</v>
      </c>
      <c r="B4784" s="34" t="s">
        <v>1740</v>
      </c>
      <c r="C4784" s="31" t="s">
        <v>3652</v>
      </c>
      <c r="D4784" s="16">
        <v>1</v>
      </c>
      <c r="E4784" s="8">
        <v>2048</v>
      </c>
      <c r="F4784" s="16">
        <v>1176</v>
      </c>
      <c r="G4784" s="8">
        <f t="shared" si="224"/>
        <v>0.42578125</v>
      </c>
      <c r="H4784" s="7">
        <v>0.72111958185146896</v>
      </c>
      <c r="I4784" s="17">
        <v>1</v>
      </c>
      <c r="J4784" s="3">
        <v>0.40725130380757102</v>
      </c>
      <c r="K4784" s="4">
        <v>0.99256044010104605</v>
      </c>
      <c r="L4784" s="7">
        <v>3</v>
      </c>
      <c r="M4784" s="1">
        <v>256</v>
      </c>
      <c r="N4784" s="1">
        <v>16384</v>
      </c>
      <c r="O4784" s="1">
        <v>128</v>
      </c>
      <c r="P4784" s="17">
        <v>1</v>
      </c>
      <c r="Q4784" s="3">
        <v>0.41603422313507199</v>
      </c>
      <c r="R4784" s="4">
        <v>0.99337107085500798</v>
      </c>
      <c r="S4784" s="7">
        <f t="shared" si="222"/>
        <v>8.7799999999999996E-3</v>
      </c>
      <c r="T4784" s="17">
        <f t="shared" si="223"/>
        <v>8.0999999999999996E-4</v>
      </c>
      <c r="U4784" s="54" t="b">
        <v>0</v>
      </c>
      <c r="V4784" s="55" t="b">
        <v>0</v>
      </c>
      <c r="W4784" s="10">
        <v>17004086</v>
      </c>
      <c r="Y4784" s="51"/>
    </row>
    <row r="4785" spans="1:25" x14ac:dyDescent="0.2">
      <c r="A4785" s="29" t="s">
        <v>30</v>
      </c>
      <c r="B4785" s="34" t="s">
        <v>2182</v>
      </c>
      <c r="C4785" s="31" t="s">
        <v>4094</v>
      </c>
      <c r="D4785" s="16">
        <v>0.5</v>
      </c>
      <c r="E4785" s="8">
        <v>256</v>
      </c>
      <c r="F4785" s="16">
        <v>24</v>
      </c>
      <c r="G4785" s="8">
        <f t="shared" si="224"/>
        <v>0.90625</v>
      </c>
      <c r="H4785" s="7">
        <v>0.65818623172334001</v>
      </c>
      <c r="I4785" s="17">
        <v>0.96911586032756203</v>
      </c>
      <c r="J4785" s="3">
        <v>0.64526718206877998</v>
      </c>
      <c r="K4785" s="4">
        <v>0.97425368154283298</v>
      </c>
      <c r="L4785" s="7">
        <v>2</v>
      </c>
      <c r="M4785" s="1">
        <v>64</v>
      </c>
      <c r="N4785" s="1">
        <v>8192</v>
      </c>
      <c r="O4785" s="1">
        <v>128</v>
      </c>
      <c r="P4785" s="17">
        <v>1</v>
      </c>
      <c r="Q4785" s="3">
        <v>0.65567789966244605</v>
      </c>
      <c r="R4785" s="4">
        <v>0.97063150344587701</v>
      </c>
      <c r="S4785" s="7">
        <f t="shared" si="222"/>
        <v>1.0410000000000001E-2</v>
      </c>
      <c r="T4785" s="17">
        <f t="shared" si="223"/>
        <v>3.62E-3</v>
      </c>
      <c r="U4785" s="54" t="b">
        <v>0</v>
      </c>
      <c r="V4785" s="55" t="b">
        <v>0</v>
      </c>
      <c r="W4785" s="10">
        <v>3528037</v>
      </c>
      <c r="Y4785" s="51"/>
    </row>
    <row r="4786" spans="1:25" x14ac:dyDescent="0.2">
      <c r="A4786" s="29" t="s">
        <v>0</v>
      </c>
      <c r="B4786" s="34" t="s">
        <v>2479</v>
      </c>
      <c r="C4786" s="31" t="s">
        <v>4391</v>
      </c>
      <c r="D4786" s="16">
        <v>0.5</v>
      </c>
      <c r="E4786" s="8">
        <v>256</v>
      </c>
      <c r="F4786" s="16">
        <v>177</v>
      </c>
      <c r="G4786" s="8">
        <f t="shared" si="224"/>
        <v>0.30859375</v>
      </c>
      <c r="H4786" s="7">
        <v>0.96373158272805204</v>
      </c>
      <c r="I4786" s="17">
        <v>0.99999457289381699</v>
      </c>
      <c r="J4786" s="3">
        <v>0.49928038113854201</v>
      </c>
      <c r="K4786" s="4">
        <v>0.99971604183846896</v>
      </c>
      <c r="L4786" s="7">
        <v>1</v>
      </c>
      <c r="M4786" s="1">
        <v>128</v>
      </c>
      <c r="N4786" s="1">
        <v>2048</v>
      </c>
      <c r="O4786" s="1">
        <v>128</v>
      </c>
      <c r="P4786" s="17">
        <v>1</v>
      </c>
      <c r="Q4786" s="3">
        <v>0.55024618698875405</v>
      </c>
      <c r="R4786" s="4">
        <v>1.0000245553481899</v>
      </c>
      <c r="S4786" s="7">
        <f t="shared" si="222"/>
        <v>5.0970000000000001E-2</v>
      </c>
      <c r="T4786" s="17">
        <f t="shared" si="223"/>
        <v>2.5000000000000001E-4</v>
      </c>
      <c r="U4786" s="54" t="b">
        <v>0</v>
      </c>
      <c r="V4786" s="55" t="b">
        <v>0</v>
      </c>
      <c r="W4786" s="10">
        <v>7277709</v>
      </c>
      <c r="Y4786" s="51"/>
    </row>
    <row r="4787" spans="1:25" x14ac:dyDescent="0.2">
      <c r="A4787" s="29" t="s">
        <v>45</v>
      </c>
      <c r="B4787" s="34" t="s">
        <v>1959</v>
      </c>
      <c r="C4787" s="31" t="s">
        <v>3871</v>
      </c>
      <c r="D4787" s="16">
        <v>1</v>
      </c>
      <c r="E4787" s="8">
        <v>256</v>
      </c>
      <c r="F4787" s="16">
        <v>197</v>
      </c>
      <c r="G4787" s="8">
        <f t="shared" si="224"/>
        <v>0.23046875</v>
      </c>
      <c r="H4787" s="7">
        <v>0.97767115037710794</v>
      </c>
      <c r="I4787" s="17">
        <v>0.95529891408511303</v>
      </c>
      <c r="J4787" s="3">
        <v>0.45687552571337398</v>
      </c>
      <c r="K4787" s="4">
        <v>0.99822128208922301</v>
      </c>
      <c r="L4787" s="7">
        <v>2</v>
      </c>
      <c r="M4787" s="1">
        <v>128</v>
      </c>
      <c r="N4787" s="1">
        <v>2048</v>
      </c>
      <c r="O4787" s="1">
        <v>128</v>
      </c>
      <c r="P4787" s="17">
        <v>1</v>
      </c>
      <c r="Q4787" s="3">
        <v>0.48616748634740897</v>
      </c>
      <c r="R4787" s="4">
        <v>0.99820764125073802</v>
      </c>
      <c r="S4787" s="7">
        <f t="shared" si="222"/>
        <v>2.929E-2</v>
      </c>
      <c r="T4787" s="17">
        <f t="shared" si="223"/>
        <v>1.0000000000000001E-5</v>
      </c>
      <c r="U4787" s="54" t="b">
        <v>0</v>
      </c>
      <c r="V4787" s="55" t="b">
        <v>0</v>
      </c>
      <c r="W4787" s="10">
        <v>6098146</v>
      </c>
      <c r="Y4787" s="51"/>
    </row>
    <row r="4788" spans="1:25" x14ac:dyDescent="0.2">
      <c r="A4788" s="29" t="s">
        <v>31</v>
      </c>
      <c r="B4788" s="34" t="s">
        <v>4819</v>
      </c>
      <c r="C4788" s="31" t="s">
        <v>4988</v>
      </c>
      <c r="D4788" s="16">
        <v>0.5</v>
      </c>
      <c r="E4788" s="8">
        <v>256</v>
      </c>
      <c r="F4788" s="16">
        <v>185</v>
      </c>
      <c r="G4788" s="8">
        <f t="shared" si="224"/>
        <v>0.27734375</v>
      </c>
      <c r="H4788" s="7">
        <v>0.86073709964594902</v>
      </c>
      <c r="I4788" s="17">
        <v>0.99979237853511704</v>
      </c>
      <c r="J4788" s="3">
        <v>0.50179422611681901</v>
      </c>
      <c r="K4788" s="4">
        <v>1.00016481788666</v>
      </c>
      <c r="L4788" s="7">
        <v>1</v>
      </c>
      <c r="M4788" s="1">
        <v>256</v>
      </c>
      <c r="N4788" s="1">
        <v>8192</v>
      </c>
      <c r="O4788" s="1">
        <v>128</v>
      </c>
      <c r="P4788" s="17">
        <v>1</v>
      </c>
      <c r="Q4788" s="3">
        <v>0.579650572038377</v>
      </c>
      <c r="R4788" s="4">
        <v>0.99983375560117804</v>
      </c>
      <c r="S4788" s="7">
        <f t="shared" si="222"/>
        <v>7.7859999999999999E-2</v>
      </c>
      <c r="T4788" s="17">
        <f t="shared" si="223"/>
        <v>3.3E-4</v>
      </c>
      <c r="U4788" s="54" t="b">
        <v>0</v>
      </c>
      <c r="V4788" s="55" t="b">
        <v>0</v>
      </c>
      <c r="W4788" s="10">
        <v>25400919</v>
      </c>
      <c r="Y4788" s="51"/>
    </row>
    <row r="4789" spans="1:25" x14ac:dyDescent="0.2">
      <c r="A4789" s="29" t="s">
        <v>38</v>
      </c>
      <c r="B4789" s="34" t="s">
        <v>2118</v>
      </c>
      <c r="C4789" s="31" t="s">
        <v>4030</v>
      </c>
      <c r="D4789" s="16">
        <v>0.5</v>
      </c>
      <c r="E4789" s="8">
        <v>512</v>
      </c>
      <c r="F4789" s="16">
        <v>363</v>
      </c>
      <c r="G4789" s="8">
        <f t="shared" si="224"/>
        <v>0.291015625</v>
      </c>
      <c r="H4789" s="7">
        <v>0.83013775327823602</v>
      </c>
      <c r="I4789" s="17">
        <v>0.99088146077174699</v>
      </c>
      <c r="J4789" s="3">
        <v>0.45947669329563201</v>
      </c>
      <c r="K4789" s="4">
        <v>0.99383753813625098</v>
      </c>
      <c r="L4789" s="7">
        <v>1</v>
      </c>
      <c r="M4789" s="1">
        <v>128</v>
      </c>
      <c r="N4789" s="1">
        <v>32768</v>
      </c>
      <c r="O4789" s="1">
        <v>128</v>
      </c>
      <c r="P4789" s="17">
        <v>1</v>
      </c>
      <c r="Q4789" s="3">
        <v>0.54276068543457701</v>
      </c>
      <c r="R4789" s="4">
        <v>0.99291166420506305</v>
      </c>
      <c r="S4789" s="7">
        <f t="shared" si="222"/>
        <v>8.3280000000000007E-2</v>
      </c>
      <c r="T4789" s="17">
        <f t="shared" si="223"/>
        <v>9.3000000000000005E-4</v>
      </c>
      <c r="U4789" s="54" t="b">
        <v>0</v>
      </c>
      <c r="V4789" s="55" t="b">
        <v>0</v>
      </c>
      <c r="W4789" s="10">
        <v>425793309</v>
      </c>
      <c r="Y4789" s="51"/>
    </row>
    <row r="4790" spans="1:25" x14ac:dyDescent="0.2">
      <c r="A4790" s="29" t="s">
        <v>21</v>
      </c>
      <c r="B4790" s="34" t="s">
        <v>2077</v>
      </c>
      <c r="C4790" s="31" t="s">
        <v>3989</v>
      </c>
      <c r="D4790" s="16">
        <v>1</v>
      </c>
      <c r="E4790" s="8">
        <v>4096</v>
      </c>
      <c r="F4790" s="16">
        <v>2086</v>
      </c>
      <c r="G4790" s="8">
        <f t="shared" si="224"/>
        <v>0.49072265625</v>
      </c>
      <c r="H4790" s="7">
        <v>0.66026277099825503</v>
      </c>
      <c r="I4790" s="17">
        <v>1</v>
      </c>
      <c r="J4790" s="3">
        <v>0.53525581708244196</v>
      </c>
      <c r="K4790" s="4">
        <v>0.99695360024059698</v>
      </c>
      <c r="L4790" s="7">
        <v>3</v>
      </c>
      <c r="M4790" s="1">
        <v>256</v>
      </c>
      <c r="N4790" s="1">
        <v>32768</v>
      </c>
      <c r="O4790" s="1">
        <v>128</v>
      </c>
      <c r="P4790" s="17">
        <v>1</v>
      </c>
      <c r="Q4790" s="3">
        <v>0.54390133725511203</v>
      </c>
      <c r="R4790" s="4">
        <v>0.99721213466306702</v>
      </c>
      <c r="S4790" s="7">
        <f t="shared" si="222"/>
        <v>8.6499999999999997E-3</v>
      </c>
      <c r="T4790" s="17">
        <f t="shared" si="223"/>
        <v>2.5999999999999998E-4</v>
      </c>
      <c r="U4790" s="54" t="b">
        <v>0</v>
      </c>
      <c r="V4790" s="55" t="b">
        <v>0</v>
      </c>
      <c r="W4790" s="10">
        <v>39992810</v>
      </c>
      <c r="Y4790" s="51"/>
    </row>
    <row r="4791" spans="1:25" x14ac:dyDescent="0.2">
      <c r="A4791" s="29" t="s">
        <v>34</v>
      </c>
      <c r="B4791" s="34" t="s">
        <v>2073</v>
      </c>
      <c r="C4791" s="31" t="s">
        <v>3985</v>
      </c>
      <c r="D4791" s="16">
        <v>1</v>
      </c>
      <c r="E4791" s="8">
        <v>512</v>
      </c>
      <c r="F4791" s="16">
        <v>216</v>
      </c>
      <c r="G4791" s="8">
        <f t="shared" si="224"/>
        <v>0.578125</v>
      </c>
      <c r="H4791" s="7">
        <v>0.94847854315399205</v>
      </c>
      <c r="I4791" s="17">
        <v>0.999999999999999</v>
      </c>
      <c r="J4791" s="3">
        <v>0.72936450361015603</v>
      </c>
      <c r="K4791" s="4">
        <v>0.99999997188679701</v>
      </c>
      <c r="L4791" s="7">
        <v>3</v>
      </c>
      <c r="M4791" s="1">
        <v>128</v>
      </c>
      <c r="N4791" s="1">
        <v>32768</v>
      </c>
      <c r="O4791" s="1">
        <v>128</v>
      </c>
      <c r="P4791" s="17">
        <v>1</v>
      </c>
      <c r="Q4791" s="3">
        <v>0.76460514156353998</v>
      </c>
      <c r="R4791" s="4">
        <v>0.99999994954697002</v>
      </c>
      <c r="S4791" s="7">
        <f t="shared" si="222"/>
        <v>3.524E-2</v>
      </c>
      <c r="T4791" s="17">
        <f t="shared" si="223"/>
        <v>0</v>
      </c>
      <c r="U4791" s="54" t="b">
        <v>0</v>
      </c>
      <c r="V4791" s="55" t="b">
        <v>0</v>
      </c>
      <c r="W4791" s="10">
        <v>5642881</v>
      </c>
      <c r="Y4791" s="51"/>
    </row>
    <row r="4792" spans="1:25" x14ac:dyDescent="0.2">
      <c r="A4792" s="29" t="s">
        <v>59</v>
      </c>
      <c r="B4792" s="34" t="s">
        <v>2021</v>
      </c>
      <c r="C4792" s="31" t="s">
        <v>3933</v>
      </c>
      <c r="D4792" s="16">
        <v>0</v>
      </c>
      <c r="E4792" s="8">
        <v>2048</v>
      </c>
      <c r="F4792" s="16">
        <v>505</v>
      </c>
      <c r="G4792" s="8">
        <f t="shared" si="224"/>
        <v>0.75341796875</v>
      </c>
      <c r="H4792" s="7">
        <v>0.4874565112957</v>
      </c>
      <c r="I4792" s="17">
        <v>1.00000000000002</v>
      </c>
      <c r="J4792" s="3">
        <v>0.37197686370152699</v>
      </c>
      <c r="K4792" s="4">
        <v>0.99999729176724395</v>
      </c>
      <c r="L4792" s="7">
        <v>1</v>
      </c>
      <c r="M4792" s="1">
        <v>32</v>
      </c>
      <c r="N4792" s="1">
        <v>16384</v>
      </c>
      <c r="O4792" s="1">
        <v>128</v>
      </c>
      <c r="P4792" s="17">
        <v>1</v>
      </c>
      <c r="Q4792" s="3">
        <v>0.389939650986251</v>
      </c>
      <c r="R4792" s="4">
        <v>0.99999327024393503</v>
      </c>
      <c r="S4792" s="7">
        <f t="shared" si="222"/>
        <v>1.796E-2</v>
      </c>
      <c r="T4792" s="17">
        <f t="shared" si="223"/>
        <v>0</v>
      </c>
      <c r="U4792" s="54" t="b">
        <v>0</v>
      </c>
      <c r="V4792" s="55" t="b">
        <v>0</v>
      </c>
      <c r="W4792" s="10">
        <v>8069287</v>
      </c>
      <c r="Y4792" s="51"/>
    </row>
    <row r="4793" spans="1:25" x14ac:dyDescent="0.2">
      <c r="A4793" s="29" t="s">
        <v>46</v>
      </c>
      <c r="B4793" s="34" t="s">
        <v>4849</v>
      </c>
      <c r="C4793" s="31" t="s">
        <v>5018</v>
      </c>
      <c r="D4793" s="16">
        <v>1</v>
      </c>
      <c r="E4793" s="8">
        <v>4096</v>
      </c>
      <c r="F4793" s="16">
        <v>4</v>
      </c>
      <c r="G4793" s="8">
        <f t="shared" si="224"/>
        <v>0.9990234375</v>
      </c>
      <c r="H4793" s="7">
        <v>0.36602540378443799</v>
      </c>
      <c r="I4793" s="17">
        <v>1</v>
      </c>
      <c r="J4793" s="3">
        <v>0.51763809020504203</v>
      </c>
      <c r="K4793" s="4">
        <v>0.999999999999998</v>
      </c>
      <c r="L4793" s="7">
        <v>2</v>
      </c>
      <c r="M4793" s="1">
        <v>256</v>
      </c>
      <c r="N4793" s="1">
        <v>32768</v>
      </c>
      <c r="O4793" s="1">
        <v>128</v>
      </c>
      <c r="P4793" s="17">
        <v>1</v>
      </c>
      <c r="Q4793" s="3">
        <v>0.55924722845892305</v>
      </c>
      <c r="R4793" s="4">
        <v>1</v>
      </c>
      <c r="S4793" s="7">
        <f t="shared" si="222"/>
        <v>-4.1610000000000001E-2</v>
      </c>
      <c r="T4793" s="17">
        <f t="shared" si="223"/>
        <v>0</v>
      </c>
      <c r="U4793" s="54" t="b">
        <v>0</v>
      </c>
      <c r="V4793" s="55" t="b">
        <v>0</v>
      </c>
      <c r="W4793" s="10">
        <v>368040</v>
      </c>
      <c r="Y4793" s="51"/>
    </row>
    <row r="4794" spans="1:25" x14ac:dyDescent="0.2">
      <c r="A4794" s="29" t="s">
        <v>17</v>
      </c>
      <c r="B4794" s="34" t="s">
        <v>2620</v>
      </c>
      <c r="C4794" s="31" t="s">
        <v>4532</v>
      </c>
      <c r="D4794" s="16">
        <v>0.5</v>
      </c>
      <c r="E4794" s="8">
        <v>1024</v>
      </c>
      <c r="F4794" s="16">
        <v>703</v>
      </c>
      <c r="G4794" s="8">
        <f t="shared" si="224"/>
        <v>0.3134765625</v>
      </c>
      <c r="H4794" s="7">
        <v>0.71455416734789801</v>
      </c>
      <c r="I4794" s="17">
        <v>0.999999999999999</v>
      </c>
      <c r="J4794" s="3">
        <v>0.35025345620777099</v>
      </c>
      <c r="K4794" s="4">
        <v>0.99802277732794198</v>
      </c>
      <c r="L4794" s="7">
        <v>2</v>
      </c>
      <c r="M4794" s="1">
        <v>128</v>
      </c>
      <c r="N4794" s="1">
        <v>16384</v>
      </c>
      <c r="O4794" s="1">
        <v>128</v>
      </c>
      <c r="P4794" s="17">
        <v>1</v>
      </c>
      <c r="Q4794" s="3">
        <v>0.38167950332837097</v>
      </c>
      <c r="R4794" s="4">
        <v>0.99223343017127097</v>
      </c>
      <c r="S4794" s="7">
        <f t="shared" si="222"/>
        <v>3.143E-2</v>
      </c>
      <c r="T4794" s="17">
        <f t="shared" si="223"/>
        <v>-5.79E-3</v>
      </c>
      <c r="U4794" s="54" t="b">
        <v>0</v>
      </c>
      <c r="V4794" s="55" t="b">
        <v>0</v>
      </c>
      <c r="W4794" s="10">
        <v>44173532</v>
      </c>
      <c r="Y4794" s="51"/>
    </row>
    <row r="4795" spans="1:25" x14ac:dyDescent="0.2">
      <c r="A4795" s="29" t="s">
        <v>8</v>
      </c>
      <c r="B4795" s="34" t="s">
        <v>2816</v>
      </c>
      <c r="C4795" s="31" t="s">
        <v>4728</v>
      </c>
      <c r="D4795" s="16">
        <v>0.5</v>
      </c>
      <c r="E4795" s="8">
        <v>1024</v>
      </c>
      <c r="F4795" s="16">
        <v>407</v>
      </c>
      <c r="G4795" s="8">
        <f t="shared" si="224"/>
        <v>0.6025390625</v>
      </c>
      <c r="H4795" s="7">
        <v>0.55317330914990703</v>
      </c>
      <c r="I4795" s="17">
        <v>0.99996377741863196</v>
      </c>
      <c r="J4795" s="3">
        <v>0.43258228453106501</v>
      </c>
      <c r="K4795" s="4">
        <v>0.99305201028878198</v>
      </c>
      <c r="L4795" s="7">
        <v>2</v>
      </c>
      <c r="M4795" s="1">
        <v>128</v>
      </c>
      <c r="N4795" s="1">
        <v>65536</v>
      </c>
      <c r="O4795" s="1">
        <v>128</v>
      </c>
      <c r="P4795" s="17">
        <v>1</v>
      </c>
      <c r="Q4795" s="3">
        <v>0.46949192377988502</v>
      </c>
      <c r="R4795" s="4">
        <v>0.99554975815931401</v>
      </c>
      <c r="S4795" s="7">
        <f t="shared" si="222"/>
        <v>3.6909999999999998E-2</v>
      </c>
      <c r="T4795" s="17">
        <f t="shared" si="223"/>
        <v>2.5000000000000001E-3</v>
      </c>
      <c r="U4795" s="54" t="b">
        <v>0</v>
      </c>
      <c r="V4795" s="55" t="b">
        <v>0</v>
      </c>
      <c r="W4795" s="10">
        <v>13877880</v>
      </c>
      <c r="Y4795" s="51"/>
    </row>
    <row r="4796" spans="1:25" x14ac:dyDescent="0.2">
      <c r="A4796" s="29" t="s">
        <v>1</v>
      </c>
      <c r="B4796" s="34" t="s">
        <v>1992</v>
      </c>
      <c r="C4796" s="31" t="s">
        <v>3904</v>
      </c>
      <c r="D4796" s="16">
        <v>0</v>
      </c>
      <c r="E4796" s="8">
        <v>2048</v>
      </c>
      <c r="F4796" s="16">
        <v>281</v>
      </c>
      <c r="G4796" s="8">
        <f t="shared" si="224"/>
        <v>0.86279296875</v>
      </c>
      <c r="H4796" s="7">
        <v>0.48448403855695699</v>
      </c>
      <c r="I4796" s="17">
        <v>0.999999999999997</v>
      </c>
      <c r="J4796" s="3">
        <v>0.46576540398774702</v>
      </c>
      <c r="K4796" s="4">
        <v>0.99999999419972596</v>
      </c>
      <c r="L4796" s="7">
        <v>3</v>
      </c>
      <c r="M4796" s="1">
        <v>32</v>
      </c>
      <c r="N4796" s="1">
        <v>16384</v>
      </c>
      <c r="O4796" s="1">
        <v>128</v>
      </c>
      <c r="P4796" s="17">
        <v>1</v>
      </c>
      <c r="Q4796" s="3">
        <v>0.47115908488517799</v>
      </c>
      <c r="R4796" s="4">
        <v>1.00000072028902</v>
      </c>
      <c r="S4796" s="7">
        <f t="shared" si="222"/>
        <v>5.3899999999999998E-3</v>
      </c>
      <c r="T4796" s="17">
        <f t="shared" si="223"/>
        <v>0</v>
      </c>
      <c r="U4796" s="54" t="b">
        <v>0</v>
      </c>
      <c r="V4796" s="55" t="b">
        <v>0</v>
      </c>
      <c r="W4796" s="10">
        <v>5589859</v>
      </c>
      <c r="Y4796" s="51"/>
    </row>
    <row r="4797" spans="1:25" x14ac:dyDescent="0.2">
      <c r="A4797" s="29" t="s">
        <v>46</v>
      </c>
      <c r="B4797" s="34" t="s">
        <v>1666</v>
      </c>
      <c r="C4797" s="31" t="s">
        <v>3578</v>
      </c>
      <c r="D4797" s="16">
        <v>1</v>
      </c>
      <c r="E4797" s="8">
        <v>512</v>
      </c>
      <c r="F4797" s="16">
        <v>2</v>
      </c>
      <c r="G4797" s="8">
        <f t="shared" si="224"/>
        <v>0.99609375</v>
      </c>
      <c r="H4797" s="7">
        <v>0.36602540378443799</v>
      </c>
      <c r="I4797" s="17">
        <v>1</v>
      </c>
      <c r="J4797" s="3">
        <v>0.43528001445219799</v>
      </c>
      <c r="K4797" s="4">
        <v>1</v>
      </c>
      <c r="L4797" s="7">
        <v>2</v>
      </c>
      <c r="M4797" s="1">
        <v>256</v>
      </c>
      <c r="N4797" s="1">
        <v>65536</v>
      </c>
      <c r="O4797" s="1">
        <v>128</v>
      </c>
      <c r="P4797" s="17">
        <v>1</v>
      </c>
      <c r="Q4797" s="3">
        <v>0.43528001445219799</v>
      </c>
      <c r="R4797" s="4">
        <v>0.999999999999999</v>
      </c>
      <c r="S4797" s="7">
        <f t="shared" si="222"/>
        <v>0</v>
      </c>
      <c r="T4797" s="17">
        <f t="shared" si="223"/>
        <v>0</v>
      </c>
      <c r="U4797" s="54" t="b">
        <v>0</v>
      </c>
      <c r="V4797" s="55" t="b">
        <v>0</v>
      </c>
      <c r="W4797" s="10">
        <v>507283</v>
      </c>
      <c r="Y4797" s="51"/>
    </row>
    <row r="4798" spans="1:25" x14ac:dyDescent="0.2">
      <c r="A4798" s="29" t="s">
        <v>21</v>
      </c>
      <c r="B4798" s="34" t="s">
        <v>1456</v>
      </c>
      <c r="C4798" s="31" t="s">
        <v>3368</v>
      </c>
      <c r="D4798" s="16">
        <v>0.5</v>
      </c>
      <c r="E4798" s="8">
        <v>1024</v>
      </c>
      <c r="F4798" s="16">
        <v>603</v>
      </c>
      <c r="G4798" s="8">
        <f t="shared" si="224"/>
        <v>0.4111328125</v>
      </c>
      <c r="H4798" s="7">
        <v>0.87857908172240995</v>
      </c>
      <c r="I4798" s="17">
        <v>0.999999999999997</v>
      </c>
      <c r="J4798" s="3">
        <v>0.64675739281696598</v>
      </c>
      <c r="K4798" s="4">
        <v>0.99960503146314905</v>
      </c>
      <c r="L4798" s="7">
        <v>1</v>
      </c>
      <c r="M4798" s="1">
        <v>128</v>
      </c>
      <c r="N4798" s="1">
        <v>16384</v>
      </c>
      <c r="O4798" s="1">
        <v>128</v>
      </c>
      <c r="P4798" s="17">
        <v>1</v>
      </c>
      <c r="Q4798" s="3">
        <v>0.74124613912519399</v>
      </c>
      <c r="R4798" s="4">
        <v>0.99797104903789502</v>
      </c>
      <c r="S4798" s="7">
        <f t="shared" si="222"/>
        <v>9.4490000000000005E-2</v>
      </c>
      <c r="T4798" s="17">
        <f t="shared" si="223"/>
        <v>-1.6299999999999999E-3</v>
      </c>
      <c r="U4798" s="54" t="b">
        <v>0</v>
      </c>
      <c r="V4798" s="55" t="b">
        <v>0</v>
      </c>
      <c r="W4798" s="10">
        <v>31467130</v>
      </c>
      <c r="Y4798" s="51"/>
    </row>
    <row r="4799" spans="1:25" x14ac:dyDescent="0.2">
      <c r="A4799" s="29" t="s">
        <v>8</v>
      </c>
      <c r="B4799" s="34" t="s">
        <v>2380</v>
      </c>
      <c r="C4799" s="31" t="s">
        <v>4292</v>
      </c>
      <c r="D4799" s="16">
        <v>1</v>
      </c>
      <c r="E4799" s="8">
        <v>256</v>
      </c>
      <c r="F4799" s="16">
        <v>149</v>
      </c>
      <c r="G4799" s="8">
        <f t="shared" si="224"/>
        <v>0.41796875</v>
      </c>
      <c r="H4799" s="7">
        <v>0.81652532360244701</v>
      </c>
      <c r="I4799" s="17">
        <v>1.000003229476</v>
      </c>
      <c r="J4799" s="3">
        <v>0.59538372916634696</v>
      </c>
      <c r="K4799" s="4">
        <v>0.99517985630346795</v>
      </c>
      <c r="L4799" s="7">
        <v>3</v>
      </c>
      <c r="M4799" s="1">
        <v>256</v>
      </c>
      <c r="N4799" s="1">
        <v>8192</v>
      </c>
      <c r="O4799" s="1">
        <v>128</v>
      </c>
      <c r="P4799" s="17">
        <v>1</v>
      </c>
      <c r="Q4799" s="3">
        <v>0.62839215169285401</v>
      </c>
      <c r="R4799" s="4">
        <v>0.99655236562943605</v>
      </c>
      <c r="S4799" s="7">
        <f t="shared" si="222"/>
        <v>3.3009999999999998E-2</v>
      </c>
      <c r="T4799" s="17">
        <f t="shared" si="223"/>
        <v>1.3699999999999999E-3</v>
      </c>
      <c r="U4799" s="54" t="b">
        <v>0</v>
      </c>
      <c r="V4799" s="55" t="b">
        <v>0</v>
      </c>
      <c r="W4799" s="10">
        <v>6292037</v>
      </c>
      <c r="Y4799" s="51"/>
    </row>
    <row r="4800" spans="1:25" x14ac:dyDescent="0.2">
      <c r="A4800" s="29" t="s">
        <v>32</v>
      </c>
      <c r="B4800" s="34" t="s">
        <v>1981</v>
      </c>
      <c r="C4800" s="31" t="s">
        <v>3893</v>
      </c>
      <c r="D4800" s="16">
        <v>0.5</v>
      </c>
      <c r="E4800" s="8">
        <v>512</v>
      </c>
      <c r="F4800" s="16">
        <v>2</v>
      </c>
      <c r="G4800" s="8">
        <f t="shared" si="224"/>
        <v>0.99609375</v>
      </c>
      <c r="H4800" s="7">
        <v>0.341948377805391</v>
      </c>
      <c r="I4800" s="17">
        <v>1</v>
      </c>
      <c r="J4800" s="3">
        <v>0.37289735016817099</v>
      </c>
      <c r="K4800" s="4">
        <v>0.999999999999999</v>
      </c>
      <c r="L4800" s="7">
        <v>3</v>
      </c>
      <c r="M4800" s="1">
        <v>128</v>
      </c>
      <c r="N4800" s="1">
        <v>4096</v>
      </c>
      <c r="O4800" s="1">
        <v>128</v>
      </c>
      <c r="P4800" s="17">
        <v>1</v>
      </c>
      <c r="Q4800" s="3">
        <v>0.37289740012508699</v>
      </c>
      <c r="R4800" s="4">
        <v>0.99999998198944695</v>
      </c>
      <c r="S4800" s="7">
        <f t="shared" si="222"/>
        <v>0</v>
      </c>
      <c r="T4800" s="17">
        <f t="shared" si="223"/>
        <v>0</v>
      </c>
      <c r="U4800" s="54" t="b">
        <v>0</v>
      </c>
      <c r="V4800" s="55" t="b">
        <v>0</v>
      </c>
      <c r="W4800" s="10">
        <v>449411</v>
      </c>
      <c r="Y4800" s="51"/>
    </row>
    <row r="4801" spans="1:25" x14ac:dyDescent="0.2">
      <c r="A4801" s="29" t="s">
        <v>30</v>
      </c>
      <c r="B4801" s="34" t="s">
        <v>1544</v>
      </c>
      <c r="C4801" s="31" t="s">
        <v>3456</v>
      </c>
      <c r="D4801" s="16">
        <v>0</v>
      </c>
      <c r="E4801" s="8">
        <v>512</v>
      </c>
      <c r="F4801" s="16">
        <v>33</v>
      </c>
      <c r="G4801" s="8">
        <f t="shared" si="224"/>
        <v>0.935546875</v>
      </c>
      <c r="H4801" s="7">
        <v>0.52701331633201698</v>
      </c>
      <c r="I4801" s="17">
        <v>0.999999999999998</v>
      </c>
      <c r="J4801" s="3">
        <v>0.52232925297905597</v>
      </c>
      <c r="K4801" s="4">
        <v>0.99997009759007804</v>
      </c>
      <c r="L4801" s="7">
        <v>1</v>
      </c>
      <c r="M4801" s="1">
        <v>32</v>
      </c>
      <c r="N4801" s="1">
        <v>65536</v>
      </c>
      <c r="O4801" s="1">
        <v>128</v>
      </c>
      <c r="P4801" s="17">
        <v>1</v>
      </c>
      <c r="Q4801" s="3">
        <v>0.52616101971058904</v>
      </c>
      <c r="R4801" s="4">
        <v>0.99999283558444296</v>
      </c>
      <c r="S4801" s="7">
        <f t="shared" si="222"/>
        <v>3.8300000000000001E-3</v>
      </c>
      <c r="T4801" s="17">
        <f t="shared" si="223"/>
        <v>2.0000000000000002E-5</v>
      </c>
      <c r="U4801" s="54" t="b">
        <v>0</v>
      </c>
      <c r="V4801" s="55" t="b">
        <v>0</v>
      </c>
      <c r="W4801" s="10">
        <v>3972980</v>
      </c>
      <c r="Y4801" s="51"/>
    </row>
    <row r="4802" spans="1:25" x14ac:dyDescent="0.2">
      <c r="A4802" s="29" t="s">
        <v>51</v>
      </c>
      <c r="B4802" s="34" t="s">
        <v>2031</v>
      </c>
      <c r="C4802" s="31" t="s">
        <v>3943</v>
      </c>
      <c r="D4802" s="16">
        <v>0</v>
      </c>
      <c r="E4802" s="8">
        <v>1024</v>
      </c>
      <c r="F4802" s="16">
        <v>834</v>
      </c>
      <c r="G4802" s="8">
        <f t="shared" si="224"/>
        <v>0.185546875</v>
      </c>
      <c r="H4802" s="7">
        <v>0.96146012928410196</v>
      </c>
      <c r="I4802" s="17">
        <v>1</v>
      </c>
      <c r="J4802" s="3">
        <v>0.46337754931928299</v>
      </c>
      <c r="K4802" s="4">
        <v>1.0000015924926899</v>
      </c>
      <c r="L4802" s="7">
        <v>1</v>
      </c>
      <c r="M4802" s="1">
        <v>128</v>
      </c>
      <c r="N4802" s="1">
        <v>16384</v>
      </c>
      <c r="O4802" s="1">
        <v>128</v>
      </c>
      <c r="P4802" s="17">
        <v>1</v>
      </c>
      <c r="Q4802" s="3">
        <v>0.56386460471899102</v>
      </c>
      <c r="R4802" s="4">
        <v>0.99999999658651895</v>
      </c>
      <c r="S4802" s="7">
        <f t="shared" si="222"/>
        <v>0.10049</v>
      </c>
      <c r="T4802" s="17">
        <f t="shared" si="223"/>
        <v>0</v>
      </c>
      <c r="U4802" s="54" t="b">
        <v>0</v>
      </c>
      <c r="V4802" s="55" t="b">
        <v>0</v>
      </c>
      <c r="W4802" s="10">
        <v>331243453</v>
      </c>
      <c r="Y4802" s="51"/>
    </row>
    <row r="4803" spans="1:25" x14ac:dyDescent="0.2">
      <c r="A4803" s="29" t="s">
        <v>3</v>
      </c>
      <c r="B4803" s="34" t="s">
        <v>2110</v>
      </c>
      <c r="C4803" s="31" t="s">
        <v>4022</v>
      </c>
      <c r="D4803" s="16">
        <v>0.5</v>
      </c>
      <c r="E4803" s="8">
        <v>1024</v>
      </c>
      <c r="F4803" s="16">
        <v>751</v>
      </c>
      <c r="G4803" s="8">
        <f t="shared" si="224"/>
        <v>0.2666015625</v>
      </c>
      <c r="H4803" s="7">
        <v>0.84362451782118897</v>
      </c>
      <c r="I4803" s="17">
        <v>1.00000001023135</v>
      </c>
      <c r="J4803" s="3">
        <v>0.58115824240779401</v>
      </c>
      <c r="K4803" s="4">
        <v>1.00000002611606</v>
      </c>
      <c r="L4803" s="7">
        <v>1</v>
      </c>
      <c r="M4803" s="1">
        <v>256</v>
      </c>
      <c r="N4803" s="1">
        <v>32768</v>
      </c>
      <c r="O4803" s="1">
        <v>128</v>
      </c>
      <c r="P4803" s="17">
        <v>1</v>
      </c>
      <c r="Q4803" s="3">
        <v>0.70421607943165099</v>
      </c>
      <c r="R4803" s="4">
        <v>0.99999999757218005</v>
      </c>
      <c r="S4803" s="7">
        <f t="shared" ref="S4803:S4866" si="225">ROUND(ABS(H4803-J4803)-ABS(H4803-Q4803), $AA$3)</f>
        <v>0.12306</v>
      </c>
      <c r="T4803" s="17">
        <f t="shared" ref="T4803:T4866" si="226">ROUND(ABS(I4803-K4803)-ABS(I4803-R4803), $AA$3)</f>
        <v>0</v>
      </c>
      <c r="U4803" s="54" t="b">
        <v>1</v>
      </c>
      <c r="V4803" s="55" t="b">
        <v>0</v>
      </c>
      <c r="W4803" s="10">
        <v>217247196</v>
      </c>
      <c r="Y4803" s="51"/>
    </row>
    <row r="4804" spans="1:25" x14ac:dyDescent="0.2">
      <c r="A4804" s="29" t="s">
        <v>51</v>
      </c>
      <c r="B4804" s="34" t="s">
        <v>1065</v>
      </c>
      <c r="C4804" s="31" t="s">
        <v>2977</v>
      </c>
      <c r="D4804" s="16">
        <v>1</v>
      </c>
      <c r="E4804" s="8">
        <v>1024</v>
      </c>
      <c r="F4804" s="16">
        <v>835</v>
      </c>
      <c r="G4804" s="8">
        <f t="shared" ref="G4804:G4867" si="227">1 - F4804/E4804</f>
        <v>0.1845703125</v>
      </c>
      <c r="H4804" s="7">
        <v>0.92703267315783</v>
      </c>
      <c r="I4804" s="17">
        <v>0.999999999999998</v>
      </c>
      <c r="J4804" s="3">
        <v>0.44676439752547698</v>
      </c>
      <c r="K4804" s="4">
        <v>0.99941522642003799</v>
      </c>
      <c r="L4804" s="7">
        <v>1</v>
      </c>
      <c r="M4804" s="1">
        <v>64</v>
      </c>
      <c r="N4804" s="1">
        <v>65536</v>
      </c>
      <c r="O4804" s="1">
        <v>128</v>
      </c>
      <c r="P4804" s="17">
        <v>1</v>
      </c>
      <c r="Q4804" s="3">
        <v>0.57174763868067502</v>
      </c>
      <c r="R4804" s="4">
        <v>0.98638905655763098</v>
      </c>
      <c r="S4804" s="7">
        <f t="shared" si="225"/>
        <v>0.12497999999999999</v>
      </c>
      <c r="T4804" s="17">
        <f t="shared" si="226"/>
        <v>-1.303E-2</v>
      </c>
      <c r="U4804" s="54" t="b">
        <v>1</v>
      </c>
      <c r="V4804" s="55" t="b">
        <v>0</v>
      </c>
      <c r="W4804" s="10">
        <v>1053328036</v>
      </c>
      <c r="Y4804" s="51"/>
    </row>
    <row r="4805" spans="1:25" x14ac:dyDescent="0.2">
      <c r="A4805" s="29" t="s">
        <v>38</v>
      </c>
      <c r="B4805" s="34" t="s">
        <v>2006</v>
      </c>
      <c r="C4805" s="31" t="s">
        <v>3918</v>
      </c>
      <c r="D4805" s="16">
        <v>0.5</v>
      </c>
      <c r="E4805" s="8">
        <v>4096</v>
      </c>
      <c r="F4805" s="16">
        <v>2475</v>
      </c>
      <c r="G4805" s="8">
        <f t="shared" si="227"/>
        <v>0.395751953125</v>
      </c>
      <c r="H4805" s="7">
        <v>0.49491870048993097</v>
      </c>
      <c r="I4805" s="17">
        <v>1.00000059010048</v>
      </c>
      <c r="J4805" s="3">
        <v>0.31199033954948902</v>
      </c>
      <c r="K4805" s="4">
        <v>0.99141914911207196</v>
      </c>
      <c r="L4805" s="7">
        <v>1</v>
      </c>
      <c r="M4805" s="1">
        <v>64</v>
      </c>
      <c r="N4805" s="1">
        <v>65536</v>
      </c>
      <c r="O4805" s="1">
        <v>128</v>
      </c>
      <c r="P4805" s="17">
        <v>1</v>
      </c>
      <c r="Q4805" s="3">
        <v>0.36636758356228499</v>
      </c>
      <c r="R4805" s="4">
        <v>0.96839959511977003</v>
      </c>
      <c r="S4805" s="7">
        <f t="shared" si="225"/>
        <v>5.4379999999999998E-2</v>
      </c>
      <c r="T4805" s="17">
        <f t="shared" si="226"/>
        <v>-2.3019999999999999E-2</v>
      </c>
      <c r="U4805" s="54" t="b">
        <v>0</v>
      </c>
      <c r="V4805" s="55" t="b">
        <v>0</v>
      </c>
      <c r="W4805" s="10">
        <v>5531830442</v>
      </c>
      <c r="Y4805" s="51"/>
    </row>
    <row r="4806" spans="1:25" x14ac:dyDescent="0.2">
      <c r="A4806" s="29" t="s">
        <v>2</v>
      </c>
      <c r="B4806" s="34" t="s">
        <v>4798</v>
      </c>
      <c r="C4806" s="31" t="s">
        <v>4967</v>
      </c>
      <c r="D4806" s="16">
        <v>0</v>
      </c>
      <c r="E4806" s="8">
        <v>256</v>
      </c>
      <c r="F4806" s="16">
        <v>192</v>
      </c>
      <c r="G4806" s="8">
        <f t="shared" si="227"/>
        <v>0.25</v>
      </c>
      <c r="H4806" s="7">
        <v>0.97740169676831301</v>
      </c>
      <c r="I4806" s="17">
        <v>0.91040492947409102</v>
      </c>
      <c r="J4806" s="3">
        <v>0.39760125127854601</v>
      </c>
      <c r="K4806" s="4">
        <v>0.96821603875931905</v>
      </c>
      <c r="L4806" s="7">
        <v>2</v>
      </c>
      <c r="M4806" s="1">
        <v>128</v>
      </c>
      <c r="N4806" s="1">
        <v>65536</v>
      </c>
      <c r="O4806" s="1">
        <v>128</v>
      </c>
      <c r="P4806" s="17">
        <v>1</v>
      </c>
      <c r="Q4806" s="3">
        <v>0.47692964924640102</v>
      </c>
      <c r="R4806" s="4">
        <v>0.96302798610761398</v>
      </c>
      <c r="S4806" s="7">
        <f t="shared" si="225"/>
        <v>7.9329999999999998E-2</v>
      </c>
      <c r="T4806" s="17">
        <f t="shared" si="226"/>
        <v>5.1900000000000002E-3</v>
      </c>
      <c r="U4806" s="54" t="b">
        <v>0</v>
      </c>
      <c r="V4806" s="55" t="b">
        <v>0</v>
      </c>
      <c r="W4806" s="10">
        <v>12255899</v>
      </c>
      <c r="Y4806" s="51"/>
    </row>
    <row r="4807" spans="1:25" x14ac:dyDescent="0.2">
      <c r="A4807" s="29" t="s">
        <v>35</v>
      </c>
      <c r="B4807" s="34" t="s">
        <v>2760</v>
      </c>
      <c r="C4807" s="31" t="s">
        <v>4672</v>
      </c>
      <c r="D4807" s="16">
        <v>0.5</v>
      </c>
      <c r="E4807" s="8">
        <v>4096</v>
      </c>
      <c r="F4807" s="16">
        <v>35</v>
      </c>
      <c r="G4807" s="8">
        <f t="shared" si="227"/>
        <v>0.991455078125</v>
      </c>
      <c r="H4807" s="7">
        <v>0.29745947820907798</v>
      </c>
      <c r="I4807" s="17">
        <v>1</v>
      </c>
      <c r="J4807" s="3">
        <v>0.35032026379492398</v>
      </c>
      <c r="K4807" s="4">
        <v>0.99999922330156599</v>
      </c>
      <c r="L4807" s="7">
        <v>2</v>
      </c>
      <c r="M4807" s="1">
        <v>64</v>
      </c>
      <c r="N4807" s="1">
        <v>65536</v>
      </c>
      <c r="O4807" s="1">
        <v>128</v>
      </c>
      <c r="P4807" s="17">
        <v>1</v>
      </c>
      <c r="Q4807" s="3">
        <v>0.36181026526350502</v>
      </c>
      <c r="R4807" s="4">
        <v>0.99999600274545097</v>
      </c>
      <c r="S4807" s="7">
        <f t="shared" si="225"/>
        <v>-1.149E-2</v>
      </c>
      <c r="T4807" s="17">
        <f t="shared" si="226"/>
        <v>0</v>
      </c>
      <c r="U4807" s="54" t="b">
        <v>0</v>
      </c>
      <c r="V4807" s="55" t="b">
        <v>0</v>
      </c>
      <c r="W4807" s="10">
        <v>3806517</v>
      </c>
      <c r="Y4807" s="51"/>
    </row>
    <row r="4808" spans="1:25" x14ac:dyDescent="0.2">
      <c r="A4808" s="29" t="s">
        <v>41</v>
      </c>
      <c r="B4808" s="34" t="s">
        <v>2156</v>
      </c>
      <c r="C4808" s="31" t="s">
        <v>4068</v>
      </c>
      <c r="D4808" s="16">
        <v>0.5</v>
      </c>
      <c r="E4808" s="8">
        <v>256</v>
      </c>
      <c r="F4808" s="16">
        <v>1</v>
      </c>
      <c r="G4808" s="8">
        <f t="shared" si="227"/>
        <v>0.99609375</v>
      </c>
      <c r="H4808" s="7">
        <v>0.62996052494743604</v>
      </c>
      <c r="I4808" s="17">
        <v>1</v>
      </c>
      <c r="J4808" s="3">
        <v>0.62996052494743604</v>
      </c>
      <c r="K4808" s="4">
        <v>1</v>
      </c>
      <c r="L4808" s="7">
        <v>1</v>
      </c>
      <c r="M4808" s="1">
        <v>64</v>
      </c>
      <c r="N4808" s="1">
        <v>65536</v>
      </c>
      <c r="O4808" s="1">
        <v>128</v>
      </c>
      <c r="P4808" s="17">
        <v>1</v>
      </c>
      <c r="Q4808" s="3">
        <v>0.62996052494743504</v>
      </c>
      <c r="R4808" s="4">
        <v>1</v>
      </c>
      <c r="S4808" s="7">
        <f t="shared" si="225"/>
        <v>0</v>
      </c>
      <c r="T4808" s="17">
        <f t="shared" si="226"/>
        <v>0</v>
      </c>
      <c r="U4808" s="54" t="b">
        <v>0</v>
      </c>
      <c r="V4808" s="55" t="b">
        <v>0</v>
      </c>
      <c r="W4808" s="10">
        <v>657815</v>
      </c>
      <c r="Y4808" s="51"/>
    </row>
    <row r="4809" spans="1:25" x14ac:dyDescent="0.2">
      <c r="A4809" s="29" t="s">
        <v>46</v>
      </c>
      <c r="B4809" s="34" t="s">
        <v>4897</v>
      </c>
      <c r="C4809" s="31" t="s">
        <v>5066</v>
      </c>
      <c r="D4809" s="16">
        <v>1</v>
      </c>
      <c r="E4809" s="8">
        <v>1024</v>
      </c>
      <c r="F4809" s="16">
        <v>4</v>
      </c>
      <c r="G4809" s="8">
        <f t="shared" si="227"/>
        <v>0.99609375</v>
      </c>
      <c r="H4809" s="7">
        <v>0.36602540378443799</v>
      </c>
      <c r="I4809" s="17">
        <v>1</v>
      </c>
      <c r="J4809" s="3">
        <v>0.51763809020504203</v>
      </c>
      <c r="K4809" s="4">
        <v>0.999999999999999</v>
      </c>
      <c r="L4809" s="7">
        <v>1</v>
      </c>
      <c r="M4809" s="1">
        <v>64</v>
      </c>
      <c r="N4809" s="1">
        <v>8192</v>
      </c>
      <c r="O4809" s="1">
        <v>128</v>
      </c>
      <c r="P4809" s="17">
        <v>1</v>
      </c>
      <c r="Q4809" s="3">
        <v>0.81338907126381099</v>
      </c>
      <c r="R4809" s="4">
        <v>1.0000000059073599</v>
      </c>
      <c r="S4809" s="7">
        <f t="shared" si="225"/>
        <v>-0.29575000000000001</v>
      </c>
      <c r="T4809" s="17">
        <f t="shared" si="226"/>
        <v>0</v>
      </c>
      <c r="U4809" s="54" t="b">
        <v>0</v>
      </c>
      <c r="V4809" s="55" t="b">
        <v>0</v>
      </c>
      <c r="W4809" s="10">
        <v>205812</v>
      </c>
      <c r="Y4809" s="51"/>
    </row>
    <row r="4810" spans="1:25" x14ac:dyDescent="0.2">
      <c r="A4810" s="29" t="s">
        <v>56</v>
      </c>
      <c r="B4810" s="34" t="s">
        <v>1062</v>
      </c>
      <c r="C4810" s="31" t="s">
        <v>2974</v>
      </c>
      <c r="D4810" s="16">
        <v>0</v>
      </c>
      <c r="E4810" s="8">
        <v>512</v>
      </c>
      <c r="F4810" s="16">
        <v>2</v>
      </c>
      <c r="G4810" s="8">
        <f t="shared" si="227"/>
        <v>0.99609375</v>
      </c>
      <c r="H4810" s="7">
        <v>0.442112136474824</v>
      </c>
      <c r="I4810" s="17">
        <v>0.999999999999997</v>
      </c>
      <c r="J4810" s="3">
        <v>0.442112136474823</v>
      </c>
      <c r="K4810" s="4">
        <v>0.999999999999998</v>
      </c>
      <c r="L4810" s="7">
        <v>3</v>
      </c>
      <c r="M4810" s="1">
        <v>32</v>
      </c>
      <c r="N4810" s="1">
        <v>4096</v>
      </c>
      <c r="O4810" s="1">
        <v>128</v>
      </c>
      <c r="P4810" s="17">
        <v>1</v>
      </c>
      <c r="Q4810" s="3">
        <v>0.442112136474823</v>
      </c>
      <c r="R4810" s="4">
        <v>0.999999999999999</v>
      </c>
      <c r="S4810" s="7">
        <f t="shared" si="225"/>
        <v>0</v>
      </c>
      <c r="T4810" s="17">
        <f t="shared" si="226"/>
        <v>0</v>
      </c>
      <c r="U4810" s="54" t="b">
        <v>0</v>
      </c>
      <c r="V4810" s="55" t="b">
        <v>0</v>
      </c>
      <c r="W4810" s="10">
        <v>162430</v>
      </c>
      <c r="Y4810" s="51"/>
    </row>
    <row r="4811" spans="1:25" x14ac:dyDescent="0.2">
      <c r="A4811" s="29" t="s">
        <v>36</v>
      </c>
      <c r="B4811" s="34" t="s">
        <v>2545</v>
      </c>
      <c r="C4811" s="31" t="s">
        <v>4457</v>
      </c>
      <c r="D4811" s="16">
        <v>0.5</v>
      </c>
      <c r="E4811" s="8">
        <v>2048</v>
      </c>
      <c r="F4811" s="16">
        <v>1083</v>
      </c>
      <c r="G4811" s="8">
        <f t="shared" si="227"/>
        <v>0.47119140625</v>
      </c>
      <c r="H4811" s="7">
        <v>0.82327875559282804</v>
      </c>
      <c r="I4811" s="17">
        <v>1</v>
      </c>
      <c r="J4811" s="3">
        <v>0.40141428923967598</v>
      </c>
      <c r="K4811" s="4">
        <v>0.99862722283220895</v>
      </c>
      <c r="L4811" s="7">
        <v>3</v>
      </c>
      <c r="M4811" s="1">
        <v>32</v>
      </c>
      <c r="N4811" s="1">
        <v>32768</v>
      </c>
      <c r="O4811" s="1">
        <v>128</v>
      </c>
      <c r="P4811" s="17">
        <v>1</v>
      </c>
      <c r="Q4811" s="3">
        <v>0.40672971872583302</v>
      </c>
      <c r="R4811" s="4">
        <v>0.998700804795016</v>
      </c>
      <c r="S4811" s="7">
        <f t="shared" si="225"/>
        <v>5.3200000000000001E-3</v>
      </c>
      <c r="T4811" s="17">
        <f t="shared" si="226"/>
        <v>6.9999999999999994E-5</v>
      </c>
      <c r="U4811" s="54" t="b">
        <v>0</v>
      </c>
      <c r="V4811" s="55" t="b">
        <v>0</v>
      </c>
      <c r="W4811" s="10">
        <v>15985563</v>
      </c>
      <c r="Y4811" s="51"/>
    </row>
    <row r="4812" spans="1:25" x14ac:dyDescent="0.2">
      <c r="A4812" s="29" t="s">
        <v>1</v>
      </c>
      <c r="B4812" s="34" t="s">
        <v>2386</v>
      </c>
      <c r="C4812" s="31" t="s">
        <v>4298</v>
      </c>
      <c r="D4812" s="16">
        <v>0.5</v>
      </c>
      <c r="E4812" s="8">
        <v>1024</v>
      </c>
      <c r="F4812" s="16">
        <v>178</v>
      </c>
      <c r="G4812" s="8">
        <f t="shared" si="227"/>
        <v>0.826171875</v>
      </c>
      <c r="H4812" s="7">
        <v>0.61099346191119497</v>
      </c>
      <c r="I4812" s="17">
        <v>1</v>
      </c>
      <c r="J4812" s="3">
        <v>0.58022121111448</v>
      </c>
      <c r="K4812" s="4">
        <v>0.97737272535455599</v>
      </c>
      <c r="L4812" s="7">
        <v>2</v>
      </c>
      <c r="M4812" s="1">
        <v>128</v>
      </c>
      <c r="N4812" s="1">
        <v>16384</v>
      </c>
      <c r="O4812" s="1">
        <v>128</v>
      </c>
      <c r="P4812" s="17">
        <v>1</v>
      </c>
      <c r="Q4812" s="3">
        <v>0.60096127215009498</v>
      </c>
      <c r="R4812" s="4">
        <v>0.97885707073574402</v>
      </c>
      <c r="S4812" s="7">
        <f t="shared" si="225"/>
        <v>2.0740000000000001E-2</v>
      </c>
      <c r="T4812" s="17">
        <f t="shared" si="226"/>
        <v>1.48E-3</v>
      </c>
      <c r="U4812" s="54" t="b">
        <v>0</v>
      </c>
      <c r="V4812" s="55" t="b">
        <v>0</v>
      </c>
      <c r="W4812" s="10">
        <v>5551048</v>
      </c>
      <c r="Y4812" s="51"/>
    </row>
    <row r="4813" spans="1:25" x14ac:dyDescent="0.2">
      <c r="A4813" s="29" t="s">
        <v>22</v>
      </c>
      <c r="B4813" s="34" t="s">
        <v>1390</v>
      </c>
      <c r="C4813" s="31" t="s">
        <v>3302</v>
      </c>
      <c r="D4813" s="16">
        <v>1</v>
      </c>
      <c r="E4813" s="8">
        <v>512</v>
      </c>
      <c r="F4813" s="16">
        <v>306</v>
      </c>
      <c r="G4813" s="8">
        <f t="shared" si="227"/>
        <v>0.40234375</v>
      </c>
      <c r="H4813" s="7">
        <v>0.91974927356735303</v>
      </c>
      <c r="I4813" s="17">
        <v>0.97342596263474002</v>
      </c>
      <c r="J4813" s="3">
        <v>0.69203123305801295</v>
      </c>
      <c r="K4813" s="4">
        <v>0.99509065065303703</v>
      </c>
      <c r="L4813" s="7">
        <v>1</v>
      </c>
      <c r="M4813" s="1">
        <v>256</v>
      </c>
      <c r="N4813" s="1">
        <v>16384</v>
      </c>
      <c r="O4813" s="1">
        <v>128</v>
      </c>
      <c r="P4813" s="17">
        <v>1</v>
      </c>
      <c r="Q4813" s="3">
        <v>0.79993954396945</v>
      </c>
      <c r="R4813" s="4">
        <v>0.97490531767419497</v>
      </c>
      <c r="S4813" s="7">
        <f t="shared" si="225"/>
        <v>0.10791000000000001</v>
      </c>
      <c r="T4813" s="17">
        <f t="shared" si="226"/>
        <v>2.019E-2</v>
      </c>
      <c r="U4813" s="54" t="b">
        <v>0</v>
      </c>
      <c r="V4813" s="55" t="b">
        <v>1</v>
      </c>
      <c r="W4813" s="10">
        <v>13952811</v>
      </c>
      <c r="Y4813" s="51"/>
    </row>
    <row r="4814" spans="1:25" x14ac:dyDescent="0.2">
      <c r="A4814" s="29" t="s">
        <v>21</v>
      </c>
      <c r="B4814" s="34" t="s">
        <v>1528</v>
      </c>
      <c r="C4814" s="31" t="s">
        <v>3440</v>
      </c>
      <c r="D4814" s="16">
        <v>0</v>
      </c>
      <c r="E4814" s="8">
        <v>4096</v>
      </c>
      <c r="F4814" s="16">
        <v>2074</v>
      </c>
      <c r="G4814" s="8">
        <f t="shared" si="227"/>
        <v>0.49365234375</v>
      </c>
      <c r="H4814" s="7">
        <v>0.65543104881851999</v>
      </c>
      <c r="I4814" s="17">
        <v>1</v>
      </c>
      <c r="J4814" s="3">
        <v>0.527399989065371</v>
      </c>
      <c r="K4814" s="4">
        <v>0.99999997547882702</v>
      </c>
      <c r="L4814" s="7">
        <v>2</v>
      </c>
      <c r="M4814" s="1">
        <v>128</v>
      </c>
      <c r="N4814" s="1">
        <v>65536</v>
      </c>
      <c r="O4814" s="1">
        <v>128</v>
      </c>
      <c r="P4814" s="17">
        <v>1</v>
      </c>
      <c r="Q4814" s="3">
        <v>0.56509577825245905</v>
      </c>
      <c r="R4814" s="4">
        <v>1.00000000108349</v>
      </c>
      <c r="S4814" s="7">
        <f t="shared" si="225"/>
        <v>3.7699999999999997E-2</v>
      </c>
      <c r="T4814" s="17">
        <f t="shared" si="226"/>
        <v>0</v>
      </c>
      <c r="U4814" s="54" t="b">
        <v>0</v>
      </c>
      <c r="V4814" s="55" t="b">
        <v>0</v>
      </c>
      <c r="W4814" s="10">
        <v>175063353</v>
      </c>
      <c r="Y4814" s="51"/>
    </row>
    <row r="4815" spans="1:25" x14ac:dyDescent="0.2">
      <c r="A4815" s="29" t="s">
        <v>41</v>
      </c>
      <c r="B4815" s="34" t="s">
        <v>1846</v>
      </c>
      <c r="C4815" s="31" t="s">
        <v>3758</v>
      </c>
      <c r="D4815" s="16">
        <v>0</v>
      </c>
      <c r="E4815" s="8">
        <v>1024</v>
      </c>
      <c r="F4815" s="16">
        <v>1</v>
      </c>
      <c r="G4815" s="8">
        <f t="shared" si="227"/>
        <v>0.9990234375</v>
      </c>
      <c r="H4815" s="7">
        <v>0.28671655649123201</v>
      </c>
      <c r="I4815" s="17">
        <v>1</v>
      </c>
      <c r="J4815" s="3">
        <v>0.28671655649123201</v>
      </c>
      <c r="K4815" s="4">
        <v>1</v>
      </c>
      <c r="L4815" s="7">
        <v>3</v>
      </c>
      <c r="M4815" s="1">
        <v>128</v>
      </c>
      <c r="N4815" s="1">
        <v>8192</v>
      </c>
      <c r="O4815" s="1">
        <v>128</v>
      </c>
      <c r="P4815" s="17">
        <v>1</v>
      </c>
      <c r="Q4815" s="3">
        <v>0.28671655649123201</v>
      </c>
      <c r="R4815" s="4">
        <v>1</v>
      </c>
      <c r="S4815" s="7">
        <f t="shared" si="225"/>
        <v>0</v>
      </c>
      <c r="T4815" s="17">
        <f t="shared" si="226"/>
        <v>0</v>
      </c>
      <c r="U4815" s="54" t="b">
        <v>0</v>
      </c>
      <c r="V4815" s="55" t="b">
        <v>0</v>
      </c>
      <c r="W4815" s="10">
        <v>203749</v>
      </c>
      <c r="Y4815" s="51"/>
    </row>
    <row r="4816" spans="1:25" x14ac:dyDescent="0.2">
      <c r="A4816" s="29" t="s">
        <v>27</v>
      </c>
      <c r="B4816" s="34" t="s">
        <v>2125</v>
      </c>
      <c r="C4816" s="31" t="s">
        <v>4037</v>
      </c>
      <c r="D4816" s="16">
        <v>0</v>
      </c>
      <c r="E4816" s="8">
        <v>256</v>
      </c>
      <c r="F4816" s="16">
        <v>149</v>
      </c>
      <c r="G4816" s="8">
        <f t="shared" si="227"/>
        <v>0.41796875</v>
      </c>
      <c r="H4816" s="7">
        <v>0.88303384888738901</v>
      </c>
      <c r="I4816" s="17">
        <v>0.75702496065895897</v>
      </c>
      <c r="J4816" s="3">
        <v>0.59881980554330705</v>
      </c>
      <c r="K4816" s="4">
        <v>0.96226267090823103</v>
      </c>
      <c r="L4816" s="7">
        <v>1</v>
      </c>
      <c r="M4816" s="1">
        <v>256</v>
      </c>
      <c r="N4816" s="1">
        <v>65536</v>
      </c>
      <c r="O4816" s="1">
        <v>128</v>
      </c>
      <c r="P4816" s="17">
        <v>1</v>
      </c>
      <c r="Q4816" s="3">
        <v>0.70586986018721998</v>
      </c>
      <c r="R4816" s="4">
        <v>0.91373630958109098</v>
      </c>
      <c r="S4816" s="7">
        <f t="shared" si="225"/>
        <v>0.10705000000000001</v>
      </c>
      <c r="T4816" s="17">
        <f t="shared" si="226"/>
        <v>4.8529999999999997E-2</v>
      </c>
      <c r="U4816" s="54" t="b">
        <v>0</v>
      </c>
      <c r="V4816" s="55" t="b">
        <v>1</v>
      </c>
      <c r="W4816" s="10">
        <v>19367683</v>
      </c>
      <c r="Y4816" s="51"/>
    </row>
    <row r="4817" spans="1:25" x14ac:dyDescent="0.2">
      <c r="A4817" s="29" t="s">
        <v>49</v>
      </c>
      <c r="B4817" s="34" t="s">
        <v>4901</v>
      </c>
      <c r="C4817" s="31" t="s">
        <v>5070</v>
      </c>
      <c r="D4817" s="16">
        <v>1</v>
      </c>
      <c r="E4817" s="8">
        <v>256</v>
      </c>
      <c r="F4817" s="16">
        <v>59</v>
      </c>
      <c r="G4817" s="8">
        <f t="shared" si="227"/>
        <v>0.76953125</v>
      </c>
      <c r="H4817" s="7">
        <v>0.62381291906191905</v>
      </c>
      <c r="I4817" s="17">
        <v>1</v>
      </c>
      <c r="J4817" s="3">
        <v>0.58392360589878201</v>
      </c>
      <c r="K4817" s="4">
        <v>0.98374195553904498</v>
      </c>
      <c r="L4817" s="7">
        <v>3</v>
      </c>
      <c r="M4817" s="1">
        <v>256</v>
      </c>
      <c r="N4817" s="1">
        <v>32768</v>
      </c>
      <c r="O4817" s="1">
        <v>128</v>
      </c>
      <c r="P4817" s="17">
        <v>1</v>
      </c>
      <c r="Q4817" s="3">
        <v>0.60799862851997999</v>
      </c>
      <c r="R4817" s="4">
        <v>0.990386411910255</v>
      </c>
      <c r="S4817" s="7">
        <f t="shared" si="225"/>
        <v>2.4080000000000001E-2</v>
      </c>
      <c r="T4817" s="17">
        <f t="shared" si="226"/>
        <v>6.6400000000000001E-3</v>
      </c>
      <c r="U4817" s="54" t="b">
        <v>0</v>
      </c>
      <c r="V4817" s="55" t="b">
        <v>0</v>
      </c>
      <c r="W4817" s="10">
        <v>4843123</v>
      </c>
      <c r="Y4817" s="51"/>
    </row>
    <row r="4818" spans="1:25" x14ac:dyDescent="0.2">
      <c r="A4818" s="29" t="s">
        <v>31</v>
      </c>
      <c r="B4818" s="34" t="s">
        <v>2129</v>
      </c>
      <c r="C4818" s="31" t="s">
        <v>4041</v>
      </c>
      <c r="D4818" s="16">
        <v>0.5</v>
      </c>
      <c r="E4818" s="8">
        <v>4096</v>
      </c>
      <c r="F4818" s="16">
        <v>2190</v>
      </c>
      <c r="G4818" s="8">
        <f t="shared" si="227"/>
        <v>0.46533203125</v>
      </c>
      <c r="H4818" s="7">
        <v>0.43268747987198902</v>
      </c>
      <c r="I4818" s="17">
        <v>0.999999999999998</v>
      </c>
      <c r="J4818" s="3">
        <v>0.30124371319483201</v>
      </c>
      <c r="K4818" s="4">
        <v>0.99875296706910999</v>
      </c>
      <c r="L4818" s="7">
        <v>2</v>
      </c>
      <c r="M4818" s="1">
        <v>64</v>
      </c>
      <c r="N4818" s="1">
        <v>32768</v>
      </c>
      <c r="O4818" s="1">
        <v>128</v>
      </c>
      <c r="P4818" s="17">
        <v>1</v>
      </c>
      <c r="Q4818" s="3">
        <v>0.31357354297657802</v>
      </c>
      <c r="R4818" s="4">
        <v>0.991186543425019</v>
      </c>
      <c r="S4818" s="7">
        <f t="shared" si="225"/>
        <v>1.2330000000000001E-2</v>
      </c>
      <c r="T4818" s="17">
        <f t="shared" si="226"/>
        <v>-7.5700000000000003E-3</v>
      </c>
      <c r="U4818" s="54" t="b">
        <v>0</v>
      </c>
      <c r="V4818" s="55" t="b">
        <v>0</v>
      </c>
      <c r="W4818" s="10">
        <v>559946206</v>
      </c>
      <c r="Y4818" s="51"/>
    </row>
    <row r="4819" spans="1:25" x14ac:dyDescent="0.2">
      <c r="A4819" s="29" t="s">
        <v>0</v>
      </c>
      <c r="B4819" s="34" t="s">
        <v>2823</v>
      </c>
      <c r="C4819" s="31" t="s">
        <v>4735</v>
      </c>
      <c r="D4819" s="16">
        <v>0</v>
      </c>
      <c r="E4819" s="8">
        <v>256</v>
      </c>
      <c r="F4819" s="16">
        <v>177</v>
      </c>
      <c r="G4819" s="8">
        <f t="shared" si="227"/>
        <v>0.30859375</v>
      </c>
      <c r="H4819" s="7">
        <v>0.90631761227099095</v>
      </c>
      <c r="I4819" s="17">
        <v>1</v>
      </c>
      <c r="J4819" s="3">
        <v>0.47011971376883499</v>
      </c>
      <c r="K4819" s="4">
        <v>1.0007263702682601</v>
      </c>
      <c r="L4819" s="7">
        <v>2</v>
      </c>
      <c r="M4819" s="1">
        <v>64</v>
      </c>
      <c r="N4819" s="1">
        <v>65536</v>
      </c>
      <c r="O4819" s="1">
        <v>128</v>
      </c>
      <c r="P4819" s="17">
        <v>1</v>
      </c>
      <c r="Q4819" s="3">
        <v>0.52995749212778198</v>
      </c>
      <c r="R4819" s="4">
        <v>0.99997408472415505</v>
      </c>
      <c r="S4819" s="7">
        <f t="shared" si="225"/>
        <v>5.9839999999999997E-2</v>
      </c>
      <c r="T4819" s="17">
        <f t="shared" si="226"/>
        <v>6.9999999999999999E-4</v>
      </c>
      <c r="U4819" s="54" t="b">
        <v>0</v>
      </c>
      <c r="V4819" s="55" t="b">
        <v>0</v>
      </c>
      <c r="W4819" s="10">
        <v>12346483</v>
      </c>
      <c r="Y4819" s="51"/>
    </row>
    <row r="4820" spans="1:25" x14ac:dyDescent="0.2">
      <c r="A4820" s="29" t="s">
        <v>13</v>
      </c>
      <c r="B4820" s="34" t="s">
        <v>2547</v>
      </c>
      <c r="C4820" s="31" t="s">
        <v>4459</v>
      </c>
      <c r="D4820" s="16">
        <v>0.5</v>
      </c>
      <c r="E4820" s="8">
        <v>512</v>
      </c>
      <c r="F4820" s="16">
        <v>416</v>
      </c>
      <c r="G4820" s="8">
        <f t="shared" si="227"/>
        <v>0.1875</v>
      </c>
      <c r="H4820" s="7">
        <v>0.95329944007767298</v>
      </c>
      <c r="I4820" s="17">
        <v>0.97979383732873904</v>
      </c>
      <c r="J4820" s="3">
        <v>0.54823406352653403</v>
      </c>
      <c r="K4820" s="4">
        <v>0.99121430625435503</v>
      </c>
      <c r="L4820" s="7">
        <v>2</v>
      </c>
      <c r="M4820" s="1">
        <v>256</v>
      </c>
      <c r="N4820" s="1">
        <v>16384</v>
      </c>
      <c r="O4820" s="1">
        <v>128</v>
      </c>
      <c r="P4820" s="17">
        <v>1</v>
      </c>
      <c r="Q4820" s="3">
        <v>0.65435694921086496</v>
      </c>
      <c r="R4820" s="4">
        <v>0.99080974216312101</v>
      </c>
      <c r="S4820" s="7">
        <f t="shared" si="225"/>
        <v>0.10612000000000001</v>
      </c>
      <c r="T4820" s="17">
        <f t="shared" si="226"/>
        <v>4.0000000000000002E-4</v>
      </c>
      <c r="U4820" s="54" t="b">
        <v>0</v>
      </c>
      <c r="V4820" s="55" t="b">
        <v>0</v>
      </c>
      <c r="W4820" s="10">
        <v>38404213</v>
      </c>
      <c r="Y4820" s="51"/>
    </row>
    <row r="4821" spans="1:25" x14ac:dyDescent="0.2">
      <c r="A4821" s="29" t="s">
        <v>1</v>
      </c>
      <c r="B4821" s="34" t="s">
        <v>1752</v>
      </c>
      <c r="C4821" s="31" t="s">
        <v>3664</v>
      </c>
      <c r="D4821" s="16">
        <v>1</v>
      </c>
      <c r="E4821" s="8">
        <v>4096</v>
      </c>
      <c r="F4821" s="16">
        <v>465</v>
      </c>
      <c r="G4821" s="8">
        <f t="shared" si="227"/>
        <v>0.886474609375</v>
      </c>
      <c r="H4821" s="7">
        <v>0.49504684634309998</v>
      </c>
      <c r="I4821" s="17">
        <v>0.999999999999999</v>
      </c>
      <c r="J4821" s="3">
        <v>0.50809941585104501</v>
      </c>
      <c r="K4821" s="4">
        <v>0.99314063322282697</v>
      </c>
      <c r="L4821" s="7">
        <v>1</v>
      </c>
      <c r="M4821" s="1">
        <v>64</v>
      </c>
      <c r="N4821" s="1">
        <v>32768</v>
      </c>
      <c r="O4821" s="1">
        <v>128</v>
      </c>
      <c r="P4821" s="17">
        <v>1</v>
      </c>
      <c r="Q4821" s="3">
        <v>0.62424133632287104</v>
      </c>
      <c r="R4821" s="4">
        <v>0.95226806868958003</v>
      </c>
      <c r="S4821" s="7">
        <f t="shared" si="225"/>
        <v>-0.11613999999999999</v>
      </c>
      <c r="T4821" s="17">
        <f t="shared" si="226"/>
        <v>-4.0869999999999997E-2</v>
      </c>
      <c r="U4821" s="54" t="b">
        <v>0</v>
      </c>
      <c r="V4821" s="55" t="b">
        <v>0</v>
      </c>
      <c r="W4821" s="10">
        <v>7723153</v>
      </c>
      <c r="Y4821" s="51"/>
    </row>
    <row r="4822" spans="1:25" x14ac:dyDescent="0.2">
      <c r="A4822" s="29" t="s">
        <v>22</v>
      </c>
      <c r="B4822" s="34" t="s">
        <v>1257</v>
      </c>
      <c r="C4822" s="31" t="s">
        <v>3169</v>
      </c>
      <c r="D4822" s="16">
        <v>0</v>
      </c>
      <c r="E4822" s="8">
        <v>256</v>
      </c>
      <c r="F4822" s="16">
        <v>175</v>
      </c>
      <c r="G4822" s="8">
        <f t="shared" si="227"/>
        <v>0.31640625</v>
      </c>
      <c r="H4822" s="7">
        <v>0.89837328378294001</v>
      </c>
      <c r="I4822" s="17">
        <v>0.94701495809876401</v>
      </c>
      <c r="J4822" s="3">
        <v>0.62897819818077505</v>
      </c>
      <c r="K4822" s="4">
        <v>0.96799507996681999</v>
      </c>
      <c r="L4822" s="7">
        <v>3</v>
      </c>
      <c r="M4822" s="1">
        <v>64</v>
      </c>
      <c r="N4822" s="1">
        <v>8192</v>
      </c>
      <c r="O4822" s="1">
        <v>128</v>
      </c>
      <c r="P4822" s="17">
        <v>1</v>
      </c>
      <c r="Q4822" s="3">
        <v>0.65064060674420698</v>
      </c>
      <c r="R4822" s="4">
        <v>0.96786997235571404</v>
      </c>
      <c r="S4822" s="7">
        <f t="shared" si="225"/>
        <v>2.1659999999999999E-2</v>
      </c>
      <c r="T4822" s="17">
        <f t="shared" si="226"/>
        <v>1.2999999999999999E-4</v>
      </c>
      <c r="U4822" s="54" t="b">
        <v>0</v>
      </c>
      <c r="V4822" s="55" t="b">
        <v>0</v>
      </c>
      <c r="W4822" s="10">
        <v>5430111</v>
      </c>
      <c r="Y4822" s="51"/>
    </row>
    <row r="4823" spans="1:25" x14ac:dyDescent="0.2">
      <c r="A4823" s="29" t="s">
        <v>31</v>
      </c>
      <c r="B4823" s="34" t="s">
        <v>2129</v>
      </c>
      <c r="C4823" s="31" t="s">
        <v>4041</v>
      </c>
      <c r="D4823" s="16">
        <v>0.5</v>
      </c>
      <c r="E4823" s="8">
        <v>4096</v>
      </c>
      <c r="F4823" s="16">
        <v>2190</v>
      </c>
      <c r="G4823" s="8">
        <f t="shared" si="227"/>
        <v>0.46533203125</v>
      </c>
      <c r="H4823" s="7">
        <v>0.43268748023237502</v>
      </c>
      <c r="I4823" s="17">
        <v>1.0000000000046301</v>
      </c>
      <c r="J4823" s="3">
        <v>0.30121368554370698</v>
      </c>
      <c r="K4823" s="4">
        <v>0.99881399751402</v>
      </c>
      <c r="L4823" s="7">
        <v>1</v>
      </c>
      <c r="M4823" s="1">
        <v>32</v>
      </c>
      <c r="N4823" s="1">
        <v>32768</v>
      </c>
      <c r="O4823" s="1">
        <v>128</v>
      </c>
      <c r="P4823" s="17">
        <v>1</v>
      </c>
      <c r="Q4823" s="3">
        <v>0.35790083966883002</v>
      </c>
      <c r="R4823" s="4">
        <v>0.98463982207411604</v>
      </c>
      <c r="S4823" s="7">
        <f t="shared" si="225"/>
        <v>5.6689999999999997E-2</v>
      </c>
      <c r="T4823" s="17">
        <f t="shared" si="226"/>
        <v>-1.417E-2</v>
      </c>
      <c r="U4823" s="54" t="b">
        <v>0</v>
      </c>
      <c r="V4823" s="55" t="b">
        <v>0</v>
      </c>
      <c r="W4823" s="10">
        <v>720095250</v>
      </c>
      <c r="Y4823" s="51"/>
    </row>
    <row r="4824" spans="1:25" x14ac:dyDescent="0.2">
      <c r="A4824" s="29" t="s">
        <v>35</v>
      </c>
      <c r="B4824" s="34" t="s">
        <v>1826</v>
      </c>
      <c r="C4824" s="31" t="s">
        <v>3738</v>
      </c>
      <c r="D4824" s="16">
        <v>1</v>
      </c>
      <c r="E4824" s="8">
        <v>2048</v>
      </c>
      <c r="F4824" s="16">
        <v>32</v>
      </c>
      <c r="G4824" s="8">
        <f t="shared" si="227"/>
        <v>0.984375</v>
      </c>
      <c r="H4824" s="7">
        <v>0.340041621642797</v>
      </c>
      <c r="I4824" s="17">
        <v>1</v>
      </c>
      <c r="J4824" s="3">
        <v>0.40080134714698201</v>
      </c>
      <c r="K4824" s="4">
        <v>0.99360730268902397</v>
      </c>
      <c r="L4824" s="7">
        <v>2</v>
      </c>
      <c r="M4824" s="1">
        <v>32</v>
      </c>
      <c r="N4824" s="1">
        <v>16384</v>
      </c>
      <c r="O4824" s="1">
        <v>128</v>
      </c>
      <c r="P4824" s="17">
        <v>1</v>
      </c>
      <c r="Q4824" s="3">
        <v>0.41977187583668901</v>
      </c>
      <c r="R4824" s="4">
        <v>0.99065998956625501</v>
      </c>
      <c r="S4824" s="7">
        <f t="shared" si="225"/>
        <v>-1.8970000000000001E-2</v>
      </c>
      <c r="T4824" s="17">
        <f t="shared" si="226"/>
        <v>-2.9499999999999999E-3</v>
      </c>
      <c r="U4824" s="54" t="b">
        <v>0</v>
      </c>
      <c r="V4824" s="55" t="b">
        <v>0</v>
      </c>
      <c r="W4824" s="10">
        <v>3338587</v>
      </c>
      <c r="Y4824" s="51"/>
    </row>
    <row r="4825" spans="1:25" x14ac:dyDescent="0.2">
      <c r="A4825" s="29" t="s">
        <v>33</v>
      </c>
      <c r="B4825" s="34" t="s">
        <v>1813</v>
      </c>
      <c r="C4825" s="31" t="s">
        <v>3725</v>
      </c>
      <c r="D4825" s="16">
        <v>0</v>
      </c>
      <c r="E4825" s="8">
        <v>2048</v>
      </c>
      <c r="F4825" s="16">
        <v>1614</v>
      </c>
      <c r="G4825" s="8">
        <f t="shared" si="227"/>
        <v>0.2119140625</v>
      </c>
      <c r="H4825" s="7">
        <v>0.85534303297291103</v>
      </c>
      <c r="I4825" s="17">
        <v>1</v>
      </c>
      <c r="J4825" s="3">
        <v>0.47103035746893102</v>
      </c>
      <c r="K4825" s="4">
        <v>1.00000000046372</v>
      </c>
      <c r="L4825" s="7">
        <v>3</v>
      </c>
      <c r="M4825" s="1">
        <v>128</v>
      </c>
      <c r="N4825" s="1">
        <v>16384</v>
      </c>
      <c r="O4825" s="1">
        <v>128</v>
      </c>
      <c r="P4825" s="17">
        <v>1</v>
      </c>
      <c r="Q4825" s="3">
        <v>0.47791542575830798</v>
      </c>
      <c r="R4825" s="4">
        <v>0.99999999705240405</v>
      </c>
      <c r="S4825" s="7">
        <f t="shared" si="225"/>
        <v>6.8900000000000003E-3</v>
      </c>
      <c r="T4825" s="17">
        <f t="shared" si="226"/>
        <v>0</v>
      </c>
      <c r="U4825" s="54" t="b">
        <v>0</v>
      </c>
      <c r="V4825" s="55" t="b">
        <v>0</v>
      </c>
      <c r="W4825" s="10">
        <v>112456887</v>
      </c>
      <c r="Y4825" s="51"/>
    </row>
    <row r="4826" spans="1:25" x14ac:dyDescent="0.2">
      <c r="A4826" s="29" t="s">
        <v>0</v>
      </c>
      <c r="B4826" s="34" t="s">
        <v>1148</v>
      </c>
      <c r="C4826" s="31" t="s">
        <v>3060</v>
      </c>
      <c r="D4826" s="16">
        <v>0.5</v>
      </c>
      <c r="E4826" s="8">
        <v>2048</v>
      </c>
      <c r="F4826" s="16">
        <v>1018</v>
      </c>
      <c r="G4826" s="8">
        <f t="shared" si="227"/>
        <v>0.5029296875</v>
      </c>
      <c r="H4826" s="7">
        <v>0.45945498067493001</v>
      </c>
      <c r="I4826" s="17">
        <v>1</v>
      </c>
      <c r="J4826" s="3">
        <v>0.26844706004940999</v>
      </c>
      <c r="K4826" s="4">
        <v>0.99585676672425905</v>
      </c>
      <c r="L4826" s="7">
        <v>1</v>
      </c>
      <c r="M4826" s="1">
        <v>128</v>
      </c>
      <c r="N4826" s="1">
        <v>32768</v>
      </c>
      <c r="O4826" s="1">
        <v>128</v>
      </c>
      <c r="P4826" s="17">
        <v>1</v>
      </c>
      <c r="Q4826" s="3">
        <v>0.30979430921738499</v>
      </c>
      <c r="R4826" s="4">
        <v>0.98793345258066601</v>
      </c>
      <c r="S4826" s="7">
        <f t="shared" si="225"/>
        <v>4.1349999999999998E-2</v>
      </c>
      <c r="T4826" s="17">
        <f t="shared" si="226"/>
        <v>-7.92E-3</v>
      </c>
      <c r="U4826" s="54" t="b">
        <v>0</v>
      </c>
      <c r="V4826" s="55" t="b">
        <v>0</v>
      </c>
      <c r="W4826" s="10">
        <v>95139511</v>
      </c>
      <c r="Y4826" s="51"/>
    </row>
    <row r="4827" spans="1:25" x14ac:dyDescent="0.2">
      <c r="A4827" s="29" t="s">
        <v>7</v>
      </c>
      <c r="B4827" s="34" t="s">
        <v>1072</v>
      </c>
      <c r="C4827" s="31" t="s">
        <v>2984</v>
      </c>
      <c r="D4827" s="16">
        <v>1</v>
      </c>
      <c r="E4827" s="8">
        <v>1024</v>
      </c>
      <c r="F4827" s="16">
        <v>672</v>
      </c>
      <c r="G4827" s="8">
        <f t="shared" si="227"/>
        <v>0.34375</v>
      </c>
      <c r="H4827" s="7">
        <v>0.76074421940242998</v>
      </c>
      <c r="I4827" s="17">
        <v>1.00000000123071</v>
      </c>
      <c r="J4827" s="3">
        <v>0.44404452767223301</v>
      </c>
      <c r="K4827" s="4">
        <v>0.99040839073970299</v>
      </c>
      <c r="L4827" s="7">
        <v>1</v>
      </c>
      <c r="M4827" s="1">
        <v>256</v>
      </c>
      <c r="N4827" s="1">
        <v>8192</v>
      </c>
      <c r="O4827" s="1">
        <v>128</v>
      </c>
      <c r="P4827" s="17">
        <v>1</v>
      </c>
      <c r="Q4827" s="3">
        <v>0.49182714650864101</v>
      </c>
      <c r="R4827" s="4">
        <v>0.97804487285520902</v>
      </c>
      <c r="S4827" s="7">
        <f t="shared" si="225"/>
        <v>4.7780000000000003E-2</v>
      </c>
      <c r="T4827" s="17">
        <f t="shared" si="226"/>
        <v>-1.2359999999999999E-2</v>
      </c>
      <c r="U4827" s="54" t="b">
        <v>0</v>
      </c>
      <c r="V4827" s="55" t="b">
        <v>0</v>
      </c>
      <c r="W4827" s="10">
        <v>44789791</v>
      </c>
      <c r="Y4827" s="51"/>
    </row>
    <row r="4828" spans="1:25" x14ac:dyDescent="0.2">
      <c r="A4828" s="29" t="s">
        <v>47</v>
      </c>
      <c r="B4828" s="34" t="s">
        <v>971</v>
      </c>
      <c r="C4828" s="31" t="s">
        <v>2883</v>
      </c>
      <c r="D4828" s="16">
        <v>0</v>
      </c>
      <c r="E4828" s="8">
        <v>1024</v>
      </c>
      <c r="F4828" s="16">
        <v>573</v>
      </c>
      <c r="G4828" s="8">
        <f t="shared" si="227"/>
        <v>0.4404296875</v>
      </c>
      <c r="H4828" s="7">
        <v>0.85773958405272999</v>
      </c>
      <c r="I4828" s="17">
        <v>1</v>
      </c>
      <c r="J4828" s="3">
        <v>0.674292510211149</v>
      </c>
      <c r="K4828" s="4">
        <v>1.00000007116232</v>
      </c>
      <c r="L4828" s="7">
        <v>3</v>
      </c>
      <c r="M4828" s="1">
        <v>128</v>
      </c>
      <c r="N4828" s="1">
        <v>32768</v>
      </c>
      <c r="O4828" s="1">
        <v>128</v>
      </c>
      <c r="P4828" s="17">
        <v>1</v>
      </c>
      <c r="Q4828" s="3">
        <v>0.69519863455060604</v>
      </c>
      <c r="R4828" s="4">
        <v>1.0000000006735399</v>
      </c>
      <c r="S4828" s="7">
        <f t="shared" si="225"/>
        <v>2.0910000000000002E-2</v>
      </c>
      <c r="T4828" s="17">
        <f t="shared" si="226"/>
        <v>0</v>
      </c>
      <c r="U4828" s="54" t="b">
        <v>0</v>
      </c>
      <c r="V4828" s="55" t="b">
        <v>0</v>
      </c>
      <c r="W4828" s="10">
        <v>11709550</v>
      </c>
      <c r="Y4828" s="51"/>
    </row>
    <row r="4829" spans="1:25" x14ac:dyDescent="0.2">
      <c r="A4829" s="29" t="s">
        <v>41</v>
      </c>
      <c r="B4829" s="34" t="s">
        <v>1884</v>
      </c>
      <c r="C4829" s="31" t="s">
        <v>3796</v>
      </c>
      <c r="D4829" s="16">
        <v>1</v>
      </c>
      <c r="E4829" s="8">
        <v>2048</v>
      </c>
      <c r="F4829" s="16">
        <v>12</v>
      </c>
      <c r="G4829" s="8">
        <f t="shared" si="227"/>
        <v>0.994140625</v>
      </c>
      <c r="H4829" s="7">
        <v>0.29715650817742401</v>
      </c>
      <c r="I4829" s="17">
        <v>1</v>
      </c>
      <c r="J4829" s="3">
        <v>0.41099346813007698</v>
      </c>
      <c r="K4829" s="4">
        <v>0.91408405293355299</v>
      </c>
      <c r="L4829" s="7">
        <v>1</v>
      </c>
      <c r="M4829" s="1">
        <v>128</v>
      </c>
      <c r="N4829" s="1">
        <v>16384</v>
      </c>
      <c r="O4829" s="1">
        <v>128</v>
      </c>
      <c r="P4829" s="17">
        <v>1</v>
      </c>
      <c r="Q4829" s="3">
        <v>0.59222923937738403</v>
      </c>
      <c r="R4829" s="4">
        <v>0.85610900813329205</v>
      </c>
      <c r="S4829" s="7">
        <f t="shared" si="225"/>
        <v>-0.18124000000000001</v>
      </c>
      <c r="T4829" s="17">
        <f t="shared" si="226"/>
        <v>-5.7979999999999997E-2</v>
      </c>
      <c r="U4829" s="54" t="b">
        <v>0</v>
      </c>
      <c r="V4829" s="55" t="b">
        <v>0</v>
      </c>
      <c r="W4829" s="10">
        <v>2671448</v>
      </c>
      <c r="Y4829" s="51"/>
    </row>
    <row r="4830" spans="1:25" x14ac:dyDescent="0.2">
      <c r="A4830" s="29" t="s">
        <v>30</v>
      </c>
      <c r="B4830" s="34" t="s">
        <v>1258</v>
      </c>
      <c r="C4830" s="31" t="s">
        <v>3170</v>
      </c>
      <c r="D4830" s="16">
        <v>1</v>
      </c>
      <c r="E4830" s="8">
        <v>4096</v>
      </c>
      <c r="F4830" s="16">
        <v>62</v>
      </c>
      <c r="G4830" s="8">
        <f t="shared" si="227"/>
        <v>0.98486328125</v>
      </c>
      <c r="H4830" s="7">
        <v>0.341592640738829</v>
      </c>
      <c r="I4830" s="17">
        <v>0.999999999999999</v>
      </c>
      <c r="J4830" s="3">
        <v>0.37685348710053101</v>
      </c>
      <c r="K4830" s="4">
        <v>0.96469712548419895</v>
      </c>
      <c r="L4830" s="7">
        <v>2</v>
      </c>
      <c r="M4830" s="1">
        <v>32</v>
      </c>
      <c r="N4830" s="1">
        <v>32768</v>
      </c>
      <c r="O4830" s="1">
        <v>128</v>
      </c>
      <c r="P4830" s="17">
        <v>1</v>
      </c>
      <c r="Q4830" s="3">
        <v>0.39224705949455901</v>
      </c>
      <c r="R4830" s="4">
        <v>0.96337515516526095</v>
      </c>
      <c r="S4830" s="7">
        <f t="shared" si="225"/>
        <v>-1.5389999999999999E-2</v>
      </c>
      <c r="T4830" s="17">
        <f t="shared" si="226"/>
        <v>-1.32E-3</v>
      </c>
      <c r="U4830" s="54" t="b">
        <v>0</v>
      </c>
      <c r="V4830" s="55" t="b">
        <v>0</v>
      </c>
      <c r="W4830" s="10">
        <v>4054371</v>
      </c>
      <c r="Y4830" s="51"/>
    </row>
    <row r="4831" spans="1:25" x14ac:dyDescent="0.2">
      <c r="A4831" s="29" t="s">
        <v>11</v>
      </c>
      <c r="B4831" s="34" t="s">
        <v>1991</v>
      </c>
      <c r="C4831" s="31" t="s">
        <v>3903</v>
      </c>
      <c r="D4831" s="16">
        <v>0</v>
      </c>
      <c r="E4831" s="8">
        <v>2048</v>
      </c>
      <c r="F4831" s="16">
        <v>645</v>
      </c>
      <c r="G4831" s="8">
        <f t="shared" si="227"/>
        <v>0.68505859375</v>
      </c>
      <c r="H4831" s="7">
        <v>0.55381472751906002</v>
      </c>
      <c r="I4831" s="17">
        <v>0.999999999999999</v>
      </c>
      <c r="J4831" s="3">
        <v>0.40361846429242298</v>
      </c>
      <c r="K4831" s="4">
        <v>1.0000004511917799</v>
      </c>
      <c r="L4831" s="7">
        <v>3</v>
      </c>
      <c r="M4831" s="1">
        <v>32</v>
      </c>
      <c r="N4831" s="1">
        <v>32768</v>
      </c>
      <c r="O4831" s="1">
        <v>128</v>
      </c>
      <c r="P4831" s="17">
        <v>1</v>
      </c>
      <c r="Q4831" s="3">
        <v>0.40998357738206398</v>
      </c>
      <c r="R4831" s="4">
        <v>1.0000012035980099</v>
      </c>
      <c r="S4831" s="7">
        <f t="shared" si="225"/>
        <v>6.3699999999999998E-3</v>
      </c>
      <c r="T4831" s="17">
        <f t="shared" si="226"/>
        <v>0</v>
      </c>
      <c r="U4831" s="54" t="b">
        <v>0</v>
      </c>
      <c r="V4831" s="55" t="b">
        <v>0</v>
      </c>
      <c r="W4831" s="10">
        <v>11219869</v>
      </c>
      <c r="Y4831" s="51"/>
    </row>
    <row r="4832" spans="1:25" x14ac:dyDescent="0.2">
      <c r="A4832" s="29" t="s">
        <v>3</v>
      </c>
      <c r="B4832" s="34" t="s">
        <v>4882</v>
      </c>
      <c r="C4832" s="31" t="s">
        <v>5051</v>
      </c>
      <c r="D4832" s="16">
        <v>0</v>
      </c>
      <c r="E4832" s="8">
        <v>512</v>
      </c>
      <c r="F4832" s="16">
        <v>403</v>
      </c>
      <c r="G4832" s="8">
        <f t="shared" si="227"/>
        <v>0.212890625</v>
      </c>
      <c r="H4832" s="7">
        <v>0.89628967639040902</v>
      </c>
      <c r="I4832" s="17">
        <v>0.98330080176589596</v>
      </c>
      <c r="J4832" s="3">
        <v>0.57266492767913701</v>
      </c>
      <c r="K4832" s="4">
        <v>0.98896724428404204</v>
      </c>
      <c r="L4832" s="7">
        <v>1</v>
      </c>
      <c r="M4832" s="1">
        <v>32</v>
      </c>
      <c r="N4832" s="1">
        <v>65536</v>
      </c>
      <c r="O4832" s="1">
        <v>128</v>
      </c>
      <c r="P4832" s="17">
        <v>1</v>
      </c>
      <c r="Q4832" s="3">
        <v>0.71030763168756295</v>
      </c>
      <c r="R4832" s="4">
        <v>0.988777812089493</v>
      </c>
      <c r="S4832" s="7">
        <f t="shared" si="225"/>
        <v>0.13764000000000001</v>
      </c>
      <c r="T4832" s="17">
        <f t="shared" si="226"/>
        <v>1.9000000000000001E-4</v>
      </c>
      <c r="U4832" s="54" t="b">
        <v>1</v>
      </c>
      <c r="V4832" s="55" t="b">
        <v>0</v>
      </c>
      <c r="W4832" s="10">
        <v>53895043</v>
      </c>
      <c r="Y4832" s="51"/>
    </row>
    <row r="4833" spans="1:25" x14ac:dyDescent="0.2">
      <c r="A4833" s="29" t="s">
        <v>9</v>
      </c>
      <c r="B4833" s="34" t="s">
        <v>1040</v>
      </c>
      <c r="C4833" s="31" t="s">
        <v>2952</v>
      </c>
      <c r="D4833" s="16">
        <v>1</v>
      </c>
      <c r="E4833" s="8">
        <v>256</v>
      </c>
      <c r="F4833" s="16">
        <v>201</v>
      </c>
      <c r="G4833" s="8">
        <f t="shared" si="227"/>
        <v>0.21484375</v>
      </c>
      <c r="H4833" s="7">
        <v>0.94389217747105503</v>
      </c>
      <c r="I4833" s="17">
        <v>0.919507955302309</v>
      </c>
      <c r="J4833" s="3">
        <v>0.57054500756387705</v>
      </c>
      <c r="K4833" s="4">
        <v>0.96197488290732902</v>
      </c>
      <c r="L4833" s="7">
        <v>3</v>
      </c>
      <c r="M4833" s="1">
        <v>64</v>
      </c>
      <c r="N4833" s="1">
        <v>8192</v>
      </c>
      <c r="O4833" s="1">
        <v>128</v>
      </c>
      <c r="P4833" s="17">
        <v>1</v>
      </c>
      <c r="Q4833" s="3">
        <v>0.58639812113940804</v>
      </c>
      <c r="R4833" s="4">
        <v>0.95725508988346797</v>
      </c>
      <c r="S4833" s="7">
        <f t="shared" si="225"/>
        <v>1.585E-2</v>
      </c>
      <c r="T4833" s="17">
        <f t="shared" si="226"/>
        <v>4.7200000000000002E-3</v>
      </c>
      <c r="U4833" s="54" t="b">
        <v>0</v>
      </c>
      <c r="V4833" s="55" t="b">
        <v>0</v>
      </c>
      <c r="W4833" s="10">
        <v>6038546</v>
      </c>
      <c r="Y4833" s="51"/>
    </row>
    <row r="4834" spans="1:25" x14ac:dyDescent="0.2">
      <c r="A4834" s="29" t="s">
        <v>18</v>
      </c>
      <c r="B4834" s="34" t="s">
        <v>2101</v>
      </c>
      <c r="C4834" s="31" t="s">
        <v>4013</v>
      </c>
      <c r="D4834" s="16">
        <v>0.5</v>
      </c>
      <c r="E4834" s="8">
        <v>1024</v>
      </c>
      <c r="F4834" s="16">
        <v>567</v>
      </c>
      <c r="G4834" s="8">
        <f t="shared" si="227"/>
        <v>0.4462890625</v>
      </c>
      <c r="H4834" s="7">
        <v>0.71273014056399697</v>
      </c>
      <c r="I4834" s="17">
        <v>0.999999999999996</v>
      </c>
      <c r="J4834" s="3">
        <v>0.40324056011257697</v>
      </c>
      <c r="K4834" s="4">
        <v>0.99958614860514206</v>
      </c>
      <c r="L4834" s="7">
        <v>1</v>
      </c>
      <c r="M4834" s="1">
        <v>128</v>
      </c>
      <c r="N4834" s="1">
        <v>65536</v>
      </c>
      <c r="O4834" s="1">
        <v>128</v>
      </c>
      <c r="P4834" s="17">
        <v>1</v>
      </c>
      <c r="Q4834" s="3">
        <v>0.47509007112638302</v>
      </c>
      <c r="R4834" s="4">
        <v>0.95202818449575299</v>
      </c>
      <c r="S4834" s="7">
        <f t="shared" si="225"/>
        <v>7.1849999999999997E-2</v>
      </c>
      <c r="T4834" s="17">
        <f t="shared" si="226"/>
        <v>-4.7559999999999998E-2</v>
      </c>
      <c r="U4834" s="54" t="b">
        <v>0</v>
      </c>
      <c r="V4834" s="55" t="b">
        <v>0</v>
      </c>
      <c r="W4834" s="10">
        <v>63239687</v>
      </c>
      <c r="Y4834" s="51"/>
    </row>
    <row r="4835" spans="1:25" x14ac:dyDescent="0.2">
      <c r="A4835" s="29" t="s">
        <v>1</v>
      </c>
      <c r="B4835" s="34" t="s">
        <v>1430</v>
      </c>
      <c r="C4835" s="31" t="s">
        <v>3342</v>
      </c>
      <c r="D4835" s="16">
        <v>1</v>
      </c>
      <c r="E4835" s="8">
        <v>256</v>
      </c>
      <c r="F4835" s="16">
        <v>73</v>
      </c>
      <c r="G4835" s="8">
        <f t="shared" si="227"/>
        <v>0.71484375</v>
      </c>
      <c r="H4835" s="7">
        <v>1</v>
      </c>
      <c r="I4835" s="17">
        <v>0.98671360968294997</v>
      </c>
      <c r="J4835" s="3">
        <v>0.91083111235051295</v>
      </c>
      <c r="K4835" s="4">
        <v>0.97702226998702202</v>
      </c>
      <c r="L4835" s="7">
        <v>2</v>
      </c>
      <c r="M4835" s="1">
        <v>64</v>
      </c>
      <c r="N4835" s="1">
        <v>4096</v>
      </c>
      <c r="O4835" s="1">
        <v>128</v>
      </c>
      <c r="P4835" s="17">
        <v>1</v>
      </c>
      <c r="Q4835" s="3">
        <v>0.94464158734492798</v>
      </c>
      <c r="R4835" s="4">
        <v>0.98071404792272998</v>
      </c>
      <c r="S4835" s="7">
        <f t="shared" si="225"/>
        <v>3.381E-2</v>
      </c>
      <c r="T4835" s="17">
        <f t="shared" si="226"/>
        <v>3.6900000000000001E-3</v>
      </c>
      <c r="U4835" s="54" t="b">
        <v>0</v>
      </c>
      <c r="V4835" s="55" t="b">
        <v>0</v>
      </c>
      <c r="W4835" s="10">
        <v>4347859</v>
      </c>
      <c r="Y4835" s="51"/>
    </row>
    <row r="4836" spans="1:25" x14ac:dyDescent="0.2">
      <c r="A4836" s="29" t="s">
        <v>24</v>
      </c>
      <c r="B4836" s="34" t="s">
        <v>1131</v>
      </c>
      <c r="C4836" s="31" t="s">
        <v>3043</v>
      </c>
      <c r="D4836" s="16">
        <v>0</v>
      </c>
      <c r="E4836" s="8">
        <v>2048</v>
      </c>
      <c r="F4836" s="16">
        <v>96</v>
      </c>
      <c r="G4836" s="8">
        <f t="shared" si="227"/>
        <v>0.953125</v>
      </c>
      <c r="H4836" s="7">
        <v>0.26006194526347598</v>
      </c>
      <c r="I4836" s="17">
        <v>1</v>
      </c>
      <c r="J4836" s="3">
        <v>0.25210617781718198</v>
      </c>
      <c r="K4836" s="4">
        <v>1.0198792313009299</v>
      </c>
      <c r="L4836" s="7">
        <v>3</v>
      </c>
      <c r="M4836" s="1">
        <v>256</v>
      </c>
      <c r="N4836" s="1">
        <v>65536</v>
      </c>
      <c r="O4836" s="1">
        <v>128</v>
      </c>
      <c r="P4836" s="17">
        <v>1</v>
      </c>
      <c r="Q4836" s="3">
        <v>0.25028950053635202</v>
      </c>
      <c r="R4836" s="4">
        <v>0.99953292461271104</v>
      </c>
      <c r="S4836" s="7">
        <f t="shared" si="225"/>
        <v>-1.82E-3</v>
      </c>
      <c r="T4836" s="17">
        <f t="shared" si="226"/>
        <v>1.941E-2</v>
      </c>
      <c r="U4836" s="54" t="b">
        <v>0</v>
      </c>
      <c r="V4836" s="55" t="b">
        <v>1</v>
      </c>
      <c r="W4836" s="10">
        <v>4982582</v>
      </c>
      <c r="Y4836" s="51"/>
    </row>
    <row r="4837" spans="1:25" x14ac:dyDescent="0.2">
      <c r="A4837" s="29" t="s">
        <v>58</v>
      </c>
      <c r="B4837" s="34" t="s">
        <v>4907</v>
      </c>
      <c r="C4837" s="31" t="s">
        <v>5076</v>
      </c>
      <c r="D4837" s="16">
        <v>0</v>
      </c>
      <c r="E4837" s="8">
        <v>512</v>
      </c>
      <c r="F4837" s="16">
        <v>101</v>
      </c>
      <c r="G4837" s="8">
        <f t="shared" si="227"/>
        <v>0.802734375</v>
      </c>
      <c r="H4837" s="7">
        <v>0.86182286562486099</v>
      </c>
      <c r="I4837" s="17">
        <v>0.99773953897277301</v>
      </c>
      <c r="J4837" s="3">
        <v>0.80163831150007603</v>
      </c>
      <c r="K4837" s="4">
        <v>0.99710215178878303</v>
      </c>
      <c r="L4837" s="7">
        <v>1</v>
      </c>
      <c r="M4837" s="1">
        <v>128</v>
      </c>
      <c r="N4837" s="1">
        <v>16384</v>
      </c>
      <c r="O4837" s="1">
        <v>128</v>
      </c>
      <c r="P4837" s="17">
        <v>1</v>
      </c>
      <c r="Q4837" s="3">
        <v>0.83835736620608603</v>
      </c>
      <c r="R4837" s="4">
        <v>0.99738416405542896</v>
      </c>
      <c r="S4837" s="7">
        <f t="shared" si="225"/>
        <v>3.6720000000000003E-2</v>
      </c>
      <c r="T4837" s="17">
        <f t="shared" si="226"/>
        <v>2.7999999999999998E-4</v>
      </c>
      <c r="U4837" s="54" t="b">
        <v>0</v>
      </c>
      <c r="V4837" s="55" t="b">
        <v>0</v>
      </c>
      <c r="W4837" s="10">
        <v>4523300</v>
      </c>
      <c r="Y4837" s="51"/>
    </row>
    <row r="4838" spans="1:25" x14ac:dyDescent="0.2">
      <c r="A4838" s="29" t="s">
        <v>58</v>
      </c>
      <c r="B4838" s="34" t="s">
        <v>1457</v>
      </c>
      <c r="C4838" s="31" t="s">
        <v>3369</v>
      </c>
      <c r="D4838" s="16">
        <v>0.5</v>
      </c>
      <c r="E4838" s="8">
        <v>256</v>
      </c>
      <c r="F4838" s="16">
        <v>73</v>
      </c>
      <c r="G4838" s="8">
        <f t="shared" si="227"/>
        <v>0.71484375</v>
      </c>
      <c r="H4838" s="7">
        <v>1</v>
      </c>
      <c r="I4838" s="17">
        <v>0.93323293831180198</v>
      </c>
      <c r="J4838" s="3">
        <v>0.92362944394050495</v>
      </c>
      <c r="K4838" s="4">
        <v>0.94600660930300695</v>
      </c>
      <c r="L4838" s="7">
        <v>2</v>
      </c>
      <c r="M4838" s="1">
        <v>128</v>
      </c>
      <c r="N4838" s="1">
        <v>2048</v>
      </c>
      <c r="O4838" s="1">
        <v>128</v>
      </c>
      <c r="P4838" s="17">
        <v>1</v>
      </c>
      <c r="Q4838" s="3">
        <v>0.95344406151551098</v>
      </c>
      <c r="R4838" s="4">
        <v>0.93876651740525097</v>
      </c>
      <c r="S4838" s="7">
        <f t="shared" si="225"/>
        <v>2.981E-2</v>
      </c>
      <c r="T4838" s="17">
        <f t="shared" si="226"/>
        <v>7.2399999999999999E-3</v>
      </c>
      <c r="U4838" s="54" t="b">
        <v>0</v>
      </c>
      <c r="V4838" s="55" t="b">
        <v>0</v>
      </c>
      <c r="W4838" s="10">
        <v>3380901</v>
      </c>
      <c r="Y4838" s="51"/>
    </row>
    <row r="4839" spans="1:25" x14ac:dyDescent="0.2">
      <c r="A4839" s="29" t="s">
        <v>48</v>
      </c>
      <c r="B4839" s="34" t="s">
        <v>4783</v>
      </c>
      <c r="C4839" s="31" t="s">
        <v>4952</v>
      </c>
      <c r="D4839" s="16">
        <v>1</v>
      </c>
      <c r="E4839" s="8">
        <v>512</v>
      </c>
      <c r="F4839" s="16">
        <v>224</v>
      </c>
      <c r="G4839" s="8">
        <f t="shared" si="227"/>
        <v>0.5625</v>
      </c>
      <c r="H4839" s="7">
        <v>0.84270458762514</v>
      </c>
      <c r="I4839" s="17">
        <v>0.999999999999999</v>
      </c>
      <c r="J4839" s="3">
        <v>0.71882460084970201</v>
      </c>
      <c r="K4839" s="4">
        <v>1.0000002205171801</v>
      </c>
      <c r="L4839" s="7">
        <v>3</v>
      </c>
      <c r="M4839" s="1">
        <v>256</v>
      </c>
      <c r="N4839" s="1">
        <v>8192</v>
      </c>
      <c r="O4839" s="1">
        <v>128</v>
      </c>
      <c r="P4839" s="17">
        <v>1</v>
      </c>
      <c r="Q4839" s="3">
        <v>0.73797273898466598</v>
      </c>
      <c r="R4839" s="4">
        <v>0.99999998158770098</v>
      </c>
      <c r="S4839" s="7">
        <f t="shared" si="225"/>
        <v>1.915E-2</v>
      </c>
      <c r="T4839" s="17">
        <f t="shared" si="226"/>
        <v>0</v>
      </c>
      <c r="U4839" s="54" t="b">
        <v>0</v>
      </c>
      <c r="V4839" s="55" t="b">
        <v>0</v>
      </c>
      <c r="W4839" s="10">
        <v>5614286</v>
      </c>
      <c r="Y4839" s="51"/>
    </row>
    <row r="4840" spans="1:25" x14ac:dyDescent="0.2">
      <c r="A4840" s="29" t="s">
        <v>15</v>
      </c>
      <c r="B4840" s="34" t="s">
        <v>2826</v>
      </c>
      <c r="C4840" s="31" t="s">
        <v>4738</v>
      </c>
      <c r="D4840" s="16">
        <v>1</v>
      </c>
      <c r="E4840" s="8">
        <v>512</v>
      </c>
      <c r="F4840" s="16">
        <v>3</v>
      </c>
      <c r="G4840" s="8">
        <f t="shared" si="227"/>
        <v>0.994140625</v>
      </c>
      <c r="H4840" s="7">
        <v>0.41421356237309398</v>
      </c>
      <c r="I4840" s="17">
        <v>1</v>
      </c>
      <c r="J4840" s="3">
        <v>0.54513570525170596</v>
      </c>
      <c r="K4840" s="4">
        <v>0.999999999999998</v>
      </c>
      <c r="L4840" s="7">
        <v>2</v>
      </c>
      <c r="M4840" s="1">
        <v>256</v>
      </c>
      <c r="N4840" s="1">
        <v>8192</v>
      </c>
      <c r="O4840" s="1">
        <v>128</v>
      </c>
      <c r="P4840" s="17">
        <v>1</v>
      </c>
      <c r="Q4840" s="3">
        <v>0.55075995393369603</v>
      </c>
      <c r="R4840" s="4">
        <v>1</v>
      </c>
      <c r="S4840" s="7">
        <f t="shared" si="225"/>
        <v>-5.62E-3</v>
      </c>
      <c r="T4840" s="17">
        <f t="shared" si="226"/>
        <v>0</v>
      </c>
      <c r="U4840" s="54" t="b">
        <v>0</v>
      </c>
      <c r="V4840" s="55" t="b">
        <v>0</v>
      </c>
      <c r="W4840" s="10">
        <v>195599</v>
      </c>
      <c r="Y4840" s="51"/>
    </row>
    <row r="4841" spans="1:25" x14ac:dyDescent="0.2">
      <c r="A4841" s="29" t="s">
        <v>16</v>
      </c>
      <c r="B4841" s="34" t="s">
        <v>1153</v>
      </c>
      <c r="C4841" s="31" t="s">
        <v>3065</v>
      </c>
      <c r="D4841" s="16">
        <v>0.5</v>
      </c>
      <c r="E4841" s="8">
        <v>2048</v>
      </c>
      <c r="F4841" s="16">
        <v>508</v>
      </c>
      <c r="G4841" s="8">
        <f t="shared" si="227"/>
        <v>0.751953125</v>
      </c>
      <c r="H4841" s="7">
        <v>0.37888515843098602</v>
      </c>
      <c r="I4841" s="17">
        <v>0.999999999999998</v>
      </c>
      <c r="J4841" s="3">
        <v>0.35019115246058102</v>
      </c>
      <c r="K4841" s="4">
        <v>0.98954750357738397</v>
      </c>
      <c r="L4841" s="7">
        <v>2</v>
      </c>
      <c r="M4841" s="1">
        <v>256</v>
      </c>
      <c r="N4841" s="1">
        <v>65536</v>
      </c>
      <c r="O4841" s="1">
        <v>128</v>
      </c>
      <c r="P4841" s="17">
        <v>1</v>
      </c>
      <c r="Q4841" s="3">
        <v>0.36609834689246601</v>
      </c>
      <c r="R4841" s="4">
        <v>0.98950379329203098</v>
      </c>
      <c r="S4841" s="7">
        <f t="shared" si="225"/>
        <v>1.5910000000000001E-2</v>
      </c>
      <c r="T4841" s="17">
        <f t="shared" si="226"/>
        <v>-4.0000000000000003E-5</v>
      </c>
      <c r="U4841" s="54" t="b">
        <v>0</v>
      </c>
      <c r="V4841" s="55" t="b">
        <v>0</v>
      </c>
      <c r="W4841" s="10">
        <v>37380002</v>
      </c>
      <c r="Y4841" s="51"/>
    </row>
    <row r="4842" spans="1:25" x14ac:dyDescent="0.2">
      <c r="A4842" s="29" t="s">
        <v>11</v>
      </c>
      <c r="B4842" s="34" t="s">
        <v>1679</v>
      </c>
      <c r="C4842" s="31" t="s">
        <v>3591</v>
      </c>
      <c r="D4842" s="16">
        <v>0.5</v>
      </c>
      <c r="E4842" s="8">
        <v>2048</v>
      </c>
      <c r="F4842" s="16">
        <v>648</v>
      </c>
      <c r="G4842" s="8">
        <f t="shared" si="227"/>
        <v>0.68359375</v>
      </c>
      <c r="H4842" s="7">
        <v>0.54129076718943103</v>
      </c>
      <c r="I4842" s="17">
        <v>0.999999999999999</v>
      </c>
      <c r="J4842" s="3">
        <v>0.39651301264428801</v>
      </c>
      <c r="K4842" s="4">
        <v>0.997507596352463</v>
      </c>
      <c r="L4842" s="7">
        <v>1</v>
      </c>
      <c r="M4842" s="1">
        <v>128</v>
      </c>
      <c r="N4842" s="1">
        <v>32768</v>
      </c>
      <c r="O4842" s="1">
        <v>128</v>
      </c>
      <c r="P4842" s="17">
        <v>1</v>
      </c>
      <c r="Q4842" s="3">
        <v>0.47259521168665702</v>
      </c>
      <c r="R4842" s="4">
        <v>0.98716505104994201</v>
      </c>
      <c r="S4842" s="7">
        <f t="shared" si="225"/>
        <v>7.6079999999999995E-2</v>
      </c>
      <c r="T4842" s="17">
        <f t="shared" si="226"/>
        <v>-1.034E-2</v>
      </c>
      <c r="U4842" s="54" t="b">
        <v>0</v>
      </c>
      <c r="V4842" s="55" t="b">
        <v>0</v>
      </c>
      <c r="W4842" s="10">
        <v>23595261</v>
      </c>
      <c r="Y4842" s="51"/>
    </row>
    <row r="4843" spans="1:25" x14ac:dyDescent="0.2">
      <c r="A4843" s="29" t="s">
        <v>51</v>
      </c>
      <c r="B4843" s="34" t="s">
        <v>1361</v>
      </c>
      <c r="C4843" s="31" t="s">
        <v>3273</v>
      </c>
      <c r="D4843" s="16">
        <v>0.5</v>
      </c>
      <c r="E4843" s="8">
        <v>512</v>
      </c>
      <c r="F4843" s="16">
        <v>440</v>
      </c>
      <c r="G4843" s="8">
        <f t="shared" si="227"/>
        <v>0.140625</v>
      </c>
      <c r="H4843" s="7">
        <v>0.977547015960884</v>
      </c>
      <c r="I4843" s="17">
        <v>0.988340215325194</v>
      </c>
      <c r="J4843" s="3">
        <v>0.43543941866138602</v>
      </c>
      <c r="K4843" s="4">
        <v>0.99969835973725296</v>
      </c>
      <c r="L4843" s="7">
        <v>2</v>
      </c>
      <c r="M4843" s="1">
        <v>256</v>
      </c>
      <c r="N4843" s="1">
        <v>4096</v>
      </c>
      <c r="O4843" s="1">
        <v>128</v>
      </c>
      <c r="P4843" s="17">
        <v>1</v>
      </c>
      <c r="Q4843" s="3">
        <v>0.48573082819619801</v>
      </c>
      <c r="R4843" s="4">
        <v>0.99797938061041802</v>
      </c>
      <c r="S4843" s="7">
        <f t="shared" si="225"/>
        <v>5.0290000000000001E-2</v>
      </c>
      <c r="T4843" s="17">
        <f t="shared" si="226"/>
        <v>1.72E-3</v>
      </c>
      <c r="U4843" s="54" t="b">
        <v>0</v>
      </c>
      <c r="V4843" s="55" t="b">
        <v>0</v>
      </c>
      <c r="W4843" s="10">
        <v>30485459</v>
      </c>
      <c r="Y4843" s="51"/>
    </row>
    <row r="4844" spans="1:25" x14ac:dyDescent="0.2">
      <c r="A4844" s="29" t="s">
        <v>59</v>
      </c>
      <c r="B4844" s="34" t="s">
        <v>2336</v>
      </c>
      <c r="C4844" s="31" t="s">
        <v>4248</v>
      </c>
      <c r="D4844" s="16">
        <v>0</v>
      </c>
      <c r="E4844" s="8">
        <v>1024</v>
      </c>
      <c r="F4844" s="16">
        <v>311</v>
      </c>
      <c r="G4844" s="8">
        <f t="shared" si="227"/>
        <v>0.6962890625</v>
      </c>
      <c r="H4844" s="7">
        <v>0.55226609042527497</v>
      </c>
      <c r="I4844" s="17">
        <v>1</v>
      </c>
      <c r="J4844" s="3">
        <v>0.40924022668916099</v>
      </c>
      <c r="K4844" s="4">
        <v>0.99997421122715002</v>
      </c>
      <c r="L4844" s="7">
        <v>3</v>
      </c>
      <c r="M4844" s="1">
        <v>128</v>
      </c>
      <c r="N4844" s="1">
        <v>65536</v>
      </c>
      <c r="O4844" s="1">
        <v>128</v>
      </c>
      <c r="P4844" s="17">
        <v>1</v>
      </c>
      <c r="Q4844" s="3">
        <v>0.430799269343979</v>
      </c>
      <c r="R4844" s="4">
        <v>0.999978365605526</v>
      </c>
      <c r="S4844" s="7">
        <f t="shared" si="225"/>
        <v>2.1559999999999999E-2</v>
      </c>
      <c r="T4844" s="17">
        <f t="shared" si="226"/>
        <v>0</v>
      </c>
      <c r="U4844" s="54" t="b">
        <v>0</v>
      </c>
      <c r="V4844" s="55" t="b">
        <v>0</v>
      </c>
      <c r="W4844" s="10">
        <v>7991316</v>
      </c>
      <c r="Y4844" s="51"/>
    </row>
    <row r="4845" spans="1:25" x14ac:dyDescent="0.2">
      <c r="A4845" s="29" t="s">
        <v>47</v>
      </c>
      <c r="B4845" s="34" t="s">
        <v>960</v>
      </c>
      <c r="C4845" s="31" t="s">
        <v>2872</v>
      </c>
      <c r="D4845" s="16">
        <v>0.5</v>
      </c>
      <c r="E4845" s="8">
        <v>4096</v>
      </c>
      <c r="F4845" s="16">
        <v>1818</v>
      </c>
      <c r="G4845" s="8">
        <f t="shared" si="227"/>
        <v>0.55615234375</v>
      </c>
      <c r="H4845" s="7">
        <v>0.61263717549174901</v>
      </c>
      <c r="I4845" s="17">
        <v>0.999999999999999</v>
      </c>
      <c r="J4845" s="3">
        <v>0.51671851299258198</v>
      </c>
      <c r="K4845" s="4">
        <v>0.99778362776307605</v>
      </c>
      <c r="L4845" s="7">
        <v>3</v>
      </c>
      <c r="M4845" s="1">
        <v>256</v>
      </c>
      <c r="N4845" s="1">
        <v>65536</v>
      </c>
      <c r="O4845" s="1">
        <v>128</v>
      </c>
      <c r="P4845" s="17">
        <v>1</v>
      </c>
      <c r="Q4845" s="3">
        <v>0.52905726457579605</v>
      </c>
      <c r="R4845" s="4">
        <v>0.99804354605558099</v>
      </c>
      <c r="S4845" s="7">
        <f t="shared" si="225"/>
        <v>1.234E-2</v>
      </c>
      <c r="T4845" s="17">
        <f t="shared" si="226"/>
        <v>2.5999999999999998E-4</v>
      </c>
      <c r="U4845" s="54" t="b">
        <v>0</v>
      </c>
      <c r="V4845" s="55" t="b">
        <v>0</v>
      </c>
      <c r="W4845" s="10">
        <v>44956463</v>
      </c>
      <c r="Y4845" s="51"/>
    </row>
    <row r="4846" spans="1:25" x14ac:dyDescent="0.2">
      <c r="A4846" s="29" t="s">
        <v>38</v>
      </c>
      <c r="B4846" s="34" t="s">
        <v>2118</v>
      </c>
      <c r="C4846" s="31" t="s">
        <v>4030</v>
      </c>
      <c r="D4846" s="16">
        <v>0.5</v>
      </c>
      <c r="E4846" s="8">
        <v>512</v>
      </c>
      <c r="F4846" s="16">
        <v>363</v>
      </c>
      <c r="G4846" s="8">
        <f t="shared" si="227"/>
        <v>0.291015625</v>
      </c>
      <c r="H4846" s="7">
        <v>0.83013775328972805</v>
      </c>
      <c r="I4846" s="17">
        <v>0.99088146092463403</v>
      </c>
      <c r="J4846" s="3">
        <v>0.45939980320537499</v>
      </c>
      <c r="K4846" s="4">
        <v>0.99420572985258504</v>
      </c>
      <c r="L4846" s="7">
        <v>2</v>
      </c>
      <c r="M4846" s="1">
        <v>64</v>
      </c>
      <c r="N4846" s="1">
        <v>4096</v>
      </c>
      <c r="O4846" s="1">
        <v>128</v>
      </c>
      <c r="P4846" s="17">
        <v>1</v>
      </c>
      <c r="Q4846" s="3">
        <v>0.48432323426882801</v>
      </c>
      <c r="R4846" s="4">
        <v>0.99428989289341896</v>
      </c>
      <c r="S4846" s="7">
        <f t="shared" si="225"/>
        <v>2.4920000000000001E-2</v>
      </c>
      <c r="T4846" s="17">
        <f t="shared" si="226"/>
        <v>-8.0000000000000007E-5</v>
      </c>
      <c r="U4846" s="54" t="b">
        <v>0</v>
      </c>
      <c r="V4846" s="55" t="b">
        <v>0</v>
      </c>
      <c r="W4846" s="10">
        <v>40223156</v>
      </c>
      <c r="Y4846" s="51"/>
    </row>
    <row r="4847" spans="1:25" x14ac:dyDescent="0.2">
      <c r="A4847" s="29" t="s">
        <v>15</v>
      </c>
      <c r="B4847" s="34" t="s">
        <v>1695</v>
      </c>
      <c r="C4847" s="31" t="s">
        <v>3607</v>
      </c>
      <c r="D4847" s="16">
        <v>0.5</v>
      </c>
      <c r="E4847" s="8">
        <v>256</v>
      </c>
      <c r="F4847" s="16">
        <v>1</v>
      </c>
      <c r="G4847" s="8">
        <f t="shared" si="227"/>
        <v>0.99609375</v>
      </c>
      <c r="H4847" s="7">
        <v>1</v>
      </c>
      <c r="I4847" s="17">
        <v>1</v>
      </c>
      <c r="J4847" s="3">
        <v>1</v>
      </c>
      <c r="K4847" s="4">
        <v>1</v>
      </c>
      <c r="L4847" s="7">
        <v>2</v>
      </c>
      <c r="M4847" s="1">
        <v>32</v>
      </c>
      <c r="N4847" s="1">
        <v>32768</v>
      </c>
      <c r="O4847" s="1">
        <v>128</v>
      </c>
      <c r="P4847" s="17">
        <v>1</v>
      </c>
      <c r="Q4847" s="3">
        <v>1</v>
      </c>
      <c r="R4847" s="4">
        <v>1</v>
      </c>
      <c r="S4847" s="7">
        <f t="shared" si="225"/>
        <v>0</v>
      </c>
      <c r="T4847" s="17">
        <f t="shared" si="226"/>
        <v>0</v>
      </c>
      <c r="U4847" s="54" t="b">
        <v>0</v>
      </c>
      <c r="V4847" s="55" t="b">
        <v>0</v>
      </c>
      <c r="W4847" s="10">
        <v>319272</v>
      </c>
      <c r="Y4847" s="51"/>
    </row>
    <row r="4848" spans="1:25" x14ac:dyDescent="0.2">
      <c r="A4848" s="29" t="s">
        <v>0</v>
      </c>
      <c r="B4848" s="34" t="s">
        <v>2705</v>
      </c>
      <c r="C4848" s="31" t="s">
        <v>4617</v>
      </c>
      <c r="D4848" s="16">
        <v>0</v>
      </c>
      <c r="E4848" s="8">
        <v>2048</v>
      </c>
      <c r="F4848" s="16">
        <v>1015</v>
      </c>
      <c r="G4848" s="8">
        <f t="shared" si="227"/>
        <v>0.50439453125</v>
      </c>
      <c r="H4848" s="7">
        <v>0.50938674336387701</v>
      </c>
      <c r="I4848" s="17">
        <v>0.999999770016612</v>
      </c>
      <c r="J4848" s="3">
        <v>0.29765594683192198</v>
      </c>
      <c r="K4848" s="4">
        <v>0.99970010222068295</v>
      </c>
      <c r="L4848" s="7">
        <v>1</v>
      </c>
      <c r="M4848" s="1">
        <v>256</v>
      </c>
      <c r="N4848" s="1">
        <v>16384</v>
      </c>
      <c r="O4848" s="1">
        <v>128</v>
      </c>
      <c r="P4848" s="17">
        <v>1</v>
      </c>
      <c r="Q4848" s="3">
        <v>0.32031315358582402</v>
      </c>
      <c r="R4848" s="4">
        <v>1.0000444019314401</v>
      </c>
      <c r="S4848" s="7">
        <f t="shared" si="225"/>
        <v>2.266E-2</v>
      </c>
      <c r="T4848" s="17">
        <f t="shared" si="226"/>
        <v>2.5999999999999998E-4</v>
      </c>
      <c r="U4848" s="54" t="b">
        <v>0</v>
      </c>
      <c r="V4848" s="55" t="b">
        <v>1</v>
      </c>
      <c r="W4848" s="10">
        <v>48801348</v>
      </c>
      <c r="Y4848" s="51"/>
    </row>
    <row r="4849" spans="1:25" x14ac:dyDescent="0.2">
      <c r="A4849" s="29" t="s">
        <v>37</v>
      </c>
      <c r="B4849" s="34" t="s">
        <v>1039</v>
      </c>
      <c r="C4849" s="31" t="s">
        <v>2951</v>
      </c>
      <c r="D4849" s="16">
        <v>0.5</v>
      </c>
      <c r="E4849" s="8">
        <v>512</v>
      </c>
      <c r="F4849" s="16">
        <v>92</v>
      </c>
      <c r="G4849" s="8">
        <f t="shared" si="227"/>
        <v>0.8203125</v>
      </c>
      <c r="H4849" s="7">
        <v>0.59825218068707098</v>
      </c>
      <c r="I4849" s="17">
        <v>0.99999999798014305</v>
      </c>
      <c r="J4849" s="3">
        <v>0.489815383575883</v>
      </c>
      <c r="K4849" s="4">
        <v>0.99163966919162505</v>
      </c>
      <c r="L4849" s="7">
        <v>3</v>
      </c>
      <c r="M4849" s="1">
        <v>64</v>
      </c>
      <c r="N4849" s="1">
        <v>8192</v>
      </c>
      <c r="O4849" s="1">
        <v>128</v>
      </c>
      <c r="P4849" s="17">
        <v>1</v>
      </c>
      <c r="Q4849" s="3">
        <v>0.49465354792627603</v>
      </c>
      <c r="R4849" s="4">
        <v>0.99211203074813603</v>
      </c>
      <c r="S4849" s="7">
        <f t="shared" si="225"/>
        <v>4.8399999999999997E-3</v>
      </c>
      <c r="T4849" s="17">
        <f t="shared" si="226"/>
        <v>4.6999999999999999E-4</v>
      </c>
      <c r="U4849" s="54" t="b">
        <v>0</v>
      </c>
      <c r="V4849" s="55" t="b">
        <v>0</v>
      </c>
      <c r="W4849" s="10">
        <v>3525728</v>
      </c>
      <c r="Y4849" s="51"/>
    </row>
    <row r="4850" spans="1:25" x14ac:dyDescent="0.2">
      <c r="A4850" s="29" t="s">
        <v>53</v>
      </c>
      <c r="B4850" s="34" t="s">
        <v>1408</v>
      </c>
      <c r="C4850" s="31" t="s">
        <v>3320</v>
      </c>
      <c r="D4850" s="16">
        <v>0.5</v>
      </c>
      <c r="E4850" s="8">
        <v>2048</v>
      </c>
      <c r="F4850" s="16">
        <v>1190</v>
      </c>
      <c r="G4850" s="8">
        <f t="shared" si="227"/>
        <v>0.4189453125</v>
      </c>
      <c r="H4850" s="7">
        <v>0.73119021429076303</v>
      </c>
      <c r="I4850" s="17">
        <v>1</v>
      </c>
      <c r="J4850" s="3">
        <v>0.55988945995236095</v>
      </c>
      <c r="K4850" s="4">
        <v>0.99589017621239895</v>
      </c>
      <c r="L4850" s="7">
        <v>3</v>
      </c>
      <c r="M4850" s="1">
        <v>128</v>
      </c>
      <c r="N4850" s="1">
        <v>16384</v>
      </c>
      <c r="O4850" s="1">
        <v>128</v>
      </c>
      <c r="P4850" s="17">
        <v>1</v>
      </c>
      <c r="Q4850" s="3">
        <v>0.568342929373301</v>
      </c>
      <c r="R4850" s="4">
        <v>0.99612535758481602</v>
      </c>
      <c r="S4850" s="7">
        <f t="shared" si="225"/>
        <v>8.4499999999999992E-3</v>
      </c>
      <c r="T4850" s="17">
        <f t="shared" si="226"/>
        <v>2.4000000000000001E-4</v>
      </c>
      <c r="U4850" s="54" t="b">
        <v>0</v>
      </c>
      <c r="V4850" s="55" t="b">
        <v>0</v>
      </c>
      <c r="W4850" s="10">
        <v>14580076</v>
      </c>
      <c r="Y4850" s="51"/>
    </row>
    <row r="4851" spans="1:25" x14ac:dyDescent="0.2">
      <c r="A4851" s="29" t="s">
        <v>30</v>
      </c>
      <c r="B4851" s="34" t="s">
        <v>2182</v>
      </c>
      <c r="C4851" s="31" t="s">
        <v>4094</v>
      </c>
      <c r="D4851" s="16">
        <v>0.5</v>
      </c>
      <c r="E4851" s="8">
        <v>256</v>
      </c>
      <c r="F4851" s="16">
        <v>24</v>
      </c>
      <c r="G4851" s="8">
        <f t="shared" si="227"/>
        <v>0.90625</v>
      </c>
      <c r="H4851" s="7">
        <v>0.65818623172339796</v>
      </c>
      <c r="I4851" s="17">
        <v>0.96911586032755703</v>
      </c>
      <c r="J4851" s="3">
        <v>0.64526806693673699</v>
      </c>
      <c r="K4851" s="4">
        <v>0.97434019648193904</v>
      </c>
      <c r="L4851" s="7">
        <v>2</v>
      </c>
      <c r="M4851" s="1">
        <v>64</v>
      </c>
      <c r="N4851" s="1">
        <v>4096</v>
      </c>
      <c r="O4851" s="1">
        <v>128</v>
      </c>
      <c r="P4851" s="17">
        <v>1</v>
      </c>
      <c r="Q4851" s="3">
        <v>0.65462863693211304</v>
      </c>
      <c r="R4851" s="4">
        <v>0.97092775976360901</v>
      </c>
      <c r="S4851" s="7">
        <f t="shared" si="225"/>
        <v>9.3600000000000003E-3</v>
      </c>
      <c r="T4851" s="17">
        <f t="shared" si="226"/>
        <v>3.4099999999999998E-3</v>
      </c>
      <c r="U4851" s="54" t="b">
        <v>0</v>
      </c>
      <c r="V4851" s="55" t="b">
        <v>0</v>
      </c>
      <c r="W4851" s="10">
        <v>3701092</v>
      </c>
      <c r="Y4851" s="51"/>
    </row>
    <row r="4852" spans="1:25" x14ac:dyDescent="0.2">
      <c r="A4852" s="29" t="s">
        <v>44</v>
      </c>
      <c r="B4852" s="34" t="s">
        <v>2213</v>
      </c>
      <c r="C4852" s="31" t="s">
        <v>4125</v>
      </c>
      <c r="D4852" s="16">
        <v>0</v>
      </c>
      <c r="E4852" s="8">
        <v>256</v>
      </c>
      <c r="F4852" s="16">
        <v>52</v>
      </c>
      <c r="G4852" s="8">
        <f t="shared" si="227"/>
        <v>0.796875</v>
      </c>
      <c r="H4852" s="7">
        <v>0.785144507885015</v>
      </c>
      <c r="I4852" s="17">
        <v>0.999999999999998</v>
      </c>
      <c r="J4852" s="3">
        <v>0.73280340442945202</v>
      </c>
      <c r="K4852" s="4">
        <v>0.99971120222463505</v>
      </c>
      <c r="L4852" s="7">
        <v>1</v>
      </c>
      <c r="M4852" s="1">
        <v>64</v>
      </c>
      <c r="N4852" s="1">
        <v>8192</v>
      </c>
      <c r="O4852" s="1">
        <v>128</v>
      </c>
      <c r="P4852" s="17">
        <v>1</v>
      </c>
      <c r="Q4852" s="3">
        <v>0.74879411818323405</v>
      </c>
      <c r="R4852" s="4">
        <v>1.0005638235383101</v>
      </c>
      <c r="S4852" s="7">
        <f t="shared" si="225"/>
        <v>1.5990000000000001E-2</v>
      </c>
      <c r="T4852" s="17">
        <f t="shared" si="226"/>
        <v>-2.7999999999999998E-4</v>
      </c>
      <c r="U4852" s="54" t="b">
        <v>0</v>
      </c>
      <c r="V4852" s="55" t="b">
        <v>0</v>
      </c>
      <c r="W4852" s="10">
        <v>5351693</v>
      </c>
      <c r="Y4852" s="51"/>
    </row>
    <row r="4853" spans="1:25" x14ac:dyDescent="0.2">
      <c r="A4853" s="29" t="s">
        <v>9</v>
      </c>
      <c r="B4853" s="34" t="s">
        <v>1913</v>
      </c>
      <c r="C4853" s="31" t="s">
        <v>3825</v>
      </c>
      <c r="D4853" s="16">
        <v>1</v>
      </c>
      <c r="E4853" s="8">
        <v>1024</v>
      </c>
      <c r="F4853" s="16">
        <v>712</v>
      </c>
      <c r="G4853" s="8">
        <f t="shared" si="227"/>
        <v>0.3046875</v>
      </c>
      <c r="H4853" s="7">
        <v>0.85275137134390699</v>
      </c>
      <c r="I4853" s="17">
        <v>0.999999999999998</v>
      </c>
      <c r="J4853" s="3">
        <v>0.56436600721864805</v>
      </c>
      <c r="K4853" s="4">
        <v>0.99435257795266596</v>
      </c>
      <c r="L4853" s="7">
        <v>3</v>
      </c>
      <c r="M4853" s="1">
        <v>64</v>
      </c>
      <c r="N4853" s="1">
        <v>8192</v>
      </c>
      <c r="O4853" s="1">
        <v>128</v>
      </c>
      <c r="P4853" s="17">
        <v>1</v>
      </c>
      <c r="Q4853" s="3">
        <v>0.57315035205230003</v>
      </c>
      <c r="R4853" s="4">
        <v>0.99468912939458698</v>
      </c>
      <c r="S4853" s="7">
        <f t="shared" si="225"/>
        <v>8.7799999999999996E-3</v>
      </c>
      <c r="T4853" s="17">
        <f t="shared" si="226"/>
        <v>3.4000000000000002E-4</v>
      </c>
      <c r="U4853" s="54" t="b">
        <v>0</v>
      </c>
      <c r="V4853" s="55" t="b">
        <v>0</v>
      </c>
      <c r="W4853" s="10">
        <v>13746202</v>
      </c>
      <c r="Y4853" s="51"/>
    </row>
    <row r="4854" spans="1:25" x14ac:dyDescent="0.2">
      <c r="A4854" s="29" t="s">
        <v>38</v>
      </c>
      <c r="B4854" s="34" t="s">
        <v>1173</v>
      </c>
      <c r="C4854" s="31" t="s">
        <v>3085</v>
      </c>
      <c r="D4854" s="16">
        <v>0</v>
      </c>
      <c r="E4854" s="8">
        <v>512</v>
      </c>
      <c r="F4854" s="16">
        <v>363</v>
      </c>
      <c r="G4854" s="8">
        <f t="shared" si="227"/>
        <v>0.291015625</v>
      </c>
      <c r="H4854" s="7">
        <v>0.79621607625812296</v>
      </c>
      <c r="I4854" s="17">
        <v>0.99922989774351001</v>
      </c>
      <c r="J4854" s="3">
        <v>0.43927865218113099</v>
      </c>
      <c r="K4854" s="4">
        <v>0.99985633628207404</v>
      </c>
      <c r="L4854" s="7">
        <v>2</v>
      </c>
      <c r="M4854" s="1">
        <v>64</v>
      </c>
      <c r="N4854" s="1">
        <v>32768</v>
      </c>
      <c r="O4854" s="1">
        <v>128</v>
      </c>
      <c r="P4854" s="17">
        <v>1</v>
      </c>
      <c r="Q4854" s="3">
        <v>0.48972496167974899</v>
      </c>
      <c r="R4854" s="4">
        <v>0.999930046994986</v>
      </c>
      <c r="S4854" s="7">
        <f t="shared" si="225"/>
        <v>5.0450000000000002E-2</v>
      </c>
      <c r="T4854" s="17">
        <f t="shared" si="226"/>
        <v>-6.9999999999999994E-5</v>
      </c>
      <c r="U4854" s="54" t="b">
        <v>0</v>
      </c>
      <c r="V4854" s="55" t="b">
        <v>0</v>
      </c>
      <c r="W4854" s="10">
        <v>147753564</v>
      </c>
      <c r="Y4854" s="51"/>
    </row>
    <row r="4855" spans="1:25" x14ac:dyDescent="0.2">
      <c r="A4855" s="29" t="s">
        <v>1</v>
      </c>
      <c r="B4855" s="34" t="s">
        <v>2338</v>
      </c>
      <c r="C4855" s="31" t="s">
        <v>4250</v>
      </c>
      <c r="D4855" s="16">
        <v>0.5</v>
      </c>
      <c r="E4855" s="8">
        <v>256</v>
      </c>
      <c r="F4855" s="16">
        <v>73</v>
      </c>
      <c r="G4855" s="8">
        <f t="shared" si="227"/>
        <v>0.71484375</v>
      </c>
      <c r="H4855" s="7">
        <v>0.95635415823051095</v>
      </c>
      <c r="I4855" s="17">
        <v>0.98576644012647896</v>
      </c>
      <c r="J4855" s="3">
        <v>0.87573060312082096</v>
      </c>
      <c r="K4855" s="4">
        <v>0.98129373521915797</v>
      </c>
      <c r="L4855" s="7">
        <v>1</v>
      </c>
      <c r="M4855" s="1">
        <v>256</v>
      </c>
      <c r="N4855" s="1">
        <v>4096</v>
      </c>
      <c r="O4855" s="1">
        <v>128</v>
      </c>
      <c r="P4855" s="17">
        <v>1</v>
      </c>
      <c r="Q4855" s="3">
        <v>0.91710879774514997</v>
      </c>
      <c r="R4855" s="4">
        <v>0.98343994292924197</v>
      </c>
      <c r="S4855" s="7">
        <f t="shared" si="225"/>
        <v>4.138E-2</v>
      </c>
      <c r="T4855" s="17">
        <f t="shared" si="226"/>
        <v>2.15E-3</v>
      </c>
      <c r="U4855" s="54" t="b">
        <v>0</v>
      </c>
      <c r="V4855" s="55" t="b">
        <v>0</v>
      </c>
      <c r="W4855" s="10">
        <v>4590032</v>
      </c>
      <c r="Y4855" s="51"/>
    </row>
    <row r="4856" spans="1:25" x14ac:dyDescent="0.2">
      <c r="A4856" s="29" t="s">
        <v>36</v>
      </c>
      <c r="B4856" s="34" t="s">
        <v>2114</v>
      </c>
      <c r="C4856" s="31" t="s">
        <v>4026</v>
      </c>
      <c r="D4856" s="16">
        <v>0.5</v>
      </c>
      <c r="E4856" s="8">
        <v>256</v>
      </c>
      <c r="F4856" s="16">
        <v>176</v>
      </c>
      <c r="G4856" s="8">
        <f t="shared" si="227"/>
        <v>0.3125</v>
      </c>
      <c r="H4856" s="7">
        <v>0.95542650843704702</v>
      </c>
      <c r="I4856" s="17">
        <v>0.85409763807377903</v>
      </c>
      <c r="J4856" s="3">
        <v>0.414088835843053</v>
      </c>
      <c r="K4856" s="4">
        <v>0.93731977561898605</v>
      </c>
      <c r="L4856" s="7">
        <v>1</v>
      </c>
      <c r="M4856" s="1">
        <v>64</v>
      </c>
      <c r="N4856" s="1">
        <v>16384</v>
      </c>
      <c r="O4856" s="1">
        <v>128</v>
      </c>
      <c r="P4856" s="17">
        <v>1</v>
      </c>
      <c r="Q4856" s="3">
        <v>0.521268161527083</v>
      </c>
      <c r="R4856" s="4">
        <v>0.90931201297303399</v>
      </c>
      <c r="S4856" s="7">
        <f t="shared" si="225"/>
        <v>0.10718</v>
      </c>
      <c r="T4856" s="17">
        <f t="shared" si="226"/>
        <v>2.801E-2</v>
      </c>
      <c r="U4856" s="54" t="b">
        <v>0</v>
      </c>
      <c r="V4856" s="55" t="b">
        <v>1</v>
      </c>
      <c r="W4856" s="10">
        <v>8865639</v>
      </c>
      <c r="Y4856" s="51"/>
    </row>
    <row r="4857" spans="1:25" x14ac:dyDescent="0.2">
      <c r="A4857" s="29" t="s">
        <v>50</v>
      </c>
      <c r="B4857" s="34" t="s">
        <v>1270</v>
      </c>
      <c r="C4857" s="31" t="s">
        <v>3182</v>
      </c>
      <c r="D4857" s="16">
        <v>1</v>
      </c>
      <c r="E4857" s="8">
        <v>2048</v>
      </c>
      <c r="F4857" s="16">
        <v>177</v>
      </c>
      <c r="G4857" s="8">
        <f t="shared" si="227"/>
        <v>0.91357421875</v>
      </c>
      <c r="H4857" s="7">
        <v>0.48442378742452802</v>
      </c>
      <c r="I4857" s="17">
        <v>0.99999999999988398</v>
      </c>
      <c r="J4857" s="3">
        <v>0.48894241074111799</v>
      </c>
      <c r="K4857" s="4">
        <v>0.99508485342657105</v>
      </c>
      <c r="L4857" s="7">
        <v>2</v>
      </c>
      <c r="M4857" s="1">
        <v>64</v>
      </c>
      <c r="N4857" s="1">
        <v>32768</v>
      </c>
      <c r="O4857" s="1">
        <v>128</v>
      </c>
      <c r="P4857" s="17">
        <v>1</v>
      </c>
      <c r="Q4857" s="3">
        <v>0.54156300551202996</v>
      </c>
      <c r="R4857" s="4">
        <v>0.99481295275665405</v>
      </c>
      <c r="S4857" s="7">
        <f t="shared" si="225"/>
        <v>-5.262E-2</v>
      </c>
      <c r="T4857" s="17">
        <f t="shared" si="226"/>
        <v>-2.7E-4</v>
      </c>
      <c r="U4857" s="54" t="b">
        <v>0</v>
      </c>
      <c r="V4857" s="55" t="b">
        <v>0</v>
      </c>
      <c r="W4857" s="10">
        <v>5414295</v>
      </c>
      <c r="Y4857" s="51"/>
    </row>
    <row r="4858" spans="1:25" x14ac:dyDescent="0.2">
      <c r="A4858" s="29" t="s">
        <v>28</v>
      </c>
      <c r="B4858" s="34" t="s">
        <v>4788</v>
      </c>
      <c r="C4858" s="31" t="s">
        <v>4957</v>
      </c>
      <c r="D4858" s="16">
        <v>1</v>
      </c>
      <c r="E4858" s="8">
        <v>4096</v>
      </c>
      <c r="F4858" s="16">
        <v>96</v>
      </c>
      <c r="G4858" s="8">
        <f t="shared" si="227"/>
        <v>0.9765625</v>
      </c>
      <c r="H4858" s="7">
        <v>0.26425941248040602</v>
      </c>
      <c r="I4858" s="17">
        <v>1.0012423123358101</v>
      </c>
      <c r="J4858" s="3">
        <v>0.28996480625205701</v>
      </c>
      <c r="K4858" s="4">
        <v>0.99088215229604604</v>
      </c>
      <c r="L4858" s="7">
        <v>2</v>
      </c>
      <c r="M4858" s="1">
        <v>64</v>
      </c>
      <c r="N4858" s="1">
        <v>32768</v>
      </c>
      <c r="O4858" s="1">
        <v>128</v>
      </c>
      <c r="P4858" s="17">
        <v>1</v>
      </c>
      <c r="Q4858" s="3">
        <v>0.32541271274512101</v>
      </c>
      <c r="R4858" s="4">
        <v>0.99367462653068495</v>
      </c>
      <c r="S4858" s="7">
        <f t="shared" si="225"/>
        <v>-3.5450000000000002E-2</v>
      </c>
      <c r="T4858" s="17">
        <f t="shared" si="226"/>
        <v>2.7899999999999999E-3</v>
      </c>
      <c r="U4858" s="54" t="b">
        <v>0</v>
      </c>
      <c r="V4858" s="55" t="b">
        <v>0</v>
      </c>
      <c r="W4858" s="10">
        <v>3697510</v>
      </c>
      <c r="Y4858" s="51"/>
    </row>
    <row r="4859" spans="1:25" x14ac:dyDescent="0.2">
      <c r="A4859" s="29" t="s">
        <v>36</v>
      </c>
      <c r="B4859" s="34" t="s">
        <v>2639</v>
      </c>
      <c r="C4859" s="31" t="s">
        <v>4551</v>
      </c>
      <c r="D4859" s="16">
        <v>1</v>
      </c>
      <c r="E4859" s="8">
        <v>512</v>
      </c>
      <c r="F4859" s="16">
        <v>323</v>
      </c>
      <c r="G4859" s="8">
        <f t="shared" si="227"/>
        <v>0.369140625</v>
      </c>
      <c r="H4859" s="7">
        <v>0.87036771714579197</v>
      </c>
      <c r="I4859" s="17">
        <v>0.92648783705868198</v>
      </c>
      <c r="J4859" s="3">
        <v>0.39463809676853101</v>
      </c>
      <c r="K4859" s="4">
        <v>0.97707804754296501</v>
      </c>
      <c r="L4859" s="7">
        <v>3</v>
      </c>
      <c r="M4859" s="1">
        <v>64</v>
      </c>
      <c r="N4859" s="1">
        <v>65536</v>
      </c>
      <c r="O4859" s="1">
        <v>128</v>
      </c>
      <c r="P4859" s="17">
        <v>1</v>
      </c>
      <c r="Q4859" s="3">
        <v>0.41047160937707899</v>
      </c>
      <c r="R4859" s="4">
        <v>0.97761673290602502</v>
      </c>
      <c r="S4859" s="7">
        <f t="shared" si="225"/>
        <v>1.583E-2</v>
      </c>
      <c r="T4859" s="17">
        <f t="shared" si="226"/>
        <v>-5.4000000000000001E-4</v>
      </c>
      <c r="U4859" s="54" t="b">
        <v>0</v>
      </c>
      <c r="V4859" s="55" t="b">
        <v>0</v>
      </c>
      <c r="W4859" s="10">
        <v>7846929</v>
      </c>
      <c r="Y4859" s="51"/>
    </row>
    <row r="4860" spans="1:25" x14ac:dyDescent="0.2">
      <c r="A4860" s="29" t="s">
        <v>28</v>
      </c>
      <c r="B4860" s="34" t="s">
        <v>2138</v>
      </c>
      <c r="C4860" s="31" t="s">
        <v>4050</v>
      </c>
      <c r="D4860" s="16">
        <v>0.5</v>
      </c>
      <c r="E4860" s="8">
        <v>1024</v>
      </c>
      <c r="F4860" s="16">
        <v>49</v>
      </c>
      <c r="G4860" s="8">
        <f t="shared" si="227"/>
        <v>0.9521484375</v>
      </c>
      <c r="H4860" s="7">
        <v>0.40439598953242401</v>
      </c>
      <c r="I4860" s="17">
        <v>1.0000507605885101</v>
      </c>
      <c r="J4860" s="3">
        <v>0.40354205173833002</v>
      </c>
      <c r="K4860" s="4">
        <v>0.99946475536495105</v>
      </c>
      <c r="L4860" s="7">
        <v>1</v>
      </c>
      <c r="M4860" s="1">
        <v>256</v>
      </c>
      <c r="N4860" s="1">
        <v>16384</v>
      </c>
      <c r="O4860" s="1">
        <v>128</v>
      </c>
      <c r="P4860" s="17">
        <v>1</v>
      </c>
      <c r="Q4860" s="3">
        <v>0.49571695096687701</v>
      </c>
      <c r="R4860" s="4">
        <v>1.0000043333033499</v>
      </c>
      <c r="S4860" s="7">
        <f t="shared" si="225"/>
        <v>-9.0469999999999995E-2</v>
      </c>
      <c r="T4860" s="17">
        <f t="shared" si="226"/>
        <v>5.4000000000000001E-4</v>
      </c>
      <c r="U4860" s="54" t="b">
        <v>0</v>
      </c>
      <c r="V4860" s="55" t="b">
        <v>0</v>
      </c>
      <c r="W4860" s="10">
        <v>4114968</v>
      </c>
      <c r="Y4860" s="51"/>
    </row>
    <row r="4861" spans="1:25" x14ac:dyDescent="0.2">
      <c r="A4861" s="29" t="s">
        <v>44</v>
      </c>
      <c r="B4861" s="34" t="s">
        <v>4910</v>
      </c>
      <c r="C4861" s="31" t="s">
        <v>5079</v>
      </c>
      <c r="D4861" s="16">
        <v>1</v>
      </c>
      <c r="E4861" s="8">
        <v>2048</v>
      </c>
      <c r="F4861" s="16">
        <v>222</v>
      </c>
      <c r="G4861" s="8">
        <f t="shared" si="227"/>
        <v>0.8916015625</v>
      </c>
      <c r="H4861" s="7">
        <v>0.44462748088763199</v>
      </c>
      <c r="I4861" s="17">
        <v>1</v>
      </c>
      <c r="J4861" s="3">
        <v>0.46989837534255202</v>
      </c>
      <c r="K4861" s="4">
        <v>0.96357628739126699</v>
      </c>
      <c r="L4861" s="7">
        <v>3</v>
      </c>
      <c r="M4861" s="1">
        <v>256</v>
      </c>
      <c r="N4861" s="1">
        <v>65536</v>
      </c>
      <c r="O4861" s="1">
        <v>128</v>
      </c>
      <c r="P4861" s="17">
        <v>1</v>
      </c>
      <c r="Q4861" s="3">
        <v>0.47580029288652498</v>
      </c>
      <c r="R4861" s="4">
        <v>0.96414047365063804</v>
      </c>
      <c r="S4861" s="7">
        <f t="shared" si="225"/>
        <v>-5.8999999999999999E-3</v>
      </c>
      <c r="T4861" s="17">
        <f t="shared" si="226"/>
        <v>5.5999999999999995E-4</v>
      </c>
      <c r="U4861" s="54" t="b">
        <v>0</v>
      </c>
      <c r="V4861" s="55" t="b">
        <v>0</v>
      </c>
      <c r="W4861" s="10">
        <v>10743593</v>
      </c>
      <c r="Y4861" s="51"/>
    </row>
    <row r="4862" spans="1:25" x14ac:dyDescent="0.2">
      <c r="A4862" s="29" t="s">
        <v>36</v>
      </c>
      <c r="B4862" s="34" t="s">
        <v>1887</v>
      </c>
      <c r="C4862" s="31" t="s">
        <v>3799</v>
      </c>
      <c r="D4862" s="16">
        <v>0.5</v>
      </c>
      <c r="E4862" s="8">
        <v>1024</v>
      </c>
      <c r="F4862" s="16">
        <v>598</v>
      </c>
      <c r="G4862" s="8">
        <f t="shared" si="227"/>
        <v>0.416015625</v>
      </c>
      <c r="H4862" s="7">
        <v>0.81445769517775901</v>
      </c>
      <c r="I4862" s="17">
        <v>1</v>
      </c>
      <c r="J4862" s="3">
        <v>0.37803233041446299</v>
      </c>
      <c r="K4862" s="4">
        <v>0.99852713985958597</v>
      </c>
      <c r="L4862" s="7">
        <v>1</v>
      </c>
      <c r="M4862" s="1">
        <v>128</v>
      </c>
      <c r="N4862" s="1">
        <v>8192</v>
      </c>
      <c r="O4862" s="1">
        <v>128</v>
      </c>
      <c r="P4862" s="17">
        <v>1</v>
      </c>
      <c r="Q4862" s="3">
        <v>0.431003364432481</v>
      </c>
      <c r="R4862" s="4">
        <v>0.99223221400233297</v>
      </c>
      <c r="S4862" s="7">
        <f t="shared" si="225"/>
        <v>5.2970000000000003E-2</v>
      </c>
      <c r="T4862" s="17">
        <f t="shared" si="226"/>
        <v>-6.2899999999999996E-3</v>
      </c>
      <c r="U4862" s="54" t="b">
        <v>0</v>
      </c>
      <c r="V4862" s="55" t="b">
        <v>0</v>
      </c>
      <c r="W4862" s="10">
        <v>22208249</v>
      </c>
      <c r="Y4862" s="51"/>
    </row>
    <row r="4863" spans="1:25" x14ac:dyDescent="0.2">
      <c r="A4863" s="29" t="s">
        <v>16</v>
      </c>
      <c r="B4863" s="34" t="s">
        <v>1917</v>
      </c>
      <c r="C4863" s="31" t="s">
        <v>3829</v>
      </c>
      <c r="D4863" s="16">
        <v>0</v>
      </c>
      <c r="E4863" s="8">
        <v>2048</v>
      </c>
      <c r="F4863" s="16">
        <v>505</v>
      </c>
      <c r="G4863" s="8">
        <f t="shared" si="227"/>
        <v>0.75341796875</v>
      </c>
      <c r="H4863" s="7">
        <v>0.40703345165062998</v>
      </c>
      <c r="I4863" s="17">
        <v>0.999999999999996</v>
      </c>
      <c r="J4863" s="3">
        <v>0.37084309918661001</v>
      </c>
      <c r="K4863" s="4">
        <v>0.999593925045695</v>
      </c>
      <c r="L4863" s="7">
        <v>3</v>
      </c>
      <c r="M4863" s="1">
        <v>128</v>
      </c>
      <c r="N4863" s="1">
        <v>16384</v>
      </c>
      <c r="O4863" s="1">
        <v>128</v>
      </c>
      <c r="P4863" s="17">
        <v>1</v>
      </c>
      <c r="Q4863" s="3">
        <v>0.37871179065335098</v>
      </c>
      <c r="R4863" s="4">
        <v>1.00000070614758</v>
      </c>
      <c r="S4863" s="7">
        <f t="shared" si="225"/>
        <v>7.8700000000000003E-3</v>
      </c>
      <c r="T4863" s="17">
        <f t="shared" si="226"/>
        <v>4.0999999999999999E-4</v>
      </c>
      <c r="U4863" s="54" t="b">
        <v>0</v>
      </c>
      <c r="V4863" s="55" t="b">
        <v>1</v>
      </c>
      <c r="W4863" s="10">
        <v>11372354</v>
      </c>
      <c r="Y4863" s="51"/>
    </row>
    <row r="4864" spans="1:25" x14ac:dyDescent="0.2">
      <c r="A4864" s="29" t="s">
        <v>13</v>
      </c>
      <c r="B4864" s="34" t="s">
        <v>1412</v>
      </c>
      <c r="C4864" s="31" t="s">
        <v>3324</v>
      </c>
      <c r="D4864" s="16">
        <v>1</v>
      </c>
      <c r="E4864" s="8">
        <v>512</v>
      </c>
      <c r="F4864" s="16">
        <v>416</v>
      </c>
      <c r="G4864" s="8">
        <f t="shared" si="227"/>
        <v>0.1875</v>
      </c>
      <c r="H4864" s="7">
        <v>0.93703511926477401</v>
      </c>
      <c r="I4864" s="17">
        <v>0.98171767651741304</v>
      </c>
      <c r="J4864" s="3">
        <v>0.53946446582481999</v>
      </c>
      <c r="K4864" s="4">
        <v>0.99423701735261505</v>
      </c>
      <c r="L4864" s="7">
        <v>1</v>
      </c>
      <c r="M4864" s="1">
        <v>32</v>
      </c>
      <c r="N4864" s="1">
        <v>4096</v>
      </c>
      <c r="O4864" s="1">
        <v>128</v>
      </c>
      <c r="P4864" s="17">
        <v>1</v>
      </c>
      <c r="Q4864" s="3">
        <v>0.63299582739760996</v>
      </c>
      <c r="R4864" s="4">
        <v>0.98720151063119599</v>
      </c>
      <c r="S4864" s="7">
        <f t="shared" si="225"/>
        <v>9.3530000000000002E-2</v>
      </c>
      <c r="T4864" s="17">
        <f t="shared" si="226"/>
        <v>7.0400000000000003E-3</v>
      </c>
      <c r="U4864" s="54" t="b">
        <v>0</v>
      </c>
      <c r="V4864" s="55" t="b">
        <v>1</v>
      </c>
      <c r="W4864" s="10">
        <v>15345865</v>
      </c>
      <c r="Y4864" s="51"/>
    </row>
    <row r="4865" spans="1:25" x14ac:dyDescent="0.2">
      <c r="A4865" s="29" t="s">
        <v>0</v>
      </c>
      <c r="B4865" s="34" t="s">
        <v>2479</v>
      </c>
      <c r="C4865" s="31" t="s">
        <v>4391</v>
      </c>
      <c r="D4865" s="16">
        <v>0.5</v>
      </c>
      <c r="E4865" s="8">
        <v>256</v>
      </c>
      <c r="F4865" s="16">
        <v>177</v>
      </c>
      <c r="G4865" s="8">
        <f t="shared" si="227"/>
        <v>0.30859375</v>
      </c>
      <c r="H4865" s="7">
        <v>0.963731582727965</v>
      </c>
      <c r="I4865" s="17">
        <v>0.99999999999999201</v>
      </c>
      <c r="J4865" s="3">
        <v>0.49939864290922198</v>
      </c>
      <c r="K4865" s="4">
        <v>0.99889603962598505</v>
      </c>
      <c r="L4865" s="7">
        <v>1</v>
      </c>
      <c r="M4865" s="1">
        <v>64</v>
      </c>
      <c r="N4865" s="1">
        <v>32768</v>
      </c>
      <c r="O4865" s="1">
        <v>128</v>
      </c>
      <c r="P4865" s="17">
        <v>1</v>
      </c>
      <c r="Q4865" s="3">
        <v>0.58719911512131895</v>
      </c>
      <c r="R4865" s="4">
        <v>0.99993000236835805</v>
      </c>
      <c r="S4865" s="7">
        <f t="shared" si="225"/>
        <v>8.7800000000000003E-2</v>
      </c>
      <c r="T4865" s="17">
        <f t="shared" si="226"/>
        <v>1.0300000000000001E-3</v>
      </c>
      <c r="U4865" s="54" t="b">
        <v>0</v>
      </c>
      <c r="V4865" s="55" t="b">
        <v>0</v>
      </c>
      <c r="W4865" s="10">
        <v>17252322</v>
      </c>
      <c r="Y4865" s="51"/>
    </row>
    <row r="4866" spans="1:25" x14ac:dyDescent="0.2">
      <c r="A4866" s="29" t="s">
        <v>1</v>
      </c>
      <c r="B4866" s="34" t="s">
        <v>2338</v>
      </c>
      <c r="C4866" s="31" t="s">
        <v>4250</v>
      </c>
      <c r="D4866" s="16">
        <v>0.5</v>
      </c>
      <c r="E4866" s="8">
        <v>256</v>
      </c>
      <c r="F4866" s="16">
        <v>73</v>
      </c>
      <c r="G4866" s="8">
        <f t="shared" si="227"/>
        <v>0.71484375</v>
      </c>
      <c r="H4866" s="7">
        <v>0.95635415823050896</v>
      </c>
      <c r="I4866" s="17">
        <v>0.98576644012648396</v>
      </c>
      <c r="J4866" s="3">
        <v>0.87574648166012703</v>
      </c>
      <c r="K4866" s="4">
        <v>0.98127821608547094</v>
      </c>
      <c r="L4866" s="7">
        <v>2</v>
      </c>
      <c r="M4866" s="1">
        <v>64</v>
      </c>
      <c r="N4866" s="1">
        <v>16384</v>
      </c>
      <c r="O4866" s="1">
        <v>128</v>
      </c>
      <c r="P4866" s="17">
        <v>1</v>
      </c>
      <c r="Q4866" s="3">
        <v>0.91618304750475799</v>
      </c>
      <c r="R4866" s="4">
        <v>0.98322999489078</v>
      </c>
      <c r="S4866" s="7">
        <f t="shared" si="225"/>
        <v>4.0439999999999997E-2</v>
      </c>
      <c r="T4866" s="17">
        <f t="shared" si="226"/>
        <v>1.9499999999999999E-3</v>
      </c>
      <c r="U4866" s="54" t="b">
        <v>0</v>
      </c>
      <c r="V4866" s="55" t="b">
        <v>0</v>
      </c>
      <c r="W4866" s="10">
        <v>4760237</v>
      </c>
      <c r="Y4866" s="51"/>
    </row>
    <row r="4867" spans="1:25" x14ac:dyDescent="0.2">
      <c r="A4867" s="29" t="s">
        <v>58</v>
      </c>
      <c r="B4867" s="34" t="s">
        <v>1861</v>
      </c>
      <c r="C4867" s="31" t="s">
        <v>3773</v>
      </c>
      <c r="D4867" s="16">
        <v>0.5</v>
      </c>
      <c r="E4867" s="8">
        <v>4096</v>
      </c>
      <c r="F4867" s="16">
        <v>301</v>
      </c>
      <c r="G4867" s="8">
        <f t="shared" si="227"/>
        <v>0.926513671875</v>
      </c>
      <c r="H4867" s="7">
        <v>0.53839948431144402</v>
      </c>
      <c r="I4867" s="17">
        <v>1</v>
      </c>
      <c r="J4867" s="3">
        <v>0.53086274461837502</v>
      </c>
      <c r="K4867" s="4">
        <v>0.99991259047411196</v>
      </c>
      <c r="L4867" s="7">
        <v>2</v>
      </c>
      <c r="M4867" s="1">
        <v>64</v>
      </c>
      <c r="N4867" s="1">
        <v>32768</v>
      </c>
      <c r="O4867" s="1">
        <v>128</v>
      </c>
      <c r="P4867" s="17">
        <v>1</v>
      </c>
      <c r="Q4867" s="3">
        <v>0.54179878903130196</v>
      </c>
      <c r="R4867" s="4">
        <v>0.99950877048633002</v>
      </c>
      <c r="S4867" s="7">
        <f t="shared" ref="S4867:S4930" si="228">ROUND(ABS(H4867-J4867)-ABS(H4867-Q4867), $AA$3)</f>
        <v>4.1399999999999996E-3</v>
      </c>
      <c r="T4867" s="17">
        <f t="shared" ref="T4867:T4930" si="229">ROUND(ABS(I4867-K4867)-ABS(I4867-R4867), $AA$3)</f>
        <v>-4.0000000000000002E-4</v>
      </c>
      <c r="U4867" s="54" t="b">
        <v>0</v>
      </c>
      <c r="V4867" s="55" t="b">
        <v>0</v>
      </c>
      <c r="W4867" s="10">
        <v>5230149</v>
      </c>
      <c r="Y4867" s="51"/>
    </row>
    <row r="4868" spans="1:25" x14ac:dyDescent="0.2">
      <c r="A4868" s="29" t="s">
        <v>50</v>
      </c>
      <c r="B4868" s="34" t="s">
        <v>2813</v>
      </c>
      <c r="C4868" s="31" t="s">
        <v>4725</v>
      </c>
      <c r="D4868" s="16">
        <v>0</v>
      </c>
      <c r="E4868" s="8">
        <v>256</v>
      </c>
      <c r="F4868" s="16">
        <v>57</v>
      </c>
      <c r="G4868" s="8">
        <f t="shared" ref="G4868:G4931" si="230">1 - F4868/E4868</f>
        <v>0.77734375</v>
      </c>
      <c r="H4868" s="7">
        <v>0.999999999999995</v>
      </c>
      <c r="I4868" s="17">
        <v>1.00000000000001</v>
      </c>
      <c r="J4868" s="3">
        <v>0.92789569468994004</v>
      </c>
      <c r="K4868" s="4">
        <v>0.99999672228522696</v>
      </c>
      <c r="L4868" s="7">
        <v>3</v>
      </c>
      <c r="M4868" s="1">
        <v>32</v>
      </c>
      <c r="N4868" s="1">
        <v>2048</v>
      </c>
      <c r="O4868" s="1">
        <v>128</v>
      </c>
      <c r="P4868" s="17">
        <v>1</v>
      </c>
      <c r="Q4868" s="3">
        <v>0.94120759341415405</v>
      </c>
      <c r="R4868" s="4">
        <v>0.99999731337258202</v>
      </c>
      <c r="S4868" s="7">
        <f t="shared" si="228"/>
        <v>1.3310000000000001E-2</v>
      </c>
      <c r="T4868" s="17">
        <f t="shared" si="229"/>
        <v>0</v>
      </c>
      <c r="U4868" s="54" t="b">
        <v>0</v>
      </c>
      <c r="V4868" s="55" t="b">
        <v>0</v>
      </c>
      <c r="W4868" s="10">
        <v>4021352</v>
      </c>
      <c r="Y4868" s="51"/>
    </row>
    <row r="4869" spans="1:25" x14ac:dyDescent="0.2">
      <c r="A4869" s="29" t="s">
        <v>47</v>
      </c>
      <c r="B4869" s="34" t="s">
        <v>1700</v>
      </c>
      <c r="C4869" s="31" t="s">
        <v>3612</v>
      </c>
      <c r="D4869" s="16">
        <v>1</v>
      </c>
      <c r="E4869" s="8">
        <v>512</v>
      </c>
      <c r="F4869" s="16">
        <v>319</v>
      </c>
      <c r="G4869" s="8">
        <f t="shared" si="230"/>
        <v>0.376953125</v>
      </c>
      <c r="H4869" s="7">
        <v>0.89753199982225595</v>
      </c>
      <c r="I4869" s="17">
        <v>1</v>
      </c>
      <c r="J4869" s="3">
        <v>0.67383486269028403</v>
      </c>
      <c r="K4869" s="4">
        <v>0.99944697045534103</v>
      </c>
      <c r="L4869" s="7">
        <v>3</v>
      </c>
      <c r="M4869" s="1">
        <v>32</v>
      </c>
      <c r="N4869" s="1">
        <v>16384</v>
      </c>
      <c r="O4869" s="1">
        <v>128</v>
      </c>
      <c r="P4869" s="17">
        <v>1</v>
      </c>
      <c r="Q4869" s="3">
        <v>0.68569389279841397</v>
      </c>
      <c r="R4869" s="4">
        <v>0.99900425785163405</v>
      </c>
      <c r="S4869" s="7">
        <f t="shared" si="228"/>
        <v>1.1860000000000001E-2</v>
      </c>
      <c r="T4869" s="17">
        <f t="shared" si="229"/>
        <v>-4.4000000000000002E-4</v>
      </c>
      <c r="U4869" s="54" t="b">
        <v>0</v>
      </c>
      <c r="V4869" s="55" t="b">
        <v>0</v>
      </c>
      <c r="W4869" s="10">
        <v>7677303</v>
      </c>
      <c r="Y4869" s="51"/>
    </row>
    <row r="4870" spans="1:25" x14ac:dyDescent="0.2">
      <c r="A4870" s="29" t="s">
        <v>18</v>
      </c>
      <c r="B4870" s="34" t="s">
        <v>2381</v>
      </c>
      <c r="C4870" s="31" t="s">
        <v>4293</v>
      </c>
      <c r="D4870" s="16">
        <v>0.5</v>
      </c>
      <c r="E4870" s="8">
        <v>256</v>
      </c>
      <c r="F4870" s="16">
        <v>190</v>
      </c>
      <c r="G4870" s="8">
        <f t="shared" si="230"/>
        <v>0.2578125</v>
      </c>
      <c r="H4870" s="7">
        <v>0.94206526127119405</v>
      </c>
      <c r="I4870" s="17">
        <v>0.998967207769623</v>
      </c>
      <c r="J4870" s="3">
        <v>0.46625607979551498</v>
      </c>
      <c r="K4870" s="4">
        <v>0.98150209946628197</v>
      </c>
      <c r="L4870" s="7">
        <v>3</v>
      </c>
      <c r="M4870" s="1">
        <v>256</v>
      </c>
      <c r="N4870" s="1">
        <v>8192</v>
      </c>
      <c r="O4870" s="1">
        <v>128</v>
      </c>
      <c r="P4870" s="17">
        <v>1</v>
      </c>
      <c r="Q4870" s="3">
        <v>0.49687678237917898</v>
      </c>
      <c r="R4870" s="4">
        <v>0.98074814277101896</v>
      </c>
      <c r="S4870" s="7">
        <f t="shared" si="228"/>
        <v>3.0620000000000001E-2</v>
      </c>
      <c r="T4870" s="17">
        <f t="shared" si="229"/>
        <v>-7.5000000000000002E-4</v>
      </c>
      <c r="U4870" s="54" t="b">
        <v>0</v>
      </c>
      <c r="V4870" s="55" t="b">
        <v>0</v>
      </c>
      <c r="W4870" s="10">
        <v>6289069</v>
      </c>
      <c r="Y4870" s="51"/>
    </row>
    <row r="4871" spans="1:25" x14ac:dyDescent="0.2">
      <c r="A4871" s="29" t="s">
        <v>15</v>
      </c>
      <c r="B4871" s="34" t="s">
        <v>2826</v>
      </c>
      <c r="C4871" s="31" t="s">
        <v>4738</v>
      </c>
      <c r="D4871" s="16">
        <v>1</v>
      </c>
      <c r="E4871" s="8">
        <v>512</v>
      </c>
      <c r="F4871" s="16">
        <v>3</v>
      </c>
      <c r="G4871" s="8">
        <f t="shared" si="230"/>
        <v>0.994140625</v>
      </c>
      <c r="H4871" s="7">
        <v>0.41421356237309398</v>
      </c>
      <c r="I4871" s="17">
        <v>1</v>
      </c>
      <c r="J4871" s="3">
        <v>0.54513570525170696</v>
      </c>
      <c r="K4871" s="4">
        <v>0.999999999999998</v>
      </c>
      <c r="L4871" s="7">
        <v>3</v>
      </c>
      <c r="M4871" s="1">
        <v>64</v>
      </c>
      <c r="N4871" s="1">
        <v>4096</v>
      </c>
      <c r="O4871" s="1">
        <v>128</v>
      </c>
      <c r="P4871" s="17">
        <v>1</v>
      </c>
      <c r="Q4871" s="3">
        <v>0.54513570525170796</v>
      </c>
      <c r="R4871" s="4">
        <v>0.999999999999999</v>
      </c>
      <c r="S4871" s="7">
        <f t="shared" si="228"/>
        <v>0</v>
      </c>
      <c r="T4871" s="17">
        <f t="shared" si="229"/>
        <v>0</v>
      </c>
      <c r="U4871" s="54" t="b">
        <v>0</v>
      </c>
      <c r="V4871" s="55" t="b">
        <v>0</v>
      </c>
      <c r="W4871" s="10">
        <v>170857</v>
      </c>
      <c r="Y4871" s="51"/>
    </row>
    <row r="4872" spans="1:25" x14ac:dyDescent="0.2">
      <c r="A4872" s="29" t="s">
        <v>40</v>
      </c>
      <c r="B4872" s="34" t="s">
        <v>2337</v>
      </c>
      <c r="C4872" s="31" t="s">
        <v>4249</v>
      </c>
      <c r="D4872" s="16">
        <v>1</v>
      </c>
      <c r="E4872" s="8">
        <v>1024</v>
      </c>
      <c r="F4872" s="16">
        <v>493</v>
      </c>
      <c r="G4872" s="8">
        <f t="shared" si="230"/>
        <v>0.5185546875</v>
      </c>
      <c r="H4872" s="7">
        <v>0.69172951923136605</v>
      </c>
      <c r="I4872" s="17">
        <v>1</v>
      </c>
      <c r="J4872" s="3">
        <v>0.45705141223762602</v>
      </c>
      <c r="K4872" s="4">
        <v>0.99275624865768097</v>
      </c>
      <c r="L4872" s="7">
        <v>1</v>
      </c>
      <c r="M4872" s="1">
        <v>128</v>
      </c>
      <c r="N4872" s="1">
        <v>32768</v>
      </c>
      <c r="O4872" s="1">
        <v>128</v>
      </c>
      <c r="P4872" s="17">
        <v>1</v>
      </c>
      <c r="Q4872" s="3">
        <v>0.52451725468973898</v>
      </c>
      <c r="R4872" s="4">
        <v>0.91931932098966396</v>
      </c>
      <c r="S4872" s="7">
        <f t="shared" si="228"/>
        <v>6.7470000000000002E-2</v>
      </c>
      <c r="T4872" s="17">
        <f t="shared" si="229"/>
        <v>-7.3440000000000005E-2</v>
      </c>
      <c r="U4872" s="54" t="b">
        <v>0</v>
      </c>
      <c r="V4872" s="55" t="b">
        <v>0</v>
      </c>
      <c r="W4872" s="10">
        <v>183327105</v>
      </c>
      <c r="Y4872" s="51"/>
    </row>
    <row r="4873" spans="1:25" x14ac:dyDescent="0.2">
      <c r="A4873" s="29" t="s">
        <v>1</v>
      </c>
      <c r="B4873" s="34" t="s">
        <v>2386</v>
      </c>
      <c r="C4873" s="31" t="s">
        <v>4298</v>
      </c>
      <c r="D4873" s="16">
        <v>0.5</v>
      </c>
      <c r="E4873" s="8">
        <v>1024</v>
      </c>
      <c r="F4873" s="16">
        <v>178</v>
      </c>
      <c r="G4873" s="8">
        <f t="shared" si="230"/>
        <v>0.826171875</v>
      </c>
      <c r="H4873" s="7">
        <v>0.61099346191119597</v>
      </c>
      <c r="I4873" s="17">
        <v>0.999999999999999</v>
      </c>
      <c r="J4873" s="3">
        <v>0.580223343242809</v>
      </c>
      <c r="K4873" s="4">
        <v>0.97736600402428497</v>
      </c>
      <c r="L4873" s="7">
        <v>2</v>
      </c>
      <c r="M4873" s="1">
        <v>256</v>
      </c>
      <c r="N4873" s="1">
        <v>16384</v>
      </c>
      <c r="O4873" s="1">
        <v>128</v>
      </c>
      <c r="P4873" s="17">
        <v>1</v>
      </c>
      <c r="Q4873" s="3">
        <v>0.60171879082656099</v>
      </c>
      <c r="R4873" s="4">
        <v>0.97891356761840598</v>
      </c>
      <c r="S4873" s="7">
        <f t="shared" si="228"/>
        <v>2.1499999999999998E-2</v>
      </c>
      <c r="T4873" s="17">
        <f t="shared" si="229"/>
        <v>1.5499999999999999E-3</v>
      </c>
      <c r="U4873" s="54" t="b">
        <v>0</v>
      </c>
      <c r="V4873" s="55" t="b">
        <v>0</v>
      </c>
      <c r="W4873" s="10">
        <v>5600493</v>
      </c>
      <c r="Y4873" s="51"/>
    </row>
    <row r="4874" spans="1:25" x14ac:dyDescent="0.2">
      <c r="A4874" s="29" t="s">
        <v>36</v>
      </c>
      <c r="B4874" s="34" t="s">
        <v>2639</v>
      </c>
      <c r="C4874" s="31" t="s">
        <v>4551</v>
      </c>
      <c r="D4874" s="16">
        <v>1</v>
      </c>
      <c r="E4874" s="8">
        <v>512</v>
      </c>
      <c r="F4874" s="16">
        <v>323</v>
      </c>
      <c r="G4874" s="8">
        <f t="shared" si="230"/>
        <v>0.369140625</v>
      </c>
      <c r="H4874" s="7">
        <v>0.87036771714579098</v>
      </c>
      <c r="I4874" s="17">
        <v>0.92648783705868298</v>
      </c>
      <c r="J4874" s="3">
        <v>0.394638527586818</v>
      </c>
      <c r="K4874" s="4">
        <v>0.97707782627328399</v>
      </c>
      <c r="L4874" s="7">
        <v>2</v>
      </c>
      <c r="M4874" s="1">
        <v>128</v>
      </c>
      <c r="N4874" s="1">
        <v>8192</v>
      </c>
      <c r="O4874" s="1">
        <v>128</v>
      </c>
      <c r="P4874" s="17">
        <v>1</v>
      </c>
      <c r="Q4874" s="3">
        <v>0.438159377739336</v>
      </c>
      <c r="R4874" s="4">
        <v>0.97568398674367196</v>
      </c>
      <c r="S4874" s="7">
        <f t="shared" si="228"/>
        <v>4.3520000000000003E-2</v>
      </c>
      <c r="T4874" s="17">
        <f t="shared" si="229"/>
        <v>1.39E-3</v>
      </c>
      <c r="U4874" s="54" t="b">
        <v>0</v>
      </c>
      <c r="V4874" s="55" t="b">
        <v>0</v>
      </c>
      <c r="W4874" s="10">
        <v>8848352</v>
      </c>
      <c r="Y4874" s="51"/>
    </row>
    <row r="4875" spans="1:25" x14ac:dyDescent="0.2">
      <c r="A4875" s="29" t="s">
        <v>56</v>
      </c>
      <c r="B4875" s="34" t="s">
        <v>2190</v>
      </c>
      <c r="C4875" s="31" t="s">
        <v>4102</v>
      </c>
      <c r="D4875" s="16">
        <v>1</v>
      </c>
      <c r="E4875" s="8">
        <v>1024</v>
      </c>
      <c r="F4875" s="16">
        <v>4</v>
      </c>
      <c r="G4875" s="8">
        <f t="shared" si="230"/>
        <v>0.99609375</v>
      </c>
      <c r="H4875" s="7">
        <v>0.39047839106125098</v>
      </c>
      <c r="I4875" s="17">
        <v>1</v>
      </c>
      <c r="J4875" s="3">
        <v>0.39047839106125098</v>
      </c>
      <c r="K4875" s="4">
        <v>0.83978147822243099</v>
      </c>
      <c r="L4875" s="7">
        <v>2</v>
      </c>
      <c r="M4875" s="1">
        <v>32</v>
      </c>
      <c r="N4875" s="1">
        <v>65536</v>
      </c>
      <c r="O4875" s="1">
        <v>128</v>
      </c>
      <c r="P4875" s="17">
        <v>1</v>
      </c>
      <c r="Q4875" s="3">
        <v>0.39047839106125098</v>
      </c>
      <c r="R4875" s="4">
        <v>0.83978147401127201</v>
      </c>
      <c r="S4875" s="7">
        <f t="shared" si="228"/>
        <v>0</v>
      </c>
      <c r="T4875" s="17">
        <f t="shared" si="229"/>
        <v>0</v>
      </c>
      <c r="U4875" s="54" t="b">
        <v>0</v>
      </c>
      <c r="V4875" s="55" t="b">
        <v>0</v>
      </c>
      <c r="W4875" s="10">
        <v>652560</v>
      </c>
      <c r="Y4875" s="51"/>
    </row>
    <row r="4876" spans="1:25" x14ac:dyDescent="0.2">
      <c r="A4876" s="29" t="s">
        <v>12</v>
      </c>
      <c r="B4876" s="34" t="s">
        <v>2699</v>
      </c>
      <c r="C4876" s="31" t="s">
        <v>4611</v>
      </c>
      <c r="D4876" s="16">
        <v>0</v>
      </c>
      <c r="E4876" s="8">
        <v>4096</v>
      </c>
      <c r="F4876" s="16">
        <v>189</v>
      </c>
      <c r="G4876" s="8">
        <f t="shared" si="230"/>
        <v>0.953857421875</v>
      </c>
      <c r="H4876" s="7">
        <v>0.34533439882859401</v>
      </c>
      <c r="I4876" s="17">
        <v>0.99999999669157902</v>
      </c>
      <c r="J4876" s="3">
        <v>0.33066821719964301</v>
      </c>
      <c r="K4876" s="4">
        <v>1.0007401834781</v>
      </c>
      <c r="L4876" s="7">
        <v>2</v>
      </c>
      <c r="M4876" s="1">
        <v>64</v>
      </c>
      <c r="N4876" s="1">
        <v>32768</v>
      </c>
      <c r="O4876" s="1">
        <v>128</v>
      </c>
      <c r="P4876" s="17">
        <v>1</v>
      </c>
      <c r="Q4876" s="3">
        <v>0.33364516203300498</v>
      </c>
      <c r="R4876" s="4">
        <v>0.99996518828935599</v>
      </c>
      <c r="S4876" s="7">
        <f t="shared" si="228"/>
        <v>2.98E-3</v>
      </c>
      <c r="T4876" s="17">
        <f t="shared" si="229"/>
        <v>7.1000000000000002E-4</v>
      </c>
      <c r="U4876" s="54" t="b">
        <v>0</v>
      </c>
      <c r="V4876" s="55" t="b">
        <v>1</v>
      </c>
      <c r="W4876" s="10">
        <v>5112489</v>
      </c>
      <c r="Y4876" s="51"/>
    </row>
    <row r="4877" spans="1:25" x14ac:dyDescent="0.2">
      <c r="A4877" s="29" t="s">
        <v>22</v>
      </c>
      <c r="B4877" s="34" t="s">
        <v>2119</v>
      </c>
      <c r="C4877" s="31" t="s">
        <v>4031</v>
      </c>
      <c r="D4877" s="16">
        <v>1</v>
      </c>
      <c r="E4877" s="8">
        <v>256</v>
      </c>
      <c r="F4877" s="16">
        <v>175</v>
      </c>
      <c r="G4877" s="8">
        <f t="shared" si="230"/>
        <v>0.31640625</v>
      </c>
      <c r="H4877" s="7">
        <v>0.96572094172870504</v>
      </c>
      <c r="I4877" s="17">
        <v>0.87585466496410103</v>
      </c>
      <c r="J4877" s="3">
        <v>0.69498066380358903</v>
      </c>
      <c r="K4877" s="4">
        <v>0.92021815975941401</v>
      </c>
      <c r="L4877" s="7">
        <v>1</v>
      </c>
      <c r="M4877" s="1">
        <v>128</v>
      </c>
      <c r="N4877" s="1">
        <v>32768</v>
      </c>
      <c r="O4877" s="1">
        <v>128</v>
      </c>
      <c r="P4877" s="17">
        <v>1</v>
      </c>
      <c r="Q4877" s="3">
        <v>0.85983555775889298</v>
      </c>
      <c r="R4877" s="4">
        <v>0.89862297945789205</v>
      </c>
      <c r="S4877" s="7">
        <f t="shared" si="228"/>
        <v>0.16485</v>
      </c>
      <c r="T4877" s="17">
        <f t="shared" si="229"/>
        <v>2.1600000000000001E-2</v>
      </c>
      <c r="U4877" s="54" t="b">
        <v>1</v>
      </c>
      <c r="V4877" s="55" t="b">
        <v>1</v>
      </c>
      <c r="W4877" s="10">
        <v>8697146</v>
      </c>
      <c r="Y4877" s="51"/>
    </row>
    <row r="4878" spans="1:25" x14ac:dyDescent="0.2">
      <c r="A4878" s="29" t="s">
        <v>16</v>
      </c>
      <c r="B4878" s="34" t="s">
        <v>1928</v>
      </c>
      <c r="C4878" s="31" t="s">
        <v>3840</v>
      </c>
      <c r="D4878" s="16">
        <v>0.5</v>
      </c>
      <c r="E4878" s="8">
        <v>1024</v>
      </c>
      <c r="F4878" s="16">
        <v>277</v>
      </c>
      <c r="G4878" s="8">
        <f t="shared" si="230"/>
        <v>0.7294921875</v>
      </c>
      <c r="H4878" s="7">
        <v>0.47896647275841298</v>
      </c>
      <c r="I4878" s="17">
        <v>1</v>
      </c>
      <c r="J4878" s="3">
        <v>0.42963443046425098</v>
      </c>
      <c r="K4878" s="4">
        <v>0.99244151657004598</v>
      </c>
      <c r="L4878" s="7">
        <v>1</v>
      </c>
      <c r="M4878" s="1">
        <v>256</v>
      </c>
      <c r="N4878" s="1">
        <v>65536</v>
      </c>
      <c r="O4878" s="1">
        <v>128</v>
      </c>
      <c r="P4878" s="17">
        <v>1</v>
      </c>
      <c r="Q4878" s="3">
        <v>0.45587362048118202</v>
      </c>
      <c r="R4878" s="4">
        <v>0.95526858683398996</v>
      </c>
      <c r="S4878" s="7">
        <f t="shared" si="228"/>
        <v>2.6239999999999999E-2</v>
      </c>
      <c r="T4878" s="17">
        <f t="shared" si="229"/>
        <v>-3.7170000000000002E-2</v>
      </c>
      <c r="U4878" s="54" t="b">
        <v>0</v>
      </c>
      <c r="V4878" s="55" t="b">
        <v>0</v>
      </c>
      <c r="W4878" s="10">
        <v>30225164</v>
      </c>
      <c r="Y4878" s="51"/>
    </row>
    <row r="4879" spans="1:25" x14ac:dyDescent="0.2">
      <c r="A4879" s="29" t="s">
        <v>14</v>
      </c>
      <c r="B4879" s="34" t="s">
        <v>1740</v>
      </c>
      <c r="C4879" s="31" t="s">
        <v>3652</v>
      </c>
      <c r="D4879" s="16">
        <v>1</v>
      </c>
      <c r="E4879" s="8">
        <v>2048</v>
      </c>
      <c r="F4879" s="16">
        <v>1176</v>
      </c>
      <c r="G4879" s="8">
        <f t="shared" si="230"/>
        <v>0.42578125</v>
      </c>
      <c r="H4879" s="7">
        <v>0.72111958185091296</v>
      </c>
      <c r="I4879" s="17">
        <v>1</v>
      </c>
      <c r="J4879" s="3">
        <v>0.40725124918726902</v>
      </c>
      <c r="K4879" s="4">
        <v>0.99256108401101695</v>
      </c>
      <c r="L4879" s="7">
        <v>3</v>
      </c>
      <c r="M4879" s="1">
        <v>64</v>
      </c>
      <c r="N4879" s="1">
        <v>16384</v>
      </c>
      <c r="O4879" s="1">
        <v>128</v>
      </c>
      <c r="P4879" s="17">
        <v>1</v>
      </c>
      <c r="Q4879" s="3">
        <v>0.414872455017881</v>
      </c>
      <c r="R4879" s="4">
        <v>0.99330039872308695</v>
      </c>
      <c r="S4879" s="7">
        <f t="shared" si="228"/>
        <v>7.62E-3</v>
      </c>
      <c r="T4879" s="17">
        <f t="shared" si="229"/>
        <v>7.3999999999999999E-4</v>
      </c>
      <c r="U4879" s="54" t="b">
        <v>0</v>
      </c>
      <c r="V4879" s="55" t="b">
        <v>0</v>
      </c>
      <c r="W4879" s="10">
        <v>15937716</v>
      </c>
      <c r="Y4879" s="51"/>
    </row>
    <row r="4880" spans="1:25" x14ac:dyDescent="0.2">
      <c r="A4880" s="29" t="s">
        <v>8</v>
      </c>
      <c r="B4880" s="34" t="s">
        <v>2016</v>
      </c>
      <c r="C4880" s="31" t="s">
        <v>3928</v>
      </c>
      <c r="D4880" s="16">
        <v>1</v>
      </c>
      <c r="E4880" s="8">
        <v>512</v>
      </c>
      <c r="F4880" s="16">
        <v>245</v>
      </c>
      <c r="G4880" s="8">
        <f t="shared" si="230"/>
        <v>0.521484375</v>
      </c>
      <c r="H4880" s="7">
        <v>0.69942035016099302</v>
      </c>
      <c r="I4880" s="17">
        <v>0.99454223270492403</v>
      </c>
      <c r="J4880" s="3">
        <v>0.52505273014489495</v>
      </c>
      <c r="K4880" s="4">
        <v>0.97679798865177103</v>
      </c>
      <c r="L4880" s="7">
        <v>3</v>
      </c>
      <c r="M4880" s="1">
        <v>64</v>
      </c>
      <c r="N4880" s="1">
        <v>32768</v>
      </c>
      <c r="O4880" s="1">
        <v>128</v>
      </c>
      <c r="P4880" s="17">
        <v>1</v>
      </c>
      <c r="Q4880" s="3">
        <v>0.55268757746124098</v>
      </c>
      <c r="R4880" s="4">
        <v>0.98016629822644796</v>
      </c>
      <c r="S4880" s="7">
        <f t="shared" si="228"/>
        <v>2.7629999999999998E-2</v>
      </c>
      <c r="T4880" s="17">
        <f t="shared" si="229"/>
        <v>3.3700000000000002E-3</v>
      </c>
      <c r="U4880" s="54" t="b">
        <v>0</v>
      </c>
      <c r="V4880" s="55" t="b">
        <v>0</v>
      </c>
      <c r="W4880" s="10">
        <v>7626009</v>
      </c>
      <c r="Y4880" s="51"/>
    </row>
    <row r="4881" spans="1:25" x14ac:dyDescent="0.2">
      <c r="A4881" s="29" t="s">
        <v>49</v>
      </c>
      <c r="B4881" s="34" t="s">
        <v>4786</v>
      </c>
      <c r="C4881" s="31" t="s">
        <v>4955</v>
      </c>
      <c r="D4881" s="16">
        <v>1</v>
      </c>
      <c r="E4881" s="8">
        <v>1024</v>
      </c>
      <c r="F4881" s="16">
        <v>119</v>
      </c>
      <c r="G4881" s="8">
        <f t="shared" si="230"/>
        <v>0.8837890625</v>
      </c>
      <c r="H4881" s="7">
        <v>0.35323328862187803</v>
      </c>
      <c r="I4881" s="17">
        <v>1</v>
      </c>
      <c r="J4881" s="3">
        <v>0.35497103683129</v>
      </c>
      <c r="K4881" s="4">
        <v>0.98553714139617998</v>
      </c>
      <c r="L4881" s="7">
        <v>3</v>
      </c>
      <c r="M4881" s="1">
        <v>64</v>
      </c>
      <c r="N4881" s="1">
        <v>65536</v>
      </c>
      <c r="O4881" s="1">
        <v>128</v>
      </c>
      <c r="P4881" s="17">
        <v>1</v>
      </c>
      <c r="Q4881" s="3">
        <v>0.360977802217051</v>
      </c>
      <c r="R4881" s="4">
        <v>0.98629564382478796</v>
      </c>
      <c r="S4881" s="7">
        <f t="shared" si="228"/>
        <v>-6.0099999999999997E-3</v>
      </c>
      <c r="T4881" s="17">
        <f t="shared" si="229"/>
        <v>7.6000000000000004E-4</v>
      </c>
      <c r="U4881" s="54" t="b">
        <v>0</v>
      </c>
      <c r="V4881" s="55" t="b">
        <v>0</v>
      </c>
      <c r="W4881" s="10">
        <v>5393273</v>
      </c>
      <c r="Y4881" s="51"/>
    </row>
    <row r="4882" spans="1:25" x14ac:dyDescent="0.2">
      <c r="A4882" s="29" t="s">
        <v>44</v>
      </c>
      <c r="B4882" s="34" t="s">
        <v>2426</v>
      </c>
      <c r="C4882" s="31" t="s">
        <v>4338</v>
      </c>
      <c r="D4882" s="16">
        <v>0</v>
      </c>
      <c r="E4882" s="8">
        <v>2048</v>
      </c>
      <c r="F4882" s="16">
        <v>212</v>
      </c>
      <c r="G4882" s="8">
        <f t="shared" si="230"/>
        <v>0.896484375</v>
      </c>
      <c r="H4882" s="7">
        <v>0.359677910087633</v>
      </c>
      <c r="I4882" s="17">
        <v>1</v>
      </c>
      <c r="J4882" s="3">
        <v>0.34399623872013302</v>
      </c>
      <c r="K4882" s="4">
        <v>1.0023513805220301</v>
      </c>
      <c r="L4882" s="7">
        <v>3</v>
      </c>
      <c r="M4882" s="1">
        <v>128</v>
      </c>
      <c r="N4882" s="1">
        <v>16384</v>
      </c>
      <c r="O4882" s="1">
        <v>128</v>
      </c>
      <c r="P4882" s="17">
        <v>1</v>
      </c>
      <c r="Q4882" s="3">
        <v>0.34523140706835298</v>
      </c>
      <c r="R4882" s="4">
        <v>0.99963245705663295</v>
      </c>
      <c r="S4882" s="7">
        <f t="shared" si="228"/>
        <v>1.24E-3</v>
      </c>
      <c r="T4882" s="17">
        <f t="shared" si="229"/>
        <v>1.98E-3</v>
      </c>
      <c r="U4882" s="54" t="b">
        <v>0</v>
      </c>
      <c r="V4882" s="55" t="b">
        <v>1</v>
      </c>
      <c r="W4882" s="10">
        <v>7741541</v>
      </c>
      <c r="Y4882" s="51"/>
    </row>
    <row r="4883" spans="1:25" x14ac:dyDescent="0.2">
      <c r="A4883" s="29" t="s">
        <v>30</v>
      </c>
      <c r="B4883" s="34" t="s">
        <v>1731</v>
      </c>
      <c r="C4883" s="31" t="s">
        <v>3643</v>
      </c>
      <c r="D4883" s="16">
        <v>1</v>
      </c>
      <c r="E4883" s="8">
        <v>256</v>
      </c>
      <c r="F4883" s="16">
        <v>25</v>
      </c>
      <c r="G4883" s="8">
        <f t="shared" si="230"/>
        <v>0.90234375</v>
      </c>
      <c r="H4883" s="7">
        <v>0.67616288938413505</v>
      </c>
      <c r="I4883" s="17">
        <v>0.999999999999997</v>
      </c>
      <c r="J4883" s="3">
        <v>0.65935100797311197</v>
      </c>
      <c r="K4883" s="4">
        <v>0.99545379926569399</v>
      </c>
      <c r="L4883" s="7">
        <v>2</v>
      </c>
      <c r="M4883" s="1">
        <v>64</v>
      </c>
      <c r="N4883" s="1">
        <v>4096</v>
      </c>
      <c r="O4883" s="1">
        <v>128</v>
      </c>
      <c r="P4883" s="17">
        <v>1</v>
      </c>
      <c r="Q4883" s="3">
        <v>0.67122175509586601</v>
      </c>
      <c r="R4883" s="4">
        <v>0.97302028729203005</v>
      </c>
      <c r="S4883" s="7">
        <f t="shared" si="228"/>
        <v>1.187E-2</v>
      </c>
      <c r="T4883" s="17">
        <f t="shared" si="229"/>
        <v>-2.2429999999999999E-2</v>
      </c>
      <c r="U4883" s="54" t="b">
        <v>0</v>
      </c>
      <c r="V4883" s="55" t="b">
        <v>0</v>
      </c>
      <c r="W4883" s="10">
        <v>3722459</v>
      </c>
      <c r="Y4883" s="51"/>
    </row>
    <row r="4884" spans="1:25" x14ac:dyDescent="0.2">
      <c r="A4884" s="29" t="s">
        <v>47</v>
      </c>
      <c r="B4884" s="34" t="s">
        <v>2218</v>
      </c>
      <c r="C4884" s="31" t="s">
        <v>4130</v>
      </c>
      <c r="D4884" s="16">
        <v>0.5</v>
      </c>
      <c r="E4884" s="8">
        <v>256</v>
      </c>
      <c r="F4884" s="16">
        <v>187</v>
      </c>
      <c r="G4884" s="8">
        <f t="shared" si="230"/>
        <v>0.26953125</v>
      </c>
      <c r="H4884" s="7">
        <v>0.962770375017727</v>
      </c>
      <c r="I4884" s="17">
        <v>0.99794374819005605</v>
      </c>
      <c r="J4884" s="3">
        <v>0.65963818692853704</v>
      </c>
      <c r="K4884" s="4">
        <v>0.99872501204796205</v>
      </c>
      <c r="L4884" s="7">
        <v>3</v>
      </c>
      <c r="M4884" s="1">
        <v>64</v>
      </c>
      <c r="N4884" s="1">
        <v>65536</v>
      </c>
      <c r="O4884" s="1">
        <v>128</v>
      </c>
      <c r="P4884" s="17">
        <v>1</v>
      </c>
      <c r="Q4884" s="3">
        <v>0.68937810717282499</v>
      </c>
      <c r="R4884" s="4">
        <v>0.99641284456395696</v>
      </c>
      <c r="S4884" s="7">
        <f t="shared" si="228"/>
        <v>2.9739999999999999E-2</v>
      </c>
      <c r="T4884" s="17">
        <f t="shared" si="229"/>
        <v>-7.5000000000000002E-4</v>
      </c>
      <c r="U4884" s="54" t="b">
        <v>0</v>
      </c>
      <c r="V4884" s="55" t="b">
        <v>0</v>
      </c>
      <c r="W4884" s="10">
        <v>7316380</v>
      </c>
      <c r="Y4884" s="51"/>
    </row>
    <row r="4885" spans="1:25" x14ac:dyDescent="0.2">
      <c r="A4885" s="29" t="s">
        <v>32</v>
      </c>
      <c r="B4885" s="34" t="s">
        <v>1523</v>
      </c>
      <c r="C4885" s="31" t="s">
        <v>3435</v>
      </c>
      <c r="D4885" s="16">
        <v>1</v>
      </c>
      <c r="E4885" s="8">
        <v>4096</v>
      </c>
      <c r="F4885" s="16">
        <v>18</v>
      </c>
      <c r="G4885" s="8">
        <f t="shared" si="230"/>
        <v>0.99560546875</v>
      </c>
      <c r="H4885" s="7">
        <v>0.14549722436790199</v>
      </c>
      <c r="I4885" s="17">
        <v>1</v>
      </c>
      <c r="J4885" s="3">
        <v>0.20881599963108</v>
      </c>
      <c r="K4885" s="4">
        <v>1</v>
      </c>
      <c r="L4885" s="7">
        <v>1</v>
      </c>
      <c r="M4885" s="1">
        <v>64</v>
      </c>
      <c r="N4885" s="1">
        <v>32768</v>
      </c>
      <c r="O4885" s="1">
        <v>128</v>
      </c>
      <c r="P4885" s="17">
        <v>1</v>
      </c>
      <c r="Q4885" s="3">
        <v>0.321204220895346</v>
      </c>
      <c r="R4885" s="4">
        <v>0.99999836809536002</v>
      </c>
      <c r="S4885" s="7">
        <f t="shared" si="228"/>
        <v>-0.11239</v>
      </c>
      <c r="T4885" s="17">
        <f t="shared" si="229"/>
        <v>0</v>
      </c>
      <c r="U4885" s="54" t="b">
        <v>0</v>
      </c>
      <c r="V4885" s="55" t="b">
        <v>0</v>
      </c>
      <c r="W4885" s="10">
        <v>4367006</v>
      </c>
      <c r="Y4885" s="51"/>
    </row>
    <row r="4886" spans="1:25" x14ac:dyDescent="0.2">
      <c r="A4886" s="29" t="s">
        <v>44</v>
      </c>
      <c r="B4886" s="34" t="s">
        <v>1851</v>
      </c>
      <c r="C4886" s="31" t="s">
        <v>3763</v>
      </c>
      <c r="D4886" s="16">
        <v>0</v>
      </c>
      <c r="E4886" s="8">
        <v>1024</v>
      </c>
      <c r="F4886" s="16">
        <v>124</v>
      </c>
      <c r="G4886" s="8">
        <f t="shared" si="230"/>
        <v>0.87890625</v>
      </c>
      <c r="H4886" s="7">
        <v>0.43594709571627699</v>
      </c>
      <c r="I4886" s="17">
        <v>1.00000000000001</v>
      </c>
      <c r="J4886" s="3">
        <v>0.40922743907820802</v>
      </c>
      <c r="K4886" s="4">
        <v>1.0003889892801401</v>
      </c>
      <c r="L4886" s="7">
        <v>2</v>
      </c>
      <c r="M4886" s="1">
        <v>64</v>
      </c>
      <c r="N4886" s="1">
        <v>8192</v>
      </c>
      <c r="O4886" s="1">
        <v>128</v>
      </c>
      <c r="P4886" s="17">
        <v>1</v>
      </c>
      <c r="Q4886" s="3">
        <v>0.415354712437562</v>
      </c>
      <c r="R4886" s="4">
        <v>1.0013388742625899</v>
      </c>
      <c r="S4886" s="7">
        <f t="shared" si="228"/>
        <v>6.13E-3</v>
      </c>
      <c r="T4886" s="17">
        <f t="shared" si="229"/>
        <v>-9.5E-4</v>
      </c>
      <c r="U4886" s="54" t="b">
        <v>0</v>
      </c>
      <c r="V4886" s="55" t="b">
        <v>0</v>
      </c>
      <c r="W4886" s="10">
        <v>5672157</v>
      </c>
      <c r="Y4886" s="51"/>
    </row>
    <row r="4887" spans="1:25" x14ac:dyDescent="0.2">
      <c r="A4887" s="29" t="s">
        <v>49</v>
      </c>
      <c r="B4887" s="34" t="s">
        <v>2551</v>
      </c>
      <c r="C4887" s="31" t="s">
        <v>4463</v>
      </c>
      <c r="D4887" s="16">
        <v>0.5</v>
      </c>
      <c r="E4887" s="8">
        <v>1024</v>
      </c>
      <c r="F4887" s="16">
        <v>115</v>
      </c>
      <c r="G4887" s="8">
        <f t="shared" si="230"/>
        <v>0.8876953125</v>
      </c>
      <c r="H4887" s="7">
        <v>0.49894320073214599</v>
      </c>
      <c r="I4887" s="17">
        <v>0.999999999999997</v>
      </c>
      <c r="J4887" s="3">
        <v>0.47688216786700399</v>
      </c>
      <c r="K4887" s="4">
        <v>0.97758616729365899</v>
      </c>
      <c r="L4887" s="7">
        <v>1</v>
      </c>
      <c r="M4887" s="1">
        <v>128</v>
      </c>
      <c r="N4887" s="1">
        <v>8192</v>
      </c>
      <c r="O4887" s="1">
        <v>128</v>
      </c>
      <c r="P4887" s="17">
        <v>1</v>
      </c>
      <c r="Q4887" s="3">
        <v>0.49704176220547502</v>
      </c>
      <c r="R4887" s="4">
        <v>0.90078510099893705</v>
      </c>
      <c r="S4887" s="7">
        <f t="shared" si="228"/>
        <v>2.0160000000000001E-2</v>
      </c>
      <c r="T4887" s="17">
        <f t="shared" si="229"/>
        <v>-7.6799999999999993E-2</v>
      </c>
      <c r="U4887" s="54" t="b">
        <v>0</v>
      </c>
      <c r="V4887" s="55" t="b">
        <v>0</v>
      </c>
      <c r="W4887" s="10">
        <v>4564312</v>
      </c>
      <c r="Y4887" s="51"/>
    </row>
    <row r="4888" spans="1:25" x14ac:dyDescent="0.2">
      <c r="A4888" s="29" t="s">
        <v>53</v>
      </c>
      <c r="B4888" s="34" t="s">
        <v>4877</v>
      </c>
      <c r="C4888" s="31" t="s">
        <v>5046</v>
      </c>
      <c r="D4888" s="16">
        <v>0.5</v>
      </c>
      <c r="E4888" s="8">
        <v>256</v>
      </c>
      <c r="F4888" s="16">
        <v>212</v>
      </c>
      <c r="G4888" s="8">
        <f t="shared" si="230"/>
        <v>0.171875</v>
      </c>
      <c r="H4888" s="7">
        <v>0.93769889068993795</v>
      </c>
      <c r="I4888" s="17">
        <v>0.90639331507915899</v>
      </c>
      <c r="J4888" s="3">
        <v>0.63587699412418397</v>
      </c>
      <c r="K4888" s="4">
        <v>0.959739688067067</v>
      </c>
      <c r="L4888" s="7">
        <v>1</v>
      </c>
      <c r="M4888" s="1">
        <v>128</v>
      </c>
      <c r="N4888" s="1">
        <v>65536</v>
      </c>
      <c r="O4888" s="1">
        <v>128</v>
      </c>
      <c r="P4888" s="17">
        <v>1</v>
      </c>
      <c r="Q4888" s="3">
        <v>0.80454478002961005</v>
      </c>
      <c r="R4888" s="4">
        <v>0.93080221600512902</v>
      </c>
      <c r="S4888" s="7">
        <f t="shared" si="228"/>
        <v>0.16866999999999999</v>
      </c>
      <c r="T4888" s="17">
        <f t="shared" si="229"/>
        <v>2.894E-2</v>
      </c>
      <c r="U4888" s="54" t="b">
        <v>1</v>
      </c>
      <c r="V4888" s="55" t="b">
        <v>1</v>
      </c>
      <c r="W4888" s="10">
        <v>22178746</v>
      </c>
      <c r="Y4888" s="51"/>
    </row>
    <row r="4889" spans="1:25" x14ac:dyDescent="0.2">
      <c r="A4889" s="29" t="s">
        <v>49</v>
      </c>
      <c r="B4889" s="34" t="s">
        <v>1698</v>
      </c>
      <c r="C4889" s="31" t="s">
        <v>3610</v>
      </c>
      <c r="D4889" s="16">
        <v>0.5</v>
      </c>
      <c r="E4889" s="8">
        <v>256</v>
      </c>
      <c r="F4889" s="16">
        <v>58</v>
      </c>
      <c r="G4889" s="8">
        <f t="shared" si="230"/>
        <v>0.7734375</v>
      </c>
      <c r="H4889" s="7">
        <v>0.79899578819808004</v>
      </c>
      <c r="I4889" s="17">
        <v>0.999999999999998</v>
      </c>
      <c r="J4889" s="3">
        <v>0.74927452866039301</v>
      </c>
      <c r="K4889" s="4">
        <v>0.998250882027091</v>
      </c>
      <c r="L4889" s="7">
        <v>1</v>
      </c>
      <c r="M4889" s="1">
        <v>64</v>
      </c>
      <c r="N4889" s="1">
        <v>65536</v>
      </c>
      <c r="O4889" s="1">
        <v>128</v>
      </c>
      <c r="P4889" s="17">
        <v>1</v>
      </c>
      <c r="Q4889" s="3">
        <v>0.77985274755951595</v>
      </c>
      <c r="R4889" s="4">
        <v>1.0002919392882601</v>
      </c>
      <c r="S4889" s="7">
        <f t="shared" si="228"/>
        <v>3.058E-2</v>
      </c>
      <c r="T4889" s="17">
        <f t="shared" si="229"/>
        <v>1.4599999999999999E-3</v>
      </c>
      <c r="U4889" s="54" t="b">
        <v>0</v>
      </c>
      <c r="V4889" s="55" t="b">
        <v>0</v>
      </c>
      <c r="W4889" s="10">
        <v>5229405</v>
      </c>
      <c r="Y4889" s="51"/>
    </row>
    <row r="4890" spans="1:25" x14ac:dyDescent="0.2">
      <c r="A4890" s="29" t="s">
        <v>49</v>
      </c>
      <c r="B4890" s="34" t="s">
        <v>4830</v>
      </c>
      <c r="C4890" s="31" t="s">
        <v>4999</v>
      </c>
      <c r="D4890" s="16">
        <v>0</v>
      </c>
      <c r="E4890" s="8">
        <v>2048</v>
      </c>
      <c r="F4890" s="16">
        <v>166</v>
      </c>
      <c r="G4890" s="8">
        <f t="shared" si="230"/>
        <v>0.9189453125</v>
      </c>
      <c r="H4890" s="7">
        <v>0.30432878740769498</v>
      </c>
      <c r="I4890" s="17">
        <v>0.999999999999999</v>
      </c>
      <c r="J4890" s="3">
        <v>0.29313954934556902</v>
      </c>
      <c r="K4890" s="4">
        <v>0.99991573559372804</v>
      </c>
      <c r="L4890" s="7">
        <v>1</v>
      </c>
      <c r="M4890" s="1">
        <v>32</v>
      </c>
      <c r="N4890" s="1">
        <v>65536</v>
      </c>
      <c r="O4890" s="1">
        <v>128</v>
      </c>
      <c r="P4890" s="17">
        <v>1</v>
      </c>
      <c r="Q4890" s="3">
        <v>0.29967591979267899</v>
      </c>
      <c r="R4890" s="4">
        <v>1.0002058118244399</v>
      </c>
      <c r="S4890" s="7">
        <f t="shared" si="228"/>
        <v>6.5399999999999998E-3</v>
      </c>
      <c r="T4890" s="17">
        <f t="shared" si="229"/>
        <v>-1.2E-4</v>
      </c>
      <c r="U4890" s="54" t="b">
        <v>0</v>
      </c>
      <c r="V4890" s="55" t="b">
        <v>0</v>
      </c>
      <c r="W4890" s="10">
        <v>5698480</v>
      </c>
      <c r="Y4890" s="51"/>
    </row>
    <row r="4891" spans="1:25" x14ac:dyDescent="0.2">
      <c r="A4891" s="29" t="s">
        <v>30</v>
      </c>
      <c r="B4891" s="34" t="s">
        <v>1731</v>
      </c>
      <c r="C4891" s="31" t="s">
        <v>3643</v>
      </c>
      <c r="D4891" s="16">
        <v>1</v>
      </c>
      <c r="E4891" s="8">
        <v>256</v>
      </c>
      <c r="F4891" s="16">
        <v>25</v>
      </c>
      <c r="G4891" s="8">
        <f t="shared" si="230"/>
        <v>0.90234375</v>
      </c>
      <c r="H4891" s="7">
        <v>0.67616288938413505</v>
      </c>
      <c r="I4891" s="17">
        <v>0.999999999999998</v>
      </c>
      <c r="J4891" s="3">
        <v>0.65934387248322801</v>
      </c>
      <c r="K4891" s="4">
        <v>0.995480106452025</v>
      </c>
      <c r="L4891" s="7">
        <v>2</v>
      </c>
      <c r="M4891" s="1">
        <v>32</v>
      </c>
      <c r="N4891" s="1">
        <v>2048</v>
      </c>
      <c r="O4891" s="1">
        <v>128</v>
      </c>
      <c r="P4891" s="17">
        <v>1</v>
      </c>
      <c r="Q4891" s="3">
        <v>0.66915796358943602</v>
      </c>
      <c r="R4891" s="4">
        <v>0.98161743857344796</v>
      </c>
      <c r="S4891" s="7">
        <f t="shared" si="228"/>
        <v>9.8099999999999993E-3</v>
      </c>
      <c r="T4891" s="17">
        <f t="shared" si="229"/>
        <v>-1.3860000000000001E-2</v>
      </c>
      <c r="U4891" s="54" t="b">
        <v>0</v>
      </c>
      <c r="V4891" s="55" t="b">
        <v>0</v>
      </c>
      <c r="W4891" s="10">
        <v>3684448</v>
      </c>
      <c r="Y4891" s="51"/>
    </row>
    <row r="4892" spans="1:25" x14ac:dyDescent="0.2">
      <c r="A4892" s="29" t="s">
        <v>5</v>
      </c>
      <c r="B4892" s="34" t="s">
        <v>1632</v>
      </c>
      <c r="C4892" s="31" t="s">
        <v>3544</v>
      </c>
      <c r="D4892" s="16">
        <v>0</v>
      </c>
      <c r="E4892" s="8">
        <v>512</v>
      </c>
      <c r="F4892" s="16">
        <v>267</v>
      </c>
      <c r="G4892" s="8">
        <f t="shared" si="230"/>
        <v>0.478515625</v>
      </c>
      <c r="H4892" s="7">
        <v>0.81243149372631096</v>
      </c>
      <c r="I4892" s="17">
        <v>1</v>
      </c>
      <c r="J4892" s="3">
        <v>0.63515778690923996</v>
      </c>
      <c r="K4892" s="4">
        <v>1.00000038739838</v>
      </c>
      <c r="L4892" s="7">
        <v>3</v>
      </c>
      <c r="M4892" s="1">
        <v>256</v>
      </c>
      <c r="N4892" s="1">
        <v>16384</v>
      </c>
      <c r="O4892" s="1">
        <v>128</v>
      </c>
      <c r="P4892" s="17">
        <v>1</v>
      </c>
      <c r="Q4892" s="3">
        <v>0.65762473787220499</v>
      </c>
      <c r="R4892" s="4">
        <v>0.99999999501755898</v>
      </c>
      <c r="S4892" s="7">
        <f t="shared" si="228"/>
        <v>2.247E-2</v>
      </c>
      <c r="T4892" s="17">
        <f t="shared" si="229"/>
        <v>0</v>
      </c>
      <c r="U4892" s="54" t="b">
        <v>0</v>
      </c>
      <c r="V4892" s="55" t="b">
        <v>0</v>
      </c>
      <c r="W4892" s="10">
        <v>7705177</v>
      </c>
      <c r="Y4892" s="51"/>
    </row>
    <row r="4893" spans="1:25" x14ac:dyDescent="0.2">
      <c r="A4893" s="29" t="s">
        <v>59</v>
      </c>
      <c r="B4893" s="34" t="s">
        <v>1721</v>
      </c>
      <c r="C4893" s="31" t="s">
        <v>3633</v>
      </c>
      <c r="D4893" s="16">
        <v>1</v>
      </c>
      <c r="E4893" s="8">
        <v>1024</v>
      </c>
      <c r="F4893" s="16">
        <v>314</v>
      </c>
      <c r="G4893" s="8">
        <f t="shared" si="230"/>
        <v>0.693359375</v>
      </c>
      <c r="H4893" s="7">
        <v>0.53316132442525699</v>
      </c>
      <c r="I4893" s="17">
        <v>0.999999999999998</v>
      </c>
      <c r="J4893" s="3">
        <v>0.39556121479382</v>
      </c>
      <c r="K4893" s="4">
        <v>0.99797780564384098</v>
      </c>
      <c r="L4893" s="7">
        <v>1</v>
      </c>
      <c r="M4893" s="1">
        <v>32</v>
      </c>
      <c r="N4893" s="1">
        <v>16384</v>
      </c>
      <c r="O4893" s="1">
        <v>128</v>
      </c>
      <c r="P4893" s="17">
        <v>1</v>
      </c>
      <c r="Q4893" s="3">
        <v>0.47186251068120799</v>
      </c>
      <c r="R4893" s="4">
        <v>0.99069073727020396</v>
      </c>
      <c r="S4893" s="7">
        <f t="shared" si="228"/>
        <v>7.6300000000000007E-2</v>
      </c>
      <c r="T4893" s="17">
        <f t="shared" si="229"/>
        <v>-7.2899999999999996E-3</v>
      </c>
      <c r="U4893" s="54" t="b">
        <v>0</v>
      </c>
      <c r="V4893" s="55" t="b">
        <v>0</v>
      </c>
      <c r="W4893" s="10">
        <v>7815746</v>
      </c>
      <c r="Y4893" s="51"/>
    </row>
    <row r="4894" spans="1:25" x14ac:dyDescent="0.2">
      <c r="A4894" s="29" t="s">
        <v>7</v>
      </c>
      <c r="B4894" s="34" t="s">
        <v>1422</v>
      </c>
      <c r="C4894" s="31" t="s">
        <v>3334</v>
      </c>
      <c r="D4894" s="16">
        <v>0</v>
      </c>
      <c r="E4894" s="8">
        <v>512</v>
      </c>
      <c r="F4894" s="16">
        <v>368</v>
      </c>
      <c r="G4894" s="8">
        <f t="shared" si="230"/>
        <v>0.28125</v>
      </c>
      <c r="H4894" s="7">
        <v>0.74619422105384003</v>
      </c>
      <c r="I4894" s="17">
        <v>0.99802938151947196</v>
      </c>
      <c r="J4894" s="3">
        <v>0.41451288385131602</v>
      </c>
      <c r="K4894" s="4">
        <v>0.99994382453072295</v>
      </c>
      <c r="L4894" s="7">
        <v>1</v>
      </c>
      <c r="M4894" s="1">
        <v>256</v>
      </c>
      <c r="N4894" s="1">
        <v>65536</v>
      </c>
      <c r="O4894" s="1">
        <v>128</v>
      </c>
      <c r="P4894" s="17">
        <v>1</v>
      </c>
      <c r="Q4894" s="3">
        <v>0.50307033137932999</v>
      </c>
      <c r="R4894" s="4">
        <v>0.99970264617099902</v>
      </c>
      <c r="S4894" s="7">
        <f t="shared" si="228"/>
        <v>8.856E-2</v>
      </c>
      <c r="T4894" s="17">
        <f t="shared" si="229"/>
        <v>2.4000000000000001E-4</v>
      </c>
      <c r="U4894" s="54" t="b">
        <v>0</v>
      </c>
      <c r="V4894" s="55" t="b">
        <v>0</v>
      </c>
      <c r="W4894" s="10">
        <v>183798044</v>
      </c>
      <c r="Y4894" s="51"/>
    </row>
    <row r="4895" spans="1:25" x14ac:dyDescent="0.2">
      <c r="A4895" s="29" t="s">
        <v>28</v>
      </c>
      <c r="B4895" s="34" t="s">
        <v>1017</v>
      </c>
      <c r="C4895" s="31" t="s">
        <v>2929</v>
      </c>
      <c r="D4895" s="16">
        <v>0</v>
      </c>
      <c r="E4895" s="8">
        <v>1024</v>
      </c>
      <c r="F4895" s="16">
        <v>47</v>
      </c>
      <c r="G4895" s="8">
        <f t="shared" si="230"/>
        <v>0.9541015625</v>
      </c>
      <c r="H4895" s="7">
        <v>0.43923835244479598</v>
      </c>
      <c r="I4895" s="17">
        <v>0.99988140778981505</v>
      </c>
      <c r="J4895" s="3">
        <v>0.42233042612407501</v>
      </c>
      <c r="K4895" s="4">
        <v>1.0000388174452199</v>
      </c>
      <c r="L4895" s="7">
        <v>1</v>
      </c>
      <c r="M4895" s="1">
        <v>256</v>
      </c>
      <c r="N4895" s="1">
        <v>16384</v>
      </c>
      <c r="O4895" s="1">
        <v>128</v>
      </c>
      <c r="P4895" s="17">
        <v>1</v>
      </c>
      <c r="Q4895" s="3">
        <v>0.43072398640932602</v>
      </c>
      <c r="R4895" s="4">
        <v>1.0002295840572899</v>
      </c>
      <c r="S4895" s="7">
        <f t="shared" si="228"/>
        <v>8.3899999999999999E-3</v>
      </c>
      <c r="T4895" s="17">
        <f t="shared" si="229"/>
        <v>-1.9000000000000001E-4</v>
      </c>
      <c r="U4895" s="54" t="b">
        <v>0</v>
      </c>
      <c r="V4895" s="55" t="b">
        <v>0</v>
      </c>
      <c r="W4895" s="10">
        <v>3848926</v>
      </c>
      <c r="Y4895" s="51"/>
    </row>
    <row r="4896" spans="1:25" x14ac:dyDescent="0.2">
      <c r="A4896" s="29" t="s">
        <v>44</v>
      </c>
      <c r="B4896" s="34" t="s">
        <v>2426</v>
      </c>
      <c r="C4896" s="31" t="s">
        <v>4338</v>
      </c>
      <c r="D4896" s="16">
        <v>0</v>
      </c>
      <c r="E4896" s="8">
        <v>2048</v>
      </c>
      <c r="F4896" s="16">
        <v>212</v>
      </c>
      <c r="G4896" s="8">
        <f t="shared" si="230"/>
        <v>0.896484375</v>
      </c>
      <c r="H4896" s="7">
        <v>0.35967790405616201</v>
      </c>
      <c r="I4896" s="17">
        <v>1</v>
      </c>
      <c r="J4896" s="3">
        <v>0.34279479742959701</v>
      </c>
      <c r="K4896" s="4">
        <v>0.99998388199872201</v>
      </c>
      <c r="L4896" s="7">
        <v>2</v>
      </c>
      <c r="M4896" s="1">
        <v>128</v>
      </c>
      <c r="N4896" s="1">
        <v>65536</v>
      </c>
      <c r="O4896" s="1">
        <v>128</v>
      </c>
      <c r="P4896" s="17">
        <v>1</v>
      </c>
      <c r="Q4896" s="3">
        <v>0.34737412484262897</v>
      </c>
      <c r="R4896" s="4">
        <v>1.0002991004357</v>
      </c>
      <c r="S4896" s="7">
        <f t="shared" si="228"/>
        <v>4.5799999999999999E-3</v>
      </c>
      <c r="T4896" s="17">
        <f t="shared" si="229"/>
        <v>-2.7999999999999998E-4</v>
      </c>
      <c r="U4896" s="54" t="b">
        <v>0</v>
      </c>
      <c r="V4896" s="55" t="b">
        <v>0</v>
      </c>
      <c r="W4896" s="10">
        <v>10349999</v>
      </c>
      <c r="Y4896" s="51"/>
    </row>
    <row r="4897" spans="1:25" x14ac:dyDescent="0.2">
      <c r="A4897" s="29" t="s">
        <v>26</v>
      </c>
      <c r="B4897" s="34" t="s">
        <v>1319</v>
      </c>
      <c r="C4897" s="31" t="s">
        <v>3231</v>
      </c>
      <c r="D4897" s="16">
        <v>0</v>
      </c>
      <c r="E4897" s="8">
        <v>512</v>
      </c>
      <c r="F4897" s="16">
        <v>402</v>
      </c>
      <c r="G4897" s="8">
        <f t="shared" si="230"/>
        <v>0.21484375</v>
      </c>
      <c r="H4897" s="7">
        <v>0.888786042151126</v>
      </c>
      <c r="I4897" s="17">
        <v>0.99569492868868603</v>
      </c>
      <c r="J4897" s="3">
        <v>0.37611056813024502</v>
      </c>
      <c r="K4897" s="4">
        <v>0.99563323111385205</v>
      </c>
      <c r="L4897" s="7">
        <v>3</v>
      </c>
      <c r="M4897" s="1">
        <v>64</v>
      </c>
      <c r="N4897" s="1">
        <v>32768</v>
      </c>
      <c r="O4897" s="1">
        <v>128</v>
      </c>
      <c r="P4897" s="17">
        <v>1</v>
      </c>
      <c r="Q4897" s="3">
        <v>0.39945044082805797</v>
      </c>
      <c r="R4897" s="4">
        <v>0.99624992418182201</v>
      </c>
      <c r="S4897" s="7">
        <f t="shared" si="228"/>
        <v>2.334E-2</v>
      </c>
      <c r="T4897" s="17">
        <f t="shared" si="229"/>
        <v>-4.8999999999999998E-4</v>
      </c>
      <c r="U4897" s="54" t="b">
        <v>0</v>
      </c>
      <c r="V4897" s="55" t="b">
        <v>0</v>
      </c>
      <c r="W4897" s="10">
        <v>15125748</v>
      </c>
      <c r="Y4897" s="51"/>
    </row>
    <row r="4898" spans="1:25" x14ac:dyDescent="0.2">
      <c r="A4898" s="29" t="s">
        <v>35</v>
      </c>
      <c r="B4898" s="34" t="s">
        <v>2183</v>
      </c>
      <c r="C4898" s="31" t="s">
        <v>4095</v>
      </c>
      <c r="D4898" s="16">
        <v>0</v>
      </c>
      <c r="E4898" s="8">
        <v>256</v>
      </c>
      <c r="F4898" s="16">
        <v>14</v>
      </c>
      <c r="G4898" s="8">
        <f t="shared" si="230"/>
        <v>0.9453125</v>
      </c>
      <c r="H4898" s="7">
        <v>0.69218313903728801</v>
      </c>
      <c r="I4898" s="17">
        <v>0.999999999999999</v>
      </c>
      <c r="J4898" s="3">
        <v>0.68258811389932805</v>
      </c>
      <c r="K4898" s="4">
        <v>1.0005463360368301</v>
      </c>
      <c r="L4898" s="7">
        <v>3</v>
      </c>
      <c r="M4898" s="1">
        <v>64</v>
      </c>
      <c r="N4898" s="1">
        <v>65536</v>
      </c>
      <c r="O4898" s="1">
        <v>128</v>
      </c>
      <c r="P4898" s="17">
        <v>1</v>
      </c>
      <c r="Q4898" s="3">
        <v>0.68935765494332302</v>
      </c>
      <c r="R4898" s="4">
        <v>0.99997189265986097</v>
      </c>
      <c r="S4898" s="7">
        <f t="shared" si="228"/>
        <v>6.77E-3</v>
      </c>
      <c r="T4898" s="17">
        <f t="shared" si="229"/>
        <v>5.1999999999999995E-4</v>
      </c>
      <c r="U4898" s="54" t="b">
        <v>0</v>
      </c>
      <c r="V4898" s="55" t="b">
        <v>0</v>
      </c>
      <c r="W4898" s="10">
        <v>3363367</v>
      </c>
      <c r="Y4898" s="51"/>
    </row>
    <row r="4899" spans="1:25" x14ac:dyDescent="0.2">
      <c r="A4899" s="29" t="s">
        <v>42</v>
      </c>
      <c r="B4899" s="34" t="s">
        <v>2422</v>
      </c>
      <c r="C4899" s="31" t="s">
        <v>4334</v>
      </c>
      <c r="D4899" s="16">
        <v>1</v>
      </c>
      <c r="E4899" s="8">
        <v>256</v>
      </c>
      <c r="F4899" s="16">
        <v>211</v>
      </c>
      <c r="G4899" s="8">
        <f t="shared" si="230"/>
        <v>0.17578125</v>
      </c>
      <c r="H4899" s="7">
        <v>0.947735575549283</v>
      </c>
      <c r="I4899" s="17">
        <v>0.91961854702645396</v>
      </c>
      <c r="J4899" s="3">
        <v>0.36029649103532402</v>
      </c>
      <c r="K4899" s="4">
        <v>0.97295335886955803</v>
      </c>
      <c r="L4899" s="7">
        <v>3</v>
      </c>
      <c r="M4899" s="1">
        <v>256</v>
      </c>
      <c r="N4899" s="1">
        <v>32768</v>
      </c>
      <c r="O4899" s="1">
        <v>128</v>
      </c>
      <c r="P4899" s="17">
        <v>1</v>
      </c>
      <c r="Q4899" s="3">
        <v>0.390860447513878</v>
      </c>
      <c r="R4899" s="4">
        <v>0.97100663442850998</v>
      </c>
      <c r="S4899" s="7">
        <f t="shared" si="228"/>
        <v>3.056E-2</v>
      </c>
      <c r="T4899" s="17">
        <f t="shared" si="229"/>
        <v>1.9499999999999999E-3</v>
      </c>
      <c r="U4899" s="54" t="b">
        <v>0</v>
      </c>
      <c r="V4899" s="55" t="b">
        <v>0</v>
      </c>
      <c r="W4899" s="10">
        <v>9013191</v>
      </c>
      <c r="Y4899" s="51"/>
    </row>
    <row r="4900" spans="1:25" x14ac:dyDescent="0.2">
      <c r="A4900" s="29" t="s">
        <v>51</v>
      </c>
      <c r="B4900" s="34" t="s">
        <v>4790</v>
      </c>
      <c r="C4900" s="31" t="s">
        <v>4959</v>
      </c>
      <c r="D4900" s="16">
        <v>0.5</v>
      </c>
      <c r="E4900" s="8">
        <v>256</v>
      </c>
      <c r="F4900" s="16">
        <v>235</v>
      </c>
      <c r="G4900" s="8">
        <f t="shared" si="230"/>
        <v>8.203125E-2</v>
      </c>
      <c r="H4900" s="7">
        <v>0.95763100729398998</v>
      </c>
      <c r="I4900" s="17">
        <v>0.960943399037549</v>
      </c>
      <c r="J4900" s="3">
        <v>0.39059091874713198</v>
      </c>
      <c r="K4900" s="4">
        <v>0.96959509612925698</v>
      </c>
      <c r="L4900" s="7">
        <v>1</v>
      </c>
      <c r="M4900" s="1">
        <v>128</v>
      </c>
      <c r="N4900" s="1">
        <v>2048</v>
      </c>
      <c r="O4900" s="1">
        <v>128</v>
      </c>
      <c r="P4900" s="17">
        <v>1</v>
      </c>
      <c r="Q4900" s="3">
        <v>0.467103561935862</v>
      </c>
      <c r="R4900" s="4">
        <v>0.95451120822178404</v>
      </c>
      <c r="S4900" s="7">
        <f t="shared" si="228"/>
        <v>7.6509999999999995E-2</v>
      </c>
      <c r="T4900" s="17">
        <f t="shared" si="229"/>
        <v>2.2200000000000002E-3</v>
      </c>
      <c r="U4900" s="54" t="b">
        <v>0</v>
      </c>
      <c r="V4900" s="55" t="b">
        <v>0</v>
      </c>
      <c r="W4900" s="10">
        <v>12231677</v>
      </c>
      <c r="Y4900" s="51"/>
    </row>
    <row r="4901" spans="1:25" x14ac:dyDescent="0.2">
      <c r="A4901" s="29" t="s">
        <v>57</v>
      </c>
      <c r="B4901" s="34" t="s">
        <v>4840</v>
      </c>
      <c r="C4901" s="31" t="s">
        <v>5009</v>
      </c>
      <c r="D4901" s="16">
        <v>1</v>
      </c>
      <c r="E4901" s="8">
        <v>2048</v>
      </c>
      <c r="F4901" s="16">
        <v>534</v>
      </c>
      <c r="G4901" s="8">
        <f t="shared" si="230"/>
        <v>0.7392578125</v>
      </c>
      <c r="H4901" s="7">
        <v>0.51205532972619205</v>
      </c>
      <c r="I4901" s="17">
        <v>0.999999999999997</v>
      </c>
      <c r="J4901" s="3">
        <v>0.43102583492655999</v>
      </c>
      <c r="K4901" s="4">
        <v>0.97960494267544296</v>
      </c>
      <c r="L4901" s="7">
        <v>1</v>
      </c>
      <c r="M4901" s="1">
        <v>64</v>
      </c>
      <c r="N4901" s="1">
        <v>65536</v>
      </c>
      <c r="O4901" s="1">
        <v>128</v>
      </c>
      <c r="P4901" s="17">
        <v>1</v>
      </c>
      <c r="Q4901" s="3">
        <v>0.58510822596520295</v>
      </c>
      <c r="R4901" s="4">
        <v>0.91481041479811198</v>
      </c>
      <c r="S4901" s="7">
        <f t="shared" si="228"/>
        <v>7.9799999999999992E-3</v>
      </c>
      <c r="T4901" s="17">
        <f t="shared" si="229"/>
        <v>-6.479E-2</v>
      </c>
      <c r="U4901" s="54" t="b">
        <v>0</v>
      </c>
      <c r="V4901" s="55" t="b">
        <v>0</v>
      </c>
      <c r="W4901" s="10">
        <v>12820250</v>
      </c>
      <c r="Y4901" s="51"/>
    </row>
    <row r="4902" spans="1:25" x14ac:dyDescent="0.2">
      <c r="A4902" s="29" t="s">
        <v>25</v>
      </c>
      <c r="B4902" s="34" t="s">
        <v>2680</v>
      </c>
      <c r="C4902" s="31" t="s">
        <v>4592</v>
      </c>
      <c r="D4902" s="16">
        <v>0.5</v>
      </c>
      <c r="E4902" s="8">
        <v>512</v>
      </c>
      <c r="F4902" s="16">
        <v>2</v>
      </c>
      <c r="G4902" s="8">
        <f t="shared" si="230"/>
        <v>0.99609375</v>
      </c>
      <c r="H4902" s="7">
        <v>0.58975451230145803</v>
      </c>
      <c r="I4902" s="17">
        <v>1</v>
      </c>
      <c r="J4902" s="3">
        <v>0.58975451230145903</v>
      </c>
      <c r="K4902" s="4">
        <v>0.84089641525371395</v>
      </c>
      <c r="L4902" s="7">
        <v>2</v>
      </c>
      <c r="M4902" s="1">
        <v>64</v>
      </c>
      <c r="N4902" s="1">
        <v>4096</v>
      </c>
      <c r="O4902" s="1">
        <v>128</v>
      </c>
      <c r="P4902" s="17">
        <v>1</v>
      </c>
      <c r="Q4902" s="3">
        <v>0.58975451230145903</v>
      </c>
      <c r="R4902" s="4">
        <v>0.84089641525371295</v>
      </c>
      <c r="S4902" s="7">
        <f t="shared" si="228"/>
        <v>0</v>
      </c>
      <c r="T4902" s="17">
        <f t="shared" si="229"/>
        <v>0</v>
      </c>
      <c r="U4902" s="54" t="b">
        <v>0</v>
      </c>
      <c r="V4902" s="55" t="b">
        <v>0</v>
      </c>
      <c r="W4902" s="10">
        <v>163089</v>
      </c>
      <c r="Y4902" s="51"/>
    </row>
    <row r="4903" spans="1:25" x14ac:dyDescent="0.2">
      <c r="A4903" s="29" t="s">
        <v>27</v>
      </c>
      <c r="B4903" s="34" t="s">
        <v>2411</v>
      </c>
      <c r="C4903" s="31" t="s">
        <v>4323</v>
      </c>
      <c r="D4903" s="16">
        <v>1</v>
      </c>
      <c r="E4903" s="8">
        <v>256</v>
      </c>
      <c r="F4903" s="16">
        <v>149</v>
      </c>
      <c r="G4903" s="8">
        <f t="shared" si="230"/>
        <v>0.41796875</v>
      </c>
      <c r="H4903" s="7">
        <v>0.91617264826567002</v>
      </c>
      <c r="I4903" s="17">
        <v>0.85395528339819704</v>
      </c>
      <c r="J4903" s="3">
        <v>0.55529403901994601</v>
      </c>
      <c r="K4903" s="4">
        <v>0.97018900236869998</v>
      </c>
      <c r="L4903" s="7">
        <v>1</v>
      </c>
      <c r="M4903" s="1">
        <v>256</v>
      </c>
      <c r="N4903" s="1">
        <v>8192</v>
      </c>
      <c r="O4903" s="1">
        <v>128</v>
      </c>
      <c r="P4903" s="17">
        <v>1</v>
      </c>
      <c r="Q4903" s="3">
        <v>0.643968687106932</v>
      </c>
      <c r="R4903" s="4">
        <v>0.95808276530138303</v>
      </c>
      <c r="S4903" s="7">
        <f t="shared" si="228"/>
        <v>8.8669999999999999E-2</v>
      </c>
      <c r="T4903" s="17">
        <f t="shared" si="229"/>
        <v>1.2109999999999999E-2</v>
      </c>
      <c r="U4903" s="54" t="b">
        <v>0</v>
      </c>
      <c r="V4903" s="55" t="b">
        <v>0</v>
      </c>
      <c r="W4903" s="10">
        <v>9681654</v>
      </c>
      <c r="Y4903" s="51"/>
    </row>
    <row r="4904" spans="1:25" x14ac:dyDescent="0.2">
      <c r="A4904" s="29" t="s">
        <v>47</v>
      </c>
      <c r="B4904" s="34" t="s">
        <v>2855</v>
      </c>
      <c r="C4904" s="31" t="s">
        <v>4767</v>
      </c>
      <c r="D4904" s="16">
        <v>0.5</v>
      </c>
      <c r="E4904" s="8">
        <v>2048</v>
      </c>
      <c r="F4904" s="16">
        <v>1003</v>
      </c>
      <c r="G4904" s="8">
        <f t="shared" si="230"/>
        <v>0.51025390625</v>
      </c>
      <c r="H4904" s="7">
        <v>0.75777374040196799</v>
      </c>
      <c r="I4904" s="17">
        <v>0.999999999999999</v>
      </c>
      <c r="J4904" s="3">
        <v>0.61914763985574495</v>
      </c>
      <c r="K4904" s="4">
        <v>0.99855397478501295</v>
      </c>
      <c r="L4904" s="7">
        <v>3</v>
      </c>
      <c r="M4904" s="1">
        <v>128</v>
      </c>
      <c r="N4904" s="1">
        <v>65536</v>
      </c>
      <c r="O4904" s="1">
        <v>128</v>
      </c>
      <c r="P4904" s="17">
        <v>1</v>
      </c>
      <c r="Q4904" s="3">
        <v>0.63913116566403005</v>
      </c>
      <c r="R4904" s="4">
        <v>0.99877506952459505</v>
      </c>
      <c r="S4904" s="7">
        <f t="shared" si="228"/>
        <v>1.9980000000000001E-2</v>
      </c>
      <c r="T4904" s="17">
        <f t="shared" si="229"/>
        <v>2.2000000000000001E-4</v>
      </c>
      <c r="U4904" s="54" t="b">
        <v>0</v>
      </c>
      <c r="V4904" s="55" t="b">
        <v>0</v>
      </c>
      <c r="W4904" s="10">
        <v>23867424</v>
      </c>
      <c r="Y4904" s="51"/>
    </row>
    <row r="4905" spans="1:25" x14ac:dyDescent="0.2">
      <c r="A4905" s="29" t="s">
        <v>0</v>
      </c>
      <c r="B4905" s="34" t="s">
        <v>2823</v>
      </c>
      <c r="C4905" s="31" t="s">
        <v>4735</v>
      </c>
      <c r="D4905" s="16">
        <v>0</v>
      </c>
      <c r="E4905" s="8">
        <v>256</v>
      </c>
      <c r="F4905" s="16">
        <v>177</v>
      </c>
      <c r="G4905" s="8">
        <f t="shared" si="230"/>
        <v>0.30859375</v>
      </c>
      <c r="H4905" s="7">
        <v>0.90631714715404899</v>
      </c>
      <c r="I4905" s="17">
        <v>0.99999989299150305</v>
      </c>
      <c r="J4905" s="3">
        <v>0.46986805364939899</v>
      </c>
      <c r="K4905" s="4">
        <v>0.99997209752484995</v>
      </c>
      <c r="L4905" s="7">
        <v>3</v>
      </c>
      <c r="M4905" s="1">
        <v>64</v>
      </c>
      <c r="N4905" s="1">
        <v>32768</v>
      </c>
      <c r="O4905" s="1">
        <v>128</v>
      </c>
      <c r="P4905" s="17">
        <v>1</v>
      </c>
      <c r="Q4905" s="3">
        <v>0.50342385674553203</v>
      </c>
      <c r="R4905" s="4">
        <v>1.0000064601526799</v>
      </c>
      <c r="S4905" s="7">
        <f t="shared" si="228"/>
        <v>3.356E-2</v>
      </c>
      <c r="T4905" s="17">
        <f t="shared" si="229"/>
        <v>2.0000000000000002E-5</v>
      </c>
      <c r="U4905" s="54" t="b">
        <v>0</v>
      </c>
      <c r="V4905" s="55" t="b">
        <v>0</v>
      </c>
      <c r="W4905" s="10">
        <v>8948734</v>
      </c>
      <c r="Y4905" s="51"/>
    </row>
    <row r="4906" spans="1:25" x14ac:dyDescent="0.2">
      <c r="A4906" s="29" t="s">
        <v>1</v>
      </c>
      <c r="B4906" s="34" t="s">
        <v>2338</v>
      </c>
      <c r="C4906" s="31" t="s">
        <v>4250</v>
      </c>
      <c r="D4906" s="16">
        <v>0.5</v>
      </c>
      <c r="E4906" s="8">
        <v>256</v>
      </c>
      <c r="F4906" s="16">
        <v>73</v>
      </c>
      <c r="G4906" s="8">
        <f t="shared" si="230"/>
        <v>0.71484375</v>
      </c>
      <c r="H4906" s="7">
        <v>0.95635415823051095</v>
      </c>
      <c r="I4906" s="17">
        <v>0.98576644012648096</v>
      </c>
      <c r="J4906" s="3">
        <v>0.87573362522800402</v>
      </c>
      <c r="K4906" s="4">
        <v>0.98129724128533302</v>
      </c>
      <c r="L4906" s="7">
        <v>1</v>
      </c>
      <c r="M4906" s="1">
        <v>32</v>
      </c>
      <c r="N4906" s="1">
        <v>16384</v>
      </c>
      <c r="O4906" s="1">
        <v>128</v>
      </c>
      <c r="P4906" s="17">
        <v>1</v>
      </c>
      <c r="Q4906" s="3">
        <v>0.92002275167586101</v>
      </c>
      <c r="R4906" s="4">
        <v>0.98355401895346495</v>
      </c>
      <c r="S4906" s="7">
        <f t="shared" si="228"/>
        <v>4.4290000000000003E-2</v>
      </c>
      <c r="T4906" s="17">
        <f t="shared" si="229"/>
        <v>2.2599999999999999E-3</v>
      </c>
      <c r="U4906" s="54" t="b">
        <v>0</v>
      </c>
      <c r="V4906" s="55" t="b">
        <v>0</v>
      </c>
      <c r="W4906" s="10">
        <v>4626314</v>
      </c>
      <c r="Y4906" s="51"/>
    </row>
    <row r="4907" spans="1:25" x14ac:dyDescent="0.2">
      <c r="A4907" s="29" t="s">
        <v>51</v>
      </c>
      <c r="B4907" s="34" t="s">
        <v>4891</v>
      </c>
      <c r="C4907" s="31" t="s">
        <v>5060</v>
      </c>
      <c r="D4907" s="16">
        <v>0</v>
      </c>
      <c r="E4907" s="8">
        <v>256</v>
      </c>
      <c r="F4907" s="16">
        <v>235</v>
      </c>
      <c r="G4907" s="8">
        <f t="shared" si="230"/>
        <v>8.203125E-2</v>
      </c>
      <c r="H4907" s="7">
        <v>0.999999999999999</v>
      </c>
      <c r="I4907" s="17">
        <v>0.97241033005317901</v>
      </c>
      <c r="J4907" s="3">
        <v>0.409269054967423</v>
      </c>
      <c r="K4907" s="4">
        <v>0.98452322878078902</v>
      </c>
      <c r="L4907" s="7">
        <v>3</v>
      </c>
      <c r="M4907" s="1">
        <v>32</v>
      </c>
      <c r="N4907" s="1">
        <v>8192</v>
      </c>
      <c r="O4907" s="1">
        <v>128</v>
      </c>
      <c r="P4907" s="17">
        <v>1</v>
      </c>
      <c r="Q4907" s="3">
        <v>0.42030488113215803</v>
      </c>
      <c r="R4907" s="4">
        <v>0.98434126913268405</v>
      </c>
      <c r="S4907" s="7">
        <f t="shared" si="228"/>
        <v>1.1039999999999999E-2</v>
      </c>
      <c r="T4907" s="17">
        <f t="shared" si="229"/>
        <v>1.8000000000000001E-4</v>
      </c>
      <c r="U4907" s="54" t="b">
        <v>0</v>
      </c>
      <c r="V4907" s="55" t="b">
        <v>0</v>
      </c>
      <c r="W4907" s="10">
        <v>7473248</v>
      </c>
      <c r="Y4907" s="51"/>
    </row>
    <row r="4908" spans="1:25" x14ac:dyDescent="0.2">
      <c r="A4908" s="29" t="s">
        <v>13</v>
      </c>
      <c r="B4908" s="34" t="s">
        <v>1780</v>
      </c>
      <c r="C4908" s="31" t="s">
        <v>3692</v>
      </c>
      <c r="D4908" s="16">
        <v>0</v>
      </c>
      <c r="E4908" s="8">
        <v>1024</v>
      </c>
      <c r="F4908" s="16">
        <v>783</v>
      </c>
      <c r="G4908" s="8">
        <f t="shared" si="230"/>
        <v>0.2353515625</v>
      </c>
      <c r="H4908" s="7">
        <v>0.92761345082200397</v>
      </c>
      <c r="I4908" s="17">
        <v>0.990354864277325</v>
      </c>
      <c r="J4908" s="3">
        <v>0.56231487347735498</v>
      </c>
      <c r="K4908" s="4">
        <v>0.98788280648488802</v>
      </c>
      <c r="L4908" s="7">
        <v>1</v>
      </c>
      <c r="M4908" s="1">
        <v>256</v>
      </c>
      <c r="N4908" s="1">
        <v>65536</v>
      </c>
      <c r="O4908" s="1">
        <v>128</v>
      </c>
      <c r="P4908" s="17">
        <v>1</v>
      </c>
      <c r="Q4908" s="3">
        <v>0.71860279032818197</v>
      </c>
      <c r="R4908" s="4">
        <v>0.98902711451467296</v>
      </c>
      <c r="S4908" s="7">
        <f t="shared" si="228"/>
        <v>0.15629000000000001</v>
      </c>
      <c r="T4908" s="17">
        <f t="shared" si="229"/>
        <v>1.14E-3</v>
      </c>
      <c r="U4908" s="54" t="b">
        <v>1</v>
      </c>
      <c r="V4908" s="55" t="b">
        <v>1</v>
      </c>
      <c r="W4908" s="10">
        <v>868826619</v>
      </c>
      <c r="Y4908" s="51"/>
    </row>
    <row r="4909" spans="1:25" x14ac:dyDescent="0.2">
      <c r="A4909" s="29" t="s">
        <v>23</v>
      </c>
      <c r="B4909" s="34" t="s">
        <v>4918</v>
      </c>
      <c r="C4909" s="31" t="s">
        <v>5087</v>
      </c>
      <c r="D4909" s="16">
        <v>0</v>
      </c>
      <c r="E4909" s="8">
        <v>4096</v>
      </c>
      <c r="F4909" s="16">
        <v>2335</v>
      </c>
      <c r="G4909" s="8">
        <f t="shared" si="230"/>
        <v>0.429931640625</v>
      </c>
      <c r="H4909" s="7">
        <v>0.71590356789022003</v>
      </c>
      <c r="I4909" s="17">
        <v>1.0000000034676699</v>
      </c>
      <c r="J4909" s="3">
        <v>0.35096492084791098</v>
      </c>
      <c r="K4909" s="4">
        <v>0.99999784595333796</v>
      </c>
      <c r="L4909" s="7">
        <v>3</v>
      </c>
      <c r="M4909" s="1">
        <v>64</v>
      </c>
      <c r="N4909" s="1">
        <v>32768</v>
      </c>
      <c r="O4909" s="1">
        <v>128</v>
      </c>
      <c r="P4909" s="17">
        <v>1</v>
      </c>
      <c r="Q4909" s="3">
        <v>0.35496396729774699</v>
      </c>
      <c r="R4909" s="4">
        <v>1.00000016648444</v>
      </c>
      <c r="S4909" s="7">
        <f t="shared" si="228"/>
        <v>4.0000000000000001E-3</v>
      </c>
      <c r="T4909" s="17">
        <f t="shared" si="229"/>
        <v>0</v>
      </c>
      <c r="U4909" s="54" t="b">
        <v>0</v>
      </c>
      <c r="V4909" s="55" t="b">
        <v>0</v>
      </c>
      <c r="W4909" s="10">
        <v>83780214</v>
      </c>
      <c r="Y4909" s="51"/>
    </row>
    <row r="4910" spans="1:25" x14ac:dyDescent="0.2">
      <c r="A4910" s="29" t="s">
        <v>26</v>
      </c>
      <c r="B4910" s="34" t="s">
        <v>1921</v>
      </c>
      <c r="C4910" s="31" t="s">
        <v>3833</v>
      </c>
      <c r="D4910" s="16">
        <v>0.5</v>
      </c>
      <c r="E4910" s="8">
        <v>512</v>
      </c>
      <c r="F4910" s="16">
        <v>402</v>
      </c>
      <c r="G4910" s="8">
        <f t="shared" si="230"/>
        <v>0.21484375</v>
      </c>
      <c r="H4910" s="7">
        <v>0.87212563699618695</v>
      </c>
      <c r="I4910" s="17">
        <v>0.99979273256455203</v>
      </c>
      <c r="J4910" s="3">
        <v>0.36343481485736501</v>
      </c>
      <c r="K4910" s="4">
        <v>0.98515662993227904</v>
      </c>
      <c r="L4910" s="7">
        <v>3</v>
      </c>
      <c r="M4910" s="1">
        <v>32</v>
      </c>
      <c r="N4910" s="1">
        <v>4096</v>
      </c>
      <c r="O4910" s="1">
        <v>128</v>
      </c>
      <c r="P4910" s="17">
        <v>1</v>
      </c>
      <c r="Q4910" s="3">
        <v>0.37120538659344199</v>
      </c>
      <c r="R4910" s="4">
        <v>0.98659486637051497</v>
      </c>
      <c r="S4910" s="7">
        <f t="shared" si="228"/>
        <v>7.77E-3</v>
      </c>
      <c r="T4910" s="17">
        <f t="shared" si="229"/>
        <v>1.4400000000000001E-3</v>
      </c>
      <c r="U4910" s="54" t="b">
        <v>0</v>
      </c>
      <c r="V4910" s="55" t="b">
        <v>0</v>
      </c>
      <c r="W4910" s="10">
        <v>8917279</v>
      </c>
      <c r="Y4910" s="51"/>
    </row>
    <row r="4911" spans="1:25" x14ac:dyDescent="0.2">
      <c r="A4911" s="29" t="s">
        <v>17</v>
      </c>
      <c r="B4911" s="34" t="s">
        <v>1439</v>
      </c>
      <c r="C4911" s="31" t="s">
        <v>3351</v>
      </c>
      <c r="D4911" s="16">
        <v>0.5</v>
      </c>
      <c r="E4911" s="8">
        <v>256</v>
      </c>
      <c r="F4911" s="16">
        <v>214</v>
      </c>
      <c r="G4911" s="8">
        <f t="shared" si="230"/>
        <v>0.1640625</v>
      </c>
      <c r="H4911" s="7">
        <v>0.91569417153330401</v>
      </c>
      <c r="I4911" s="17">
        <v>0.99999996689931403</v>
      </c>
      <c r="J4911" s="3">
        <v>0.40510796348655198</v>
      </c>
      <c r="K4911" s="4">
        <v>0.99808706015811299</v>
      </c>
      <c r="L4911" s="7">
        <v>1</v>
      </c>
      <c r="M4911" s="1">
        <v>32</v>
      </c>
      <c r="N4911" s="1">
        <v>65536</v>
      </c>
      <c r="O4911" s="1">
        <v>128</v>
      </c>
      <c r="P4911" s="17">
        <v>1</v>
      </c>
      <c r="Q4911" s="3">
        <v>0.482672623221784</v>
      </c>
      <c r="R4911" s="4">
        <v>0.99998032681814197</v>
      </c>
      <c r="S4911" s="7">
        <f t="shared" si="228"/>
        <v>7.7560000000000004E-2</v>
      </c>
      <c r="T4911" s="17">
        <f t="shared" si="229"/>
        <v>1.89E-3</v>
      </c>
      <c r="U4911" s="54" t="b">
        <v>0</v>
      </c>
      <c r="V4911" s="55" t="b">
        <v>0</v>
      </c>
      <c r="W4911" s="10">
        <v>19849345</v>
      </c>
      <c r="Y4911" s="51"/>
    </row>
    <row r="4912" spans="1:25" x14ac:dyDescent="0.2">
      <c r="A4912" s="29" t="s">
        <v>45</v>
      </c>
      <c r="B4912" s="34" t="s">
        <v>1480</v>
      </c>
      <c r="C4912" s="31" t="s">
        <v>3392</v>
      </c>
      <c r="D4912" s="16">
        <v>0.5</v>
      </c>
      <c r="E4912" s="8">
        <v>4096</v>
      </c>
      <c r="F4912" s="16">
        <v>2094</v>
      </c>
      <c r="G4912" s="8">
        <f t="shared" si="230"/>
        <v>0.48876953125</v>
      </c>
      <c r="H4912" s="7">
        <v>0.67565734937562205</v>
      </c>
      <c r="I4912" s="17">
        <v>1</v>
      </c>
      <c r="J4912" s="3">
        <v>0.37640779594739598</v>
      </c>
      <c r="K4912" s="4">
        <v>0.99968242930806495</v>
      </c>
      <c r="L4912" s="7">
        <v>3</v>
      </c>
      <c r="M4912" s="1">
        <v>32</v>
      </c>
      <c r="N4912" s="1">
        <v>32768</v>
      </c>
      <c r="O4912" s="1">
        <v>128</v>
      </c>
      <c r="P4912" s="17">
        <v>1</v>
      </c>
      <c r="Q4912" s="3">
        <v>0.38018804623483898</v>
      </c>
      <c r="R4912" s="4">
        <v>0.99970439704066605</v>
      </c>
      <c r="S4912" s="7">
        <f t="shared" si="228"/>
        <v>3.7799999999999999E-3</v>
      </c>
      <c r="T4912" s="17">
        <f t="shared" si="229"/>
        <v>2.0000000000000002E-5</v>
      </c>
      <c r="U4912" s="54" t="b">
        <v>0</v>
      </c>
      <c r="V4912" s="55" t="b">
        <v>0</v>
      </c>
      <c r="W4912" s="10">
        <v>23223375</v>
      </c>
      <c r="Y4912" s="51"/>
    </row>
    <row r="4913" spans="1:25" x14ac:dyDescent="0.2">
      <c r="A4913" s="29" t="s">
        <v>28</v>
      </c>
      <c r="B4913" s="34" t="s">
        <v>1206</v>
      </c>
      <c r="C4913" s="31" t="s">
        <v>3118</v>
      </c>
      <c r="D4913" s="16">
        <v>1</v>
      </c>
      <c r="E4913" s="8">
        <v>512</v>
      </c>
      <c r="F4913" s="16">
        <v>45</v>
      </c>
      <c r="G4913" s="8">
        <f t="shared" si="230"/>
        <v>0.912109375</v>
      </c>
      <c r="H4913" s="7">
        <v>0.57717894440052298</v>
      </c>
      <c r="I4913" s="17">
        <v>0.99838268867949498</v>
      </c>
      <c r="J4913" s="3">
        <v>0.56622156032498705</v>
      </c>
      <c r="K4913" s="4">
        <v>0.97257504233967296</v>
      </c>
      <c r="L4913" s="7">
        <v>2</v>
      </c>
      <c r="M4913" s="1">
        <v>32</v>
      </c>
      <c r="N4913" s="1">
        <v>32768</v>
      </c>
      <c r="O4913" s="1">
        <v>128</v>
      </c>
      <c r="P4913" s="17">
        <v>1</v>
      </c>
      <c r="Q4913" s="3">
        <v>0.57399218558101694</v>
      </c>
      <c r="R4913" s="4">
        <v>0.913857184778047</v>
      </c>
      <c r="S4913" s="7">
        <f t="shared" si="228"/>
        <v>7.77E-3</v>
      </c>
      <c r="T4913" s="17">
        <f t="shared" si="229"/>
        <v>-5.8720000000000001E-2</v>
      </c>
      <c r="U4913" s="54" t="b">
        <v>0</v>
      </c>
      <c r="V4913" s="55" t="b">
        <v>0</v>
      </c>
      <c r="W4913" s="10">
        <v>3870580</v>
      </c>
      <c r="Y4913" s="51"/>
    </row>
    <row r="4914" spans="1:25" x14ac:dyDescent="0.2">
      <c r="A4914" s="29" t="s">
        <v>43</v>
      </c>
      <c r="B4914" s="34" t="s">
        <v>4872</v>
      </c>
      <c r="C4914" s="31" t="s">
        <v>5041</v>
      </c>
      <c r="D4914" s="16">
        <v>0</v>
      </c>
      <c r="E4914" s="8">
        <v>256</v>
      </c>
      <c r="F4914" s="16">
        <v>154</v>
      </c>
      <c r="G4914" s="8">
        <f t="shared" si="230"/>
        <v>0.3984375</v>
      </c>
      <c r="H4914" s="7">
        <v>0.98662254483380696</v>
      </c>
      <c r="I4914" s="17">
        <v>0.88986959275486699</v>
      </c>
      <c r="J4914" s="3">
        <v>0.61579791859289301</v>
      </c>
      <c r="K4914" s="4">
        <v>0.99649225979549805</v>
      </c>
      <c r="L4914" s="7">
        <v>3</v>
      </c>
      <c r="M4914" s="1">
        <v>128</v>
      </c>
      <c r="N4914" s="1">
        <v>2048</v>
      </c>
      <c r="O4914" s="1">
        <v>128</v>
      </c>
      <c r="P4914" s="17">
        <v>1</v>
      </c>
      <c r="Q4914" s="3">
        <v>0.62600857145657895</v>
      </c>
      <c r="R4914" s="4">
        <v>0.99410436334263896</v>
      </c>
      <c r="S4914" s="7">
        <f t="shared" si="228"/>
        <v>1.021E-2</v>
      </c>
      <c r="T4914" s="17">
        <f t="shared" si="229"/>
        <v>2.3900000000000002E-3</v>
      </c>
      <c r="U4914" s="54" t="b">
        <v>0</v>
      </c>
      <c r="V4914" s="55" t="b">
        <v>0</v>
      </c>
      <c r="W4914" s="10">
        <v>4694711</v>
      </c>
      <c r="Y4914" s="51"/>
    </row>
    <row r="4915" spans="1:25" x14ac:dyDescent="0.2">
      <c r="A4915" s="29" t="s">
        <v>23</v>
      </c>
      <c r="B4915" s="34" t="s">
        <v>1028</v>
      </c>
      <c r="C4915" s="31" t="s">
        <v>2940</v>
      </c>
      <c r="D4915" s="16">
        <v>0.5</v>
      </c>
      <c r="E4915" s="8">
        <v>512</v>
      </c>
      <c r="F4915" s="16">
        <v>363</v>
      </c>
      <c r="G4915" s="8">
        <f t="shared" si="230"/>
        <v>0.291015625</v>
      </c>
      <c r="H4915" s="7">
        <v>0.93814683178785396</v>
      </c>
      <c r="I4915" s="17">
        <v>0.93751842606678604</v>
      </c>
      <c r="J4915" s="3">
        <v>0.41164473709920002</v>
      </c>
      <c r="K4915" s="4">
        <v>0.99346086257368404</v>
      </c>
      <c r="L4915" s="7">
        <v>2</v>
      </c>
      <c r="M4915" s="1">
        <v>128</v>
      </c>
      <c r="N4915" s="1">
        <v>4096</v>
      </c>
      <c r="O4915" s="1">
        <v>128</v>
      </c>
      <c r="P4915" s="17">
        <v>1</v>
      </c>
      <c r="Q4915" s="3">
        <v>0.43937297944696202</v>
      </c>
      <c r="R4915" s="4">
        <v>0.99035519658905002</v>
      </c>
      <c r="S4915" s="7">
        <f t="shared" si="228"/>
        <v>2.7730000000000001E-2</v>
      </c>
      <c r="T4915" s="17">
        <f t="shared" si="229"/>
        <v>3.1099999999999999E-3</v>
      </c>
      <c r="U4915" s="54" t="b">
        <v>0</v>
      </c>
      <c r="V4915" s="55" t="b">
        <v>1</v>
      </c>
      <c r="W4915" s="10">
        <v>8570713</v>
      </c>
      <c r="Y4915" s="51"/>
    </row>
    <row r="4916" spans="1:25" x14ac:dyDescent="0.2">
      <c r="A4916" s="29" t="s">
        <v>46</v>
      </c>
      <c r="B4916" s="34" t="s">
        <v>4856</v>
      </c>
      <c r="C4916" s="31" t="s">
        <v>5025</v>
      </c>
      <c r="D4916" s="16">
        <v>0.5</v>
      </c>
      <c r="E4916" s="8">
        <v>256</v>
      </c>
      <c r="F4916" s="16">
        <v>1</v>
      </c>
      <c r="G4916" s="8">
        <f t="shared" si="230"/>
        <v>0.99609375</v>
      </c>
      <c r="H4916" s="7">
        <v>1</v>
      </c>
      <c r="I4916" s="17">
        <v>1</v>
      </c>
      <c r="J4916" s="3">
        <v>1</v>
      </c>
      <c r="K4916" s="4">
        <v>1</v>
      </c>
      <c r="L4916" s="7">
        <v>1</v>
      </c>
      <c r="M4916" s="1">
        <v>32</v>
      </c>
      <c r="N4916" s="1">
        <v>65536</v>
      </c>
      <c r="O4916" s="1">
        <v>128</v>
      </c>
      <c r="P4916" s="17">
        <v>1</v>
      </c>
      <c r="Q4916" s="3">
        <v>1</v>
      </c>
      <c r="R4916" s="4">
        <v>1</v>
      </c>
      <c r="S4916" s="7">
        <f t="shared" si="228"/>
        <v>0</v>
      </c>
      <c r="T4916" s="17">
        <f t="shared" si="229"/>
        <v>0</v>
      </c>
      <c r="U4916" s="54" t="b">
        <v>0</v>
      </c>
      <c r="V4916" s="55" t="b">
        <v>0</v>
      </c>
      <c r="W4916" s="10">
        <v>490269</v>
      </c>
      <c r="Y4916" s="51"/>
    </row>
    <row r="4917" spans="1:25" x14ac:dyDescent="0.2">
      <c r="A4917" s="29" t="s">
        <v>5</v>
      </c>
      <c r="B4917" s="34" t="s">
        <v>4904</v>
      </c>
      <c r="C4917" s="31" t="s">
        <v>5073</v>
      </c>
      <c r="D4917" s="16">
        <v>1</v>
      </c>
      <c r="E4917" s="8">
        <v>512</v>
      </c>
      <c r="F4917" s="16">
        <v>268</v>
      </c>
      <c r="G4917" s="8">
        <f t="shared" si="230"/>
        <v>0.4765625</v>
      </c>
      <c r="H4917" s="7">
        <v>0.884818656544898</v>
      </c>
      <c r="I4917" s="17">
        <v>0.96419058354061205</v>
      </c>
      <c r="J4917" s="3">
        <v>0.71175015970702904</v>
      </c>
      <c r="K4917" s="4">
        <v>0.98947332158561296</v>
      </c>
      <c r="L4917" s="7">
        <v>2</v>
      </c>
      <c r="M4917" s="1">
        <v>32</v>
      </c>
      <c r="N4917" s="1">
        <v>65536</v>
      </c>
      <c r="O4917" s="1">
        <v>128</v>
      </c>
      <c r="P4917" s="17">
        <v>1</v>
      </c>
      <c r="Q4917" s="3">
        <v>0.76916751919981496</v>
      </c>
      <c r="R4917" s="4">
        <v>0.98320168741865199</v>
      </c>
      <c r="S4917" s="7">
        <f t="shared" si="228"/>
        <v>5.7419999999999999E-2</v>
      </c>
      <c r="T4917" s="17">
        <f t="shared" si="229"/>
        <v>6.2700000000000004E-3</v>
      </c>
      <c r="U4917" s="54" t="b">
        <v>0</v>
      </c>
      <c r="V4917" s="55" t="b">
        <v>1</v>
      </c>
      <c r="W4917" s="10">
        <v>8960113</v>
      </c>
      <c r="Y4917" s="51"/>
    </row>
    <row r="4918" spans="1:25" x14ac:dyDescent="0.2">
      <c r="A4918" s="29" t="s">
        <v>52</v>
      </c>
      <c r="B4918" s="34" t="s">
        <v>994</v>
      </c>
      <c r="C4918" s="31" t="s">
        <v>2906</v>
      </c>
      <c r="D4918" s="16">
        <v>1</v>
      </c>
      <c r="E4918" s="8">
        <v>1024</v>
      </c>
      <c r="F4918" s="16">
        <v>782</v>
      </c>
      <c r="G4918" s="8">
        <f t="shared" si="230"/>
        <v>0.236328125</v>
      </c>
      <c r="H4918" s="7">
        <v>0.79391716588841599</v>
      </c>
      <c r="I4918" s="17">
        <v>0.999999999999998</v>
      </c>
      <c r="J4918" s="3">
        <v>0.43415880509209898</v>
      </c>
      <c r="K4918" s="4">
        <v>0.99920031884539595</v>
      </c>
      <c r="L4918" s="7">
        <v>1</v>
      </c>
      <c r="M4918" s="1">
        <v>64</v>
      </c>
      <c r="N4918" s="1">
        <v>16384</v>
      </c>
      <c r="O4918" s="1">
        <v>128</v>
      </c>
      <c r="P4918" s="17">
        <v>1</v>
      </c>
      <c r="Q4918" s="3">
        <v>0.49355677324862701</v>
      </c>
      <c r="R4918" s="4">
        <v>0.958942878582973</v>
      </c>
      <c r="S4918" s="7">
        <f t="shared" si="228"/>
        <v>5.9400000000000001E-2</v>
      </c>
      <c r="T4918" s="17">
        <f t="shared" si="229"/>
        <v>-4.0259999999999997E-2</v>
      </c>
      <c r="U4918" s="54" t="b">
        <v>0</v>
      </c>
      <c r="V4918" s="55" t="b">
        <v>0</v>
      </c>
      <c r="W4918" s="10">
        <v>413473525</v>
      </c>
      <c r="Y4918" s="51"/>
    </row>
    <row r="4919" spans="1:25" x14ac:dyDescent="0.2">
      <c r="A4919" s="29" t="s">
        <v>49</v>
      </c>
      <c r="B4919" s="34" t="s">
        <v>1208</v>
      </c>
      <c r="C4919" s="31" t="s">
        <v>3120</v>
      </c>
      <c r="D4919" s="16">
        <v>0</v>
      </c>
      <c r="E4919" s="8">
        <v>512</v>
      </c>
      <c r="F4919" s="16">
        <v>75</v>
      </c>
      <c r="G4919" s="8">
        <f t="shared" si="230"/>
        <v>0.853515625</v>
      </c>
      <c r="H4919" s="7">
        <v>0.39812812872162701</v>
      </c>
      <c r="I4919" s="17">
        <v>1</v>
      </c>
      <c r="J4919" s="3">
        <v>0.37540065959580998</v>
      </c>
      <c r="K4919" s="4">
        <v>0.99980875733070795</v>
      </c>
      <c r="L4919" s="7">
        <v>1</v>
      </c>
      <c r="M4919" s="1">
        <v>64</v>
      </c>
      <c r="N4919" s="1">
        <v>16384</v>
      </c>
      <c r="O4919" s="1">
        <v>128</v>
      </c>
      <c r="P4919" s="17">
        <v>1</v>
      </c>
      <c r="Q4919" s="3">
        <v>0.38797509215960302</v>
      </c>
      <c r="R4919" s="4">
        <v>1.0004121244361699</v>
      </c>
      <c r="S4919" s="7">
        <f t="shared" si="228"/>
        <v>1.257E-2</v>
      </c>
      <c r="T4919" s="17">
        <f t="shared" si="229"/>
        <v>-2.2000000000000001E-4</v>
      </c>
      <c r="U4919" s="54" t="b">
        <v>0</v>
      </c>
      <c r="V4919" s="55" t="b">
        <v>0</v>
      </c>
      <c r="W4919" s="10">
        <v>4482625</v>
      </c>
      <c r="Y4919" s="51"/>
    </row>
    <row r="4920" spans="1:25" x14ac:dyDescent="0.2">
      <c r="A4920" s="29" t="s">
        <v>18</v>
      </c>
      <c r="B4920" s="34" t="s">
        <v>2101</v>
      </c>
      <c r="C4920" s="31" t="s">
        <v>4013</v>
      </c>
      <c r="D4920" s="16">
        <v>0.5</v>
      </c>
      <c r="E4920" s="8">
        <v>1024</v>
      </c>
      <c r="F4920" s="16">
        <v>567</v>
      </c>
      <c r="G4920" s="8">
        <f t="shared" si="230"/>
        <v>0.4462890625</v>
      </c>
      <c r="H4920" s="7">
        <v>0.71273014056399597</v>
      </c>
      <c r="I4920" s="17">
        <v>0.999999999999998</v>
      </c>
      <c r="J4920" s="3">
        <v>0.40321779138026798</v>
      </c>
      <c r="K4920" s="4">
        <v>0.99958497401628599</v>
      </c>
      <c r="L4920" s="7">
        <v>3</v>
      </c>
      <c r="M4920" s="1">
        <v>32</v>
      </c>
      <c r="N4920" s="1">
        <v>16384</v>
      </c>
      <c r="O4920" s="1">
        <v>128</v>
      </c>
      <c r="P4920" s="17">
        <v>1</v>
      </c>
      <c r="Q4920" s="3">
        <v>0.41342342669235799</v>
      </c>
      <c r="R4920" s="4">
        <v>0.99927841160866104</v>
      </c>
      <c r="S4920" s="7">
        <f t="shared" si="228"/>
        <v>1.021E-2</v>
      </c>
      <c r="T4920" s="17">
        <f t="shared" si="229"/>
        <v>-3.1E-4</v>
      </c>
      <c r="U4920" s="54" t="b">
        <v>0</v>
      </c>
      <c r="V4920" s="55" t="b">
        <v>0</v>
      </c>
      <c r="W4920" s="10">
        <v>8792343</v>
      </c>
      <c r="Y4920" s="51"/>
    </row>
    <row r="4921" spans="1:25" x14ac:dyDescent="0.2">
      <c r="A4921" s="29" t="s">
        <v>54</v>
      </c>
      <c r="B4921" s="34" t="s">
        <v>1805</v>
      </c>
      <c r="C4921" s="31" t="s">
        <v>3717</v>
      </c>
      <c r="D4921" s="16">
        <v>1</v>
      </c>
      <c r="E4921" s="8">
        <v>2048</v>
      </c>
      <c r="F4921" s="16">
        <v>1476</v>
      </c>
      <c r="G4921" s="8">
        <f t="shared" si="230"/>
        <v>0.279296875</v>
      </c>
      <c r="H4921" s="7">
        <v>0.80832406329579898</v>
      </c>
      <c r="I4921" s="17">
        <v>1</v>
      </c>
      <c r="J4921" s="3">
        <v>0.52231937296791298</v>
      </c>
      <c r="K4921" s="4">
        <v>0.99902033186058403</v>
      </c>
      <c r="L4921" s="7">
        <v>3</v>
      </c>
      <c r="M4921" s="1">
        <v>256</v>
      </c>
      <c r="N4921" s="1">
        <v>16384</v>
      </c>
      <c r="O4921" s="1">
        <v>128</v>
      </c>
      <c r="P4921" s="17">
        <v>1</v>
      </c>
      <c r="Q4921" s="3">
        <v>0.53106212847058798</v>
      </c>
      <c r="R4921" s="4">
        <v>0.99910093514174003</v>
      </c>
      <c r="S4921" s="7">
        <f t="shared" si="228"/>
        <v>8.7399999999999995E-3</v>
      </c>
      <c r="T4921" s="17">
        <f t="shared" si="229"/>
        <v>8.0000000000000007E-5</v>
      </c>
      <c r="U4921" s="54" t="b">
        <v>0</v>
      </c>
      <c r="V4921" s="55" t="b">
        <v>0</v>
      </c>
      <c r="W4921" s="10">
        <v>56354419</v>
      </c>
      <c r="Y4921" s="51"/>
    </row>
    <row r="4922" spans="1:25" x14ac:dyDescent="0.2">
      <c r="A4922" s="29" t="s">
        <v>39</v>
      </c>
      <c r="B4922" s="34" t="s">
        <v>1431</v>
      </c>
      <c r="C4922" s="31" t="s">
        <v>3343</v>
      </c>
      <c r="D4922" s="16">
        <v>0</v>
      </c>
      <c r="E4922" s="8">
        <v>256</v>
      </c>
      <c r="F4922" s="16">
        <v>107</v>
      </c>
      <c r="G4922" s="8">
        <f t="shared" si="230"/>
        <v>0.58203125</v>
      </c>
      <c r="H4922" s="7">
        <v>0.91512055162684802</v>
      </c>
      <c r="I4922" s="17">
        <v>0.999999999999998</v>
      </c>
      <c r="J4922" s="3">
        <v>0.73698143098066604</v>
      </c>
      <c r="K4922" s="4">
        <v>1.0001028869039501</v>
      </c>
      <c r="L4922" s="7">
        <v>1</v>
      </c>
      <c r="M4922" s="1">
        <v>64</v>
      </c>
      <c r="N4922" s="1">
        <v>4096</v>
      </c>
      <c r="O4922" s="1">
        <v>128</v>
      </c>
      <c r="P4922" s="17">
        <v>1</v>
      </c>
      <c r="Q4922" s="3">
        <v>0.79212915067501599</v>
      </c>
      <c r="R4922" s="4">
        <v>0.99997219492517397</v>
      </c>
      <c r="S4922" s="7">
        <f t="shared" si="228"/>
        <v>5.5149999999999998E-2</v>
      </c>
      <c r="T4922" s="17">
        <f t="shared" si="229"/>
        <v>8.0000000000000007E-5</v>
      </c>
      <c r="U4922" s="54" t="b">
        <v>0</v>
      </c>
      <c r="V4922" s="55" t="b">
        <v>0</v>
      </c>
      <c r="W4922" s="10">
        <v>6566038</v>
      </c>
      <c r="Y4922" s="51"/>
    </row>
    <row r="4923" spans="1:25" x14ac:dyDescent="0.2">
      <c r="A4923" s="29" t="s">
        <v>36</v>
      </c>
      <c r="B4923" s="34" t="s">
        <v>2639</v>
      </c>
      <c r="C4923" s="31" t="s">
        <v>4551</v>
      </c>
      <c r="D4923" s="16">
        <v>1</v>
      </c>
      <c r="E4923" s="8">
        <v>512</v>
      </c>
      <c r="F4923" s="16">
        <v>323</v>
      </c>
      <c r="G4923" s="8">
        <f t="shared" si="230"/>
        <v>0.369140625</v>
      </c>
      <c r="H4923" s="7">
        <v>0.87036771714579297</v>
      </c>
      <c r="I4923" s="17">
        <v>0.92648783705868198</v>
      </c>
      <c r="J4923" s="3">
        <v>0.39463833469527798</v>
      </c>
      <c r="K4923" s="4">
        <v>0.97708600196099105</v>
      </c>
      <c r="L4923" s="7">
        <v>1</v>
      </c>
      <c r="M4923" s="1">
        <v>128</v>
      </c>
      <c r="N4923" s="1">
        <v>8192</v>
      </c>
      <c r="O4923" s="1">
        <v>128</v>
      </c>
      <c r="P4923" s="17">
        <v>1</v>
      </c>
      <c r="Q4923" s="3">
        <v>0.47169419641462201</v>
      </c>
      <c r="R4923" s="4">
        <v>0.96830144766812798</v>
      </c>
      <c r="S4923" s="7">
        <f t="shared" si="228"/>
        <v>7.7060000000000003E-2</v>
      </c>
      <c r="T4923" s="17">
        <f t="shared" si="229"/>
        <v>8.7799999999999996E-3</v>
      </c>
      <c r="U4923" s="54" t="b">
        <v>0</v>
      </c>
      <c r="V4923" s="55" t="b">
        <v>1</v>
      </c>
      <c r="W4923" s="10">
        <v>11548905</v>
      </c>
      <c r="Y4923" s="51"/>
    </row>
    <row r="4924" spans="1:25" x14ac:dyDescent="0.2">
      <c r="A4924" s="29" t="s">
        <v>35</v>
      </c>
      <c r="B4924" s="34" t="s">
        <v>1490</v>
      </c>
      <c r="C4924" s="31" t="s">
        <v>3402</v>
      </c>
      <c r="D4924" s="16">
        <v>0.5</v>
      </c>
      <c r="E4924" s="8">
        <v>512</v>
      </c>
      <c r="F4924" s="16">
        <v>18</v>
      </c>
      <c r="G4924" s="8">
        <f t="shared" si="230"/>
        <v>0.96484375</v>
      </c>
      <c r="H4924" s="7">
        <v>0.45328360535892898</v>
      </c>
      <c r="I4924" s="17">
        <v>0.999999999999997</v>
      </c>
      <c r="J4924" s="3">
        <v>0.45089296790067301</v>
      </c>
      <c r="K4924" s="4">
        <v>1.00025556832309</v>
      </c>
      <c r="L4924" s="7">
        <v>2</v>
      </c>
      <c r="M4924" s="1">
        <v>128</v>
      </c>
      <c r="N4924" s="1">
        <v>8192</v>
      </c>
      <c r="O4924" s="1">
        <v>128</v>
      </c>
      <c r="P4924" s="17">
        <v>1</v>
      </c>
      <c r="Q4924" s="3">
        <v>0.45200465769327702</v>
      </c>
      <c r="R4924" s="4">
        <v>1.00004160157002</v>
      </c>
      <c r="S4924" s="7">
        <f t="shared" si="228"/>
        <v>1.1100000000000001E-3</v>
      </c>
      <c r="T4924" s="17">
        <f t="shared" si="229"/>
        <v>2.1000000000000001E-4</v>
      </c>
      <c r="U4924" s="54" t="b">
        <v>0</v>
      </c>
      <c r="V4924" s="55" t="b">
        <v>0</v>
      </c>
      <c r="W4924" s="10">
        <v>2540294</v>
      </c>
      <c r="Y4924" s="51"/>
    </row>
    <row r="4925" spans="1:25" x14ac:dyDescent="0.2">
      <c r="A4925" s="29" t="s">
        <v>24</v>
      </c>
      <c r="B4925" s="34" t="s">
        <v>4836</v>
      </c>
      <c r="C4925" s="31" t="s">
        <v>5005</v>
      </c>
      <c r="D4925" s="16">
        <v>0.5</v>
      </c>
      <c r="E4925" s="8">
        <v>1024</v>
      </c>
      <c r="F4925" s="16">
        <v>76</v>
      </c>
      <c r="G4925" s="8">
        <f t="shared" si="230"/>
        <v>0.92578125</v>
      </c>
      <c r="H4925" s="7">
        <v>0.35278106740950099</v>
      </c>
      <c r="I4925" s="17">
        <v>0.999999999999999</v>
      </c>
      <c r="J4925" s="3">
        <v>0.33876955203532799</v>
      </c>
      <c r="K4925" s="4">
        <v>0.98655618326033701</v>
      </c>
      <c r="L4925" s="7">
        <v>2</v>
      </c>
      <c r="M4925" s="1">
        <v>64</v>
      </c>
      <c r="N4925" s="1">
        <v>16384</v>
      </c>
      <c r="O4925" s="1">
        <v>128</v>
      </c>
      <c r="P4925" s="17">
        <v>1</v>
      </c>
      <c r="Q4925" s="3">
        <v>0.33933016835025798</v>
      </c>
      <c r="R4925" s="4">
        <v>0.94451514376466605</v>
      </c>
      <c r="S4925" s="7">
        <f t="shared" si="228"/>
        <v>5.5999999999999995E-4</v>
      </c>
      <c r="T4925" s="17">
        <f t="shared" si="229"/>
        <v>-4.2040000000000001E-2</v>
      </c>
      <c r="U4925" s="54" t="b">
        <v>0</v>
      </c>
      <c r="V4925" s="55" t="b">
        <v>0</v>
      </c>
      <c r="W4925" s="10">
        <v>4240351</v>
      </c>
      <c r="Y4925" s="51"/>
    </row>
    <row r="4926" spans="1:25" x14ac:dyDescent="0.2">
      <c r="A4926" s="29" t="s">
        <v>34</v>
      </c>
      <c r="B4926" s="34" t="s">
        <v>2593</v>
      </c>
      <c r="C4926" s="31" t="s">
        <v>4505</v>
      </c>
      <c r="D4926" s="16">
        <v>0</v>
      </c>
      <c r="E4926" s="8">
        <v>256</v>
      </c>
      <c r="F4926" s="16">
        <v>120</v>
      </c>
      <c r="G4926" s="8">
        <f t="shared" si="230"/>
        <v>0.53125</v>
      </c>
      <c r="H4926" s="7">
        <v>0.85220656175751397</v>
      </c>
      <c r="I4926" s="17">
        <v>0.94729564507946196</v>
      </c>
      <c r="J4926" s="3">
        <v>0.63791824880761505</v>
      </c>
      <c r="K4926" s="4">
        <v>0.98600000490787398</v>
      </c>
      <c r="L4926" s="7">
        <v>3</v>
      </c>
      <c r="M4926" s="1">
        <v>128</v>
      </c>
      <c r="N4926" s="1">
        <v>32768</v>
      </c>
      <c r="O4926" s="1">
        <v>128</v>
      </c>
      <c r="P4926" s="17">
        <v>1</v>
      </c>
      <c r="Q4926" s="3">
        <v>0.662942821050716</v>
      </c>
      <c r="R4926" s="4">
        <v>0.96739432856273599</v>
      </c>
      <c r="S4926" s="7">
        <f t="shared" si="228"/>
        <v>2.5020000000000001E-2</v>
      </c>
      <c r="T4926" s="17">
        <f t="shared" si="229"/>
        <v>1.8610000000000002E-2</v>
      </c>
      <c r="U4926" s="54" t="b">
        <v>0</v>
      </c>
      <c r="V4926" s="55" t="b">
        <v>1</v>
      </c>
      <c r="W4926" s="10">
        <v>4718198</v>
      </c>
      <c r="Y4926" s="51"/>
    </row>
    <row r="4927" spans="1:25" x14ac:dyDescent="0.2">
      <c r="A4927" s="29" t="s">
        <v>34</v>
      </c>
      <c r="B4927" s="34" t="s">
        <v>2316</v>
      </c>
      <c r="C4927" s="31" t="s">
        <v>4228</v>
      </c>
      <c r="D4927" s="16">
        <v>0.5</v>
      </c>
      <c r="E4927" s="8">
        <v>256</v>
      </c>
      <c r="F4927" s="16">
        <v>120</v>
      </c>
      <c r="G4927" s="8">
        <f t="shared" si="230"/>
        <v>0.53125</v>
      </c>
      <c r="H4927" s="7">
        <v>0.93041003217016405</v>
      </c>
      <c r="I4927" s="17">
        <v>0.89502775626026598</v>
      </c>
      <c r="J4927" s="3">
        <v>0.70113621387222302</v>
      </c>
      <c r="K4927" s="4">
        <v>0.93785524234284601</v>
      </c>
      <c r="L4927" s="7">
        <v>2</v>
      </c>
      <c r="M4927" s="1">
        <v>128</v>
      </c>
      <c r="N4927" s="1">
        <v>32768</v>
      </c>
      <c r="O4927" s="1">
        <v>128</v>
      </c>
      <c r="P4927" s="17">
        <v>1</v>
      </c>
      <c r="Q4927" s="3">
        <v>0.81060961292701605</v>
      </c>
      <c r="R4927" s="4">
        <v>0.93739732525980801</v>
      </c>
      <c r="S4927" s="7">
        <f t="shared" si="228"/>
        <v>0.10947</v>
      </c>
      <c r="T4927" s="17">
        <f t="shared" si="229"/>
        <v>4.6000000000000001E-4</v>
      </c>
      <c r="U4927" s="54" t="b">
        <v>0</v>
      </c>
      <c r="V4927" s="55" t="b">
        <v>0</v>
      </c>
      <c r="W4927" s="10">
        <v>5179784</v>
      </c>
      <c r="Y4927" s="51"/>
    </row>
    <row r="4928" spans="1:25" x14ac:dyDescent="0.2">
      <c r="A4928" s="29" t="s">
        <v>55</v>
      </c>
      <c r="B4928" s="34" t="s">
        <v>4871</v>
      </c>
      <c r="C4928" s="31" t="s">
        <v>5040</v>
      </c>
      <c r="D4928" s="16">
        <v>0.5</v>
      </c>
      <c r="E4928" s="8">
        <v>4096</v>
      </c>
      <c r="F4928" s="16">
        <v>2521</v>
      </c>
      <c r="G4928" s="8">
        <f t="shared" si="230"/>
        <v>0.384521484375</v>
      </c>
      <c r="H4928" s="7">
        <v>0.83455157835445704</v>
      </c>
      <c r="I4928" s="17">
        <v>1</v>
      </c>
      <c r="J4928" s="3">
        <v>0.50584960935390799</v>
      </c>
      <c r="K4928" s="4">
        <v>0.99445516336843698</v>
      </c>
      <c r="L4928" s="7">
        <v>1</v>
      </c>
      <c r="M4928" s="1">
        <v>32</v>
      </c>
      <c r="N4928" s="1">
        <v>65536</v>
      </c>
      <c r="O4928" s="1">
        <v>128</v>
      </c>
      <c r="P4928" s="17">
        <v>1</v>
      </c>
      <c r="Q4928" s="3">
        <v>0.58912136474281296</v>
      </c>
      <c r="R4928" s="4">
        <v>0.98111021855034697</v>
      </c>
      <c r="S4928" s="7">
        <f t="shared" si="228"/>
        <v>8.3269999999999997E-2</v>
      </c>
      <c r="T4928" s="17">
        <f t="shared" si="229"/>
        <v>-1.3339999999999999E-2</v>
      </c>
      <c r="U4928" s="54" t="b">
        <v>0</v>
      </c>
      <c r="V4928" s="55" t="b">
        <v>0</v>
      </c>
      <c r="W4928" s="10">
        <v>685270331</v>
      </c>
      <c r="Y4928" s="51"/>
    </row>
    <row r="4929" spans="1:25" x14ac:dyDescent="0.2">
      <c r="A4929" s="29" t="s">
        <v>10</v>
      </c>
      <c r="B4929" s="34" t="s">
        <v>1497</v>
      </c>
      <c r="C4929" s="31" t="s">
        <v>3409</v>
      </c>
      <c r="D4929" s="16">
        <v>1</v>
      </c>
      <c r="E4929" s="8">
        <v>512</v>
      </c>
      <c r="F4929" s="16">
        <v>216</v>
      </c>
      <c r="G4929" s="8">
        <f t="shared" si="230"/>
        <v>0.578125</v>
      </c>
      <c r="H4929" s="7">
        <v>0.68901835555615998</v>
      </c>
      <c r="I4929" s="17">
        <v>0.999999999999998</v>
      </c>
      <c r="J4929" s="3">
        <v>0.49990580787136002</v>
      </c>
      <c r="K4929" s="4">
        <v>0.999683595449254</v>
      </c>
      <c r="L4929" s="7">
        <v>3</v>
      </c>
      <c r="M4929" s="1">
        <v>32</v>
      </c>
      <c r="N4929" s="1">
        <v>4096</v>
      </c>
      <c r="O4929" s="1">
        <v>128</v>
      </c>
      <c r="P4929" s="17">
        <v>1</v>
      </c>
      <c r="Q4929" s="3">
        <v>0.50807969339488102</v>
      </c>
      <c r="R4929" s="4">
        <v>1.0000579288760501</v>
      </c>
      <c r="S4929" s="7">
        <f t="shared" si="228"/>
        <v>8.1700000000000002E-3</v>
      </c>
      <c r="T4929" s="17">
        <f t="shared" si="229"/>
        <v>2.5999999999999998E-4</v>
      </c>
      <c r="U4929" s="54" t="b">
        <v>0</v>
      </c>
      <c r="V4929" s="55" t="b">
        <v>0</v>
      </c>
      <c r="W4929" s="10">
        <v>8150022</v>
      </c>
      <c r="Y4929" s="51"/>
    </row>
    <row r="4930" spans="1:25" x14ac:dyDescent="0.2">
      <c r="A4930" s="29" t="s">
        <v>46</v>
      </c>
      <c r="B4930" s="34" t="s">
        <v>4897</v>
      </c>
      <c r="C4930" s="31" t="s">
        <v>5066</v>
      </c>
      <c r="D4930" s="16">
        <v>1</v>
      </c>
      <c r="E4930" s="8">
        <v>1024</v>
      </c>
      <c r="F4930" s="16">
        <v>4</v>
      </c>
      <c r="G4930" s="8">
        <f t="shared" si="230"/>
        <v>0.99609375</v>
      </c>
      <c r="H4930" s="7">
        <v>0.36602540378443799</v>
      </c>
      <c r="I4930" s="17">
        <v>1</v>
      </c>
      <c r="J4930" s="3">
        <v>0.51763809020504203</v>
      </c>
      <c r="K4930" s="4">
        <v>1</v>
      </c>
      <c r="L4930" s="7">
        <v>1</v>
      </c>
      <c r="M4930" s="1">
        <v>32</v>
      </c>
      <c r="N4930" s="1">
        <v>65536</v>
      </c>
      <c r="O4930" s="1">
        <v>128</v>
      </c>
      <c r="P4930" s="17">
        <v>1</v>
      </c>
      <c r="Q4930" s="3">
        <v>0.83331382368134399</v>
      </c>
      <c r="R4930" s="4">
        <v>0.99999997445393896</v>
      </c>
      <c r="S4930" s="7">
        <f t="shared" si="228"/>
        <v>-0.31568000000000002</v>
      </c>
      <c r="T4930" s="17">
        <f t="shared" si="229"/>
        <v>0</v>
      </c>
      <c r="U4930" s="54" t="b">
        <v>0</v>
      </c>
      <c r="V4930" s="55" t="b">
        <v>0</v>
      </c>
      <c r="W4930" s="10">
        <v>623534</v>
      </c>
      <c r="Y4930" s="51"/>
    </row>
    <row r="4931" spans="1:25" x14ac:dyDescent="0.2">
      <c r="A4931" s="29" t="s">
        <v>9</v>
      </c>
      <c r="B4931" s="34" t="s">
        <v>1730</v>
      </c>
      <c r="C4931" s="31" t="s">
        <v>3642</v>
      </c>
      <c r="D4931" s="16">
        <v>0.5</v>
      </c>
      <c r="E4931" s="8">
        <v>4096</v>
      </c>
      <c r="F4931" s="16">
        <v>2611</v>
      </c>
      <c r="G4931" s="8">
        <f t="shared" si="230"/>
        <v>0.362548828125</v>
      </c>
      <c r="H4931" s="7">
        <v>0.67029183926701297</v>
      </c>
      <c r="I4931" s="17">
        <v>0.999999999999999</v>
      </c>
      <c r="J4931" s="3">
        <v>0.49471205363412202</v>
      </c>
      <c r="K4931" s="4">
        <v>0.99893727112490105</v>
      </c>
      <c r="L4931" s="7">
        <v>1</v>
      </c>
      <c r="M4931" s="1">
        <v>256</v>
      </c>
      <c r="N4931" s="1">
        <v>65536</v>
      </c>
      <c r="O4931" s="1">
        <v>128</v>
      </c>
      <c r="P4931" s="17">
        <v>1</v>
      </c>
      <c r="Q4931" s="3">
        <v>0.57800641902636096</v>
      </c>
      <c r="R4931" s="4">
        <v>0.98643605113976096</v>
      </c>
      <c r="S4931" s="7">
        <f t="shared" ref="S4931:S4994" si="231">ROUND(ABS(H4931-J4931)-ABS(H4931-Q4931), $AA$3)</f>
        <v>8.3290000000000003E-2</v>
      </c>
      <c r="T4931" s="17">
        <f t="shared" ref="T4931:T4994" si="232">ROUND(ABS(I4931-K4931)-ABS(I4931-R4931), $AA$3)</f>
        <v>-1.2500000000000001E-2</v>
      </c>
      <c r="U4931" s="54" t="b">
        <v>0</v>
      </c>
      <c r="V4931" s="55" t="b">
        <v>0</v>
      </c>
      <c r="W4931" s="10">
        <v>1338624166</v>
      </c>
      <c r="Y4931" s="51"/>
    </row>
    <row r="4932" spans="1:25" x14ac:dyDescent="0.2">
      <c r="A4932" s="29" t="s">
        <v>0</v>
      </c>
      <c r="B4932" s="34" t="s">
        <v>1859</v>
      </c>
      <c r="C4932" s="31" t="s">
        <v>3771</v>
      </c>
      <c r="D4932" s="16">
        <v>1</v>
      </c>
      <c r="E4932" s="8">
        <v>2048</v>
      </c>
      <c r="F4932" s="16">
        <v>1022</v>
      </c>
      <c r="G4932" s="8">
        <f t="shared" ref="G4932:G4995" si="233">1 - F4932/E4932</f>
        <v>0.5009765625</v>
      </c>
      <c r="H4932" s="7">
        <v>0.60244350437941296</v>
      </c>
      <c r="I4932" s="17">
        <v>1</v>
      </c>
      <c r="J4932" s="3">
        <v>0.35273135590472199</v>
      </c>
      <c r="K4932" s="4">
        <v>0.99496340398175498</v>
      </c>
      <c r="L4932" s="7">
        <v>1</v>
      </c>
      <c r="M4932" s="1">
        <v>64</v>
      </c>
      <c r="N4932" s="1">
        <v>32768</v>
      </c>
      <c r="O4932" s="1">
        <v>128</v>
      </c>
      <c r="P4932" s="17">
        <v>1</v>
      </c>
      <c r="Q4932" s="3">
        <v>0.39996084854335201</v>
      </c>
      <c r="R4932" s="4">
        <v>0.93319194172973796</v>
      </c>
      <c r="S4932" s="7">
        <f t="shared" si="231"/>
        <v>4.7230000000000001E-2</v>
      </c>
      <c r="T4932" s="17">
        <f t="shared" si="232"/>
        <v>-6.1769999999999999E-2</v>
      </c>
      <c r="U4932" s="54" t="b">
        <v>0</v>
      </c>
      <c r="V4932" s="55" t="b">
        <v>0</v>
      </c>
      <c r="W4932" s="10">
        <v>86937257</v>
      </c>
      <c r="Y4932" s="51"/>
    </row>
    <row r="4933" spans="1:25" x14ac:dyDescent="0.2">
      <c r="A4933" s="29" t="s">
        <v>34</v>
      </c>
      <c r="B4933" s="34" t="s">
        <v>1707</v>
      </c>
      <c r="C4933" s="31" t="s">
        <v>3619</v>
      </c>
      <c r="D4933" s="16">
        <v>0</v>
      </c>
      <c r="E4933" s="8">
        <v>2048</v>
      </c>
      <c r="F4933" s="16">
        <v>588</v>
      </c>
      <c r="G4933" s="8">
        <f t="shared" si="233"/>
        <v>0.712890625</v>
      </c>
      <c r="H4933" s="7">
        <v>0.70977369963600401</v>
      </c>
      <c r="I4933" s="17">
        <v>0.999999999999998</v>
      </c>
      <c r="J4933" s="3">
        <v>0.58174903140322898</v>
      </c>
      <c r="K4933" s="4">
        <v>0.99999868197137598</v>
      </c>
      <c r="L4933" s="7">
        <v>1</v>
      </c>
      <c r="M4933" s="1">
        <v>32</v>
      </c>
      <c r="N4933" s="1">
        <v>32768</v>
      </c>
      <c r="O4933" s="1">
        <v>128</v>
      </c>
      <c r="P4933" s="17">
        <v>1</v>
      </c>
      <c r="Q4933" s="3">
        <v>0.62904873815554796</v>
      </c>
      <c r="R4933" s="4">
        <v>1.0000000814196699</v>
      </c>
      <c r="S4933" s="7">
        <f t="shared" si="231"/>
        <v>4.7300000000000002E-2</v>
      </c>
      <c r="T4933" s="17">
        <f t="shared" si="232"/>
        <v>0</v>
      </c>
      <c r="U4933" s="54" t="b">
        <v>0</v>
      </c>
      <c r="V4933" s="55" t="b">
        <v>0</v>
      </c>
      <c r="W4933" s="10">
        <v>10107669</v>
      </c>
      <c r="Y4933" s="51"/>
    </row>
    <row r="4934" spans="1:25" x14ac:dyDescent="0.2">
      <c r="A4934" s="29" t="s">
        <v>28</v>
      </c>
      <c r="B4934" s="34" t="s">
        <v>2037</v>
      </c>
      <c r="C4934" s="31" t="s">
        <v>3949</v>
      </c>
      <c r="D4934" s="16">
        <v>0.5</v>
      </c>
      <c r="E4934" s="8">
        <v>512</v>
      </c>
      <c r="F4934" s="16">
        <v>43</v>
      </c>
      <c r="G4934" s="8">
        <f t="shared" si="233"/>
        <v>0.916015625</v>
      </c>
      <c r="H4934" s="7">
        <v>0.60553668961865603</v>
      </c>
      <c r="I4934" s="17">
        <v>0.99954935269447798</v>
      </c>
      <c r="J4934" s="3">
        <v>0.58055967837947098</v>
      </c>
      <c r="K4934" s="4">
        <v>0.97657241241892001</v>
      </c>
      <c r="L4934" s="7">
        <v>1</v>
      </c>
      <c r="M4934" s="1">
        <v>128</v>
      </c>
      <c r="N4934" s="1">
        <v>4096</v>
      </c>
      <c r="O4934" s="1">
        <v>128</v>
      </c>
      <c r="P4934" s="17">
        <v>1</v>
      </c>
      <c r="Q4934" s="3">
        <v>0.59224345806942702</v>
      </c>
      <c r="R4934" s="4">
        <v>0.87962033206561596</v>
      </c>
      <c r="S4934" s="7">
        <f t="shared" si="231"/>
        <v>1.1679999999999999E-2</v>
      </c>
      <c r="T4934" s="17">
        <f t="shared" si="232"/>
        <v>-9.6949999999999995E-2</v>
      </c>
      <c r="U4934" s="54" t="b">
        <v>0</v>
      </c>
      <c r="V4934" s="55" t="b">
        <v>0</v>
      </c>
      <c r="W4934" s="10">
        <v>3707713</v>
      </c>
      <c r="Y4934" s="51"/>
    </row>
    <row r="4935" spans="1:25" x14ac:dyDescent="0.2">
      <c r="A4935" s="29" t="s">
        <v>38</v>
      </c>
      <c r="B4935" s="34" t="s">
        <v>1739</v>
      </c>
      <c r="C4935" s="31" t="s">
        <v>3651</v>
      </c>
      <c r="D4935" s="16">
        <v>1</v>
      </c>
      <c r="E4935" s="8">
        <v>4096</v>
      </c>
      <c r="F4935" s="16">
        <v>2482</v>
      </c>
      <c r="G4935" s="8">
        <f t="shared" si="233"/>
        <v>0.39404296875</v>
      </c>
      <c r="H4935" s="7">
        <v>0.44002581448280298</v>
      </c>
      <c r="I4935" s="17">
        <v>0.99999998092989195</v>
      </c>
      <c r="J4935" s="3">
        <v>0.28309264588496402</v>
      </c>
      <c r="K4935" s="4">
        <v>0.994889083012238</v>
      </c>
      <c r="L4935" s="7">
        <v>3</v>
      </c>
      <c r="M4935" s="1">
        <v>32</v>
      </c>
      <c r="N4935" s="1">
        <v>65536</v>
      </c>
      <c r="O4935" s="1">
        <v>128</v>
      </c>
      <c r="P4935" s="17">
        <v>1</v>
      </c>
      <c r="Q4935" s="3">
        <v>0.29149981810537301</v>
      </c>
      <c r="R4935" s="4">
        <v>0.99557785216880701</v>
      </c>
      <c r="S4935" s="7">
        <f t="shared" si="231"/>
        <v>8.4100000000000008E-3</v>
      </c>
      <c r="T4935" s="17">
        <f t="shared" si="232"/>
        <v>6.8999999999999997E-4</v>
      </c>
      <c r="U4935" s="54" t="b">
        <v>0</v>
      </c>
      <c r="V4935" s="55" t="b">
        <v>0</v>
      </c>
      <c r="W4935" s="10">
        <v>1772393344</v>
      </c>
      <c r="Y4935" s="51"/>
    </row>
    <row r="4936" spans="1:25" x14ac:dyDescent="0.2">
      <c r="A4936" s="29" t="s">
        <v>46</v>
      </c>
      <c r="B4936" s="34" t="s">
        <v>4849</v>
      </c>
      <c r="C4936" s="31" t="s">
        <v>5018</v>
      </c>
      <c r="D4936" s="16">
        <v>1</v>
      </c>
      <c r="E4936" s="8">
        <v>4096</v>
      </c>
      <c r="F4936" s="16">
        <v>4</v>
      </c>
      <c r="G4936" s="8">
        <f t="shared" si="233"/>
        <v>0.9990234375</v>
      </c>
      <c r="H4936" s="7">
        <v>0.36602540378443799</v>
      </c>
      <c r="I4936" s="17">
        <v>1</v>
      </c>
      <c r="J4936" s="3">
        <v>0.51763809020504203</v>
      </c>
      <c r="K4936" s="4">
        <v>1</v>
      </c>
      <c r="L4936" s="7">
        <v>3</v>
      </c>
      <c r="M4936" s="1">
        <v>256</v>
      </c>
      <c r="N4936" s="1">
        <v>65536</v>
      </c>
      <c r="O4936" s="1">
        <v>128</v>
      </c>
      <c r="P4936" s="17">
        <v>1</v>
      </c>
      <c r="Q4936" s="3">
        <v>0.51763809020504103</v>
      </c>
      <c r="R4936" s="4">
        <v>1</v>
      </c>
      <c r="S4936" s="7">
        <f t="shared" si="231"/>
        <v>0</v>
      </c>
      <c r="T4936" s="17">
        <f t="shared" si="232"/>
        <v>0</v>
      </c>
      <c r="U4936" s="54" t="b">
        <v>0</v>
      </c>
      <c r="V4936" s="55" t="b">
        <v>0</v>
      </c>
      <c r="W4936" s="10">
        <v>544816</v>
      </c>
      <c r="Y4936" s="51"/>
    </row>
    <row r="4937" spans="1:25" x14ac:dyDescent="0.2">
      <c r="A4937" s="29" t="s">
        <v>44</v>
      </c>
      <c r="B4937" s="34" t="s">
        <v>4823</v>
      </c>
      <c r="C4937" s="31" t="s">
        <v>4992</v>
      </c>
      <c r="D4937" s="16">
        <v>0.5</v>
      </c>
      <c r="E4937" s="8">
        <v>512</v>
      </c>
      <c r="F4937" s="16">
        <v>85</v>
      </c>
      <c r="G4937" s="8">
        <f t="shared" si="233"/>
        <v>0.833984375</v>
      </c>
      <c r="H4937" s="7">
        <v>0.66056728077784399</v>
      </c>
      <c r="I4937" s="17">
        <v>1.00000000000001</v>
      </c>
      <c r="J4937" s="3">
        <v>0.62025385856379001</v>
      </c>
      <c r="K4937" s="4">
        <v>0.98710899546295205</v>
      </c>
      <c r="L4937" s="7">
        <v>3</v>
      </c>
      <c r="M4937" s="1">
        <v>64</v>
      </c>
      <c r="N4937" s="1">
        <v>16384</v>
      </c>
      <c r="O4937" s="1">
        <v>128</v>
      </c>
      <c r="P4937" s="17">
        <v>1</v>
      </c>
      <c r="Q4937" s="3">
        <v>0.62953668659786999</v>
      </c>
      <c r="R4937" s="4">
        <v>0.986813518692914</v>
      </c>
      <c r="S4937" s="7">
        <f t="shared" si="231"/>
        <v>9.2800000000000001E-3</v>
      </c>
      <c r="T4937" s="17">
        <f t="shared" si="232"/>
        <v>-2.9999999999999997E-4</v>
      </c>
      <c r="U4937" s="54" t="b">
        <v>0</v>
      </c>
      <c r="V4937" s="55" t="b">
        <v>0</v>
      </c>
      <c r="W4937" s="10">
        <v>6393574</v>
      </c>
      <c r="Y4937" s="51"/>
    </row>
    <row r="4938" spans="1:25" x14ac:dyDescent="0.2">
      <c r="A4938" s="29" t="s">
        <v>29</v>
      </c>
      <c r="B4938" s="34" t="s">
        <v>1969</v>
      </c>
      <c r="C4938" s="31" t="s">
        <v>3881</v>
      </c>
      <c r="D4938" s="16">
        <v>0</v>
      </c>
      <c r="E4938" s="8">
        <v>2048</v>
      </c>
      <c r="F4938" s="16">
        <v>1585</v>
      </c>
      <c r="G4938" s="8">
        <f t="shared" si="233"/>
        <v>0.22607421875</v>
      </c>
      <c r="H4938" s="7">
        <v>0.89260995822567502</v>
      </c>
      <c r="I4938" s="17">
        <v>1</v>
      </c>
      <c r="J4938" s="3">
        <v>0.51303252575588898</v>
      </c>
      <c r="K4938" s="4">
        <v>0.999999999999996</v>
      </c>
      <c r="L4938" s="7">
        <v>1</v>
      </c>
      <c r="M4938" s="1">
        <v>128</v>
      </c>
      <c r="N4938" s="1">
        <v>32768</v>
      </c>
      <c r="O4938" s="1">
        <v>128</v>
      </c>
      <c r="P4938" s="17">
        <v>1</v>
      </c>
      <c r="Q4938" s="3">
        <v>0.61778992309245595</v>
      </c>
      <c r="R4938" s="4">
        <v>1.00000000125592</v>
      </c>
      <c r="S4938" s="7">
        <f t="shared" si="231"/>
        <v>0.10476000000000001</v>
      </c>
      <c r="T4938" s="17">
        <f t="shared" si="232"/>
        <v>0</v>
      </c>
      <c r="U4938" s="54" t="b">
        <v>1</v>
      </c>
      <c r="V4938" s="55" t="b">
        <v>0</v>
      </c>
      <c r="W4938" s="10">
        <v>1095615714</v>
      </c>
      <c r="Y4938" s="51"/>
    </row>
    <row r="4939" spans="1:25" x14ac:dyDescent="0.2">
      <c r="A4939" s="29" t="s">
        <v>57</v>
      </c>
      <c r="B4939" s="34" t="s">
        <v>1253</v>
      </c>
      <c r="C4939" s="31" t="s">
        <v>3165</v>
      </c>
      <c r="D4939" s="16">
        <v>1</v>
      </c>
      <c r="E4939" s="8">
        <v>512</v>
      </c>
      <c r="F4939" s="16">
        <v>211</v>
      </c>
      <c r="G4939" s="8">
        <f t="shared" si="233"/>
        <v>0.587890625</v>
      </c>
      <c r="H4939" s="7">
        <v>0.63198377055746302</v>
      </c>
      <c r="I4939" s="17">
        <v>1</v>
      </c>
      <c r="J4939" s="3">
        <v>0.50206814928098398</v>
      </c>
      <c r="K4939" s="4">
        <v>0.99999821135012401</v>
      </c>
      <c r="L4939" s="7">
        <v>1</v>
      </c>
      <c r="M4939" s="1">
        <v>64</v>
      </c>
      <c r="N4939" s="1">
        <v>65536</v>
      </c>
      <c r="O4939" s="1">
        <v>128</v>
      </c>
      <c r="P4939" s="17">
        <v>1</v>
      </c>
      <c r="Q4939" s="3">
        <v>0.60022977004445299</v>
      </c>
      <c r="R4939" s="4">
        <v>0.99999873466595302</v>
      </c>
      <c r="S4939" s="7">
        <f t="shared" si="231"/>
        <v>9.8159999999999997E-2</v>
      </c>
      <c r="T4939" s="17">
        <f t="shared" si="232"/>
        <v>0</v>
      </c>
      <c r="U4939" s="54" t="b">
        <v>0</v>
      </c>
      <c r="V4939" s="55" t="b">
        <v>0</v>
      </c>
      <c r="W4939" s="10">
        <v>9678598</v>
      </c>
      <c r="Y4939" s="51"/>
    </row>
    <row r="4940" spans="1:25" x14ac:dyDescent="0.2">
      <c r="A4940" s="29" t="s">
        <v>56</v>
      </c>
      <c r="B4940" s="34" t="s">
        <v>1669</v>
      </c>
      <c r="C4940" s="31" t="s">
        <v>3581</v>
      </c>
      <c r="D4940" s="16">
        <v>1</v>
      </c>
      <c r="E4940" s="8">
        <v>256</v>
      </c>
      <c r="F4940" s="16">
        <v>2</v>
      </c>
      <c r="G4940" s="8">
        <f t="shared" si="233"/>
        <v>0.9921875</v>
      </c>
      <c r="H4940" s="7">
        <v>0.50464018263629395</v>
      </c>
      <c r="I4940" s="17">
        <v>0.999999999999997</v>
      </c>
      <c r="J4940" s="3">
        <v>0.50464018263629196</v>
      </c>
      <c r="K4940" s="4">
        <v>0.999999999999998</v>
      </c>
      <c r="L4940" s="7">
        <v>3</v>
      </c>
      <c r="M4940" s="1">
        <v>32</v>
      </c>
      <c r="N4940" s="1">
        <v>65536</v>
      </c>
      <c r="O4940" s="1">
        <v>128</v>
      </c>
      <c r="P4940" s="17">
        <v>1</v>
      </c>
      <c r="Q4940" s="3">
        <v>0.50464018263629296</v>
      </c>
      <c r="R4940" s="4">
        <v>1</v>
      </c>
      <c r="S4940" s="7">
        <f t="shared" si="231"/>
        <v>0</v>
      </c>
      <c r="T4940" s="17">
        <f t="shared" si="232"/>
        <v>0</v>
      </c>
      <c r="U4940" s="54" t="b">
        <v>0</v>
      </c>
      <c r="V4940" s="55" t="b">
        <v>0</v>
      </c>
      <c r="W4940" s="10">
        <v>543971</v>
      </c>
      <c r="Y4940" s="51"/>
    </row>
    <row r="4941" spans="1:25" x14ac:dyDescent="0.2">
      <c r="A4941" s="29" t="s">
        <v>55</v>
      </c>
      <c r="B4941" s="34" t="s">
        <v>1290</v>
      </c>
      <c r="C4941" s="31" t="s">
        <v>3202</v>
      </c>
      <c r="D4941" s="16">
        <v>0</v>
      </c>
      <c r="E4941" s="8">
        <v>256</v>
      </c>
      <c r="F4941" s="16">
        <v>211</v>
      </c>
      <c r="G4941" s="8">
        <f t="shared" si="233"/>
        <v>0.17578125</v>
      </c>
      <c r="H4941" s="7">
        <v>0.99999998314664496</v>
      </c>
      <c r="I4941" s="17">
        <v>0.85224967286179198</v>
      </c>
      <c r="J4941" s="3">
        <v>0.50524653258199304</v>
      </c>
      <c r="K4941" s="4">
        <v>0.940229044173995</v>
      </c>
      <c r="L4941" s="7">
        <v>2</v>
      </c>
      <c r="M4941" s="1">
        <v>32</v>
      </c>
      <c r="N4941" s="1">
        <v>4096</v>
      </c>
      <c r="O4941" s="1">
        <v>128</v>
      </c>
      <c r="P4941" s="17">
        <v>1</v>
      </c>
      <c r="Q4941" s="3">
        <v>0.54165312200271198</v>
      </c>
      <c r="R4941" s="4">
        <v>0.93568548319574596</v>
      </c>
      <c r="S4941" s="7">
        <f t="shared" si="231"/>
        <v>3.6409999999999998E-2</v>
      </c>
      <c r="T4941" s="17">
        <f t="shared" si="232"/>
        <v>4.5399999999999998E-3</v>
      </c>
      <c r="U4941" s="54" t="b">
        <v>0</v>
      </c>
      <c r="V4941" s="55" t="b">
        <v>0</v>
      </c>
      <c r="W4941" s="10">
        <v>6050354</v>
      </c>
      <c r="Y4941" s="51"/>
    </row>
    <row r="4942" spans="1:25" x14ac:dyDescent="0.2">
      <c r="A4942" s="29" t="s">
        <v>43</v>
      </c>
      <c r="B4942" s="34" t="s">
        <v>2419</v>
      </c>
      <c r="C4942" s="31" t="s">
        <v>4331</v>
      </c>
      <c r="D4942" s="16">
        <v>0</v>
      </c>
      <c r="E4942" s="8">
        <v>512</v>
      </c>
      <c r="F4942" s="16">
        <v>285</v>
      </c>
      <c r="G4942" s="8">
        <f t="shared" si="233"/>
        <v>0.443359375</v>
      </c>
      <c r="H4942" s="7">
        <v>0.82772970476005903</v>
      </c>
      <c r="I4942" s="17">
        <v>0.99190337681539598</v>
      </c>
      <c r="J4942" s="3">
        <v>0.49061701923519702</v>
      </c>
      <c r="K4942" s="4">
        <v>0.991002776423072</v>
      </c>
      <c r="L4942" s="7">
        <v>2</v>
      </c>
      <c r="M4942" s="1">
        <v>32</v>
      </c>
      <c r="N4942" s="1">
        <v>32768</v>
      </c>
      <c r="O4942" s="1">
        <v>128</v>
      </c>
      <c r="P4942" s="17">
        <v>1</v>
      </c>
      <c r="Q4942" s="3">
        <v>0.52975945326698703</v>
      </c>
      <c r="R4942" s="4">
        <v>0.98906493208172996</v>
      </c>
      <c r="S4942" s="7">
        <f t="shared" si="231"/>
        <v>3.9140000000000001E-2</v>
      </c>
      <c r="T4942" s="17">
        <f t="shared" si="232"/>
        <v>-1.9400000000000001E-3</v>
      </c>
      <c r="U4942" s="54" t="b">
        <v>0</v>
      </c>
      <c r="V4942" s="55" t="b">
        <v>0</v>
      </c>
      <c r="W4942" s="10">
        <v>9968633</v>
      </c>
      <c r="Y4942" s="51"/>
    </row>
    <row r="4943" spans="1:25" x14ac:dyDescent="0.2">
      <c r="A4943" s="29" t="s">
        <v>21</v>
      </c>
      <c r="B4943" s="34" t="s">
        <v>4812</v>
      </c>
      <c r="C4943" s="31" t="s">
        <v>4981</v>
      </c>
      <c r="D4943" s="16">
        <v>0.5</v>
      </c>
      <c r="E4943" s="8">
        <v>256</v>
      </c>
      <c r="F4943" s="16">
        <v>195</v>
      </c>
      <c r="G4943" s="8">
        <f t="shared" si="233"/>
        <v>0.23828125</v>
      </c>
      <c r="H4943" s="7">
        <v>0.99999999999950695</v>
      </c>
      <c r="I4943" s="17">
        <v>0.91529332068426295</v>
      </c>
      <c r="J4943" s="3">
        <v>0.68648308527199098</v>
      </c>
      <c r="K4943" s="4">
        <v>0.97696025500160799</v>
      </c>
      <c r="L4943" s="7">
        <v>1</v>
      </c>
      <c r="M4943" s="1">
        <v>32</v>
      </c>
      <c r="N4943" s="1">
        <v>2048</v>
      </c>
      <c r="O4943" s="1">
        <v>128</v>
      </c>
      <c r="P4943" s="17">
        <v>1</v>
      </c>
      <c r="Q4943" s="3">
        <v>0.78848396302891999</v>
      </c>
      <c r="R4943" s="4">
        <v>0.95696156330759197</v>
      </c>
      <c r="S4943" s="7">
        <f t="shared" si="231"/>
        <v>0.10199999999999999</v>
      </c>
      <c r="T4943" s="17">
        <f t="shared" si="232"/>
        <v>0.02</v>
      </c>
      <c r="U4943" s="54" t="b">
        <v>0</v>
      </c>
      <c r="V4943" s="55" t="b">
        <v>1</v>
      </c>
      <c r="W4943" s="10">
        <v>5890832</v>
      </c>
      <c r="Y4943" s="51"/>
    </row>
    <row r="4944" spans="1:25" x14ac:dyDescent="0.2">
      <c r="A4944" s="29" t="s">
        <v>17</v>
      </c>
      <c r="B4944" s="34" t="s">
        <v>4876</v>
      </c>
      <c r="C4944" s="31" t="s">
        <v>5045</v>
      </c>
      <c r="D4944" s="16">
        <v>0</v>
      </c>
      <c r="E4944" s="8">
        <v>256</v>
      </c>
      <c r="F4944" s="16">
        <v>214</v>
      </c>
      <c r="G4944" s="8">
        <f t="shared" si="233"/>
        <v>0.1640625</v>
      </c>
      <c r="H4944" s="7">
        <v>0.92899861527556704</v>
      </c>
      <c r="I4944" s="17">
        <v>0.99933268738665004</v>
      </c>
      <c r="J4944" s="3">
        <v>0.39407783545201902</v>
      </c>
      <c r="K4944" s="4">
        <v>0.95936753369780903</v>
      </c>
      <c r="L4944" s="7">
        <v>1</v>
      </c>
      <c r="M4944" s="1">
        <v>64</v>
      </c>
      <c r="N4944" s="1">
        <v>32768</v>
      </c>
      <c r="O4944" s="1">
        <v>128</v>
      </c>
      <c r="P4944" s="17">
        <v>1</v>
      </c>
      <c r="Q4944" s="3">
        <v>0.48766952296057198</v>
      </c>
      <c r="R4944" s="4">
        <v>0.96972261429626805</v>
      </c>
      <c r="S4944" s="7">
        <f t="shared" si="231"/>
        <v>9.3590000000000007E-2</v>
      </c>
      <c r="T4944" s="17">
        <f t="shared" si="232"/>
        <v>1.0359999999999999E-2</v>
      </c>
      <c r="U4944" s="54" t="b">
        <v>0</v>
      </c>
      <c r="V4944" s="55" t="b">
        <v>0</v>
      </c>
      <c r="W4944" s="10">
        <v>31229362</v>
      </c>
      <c r="Y4944" s="51"/>
    </row>
    <row r="4945" spans="1:25" x14ac:dyDescent="0.2">
      <c r="A4945" s="29" t="s">
        <v>27</v>
      </c>
      <c r="B4945" s="34" t="s">
        <v>2446</v>
      </c>
      <c r="C4945" s="31" t="s">
        <v>4358</v>
      </c>
      <c r="D4945" s="16">
        <v>0.5</v>
      </c>
      <c r="E4945" s="8">
        <v>512</v>
      </c>
      <c r="F4945" s="16">
        <v>289</v>
      </c>
      <c r="G4945" s="8">
        <f t="shared" si="233"/>
        <v>0.435546875</v>
      </c>
      <c r="H4945" s="7">
        <v>0.80417497473797905</v>
      </c>
      <c r="I4945" s="17">
        <v>0.95021025959716898</v>
      </c>
      <c r="J4945" s="3">
        <v>0.47250051553417</v>
      </c>
      <c r="K4945" s="4">
        <v>0.97709937591628704</v>
      </c>
      <c r="L4945" s="7">
        <v>2</v>
      </c>
      <c r="M4945" s="1">
        <v>128</v>
      </c>
      <c r="N4945" s="1">
        <v>8192</v>
      </c>
      <c r="O4945" s="1">
        <v>128</v>
      </c>
      <c r="P4945" s="17">
        <v>1</v>
      </c>
      <c r="Q4945" s="3">
        <v>0.50300504224949905</v>
      </c>
      <c r="R4945" s="4">
        <v>0.97664167087751697</v>
      </c>
      <c r="S4945" s="7">
        <f t="shared" si="231"/>
        <v>3.0499999999999999E-2</v>
      </c>
      <c r="T4945" s="17">
        <f t="shared" si="232"/>
        <v>4.6000000000000001E-4</v>
      </c>
      <c r="U4945" s="54" t="b">
        <v>0</v>
      </c>
      <c r="V4945" s="55" t="b">
        <v>0</v>
      </c>
      <c r="W4945" s="10">
        <v>8699563</v>
      </c>
      <c r="Y4945" s="51"/>
    </row>
    <row r="4946" spans="1:25" x14ac:dyDescent="0.2">
      <c r="A4946" s="29" t="s">
        <v>18</v>
      </c>
      <c r="B4946" s="34" t="s">
        <v>1171</v>
      </c>
      <c r="C4946" s="31" t="s">
        <v>3083</v>
      </c>
      <c r="D4946" s="16">
        <v>0</v>
      </c>
      <c r="E4946" s="8">
        <v>256</v>
      </c>
      <c r="F4946" s="16">
        <v>190</v>
      </c>
      <c r="G4946" s="8">
        <f t="shared" si="233"/>
        <v>0.2578125</v>
      </c>
      <c r="H4946" s="7">
        <v>0.868941580014154</v>
      </c>
      <c r="I4946" s="17">
        <v>1</v>
      </c>
      <c r="J4946" s="3">
        <v>0.43780069754453699</v>
      </c>
      <c r="K4946" s="4">
        <v>0.999973999896835</v>
      </c>
      <c r="L4946" s="7">
        <v>2</v>
      </c>
      <c r="M4946" s="1">
        <v>256</v>
      </c>
      <c r="N4946" s="1">
        <v>8192</v>
      </c>
      <c r="O4946" s="1">
        <v>128</v>
      </c>
      <c r="P4946" s="17">
        <v>1</v>
      </c>
      <c r="Q4946" s="3">
        <v>0.50461640190351598</v>
      </c>
      <c r="R4946" s="4">
        <v>1.0000001390781199</v>
      </c>
      <c r="S4946" s="7">
        <f t="shared" si="231"/>
        <v>6.6820000000000004E-2</v>
      </c>
      <c r="T4946" s="17">
        <f t="shared" si="232"/>
        <v>3.0000000000000001E-5</v>
      </c>
      <c r="U4946" s="54" t="b">
        <v>0</v>
      </c>
      <c r="V4946" s="55" t="b">
        <v>0</v>
      </c>
      <c r="W4946" s="10">
        <v>7903190</v>
      </c>
      <c r="Y4946" s="51"/>
    </row>
    <row r="4947" spans="1:25" x14ac:dyDescent="0.2">
      <c r="A4947" s="29" t="s">
        <v>8</v>
      </c>
      <c r="B4947" s="34" t="s">
        <v>2320</v>
      </c>
      <c r="C4947" s="31" t="s">
        <v>4232</v>
      </c>
      <c r="D4947" s="16">
        <v>0.5</v>
      </c>
      <c r="E4947" s="8">
        <v>4096</v>
      </c>
      <c r="F4947" s="16">
        <v>1176</v>
      </c>
      <c r="G4947" s="8">
        <f t="shared" si="233"/>
        <v>0.712890625</v>
      </c>
      <c r="H4947" s="7">
        <v>0.41357112061990497</v>
      </c>
      <c r="I4947" s="17">
        <v>1.00000382352628</v>
      </c>
      <c r="J4947" s="3">
        <v>0.34425404383868202</v>
      </c>
      <c r="K4947" s="4">
        <v>0.99298916300618001</v>
      </c>
      <c r="L4947" s="7">
        <v>3</v>
      </c>
      <c r="M4947" s="1">
        <v>64</v>
      </c>
      <c r="N4947" s="1">
        <v>65536</v>
      </c>
      <c r="O4947" s="1">
        <v>128</v>
      </c>
      <c r="P4947" s="17">
        <v>1</v>
      </c>
      <c r="Q4947" s="3">
        <v>0.35500390696575201</v>
      </c>
      <c r="R4947" s="4">
        <v>0.99402228681762295</v>
      </c>
      <c r="S4947" s="7">
        <f t="shared" si="231"/>
        <v>1.0749999999999999E-2</v>
      </c>
      <c r="T4947" s="17">
        <f t="shared" si="232"/>
        <v>1.0300000000000001E-3</v>
      </c>
      <c r="U4947" s="54" t="b">
        <v>0</v>
      </c>
      <c r="V4947" s="55" t="b">
        <v>0</v>
      </c>
      <c r="W4947" s="10">
        <v>16905905</v>
      </c>
      <c r="Y4947" s="51"/>
    </row>
    <row r="4948" spans="1:25" x14ac:dyDescent="0.2">
      <c r="A4948" s="29" t="s">
        <v>19</v>
      </c>
      <c r="B4948" s="34" t="s">
        <v>1945</v>
      </c>
      <c r="C4948" s="31" t="s">
        <v>3857</v>
      </c>
      <c r="D4948" s="16">
        <v>1</v>
      </c>
      <c r="E4948" s="8">
        <v>1024</v>
      </c>
      <c r="F4948" s="16">
        <v>368</v>
      </c>
      <c r="G4948" s="8">
        <f t="shared" si="233"/>
        <v>0.640625</v>
      </c>
      <c r="H4948" s="7">
        <v>0.50892676171942797</v>
      </c>
      <c r="I4948" s="17">
        <v>1.0000014198176801</v>
      </c>
      <c r="J4948" s="3">
        <v>0.43553500962385</v>
      </c>
      <c r="K4948" s="4">
        <v>0.99459089210374996</v>
      </c>
      <c r="L4948" s="7">
        <v>1</v>
      </c>
      <c r="M4948" s="1">
        <v>32</v>
      </c>
      <c r="N4948" s="1">
        <v>65536</v>
      </c>
      <c r="O4948" s="1">
        <v>128</v>
      </c>
      <c r="P4948" s="17">
        <v>1</v>
      </c>
      <c r="Q4948" s="3">
        <v>0.46627109944172102</v>
      </c>
      <c r="R4948" s="4">
        <v>0.91926911380712395</v>
      </c>
      <c r="S4948" s="7">
        <f t="shared" si="231"/>
        <v>3.074E-2</v>
      </c>
      <c r="T4948" s="17">
        <f t="shared" si="232"/>
        <v>-7.5319999999999998E-2</v>
      </c>
      <c r="U4948" s="54" t="b">
        <v>0</v>
      </c>
      <c r="V4948" s="55" t="b">
        <v>0</v>
      </c>
      <c r="W4948" s="10">
        <v>27397926</v>
      </c>
      <c r="Y4948" s="51"/>
    </row>
    <row r="4949" spans="1:25" x14ac:dyDescent="0.2">
      <c r="A4949" s="29" t="s">
        <v>18</v>
      </c>
      <c r="B4949" s="34" t="s">
        <v>2309</v>
      </c>
      <c r="C4949" s="31" t="s">
        <v>4221</v>
      </c>
      <c r="D4949" s="16">
        <v>1</v>
      </c>
      <c r="E4949" s="8">
        <v>4096</v>
      </c>
      <c r="F4949" s="16">
        <v>1843</v>
      </c>
      <c r="G4949" s="8">
        <f t="shared" si="233"/>
        <v>0.550048828125</v>
      </c>
      <c r="H4949" s="7">
        <v>0.54221947306768603</v>
      </c>
      <c r="I4949" s="17">
        <v>1</v>
      </c>
      <c r="J4949" s="3">
        <v>0.33817476883059699</v>
      </c>
      <c r="K4949" s="4">
        <v>0.99526799766979102</v>
      </c>
      <c r="L4949" s="7">
        <v>3</v>
      </c>
      <c r="M4949" s="1">
        <v>32</v>
      </c>
      <c r="N4949" s="1">
        <v>65536</v>
      </c>
      <c r="O4949" s="1">
        <v>128</v>
      </c>
      <c r="P4949" s="17">
        <v>1</v>
      </c>
      <c r="Q4949" s="3">
        <v>0.346475312091576</v>
      </c>
      <c r="R4949" s="4">
        <v>0.99578900643680901</v>
      </c>
      <c r="S4949" s="7">
        <f t="shared" si="231"/>
        <v>8.3000000000000001E-3</v>
      </c>
      <c r="T4949" s="17">
        <f t="shared" si="232"/>
        <v>5.1999999999999995E-4</v>
      </c>
      <c r="U4949" s="54" t="b">
        <v>0</v>
      </c>
      <c r="V4949" s="55" t="b">
        <v>0</v>
      </c>
      <c r="W4949" s="10">
        <v>33221542</v>
      </c>
      <c r="Y4949" s="51"/>
    </row>
    <row r="4950" spans="1:25" x14ac:dyDescent="0.2">
      <c r="A4950" s="29" t="s">
        <v>11</v>
      </c>
      <c r="B4950" s="34" t="s">
        <v>1810</v>
      </c>
      <c r="C4950" s="31" t="s">
        <v>3722</v>
      </c>
      <c r="D4950" s="16">
        <v>0.5</v>
      </c>
      <c r="E4950" s="8">
        <v>512</v>
      </c>
      <c r="F4950" s="16">
        <v>209</v>
      </c>
      <c r="G4950" s="8">
        <f t="shared" si="233"/>
        <v>0.591796875</v>
      </c>
      <c r="H4950" s="7">
        <v>0.72584840118203697</v>
      </c>
      <c r="I4950" s="17">
        <v>0.98576479267948203</v>
      </c>
      <c r="J4950" s="3">
        <v>0.48870866700635701</v>
      </c>
      <c r="K4950" s="4">
        <v>0.98683477030389599</v>
      </c>
      <c r="L4950" s="7">
        <v>3</v>
      </c>
      <c r="M4950" s="1">
        <v>256</v>
      </c>
      <c r="N4950" s="1">
        <v>16384</v>
      </c>
      <c r="O4950" s="1">
        <v>128</v>
      </c>
      <c r="P4950" s="17">
        <v>1</v>
      </c>
      <c r="Q4950" s="3">
        <v>0.50827976842890599</v>
      </c>
      <c r="R4950" s="4">
        <v>0.98771358705919499</v>
      </c>
      <c r="S4950" s="7">
        <f t="shared" si="231"/>
        <v>1.9570000000000001E-2</v>
      </c>
      <c r="T4950" s="17">
        <f t="shared" si="232"/>
        <v>-8.8000000000000003E-4</v>
      </c>
      <c r="U4950" s="54" t="b">
        <v>0</v>
      </c>
      <c r="V4950" s="55" t="b">
        <v>0</v>
      </c>
      <c r="W4950" s="10">
        <v>7268306</v>
      </c>
      <c r="Y4950" s="51"/>
    </row>
    <row r="4951" spans="1:25" x14ac:dyDescent="0.2">
      <c r="A4951" s="29" t="s">
        <v>27</v>
      </c>
      <c r="B4951" s="34" t="s">
        <v>4810</v>
      </c>
      <c r="C4951" s="31" t="s">
        <v>4979</v>
      </c>
      <c r="D4951" s="16">
        <v>1</v>
      </c>
      <c r="E4951" s="8">
        <v>512</v>
      </c>
      <c r="F4951" s="16">
        <v>290</v>
      </c>
      <c r="G4951" s="8">
        <f t="shared" si="233"/>
        <v>0.43359375</v>
      </c>
      <c r="H4951" s="7">
        <v>0.82585873110460495</v>
      </c>
      <c r="I4951" s="17">
        <v>0.941673858377159</v>
      </c>
      <c r="J4951" s="3">
        <v>0.481976043152615</v>
      </c>
      <c r="K4951" s="4">
        <v>0.96093228074132497</v>
      </c>
      <c r="L4951" s="7">
        <v>3</v>
      </c>
      <c r="M4951" s="1">
        <v>32</v>
      </c>
      <c r="N4951" s="1">
        <v>8192</v>
      </c>
      <c r="O4951" s="1">
        <v>128</v>
      </c>
      <c r="P4951" s="17">
        <v>1</v>
      </c>
      <c r="Q4951" s="3">
        <v>0.49193884116807002</v>
      </c>
      <c r="R4951" s="4">
        <v>0.96260236488707895</v>
      </c>
      <c r="S4951" s="7">
        <f t="shared" si="231"/>
        <v>9.9600000000000001E-3</v>
      </c>
      <c r="T4951" s="17">
        <f t="shared" si="232"/>
        <v>-1.67E-3</v>
      </c>
      <c r="U4951" s="54" t="b">
        <v>0</v>
      </c>
      <c r="V4951" s="55" t="b">
        <v>0</v>
      </c>
      <c r="W4951" s="10">
        <v>7047184</v>
      </c>
      <c r="Y4951" s="51"/>
    </row>
    <row r="4952" spans="1:25" x14ac:dyDescent="0.2">
      <c r="A4952" s="29" t="s">
        <v>12</v>
      </c>
      <c r="B4952" s="34" t="s">
        <v>1881</v>
      </c>
      <c r="C4952" s="31" t="s">
        <v>3793</v>
      </c>
      <c r="D4952" s="16">
        <v>0</v>
      </c>
      <c r="E4952" s="8">
        <v>256</v>
      </c>
      <c r="F4952" s="16">
        <v>37</v>
      </c>
      <c r="G4952" s="8">
        <f t="shared" si="233"/>
        <v>0.85546875</v>
      </c>
      <c r="H4952" s="7">
        <v>0.58073666630705201</v>
      </c>
      <c r="I4952" s="17">
        <v>1.0000000002971901</v>
      </c>
      <c r="J4952" s="3">
        <v>0.53941082226182002</v>
      </c>
      <c r="K4952" s="4">
        <v>1.0002665263260699</v>
      </c>
      <c r="L4952" s="7">
        <v>2</v>
      </c>
      <c r="M4952" s="1">
        <v>128</v>
      </c>
      <c r="N4952" s="1">
        <v>16384</v>
      </c>
      <c r="O4952" s="1">
        <v>128</v>
      </c>
      <c r="P4952" s="17">
        <v>1</v>
      </c>
      <c r="Q4952" s="3">
        <v>0.55133575375643296</v>
      </c>
      <c r="R4952" s="4">
        <v>0.99991062306964396</v>
      </c>
      <c r="S4952" s="7">
        <f t="shared" si="231"/>
        <v>1.192E-2</v>
      </c>
      <c r="T4952" s="17">
        <f t="shared" si="232"/>
        <v>1.8000000000000001E-4</v>
      </c>
      <c r="U4952" s="54" t="b">
        <v>0</v>
      </c>
      <c r="V4952" s="55" t="b">
        <v>0</v>
      </c>
      <c r="W4952" s="10">
        <v>4220014</v>
      </c>
      <c r="Y4952" s="51"/>
    </row>
    <row r="4953" spans="1:25" x14ac:dyDescent="0.2">
      <c r="A4953" s="29" t="s">
        <v>55</v>
      </c>
      <c r="B4953" s="34" t="s">
        <v>4845</v>
      </c>
      <c r="C4953" s="31" t="s">
        <v>5014</v>
      </c>
      <c r="D4953" s="16">
        <v>1</v>
      </c>
      <c r="E4953" s="8">
        <v>2048</v>
      </c>
      <c r="F4953" s="16">
        <v>1357</v>
      </c>
      <c r="G4953" s="8">
        <f t="shared" si="233"/>
        <v>0.33740234375</v>
      </c>
      <c r="H4953" s="7">
        <v>0.89102810656438503</v>
      </c>
      <c r="I4953" s="17">
        <v>1.0000000050044699</v>
      </c>
      <c r="J4953" s="3">
        <v>0.51202455253408197</v>
      </c>
      <c r="K4953" s="4">
        <v>0.99849213081541299</v>
      </c>
      <c r="L4953" s="7">
        <v>2</v>
      </c>
      <c r="M4953" s="1">
        <v>128</v>
      </c>
      <c r="N4953" s="1">
        <v>16384</v>
      </c>
      <c r="O4953" s="1">
        <v>128</v>
      </c>
      <c r="P4953" s="17">
        <v>1</v>
      </c>
      <c r="Q4953" s="3">
        <v>0.54580460096001004</v>
      </c>
      <c r="R4953" s="4">
        <v>0.99884915240019501</v>
      </c>
      <c r="S4953" s="7">
        <f t="shared" si="231"/>
        <v>3.3779999999999998E-2</v>
      </c>
      <c r="T4953" s="17">
        <f t="shared" si="232"/>
        <v>3.6000000000000002E-4</v>
      </c>
      <c r="U4953" s="54" t="b">
        <v>0</v>
      </c>
      <c r="V4953" s="55" t="b">
        <v>0</v>
      </c>
      <c r="W4953" s="10">
        <v>63789169</v>
      </c>
      <c r="Y4953" s="51"/>
    </row>
    <row r="4954" spans="1:25" x14ac:dyDescent="0.2">
      <c r="A4954" s="29" t="s">
        <v>56</v>
      </c>
      <c r="B4954" s="34" t="s">
        <v>1062</v>
      </c>
      <c r="C4954" s="31" t="s">
        <v>2974</v>
      </c>
      <c r="D4954" s="16">
        <v>0</v>
      </c>
      <c r="E4954" s="8">
        <v>512</v>
      </c>
      <c r="F4954" s="16">
        <v>2</v>
      </c>
      <c r="G4954" s="8">
        <f t="shared" si="233"/>
        <v>0.99609375</v>
      </c>
      <c r="H4954" s="7">
        <v>0.442112136474823</v>
      </c>
      <c r="I4954" s="17">
        <v>0.999999999999997</v>
      </c>
      <c r="J4954" s="3">
        <v>0.442112136474823</v>
      </c>
      <c r="K4954" s="4">
        <v>0.999999999999997</v>
      </c>
      <c r="L4954" s="7">
        <v>1</v>
      </c>
      <c r="M4954" s="1">
        <v>256</v>
      </c>
      <c r="N4954" s="1">
        <v>8192</v>
      </c>
      <c r="O4954" s="1">
        <v>128</v>
      </c>
      <c r="P4954" s="17">
        <v>1</v>
      </c>
      <c r="Q4954" s="3">
        <v>0.442112136474823</v>
      </c>
      <c r="R4954" s="4">
        <v>1</v>
      </c>
      <c r="S4954" s="7">
        <f t="shared" si="231"/>
        <v>0</v>
      </c>
      <c r="T4954" s="17">
        <f t="shared" si="232"/>
        <v>0</v>
      </c>
      <c r="U4954" s="54" t="b">
        <v>0</v>
      </c>
      <c r="V4954" s="55" t="b">
        <v>0</v>
      </c>
      <c r="W4954" s="10">
        <v>192625</v>
      </c>
      <c r="Y4954" s="51"/>
    </row>
    <row r="4955" spans="1:25" x14ac:dyDescent="0.2">
      <c r="A4955" s="29" t="s">
        <v>18</v>
      </c>
      <c r="B4955" s="34" t="s">
        <v>4791</v>
      </c>
      <c r="C4955" s="31" t="s">
        <v>4960</v>
      </c>
      <c r="D4955" s="16">
        <v>0</v>
      </c>
      <c r="E4955" s="8">
        <v>1024</v>
      </c>
      <c r="F4955" s="16">
        <v>567</v>
      </c>
      <c r="G4955" s="8">
        <f t="shared" si="233"/>
        <v>0.4462890625</v>
      </c>
      <c r="H4955" s="7">
        <v>0.66993337991025703</v>
      </c>
      <c r="I4955" s="17">
        <v>0.999999999999999</v>
      </c>
      <c r="J4955" s="3">
        <v>0.37918646025706898</v>
      </c>
      <c r="K4955" s="4">
        <v>1.0000402421007799</v>
      </c>
      <c r="L4955" s="7">
        <v>1</v>
      </c>
      <c r="M4955" s="1">
        <v>64</v>
      </c>
      <c r="N4955" s="1">
        <v>16384</v>
      </c>
      <c r="O4955" s="1">
        <v>128</v>
      </c>
      <c r="P4955" s="17">
        <v>1</v>
      </c>
      <c r="Q4955" s="3">
        <v>0.427435647162895</v>
      </c>
      <c r="R4955" s="4">
        <v>1.0000005734953701</v>
      </c>
      <c r="S4955" s="7">
        <f t="shared" si="231"/>
        <v>4.8250000000000001E-2</v>
      </c>
      <c r="T4955" s="17">
        <f t="shared" si="232"/>
        <v>4.0000000000000003E-5</v>
      </c>
      <c r="U4955" s="54" t="b">
        <v>0</v>
      </c>
      <c r="V4955" s="55" t="b">
        <v>0</v>
      </c>
      <c r="W4955" s="10">
        <v>17427029</v>
      </c>
      <c r="Y4955" s="51"/>
    </row>
    <row r="4956" spans="1:25" x14ac:dyDescent="0.2">
      <c r="A4956" s="29" t="s">
        <v>24</v>
      </c>
      <c r="B4956" s="34" t="s">
        <v>1156</v>
      </c>
      <c r="C4956" s="31" t="s">
        <v>3068</v>
      </c>
      <c r="D4956" s="16">
        <v>0</v>
      </c>
      <c r="E4956" s="8">
        <v>256</v>
      </c>
      <c r="F4956" s="16">
        <v>43</v>
      </c>
      <c r="G4956" s="8">
        <f t="shared" si="233"/>
        <v>0.83203125</v>
      </c>
      <c r="H4956" s="7">
        <v>0.693943060268013</v>
      </c>
      <c r="I4956" s="17">
        <v>1</v>
      </c>
      <c r="J4956" s="3">
        <v>0.65337850284704801</v>
      </c>
      <c r="K4956" s="4">
        <v>1.0000535014115199</v>
      </c>
      <c r="L4956" s="7">
        <v>1</v>
      </c>
      <c r="M4956" s="1">
        <v>32</v>
      </c>
      <c r="N4956" s="1">
        <v>2048</v>
      </c>
      <c r="O4956" s="1">
        <v>128</v>
      </c>
      <c r="P4956" s="17">
        <v>1</v>
      </c>
      <c r="Q4956" s="3">
        <v>0.66487930811701101</v>
      </c>
      <c r="R4956" s="4">
        <v>0.99900640914870498</v>
      </c>
      <c r="S4956" s="7">
        <f t="shared" si="231"/>
        <v>1.15E-2</v>
      </c>
      <c r="T4956" s="17">
        <f t="shared" si="232"/>
        <v>-9.3999999999999997E-4</v>
      </c>
      <c r="U4956" s="54" t="b">
        <v>0</v>
      </c>
      <c r="V4956" s="55" t="b">
        <v>0</v>
      </c>
      <c r="W4956" s="10">
        <v>3797831</v>
      </c>
      <c r="Y4956" s="51"/>
    </row>
    <row r="4957" spans="1:25" x14ac:dyDescent="0.2">
      <c r="A4957" s="29" t="s">
        <v>24</v>
      </c>
      <c r="B4957" s="34" t="s">
        <v>1349</v>
      </c>
      <c r="C4957" s="31" t="s">
        <v>3261</v>
      </c>
      <c r="D4957" s="16">
        <v>1</v>
      </c>
      <c r="E4957" s="8">
        <v>1024</v>
      </c>
      <c r="F4957" s="16">
        <v>79</v>
      </c>
      <c r="G4957" s="8">
        <f t="shared" si="233"/>
        <v>0.9228515625</v>
      </c>
      <c r="H4957" s="7">
        <v>0.384444538269681</v>
      </c>
      <c r="I4957" s="17">
        <v>1</v>
      </c>
      <c r="J4957" s="3">
        <v>0.36292474866041302</v>
      </c>
      <c r="K4957" s="4">
        <v>0.98213127523987598</v>
      </c>
      <c r="L4957" s="7">
        <v>2</v>
      </c>
      <c r="M4957" s="1">
        <v>64</v>
      </c>
      <c r="N4957" s="1">
        <v>65536</v>
      </c>
      <c r="O4957" s="1">
        <v>128</v>
      </c>
      <c r="P4957" s="17">
        <v>1</v>
      </c>
      <c r="Q4957" s="3">
        <v>0.37046120940643301</v>
      </c>
      <c r="R4957" s="4">
        <v>0.901784404356469</v>
      </c>
      <c r="S4957" s="7">
        <f t="shared" si="231"/>
        <v>7.5399999999999998E-3</v>
      </c>
      <c r="T4957" s="17">
        <f t="shared" si="232"/>
        <v>-8.0350000000000005E-2</v>
      </c>
      <c r="U4957" s="54" t="b">
        <v>0</v>
      </c>
      <c r="V4957" s="55" t="b">
        <v>0</v>
      </c>
      <c r="W4957" s="10">
        <v>5149605</v>
      </c>
      <c r="Y4957" s="51"/>
    </row>
    <row r="4958" spans="1:25" x14ac:dyDescent="0.2">
      <c r="A4958" s="29" t="s">
        <v>45</v>
      </c>
      <c r="B4958" s="34" t="s">
        <v>1959</v>
      </c>
      <c r="C4958" s="31" t="s">
        <v>3871</v>
      </c>
      <c r="D4958" s="16">
        <v>1</v>
      </c>
      <c r="E4958" s="8">
        <v>256</v>
      </c>
      <c r="F4958" s="16">
        <v>197</v>
      </c>
      <c r="G4958" s="8">
        <f t="shared" si="233"/>
        <v>0.23046875</v>
      </c>
      <c r="H4958" s="7">
        <v>0.97767115037710695</v>
      </c>
      <c r="I4958" s="17">
        <v>0.95529888420640197</v>
      </c>
      <c r="J4958" s="3">
        <v>0.45687470913955402</v>
      </c>
      <c r="K4958" s="4">
        <v>0.99821458901956095</v>
      </c>
      <c r="L4958" s="7">
        <v>1</v>
      </c>
      <c r="M4958" s="1">
        <v>256</v>
      </c>
      <c r="N4958" s="1">
        <v>65536</v>
      </c>
      <c r="O4958" s="1">
        <v>128</v>
      </c>
      <c r="P4958" s="17">
        <v>1</v>
      </c>
      <c r="Q4958" s="3">
        <v>0.60084412383892305</v>
      </c>
      <c r="R4958" s="4">
        <v>0.99344384265507402</v>
      </c>
      <c r="S4958" s="7">
        <f t="shared" si="231"/>
        <v>0.14396999999999999</v>
      </c>
      <c r="T4958" s="17">
        <f t="shared" si="232"/>
        <v>4.7699999999999999E-3</v>
      </c>
      <c r="U4958" s="54" t="b">
        <v>0</v>
      </c>
      <c r="V4958" s="55" t="b">
        <v>0</v>
      </c>
      <c r="W4958" s="10">
        <v>40605710</v>
      </c>
      <c r="Y4958" s="51"/>
    </row>
    <row r="4959" spans="1:25" x14ac:dyDescent="0.2">
      <c r="A4959" s="29" t="s">
        <v>39</v>
      </c>
      <c r="B4959" s="34" t="s">
        <v>1431</v>
      </c>
      <c r="C4959" s="31" t="s">
        <v>3343</v>
      </c>
      <c r="D4959" s="16">
        <v>0</v>
      </c>
      <c r="E4959" s="8">
        <v>256</v>
      </c>
      <c r="F4959" s="16">
        <v>107</v>
      </c>
      <c r="G4959" s="8">
        <f t="shared" si="233"/>
        <v>0.58203125</v>
      </c>
      <c r="H4959" s="7">
        <v>0.915120551632853</v>
      </c>
      <c r="I4959" s="17">
        <v>1</v>
      </c>
      <c r="J4959" s="3">
        <v>0.73704417383029897</v>
      </c>
      <c r="K4959" s="4">
        <v>1.0001400223328301</v>
      </c>
      <c r="L4959" s="7">
        <v>2</v>
      </c>
      <c r="M4959" s="1">
        <v>128</v>
      </c>
      <c r="N4959" s="1">
        <v>16384</v>
      </c>
      <c r="O4959" s="1">
        <v>128</v>
      </c>
      <c r="P4959" s="17">
        <v>1</v>
      </c>
      <c r="Q4959" s="3">
        <v>0.79612460397881701</v>
      </c>
      <c r="R4959" s="4">
        <v>1.0000647328352701</v>
      </c>
      <c r="S4959" s="7">
        <f t="shared" si="231"/>
        <v>5.9080000000000001E-2</v>
      </c>
      <c r="T4959" s="17">
        <f t="shared" si="232"/>
        <v>8.0000000000000007E-5</v>
      </c>
      <c r="U4959" s="54" t="b">
        <v>0</v>
      </c>
      <c r="V4959" s="55" t="b">
        <v>0</v>
      </c>
      <c r="W4959" s="10">
        <v>7688841</v>
      </c>
      <c r="Y4959" s="51"/>
    </row>
    <row r="4960" spans="1:25" x14ac:dyDescent="0.2">
      <c r="A4960" s="29" t="s">
        <v>37</v>
      </c>
      <c r="B4960" s="34" t="s">
        <v>1039</v>
      </c>
      <c r="C4960" s="31" t="s">
        <v>2951</v>
      </c>
      <c r="D4960" s="16">
        <v>0.5</v>
      </c>
      <c r="E4960" s="8">
        <v>512</v>
      </c>
      <c r="F4960" s="16">
        <v>92</v>
      </c>
      <c r="G4960" s="8">
        <f t="shared" si="233"/>
        <v>0.8203125</v>
      </c>
      <c r="H4960" s="7">
        <v>0.59825218098772204</v>
      </c>
      <c r="I4960" s="17">
        <v>1.00000001129892</v>
      </c>
      <c r="J4960" s="3">
        <v>0.48985771918792798</v>
      </c>
      <c r="K4960" s="4">
        <v>0.99155837489265597</v>
      </c>
      <c r="L4960" s="7">
        <v>3</v>
      </c>
      <c r="M4960" s="1">
        <v>64</v>
      </c>
      <c r="N4960" s="1">
        <v>16384</v>
      </c>
      <c r="O4960" s="1">
        <v>128</v>
      </c>
      <c r="P4960" s="17">
        <v>1</v>
      </c>
      <c r="Q4960" s="3">
        <v>0.49646606217106798</v>
      </c>
      <c r="R4960" s="4">
        <v>0.99229120022605599</v>
      </c>
      <c r="S4960" s="7">
        <f t="shared" si="231"/>
        <v>6.6100000000000004E-3</v>
      </c>
      <c r="T4960" s="17">
        <f t="shared" si="232"/>
        <v>7.2999999999999996E-4</v>
      </c>
      <c r="U4960" s="54" t="b">
        <v>0</v>
      </c>
      <c r="V4960" s="55" t="b">
        <v>0</v>
      </c>
      <c r="W4960" s="10">
        <v>3364716</v>
      </c>
      <c r="Y4960" s="51"/>
    </row>
    <row r="4961" spans="1:25" x14ac:dyDescent="0.2">
      <c r="A4961" s="29" t="s">
        <v>19</v>
      </c>
      <c r="B4961" s="34" t="s">
        <v>4822</v>
      </c>
      <c r="C4961" s="31" t="s">
        <v>4991</v>
      </c>
      <c r="D4961" s="16">
        <v>1</v>
      </c>
      <c r="E4961" s="8">
        <v>512</v>
      </c>
      <c r="F4961" s="16">
        <v>220</v>
      </c>
      <c r="G4961" s="8">
        <f t="shared" si="233"/>
        <v>0.5703125</v>
      </c>
      <c r="H4961" s="7">
        <v>0.73532614408834196</v>
      </c>
      <c r="I4961" s="17">
        <v>0.99998674238209995</v>
      </c>
      <c r="J4961" s="3">
        <v>0.61274312981530499</v>
      </c>
      <c r="K4961" s="4">
        <v>0.99415359868553199</v>
      </c>
      <c r="L4961" s="7">
        <v>3</v>
      </c>
      <c r="M4961" s="1">
        <v>32</v>
      </c>
      <c r="N4961" s="1">
        <v>8192</v>
      </c>
      <c r="O4961" s="1">
        <v>128</v>
      </c>
      <c r="P4961" s="17">
        <v>1</v>
      </c>
      <c r="Q4961" s="3">
        <v>0.62886941161949195</v>
      </c>
      <c r="R4961" s="4">
        <v>0.99358164174204699</v>
      </c>
      <c r="S4961" s="7">
        <f t="shared" si="231"/>
        <v>1.6129999999999999E-2</v>
      </c>
      <c r="T4961" s="17">
        <f t="shared" si="232"/>
        <v>-5.6999999999999998E-4</v>
      </c>
      <c r="U4961" s="54" t="b">
        <v>0</v>
      </c>
      <c r="V4961" s="55" t="b">
        <v>0</v>
      </c>
      <c r="W4961" s="10">
        <v>8250205</v>
      </c>
      <c r="Y4961" s="51"/>
    </row>
    <row r="4962" spans="1:25" x14ac:dyDescent="0.2">
      <c r="A4962" s="29" t="s">
        <v>36</v>
      </c>
      <c r="B4962" s="34" t="s">
        <v>1675</v>
      </c>
      <c r="C4962" s="31" t="s">
        <v>3587</v>
      </c>
      <c r="D4962" s="16">
        <v>0.5</v>
      </c>
      <c r="E4962" s="8">
        <v>512</v>
      </c>
      <c r="F4962" s="16">
        <v>323</v>
      </c>
      <c r="G4962" s="8">
        <f t="shared" si="233"/>
        <v>0.369140625</v>
      </c>
      <c r="H4962" s="7">
        <v>0.98981396617969097</v>
      </c>
      <c r="I4962" s="17">
        <v>0.98037544433389601</v>
      </c>
      <c r="J4962" s="3">
        <v>0.41547326687224601</v>
      </c>
      <c r="K4962" s="4">
        <v>0.95714371196179104</v>
      </c>
      <c r="L4962" s="7">
        <v>2</v>
      </c>
      <c r="M4962" s="1">
        <v>32</v>
      </c>
      <c r="N4962" s="1">
        <v>16384</v>
      </c>
      <c r="O4962" s="1">
        <v>128</v>
      </c>
      <c r="P4962" s="17">
        <v>1</v>
      </c>
      <c r="Q4962" s="3">
        <v>0.46093281106945899</v>
      </c>
      <c r="R4962" s="4">
        <v>0.95720185130133995</v>
      </c>
      <c r="S4962" s="7">
        <f t="shared" si="231"/>
        <v>4.546E-2</v>
      </c>
      <c r="T4962" s="17">
        <f t="shared" si="232"/>
        <v>6.0000000000000002E-5</v>
      </c>
      <c r="U4962" s="54" t="b">
        <v>0</v>
      </c>
      <c r="V4962" s="55" t="b">
        <v>0</v>
      </c>
      <c r="W4962" s="10">
        <v>9331479</v>
      </c>
      <c r="Y4962" s="51"/>
    </row>
    <row r="4963" spans="1:25" x14ac:dyDescent="0.2">
      <c r="A4963" s="29" t="s">
        <v>21</v>
      </c>
      <c r="B4963" s="34" t="s">
        <v>4812</v>
      </c>
      <c r="C4963" s="31" t="s">
        <v>4981</v>
      </c>
      <c r="D4963" s="16">
        <v>0.5</v>
      </c>
      <c r="E4963" s="8">
        <v>256</v>
      </c>
      <c r="F4963" s="16">
        <v>195</v>
      </c>
      <c r="G4963" s="8">
        <f t="shared" si="233"/>
        <v>0.23828125</v>
      </c>
      <c r="H4963" s="7">
        <v>1.00000009668613</v>
      </c>
      <c r="I4963" s="17">
        <v>0.91529332068426195</v>
      </c>
      <c r="J4963" s="3">
        <v>0.68648345210582096</v>
      </c>
      <c r="K4963" s="4">
        <v>0.97695987191181999</v>
      </c>
      <c r="L4963" s="7">
        <v>2</v>
      </c>
      <c r="M4963" s="1">
        <v>256</v>
      </c>
      <c r="N4963" s="1">
        <v>32768</v>
      </c>
      <c r="O4963" s="1">
        <v>128</v>
      </c>
      <c r="P4963" s="17">
        <v>1</v>
      </c>
      <c r="Q4963" s="3">
        <v>0.82474378850208196</v>
      </c>
      <c r="R4963" s="4">
        <v>0.94955311648500595</v>
      </c>
      <c r="S4963" s="7">
        <f t="shared" si="231"/>
        <v>0.13825999999999999</v>
      </c>
      <c r="T4963" s="17">
        <f t="shared" si="232"/>
        <v>2.741E-2</v>
      </c>
      <c r="U4963" s="54" t="b">
        <v>0</v>
      </c>
      <c r="V4963" s="55" t="b">
        <v>1</v>
      </c>
      <c r="W4963" s="10">
        <v>12313074</v>
      </c>
      <c r="Y4963" s="51"/>
    </row>
    <row r="4964" spans="1:25" x14ac:dyDescent="0.2">
      <c r="A4964" s="29" t="s">
        <v>52</v>
      </c>
      <c r="B4964" s="34" t="s">
        <v>2667</v>
      </c>
      <c r="C4964" s="31" t="s">
        <v>4579</v>
      </c>
      <c r="D4964" s="16">
        <v>0.5</v>
      </c>
      <c r="E4964" s="8">
        <v>256</v>
      </c>
      <c r="F4964" s="16">
        <v>219</v>
      </c>
      <c r="G4964" s="8">
        <f t="shared" si="233"/>
        <v>0.14453125</v>
      </c>
      <c r="H4964" s="7">
        <v>0.95348095170130398</v>
      </c>
      <c r="I4964" s="17">
        <v>0.83904270031755002</v>
      </c>
      <c r="J4964" s="3">
        <v>0.53536358721267097</v>
      </c>
      <c r="K4964" s="4">
        <v>0.95809032726288401</v>
      </c>
      <c r="L4964" s="7">
        <v>1</v>
      </c>
      <c r="M4964" s="1">
        <v>32</v>
      </c>
      <c r="N4964" s="1">
        <v>4096</v>
      </c>
      <c r="O4964" s="1">
        <v>128</v>
      </c>
      <c r="P4964" s="17">
        <v>1</v>
      </c>
      <c r="Q4964" s="3">
        <v>0.60396617942738995</v>
      </c>
      <c r="R4964" s="4">
        <v>0.94877191743552403</v>
      </c>
      <c r="S4964" s="7">
        <f t="shared" si="231"/>
        <v>6.8599999999999994E-2</v>
      </c>
      <c r="T4964" s="17">
        <f t="shared" si="232"/>
        <v>9.3200000000000002E-3</v>
      </c>
      <c r="U4964" s="54" t="b">
        <v>0</v>
      </c>
      <c r="V4964" s="55" t="b">
        <v>0</v>
      </c>
      <c r="W4964" s="10">
        <v>15950872</v>
      </c>
      <c r="Y4964" s="51"/>
    </row>
    <row r="4965" spans="1:25" x14ac:dyDescent="0.2">
      <c r="A4965" s="29" t="s">
        <v>40</v>
      </c>
      <c r="B4965" s="34" t="s">
        <v>2817</v>
      </c>
      <c r="C4965" s="31" t="s">
        <v>4729</v>
      </c>
      <c r="D4965" s="16">
        <v>0.5</v>
      </c>
      <c r="E4965" s="8">
        <v>2048</v>
      </c>
      <c r="F4965" s="16">
        <v>904</v>
      </c>
      <c r="G4965" s="8">
        <f t="shared" si="233"/>
        <v>0.55859375</v>
      </c>
      <c r="H4965" s="7">
        <v>0.64813772920389001</v>
      </c>
      <c r="I4965" s="17">
        <v>0.999999999999998</v>
      </c>
      <c r="J4965" s="3">
        <v>0.44268488956207203</v>
      </c>
      <c r="K4965" s="4">
        <v>0.99167727255889804</v>
      </c>
      <c r="L4965" s="7">
        <v>1</v>
      </c>
      <c r="M4965" s="1">
        <v>256</v>
      </c>
      <c r="N4965" s="1">
        <v>32768</v>
      </c>
      <c r="O4965" s="1">
        <v>128</v>
      </c>
      <c r="P4965" s="17">
        <v>1</v>
      </c>
      <c r="Q4965" s="3">
        <v>0.54072275600589503</v>
      </c>
      <c r="R4965" s="4">
        <v>0.97180654197503802</v>
      </c>
      <c r="S4965" s="7">
        <f t="shared" si="231"/>
        <v>9.8040000000000002E-2</v>
      </c>
      <c r="T4965" s="17">
        <f t="shared" si="232"/>
        <v>-1.9869999999999999E-2</v>
      </c>
      <c r="U4965" s="54" t="b">
        <v>0</v>
      </c>
      <c r="V4965" s="55" t="b">
        <v>0</v>
      </c>
      <c r="W4965" s="10">
        <v>344828868</v>
      </c>
      <c r="Y4965" s="51"/>
    </row>
    <row r="4966" spans="1:25" x14ac:dyDescent="0.2">
      <c r="A4966" s="29" t="s">
        <v>11</v>
      </c>
      <c r="B4966" s="34" t="s">
        <v>1411</v>
      </c>
      <c r="C4966" s="31" t="s">
        <v>3323</v>
      </c>
      <c r="D4966" s="16">
        <v>0</v>
      </c>
      <c r="E4966" s="8">
        <v>1024</v>
      </c>
      <c r="F4966" s="16">
        <v>363</v>
      </c>
      <c r="G4966" s="8">
        <f t="shared" si="233"/>
        <v>0.6455078125</v>
      </c>
      <c r="H4966" s="7">
        <v>0.68817657407392796</v>
      </c>
      <c r="I4966" s="17">
        <v>0.999999999999998</v>
      </c>
      <c r="J4966" s="3">
        <v>0.48361090367103698</v>
      </c>
      <c r="K4966" s="4">
        <v>1.0000038326544201</v>
      </c>
      <c r="L4966" s="7">
        <v>2</v>
      </c>
      <c r="M4966" s="1">
        <v>64</v>
      </c>
      <c r="N4966" s="1">
        <v>8192</v>
      </c>
      <c r="O4966" s="1">
        <v>128</v>
      </c>
      <c r="P4966" s="17">
        <v>1</v>
      </c>
      <c r="Q4966" s="3">
        <v>0.499411409696705</v>
      </c>
      <c r="R4966" s="4">
        <v>1.00000216726437</v>
      </c>
      <c r="S4966" s="7">
        <f t="shared" si="231"/>
        <v>1.5800000000000002E-2</v>
      </c>
      <c r="T4966" s="17">
        <f t="shared" si="232"/>
        <v>0</v>
      </c>
      <c r="U4966" s="54" t="b">
        <v>0</v>
      </c>
      <c r="V4966" s="55" t="b">
        <v>0</v>
      </c>
      <c r="W4966" s="10">
        <v>8411913</v>
      </c>
      <c r="Y4966" s="51"/>
    </row>
    <row r="4967" spans="1:25" x14ac:dyDescent="0.2">
      <c r="A4967" s="29" t="s">
        <v>9</v>
      </c>
      <c r="B4967" s="34" t="s">
        <v>1762</v>
      </c>
      <c r="C4967" s="31" t="s">
        <v>3674</v>
      </c>
      <c r="D4967" s="16">
        <v>1</v>
      </c>
      <c r="E4967" s="8">
        <v>2048</v>
      </c>
      <c r="F4967" s="16">
        <v>1383</v>
      </c>
      <c r="G4967" s="8">
        <f t="shared" si="233"/>
        <v>0.32470703125</v>
      </c>
      <c r="H4967" s="7">
        <v>0.69134303100088401</v>
      </c>
      <c r="I4967" s="17">
        <v>1</v>
      </c>
      <c r="J4967" s="3">
        <v>0.48793107576332201</v>
      </c>
      <c r="K4967" s="4">
        <v>0.997611105943918</v>
      </c>
      <c r="L4967" s="7">
        <v>2</v>
      </c>
      <c r="M4967" s="1">
        <v>64</v>
      </c>
      <c r="N4967" s="1">
        <v>65536</v>
      </c>
      <c r="O4967" s="1">
        <v>128</v>
      </c>
      <c r="P4967" s="17">
        <v>1</v>
      </c>
      <c r="Q4967" s="3">
        <v>0.54675363066438598</v>
      </c>
      <c r="R4967" s="4">
        <v>0.99601573085526995</v>
      </c>
      <c r="S4967" s="7">
        <f t="shared" si="231"/>
        <v>5.8819999999999997E-2</v>
      </c>
      <c r="T4967" s="17">
        <f t="shared" si="232"/>
        <v>-1.6000000000000001E-3</v>
      </c>
      <c r="U4967" s="54" t="b">
        <v>0</v>
      </c>
      <c r="V4967" s="55" t="b">
        <v>0</v>
      </c>
      <c r="W4967" s="10">
        <v>353726430</v>
      </c>
      <c r="Y4967" s="51"/>
    </row>
    <row r="4968" spans="1:25" x14ac:dyDescent="0.2">
      <c r="A4968" s="29" t="s">
        <v>47</v>
      </c>
      <c r="B4968" s="34" t="s">
        <v>1700</v>
      </c>
      <c r="C4968" s="31" t="s">
        <v>3612</v>
      </c>
      <c r="D4968" s="16">
        <v>1</v>
      </c>
      <c r="E4968" s="8">
        <v>512</v>
      </c>
      <c r="F4968" s="16">
        <v>319</v>
      </c>
      <c r="G4968" s="8">
        <f t="shared" si="233"/>
        <v>0.376953125</v>
      </c>
      <c r="H4968" s="7">
        <v>0.897531999821503</v>
      </c>
      <c r="I4968" s="17">
        <v>1</v>
      </c>
      <c r="J4968" s="3">
        <v>0.67383485784848196</v>
      </c>
      <c r="K4968" s="4">
        <v>0.99944708032309804</v>
      </c>
      <c r="L4968" s="7">
        <v>2</v>
      </c>
      <c r="M4968" s="1">
        <v>128</v>
      </c>
      <c r="N4968" s="1">
        <v>4096</v>
      </c>
      <c r="O4968" s="1">
        <v>128</v>
      </c>
      <c r="P4968" s="17">
        <v>1</v>
      </c>
      <c r="Q4968" s="3">
        <v>0.71141857724284197</v>
      </c>
      <c r="R4968" s="4">
        <v>0.997929594095191</v>
      </c>
      <c r="S4968" s="7">
        <f t="shared" si="231"/>
        <v>3.7580000000000002E-2</v>
      </c>
      <c r="T4968" s="17">
        <f t="shared" si="232"/>
        <v>-1.5200000000000001E-3</v>
      </c>
      <c r="U4968" s="54" t="b">
        <v>0</v>
      </c>
      <c r="V4968" s="55" t="b">
        <v>0</v>
      </c>
      <c r="W4968" s="10">
        <v>7889942</v>
      </c>
      <c r="Y4968" s="51"/>
    </row>
    <row r="4969" spans="1:25" x14ac:dyDescent="0.2">
      <c r="A4969" s="29" t="s">
        <v>54</v>
      </c>
      <c r="B4969" s="34" t="s">
        <v>4851</v>
      </c>
      <c r="C4969" s="31" t="s">
        <v>5020</v>
      </c>
      <c r="D4969" s="16">
        <v>0.5</v>
      </c>
      <c r="E4969" s="8">
        <v>1024</v>
      </c>
      <c r="F4969" s="16">
        <v>781</v>
      </c>
      <c r="G4969" s="8">
        <f t="shared" si="233"/>
        <v>0.2373046875</v>
      </c>
      <c r="H4969" s="7">
        <v>0.90677854419554205</v>
      </c>
      <c r="I4969" s="17">
        <v>0.999999999999999</v>
      </c>
      <c r="J4969" s="3">
        <v>0.54789917021618695</v>
      </c>
      <c r="K4969" s="4">
        <v>0.99999963894863697</v>
      </c>
      <c r="L4969" s="7">
        <v>2</v>
      </c>
      <c r="M4969" s="1">
        <v>256</v>
      </c>
      <c r="N4969" s="1">
        <v>32768</v>
      </c>
      <c r="O4969" s="1">
        <v>128</v>
      </c>
      <c r="P4969" s="17">
        <v>1</v>
      </c>
      <c r="Q4969" s="3">
        <v>0.63943677867350501</v>
      </c>
      <c r="R4969" s="4">
        <v>0.99997608700141105</v>
      </c>
      <c r="S4969" s="7">
        <f t="shared" si="231"/>
        <v>9.1539999999999996E-2</v>
      </c>
      <c r="T4969" s="17">
        <f t="shared" si="232"/>
        <v>-2.0000000000000002E-5</v>
      </c>
      <c r="U4969" s="54" t="b">
        <v>0</v>
      </c>
      <c r="V4969" s="55" t="b">
        <v>0</v>
      </c>
      <c r="W4969" s="10">
        <v>232532565</v>
      </c>
      <c r="Y4969" s="51"/>
    </row>
    <row r="4970" spans="1:25" x14ac:dyDescent="0.2">
      <c r="A4970" s="29" t="s">
        <v>43</v>
      </c>
      <c r="B4970" s="34" t="s">
        <v>4932</v>
      </c>
      <c r="C4970" s="31" t="s">
        <v>5101</v>
      </c>
      <c r="D4970" s="16">
        <v>0.5</v>
      </c>
      <c r="E4970" s="8">
        <v>512</v>
      </c>
      <c r="F4970" s="16">
        <v>285</v>
      </c>
      <c r="G4970" s="8">
        <f t="shared" si="233"/>
        <v>0.443359375</v>
      </c>
      <c r="H4970" s="7">
        <v>0.90212739649960605</v>
      </c>
      <c r="I4970" s="17">
        <v>0.99961419263329299</v>
      </c>
      <c r="J4970" s="3">
        <v>0.53468474237929198</v>
      </c>
      <c r="K4970" s="4">
        <v>0.998852659860196</v>
      </c>
      <c r="L4970" s="7">
        <v>3</v>
      </c>
      <c r="M4970" s="1">
        <v>64</v>
      </c>
      <c r="N4970" s="1">
        <v>16384</v>
      </c>
      <c r="O4970" s="1">
        <v>128</v>
      </c>
      <c r="P4970" s="17">
        <v>1</v>
      </c>
      <c r="Q4970" s="3">
        <v>0.55405805595040802</v>
      </c>
      <c r="R4970" s="4">
        <v>0.99736634339385399</v>
      </c>
      <c r="S4970" s="7">
        <f t="shared" si="231"/>
        <v>1.9369999999999998E-2</v>
      </c>
      <c r="T4970" s="17">
        <f t="shared" si="232"/>
        <v>-1.49E-3</v>
      </c>
      <c r="U4970" s="54" t="b">
        <v>0</v>
      </c>
      <c r="V4970" s="55" t="b">
        <v>0</v>
      </c>
      <c r="W4970" s="10">
        <v>8004152</v>
      </c>
      <c r="Y4970" s="51"/>
    </row>
    <row r="4971" spans="1:25" x14ac:dyDescent="0.2">
      <c r="A4971" s="29" t="s">
        <v>21</v>
      </c>
      <c r="B4971" s="34" t="s">
        <v>1089</v>
      </c>
      <c r="C4971" s="31" t="s">
        <v>3001</v>
      </c>
      <c r="D4971" s="16">
        <v>0.5</v>
      </c>
      <c r="E4971" s="8">
        <v>2048</v>
      </c>
      <c r="F4971" s="16">
        <v>1132</v>
      </c>
      <c r="G4971" s="8">
        <f t="shared" si="233"/>
        <v>0.447265625</v>
      </c>
      <c r="H4971" s="7">
        <v>0.72604383806883799</v>
      </c>
      <c r="I4971" s="17">
        <v>1</v>
      </c>
      <c r="J4971" s="3">
        <v>0.56409101436087805</v>
      </c>
      <c r="K4971" s="4">
        <v>0.99970440880685996</v>
      </c>
      <c r="L4971" s="7">
        <v>1</v>
      </c>
      <c r="M4971" s="1">
        <v>128</v>
      </c>
      <c r="N4971" s="1">
        <v>32768</v>
      </c>
      <c r="O4971" s="1">
        <v>128</v>
      </c>
      <c r="P4971" s="17">
        <v>1</v>
      </c>
      <c r="Q4971" s="3">
        <v>0.63809139508393597</v>
      </c>
      <c r="R4971" s="4">
        <v>0.99553636501792497</v>
      </c>
      <c r="S4971" s="7">
        <f t="shared" si="231"/>
        <v>7.3999999999999996E-2</v>
      </c>
      <c r="T4971" s="17">
        <f t="shared" si="232"/>
        <v>-4.1700000000000001E-3</v>
      </c>
      <c r="U4971" s="54" t="b">
        <v>0</v>
      </c>
      <c r="V4971" s="55" t="b">
        <v>0</v>
      </c>
      <c r="W4971" s="10">
        <v>97614736</v>
      </c>
      <c r="Y4971" s="51"/>
    </row>
    <row r="4972" spans="1:25" x14ac:dyDescent="0.2">
      <c r="A4972" s="29" t="s">
        <v>50</v>
      </c>
      <c r="B4972" s="34" t="s">
        <v>4906</v>
      </c>
      <c r="C4972" s="31" t="s">
        <v>5075</v>
      </c>
      <c r="D4972" s="16">
        <v>1</v>
      </c>
      <c r="E4972" s="8">
        <v>256</v>
      </c>
      <c r="F4972" s="16">
        <v>58</v>
      </c>
      <c r="G4972" s="8">
        <f t="shared" si="233"/>
        <v>0.7734375</v>
      </c>
      <c r="H4972" s="7">
        <v>0.70099449000477998</v>
      </c>
      <c r="I4972" s="17">
        <v>0.99999999999998901</v>
      </c>
      <c r="J4972" s="3">
        <v>0.65045198270285898</v>
      </c>
      <c r="K4972" s="4">
        <v>0.99612307321035998</v>
      </c>
      <c r="L4972" s="7">
        <v>3</v>
      </c>
      <c r="M4972" s="1">
        <v>32</v>
      </c>
      <c r="N4972" s="1">
        <v>4096</v>
      </c>
      <c r="O4972" s="1">
        <v>128</v>
      </c>
      <c r="P4972" s="17">
        <v>1</v>
      </c>
      <c r="Q4972" s="3">
        <v>0.66315730281574203</v>
      </c>
      <c r="R4972" s="4">
        <v>0.99673135270242297</v>
      </c>
      <c r="S4972" s="7">
        <f t="shared" si="231"/>
        <v>1.2710000000000001E-2</v>
      </c>
      <c r="T4972" s="17">
        <f t="shared" si="232"/>
        <v>6.0999999999999997E-4</v>
      </c>
      <c r="U4972" s="54" t="b">
        <v>0</v>
      </c>
      <c r="V4972" s="55" t="b">
        <v>0</v>
      </c>
      <c r="W4972" s="10">
        <v>3998245</v>
      </c>
      <c r="Y4972" s="51"/>
    </row>
    <row r="4973" spans="1:25" x14ac:dyDescent="0.2">
      <c r="A4973" s="29" t="s">
        <v>33</v>
      </c>
      <c r="B4973" s="34" t="s">
        <v>1919</v>
      </c>
      <c r="C4973" s="31" t="s">
        <v>3831</v>
      </c>
      <c r="D4973" s="16">
        <v>1</v>
      </c>
      <c r="E4973" s="8">
        <v>512</v>
      </c>
      <c r="F4973" s="16">
        <v>432</v>
      </c>
      <c r="G4973" s="8">
        <f t="shared" si="233"/>
        <v>0.15625</v>
      </c>
      <c r="H4973" s="7">
        <v>0.960352388553117</v>
      </c>
      <c r="I4973" s="17">
        <v>0.98554788825636497</v>
      </c>
      <c r="J4973" s="3">
        <v>0.46374258438525501</v>
      </c>
      <c r="K4973" s="4">
        <v>0.99981115233939999</v>
      </c>
      <c r="L4973" s="7">
        <v>2</v>
      </c>
      <c r="M4973" s="1">
        <v>64</v>
      </c>
      <c r="N4973" s="1">
        <v>32768</v>
      </c>
      <c r="O4973" s="1">
        <v>128</v>
      </c>
      <c r="P4973" s="17">
        <v>1</v>
      </c>
      <c r="Q4973" s="3">
        <v>0.55520153870183697</v>
      </c>
      <c r="R4973" s="4">
        <v>0.997495681849348</v>
      </c>
      <c r="S4973" s="7">
        <f t="shared" si="231"/>
        <v>9.146E-2</v>
      </c>
      <c r="T4973" s="17">
        <f t="shared" si="232"/>
        <v>2.32E-3</v>
      </c>
      <c r="U4973" s="54" t="b">
        <v>0</v>
      </c>
      <c r="V4973" s="55" t="b">
        <v>0</v>
      </c>
      <c r="W4973" s="10">
        <v>85829985</v>
      </c>
      <c r="Y4973" s="51"/>
    </row>
    <row r="4974" spans="1:25" x14ac:dyDescent="0.2">
      <c r="A4974" s="29" t="s">
        <v>38</v>
      </c>
      <c r="B4974" s="34" t="s">
        <v>4925</v>
      </c>
      <c r="C4974" s="31" t="s">
        <v>5094</v>
      </c>
      <c r="D4974" s="16">
        <v>0.5</v>
      </c>
      <c r="E4974" s="8">
        <v>1024</v>
      </c>
      <c r="F4974" s="16">
        <v>683</v>
      </c>
      <c r="G4974" s="8">
        <f t="shared" si="233"/>
        <v>0.3330078125</v>
      </c>
      <c r="H4974" s="7">
        <v>0.80366795620285703</v>
      </c>
      <c r="I4974" s="17">
        <v>0.99999989022030999</v>
      </c>
      <c r="J4974" s="3">
        <v>0.46504246884118999</v>
      </c>
      <c r="K4974" s="4">
        <v>1.0000404076085401</v>
      </c>
      <c r="L4974" s="7">
        <v>1</v>
      </c>
      <c r="M4974" s="1">
        <v>64</v>
      </c>
      <c r="N4974" s="1">
        <v>65536</v>
      </c>
      <c r="O4974" s="1">
        <v>128</v>
      </c>
      <c r="P4974" s="17">
        <v>1</v>
      </c>
      <c r="Q4974" s="3">
        <v>0.53600125469517501</v>
      </c>
      <c r="R4974" s="4">
        <v>0.99995427108563595</v>
      </c>
      <c r="S4974" s="7">
        <f t="shared" si="231"/>
        <v>7.0959999999999995E-2</v>
      </c>
      <c r="T4974" s="17">
        <f t="shared" si="232"/>
        <v>-1.0000000000000001E-5</v>
      </c>
      <c r="U4974" s="54" t="b">
        <v>0</v>
      </c>
      <c r="V4974" s="55" t="b">
        <v>0</v>
      </c>
      <c r="W4974" s="10">
        <v>941235878</v>
      </c>
      <c r="Y4974" s="51"/>
    </row>
    <row r="4975" spans="1:25" x14ac:dyDescent="0.2">
      <c r="A4975" s="29" t="s">
        <v>8</v>
      </c>
      <c r="B4975" s="34" t="s">
        <v>1175</v>
      </c>
      <c r="C4975" s="31" t="s">
        <v>3087</v>
      </c>
      <c r="D4975" s="16">
        <v>0.5</v>
      </c>
      <c r="E4975" s="8">
        <v>256</v>
      </c>
      <c r="F4975" s="16">
        <v>148</v>
      </c>
      <c r="G4975" s="8">
        <f t="shared" si="233"/>
        <v>0.421875</v>
      </c>
      <c r="H4975" s="7">
        <v>0.84921251161923295</v>
      </c>
      <c r="I4975" s="17">
        <v>0.99999879000721703</v>
      </c>
      <c r="J4975" s="3">
        <v>0.61919070137519305</v>
      </c>
      <c r="K4975" s="4">
        <v>1.0000391862734801</v>
      </c>
      <c r="L4975" s="7">
        <v>2</v>
      </c>
      <c r="M4975" s="1">
        <v>64</v>
      </c>
      <c r="N4975" s="1">
        <v>32768</v>
      </c>
      <c r="O4975" s="1">
        <v>128</v>
      </c>
      <c r="P4975" s="17">
        <v>1</v>
      </c>
      <c r="Q4975" s="3">
        <v>0.68442107916738404</v>
      </c>
      <c r="R4975" s="4">
        <v>1.00000428813474</v>
      </c>
      <c r="S4975" s="7">
        <f t="shared" si="231"/>
        <v>6.5229999999999996E-2</v>
      </c>
      <c r="T4975" s="17">
        <f t="shared" si="232"/>
        <v>3.0000000000000001E-5</v>
      </c>
      <c r="U4975" s="54" t="b">
        <v>0</v>
      </c>
      <c r="V4975" s="55" t="b">
        <v>0</v>
      </c>
      <c r="W4975" s="10">
        <v>7446459</v>
      </c>
      <c r="Y4975" s="51"/>
    </row>
    <row r="4976" spans="1:25" x14ac:dyDescent="0.2">
      <c r="A4976" s="29" t="s">
        <v>59</v>
      </c>
      <c r="B4976" s="34" t="s">
        <v>4895</v>
      </c>
      <c r="C4976" s="31" t="s">
        <v>5064</v>
      </c>
      <c r="D4976" s="16">
        <v>0</v>
      </c>
      <c r="E4976" s="8">
        <v>4096</v>
      </c>
      <c r="F4976" s="16">
        <v>796</v>
      </c>
      <c r="G4976" s="8">
        <f t="shared" si="233"/>
        <v>0.8056640625</v>
      </c>
      <c r="H4976" s="7">
        <v>0.36181604950479002</v>
      </c>
      <c r="I4976" s="17">
        <v>1.0000000000003</v>
      </c>
      <c r="J4976" s="3">
        <v>0.282527916489343</v>
      </c>
      <c r="K4976" s="4">
        <v>1.00010395334811</v>
      </c>
      <c r="L4976" s="7">
        <v>1</v>
      </c>
      <c r="M4976" s="1">
        <v>256</v>
      </c>
      <c r="N4976" s="1">
        <v>32768</v>
      </c>
      <c r="O4976" s="1">
        <v>128</v>
      </c>
      <c r="P4976" s="17">
        <v>1</v>
      </c>
      <c r="Q4976" s="3">
        <v>0.29579843241873199</v>
      </c>
      <c r="R4976" s="4">
        <v>1.00001750350734</v>
      </c>
      <c r="S4976" s="7">
        <f t="shared" si="231"/>
        <v>1.3270000000000001E-2</v>
      </c>
      <c r="T4976" s="17">
        <f t="shared" si="232"/>
        <v>9.0000000000000006E-5</v>
      </c>
      <c r="U4976" s="54" t="b">
        <v>0</v>
      </c>
      <c r="V4976" s="55" t="b">
        <v>1</v>
      </c>
      <c r="W4976" s="10">
        <v>10787523</v>
      </c>
      <c r="Y4976" s="51"/>
    </row>
    <row r="4977" spans="1:25" x14ac:dyDescent="0.2">
      <c r="A4977" s="29" t="s">
        <v>44</v>
      </c>
      <c r="B4977" s="34" t="s">
        <v>1272</v>
      </c>
      <c r="C4977" s="31" t="s">
        <v>3184</v>
      </c>
      <c r="D4977" s="16">
        <v>1</v>
      </c>
      <c r="E4977" s="8">
        <v>256</v>
      </c>
      <c r="F4977" s="16">
        <v>53</v>
      </c>
      <c r="G4977" s="8">
        <f t="shared" si="233"/>
        <v>0.79296875</v>
      </c>
      <c r="H4977" s="7">
        <v>0.78786028142238496</v>
      </c>
      <c r="I4977" s="17">
        <v>1</v>
      </c>
      <c r="J4977" s="3">
        <v>0.73556116483212097</v>
      </c>
      <c r="K4977" s="4">
        <v>0.979178482296168</v>
      </c>
      <c r="L4977" s="7">
        <v>1</v>
      </c>
      <c r="M4977" s="1">
        <v>128</v>
      </c>
      <c r="N4977" s="1">
        <v>65536</v>
      </c>
      <c r="O4977" s="1">
        <v>128</v>
      </c>
      <c r="P4977" s="17">
        <v>1</v>
      </c>
      <c r="Q4977" s="3">
        <v>0.75657880658771604</v>
      </c>
      <c r="R4977" s="4">
        <v>0.781698374593225</v>
      </c>
      <c r="S4977" s="7">
        <f t="shared" si="231"/>
        <v>2.102E-2</v>
      </c>
      <c r="T4977" s="17">
        <f t="shared" si="232"/>
        <v>-0.19747999999999999</v>
      </c>
      <c r="U4977" s="54" t="b">
        <v>0</v>
      </c>
      <c r="V4977" s="55" t="b">
        <v>0</v>
      </c>
      <c r="W4977" s="10">
        <v>6941818</v>
      </c>
      <c r="Y4977" s="51"/>
    </row>
    <row r="4978" spans="1:25" x14ac:dyDescent="0.2">
      <c r="A4978" s="29" t="s">
        <v>43</v>
      </c>
      <c r="B4978" s="34" t="s">
        <v>2419</v>
      </c>
      <c r="C4978" s="31" t="s">
        <v>4331</v>
      </c>
      <c r="D4978" s="16">
        <v>0</v>
      </c>
      <c r="E4978" s="8">
        <v>512</v>
      </c>
      <c r="F4978" s="16">
        <v>285</v>
      </c>
      <c r="G4978" s="8">
        <f t="shared" si="233"/>
        <v>0.443359375</v>
      </c>
      <c r="H4978" s="7">
        <v>0.82772970476632601</v>
      </c>
      <c r="I4978" s="17">
        <v>0.99190336852534799</v>
      </c>
      <c r="J4978" s="3">
        <v>0.49062914683361603</v>
      </c>
      <c r="K4978" s="4">
        <v>0.99117893018776904</v>
      </c>
      <c r="L4978" s="7">
        <v>3</v>
      </c>
      <c r="M4978" s="1">
        <v>32</v>
      </c>
      <c r="N4978" s="1">
        <v>4096</v>
      </c>
      <c r="O4978" s="1">
        <v>128</v>
      </c>
      <c r="P4978" s="17">
        <v>1</v>
      </c>
      <c r="Q4978" s="3">
        <v>0.49716193695708299</v>
      </c>
      <c r="R4978" s="4">
        <v>0.99065460573516495</v>
      </c>
      <c r="S4978" s="7">
        <f t="shared" si="231"/>
        <v>6.5300000000000002E-3</v>
      </c>
      <c r="T4978" s="17">
        <f t="shared" si="232"/>
        <v>-5.1999999999999995E-4</v>
      </c>
      <c r="U4978" s="54" t="b">
        <v>0</v>
      </c>
      <c r="V4978" s="55" t="b">
        <v>0</v>
      </c>
      <c r="W4978" s="10">
        <v>7140692</v>
      </c>
      <c r="Y4978" s="51"/>
    </row>
    <row r="4979" spans="1:25" x14ac:dyDescent="0.2">
      <c r="A4979" s="29" t="s">
        <v>41</v>
      </c>
      <c r="B4979" s="34" t="s">
        <v>1423</v>
      </c>
      <c r="C4979" s="31" t="s">
        <v>3335</v>
      </c>
      <c r="D4979" s="16">
        <v>0</v>
      </c>
      <c r="E4979" s="8">
        <v>4096</v>
      </c>
      <c r="F4979" s="16">
        <v>1</v>
      </c>
      <c r="G4979" s="8">
        <f t="shared" si="233"/>
        <v>0.999755859375</v>
      </c>
      <c r="H4979" s="7">
        <v>0.20710678118654699</v>
      </c>
      <c r="I4979" s="17">
        <v>1</v>
      </c>
      <c r="J4979" s="3">
        <v>0.20710678118654699</v>
      </c>
      <c r="K4979" s="4">
        <v>1</v>
      </c>
      <c r="L4979" s="7">
        <v>3</v>
      </c>
      <c r="M4979" s="1">
        <v>256</v>
      </c>
      <c r="N4979" s="1">
        <v>65536</v>
      </c>
      <c r="O4979" s="1">
        <v>128</v>
      </c>
      <c r="P4979" s="17">
        <v>1</v>
      </c>
      <c r="Q4979" s="3">
        <v>0.20710678118654699</v>
      </c>
      <c r="R4979" s="4">
        <v>1</v>
      </c>
      <c r="S4979" s="7">
        <f t="shared" si="231"/>
        <v>0</v>
      </c>
      <c r="T4979" s="17">
        <f t="shared" si="232"/>
        <v>0</v>
      </c>
      <c r="U4979" s="54" t="b">
        <v>0</v>
      </c>
      <c r="V4979" s="55" t="b">
        <v>0</v>
      </c>
      <c r="W4979" s="10">
        <v>702927</v>
      </c>
      <c r="Y4979" s="51"/>
    </row>
    <row r="4980" spans="1:25" x14ac:dyDescent="0.2">
      <c r="A4980" s="29" t="s">
        <v>13</v>
      </c>
      <c r="B4980" s="34" t="s">
        <v>4789</v>
      </c>
      <c r="C4980" s="31" t="s">
        <v>4958</v>
      </c>
      <c r="D4980" s="16">
        <v>0.5</v>
      </c>
      <c r="E4980" s="8">
        <v>1024</v>
      </c>
      <c r="F4980" s="16">
        <v>783</v>
      </c>
      <c r="G4980" s="8">
        <f t="shared" si="233"/>
        <v>0.2353515625</v>
      </c>
      <c r="H4980" s="7">
        <v>0.90162267725900003</v>
      </c>
      <c r="I4980" s="17">
        <v>0.999999999999999</v>
      </c>
      <c r="J4980" s="3">
        <v>0.54773479069088804</v>
      </c>
      <c r="K4980" s="4">
        <v>0.99964881685275797</v>
      </c>
      <c r="L4980" s="7">
        <v>1</v>
      </c>
      <c r="M4980" s="1">
        <v>32</v>
      </c>
      <c r="N4980" s="1">
        <v>8192</v>
      </c>
      <c r="O4980" s="1">
        <v>128</v>
      </c>
      <c r="P4980" s="17">
        <v>1</v>
      </c>
      <c r="Q4980" s="3">
        <v>0.63670762578427698</v>
      </c>
      <c r="R4980" s="4">
        <v>0.99939949539058603</v>
      </c>
      <c r="S4980" s="7">
        <f t="shared" si="231"/>
        <v>8.8969999999999994E-2</v>
      </c>
      <c r="T4980" s="17">
        <f t="shared" si="232"/>
        <v>-2.5000000000000001E-4</v>
      </c>
      <c r="U4980" s="54" t="b">
        <v>0</v>
      </c>
      <c r="V4980" s="55" t="b">
        <v>0</v>
      </c>
      <c r="W4980" s="10">
        <v>67911454</v>
      </c>
      <c r="Y4980" s="51"/>
    </row>
    <row r="4981" spans="1:25" x14ac:dyDescent="0.2">
      <c r="A4981" s="29" t="s">
        <v>9</v>
      </c>
      <c r="B4981" s="34" t="s">
        <v>4809</v>
      </c>
      <c r="C4981" s="31" t="s">
        <v>4978</v>
      </c>
      <c r="D4981" s="16">
        <v>1</v>
      </c>
      <c r="E4981" s="8">
        <v>512</v>
      </c>
      <c r="F4981" s="16">
        <v>377</v>
      </c>
      <c r="G4981" s="8">
        <f t="shared" si="233"/>
        <v>0.263671875</v>
      </c>
      <c r="H4981" s="7">
        <v>0.91695513696036801</v>
      </c>
      <c r="I4981" s="17">
        <v>0.993584976394144</v>
      </c>
      <c r="J4981" s="3">
        <v>0.56292280375369497</v>
      </c>
      <c r="K4981" s="4">
        <v>0.98504820261298798</v>
      </c>
      <c r="L4981" s="7">
        <v>2</v>
      </c>
      <c r="M4981" s="1">
        <v>128</v>
      </c>
      <c r="N4981" s="1">
        <v>65536</v>
      </c>
      <c r="O4981" s="1">
        <v>128</v>
      </c>
      <c r="P4981" s="17">
        <v>1</v>
      </c>
      <c r="Q4981" s="3">
        <v>0.68498780239423496</v>
      </c>
      <c r="R4981" s="4">
        <v>0.98511002732429798</v>
      </c>
      <c r="S4981" s="7">
        <f t="shared" si="231"/>
        <v>0.12206</v>
      </c>
      <c r="T4981" s="17">
        <f t="shared" si="232"/>
        <v>6.0000000000000002E-5</v>
      </c>
      <c r="U4981" s="54" t="b">
        <v>0</v>
      </c>
      <c r="V4981" s="55" t="b">
        <v>0</v>
      </c>
      <c r="W4981" s="10">
        <v>84865382</v>
      </c>
      <c r="Y4981" s="51"/>
    </row>
    <row r="4982" spans="1:25" x14ac:dyDescent="0.2">
      <c r="A4982" s="29" t="s">
        <v>54</v>
      </c>
      <c r="B4982" s="34" t="s">
        <v>1079</v>
      </c>
      <c r="C4982" s="31" t="s">
        <v>2991</v>
      </c>
      <c r="D4982" s="16">
        <v>0.5</v>
      </c>
      <c r="E4982" s="8">
        <v>512</v>
      </c>
      <c r="F4982" s="16">
        <v>409</v>
      </c>
      <c r="G4982" s="8">
        <f t="shared" si="233"/>
        <v>0.201171875</v>
      </c>
      <c r="H4982" s="7">
        <v>0.99107244299741704</v>
      </c>
      <c r="I4982" s="17">
        <v>1</v>
      </c>
      <c r="J4982" s="3">
        <v>0.55529824355246904</v>
      </c>
      <c r="K4982" s="4">
        <v>0.99999920694018096</v>
      </c>
      <c r="L4982" s="7">
        <v>3</v>
      </c>
      <c r="M4982" s="1">
        <v>128</v>
      </c>
      <c r="N4982" s="1">
        <v>16384</v>
      </c>
      <c r="O4982" s="1">
        <v>128</v>
      </c>
      <c r="P4982" s="17">
        <v>1</v>
      </c>
      <c r="Q4982" s="3">
        <v>0.57828146984437001</v>
      </c>
      <c r="R4982" s="4">
        <v>0.99998529829329597</v>
      </c>
      <c r="S4982" s="7">
        <f t="shared" si="231"/>
        <v>2.298E-2</v>
      </c>
      <c r="T4982" s="17">
        <f t="shared" si="232"/>
        <v>-1.0000000000000001E-5</v>
      </c>
      <c r="U4982" s="54" t="b">
        <v>0</v>
      </c>
      <c r="V4982" s="55" t="b">
        <v>0</v>
      </c>
      <c r="W4982" s="10">
        <v>14142360</v>
      </c>
      <c r="Y4982" s="51"/>
    </row>
    <row r="4983" spans="1:25" x14ac:dyDescent="0.2">
      <c r="A4983" s="29" t="s">
        <v>1</v>
      </c>
      <c r="B4983" s="34" t="s">
        <v>1430</v>
      </c>
      <c r="C4983" s="31" t="s">
        <v>3342</v>
      </c>
      <c r="D4983" s="16">
        <v>1</v>
      </c>
      <c r="E4983" s="8">
        <v>256</v>
      </c>
      <c r="F4983" s="16">
        <v>73</v>
      </c>
      <c r="G4983" s="8">
        <f t="shared" si="233"/>
        <v>0.71484375</v>
      </c>
      <c r="H4983" s="7">
        <v>1</v>
      </c>
      <c r="I4983" s="17">
        <v>0.98671360968294897</v>
      </c>
      <c r="J4983" s="3">
        <v>0.91083192229174703</v>
      </c>
      <c r="K4983" s="4">
        <v>0.977014275863199</v>
      </c>
      <c r="L4983" s="7">
        <v>1</v>
      </c>
      <c r="M4983" s="1">
        <v>128</v>
      </c>
      <c r="N4983" s="1">
        <v>32768</v>
      </c>
      <c r="O4983" s="1">
        <v>128</v>
      </c>
      <c r="P4983" s="17">
        <v>1</v>
      </c>
      <c r="Q4983" s="3">
        <v>0.97083095184481305</v>
      </c>
      <c r="R4983" s="4">
        <v>0.98328786379181798</v>
      </c>
      <c r="S4983" s="7">
        <f t="shared" si="231"/>
        <v>0.06</v>
      </c>
      <c r="T4983" s="17">
        <f t="shared" si="232"/>
        <v>6.2700000000000004E-3</v>
      </c>
      <c r="U4983" s="54" t="b">
        <v>0</v>
      </c>
      <c r="V4983" s="55" t="b">
        <v>0</v>
      </c>
      <c r="W4983" s="10">
        <v>5155971</v>
      </c>
      <c r="Y4983" s="51"/>
    </row>
    <row r="4984" spans="1:25" x14ac:dyDescent="0.2">
      <c r="A4984" s="29" t="s">
        <v>45</v>
      </c>
      <c r="B4984" s="34" t="s">
        <v>2017</v>
      </c>
      <c r="C4984" s="31" t="s">
        <v>3929</v>
      </c>
      <c r="D4984" s="16">
        <v>0.5</v>
      </c>
      <c r="E4984" s="8">
        <v>512</v>
      </c>
      <c r="F4984" s="16">
        <v>348</v>
      </c>
      <c r="G4984" s="8">
        <f t="shared" si="233"/>
        <v>0.3203125</v>
      </c>
      <c r="H4984" s="7">
        <v>0.87900991332924405</v>
      </c>
      <c r="I4984" s="17">
        <v>0.98758636947746803</v>
      </c>
      <c r="J4984" s="3">
        <v>0.41834338268247501</v>
      </c>
      <c r="K4984" s="4">
        <v>0.99253783870270196</v>
      </c>
      <c r="L4984" s="7">
        <v>3</v>
      </c>
      <c r="M4984" s="1">
        <v>128</v>
      </c>
      <c r="N4984" s="1">
        <v>4096</v>
      </c>
      <c r="O4984" s="1">
        <v>128</v>
      </c>
      <c r="P4984" s="17">
        <v>1</v>
      </c>
      <c r="Q4984" s="3">
        <v>0.42288760041481899</v>
      </c>
      <c r="R4984" s="4">
        <v>0.99244751010080201</v>
      </c>
      <c r="S4984" s="7">
        <f t="shared" si="231"/>
        <v>4.5399999999999998E-3</v>
      </c>
      <c r="T4984" s="17">
        <f t="shared" si="232"/>
        <v>9.0000000000000006E-5</v>
      </c>
      <c r="U4984" s="54" t="b">
        <v>0</v>
      </c>
      <c r="V4984" s="55" t="b">
        <v>0</v>
      </c>
      <c r="W4984" s="10">
        <v>6349661</v>
      </c>
      <c r="Y4984" s="51"/>
    </row>
    <row r="4985" spans="1:25" x14ac:dyDescent="0.2">
      <c r="A4985" s="29" t="s">
        <v>10</v>
      </c>
      <c r="B4985" s="34" t="s">
        <v>1120</v>
      </c>
      <c r="C4985" s="31" t="s">
        <v>3032</v>
      </c>
      <c r="D4985" s="16">
        <v>0</v>
      </c>
      <c r="E4985" s="8">
        <v>512</v>
      </c>
      <c r="F4985" s="16">
        <v>216</v>
      </c>
      <c r="G4985" s="8">
        <f t="shared" si="233"/>
        <v>0.578125</v>
      </c>
      <c r="H4985" s="7">
        <v>0.78592059637071199</v>
      </c>
      <c r="I4985" s="17">
        <v>1</v>
      </c>
      <c r="J4985" s="3">
        <v>0.57011292830476201</v>
      </c>
      <c r="K4985" s="4">
        <v>1.0000294856118801</v>
      </c>
      <c r="L4985" s="7">
        <v>2</v>
      </c>
      <c r="M4985" s="1">
        <v>64</v>
      </c>
      <c r="N4985" s="1">
        <v>16384</v>
      </c>
      <c r="O4985" s="1">
        <v>128</v>
      </c>
      <c r="P4985" s="17">
        <v>1</v>
      </c>
      <c r="Q4985" s="3">
        <v>0.60942014376454401</v>
      </c>
      <c r="R4985" s="4">
        <v>0.99997481936223798</v>
      </c>
      <c r="S4985" s="7">
        <f t="shared" si="231"/>
        <v>3.9309999999999998E-2</v>
      </c>
      <c r="T4985" s="17">
        <f t="shared" si="232"/>
        <v>0</v>
      </c>
      <c r="U4985" s="54" t="b">
        <v>0</v>
      </c>
      <c r="V4985" s="55" t="b">
        <v>0</v>
      </c>
      <c r="W4985" s="10">
        <v>10217851</v>
      </c>
      <c r="Y4985" s="51"/>
    </row>
    <row r="4986" spans="1:25" x14ac:dyDescent="0.2">
      <c r="A4986" s="29" t="s">
        <v>19</v>
      </c>
      <c r="B4986" s="34" t="s">
        <v>1115</v>
      </c>
      <c r="C4986" s="31" t="s">
        <v>3027</v>
      </c>
      <c r="D4986" s="16">
        <v>0</v>
      </c>
      <c r="E4986" s="8">
        <v>512</v>
      </c>
      <c r="F4986" s="16">
        <v>218</v>
      </c>
      <c r="G4986" s="8">
        <f t="shared" si="233"/>
        <v>0.57421875</v>
      </c>
      <c r="H4986" s="7">
        <v>0.58911668499193104</v>
      </c>
      <c r="I4986" s="17">
        <v>1.0001833753973</v>
      </c>
      <c r="J4986" s="3">
        <v>0.49094926231085501</v>
      </c>
      <c r="K4986" s="4">
        <v>1.0003439849959701</v>
      </c>
      <c r="L4986" s="7">
        <v>2</v>
      </c>
      <c r="M4986" s="1">
        <v>32</v>
      </c>
      <c r="N4986" s="1">
        <v>65536</v>
      </c>
      <c r="O4986" s="1">
        <v>128</v>
      </c>
      <c r="P4986" s="17">
        <v>1</v>
      </c>
      <c r="Q4986" s="3">
        <v>0.51834806326606497</v>
      </c>
      <c r="R4986" s="4">
        <v>1.0000364010913101</v>
      </c>
      <c r="S4986" s="7">
        <f t="shared" si="231"/>
        <v>2.7400000000000001E-2</v>
      </c>
      <c r="T4986" s="17">
        <f t="shared" si="232"/>
        <v>1.0000000000000001E-5</v>
      </c>
      <c r="U4986" s="54" t="b">
        <v>0</v>
      </c>
      <c r="V4986" s="55" t="b">
        <v>0</v>
      </c>
      <c r="W4986" s="10">
        <v>10079411</v>
      </c>
      <c r="Y4986" s="51"/>
    </row>
    <row r="4987" spans="1:25" x14ac:dyDescent="0.2">
      <c r="A4987" s="29" t="s">
        <v>58</v>
      </c>
      <c r="B4987" s="34" t="s">
        <v>4907</v>
      </c>
      <c r="C4987" s="31" t="s">
        <v>5076</v>
      </c>
      <c r="D4987" s="16">
        <v>0</v>
      </c>
      <c r="E4987" s="8">
        <v>512</v>
      </c>
      <c r="F4987" s="16">
        <v>101</v>
      </c>
      <c r="G4987" s="8">
        <f t="shared" si="233"/>
        <v>0.802734375</v>
      </c>
      <c r="H4987" s="7">
        <v>0.86182286562486199</v>
      </c>
      <c r="I4987" s="17">
        <v>0.99773953897277401</v>
      </c>
      <c r="J4987" s="3">
        <v>0.80163837114474601</v>
      </c>
      <c r="K4987" s="4">
        <v>0.99710363428622995</v>
      </c>
      <c r="L4987" s="7">
        <v>3</v>
      </c>
      <c r="M4987" s="1">
        <v>64</v>
      </c>
      <c r="N4987" s="1">
        <v>4096</v>
      </c>
      <c r="O4987" s="1">
        <v>128</v>
      </c>
      <c r="P4987" s="17">
        <v>1</v>
      </c>
      <c r="Q4987" s="3">
        <v>0.81584477480307604</v>
      </c>
      <c r="R4987" s="4">
        <v>0.99718673837244898</v>
      </c>
      <c r="S4987" s="7">
        <f t="shared" si="231"/>
        <v>1.421E-2</v>
      </c>
      <c r="T4987" s="17">
        <f t="shared" si="232"/>
        <v>8.0000000000000007E-5</v>
      </c>
      <c r="U4987" s="54" t="b">
        <v>0</v>
      </c>
      <c r="V4987" s="55" t="b">
        <v>0</v>
      </c>
      <c r="W4987" s="10">
        <v>3974555</v>
      </c>
      <c r="Y4987" s="51"/>
    </row>
    <row r="4988" spans="1:25" x14ac:dyDescent="0.2">
      <c r="A4988" s="29" t="s">
        <v>6</v>
      </c>
      <c r="B4988" s="34" t="s">
        <v>1128</v>
      </c>
      <c r="C4988" s="31" t="s">
        <v>3040</v>
      </c>
      <c r="D4988" s="16">
        <v>0</v>
      </c>
      <c r="E4988" s="8">
        <v>1024</v>
      </c>
      <c r="F4988" s="16">
        <v>1</v>
      </c>
      <c r="G4988" s="8">
        <f t="shared" si="233"/>
        <v>0.9990234375</v>
      </c>
      <c r="H4988" s="7">
        <v>0.499999999999999</v>
      </c>
      <c r="I4988" s="17">
        <v>1</v>
      </c>
      <c r="J4988" s="3">
        <v>0.499999999999999</v>
      </c>
      <c r="K4988" s="4">
        <v>1</v>
      </c>
      <c r="L4988" s="7">
        <v>2</v>
      </c>
      <c r="M4988" s="1">
        <v>256</v>
      </c>
      <c r="N4988" s="1">
        <v>16384</v>
      </c>
      <c r="O4988" s="1">
        <v>128</v>
      </c>
      <c r="P4988" s="17">
        <v>1</v>
      </c>
      <c r="Q4988" s="3">
        <v>0.499999999999999</v>
      </c>
      <c r="R4988" s="4">
        <v>1</v>
      </c>
      <c r="S4988" s="7">
        <f t="shared" si="231"/>
        <v>0</v>
      </c>
      <c r="T4988" s="17">
        <f t="shared" si="232"/>
        <v>0</v>
      </c>
      <c r="U4988" s="54" t="b">
        <v>0</v>
      </c>
      <c r="V4988" s="55" t="b">
        <v>0</v>
      </c>
      <c r="W4988" s="10">
        <v>196988</v>
      </c>
      <c r="Y4988" s="51"/>
    </row>
    <row r="4989" spans="1:25" x14ac:dyDescent="0.2">
      <c r="A4989" s="29" t="s">
        <v>8</v>
      </c>
      <c r="B4989" s="34" t="s">
        <v>2816</v>
      </c>
      <c r="C4989" s="31" t="s">
        <v>4728</v>
      </c>
      <c r="D4989" s="16">
        <v>0.5</v>
      </c>
      <c r="E4989" s="8">
        <v>1024</v>
      </c>
      <c r="F4989" s="16">
        <v>407</v>
      </c>
      <c r="G4989" s="8">
        <f t="shared" si="233"/>
        <v>0.6025390625</v>
      </c>
      <c r="H4989" s="7">
        <v>0.55313721434194596</v>
      </c>
      <c r="I4989" s="17">
        <v>0.99999730435326195</v>
      </c>
      <c r="J4989" s="3">
        <v>0.43261224752303201</v>
      </c>
      <c r="K4989" s="4">
        <v>0.993070342170985</v>
      </c>
      <c r="L4989" s="7">
        <v>2</v>
      </c>
      <c r="M4989" s="1">
        <v>256</v>
      </c>
      <c r="N4989" s="1">
        <v>16384</v>
      </c>
      <c r="O4989" s="1">
        <v>128</v>
      </c>
      <c r="P4989" s="17">
        <v>1</v>
      </c>
      <c r="Q4989" s="3">
        <v>0.459005517818034</v>
      </c>
      <c r="R4989" s="4">
        <v>0.99493888218218796</v>
      </c>
      <c r="S4989" s="7">
        <f t="shared" si="231"/>
        <v>2.639E-2</v>
      </c>
      <c r="T4989" s="17">
        <f t="shared" si="232"/>
        <v>1.8699999999999999E-3</v>
      </c>
      <c r="U4989" s="54" t="b">
        <v>0</v>
      </c>
      <c r="V4989" s="55" t="b">
        <v>0</v>
      </c>
      <c r="W4989" s="10">
        <v>9287073</v>
      </c>
      <c r="Y4989" s="51"/>
    </row>
    <row r="4990" spans="1:25" x14ac:dyDescent="0.2">
      <c r="A4990" s="29" t="s">
        <v>10</v>
      </c>
      <c r="B4990" s="34" t="s">
        <v>1482</v>
      </c>
      <c r="C4990" s="31" t="s">
        <v>3394</v>
      </c>
      <c r="D4990" s="16">
        <v>0.5</v>
      </c>
      <c r="E4990" s="8">
        <v>1024</v>
      </c>
      <c r="F4990" s="16">
        <v>413</v>
      </c>
      <c r="G4990" s="8">
        <f t="shared" si="233"/>
        <v>0.5966796875</v>
      </c>
      <c r="H4990" s="7">
        <v>0.54850875270843003</v>
      </c>
      <c r="I4990" s="17">
        <v>1</v>
      </c>
      <c r="J4990" s="3">
        <v>0.41351769001066702</v>
      </c>
      <c r="K4990" s="4">
        <v>0.99368696546883595</v>
      </c>
      <c r="L4990" s="7">
        <v>1</v>
      </c>
      <c r="M4990" s="1">
        <v>256</v>
      </c>
      <c r="N4990" s="1">
        <v>16384</v>
      </c>
      <c r="O4990" s="1">
        <v>128</v>
      </c>
      <c r="P4990" s="17">
        <v>1</v>
      </c>
      <c r="Q4990" s="3">
        <v>0.48472593473022302</v>
      </c>
      <c r="R4990" s="4">
        <v>0.99202613392639505</v>
      </c>
      <c r="S4990" s="7">
        <f t="shared" si="231"/>
        <v>7.1209999999999996E-2</v>
      </c>
      <c r="T4990" s="17">
        <f t="shared" si="232"/>
        <v>-1.66E-3</v>
      </c>
      <c r="U4990" s="54" t="b">
        <v>0</v>
      </c>
      <c r="V4990" s="55" t="b">
        <v>0</v>
      </c>
      <c r="W4990" s="10">
        <v>35727867</v>
      </c>
      <c r="Y4990" s="51"/>
    </row>
    <row r="4991" spans="1:25" x14ac:dyDescent="0.2">
      <c r="A4991" s="29" t="s">
        <v>59</v>
      </c>
      <c r="B4991" s="34" t="s">
        <v>1689</v>
      </c>
      <c r="C4991" s="31" t="s">
        <v>3601</v>
      </c>
      <c r="D4991" s="16">
        <v>0.5</v>
      </c>
      <c r="E4991" s="8">
        <v>256</v>
      </c>
      <c r="F4991" s="16">
        <v>118</v>
      </c>
      <c r="G4991" s="8">
        <f t="shared" si="233"/>
        <v>0.5390625</v>
      </c>
      <c r="H4991" s="7">
        <v>0.70291936523763499</v>
      </c>
      <c r="I4991" s="17">
        <v>0.81185616526434601</v>
      </c>
      <c r="J4991" s="3">
        <v>0.56456076837978098</v>
      </c>
      <c r="K4991" s="4">
        <v>0.93162817148835297</v>
      </c>
      <c r="L4991" s="7">
        <v>2</v>
      </c>
      <c r="M4991" s="1">
        <v>32</v>
      </c>
      <c r="N4991" s="1">
        <v>4096</v>
      </c>
      <c r="O4991" s="1">
        <v>128</v>
      </c>
      <c r="P4991" s="17">
        <v>1</v>
      </c>
      <c r="Q4991" s="3">
        <v>0.59109900526824</v>
      </c>
      <c r="R4991" s="4">
        <v>0.93371612304294505</v>
      </c>
      <c r="S4991" s="7">
        <f t="shared" si="231"/>
        <v>2.6540000000000001E-2</v>
      </c>
      <c r="T4991" s="17">
        <f t="shared" si="232"/>
        <v>-2.0899999999999998E-3</v>
      </c>
      <c r="U4991" s="54" t="b">
        <v>0</v>
      </c>
      <c r="V4991" s="55" t="b">
        <v>0</v>
      </c>
      <c r="W4991" s="10">
        <v>4361005</v>
      </c>
      <c r="Y4991" s="51"/>
    </row>
    <row r="4992" spans="1:25" x14ac:dyDescent="0.2">
      <c r="A4992" s="29" t="s">
        <v>58</v>
      </c>
      <c r="B4992" s="34" t="s">
        <v>1861</v>
      </c>
      <c r="C4992" s="31" t="s">
        <v>3773</v>
      </c>
      <c r="D4992" s="16">
        <v>0.5</v>
      </c>
      <c r="E4992" s="8">
        <v>4096</v>
      </c>
      <c r="F4992" s="16">
        <v>301</v>
      </c>
      <c r="G4992" s="8">
        <f t="shared" si="233"/>
        <v>0.926513671875</v>
      </c>
      <c r="H4992" s="7">
        <v>0.53839948892867295</v>
      </c>
      <c r="I4992" s="17">
        <v>0.999999999999998</v>
      </c>
      <c r="J4992" s="3">
        <v>0.530862951448687</v>
      </c>
      <c r="K4992" s="4">
        <v>0.99991211374727196</v>
      </c>
      <c r="L4992" s="7">
        <v>2</v>
      </c>
      <c r="M4992" s="1">
        <v>32</v>
      </c>
      <c r="N4992" s="1">
        <v>65536</v>
      </c>
      <c r="O4992" s="1">
        <v>128</v>
      </c>
      <c r="P4992" s="17">
        <v>1</v>
      </c>
      <c r="Q4992" s="3">
        <v>0.54333920943870695</v>
      </c>
      <c r="R4992" s="4">
        <v>0.99940812953600999</v>
      </c>
      <c r="S4992" s="7">
        <f t="shared" si="231"/>
        <v>2.5999999999999999E-3</v>
      </c>
      <c r="T4992" s="17">
        <f t="shared" si="232"/>
        <v>-5.0000000000000001E-4</v>
      </c>
      <c r="U4992" s="54" t="b">
        <v>0</v>
      </c>
      <c r="V4992" s="55" t="b">
        <v>0</v>
      </c>
      <c r="W4992" s="10">
        <v>5437754</v>
      </c>
      <c r="Y4992" s="51"/>
    </row>
    <row r="4993" spans="1:25" x14ac:dyDescent="0.2">
      <c r="A4993" s="29" t="s">
        <v>25</v>
      </c>
      <c r="B4993" s="34" t="s">
        <v>1491</v>
      </c>
      <c r="C4993" s="31" t="s">
        <v>3403</v>
      </c>
      <c r="D4993" s="16">
        <v>0</v>
      </c>
      <c r="E4993" s="8">
        <v>1024</v>
      </c>
      <c r="F4993" s="16">
        <v>1</v>
      </c>
      <c r="G4993" s="8">
        <f t="shared" si="233"/>
        <v>0.9990234375</v>
      </c>
      <c r="H4993" s="7">
        <v>0.41421356237309498</v>
      </c>
      <c r="I4993" s="17">
        <v>1</v>
      </c>
      <c r="J4993" s="3">
        <v>0.41421356237309498</v>
      </c>
      <c r="K4993" s="4">
        <v>1</v>
      </c>
      <c r="L4993" s="7">
        <v>1</v>
      </c>
      <c r="M4993" s="1">
        <v>64</v>
      </c>
      <c r="N4993" s="1">
        <v>32768</v>
      </c>
      <c r="O4993" s="1">
        <v>128</v>
      </c>
      <c r="P4993" s="17">
        <v>1</v>
      </c>
      <c r="Q4993" s="3">
        <v>0.41421356237309398</v>
      </c>
      <c r="R4993" s="4">
        <v>1</v>
      </c>
      <c r="S4993" s="7">
        <f t="shared" si="231"/>
        <v>0</v>
      </c>
      <c r="T4993" s="17">
        <f t="shared" si="232"/>
        <v>0</v>
      </c>
      <c r="U4993" s="54" t="b">
        <v>0</v>
      </c>
      <c r="V4993" s="55" t="b">
        <v>0</v>
      </c>
      <c r="W4993" s="10">
        <v>310563</v>
      </c>
      <c r="Y4993" s="51"/>
    </row>
    <row r="4994" spans="1:25" x14ac:dyDescent="0.2">
      <c r="A4994" s="29" t="s">
        <v>37</v>
      </c>
      <c r="B4994" s="34" t="s">
        <v>1788</v>
      </c>
      <c r="C4994" s="31" t="s">
        <v>3700</v>
      </c>
      <c r="D4994" s="16">
        <v>0.5</v>
      </c>
      <c r="E4994" s="8">
        <v>256</v>
      </c>
      <c r="F4994" s="16">
        <v>61</v>
      </c>
      <c r="G4994" s="8">
        <f t="shared" si="233"/>
        <v>0.76171875</v>
      </c>
      <c r="H4994" s="7">
        <v>0.78633429572109403</v>
      </c>
      <c r="I4994" s="17">
        <v>0.99608639598846205</v>
      </c>
      <c r="J4994" s="3">
        <v>0.62203983391551299</v>
      </c>
      <c r="K4994" s="4">
        <v>0.99166028412169505</v>
      </c>
      <c r="L4994" s="7">
        <v>1</v>
      </c>
      <c r="M4994" s="1">
        <v>64</v>
      </c>
      <c r="N4994" s="1">
        <v>16384</v>
      </c>
      <c r="O4994" s="1">
        <v>128</v>
      </c>
      <c r="P4994" s="17">
        <v>1</v>
      </c>
      <c r="Q4994" s="3">
        <v>0.66547183977563895</v>
      </c>
      <c r="R4994" s="4">
        <v>0.99056146322858596</v>
      </c>
      <c r="S4994" s="7">
        <f t="shared" si="231"/>
        <v>4.3430000000000003E-2</v>
      </c>
      <c r="T4994" s="17">
        <f t="shared" si="232"/>
        <v>-1.1000000000000001E-3</v>
      </c>
      <c r="U4994" s="54" t="b">
        <v>0</v>
      </c>
      <c r="V4994" s="55" t="b">
        <v>0</v>
      </c>
      <c r="W4994" s="10">
        <v>3842877</v>
      </c>
      <c r="Y4994" s="51"/>
    </row>
    <row r="4995" spans="1:25" x14ac:dyDescent="0.2">
      <c r="A4995" s="29" t="s">
        <v>51</v>
      </c>
      <c r="B4995" s="34" t="s">
        <v>2733</v>
      </c>
      <c r="C4995" s="31" t="s">
        <v>4645</v>
      </c>
      <c r="D4995" s="16">
        <v>1</v>
      </c>
      <c r="E4995" s="8">
        <v>512</v>
      </c>
      <c r="F4995" s="16">
        <v>440</v>
      </c>
      <c r="G4995" s="8">
        <f t="shared" si="233"/>
        <v>0.140625</v>
      </c>
      <c r="H4995" s="7">
        <v>0.99372227694654203</v>
      </c>
      <c r="I4995" s="17">
        <v>0.99198697226022003</v>
      </c>
      <c r="J4995" s="3">
        <v>0.440489036050421</v>
      </c>
      <c r="K4995" s="4">
        <v>0.99850156097911502</v>
      </c>
      <c r="L4995" s="7">
        <v>1</v>
      </c>
      <c r="M4995" s="1">
        <v>64</v>
      </c>
      <c r="N4995" s="1">
        <v>8192</v>
      </c>
      <c r="O4995" s="1">
        <v>128</v>
      </c>
      <c r="P4995" s="17">
        <v>1</v>
      </c>
      <c r="Q4995" s="3">
        <v>0.55283483163305203</v>
      </c>
      <c r="R4995" s="4">
        <v>0.99501455133962302</v>
      </c>
      <c r="S4995" s="7">
        <f t="shared" ref="S4995:S5058" si="234">ROUND(ABS(H4995-J4995)-ABS(H4995-Q4995), $AA$3)</f>
        <v>0.11235000000000001</v>
      </c>
      <c r="T4995" s="17">
        <f t="shared" ref="T4995:T5058" si="235">ROUND(ABS(I4995-K4995)-ABS(I4995-R4995), $AA$3)</f>
        <v>3.49E-3</v>
      </c>
      <c r="U4995" s="54" t="b">
        <v>0</v>
      </c>
      <c r="V4995" s="55" t="b">
        <v>0</v>
      </c>
      <c r="W4995" s="10">
        <v>78558543</v>
      </c>
      <c r="Y4995" s="51"/>
    </row>
    <row r="4996" spans="1:25" x14ac:dyDescent="0.2">
      <c r="A4996" s="29" t="s">
        <v>31</v>
      </c>
      <c r="B4996" s="34" t="s">
        <v>2318</v>
      </c>
      <c r="C4996" s="31" t="s">
        <v>4230</v>
      </c>
      <c r="D4996" s="16">
        <v>0.5</v>
      </c>
      <c r="E4996" s="8">
        <v>2048</v>
      </c>
      <c r="F4996" s="16">
        <v>1158</v>
      </c>
      <c r="G4996" s="8">
        <f t="shared" ref="G4996:G5059" si="236">1 - F4996/E4996</f>
        <v>0.4345703125</v>
      </c>
      <c r="H4996" s="7">
        <v>0.54836131311203495</v>
      </c>
      <c r="I4996" s="17">
        <v>1.0000000000003999</v>
      </c>
      <c r="J4996" s="3">
        <v>0.36222230766707803</v>
      </c>
      <c r="K4996" s="4">
        <v>0.99266871212518004</v>
      </c>
      <c r="L4996" s="7">
        <v>2</v>
      </c>
      <c r="M4996" s="1">
        <v>256</v>
      </c>
      <c r="N4996" s="1">
        <v>16384</v>
      </c>
      <c r="O4996" s="1">
        <v>128</v>
      </c>
      <c r="P4996" s="17">
        <v>1</v>
      </c>
      <c r="Q4996" s="3">
        <v>0.380113072167929</v>
      </c>
      <c r="R4996" s="4">
        <v>0.99439390656626303</v>
      </c>
      <c r="S4996" s="7">
        <f t="shared" si="234"/>
        <v>1.789E-2</v>
      </c>
      <c r="T4996" s="17">
        <f t="shared" si="235"/>
        <v>1.73E-3</v>
      </c>
      <c r="U4996" s="54" t="b">
        <v>0</v>
      </c>
      <c r="V4996" s="55" t="b">
        <v>0</v>
      </c>
      <c r="W4996" s="10">
        <v>190320833</v>
      </c>
      <c r="Y4996" s="51"/>
    </row>
    <row r="4997" spans="1:25" x14ac:dyDescent="0.2">
      <c r="A4997" s="29" t="s">
        <v>50</v>
      </c>
      <c r="B4997" s="34" t="s">
        <v>1236</v>
      </c>
      <c r="C4997" s="31" t="s">
        <v>3148</v>
      </c>
      <c r="D4997" s="16">
        <v>1</v>
      </c>
      <c r="E4997" s="8">
        <v>1024</v>
      </c>
      <c r="F4997" s="16">
        <v>115</v>
      </c>
      <c r="G4997" s="8">
        <f t="shared" si="236"/>
        <v>0.8876953125</v>
      </c>
      <c r="H4997" s="7">
        <v>0.56841772057725104</v>
      </c>
      <c r="I4997" s="17">
        <v>0.99999999999998501</v>
      </c>
      <c r="J4997" s="3">
        <v>0.55094109054321205</v>
      </c>
      <c r="K4997" s="4">
        <v>0.99574574692900197</v>
      </c>
      <c r="L4997" s="7">
        <v>2</v>
      </c>
      <c r="M4997" s="1">
        <v>32</v>
      </c>
      <c r="N4997" s="1">
        <v>8192</v>
      </c>
      <c r="O4997" s="1">
        <v>128</v>
      </c>
      <c r="P4997" s="17">
        <v>1</v>
      </c>
      <c r="Q4997" s="3">
        <v>0.57991844010212701</v>
      </c>
      <c r="R4997" s="4">
        <v>0.99150401876271399</v>
      </c>
      <c r="S4997" s="7">
        <f t="shared" si="234"/>
        <v>5.9800000000000001E-3</v>
      </c>
      <c r="T4997" s="17">
        <f t="shared" si="235"/>
        <v>-4.2399999999999998E-3</v>
      </c>
      <c r="U4997" s="54" t="b">
        <v>0</v>
      </c>
      <c r="V4997" s="55" t="b">
        <v>0</v>
      </c>
      <c r="W4997" s="10">
        <v>4465930</v>
      </c>
      <c r="Y4997" s="51"/>
    </row>
    <row r="4998" spans="1:25" x14ac:dyDescent="0.2">
      <c r="A4998" s="29" t="s">
        <v>0</v>
      </c>
      <c r="B4998" s="34" t="s">
        <v>2479</v>
      </c>
      <c r="C4998" s="31" t="s">
        <v>4391</v>
      </c>
      <c r="D4998" s="16">
        <v>0.5</v>
      </c>
      <c r="E4998" s="8">
        <v>256</v>
      </c>
      <c r="F4998" s="16">
        <v>177</v>
      </c>
      <c r="G4998" s="8">
        <f t="shared" si="236"/>
        <v>0.30859375</v>
      </c>
      <c r="H4998" s="7">
        <v>0.96373158272807502</v>
      </c>
      <c r="I4998" s="17">
        <v>0.99999640593858796</v>
      </c>
      <c r="J4998" s="3">
        <v>0.49919810151157601</v>
      </c>
      <c r="K4998" s="4">
        <v>1.00128446861775</v>
      </c>
      <c r="L4998" s="7">
        <v>1</v>
      </c>
      <c r="M4998" s="1">
        <v>64</v>
      </c>
      <c r="N4998" s="1">
        <v>2048</v>
      </c>
      <c r="O4998" s="1">
        <v>128</v>
      </c>
      <c r="P4998" s="17">
        <v>1</v>
      </c>
      <c r="Q4998" s="3">
        <v>0.54893723825820795</v>
      </c>
      <c r="R4998" s="4">
        <v>0.99994605230794498</v>
      </c>
      <c r="S4998" s="7">
        <f t="shared" si="234"/>
        <v>4.9739999999999999E-2</v>
      </c>
      <c r="T4998" s="17">
        <f t="shared" si="235"/>
        <v>1.24E-3</v>
      </c>
      <c r="U4998" s="54" t="b">
        <v>0</v>
      </c>
      <c r="V4998" s="55" t="b">
        <v>0</v>
      </c>
      <c r="W4998" s="10">
        <v>7063108</v>
      </c>
      <c r="Y4998" s="51"/>
    </row>
    <row r="4999" spans="1:25" x14ac:dyDescent="0.2">
      <c r="A4999" s="29" t="s">
        <v>13</v>
      </c>
      <c r="B4999" s="34" t="s">
        <v>4890</v>
      </c>
      <c r="C4999" s="31" t="s">
        <v>5059</v>
      </c>
      <c r="D4999" s="16">
        <v>0.5</v>
      </c>
      <c r="E4999" s="8">
        <v>2048</v>
      </c>
      <c r="F4999" s="16">
        <v>1484</v>
      </c>
      <c r="G4999" s="8">
        <f t="shared" si="236"/>
        <v>0.275390625</v>
      </c>
      <c r="H4999" s="7">
        <v>0.78947381862087995</v>
      </c>
      <c r="I4999" s="17">
        <v>1</v>
      </c>
      <c r="J4999" s="3">
        <v>0.51212436047721599</v>
      </c>
      <c r="K4999" s="4">
        <v>0.99568335923092699</v>
      </c>
      <c r="L4999" s="7">
        <v>2</v>
      </c>
      <c r="M4999" s="1">
        <v>128</v>
      </c>
      <c r="N4999" s="1">
        <v>16384</v>
      </c>
      <c r="O4999" s="1">
        <v>128</v>
      </c>
      <c r="P4999" s="17">
        <v>1</v>
      </c>
      <c r="Q4999" s="3">
        <v>0.55746591891127895</v>
      </c>
      <c r="R4999" s="4">
        <v>0.99629562181919196</v>
      </c>
      <c r="S4999" s="7">
        <f t="shared" si="234"/>
        <v>4.5339999999999998E-2</v>
      </c>
      <c r="T4999" s="17">
        <f t="shared" si="235"/>
        <v>6.0999999999999997E-4</v>
      </c>
      <c r="U4999" s="54" t="b">
        <v>0</v>
      </c>
      <c r="V4999" s="55" t="b">
        <v>0</v>
      </c>
      <c r="W4999" s="10">
        <v>180289767</v>
      </c>
      <c r="Y4999" s="51"/>
    </row>
    <row r="5000" spans="1:25" x14ac:dyDescent="0.2">
      <c r="A5000" s="29" t="s">
        <v>51</v>
      </c>
      <c r="B5000" s="34" t="s">
        <v>1424</v>
      </c>
      <c r="C5000" s="31" t="s">
        <v>3336</v>
      </c>
      <c r="D5000" s="16">
        <v>0.5</v>
      </c>
      <c r="E5000" s="8">
        <v>1024</v>
      </c>
      <c r="F5000" s="16">
        <v>834</v>
      </c>
      <c r="G5000" s="8">
        <f t="shared" si="236"/>
        <v>0.185546875</v>
      </c>
      <c r="H5000" s="7">
        <v>0.94358345892044204</v>
      </c>
      <c r="I5000" s="17">
        <v>0.999999999999999</v>
      </c>
      <c r="J5000" s="3">
        <v>0.45476171127676002</v>
      </c>
      <c r="K5000" s="4">
        <v>0.99999965500274202</v>
      </c>
      <c r="L5000" s="7">
        <v>1</v>
      </c>
      <c r="M5000" s="1">
        <v>128</v>
      </c>
      <c r="N5000" s="1">
        <v>32768</v>
      </c>
      <c r="O5000" s="1">
        <v>128</v>
      </c>
      <c r="P5000" s="17">
        <v>1</v>
      </c>
      <c r="Q5000" s="3">
        <v>0.57241013679938202</v>
      </c>
      <c r="R5000" s="4">
        <v>0.99927684476784295</v>
      </c>
      <c r="S5000" s="7">
        <f t="shared" si="234"/>
        <v>0.11765</v>
      </c>
      <c r="T5000" s="17">
        <f t="shared" si="235"/>
        <v>-7.2000000000000005E-4</v>
      </c>
      <c r="U5000" s="54" t="b">
        <v>1</v>
      </c>
      <c r="V5000" s="55" t="b">
        <v>0</v>
      </c>
      <c r="W5000" s="10">
        <v>718833119</v>
      </c>
      <c r="Y5000" s="51"/>
    </row>
    <row r="5001" spans="1:25" x14ac:dyDescent="0.2">
      <c r="A5001" s="29" t="s">
        <v>20</v>
      </c>
      <c r="B5001" s="34" t="s">
        <v>2661</v>
      </c>
      <c r="C5001" s="31" t="s">
        <v>4573</v>
      </c>
      <c r="D5001" s="16">
        <v>0.5</v>
      </c>
      <c r="E5001" s="8">
        <v>1024</v>
      </c>
      <c r="F5001" s="16">
        <v>478</v>
      </c>
      <c r="G5001" s="8">
        <f t="shared" si="236"/>
        <v>0.533203125</v>
      </c>
      <c r="H5001" s="7">
        <v>0.67807202521723597</v>
      </c>
      <c r="I5001" s="17">
        <v>1</v>
      </c>
      <c r="J5001" s="3">
        <v>0.50343472992898297</v>
      </c>
      <c r="K5001" s="4">
        <v>0.99399844676215499</v>
      </c>
      <c r="L5001" s="7">
        <v>2</v>
      </c>
      <c r="M5001" s="1">
        <v>64</v>
      </c>
      <c r="N5001" s="1">
        <v>65536</v>
      </c>
      <c r="O5001" s="1">
        <v>128</v>
      </c>
      <c r="P5001" s="17">
        <v>1</v>
      </c>
      <c r="Q5001" s="3">
        <v>0.54828778085715002</v>
      </c>
      <c r="R5001" s="4">
        <v>0.99407756826057103</v>
      </c>
      <c r="S5001" s="7">
        <f t="shared" si="234"/>
        <v>4.4850000000000001E-2</v>
      </c>
      <c r="T5001" s="17">
        <f t="shared" si="235"/>
        <v>8.0000000000000007E-5</v>
      </c>
      <c r="U5001" s="54" t="b">
        <v>0</v>
      </c>
      <c r="V5001" s="55" t="b">
        <v>0</v>
      </c>
      <c r="W5001" s="10">
        <v>20124048</v>
      </c>
      <c r="Y5001" s="51"/>
    </row>
    <row r="5002" spans="1:25" x14ac:dyDescent="0.2">
      <c r="A5002" s="29" t="s">
        <v>15</v>
      </c>
      <c r="B5002" s="34" t="s">
        <v>4778</v>
      </c>
      <c r="C5002" s="31" t="s">
        <v>4947</v>
      </c>
      <c r="D5002" s="16">
        <v>0</v>
      </c>
      <c r="E5002" s="8">
        <v>2048</v>
      </c>
      <c r="F5002" s="16">
        <v>1</v>
      </c>
      <c r="G5002" s="8">
        <f t="shared" si="236"/>
        <v>0.99951171875</v>
      </c>
      <c r="H5002" s="7">
        <v>0.36602540378443799</v>
      </c>
      <c r="I5002" s="17">
        <v>1</v>
      </c>
      <c r="J5002" s="3">
        <v>0.36602540378443799</v>
      </c>
      <c r="K5002" s="4">
        <v>1</v>
      </c>
      <c r="L5002" s="7">
        <v>3</v>
      </c>
      <c r="M5002" s="1">
        <v>128</v>
      </c>
      <c r="N5002" s="1">
        <v>16384</v>
      </c>
      <c r="O5002" s="1">
        <v>128</v>
      </c>
      <c r="P5002" s="17">
        <v>1</v>
      </c>
      <c r="Q5002" s="3">
        <v>0.36602540378443899</v>
      </c>
      <c r="R5002" s="4">
        <v>1</v>
      </c>
      <c r="S5002" s="7">
        <f t="shared" si="234"/>
        <v>0</v>
      </c>
      <c r="T5002" s="17">
        <f t="shared" si="235"/>
        <v>0</v>
      </c>
      <c r="U5002" s="54" t="b">
        <v>0</v>
      </c>
      <c r="V5002" s="55" t="b">
        <v>0</v>
      </c>
      <c r="W5002" s="10">
        <v>218744</v>
      </c>
      <c r="Y5002" s="51"/>
    </row>
    <row r="5003" spans="1:25" x14ac:dyDescent="0.2">
      <c r="A5003" s="29" t="s">
        <v>39</v>
      </c>
      <c r="B5003" s="34" t="s">
        <v>1779</v>
      </c>
      <c r="C5003" s="31" t="s">
        <v>3691</v>
      </c>
      <c r="D5003" s="16">
        <v>0.5</v>
      </c>
      <c r="E5003" s="8">
        <v>1024</v>
      </c>
      <c r="F5003" s="16">
        <v>312</v>
      </c>
      <c r="G5003" s="8">
        <f t="shared" si="236"/>
        <v>0.6953125</v>
      </c>
      <c r="H5003" s="7">
        <v>0.52477555163129896</v>
      </c>
      <c r="I5003" s="17">
        <v>0.999999999999998</v>
      </c>
      <c r="J5003" s="3">
        <v>0.44598059786496402</v>
      </c>
      <c r="K5003" s="4">
        <v>0.99199374123542605</v>
      </c>
      <c r="L5003" s="7">
        <v>2</v>
      </c>
      <c r="M5003" s="1">
        <v>64</v>
      </c>
      <c r="N5003" s="1">
        <v>8192</v>
      </c>
      <c r="O5003" s="1">
        <v>128</v>
      </c>
      <c r="P5003" s="17">
        <v>1</v>
      </c>
      <c r="Q5003" s="3">
        <v>0.45945933776609799</v>
      </c>
      <c r="R5003" s="4">
        <v>0.99400555947815505</v>
      </c>
      <c r="S5003" s="7">
        <f t="shared" si="234"/>
        <v>1.3480000000000001E-2</v>
      </c>
      <c r="T5003" s="17">
        <f t="shared" si="235"/>
        <v>2.0100000000000001E-3</v>
      </c>
      <c r="U5003" s="54" t="b">
        <v>0</v>
      </c>
      <c r="V5003" s="55" t="b">
        <v>0</v>
      </c>
      <c r="W5003" s="10">
        <v>8095060</v>
      </c>
      <c r="Y5003" s="51"/>
    </row>
    <row r="5004" spans="1:25" x14ac:dyDescent="0.2">
      <c r="A5004" s="29" t="s">
        <v>50</v>
      </c>
      <c r="B5004" s="34" t="s">
        <v>2570</v>
      </c>
      <c r="C5004" s="31" t="s">
        <v>4482</v>
      </c>
      <c r="D5004" s="16">
        <v>1</v>
      </c>
      <c r="E5004" s="8">
        <v>512</v>
      </c>
      <c r="F5004" s="16">
        <v>76</v>
      </c>
      <c r="G5004" s="8">
        <f t="shared" si="236"/>
        <v>0.8515625</v>
      </c>
      <c r="H5004" s="7">
        <v>0.90909765970356504</v>
      </c>
      <c r="I5004" s="17">
        <v>1</v>
      </c>
      <c r="J5004" s="3">
        <v>0.85108952971845997</v>
      </c>
      <c r="K5004" s="4">
        <v>0.99642299215329699</v>
      </c>
      <c r="L5004" s="7">
        <v>3</v>
      </c>
      <c r="M5004" s="1">
        <v>256</v>
      </c>
      <c r="N5004" s="1">
        <v>4096</v>
      </c>
      <c r="O5004" s="1">
        <v>128</v>
      </c>
      <c r="P5004" s="17">
        <v>1</v>
      </c>
      <c r="Q5004" s="3">
        <v>0.86730726272251601</v>
      </c>
      <c r="R5004" s="4">
        <v>0.99695734741272302</v>
      </c>
      <c r="S5004" s="7">
        <f t="shared" si="234"/>
        <v>1.6219999999999998E-2</v>
      </c>
      <c r="T5004" s="17">
        <f t="shared" si="235"/>
        <v>5.2999999999999998E-4</v>
      </c>
      <c r="U5004" s="54" t="b">
        <v>0</v>
      </c>
      <c r="V5004" s="55" t="b">
        <v>0</v>
      </c>
      <c r="W5004" s="10">
        <v>4250820</v>
      </c>
      <c r="Y5004" s="51"/>
    </row>
    <row r="5005" spans="1:25" x14ac:dyDescent="0.2">
      <c r="A5005" s="29" t="s">
        <v>6</v>
      </c>
      <c r="B5005" s="34" t="s">
        <v>1389</v>
      </c>
      <c r="C5005" s="31" t="s">
        <v>3301</v>
      </c>
      <c r="D5005" s="16">
        <v>1</v>
      </c>
      <c r="E5005" s="8">
        <v>256</v>
      </c>
      <c r="F5005" s="16">
        <v>1</v>
      </c>
      <c r="G5005" s="8">
        <f t="shared" si="236"/>
        <v>0.99609375</v>
      </c>
      <c r="H5005" s="7">
        <v>0.499999999999999</v>
      </c>
      <c r="I5005" s="17">
        <v>1</v>
      </c>
      <c r="J5005" s="3">
        <v>0.499999999999999</v>
      </c>
      <c r="K5005" s="4">
        <v>1</v>
      </c>
      <c r="L5005" s="7">
        <v>1</v>
      </c>
      <c r="M5005" s="1">
        <v>256</v>
      </c>
      <c r="N5005" s="1">
        <v>4096</v>
      </c>
      <c r="O5005" s="1">
        <v>128</v>
      </c>
      <c r="P5005" s="17">
        <v>1</v>
      </c>
      <c r="Q5005" s="3">
        <v>0.499999999999999</v>
      </c>
      <c r="R5005" s="4">
        <v>1</v>
      </c>
      <c r="S5005" s="7">
        <f t="shared" si="234"/>
        <v>0</v>
      </c>
      <c r="T5005" s="17">
        <f t="shared" si="235"/>
        <v>0</v>
      </c>
      <c r="U5005" s="54" t="b">
        <v>0</v>
      </c>
      <c r="V5005" s="55" t="b">
        <v>0</v>
      </c>
      <c r="W5005" s="10">
        <v>130085</v>
      </c>
      <c r="Y5005" s="51"/>
    </row>
    <row r="5006" spans="1:25" x14ac:dyDescent="0.2">
      <c r="A5006" s="29" t="s">
        <v>43</v>
      </c>
      <c r="B5006" s="34" t="s">
        <v>4872</v>
      </c>
      <c r="C5006" s="31" t="s">
        <v>5041</v>
      </c>
      <c r="D5006" s="16">
        <v>0</v>
      </c>
      <c r="E5006" s="8">
        <v>256</v>
      </c>
      <c r="F5006" s="16">
        <v>154</v>
      </c>
      <c r="G5006" s="8">
        <f t="shared" si="236"/>
        <v>0.3984375</v>
      </c>
      <c r="H5006" s="7">
        <v>0.98662253967340996</v>
      </c>
      <c r="I5006" s="17">
        <v>0.88986967005953599</v>
      </c>
      <c r="J5006" s="3">
        <v>0.61579801643060905</v>
      </c>
      <c r="K5006" s="4">
        <v>0.99668998855231405</v>
      </c>
      <c r="L5006" s="7">
        <v>1</v>
      </c>
      <c r="M5006" s="1">
        <v>32</v>
      </c>
      <c r="N5006" s="1">
        <v>4096</v>
      </c>
      <c r="O5006" s="1">
        <v>128</v>
      </c>
      <c r="P5006" s="17">
        <v>1</v>
      </c>
      <c r="Q5006" s="3">
        <v>0.69184910376138298</v>
      </c>
      <c r="R5006" s="4">
        <v>0.990810678348237</v>
      </c>
      <c r="S5006" s="7">
        <f t="shared" si="234"/>
        <v>7.6050000000000006E-2</v>
      </c>
      <c r="T5006" s="17">
        <f t="shared" si="235"/>
        <v>5.8799999999999998E-3</v>
      </c>
      <c r="U5006" s="54" t="b">
        <v>0</v>
      </c>
      <c r="V5006" s="55" t="b">
        <v>0</v>
      </c>
      <c r="W5006" s="10">
        <v>6131481</v>
      </c>
      <c r="Y5006" s="51"/>
    </row>
    <row r="5007" spans="1:25" x14ac:dyDescent="0.2">
      <c r="A5007" s="29" t="s">
        <v>40</v>
      </c>
      <c r="B5007" s="34" t="s">
        <v>1888</v>
      </c>
      <c r="C5007" s="31" t="s">
        <v>3800</v>
      </c>
      <c r="D5007" s="16">
        <v>0</v>
      </c>
      <c r="E5007" s="8">
        <v>4096</v>
      </c>
      <c r="F5007" s="16">
        <v>1676</v>
      </c>
      <c r="G5007" s="8">
        <f t="shared" si="236"/>
        <v>0.5908203125</v>
      </c>
      <c r="H5007" s="7">
        <v>0.48645979156851299</v>
      </c>
      <c r="I5007" s="17">
        <v>0.999999999999999</v>
      </c>
      <c r="J5007" s="3">
        <v>0.33839109132188999</v>
      </c>
      <c r="K5007" s="4">
        <v>1.00006851537</v>
      </c>
      <c r="L5007" s="7">
        <v>1</v>
      </c>
      <c r="M5007" s="1">
        <v>64</v>
      </c>
      <c r="N5007" s="1">
        <v>65536</v>
      </c>
      <c r="O5007" s="1">
        <v>128</v>
      </c>
      <c r="P5007" s="17">
        <v>1</v>
      </c>
      <c r="Q5007" s="3">
        <v>0.36173031612683998</v>
      </c>
      <c r="R5007" s="4">
        <v>1.00000019636113</v>
      </c>
      <c r="S5007" s="7">
        <f t="shared" si="234"/>
        <v>2.334E-2</v>
      </c>
      <c r="T5007" s="17">
        <f t="shared" si="235"/>
        <v>6.9999999999999994E-5</v>
      </c>
      <c r="U5007" s="54" t="b">
        <v>0</v>
      </c>
      <c r="V5007" s="55" t="b">
        <v>0</v>
      </c>
      <c r="W5007" s="10">
        <v>911457096</v>
      </c>
      <c r="Y5007" s="51"/>
    </row>
    <row r="5008" spans="1:25" x14ac:dyDescent="0.2">
      <c r="A5008" s="29" t="s">
        <v>11</v>
      </c>
      <c r="B5008" s="34" t="s">
        <v>987</v>
      </c>
      <c r="C5008" s="31" t="s">
        <v>2899</v>
      </c>
      <c r="D5008" s="16">
        <v>1</v>
      </c>
      <c r="E5008" s="8">
        <v>1024</v>
      </c>
      <c r="F5008" s="16">
        <v>366</v>
      </c>
      <c r="G5008" s="8">
        <f t="shared" si="236"/>
        <v>0.642578125</v>
      </c>
      <c r="H5008" s="7">
        <v>0.71771507237080201</v>
      </c>
      <c r="I5008" s="17">
        <v>1</v>
      </c>
      <c r="J5008" s="3">
        <v>0.50438199671474604</v>
      </c>
      <c r="K5008" s="4">
        <v>0.99053180795070395</v>
      </c>
      <c r="L5008" s="7">
        <v>3</v>
      </c>
      <c r="M5008" s="1">
        <v>256</v>
      </c>
      <c r="N5008" s="1">
        <v>65536</v>
      </c>
      <c r="O5008" s="1">
        <v>128</v>
      </c>
      <c r="P5008" s="17">
        <v>1</v>
      </c>
      <c r="Q5008" s="3">
        <v>0.529400364730372</v>
      </c>
      <c r="R5008" s="4">
        <v>0.99274173435725399</v>
      </c>
      <c r="S5008" s="7">
        <f t="shared" si="234"/>
        <v>2.5020000000000001E-2</v>
      </c>
      <c r="T5008" s="17">
        <f t="shared" si="235"/>
        <v>2.2100000000000002E-3</v>
      </c>
      <c r="U5008" s="54" t="b">
        <v>0</v>
      </c>
      <c r="V5008" s="55" t="b">
        <v>0</v>
      </c>
      <c r="W5008" s="10">
        <v>11225779</v>
      </c>
      <c r="Y5008" s="51"/>
    </row>
    <row r="5009" spans="1:25" x14ac:dyDescent="0.2">
      <c r="A5009" s="29" t="s">
        <v>26</v>
      </c>
      <c r="B5009" s="34" t="s">
        <v>1960</v>
      </c>
      <c r="C5009" s="31" t="s">
        <v>3872</v>
      </c>
      <c r="D5009" s="16">
        <v>0.5</v>
      </c>
      <c r="E5009" s="8">
        <v>1024</v>
      </c>
      <c r="F5009" s="16">
        <v>771</v>
      </c>
      <c r="G5009" s="8">
        <f t="shared" si="236"/>
        <v>0.2470703125</v>
      </c>
      <c r="H5009" s="7">
        <v>0.82367407018608996</v>
      </c>
      <c r="I5009" s="17">
        <v>1.0000000000013001</v>
      </c>
      <c r="J5009" s="3">
        <v>0.36681052818871002</v>
      </c>
      <c r="K5009" s="4">
        <v>0.99733959749211798</v>
      </c>
      <c r="L5009" s="7">
        <v>1</v>
      </c>
      <c r="M5009" s="1">
        <v>128</v>
      </c>
      <c r="N5009" s="1">
        <v>8192</v>
      </c>
      <c r="O5009" s="1">
        <v>128</v>
      </c>
      <c r="P5009" s="17">
        <v>1</v>
      </c>
      <c r="Q5009" s="3">
        <v>0.409683148581095</v>
      </c>
      <c r="R5009" s="4">
        <v>0.98463939658270305</v>
      </c>
      <c r="S5009" s="7">
        <f t="shared" si="234"/>
        <v>4.2869999999999998E-2</v>
      </c>
      <c r="T5009" s="17">
        <f t="shared" si="235"/>
        <v>-1.2699999999999999E-2</v>
      </c>
      <c r="U5009" s="54" t="b">
        <v>0</v>
      </c>
      <c r="V5009" s="55" t="b">
        <v>0</v>
      </c>
      <c r="W5009" s="10">
        <v>63841837</v>
      </c>
      <c r="Y5009" s="51"/>
    </row>
    <row r="5010" spans="1:25" x14ac:dyDescent="0.2">
      <c r="A5010" s="29" t="s">
        <v>38</v>
      </c>
      <c r="B5010" s="34" t="s">
        <v>1173</v>
      </c>
      <c r="C5010" s="31" t="s">
        <v>3085</v>
      </c>
      <c r="D5010" s="16">
        <v>0</v>
      </c>
      <c r="E5010" s="8">
        <v>512</v>
      </c>
      <c r="F5010" s="16">
        <v>363</v>
      </c>
      <c r="G5010" s="8">
        <f t="shared" si="236"/>
        <v>0.291015625</v>
      </c>
      <c r="H5010" s="7">
        <v>0.79621606417022694</v>
      </c>
      <c r="I5010" s="17">
        <v>0.99923368219615705</v>
      </c>
      <c r="J5010" s="3">
        <v>0.438853045218288</v>
      </c>
      <c r="K5010" s="4">
        <v>0.99956040669903301</v>
      </c>
      <c r="L5010" s="7">
        <v>1</v>
      </c>
      <c r="M5010" s="1">
        <v>128</v>
      </c>
      <c r="N5010" s="1">
        <v>4096</v>
      </c>
      <c r="O5010" s="1">
        <v>128</v>
      </c>
      <c r="P5010" s="17">
        <v>1</v>
      </c>
      <c r="Q5010" s="3">
        <v>0.48391790318042399</v>
      </c>
      <c r="R5010" s="4">
        <v>0.99995220270914698</v>
      </c>
      <c r="S5010" s="7">
        <f t="shared" si="234"/>
        <v>4.5060000000000003E-2</v>
      </c>
      <c r="T5010" s="17">
        <f t="shared" si="235"/>
        <v>-3.8999999999999999E-4</v>
      </c>
      <c r="U5010" s="54" t="b">
        <v>0</v>
      </c>
      <c r="V5010" s="55" t="b">
        <v>0</v>
      </c>
      <c r="W5010" s="10">
        <v>55868216</v>
      </c>
      <c r="Y5010" s="51"/>
    </row>
    <row r="5011" spans="1:25" x14ac:dyDescent="0.2">
      <c r="A5011" s="29" t="s">
        <v>49</v>
      </c>
      <c r="B5011" s="34" t="s">
        <v>4830</v>
      </c>
      <c r="C5011" s="31" t="s">
        <v>4999</v>
      </c>
      <c r="D5011" s="16">
        <v>0</v>
      </c>
      <c r="E5011" s="8">
        <v>2048</v>
      </c>
      <c r="F5011" s="16">
        <v>166</v>
      </c>
      <c r="G5011" s="8">
        <f t="shared" si="236"/>
        <v>0.9189453125</v>
      </c>
      <c r="H5011" s="7">
        <v>0.30432878740769398</v>
      </c>
      <c r="I5011" s="17">
        <v>1</v>
      </c>
      <c r="J5011" s="3">
        <v>0.29318891449330498</v>
      </c>
      <c r="K5011" s="4">
        <v>1.0030800695148701</v>
      </c>
      <c r="L5011" s="7">
        <v>3</v>
      </c>
      <c r="M5011" s="1">
        <v>64</v>
      </c>
      <c r="N5011" s="1">
        <v>16384</v>
      </c>
      <c r="O5011" s="1">
        <v>128</v>
      </c>
      <c r="P5011" s="17">
        <v>1</v>
      </c>
      <c r="Q5011" s="3">
        <v>0.29692750121865202</v>
      </c>
      <c r="R5011" s="4">
        <v>1.0003856497852901</v>
      </c>
      <c r="S5011" s="7">
        <f t="shared" si="234"/>
        <v>3.7399999999999998E-3</v>
      </c>
      <c r="T5011" s="17">
        <f t="shared" si="235"/>
        <v>2.6900000000000001E-3</v>
      </c>
      <c r="U5011" s="54" t="b">
        <v>0</v>
      </c>
      <c r="V5011" s="55" t="b">
        <v>1</v>
      </c>
      <c r="W5011" s="10">
        <v>4644945</v>
      </c>
      <c r="Y5011" s="51"/>
    </row>
    <row r="5012" spans="1:25" x14ac:dyDescent="0.2">
      <c r="A5012" s="29" t="s">
        <v>9</v>
      </c>
      <c r="B5012" s="34" t="s">
        <v>1762</v>
      </c>
      <c r="C5012" s="31" t="s">
        <v>3674</v>
      </c>
      <c r="D5012" s="16">
        <v>1</v>
      </c>
      <c r="E5012" s="8">
        <v>2048</v>
      </c>
      <c r="F5012" s="16">
        <v>1383</v>
      </c>
      <c r="G5012" s="8">
        <f t="shared" si="236"/>
        <v>0.32470703125</v>
      </c>
      <c r="H5012" s="7">
        <v>0.69134303100088201</v>
      </c>
      <c r="I5012" s="17">
        <v>1</v>
      </c>
      <c r="J5012" s="3">
        <v>0.48793107576332601</v>
      </c>
      <c r="K5012" s="4">
        <v>0.99761110929677699</v>
      </c>
      <c r="L5012" s="7">
        <v>3</v>
      </c>
      <c r="M5012" s="1">
        <v>32</v>
      </c>
      <c r="N5012" s="1">
        <v>32768</v>
      </c>
      <c r="O5012" s="1">
        <v>128</v>
      </c>
      <c r="P5012" s="17">
        <v>1</v>
      </c>
      <c r="Q5012" s="3">
        <v>0.49831853045505298</v>
      </c>
      <c r="R5012" s="4">
        <v>0.99786704821497396</v>
      </c>
      <c r="S5012" s="7">
        <f t="shared" si="234"/>
        <v>1.039E-2</v>
      </c>
      <c r="T5012" s="17">
        <f t="shared" si="235"/>
        <v>2.5999999999999998E-4</v>
      </c>
      <c r="U5012" s="54" t="b">
        <v>0</v>
      </c>
      <c r="V5012" s="55" t="b">
        <v>0</v>
      </c>
      <c r="W5012" s="10">
        <v>52011415</v>
      </c>
      <c r="Y5012" s="51"/>
    </row>
    <row r="5013" spans="1:25" x14ac:dyDescent="0.2">
      <c r="A5013" s="29" t="s">
        <v>8</v>
      </c>
      <c r="B5013" s="34" t="s">
        <v>4931</v>
      </c>
      <c r="C5013" s="31" t="s">
        <v>5100</v>
      </c>
      <c r="D5013" s="16">
        <v>1</v>
      </c>
      <c r="E5013" s="8">
        <v>1024</v>
      </c>
      <c r="F5013" s="16">
        <v>410</v>
      </c>
      <c r="G5013" s="8">
        <f t="shared" si="236"/>
        <v>0.599609375</v>
      </c>
      <c r="H5013" s="7">
        <v>0.683241508451778</v>
      </c>
      <c r="I5013" s="17">
        <v>1.0000000587189399</v>
      </c>
      <c r="J5013" s="3">
        <v>0.53432157348172804</v>
      </c>
      <c r="K5013" s="4">
        <v>0.98372532220889697</v>
      </c>
      <c r="L5013" s="7">
        <v>1</v>
      </c>
      <c r="M5013" s="1">
        <v>256</v>
      </c>
      <c r="N5013" s="1">
        <v>16384</v>
      </c>
      <c r="O5013" s="1">
        <v>128</v>
      </c>
      <c r="P5013" s="17">
        <v>1</v>
      </c>
      <c r="Q5013" s="3">
        <v>0.58871405356717299</v>
      </c>
      <c r="R5013" s="4">
        <v>0.80672506503903796</v>
      </c>
      <c r="S5013" s="7">
        <f t="shared" si="234"/>
        <v>5.4390000000000001E-2</v>
      </c>
      <c r="T5013" s="17">
        <f t="shared" si="235"/>
        <v>-0.17699999999999999</v>
      </c>
      <c r="U5013" s="54" t="b">
        <v>0</v>
      </c>
      <c r="V5013" s="55" t="b">
        <v>0</v>
      </c>
      <c r="W5013" s="10">
        <v>11576499</v>
      </c>
      <c r="Y5013" s="51"/>
    </row>
    <row r="5014" spans="1:25" x14ac:dyDescent="0.2">
      <c r="A5014" s="29" t="s">
        <v>42</v>
      </c>
      <c r="B5014" s="34" t="s">
        <v>4921</v>
      </c>
      <c r="C5014" s="31" t="s">
        <v>5090</v>
      </c>
      <c r="D5014" s="16">
        <v>1</v>
      </c>
      <c r="E5014" s="8">
        <v>2048</v>
      </c>
      <c r="F5014" s="16">
        <v>1400</v>
      </c>
      <c r="G5014" s="8">
        <f t="shared" si="236"/>
        <v>0.31640625</v>
      </c>
      <c r="H5014" s="7">
        <v>0.78466886666978197</v>
      </c>
      <c r="I5014" s="17">
        <v>0.999999999999999</v>
      </c>
      <c r="J5014" s="3">
        <v>0.34329002229967198</v>
      </c>
      <c r="K5014" s="4">
        <v>0.99919137674434799</v>
      </c>
      <c r="L5014" s="7">
        <v>1</v>
      </c>
      <c r="M5014" s="1">
        <v>64</v>
      </c>
      <c r="N5014" s="1">
        <v>16384</v>
      </c>
      <c r="O5014" s="1">
        <v>128</v>
      </c>
      <c r="P5014" s="17">
        <v>1</v>
      </c>
      <c r="Q5014" s="3">
        <v>0.407085777316058</v>
      </c>
      <c r="R5014" s="4">
        <v>0.9944797918546</v>
      </c>
      <c r="S5014" s="7">
        <f t="shared" si="234"/>
        <v>6.3799999999999996E-2</v>
      </c>
      <c r="T5014" s="17">
        <f t="shared" si="235"/>
        <v>-4.7099999999999998E-3</v>
      </c>
      <c r="U5014" s="54" t="b">
        <v>0</v>
      </c>
      <c r="V5014" s="55" t="b">
        <v>0</v>
      </c>
      <c r="W5014" s="10">
        <v>221235755</v>
      </c>
      <c r="Y5014" s="51"/>
    </row>
    <row r="5015" spans="1:25" x14ac:dyDescent="0.2">
      <c r="A5015" s="29" t="s">
        <v>24</v>
      </c>
      <c r="B5015" s="34" t="s">
        <v>1078</v>
      </c>
      <c r="C5015" s="31" t="s">
        <v>2990</v>
      </c>
      <c r="D5015" s="16">
        <v>1</v>
      </c>
      <c r="E5015" s="8">
        <v>512</v>
      </c>
      <c r="F5015" s="16">
        <v>61</v>
      </c>
      <c r="G5015" s="8">
        <f t="shared" si="236"/>
        <v>0.880859375</v>
      </c>
      <c r="H5015" s="7">
        <v>0.47409784160475399</v>
      </c>
      <c r="I5015" s="17">
        <v>1</v>
      </c>
      <c r="J5015" s="3">
        <v>0.44657152061366501</v>
      </c>
      <c r="K5015" s="4">
        <v>1.0007498394020899</v>
      </c>
      <c r="L5015" s="7">
        <v>3</v>
      </c>
      <c r="M5015" s="1">
        <v>64</v>
      </c>
      <c r="N5015" s="1">
        <v>8192</v>
      </c>
      <c r="O5015" s="1">
        <v>128</v>
      </c>
      <c r="P5015" s="17">
        <v>1</v>
      </c>
      <c r="Q5015" s="3">
        <v>0.45486616459454199</v>
      </c>
      <c r="R5015" s="4">
        <v>0.97403174647553303</v>
      </c>
      <c r="S5015" s="7">
        <f t="shared" si="234"/>
        <v>8.2900000000000005E-3</v>
      </c>
      <c r="T5015" s="17">
        <f t="shared" si="235"/>
        <v>-2.5219999999999999E-2</v>
      </c>
      <c r="U5015" s="54" t="b">
        <v>0</v>
      </c>
      <c r="V5015" s="55" t="b">
        <v>0</v>
      </c>
      <c r="W5015" s="10">
        <v>4160905</v>
      </c>
      <c r="Y5015" s="51"/>
    </row>
    <row r="5016" spans="1:25" x14ac:dyDescent="0.2">
      <c r="A5016" s="29" t="s">
        <v>48</v>
      </c>
      <c r="B5016" s="34" t="s">
        <v>4783</v>
      </c>
      <c r="C5016" s="31" t="s">
        <v>4952</v>
      </c>
      <c r="D5016" s="16">
        <v>1</v>
      </c>
      <c r="E5016" s="8">
        <v>512</v>
      </c>
      <c r="F5016" s="16">
        <v>224</v>
      </c>
      <c r="G5016" s="8">
        <f t="shared" si="236"/>
        <v>0.5625</v>
      </c>
      <c r="H5016" s="7">
        <v>0.842704587625138</v>
      </c>
      <c r="I5016" s="17">
        <v>1</v>
      </c>
      <c r="J5016" s="3">
        <v>0.71882463262992202</v>
      </c>
      <c r="K5016" s="4">
        <v>0.99999941441873297</v>
      </c>
      <c r="L5016" s="7">
        <v>3</v>
      </c>
      <c r="M5016" s="1">
        <v>64</v>
      </c>
      <c r="N5016" s="1">
        <v>4096</v>
      </c>
      <c r="O5016" s="1">
        <v>128</v>
      </c>
      <c r="P5016" s="17">
        <v>1</v>
      </c>
      <c r="Q5016" s="3">
        <v>0.72932163940499295</v>
      </c>
      <c r="R5016" s="4">
        <v>1.0000000105406099</v>
      </c>
      <c r="S5016" s="7">
        <f t="shared" si="234"/>
        <v>1.0500000000000001E-2</v>
      </c>
      <c r="T5016" s="17">
        <f t="shared" si="235"/>
        <v>0</v>
      </c>
      <c r="U5016" s="54" t="b">
        <v>0</v>
      </c>
      <c r="V5016" s="55" t="b">
        <v>0</v>
      </c>
      <c r="W5016" s="10">
        <v>5038323</v>
      </c>
      <c r="Y5016" s="51"/>
    </row>
    <row r="5017" spans="1:25" x14ac:dyDescent="0.2">
      <c r="A5017" s="29" t="s">
        <v>2</v>
      </c>
      <c r="B5017" s="34" t="s">
        <v>4946</v>
      </c>
      <c r="C5017" s="31" t="s">
        <v>5115</v>
      </c>
      <c r="D5017" s="16">
        <v>0</v>
      </c>
      <c r="E5017" s="8">
        <v>2048</v>
      </c>
      <c r="F5017" s="16">
        <v>1207</v>
      </c>
      <c r="G5017" s="8">
        <f t="shared" si="236"/>
        <v>0.41064453125</v>
      </c>
      <c r="H5017" s="7">
        <v>0.81209412759621802</v>
      </c>
      <c r="I5017" s="17">
        <v>1.00000008604415</v>
      </c>
      <c r="J5017" s="3">
        <v>0.36484841367785398</v>
      </c>
      <c r="K5017" s="4">
        <v>0.99999983171909002</v>
      </c>
      <c r="L5017" s="7">
        <v>3</v>
      </c>
      <c r="M5017" s="1">
        <v>128</v>
      </c>
      <c r="N5017" s="1">
        <v>16384</v>
      </c>
      <c r="O5017" s="1">
        <v>128</v>
      </c>
      <c r="P5017" s="17">
        <v>1</v>
      </c>
      <c r="Q5017" s="3">
        <v>0.37189764204953102</v>
      </c>
      <c r="R5017" s="4">
        <v>0.99999923038426197</v>
      </c>
      <c r="S5017" s="7">
        <f t="shared" si="234"/>
        <v>7.0499999999999998E-3</v>
      </c>
      <c r="T5017" s="17">
        <f t="shared" si="235"/>
        <v>0</v>
      </c>
      <c r="U5017" s="54" t="b">
        <v>0</v>
      </c>
      <c r="V5017" s="55" t="b">
        <v>0</v>
      </c>
      <c r="W5017" s="10">
        <v>28155464</v>
      </c>
      <c r="Y5017" s="51"/>
    </row>
    <row r="5018" spans="1:25" x14ac:dyDescent="0.2">
      <c r="A5018" s="29" t="s">
        <v>56</v>
      </c>
      <c r="B5018" s="34" t="s">
        <v>1026</v>
      </c>
      <c r="C5018" s="31" t="s">
        <v>2938</v>
      </c>
      <c r="D5018" s="16">
        <v>0.5</v>
      </c>
      <c r="E5018" s="8">
        <v>512</v>
      </c>
      <c r="F5018" s="16">
        <v>3</v>
      </c>
      <c r="G5018" s="8">
        <f t="shared" si="236"/>
        <v>0.994140625</v>
      </c>
      <c r="H5018" s="7">
        <v>0.55527656732030495</v>
      </c>
      <c r="I5018" s="17">
        <v>0.999999999999999</v>
      </c>
      <c r="J5018" s="3">
        <v>0.55527656732030495</v>
      </c>
      <c r="K5018" s="4">
        <v>0.93179250930338497</v>
      </c>
      <c r="L5018" s="7">
        <v>2</v>
      </c>
      <c r="M5018" s="1">
        <v>32</v>
      </c>
      <c r="N5018" s="1">
        <v>4096</v>
      </c>
      <c r="O5018" s="1">
        <v>128</v>
      </c>
      <c r="P5018" s="17">
        <v>1</v>
      </c>
      <c r="Q5018" s="3">
        <v>0.55527656732030495</v>
      </c>
      <c r="R5018" s="4">
        <v>0.93179250938230296</v>
      </c>
      <c r="S5018" s="7">
        <f t="shared" si="234"/>
        <v>0</v>
      </c>
      <c r="T5018" s="17">
        <f t="shared" si="235"/>
        <v>0</v>
      </c>
      <c r="U5018" s="54" t="b">
        <v>0</v>
      </c>
      <c r="V5018" s="55" t="b">
        <v>0</v>
      </c>
      <c r="W5018" s="10">
        <v>173995</v>
      </c>
      <c r="Y5018" s="51"/>
    </row>
    <row r="5019" spans="1:25" x14ac:dyDescent="0.2">
      <c r="A5019" s="29" t="s">
        <v>37</v>
      </c>
      <c r="B5019" s="34" t="s">
        <v>1936</v>
      </c>
      <c r="C5019" s="31" t="s">
        <v>3848</v>
      </c>
      <c r="D5019" s="16">
        <v>1</v>
      </c>
      <c r="E5019" s="8">
        <v>2048</v>
      </c>
      <c r="F5019" s="16">
        <v>191</v>
      </c>
      <c r="G5019" s="8">
        <f t="shared" si="236"/>
        <v>0.90673828125</v>
      </c>
      <c r="H5019" s="7">
        <v>0.360976494074909</v>
      </c>
      <c r="I5019" s="17">
        <v>0.99999999991448596</v>
      </c>
      <c r="J5019" s="3">
        <v>0.31119386222311901</v>
      </c>
      <c r="K5019" s="4">
        <v>0.97979424772948898</v>
      </c>
      <c r="L5019" s="7">
        <v>1</v>
      </c>
      <c r="M5019" s="1">
        <v>32</v>
      </c>
      <c r="N5019" s="1">
        <v>16384</v>
      </c>
      <c r="O5019" s="1">
        <v>128</v>
      </c>
      <c r="P5019" s="17">
        <v>1</v>
      </c>
      <c r="Q5019" s="3">
        <v>0.39023706233960498</v>
      </c>
      <c r="R5019" s="4">
        <v>0.960315766569663</v>
      </c>
      <c r="S5019" s="7">
        <f t="shared" si="234"/>
        <v>2.052E-2</v>
      </c>
      <c r="T5019" s="17">
        <f t="shared" si="235"/>
        <v>-1.9480000000000001E-2</v>
      </c>
      <c r="U5019" s="54" t="b">
        <v>0</v>
      </c>
      <c r="V5019" s="55" t="b">
        <v>0</v>
      </c>
      <c r="W5019" s="10">
        <v>4323079</v>
      </c>
      <c r="Y5019" s="51"/>
    </row>
    <row r="5020" spans="1:25" x14ac:dyDescent="0.2">
      <c r="A5020" s="29" t="s">
        <v>12</v>
      </c>
      <c r="B5020" s="34" t="s">
        <v>1881</v>
      </c>
      <c r="C5020" s="31" t="s">
        <v>3793</v>
      </c>
      <c r="D5020" s="16">
        <v>0</v>
      </c>
      <c r="E5020" s="8">
        <v>256</v>
      </c>
      <c r="F5020" s="16">
        <v>37</v>
      </c>
      <c r="G5020" s="8">
        <f t="shared" si="236"/>
        <v>0.85546875</v>
      </c>
      <c r="H5020" s="7">
        <v>0.58073666780890398</v>
      </c>
      <c r="I5020" s="17">
        <v>1.0000000005721801</v>
      </c>
      <c r="J5020" s="3">
        <v>0.539398519189209</v>
      </c>
      <c r="K5020" s="4">
        <v>1.0002317301371499</v>
      </c>
      <c r="L5020" s="7">
        <v>2</v>
      </c>
      <c r="M5020" s="1">
        <v>256</v>
      </c>
      <c r="N5020" s="1">
        <v>32768</v>
      </c>
      <c r="O5020" s="1">
        <v>128</v>
      </c>
      <c r="P5020" s="17">
        <v>1</v>
      </c>
      <c r="Q5020" s="3">
        <v>0.55431926659926001</v>
      </c>
      <c r="R5020" s="4">
        <v>0.99986576368143198</v>
      </c>
      <c r="S5020" s="7">
        <f t="shared" si="234"/>
        <v>1.4919999999999999E-2</v>
      </c>
      <c r="T5020" s="17">
        <f t="shared" si="235"/>
        <v>1E-4</v>
      </c>
      <c r="U5020" s="54" t="b">
        <v>0</v>
      </c>
      <c r="V5020" s="55" t="b">
        <v>0</v>
      </c>
      <c r="W5020" s="10">
        <v>4436292</v>
      </c>
      <c r="Y5020" s="51"/>
    </row>
    <row r="5021" spans="1:25" x14ac:dyDescent="0.2">
      <c r="A5021" s="29" t="s">
        <v>56</v>
      </c>
      <c r="B5021" s="34" t="s">
        <v>1215</v>
      </c>
      <c r="C5021" s="31" t="s">
        <v>3127</v>
      </c>
      <c r="D5021" s="16">
        <v>1</v>
      </c>
      <c r="E5021" s="8">
        <v>512</v>
      </c>
      <c r="F5021" s="16">
        <v>3</v>
      </c>
      <c r="G5021" s="8">
        <f t="shared" si="236"/>
        <v>0.994140625</v>
      </c>
      <c r="H5021" s="7">
        <v>0.45220148381537401</v>
      </c>
      <c r="I5021" s="17">
        <v>0.999999999999998</v>
      </c>
      <c r="J5021" s="3">
        <v>0.452201483815375</v>
      </c>
      <c r="K5021" s="4">
        <v>0.93178751901868495</v>
      </c>
      <c r="L5021" s="7">
        <v>2</v>
      </c>
      <c r="M5021" s="1">
        <v>32</v>
      </c>
      <c r="N5021" s="1">
        <v>16384</v>
      </c>
      <c r="O5021" s="1">
        <v>128</v>
      </c>
      <c r="P5021" s="17">
        <v>1</v>
      </c>
      <c r="Q5021" s="3">
        <v>0.45220148381537401</v>
      </c>
      <c r="R5021" s="4">
        <v>0.93178330067666104</v>
      </c>
      <c r="S5021" s="7">
        <f t="shared" si="234"/>
        <v>0</v>
      </c>
      <c r="T5021" s="17">
        <f t="shared" si="235"/>
        <v>0</v>
      </c>
      <c r="U5021" s="54" t="b">
        <v>0</v>
      </c>
      <c r="V5021" s="55" t="b">
        <v>0</v>
      </c>
      <c r="W5021" s="10">
        <v>462429</v>
      </c>
      <c r="Y5021" s="51"/>
    </row>
    <row r="5022" spans="1:25" x14ac:dyDescent="0.2">
      <c r="A5022" s="29" t="s">
        <v>18</v>
      </c>
      <c r="B5022" s="34" t="s">
        <v>1263</v>
      </c>
      <c r="C5022" s="31" t="s">
        <v>3175</v>
      </c>
      <c r="D5022" s="16">
        <v>0</v>
      </c>
      <c r="E5022" s="8">
        <v>4096</v>
      </c>
      <c r="F5022" s="16">
        <v>1826</v>
      </c>
      <c r="G5022" s="8">
        <f t="shared" si="236"/>
        <v>0.55419921875</v>
      </c>
      <c r="H5022" s="7">
        <v>0.564673520573306</v>
      </c>
      <c r="I5022" s="17">
        <v>1</v>
      </c>
      <c r="J5022" s="3">
        <v>0.34673065656396301</v>
      </c>
      <c r="K5022" s="4">
        <v>1.0000021050269701</v>
      </c>
      <c r="L5022" s="7">
        <v>1</v>
      </c>
      <c r="M5022" s="1">
        <v>64</v>
      </c>
      <c r="N5022" s="1">
        <v>32768</v>
      </c>
      <c r="O5022" s="1">
        <v>128</v>
      </c>
      <c r="P5022" s="17">
        <v>1</v>
      </c>
      <c r="Q5022" s="3">
        <v>0.374597610294716</v>
      </c>
      <c r="R5022" s="4">
        <v>1.0000011491743399</v>
      </c>
      <c r="S5022" s="7">
        <f t="shared" si="234"/>
        <v>2.7869999999999999E-2</v>
      </c>
      <c r="T5022" s="17">
        <f t="shared" si="235"/>
        <v>0</v>
      </c>
      <c r="U5022" s="54" t="b">
        <v>0</v>
      </c>
      <c r="V5022" s="55" t="b">
        <v>0</v>
      </c>
      <c r="W5022" s="10">
        <v>74391545</v>
      </c>
      <c r="Y5022" s="51"/>
    </row>
    <row r="5023" spans="1:25" x14ac:dyDescent="0.2">
      <c r="A5023" s="29" t="s">
        <v>42</v>
      </c>
      <c r="B5023" s="34" t="s">
        <v>1772</v>
      </c>
      <c r="C5023" s="31" t="s">
        <v>3684</v>
      </c>
      <c r="D5023" s="16">
        <v>1</v>
      </c>
      <c r="E5023" s="8">
        <v>512</v>
      </c>
      <c r="F5023" s="16">
        <v>394</v>
      </c>
      <c r="G5023" s="8">
        <f t="shared" si="236"/>
        <v>0.23046875</v>
      </c>
      <c r="H5023" s="7">
        <v>0.89978108515525501</v>
      </c>
      <c r="I5023" s="17">
        <v>0.96535473977691399</v>
      </c>
      <c r="J5023" s="3">
        <v>0.35697558888893199</v>
      </c>
      <c r="K5023" s="4">
        <v>0.99693434650208201</v>
      </c>
      <c r="L5023" s="7">
        <v>2</v>
      </c>
      <c r="M5023" s="1">
        <v>128</v>
      </c>
      <c r="N5023" s="1">
        <v>65536</v>
      </c>
      <c r="O5023" s="1">
        <v>128</v>
      </c>
      <c r="P5023" s="17">
        <v>1</v>
      </c>
      <c r="Q5023" s="3">
        <v>0.43427481170844201</v>
      </c>
      <c r="R5023" s="4">
        <v>0.99188244998101105</v>
      </c>
      <c r="S5023" s="7">
        <f t="shared" si="234"/>
        <v>7.7299999999999994E-2</v>
      </c>
      <c r="T5023" s="17">
        <f t="shared" si="235"/>
        <v>5.0499999999999998E-3</v>
      </c>
      <c r="U5023" s="54" t="b">
        <v>0</v>
      </c>
      <c r="V5023" s="55" t="b">
        <v>0</v>
      </c>
      <c r="W5023" s="10">
        <v>83748403</v>
      </c>
      <c r="Y5023" s="51"/>
    </row>
    <row r="5024" spans="1:25" x14ac:dyDescent="0.2">
      <c r="A5024" s="29" t="s">
        <v>59</v>
      </c>
      <c r="B5024" s="34" t="s">
        <v>2336</v>
      </c>
      <c r="C5024" s="31" t="s">
        <v>4248</v>
      </c>
      <c r="D5024" s="16">
        <v>0</v>
      </c>
      <c r="E5024" s="8">
        <v>1024</v>
      </c>
      <c r="F5024" s="16">
        <v>311</v>
      </c>
      <c r="G5024" s="8">
        <f t="shared" si="236"/>
        <v>0.6962890625</v>
      </c>
      <c r="H5024" s="7">
        <v>0.55226609042527397</v>
      </c>
      <c r="I5024" s="17">
        <v>0.999999999999998</v>
      </c>
      <c r="J5024" s="3">
        <v>0.40928170285848298</v>
      </c>
      <c r="K5024" s="4">
        <v>0.999677183755735</v>
      </c>
      <c r="L5024" s="7">
        <v>2</v>
      </c>
      <c r="M5024" s="1">
        <v>256</v>
      </c>
      <c r="N5024" s="1">
        <v>32768</v>
      </c>
      <c r="O5024" s="1">
        <v>128</v>
      </c>
      <c r="P5024" s="17">
        <v>1</v>
      </c>
      <c r="Q5024" s="3">
        <v>0.43820479529949402</v>
      </c>
      <c r="R5024" s="4">
        <v>1.0000020007336801</v>
      </c>
      <c r="S5024" s="7">
        <f t="shared" si="234"/>
        <v>2.8920000000000001E-2</v>
      </c>
      <c r="T5024" s="17">
        <f t="shared" si="235"/>
        <v>3.2000000000000003E-4</v>
      </c>
      <c r="U5024" s="54" t="b">
        <v>0</v>
      </c>
      <c r="V5024" s="55" t="b">
        <v>1</v>
      </c>
      <c r="W5024" s="10">
        <v>7774545</v>
      </c>
      <c r="Y5024" s="51"/>
    </row>
    <row r="5025" spans="1:25" x14ac:dyDescent="0.2">
      <c r="A5025" s="29" t="s">
        <v>51</v>
      </c>
      <c r="B5025" s="34" t="s">
        <v>4790</v>
      </c>
      <c r="C5025" s="31" t="s">
        <v>4959</v>
      </c>
      <c r="D5025" s="16">
        <v>0.5</v>
      </c>
      <c r="E5025" s="8">
        <v>256</v>
      </c>
      <c r="F5025" s="16">
        <v>235</v>
      </c>
      <c r="G5025" s="8">
        <f t="shared" si="236"/>
        <v>8.203125E-2</v>
      </c>
      <c r="H5025" s="7">
        <v>0.95763100729398898</v>
      </c>
      <c r="I5025" s="17">
        <v>0.960943399037546</v>
      </c>
      <c r="J5025" s="3">
        <v>0.39059133577648902</v>
      </c>
      <c r="K5025" s="4">
        <v>0.96959191570301295</v>
      </c>
      <c r="L5025" s="7">
        <v>2</v>
      </c>
      <c r="M5025" s="1">
        <v>32</v>
      </c>
      <c r="N5025" s="1">
        <v>32768</v>
      </c>
      <c r="O5025" s="1">
        <v>128</v>
      </c>
      <c r="P5025" s="17">
        <v>1</v>
      </c>
      <c r="Q5025" s="3">
        <v>0.45568939588420798</v>
      </c>
      <c r="R5025" s="4">
        <v>0.95880373364718596</v>
      </c>
      <c r="S5025" s="7">
        <f t="shared" si="234"/>
        <v>6.5100000000000005E-2</v>
      </c>
      <c r="T5025" s="17">
        <f t="shared" si="235"/>
        <v>6.5100000000000002E-3</v>
      </c>
      <c r="U5025" s="54" t="b">
        <v>0</v>
      </c>
      <c r="V5025" s="55" t="b">
        <v>0</v>
      </c>
      <c r="W5025" s="10">
        <v>18124226</v>
      </c>
      <c r="Y5025" s="51"/>
    </row>
    <row r="5026" spans="1:25" x14ac:dyDescent="0.2">
      <c r="A5026" s="29" t="s">
        <v>9</v>
      </c>
      <c r="B5026" s="34" t="s">
        <v>2416</v>
      </c>
      <c r="C5026" s="31" t="s">
        <v>4328</v>
      </c>
      <c r="D5026" s="16">
        <v>0.5</v>
      </c>
      <c r="E5026" s="8">
        <v>2048</v>
      </c>
      <c r="F5026" s="16">
        <v>1381</v>
      </c>
      <c r="G5026" s="8">
        <f t="shared" si="236"/>
        <v>0.32568359375</v>
      </c>
      <c r="H5026" s="7">
        <v>0.81537726806535404</v>
      </c>
      <c r="I5026" s="17">
        <v>0.999999999999997</v>
      </c>
      <c r="J5026" s="3">
        <v>0.57295459296176199</v>
      </c>
      <c r="K5026" s="4">
        <v>0.99843717434683099</v>
      </c>
      <c r="L5026" s="7">
        <v>3</v>
      </c>
      <c r="M5026" s="1">
        <v>128</v>
      </c>
      <c r="N5026" s="1">
        <v>65536</v>
      </c>
      <c r="O5026" s="1">
        <v>128</v>
      </c>
      <c r="P5026" s="17">
        <v>1</v>
      </c>
      <c r="Q5026" s="3">
        <v>0.59881418258821395</v>
      </c>
      <c r="R5026" s="4">
        <v>0.998779774219692</v>
      </c>
      <c r="S5026" s="7">
        <f t="shared" si="234"/>
        <v>2.5860000000000001E-2</v>
      </c>
      <c r="T5026" s="17">
        <f t="shared" si="235"/>
        <v>3.4000000000000002E-4</v>
      </c>
      <c r="U5026" s="54" t="b">
        <v>0</v>
      </c>
      <c r="V5026" s="55" t="b">
        <v>0</v>
      </c>
      <c r="W5026" s="10">
        <v>113712185</v>
      </c>
      <c r="Y5026" s="51"/>
    </row>
    <row r="5027" spans="1:25" x14ac:dyDescent="0.2">
      <c r="A5027" s="29" t="s">
        <v>52</v>
      </c>
      <c r="B5027" s="34" t="s">
        <v>4927</v>
      </c>
      <c r="C5027" s="31" t="s">
        <v>5096</v>
      </c>
      <c r="D5027" s="16">
        <v>0.5</v>
      </c>
      <c r="E5027" s="8">
        <v>512</v>
      </c>
      <c r="F5027" s="16">
        <v>416</v>
      </c>
      <c r="G5027" s="8">
        <f t="shared" si="236"/>
        <v>0.1875</v>
      </c>
      <c r="H5027" s="7">
        <v>0.83626227072080095</v>
      </c>
      <c r="I5027" s="17">
        <v>0.99284365346723702</v>
      </c>
      <c r="J5027" s="3">
        <v>0.42028338013782601</v>
      </c>
      <c r="K5027" s="4">
        <v>0.96420760871107603</v>
      </c>
      <c r="L5027" s="7">
        <v>2</v>
      </c>
      <c r="M5027" s="1">
        <v>32</v>
      </c>
      <c r="N5027" s="1">
        <v>16384</v>
      </c>
      <c r="O5027" s="1">
        <v>128</v>
      </c>
      <c r="P5027" s="17">
        <v>1</v>
      </c>
      <c r="Q5027" s="3">
        <v>0.458846773113329</v>
      </c>
      <c r="R5027" s="4">
        <v>0.96589290694762198</v>
      </c>
      <c r="S5027" s="7">
        <f t="shared" si="234"/>
        <v>3.8559999999999997E-2</v>
      </c>
      <c r="T5027" s="17">
        <f t="shared" si="235"/>
        <v>1.6900000000000001E-3</v>
      </c>
      <c r="U5027" s="54" t="b">
        <v>0</v>
      </c>
      <c r="V5027" s="55" t="b">
        <v>0</v>
      </c>
      <c r="W5027" s="10">
        <v>74931427</v>
      </c>
      <c r="Y5027" s="51"/>
    </row>
    <row r="5028" spans="1:25" x14ac:dyDescent="0.2">
      <c r="A5028" s="29" t="s">
        <v>34</v>
      </c>
      <c r="B5028" s="34" t="s">
        <v>2073</v>
      </c>
      <c r="C5028" s="31" t="s">
        <v>3985</v>
      </c>
      <c r="D5028" s="16">
        <v>1</v>
      </c>
      <c r="E5028" s="8">
        <v>512</v>
      </c>
      <c r="F5028" s="16">
        <v>216</v>
      </c>
      <c r="G5028" s="8">
        <f t="shared" si="236"/>
        <v>0.578125</v>
      </c>
      <c r="H5028" s="7">
        <v>0.94847854315399305</v>
      </c>
      <c r="I5028" s="17">
        <v>1</v>
      </c>
      <c r="J5028" s="3">
        <v>0.72936450098704997</v>
      </c>
      <c r="K5028" s="4">
        <v>1.00000039390131</v>
      </c>
      <c r="L5028" s="7">
        <v>2</v>
      </c>
      <c r="M5028" s="1">
        <v>32</v>
      </c>
      <c r="N5028" s="1">
        <v>4096</v>
      </c>
      <c r="O5028" s="1">
        <v>128</v>
      </c>
      <c r="P5028" s="17">
        <v>1</v>
      </c>
      <c r="Q5028" s="3">
        <v>0.76705728951851604</v>
      </c>
      <c r="R5028" s="4">
        <v>1.00000008068199</v>
      </c>
      <c r="S5028" s="7">
        <f t="shared" si="234"/>
        <v>3.7690000000000001E-2</v>
      </c>
      <c r="T5028" s="17">
        <f t="shared" si="235"/>
        <v>0</v>
      </c>
      <c r="U5028" s="54" t="b">
        <v>0</v>
      </c>
      <c r="V5028" s="55" t="b">
        <v>0</v>
      </c>
      <c r="W5028" s="10">
        <v>5093384</v>
      </c>
      <c r="Y5028" s="51"/>
    </row>
    <row r="5029" spans="1:25" x14ac:dyDescent="0.2">
      <c r="A5029" s="29" t="s">
        <v>25</v>
      </c>
      <c r="B5029" s="34" t="s">
        <v>1391</v>
      </c>
      <c r="C5029" s="31" t="s">
        <v>3303</v>
      </c>
      <c r="D5029" s="16">
        <v>1</v>
      </c>
      <c r="E5029" s="8">
        <v>4096</v>
      </c>
      <c r="F5029" s="16">
        <v>4</v>
      </c>
      <c r="G5029" s="8">
        <f t="shared" si="236"/>
        <v>0.9990234375</v>
      </c>
      <c r="H5029" s="7">
        <v>0.36602540378443799</v>
      </c>
      <c r="I5029" s="17">
        <v>1</v>
      </c>
      <c r="J5029" s="3">
        <v>0.51763809020504103</v>
      </c>
      <c r="K5029" s="4">
        <v>1</v>
      </c>
      <c r="L5029" s="7">
        <v>3</v>
      </c>
      <c r="M5029" s="1">
        <v>128</v>
      </c>
      <c r="N5029" s="1">
        <v>32768</v>
      </c>
      <c r="O5029" s="1">
        <v>128</v>
      </c>
      <c r="P5029" s="17">
        <v>1</v>
      </c>
      <c r="Q5029" s="3">
        <v>0.51763809020504103</v>
      </c>
      <c r="R5029" s="4">
        <v>1</v>
      </c>
      <c r="S5029" s="7">
        <f t="shared" si="234"/>
        <v>0</v>
      </c>
      <c r="T5029" s="17">
        <f t="shared" si="235"/>
        <v>0</v>
      </c>
      <c r="U5029" s="54" t="b">
        <v>0</v>
      </c>
      <c r="V5029" s="55" t="b">
        <v>0</v>
      </c>
      <c r="W5029" s="10">
        <v>353213</v>
      </c>
      <c r="Y5029" s="51"/>
    </row>
    <row r="5030" spans="1:25" x14ac:dyDescent="0.2">
      <c r="A5030" s="29" t="s">
        <v>38</v>
      </c>
      <c r="B5030" s="34" t="s">
        <v>2258</v>
      </c>
      <c r="C5030" s="31" t="s">
        <v>4170</v>
      </c>
      <c r="D5030" s="16">
        <v>1</v>
      </c>
      <c r="E5030" s="8">
        <v>256</v>
      </c>
      <c r="F5030" s="16">
        <v>196</v>
      </c>
      <c r="G5030" s="8">
        <f t="shared" si="236"/>
        <v>0.234375</v>
      </c>
      <c r="H5030" s="7">
        <v>0.89843914510668699</v>
      </c>
      <c r="I5030" s="17">
        <v>0.92762407089576804</v>
      </c>
      <c r="J5030" s="3">
        <v>0.50331807140130402</v>
      </c>
      <c r="K5030" s="4">
        <v>0.98974760743651802</v>
      </c>
      <c r="L5030" s="7">
        <v>1</v>
      </c>
      <c r="M5030" s="1">
        <v>32</v>
      </c>
      <c r="N5030" s="1">
        <v>65536</v>
      </c>
      <c r="O5030" s="1">
        <v>128</v>
      </c>
      <c r="P5030" s="17">
        <v>1</v>
      </c>
      <c r="Q5030" s="3">
        <v>0.58067087824827701</v>
      </c>
      <c r="R5030" s="4">
        <v>0.98098654579401801</v>
      </c>
      <c r="S5030" s="7">
        <f t="shared" si="234"/>
        <v>7.7350000000000002E-2</v>
      </c>
      <c r="T5030" s="17">
        <f t="shared" si="235"/>
        <v>8.7600000000000004E-3</v>
      </c>
      <c r="U5030" s="54" t="b">
        <v>0</v>
      </c>
      <c r="V5030" s="55" t="b">
        <v>0</v>
      </c>
      <c r="W5030" s="10">
        <v>30781486</v>
      </c>
      <c r="Y5030" s="51"/>
    </row>
    <row r="5031" spans="1:25" x14ac:dyDescent="0.2">
      <c r="A5031" s="29" t="s">
        <v>45</v>
      </c>
      <c r="B5031" s="34" t="s">
        <v>4829</v>
      </c>
      <c r="C5031" s="31" t="s">
        <v>4998</v>
      </c>
      <c r="D5031" s="16">
        <v>1</v>
      </c>
      <c r="E5031" s="8">
        <v>1024</v>
      </c>
      <c r="F5031" s="16">
        <v>632</v>
      </c>
      <c r="G5031" s="8">
        <f t="shared" si="236"/>
        <v>0.3828125</v>
      </c>
      <c r="H5031" s="7">
        <v>0.87355225939857795</v>
      </c>
      <c r="I5031" s="17">
        <v>1</v>
      </c>
      <c r="J5031" s="3">
        <v>0.43513080648164398</v>
      </c>
      <c r="K5031" s="4">
        <v>0.99999863391811805</v>
      </c>
      <c r="L5031" s="7">
        <v>3</v>
      </c>
      <c r="M5031" s="1">
        <v>32</v>
      </c>
      <c r="N5031" s="1">
        <v>65536</v>
      </c>
      <c r="O5031" s="1">
        <v>128</v>
      </c>
      <c r="P5031" s="17">
        <v>1</v>
      </c>
      <c r="Q5031" s="3">
        <v>0.44588766137327401</v>
      </c>
      <c r="R5031" s="4">
        <v>0.99997842403162396</v>
      </c>
      <c r="S5031" s="7">
        <f t="shared" si="234"/>
        <v>1.076E-2</v>
      </c>
      <c r="T5031" s="17">
        <f t="shared" si="235"/>
        <v>-2.0000000000000002E-5</v>
      </c>
      <c r="U5031" s="54" t="b">
        <v>0</v>
      </c>
      <c r="V5031" s="55" t="b">
        <v>0</v>
      </c>
      <c r="W5031" s="10">
        <v>9861185</v>
      </c>
      <c r="Y5031" s="51"/>
    </row>
    <row r="5032" spans="1:25" x14ac:dyDescent="0.2">
      <c r="A5032" s="29" t="s">
        <v>55</v>
      </c>
      <c r="B5032" s="34" t="s">
        <v>2143</v>
      </c>
      <c r="C5032" s="31" t="s">
        <v>4055</v>
      </c>
      <c r="D5032" s="16">
        <v>1</v>
      </c>
      <c r="E5032" s="8">
        <v>512</v>
      </c>
      <c r="F5032" s="16">
        <v>399</v>
      </c>
      <c r="G5032" s="8">
        <f t="shared" si="236"/>
        <v>0.220703125</v>
      </c>
      <c r="H5032" s="7">
        <v>0.98500763795159796</v>
      </c>
      <c r="I5032" s="17">
        <v>0.93648004714076605</v>
      </c>
      <c r="J5032" s="3">
        <v>0.48477773006650898</v>
      </c>
      <c r="K5032" s="4">
        <v>0.92723941270605204</v>
      </c>
      <c r="L5032" s="7">
        <v>3</v>
      </c>
      <c r="M5032" s="1">
        <v>128</v>
      </c>
      <c r="N5032" s="1">
        <v>32768</v>
      </c>
      <c r="O5032" s="1">
        <v>128</v>
      </c>
      <c r="P5032" s="17">
        <v>1</v>
      </c>
      <c r="Q5032" s="3">
        <v>0.499703417680114</v>
      </c>
      <c r="R5032" s="4">
        <v>0.93022021063345195</v>
      </c>
      <c r="S5032" s="7">
        <f t="shared" si="234"/>
        <v>1.4930000000000001E-2</v>
      </c>
      <c r="T5032" s="17">
        <f t="shared" si="235"/>
        <v>2.98E-3</v>
      </c>
      <c r="U5032" s="54" t="b">
        <v>0</v>
      </c>
      <c r="V5032" s="55" t="b">
        <v>0</v>
      </c>
      <c r="W5032" s="10">
        <v>8591597</v>
      </c>
      <c r="Y5032" s="51"/>
    </row>
    <row r="5033" spans="1:25" x14ac:dyDescent="0.2">
      <c r="A5033" s="29" t="s">
        <v>3</v>
      </c>
      <c r="B5033" s="34" t="s">
        <v>2695</v>
      </c>
      <c r="C5033" s="31" t="s">
        <v>4607</v>
      </c>
      <c r="D5033" s="16">
        <v>1</v>
      </c>
      <c r="E5033" s="8">
        <v>4096</v>
      </c>
      <c r="F5033" s="16">
        <v>2535</v>
      </c>
      <c r="G5033" s="8">
        <f t="shared" si="236"/>
        <v>0.381103515625</v>
      </c>
      <c r="H5033" s="7">
        <v>0.67472624744473098</v>
      </c>
      <c r="I5033" s="17">
        <v>0.99999999937120998</v>
      </c>
      <c r="J5033" s="3">
        <v>0.50897978362074203</v>
      </c>
      <c r="K5033" s="4">
        <v>0.99656855509686904</v>
      </c>
      <c r="L5033" s="7">
        <v>1</v>
      </c>
      <c r="M5033" s="1">
        <v>128</v>
      </c>
      <c r="N5033" s="1">
        <v>32768</v>
      </c>
      <c r="O5033" s="1">
        <v>128</v>
      </c>
      <c r="P5033" s="17">
        <v>1</v>
      </c>
      <c r="Q5033" s="3">
        <v>0.57997202539761505</v>
      </c>
      <c r="R5033" s="4">
        <v>0.99420895102896101</v>
      </c>
      <c r="S5033" s="7">
        <f t="shared" si="234"/>
        <v>7.0989999999999998E-2</v>
      </c>
      <c r="T5033" s="17">
        <f t="shared" si="235"/>
        <v>-2.3600000000000001E-3</v>
      </c>
      <c r="U5033" s="54" t="b">
        <v>0</v>
      </c>
      <c r="V5033" s="55" t="b">
        <v>0</v>
      </c>
      <c r="W5033" s="10">
        <v>470505945</v>
      </c>
      <c r="Y5033" s="51"/>
    </row>
    <row r="5034" spans="1:25" x14ac:dyDescent="0.2">
      <c r="A5034" s="29" t="s">
        <v>48</v>
      </c>
      <c r="B5034" s="34" t="s">
        <v>1626</v>
      </c>
      <c r="C5034" s="31" t="s">
        <v>3538</v>
      </c>
      <c r="D5034" s="16">
        <v>1</v>
      </c>
      <c r="E5034" s="8">
        <v>1024</v>
      </c>
      <c r="F5034" s="16">
        <v>351</v>
      </c>
      <c r="G5034" s="8">
        <f t="shared" si="236"/>
        <v>0.6572265625</v>
      </c>
      <c r="H5034" s="7">
        <v>0.71091480464836798</v>
      </c>
      <c r="I5034" s="17">
        <v>0.999999999999998</v>
      </c>
      <c r="J5034" s="3">
        <v>0.62061190112167497</v>
      </c>
      <c r="K5034" s="4">
        <v>0.99604717677869903</v>
      </c>
      <c r="L5034" s="7">
        <v>2</v>
      </c>
      <c r="M5034" s="1">
        <v>32</v>
      </c>
      <c r="N5034" s="1">
        <v>16384</v>
      </c>
      <c r="O5034" s="1">
        <v>128</v>
      </c>
      <c r="P5034" s="17">
        <v>1</v>
      </c>
      <c r="Q5034" s="3">
        <v>0.65102399249458498</v>
      </c>
      <c r="R5034" s="4">
        <v>0.99507142837567997</v>
      </c>
      <c r="S5034" s="7">
        <f t="shared" si="234"/>
        <v>3.041E-2</v>
      </c>
      <c r="T5034" s="17">
        <f t="shared" si="235"/>
        <v>-9.7999999999999997E-4</v>
      </c>
      <c r="U5034" s="54" t="b">
        <v>0</v>
      </c>
      <c r="V5034" s="55" t="b">
        <v>0</v>
      </c>
      <c r="W5034" s="10">
        <v>7212288</v>
      </c>
      <c r="Y5034" s="51"/>
    </row>
    <row r="5035" spans="1:25" x14ac:dyDescent="0.2">
      <c r="A5035" s="29" t="s">
        <v>12</v>
      </c>
      <c r="B5035" s="34" t="s">
        <v>1447</v>
      </c>
      <c r="C5035" s="31" t="s">
        <v>3359</v>
      </c>
      <c r="D5035" s="16">
        <v>1</v>
      </c>
      <c r="E5035" s="8">
        <v>1024</v>
      </c>
      <c r="F5035" s="16">
        <v>92</v>
      </c>
      <c r="G5035" s="8">
        <f t="shared" si="236"/>
        <v>0.91015625</v>
      </c>
      <c r="H5035" s="7">
        <v>0.42935942149802903</v>
      </c>
      <c r="I5035" s="17">
        <v>1.0000000018695501</v>
      </c>
      <c r="J5035" s="3">
        <v>0.43203754596363497</v>
      </c>
      <c r="K5035" s="4">
        <v>0.99933745801784402</v>
      </c>
      <c r="L5035" s="7">
        <v>3</v>
      </c>
      <c r="M5035" s="1">
        <v>256</v>
      </c>
      <c r="N5035" s="1">
        <v>65536</v>
      </c>
      <c r="O5035" s="1">
        <v>128</v>
      </c>
      <c r="P5035" s="17">
        <v>1</v>
      </c>
      <c r="Q5035" s="3">
        <v>0.44501604798443201</v>
      </c>
      <c r="R5035" s="4">
        <v>0.99214715980053703</v>
      </c>
      <c r="S5035" s="7">
        <f t="shared" si="234"/>
        <v>-1.298E-2</v>
      </c>
      <c r="T5035" s="17">
        <f t="shared" si="235"/>
        <v>-7.1900000000000002E-3</v>
      </c>
      <c r="U5035" s="54" t="b">
        <v>0</v>
      </c>
      <c r="V5035" s="55" t="b">
        <v>0</v>
      </c>
      <c r="W5035" s="10">
        <v>5132547</v>
      </c>
      <c r="Y5035" s="51"/>
    </row>
    <row r="5036" spans="1:25" x14ac:dyDescent="0.2">
      <c r="A5036" s="29" t="s">
        <v>56</v>
      </c>
      <c r="B5036" s="34" t="s">
        <v>1215</v>
      </c>
      <c r="C5036" s="31" t="s">
        <v>3127</v>
      </c>
      <c r="D5036" s="16">
        <v>1</v>
      </c>
      <c r="E5036" s="8">
        <v>512</v>
      </c>
      <c r="F5036" s="16">
        <v>3</v>
      </c>
      <c r="G5036" s="8">
        <f t="shared" si="236"/>
        <v>0.994140625</v>
      </c>
      <c r="H5036" s="7">
        <v>0.452201483815375</v>
      </c>
      <c r="I5036" s="17">
        <v>1</v>
      </c>
      <c r="J5036" s="3">
        <v>0.452201483815375</v>
      </c>
      <c r="K5036" s="4">
        <v>0.93174232513219302</v>
      </c>
      <c r="L5036" s="7">
        <v>3</v>
      </c>
      <c r="M5036" s="1">
        <v>256</v>
      </c>
      <c r="N5036" s="1">
        <v>32768</v>
      </c>
      <c r="O5036" s="1">
        <v>128</v>
      </c>
      <c r="P5036" s="17">
        <v>1</v>
      </c>
      <c r="Q5036" s="3">
        <v>0.45220148381537401</v>
      </c>
      <c r="R5036" s="4">
        <v>0.931798724275123</v>
      </c>
      <c r="S5036" s="7">
        <f t="shared" si="234"/>
        <v>0</v>
      </c>
      <c r="T5036" s="17">
        <f t="shared" si="235"/>
        <v>6.0000000000000002E-5</v>
      </c>
      <c r="U5036" s="54" t="b">
        <v>0</v>
      </c>
      <c r="V5036" s="55" t="b">
        <v>0</v>
      </c>
      <c r="W5036" s="10">
        <v>571712</v>
      </c>
      <c r="Y5036" s="51"/>
    </row>
    <row r="5037" spans="1:25" x14ac:dyDescent="0.2">
      <c r="A5037" s="29" t="s">
        <v>6</v>
      </c>
      <c r="B5037" s="34" t="s">
        <v>1389</v>
      </c>
      <c r="C5037" s="31" t="s">
        <v>3301</v>
      </c>
      <c r="D5037" s="16">
        <v>1</v>
      </c>
      <c r="E5037" s="8">
        <v>256</v>
      </c>
      <c r="F5037" s="16">
        <v>1</v>
      </c>
      <c r="G5037" s="8">
        <f t="shared" si="236"/>
        <v>0.99609375</v>
      </c>
      <c r="H5037" s="7">
        <v>0.499999999999999</v>
      </c>
      <c r="I5037" s="17">
        <v>1</v>
      </c>
      <c r="J5037" s="3">
        <v>0.499999999999999</v>
      </c>
      <c r="K5037" s="4">
        <v>1</v>
      </c>
      <c r="L5037" s="7">
        <v>2</v>
      </c>
      <c r="M5037" s="1">
        <v>128</v>
      </c>
      <c r="N5037" s="1">
        <v>16384</v>
      </c>
      <c r="O5037" s="1">
        <v>128</v>
      </c>
      <c r="P5037" s="17">
        <v>1</v>
      </c>
      <c r="Q5037" s="3">
        <v>0.499999999999999</v>
      </c>
      <c r="R5037" s="4">
        <v>1</v>
      </c>
      <c r="S5037" s="7">
        <f t="shared" si="234"/>
        <v>0</v>
      </c>
      <c r="T5037" s="17">
        <f t="shared" si="235"/>
        <v>0</v>
      </c>
      <c r="U5037" s="54" t="b">
        <v>0</v>
      </c>
      <c r="V5037" s="55" t="b">
        <v>0</v>
      </c>
      <c r="W5037" s="10">
        <v>192171</v>
      </c>
      <c r="Y5037" s="51"/>
    </row>
    <row r="5038" spans="1:25" x14ac:dyDescent="0.2">
      <c r="A5038" s="29" t="s">
        <v>33</v>
      </c>
      <c r="B5038" s="34" t="s">
        <v>1954</v>
      </c>
      <c r="C5038" s="31" t="s">
        <v>3866</v>
      </c>
      <c r="D5038" s="16">
        <v>0</v>
      </c>
      <c r="E5038" s="8">
        <v>4096</v>
      </c>
      <c r="F5038" s="16">
        <v>3060</v>
      </c>
      <c r="G5038" s="8">
        <f t="shared" si="236"/>
        <v>0.2529296875</v>
      </c>
      <c r="H5038" s="7">
        <v>0.79624329206358602</v>
      </c>
      <c r="I5038" s="17">
        <v>1</v>
      </c>
      <c r="J5038" s="3">
        <v>0.46607060507826698</v>
      </c>
      <c r="K5038" s="4">
        <v>0.99999999741436196</v>
      </c>
      <c r="L5038" s="7">
        <v>1</v>
      </c>
      <c r="M5038" s="1">
        <v>128</v>
      </c>
      <c r="N5038" s="1">
        <v>32768</v>
      </c>
      <c r="O5038" s="1">
        <v>128</v>
      </c>
      <c r="P5038" s="17">
        <v>1</v>
      </c>
      <c r="Q5038" s="3">
        <v>0.53216951611974905</v>
      </c>
      <c r="R5038" s="4">
        <v>0.99999999880997603</v>
      </c>
      <c r="S5038" s="7">
        <f t="shared" si="234"/>
        <v>6.6100000000000006E-2</v>
      </c>
      <c r="T5038" s="17">
        <f t="shared" si="235"/>
        <v>0</v>
      </c>
      <c r="U5038" s="54" t="b">
        <v>1</v>
      </c>
      <c r="V5038" s="55" t="b">
        <v>0</v>
      </c>
      <c r="W5038" s="10">
        <v>2389610754</v>
      </c>
      <c r="Y5038" s="51"/>
    </row>
    <row r="5039" spans="1:25" x14ac:dyDescent="0.2">
      <c r="A5039" s="29" t="s">
        <v>43</v>
      </c>
      <c r="B5039" s="34" t="s">
        <v>1825</v>
      </c>
      <c r="C5039" s="31" t="s">
        <v>3737</v>
      </c>
      <c r="D5039" s="16">
        <v>1</v>
      </c>
      <c r="E5039" s="8">
        <v>256</v>
      </c>
      <c r="F5039" s="16">
        <v>154</v>
      </c>
      <c r="G5039" s="8">
        <f t="shared" si="236"/>
        <v>0.3984375</v>
      </c>
      <c r="H5039" s="7">
        <v>0.94841707947063902</v>
      </c>
      <c r="I5039" s="17">
        <v>0.77977175002898602</v>
      </c>
      <c r="J5039" s="3">
        <v>0.62747052427687</v>
      </c>
      <c r="K5039" s="4">
        <v>0.92550174979129396</v>
      </c>
      <c r="L5039" s="7">
        <v>1</v>
      </c>
      <c r="M5039" s="1">
        <v>32</v>
      </c>
      <c r="N5039" s="1">
        <v>65536</v>
      </c>
      <c r="O5039" s="1">
        <v>128</v>
      </c>
      <c r="P5039" s="17">
        <v>1</v>
      </c>
      <c r="Q5039" s="3">
        <v>0.68718477122279797</v>
      </c>
      <c r="R5039" s="4">
        <v>0.86480376963815098</v>
      </c>
      <c r="S5039" s="7">
        <f t="shared" si="234"/>
        <v>5.9709999999999999E-2</v>
      </c>
      <c r="T5039" s="17">
        <f t="shared" si="235"/>
        <v>6.0699999999999997E-2</v>
      </c>
      <c r="U5039" s="54" t="b">
        <v>0</v>
      </c>
      <c r="V5039" s="55" t="b">
        <v>1</v>
      </c>
      <c r="W5039" s="10">
        <v>7304753</v>
      </c>
      <c r="Y5039" s="51"/>
    </row>
    <row r="5040" spans="1:25" x14ac:dyDescent="0.2">
      <c r="A5040" s="29" t="s">
        <v>52</v>
      </c>
      <c r="B5040" s="34" t="s">
        <v>1710</v>
      </c>
      <c r="C5040" s="31" t="s">
        <v>3622</v>
      </c>
      <c r="D5040" s="16">
        <v>1</v>
      </c>
      <c r="E5040" s="8">
        <v>256</v>
      </c>
      <c r="F5040" s="16">
        <v>219</v>
      </c>
      <c r="G5040" s="8">
        <f t="shared" si="236"/>
        <v>0.14453125</v>
      </c>
      <c r="H5040" s="7">
        <v>0.94505699754166395</v>
      </c>
      <c r="I5040" s="17">
        <v>0.86317487105325996</v>
      </c>
      <c r="J5040" s="3">
        <v>0.52233347017832299</v>
      </c>
      <c r="K5040" s="4">
        <v>0.97064380907521197</v>
      </c>
      <c r="L5040" s="7">
        <v>3</v>
      </c>
      <c r="M5040" s="1">
        <v>128</v>
      </c>
      <c r="N5040" s="1">
        <v>2048</v>
      </c>
      <c r="O5040" s="1">
        <v>128</v>
      </c>
      <c r="P5040" s="17">
        <v>1</v>
      </c>
      <c r="Q5040" s="3">
        <v>0.53622619044394104</v>
      </c>
      <c r="R5040" s="4">
        <v>0.97153757446120204</v>
      </c>
      <c r="S5040" s="7">
        <f t="shared" si="234"/>
        <v>1.389E-2</v>
      </c>
      <c r="T5040" s="17">
        <f t="shared" si="235"/>
        <v>-8.8999999999999995E-4</v>
      </c>
      <c r="U5040" s="54" t="b">
        <v>0</v>
      </c>
      <c r="V5040" s="55" t="b">
        <v>0</v>
      </c>
      <c r="W5040" s="10">
        <v>8433460</v>
      </c>
      <c r="Y5040" s="51"/>
    </row>
    <row r="5041" spans="1:25" x14ac:dyDescent="0.2">
      <c r="A5041" s="29" t="s">
        <v>30</v>
      </c>
      <c r="B5041" s="34" t="s">
        <v>1035</v>
      </c>
      <c r="C5041" s="31" t="s">
        <v>2947</v>
      </c>
      <c r="D5041" s="16">
        <v>0</v>
      </c>
      <c r="E5041" s="8">
        <v>1024</v>
      </c>
      <c r="F5041" s="16">
        <v>37</v>
      </c>
      <c r="G5041" s="8">
        <f t="shared" si="236"/>
        <v>0.9638671875</v>
      </c>
      <c r="H5041" s="7">
        <v>0.51392034739143</v>
      </c>
      <c r="I5041" s="17">
        <v>0.999999999999998</v>
      </c>
      <c r="J5041" s="3">
        <v>0.51090867050937805</v>
      </c>
      <c r="K5041" s="4">
        <v>1.0000716515616499</v>
      </c>
      <c r="L5041" s="7">
        <v>1</v>
      </c>
      <c r="M5041" s="1">
        <v>32</v>
      </c>
      <c r="N5041" s="1">
        <v>8192</v>
      </c>
      <c r="O5041" s="1">
        <v>128</v>
      </c>
      <c r="P5041" s="17">
        <v>1</v>
      </c>
      <c r="Q5041" s="3">
        <v>0.51270674072793498</v>
      </c>
      <c r="R5041" s="4">
        <v>0.99999648573181998</v>
      </c>
      <c r="S5041" s="7">
        <f t="shared" si="234"/>
        <v>1.8E-3</v>
      </c>
      <c r="T5041" s="17">
        <f t="shared" si="235"/>
        <v>6.9999999999999994E-5</v>
      </c>
      <c r="U5041" s="54" t="b">
        <v>0</v>
      </c>
      <c r="V5041" s="55" t="b">
        <v>0</v>
      </c>
      <c r="W5041" s="10">
        <v>3512519</v>
      </c>
      <c r="Y5041" s="51"/>
    </row>
    <row r="5042" spans="1:25" x14ac:dyDescent="0.2">
      <c r="A5042" s="29" t="s">
        <v>11</v>
      </c>
      <c r="B5042" s="34" t="s">
        <v>4780</v>
      </c>
      <c r="C5042" s="31" t="s">
        <v>4949</v>
      </c>
      <c r="D5042" s="16">
        <v>0</v>
      </c>
      <c r="E5042" s="8">
        <v>256</v>
      </c>
      <c r="F5042" s="16">
        <v>119</v>
      </c>
      <c r="G5042" s="8">
        <f t="shared" si="236"/>
        <v>0.53515625</v>
      </c>
      <c r="H5042" s="7">
        <v>0.79384362990969204</v>
      </c>
      <c r="I5042" s="17">
        <v>1</v>
      </c>
      <c r="J5042" s="3">
        <v>0.51237192661707898</v>
      </c>
      <c r="K5042" s="4">
        <v>0.99999550513692104</v>
      </c>
      <c r="L5042" s="7">
        <v>2</v>
      </c>
      <c r="M5042" s="1">
        <v>32</v>
      </c>
      <c r="N5042" s="1">
        <v>16384</v>
      </c>
      <c r="O5042" s="1">
        <v>128</v>
      </c>
      <c r="P5042" s="17">
        <v>1</v>
      </c>
      <c r="Q5042" s="3">
        <v>0.54291094257596395</v>
      </c>
      <c r="R5042" s="4">
        <v>0.99999968290208097</v>
      </c>
      <c r="S5042" s="7">
        <f t="shared" si="234"/>
        <v>3.0540000000000001E-2</v>
      </c>
      <c r="T5042" s="17">
        <f t="shared" si="235"/>
        <v>0</v>
      </c>
      <c r="U5042" s="54" t="b">
        <v>0</v>
      </c>
      <c r="V5042" s="55" t="b">
        <v>0</v>
      </c>
      <c r="W5042" s="10">
        <v>6100195</v>
      </c>
      <c r="Y5042" s="51"/>
    </row>
    <row r="5043" spans="1:25" x14ac:dyDescent="0.2">
      <c r="A5043" s="29" t="s">
        <v>59</v>
      </c>
      <c r="B5043" s="34" t="s">
        <v>1689</v>
      </c>
      <c r="C5043" s="31" t="s">
        <v>3601</v>
      </c>
      <c r="D5043" s="16">
        <v>0.5</v>
      </c>
      <c r="E5043" s="8">
        <v>256</v>
      </c>
      <c r="F5043" s="16">
        <v>118</v>
      </c>
      <c r="G5043" s="8">
        <f t="shared" si="236"/>
        <v>0.5390625</v>
      </c>
      <c r="H5043" s="7">
        <v>0.70293836557406897</v>
      </c>
      <c r="I5043" s="17">
        <v>0.81184945255385599</v>
      </c>
      <c r="J5043" s="3">
        <v>0.56468635892442298</v>
      </c>
      <c r="K5043" s="4">
        <v>0.93133379828708096</v>
      </c>
      <c r="L5043" s="7">
        <v>2</v>
      </c>
      <c r="M5043" s="1">
        <v>128</v>
      </c>
      <c r="N5043" s="1">
        <v>65536</v>
      </c>
      <c r="O5043" s="1">
        <v>128</v>
      </c>
      <c r="P5043" s="17">
        <v>1</v>
      </c>
      <c r="Q5043" s="3">
        <v>0.61852219780103102</v>
      </c>
      <c r="R5043" s="4">
        <v>0.92858868730105104</v>
      </c>
      <c r="S5043" s="7">
        <f t="shared" si="234"/>
        <v>5.3839999999999999E-2</v>
      </c>
      <c r="T5043" s="17">
        <f t="shared" si="235"/>
        <v>2.7499999999999998E-3</v>
      </c>
      <c r="U5043" s="54" t="b">
        <v>0</v>
      </c>
      <c r="V5043" s="55" t="b">
        <v>0</v>
      </c>
      <c r="W5043" s="10">
        <v>5771381</v>
      </c>
      <c r="Y5043" s="51"/>
    </row>
    <row r="5044" spans="1:25" x14ac:dyDescent="0.2">
      <c r="A5044" s="29" t="s">
        <v>20</v>
      </c>
      <c r="B5044" s="34" t="s">
        <v>2585</v>
      </c>
      <c r="C5044" s="31" t="s">
        <v>4497</v>
      </c>
      <c r="D5044" s="16">
        <v>0.5</v>
      </c>
      <c r="E5044" s="8">
        <v>2048</v>
      </c>
      <c r="F5044" s="16">
        <v>861</v>
      </c>
      <c r="G5044" s="8">
        <f t="shared" si="236"/>
        <v>0.57958984375</v>
      </c>
      <c r="H5044" s="7">
        <v>0.513971022185848</v>
      </c>
      <c r="I5044" s="17">
        <v>0.999999999999997</v>
      </c>
      <c r="J5044" s="3">
        <v>0.39344620874466602</v>
      </c>
      <c r="K5044" s="4">
        <v>0.99496239253931995</v>
      </c>
      <c r="L5044" s="7">
        <v>1</v>
      </c>
      <c r="M5044" s="1">
        <v>128</v>
      </c>
      <c r="N5044" s="1">
        <v>65536</v>
      </c>
      <c r="O5044" s="1">
        <v>128</v>
      </c>
      <c r="P5044" s="17">
        <v>1</v>
      </c>
      <c r="Q5044" s="3">
        <v>0.44638143081314302</v>
      </c>
      <c r="R5044" s="4">
        <v>0.98211998182530003</v>
      </c>
      <c r="S5044" s="7">
        <f t="shared" si="234"/>
        <v>5.2940000000000001E-2</v>
      </c>
      <c r="T5044" s="17">
        <f t="shared" si="235"/>
        <v>-1.2840000000000001E-2</v>
      </c>
      <c r="U5044" s="54" t="b">
        <v>0</v>
      </c>
      <c r="V5044" s="55" t="b">
        <v>0</v>
      </c>
      <c r="W5044" s="10">
        <v>88591829</v>
      </c>
      <c r="Y5044" s="51"/>
    </row>
    <row r="5045" spans="1:25" x14ac:dyDescent="0.2">
      <c r="A5045" s="29" t="s">
        <v>47</v>
      </c>
      <c r="B5045" s="34" t="s">
        <v>2204</v>
      </c>
      <c r="C5045" s="31" t="s">
        <v>4116</v>
      </c>
      <c r="D5045" s="16">
        <v>0</v>
      </c>
      <c r="E5045" s="8">
        <v>512</v>
      </c>
      <c r="F5045" s="16">
        <v>318</v>
      </c>
      <c r="G5045" s="8">
        <f t="shared" si="236"/>
        <v>0.37890625</v>
      </c>
      <c r="H5045" s="7">
        <v>0.90955491510442599</v>
      </c>
      <c r="I5045" s="17">
        <v>0.97851321740979402</v>
      </c>
      <c r="J5045" s="3">
        <v>0.68358333429796703</v>
      </c>
      <c r="K5045" s="4">
        <v>0.97954774891035301</v>
      </c>
      <c r="L5045" s="7">
        <v>1</v>
      </c>
      <c r="M5045" s="1">
        <v>128</v>
      </c>
      <c r="N5045" s="1">
        <v>4096</v>
      </c>
      <c r="O5045" s="1">
        <v>128</v>
      </c>
      <c r="P5045" s="17">
        <v>1</v>
      </c>
      <c r="Q5045" s="3">
        <v>0.75906642980662398</v>
      </c>
      <c r="R5045" s="4">
        <v>0.98050800388344195</v>
      </c>
      <c r="S5045" s="7">
        <f t="shared" si="234"/>
        <v>7.5480000000000005E-2</v>
      </c>
      <c r="T5045" s="17">
        <f t="shared" si="235"/>
        <v>-9.6000000000000002E-4</v>
      </c>
      <c r="U5045" s="54" t="b">
        <v>0</v>
      </c>
      <c r="V5045" s="55" t="b">
        <v>0</v>
      </c>
      <c r="W5045" s="10">
        <v>8335588</v>
      </c>
      <c r="Y5045" s="51"/>
    </row>
    <row r="5046" spans="1:25" x14ac:dyDescent="0.2">
      <c r="A5046" s="29" t="s">
        <v>19</v>
      </c>
      <c r="B5046" s="34" t="s">
        <v>2048</v>
      </c>
      <c r="C5046" s="31" t="s">
        <v>3960</v>
      </c>
      <c r="D5046" s="16">
        <v>1</v>
      </c>
      <c r="E5046" s="8">
        <v>2048</v>
      </c>
      <c r="F5046" s="16">
        <v>662</v>
      </c>
      <c r="G5046" s="8">
        <f t="shared" si="236"/>
        <v>0.6767578125</v>
      </c>
      <c r="H5046" s="7">
        <v>0.38228277752707501</v>
      </c>
      <c r="I5046" s="17">
        <v>0.99992463392861397</v>
      </c>
      <c r="J5046" s="3">
        <v>0.33368981719986401</v>
      </c>
      <c r="K5046" s="4">
        <v>0.97171803233795795</v>
      </c>
      <c r="L5046" s="7">
        <v>2</v>
      </c>
      <c r="M5046" s="1">
        <v>64</v>
      </c>
      <c r="N5046" s="1">
        <v>65536</v>
      </c>
      <c r="O5046" s="1">
        <v>128</v>
      </c>
      <c r="P5046" s="17">
        <v>1</v>
      </c>
      <c r="Q5046" s="3">
        <v>0.34694234217051401</v>
      </c>
      <c r="R5046" s="4">
        <v>0.96289118347909497</v>
      </c>
      <c r="S5046" s="7">
        <f t="shared" si="234"/>
        <v>1.325E-2</v>
      </c>
      <c r="T5046" s="17">
        <f t="shared" si="235"/>
        <v>-8.8299999999999993E-3</v>
      </c>
      <c r="U5046" s="54" t="b">
        <v>0</v>
      </c>
      <c r="V5046" s="55" t="b">
        <v>0</v>
      </c>
      <c r="W5046" s="10">
        <v>52451200</v>
      </c>
      <c r="Y5046" s="51"/>
    </row>
    <row r="5047" spans="1:25" x14ac:dyDescent="0.2">
      <c r="A5047" s="29" t="s">
        <v>24</v>
      </c>
      <c r="B5047" s="34" t="s">
        <v>4792</v>
      </c>
      <c r="C5047" s="31" t="s">
        <v>4961</v>
      </c>
      <c r="D5047" s="16">
        <v>0.5</v>
      </c>
      <c r="E5047" s="8">
        <v>512</v>
      </c>
      <c r="F5047" s="16">
        <v>60</v>
      </c>
      <c r="G5047" s="8">
        <f t="shared" si="236"/>
        <v>0.8828125</v>
      </c>
      <c r="H5047" s="7">
        <v>0.49956754619268101</v>
      </c>
      <c r="I5047" s="17">
        <v>0.999999999999999</v>
      </c>
      <c r="J5047" s="3">
        <v>0.47474769159073399</v>
      </c>
      <c r="K5047" s="4">
        <v>0.98839429626578501</v>
      </c>
      <c r="L5047" s="7">
        <v>3</v>
      </c>
      <c r="M5047" s="1">
        <v>256</v>
      </c>
      <c r="N5047" s="1">
        <v>32768</v>
      </c>
      <c r="O5047" s="1">
        <v>128</v>
      </c>
      <c r="P5047" s="17">
        <v>1</v>
      </c>
      <c r="Q5047" s="3">
        <v>0.48457373039496798</v>
      </c>
      <c r="R5047" s="4">
        <v>0.99623547303331195</v>
      </c>
      <c r="S5047" s="7">
        <f t="shared" si="234"/>
        <v>9.8300000000000002E-3</v>
      </c>
      <c r="T5047" s="17">
        <f t="shared" si="235"/>
        <v>7.8399999999999997E-3</v>
      </c>
      <c r="U5047" s="54" t="b">
        <v>0</v>
      </c>
      <c r="V5047" s="55" t="b">
        <v>1</v>
      </c>
      <c r="W5047" s="10">
        <v>5041607</v>
      </c>
      <c r="Y5047" s="51"/>
    </row>
    <row r="5048" spans="1:25" x14ac:dyDescent="0.2">
      <c r="A5048" s="29" t="s">
        <v>36</v>
      </c>
      <c r="B5048" s="34" t="s">
        <v>2639</v>
      </c>
      <c r="C5048" s="31" t="s">
        <v>4551</v>
      </c>
      <c r="D5048" s="16">
        <v>1</v>
      </c>
      <c r="E5048" s="8">
        <v>512</v>
      </c>
      <c r="F5048" s="16">
        <v>323</v>
      </c>
      <c r="G5048" s="8">
        <f t="shared" si="236"/>
        <v>0.369140625</v>
      </c>
      <c r="H5048" s="7">
        <v>0.87036771714597605</v>
      </c>
      <c r="I5048" s="17">
        <v>0.92648783705868898</v>
      </c>
      <c r="J5048" s="3">
        <v>0.39463874404321497</v>
      </c>
      <c r="K5048" s="4">
        <v>0.97708648804953901</v>
      </c>
      <c r="L5048" s="7">
        <v>1</v>
      </c>
      <c r="M5048" s="1">
        <v>64</v>
      </c>
      <c r="N5048" s="1">
        <v>8192</v>
      </c>
      <c r="O5048" s="1">
        <v>128</v>
      </c>
      <c r="P5048" s="17">
        <v>1</v>
      </c>
      <c r="Q5048" s="3">
        <v>0.46887272517469802</v>
      </c>
      <c r="R5048" s="4">
        <v>0.96918449195209799</v>
      </c>
      <c r="S5048" s="7">
        <f t="shared" si="234"/>
        <v>7.4230000000000004E-2</v>
      </c>
      <c r="T5048" s="17">
        <f t="shared" si="235"/>
        <v>7.9000000000000008E-3</v>
      </c>
      <c r="U5048" s="54" t="b">
        <v>0</v>
      </c>
      <c r="V5048" s="55" t="b">
        <v>1</v>
      </c>
      <c r="W5048" s="10">
        <v>10998372</v>
      </c>
      <c r="Y5048" s="51"/>
    </row>
    <row r="5049" spans="1:25" x14ac:dyDescent="0.2">
      <c r="A5049" s="29" t="s">
        <v>53</v>
      </c>
      <c r="B5049" s="34" t="s">
        <v>1472</v>
      </c>
      <c r="C5049" s="31" t="s">
        <v>3384</v>
      </c>
      <c r="D5049" s="16">
        <v>1</v>
      </c>
      <c r="E5049" s="8">
        <v>256</v>
      </c>
      <c r="F5049" s="16">
        <v>212</v>
      </c>
      <c r="G5049" s="8">
        <f t="shared" si="236"/>
        <v>0.171875</v>
      </c>
      <c r="H5049" s="7">
        <v>0.96564004625118505</v>
      </c>
      <c r="I5049" s="17">
        <v>0.81951479843081199</v>
      </c>
      <c r="J5049" s="3">
        <v>0.64740579939402698</v>
      </c>
      <c r="K5049" s="4">
        <v>0.85791677909807496</v>
      </c>
      <c r="L5049" s="7">
        <v>3</v>
      </c>
      <c r="M5049" s="1">
        <v>256</v>
      </c>
      <c r="N5049" s="1">
        <v>16384</v>
      </c>
      <c r="O5049" s="1">
        <v>128</v>
      </c>
      <c r="P5049" s="17">
        <v>1</v>
      </c>
      <c r="Q5049" s="3">
        <v>0.669783375288177</v>
      </c>
      <c r="R5049" s="4">
        <v>0.84915371911916204</v>
      </c>
      <c r="S5049" s="7">
        <f t="shared" si="234"/>
        <v>2.2380000000000001E-2</v>
      </c>
      <c r="T5049" s="17">
        <f t="shared" si="235"/>
        <v>8.7600000000000004E-3</v>
      </c>
      <c r="U5049" s="54" t="b">
        <v>0</v>
      </c>
      <c r="V5049" s="55" t="b">
        <v>0</v>
      </c>
      <c r="W5049" s="10">
        <v>5874483</v>
      </c>
      <c r="Y5049" s="51"/>
    </row>
    <row r="5050" spans="1:25" x14ac:dyDescent="0.2">
      <c r="A5050" s="29" t="s">
        <v>42</v>
      </c>
      <c r="B5050" s="34" t="s">
        <v>1603</v>
      </c>
      <c r="C5050" s="31" t="s">
        <v>3515</v>
      </c>
      <c r="D5050" s="16">
        <v>0</v>
      </c>
      <c r="E5050" s="8">
        <v>4096</v>
      </c>
      <c r="F5050" s="16">
        <v>2706</v>
      </c>
      <c r="G5050" s="8">
        <f t="shared" si="236"/>
        <v>0.33935546875</v>
      </c>
      <c r="H5050" s="7">
        <v>0.71875406334957903</v>
      </c>
      <c r="I5050" s="17">
        <v>1</v>
      </c>
      <c r="J5050" s="3">
        <v>0.32839597448372598</v>
      </c>
      <c r="K5050" s="4">
        <v>0.99999805418967802</v>
      </c>
      <c r="L5050" s="7">
        <v>1</v>
      </c>
      <c r="M5050" s="1">
        <v>64</v>
      </c>
      <c r="N5050" s="1">
        <v>65536</v>
      </c>
      <c r="O5050" s="1">
        <v>128</v>
      </c>
      <c r="P5050" s="17">
        <v>1</v>
      </c>
      <c r="Q5050" s="3">
        <v>0.381113849798417</v>
      </c>
      <c r="R5050" s="4">
        <v>1.0000000007794201</v>
      </c>
      <c r="S5050" s="7">
        <f t="shared" si="234"/>
        <v>5.2720000000000003E-2</v>
      </c>
      <c r="T5050" s="17">
        <f t="shared" si="235"/>
        <v>0</v>
      </c>
      <c r="U5050" s="54" t="b">
        <v>0</v>
      </c>
      <c r="V5050" s="55" t="b">
        <v>0</v>
      </c>
      <c r="W5050" s="10">
        <v>1640939644</v>
      </c>
      <c r="Y5050" s="51"/>
    </row>
    <row r="5051" spans="1:25" x14ac:dyDescent="0.2">
      <c r="A5051" s="29" t="s">
        <v>7</v>
      </c>
      <c r="B5051" s="34" t="s">
        <v>2445</v>
      </c>
      <c r="C5051" s="31" t="s">
        <v>4357</v>
      </c>
      <c r="D5051" s="16">
        <v>0.5</v>
      </c>
      <c r="E5051" s="8">
        <v>512</v>
      </c>
      <c r="F5051" s="16">
        <v>368</v>
      </c>
      <c r="G5051" s="8">
        <f t="shared" si="236"/>
        <v>0.28125</v>
      </c>
      <c r="H5051" s="7">
        <v>0.78461030381253805</v>
      </c>
      <c r="I5051" s="17">
        <v>0.98311371603908104</v>
      </c>
      <c r="J5051" s="3">
        <v>0.437388449324423</v>
      </c>
      <c r="K5051" s="4">
        <v>0.988155633548641</v>
      </c>
      <c r="L5051" s="7">
        <v>3</v>
      </c>
      <c r="M5051" s="1">
        <v>256</v>
      </c>
      <c r="N5051" s="1">
        <v>65536</v>
      </c>
      <c r="O5051" s="1">
        <v>128</v>
      </c>
      <c r="P5051" s="17">
        <v>1</v>
      </c>
      <c r="Q5051" s="3">
        <v>0.470699483251314</v>
      </c>
      <c r="R5051" s="4">
        <v>0.989517645797512</v>
      </c>
      <c r="S5051" s="7">
        <f t="shared" si="234"/>
        <v>3.3309999999999999E-2</v>
      </c>
      <c r="T5051" s="17">
        <f t="shared" si="235"/>
        <v>-1.3600000000000001E-3</v>
      </c>
      <c r="U5051" s="54" t="b">
        <v>0</v>
      </c>
      <c r="V5051" s="55" t="b">
        <v>0</v>
      </c>
      <c r="W5051" s="10">
        <v>48244763</v>
      </c>
      <c r="Y5051" s="51"/>
    </row>
    <row r="5052" spans="1:25" x14ac:dyDescent="0.2">
      <c r="A5052" s="29" t="s">
        <v>53</v>
      </c>
      <c r="B5052" s="34" t="s">
        <v>2722</v>
      </c>
      <c r="C5052" s="31" t="s">
        <v>4634</v>
      </c>
      <c r="D5052" s="16">
        <v>0</v>
      </c>
      <c r="E5052" s="8">
        <v>2048</v>
      </c>
      <c r="F5052" s="16">
        <v>1188</v>
      </c>
      <c r="G5052" s="8">
        <f t="shared" si="236"/>
        <v>0.419921875</v>
      </c>
      <c r="H5052" s="7">
        <v>0.79683196405101298</v>
      </c>
      <c r="I5052" s="17">
        <v>0.999999999999999</v>
      </c>
      <c r="J5052" s="3">
        <v>0.60762641870691902</v>
      </c>
      <c r="K5052" s="4">
        <v>1.0000000544999801</v>
      </c>
      <c r="L5052" s="7">
        <v>3</v>
      </c>
      <c r="M5052" s="1">
        <v>32</v>
      </c>
      <c r="N5052" s="1">
        <v>16384</v>
      </c>
      <c r="O5052" s="1">
        <v>128</v>
      </c>
      <c r="P5052" s="17">
        <v>1</v>
      </c>
      <c r="Q5052" s="3">
        <v>0.61510495959011102</v>
      </c>
      <c r="R5052" s="4">
        <v>0.99999999602229805</v>
      </c>
      <c r="S5052" s="7">
        <f t="shared" si="234"/>
        <v>7.4799999999999997E-3</v>
      </c>
      <c r="T5052" s="17">
        <f t="shared" si="235"/>
        <v>0</v>
      </c>
      <c r="U5052" s="54" t="b">
        <v>0</v>
      </c>
      <c r="V5052" s="55" t="b">
        <v>0</v>
      </c>
      <c r="W5052" s="10">
        <v>12469375</v>
      </c>
      <c r="Y5052" s="51"/>
    </row>
    <row r="5053" spans="1:25" x14ac:dyDescent="0.2">
      <c r="A5053" s="29" t="s">
        <v>29</v>
      </c>
      <c r="B5053" s="34" t="s">
        <v>2531</v>
      </c>
      <c r="C5053" s="31" t="s">
        <v>4443</v>
      </c>
      <c r="D5053" s="16">
        <v>0.5</v>
      </c>
      <c r="E5053" s="8">
        <v>4096</v>
      </c>
      <c r="F5053" s="16">
        <v>3017</v>
      </c>
      <c r="G5053" s="8">
        <f t="shared" si="236"/>
        <v>0.263427734375</v>
      </c>
      <c r="H5053" s="7">
        <v>0.77726021330102801</v>
      </c>
      <c r="I5053" s="17">
        <v>1</v>
      </c>
      <c r="J5053" s="3">
        <v>0.47713472848599298</v>
      </c>
      <c r="K5053" s="4">
        <v>0.99905935600225004</v>
      </c>
      <c r="L5053" s="7">
        <v>1</v>
      </c>
      <c r="M5053" s="1">
        <v>32</v>
      </c>
      <c r="N5053" s="1">
        <v>32768</v>
      </c>
      <c r="O5053" s="1">
        <v>128</v>
      </c>
      <c r="P5053" s="17">
        <v>1</v>
      </c>
      <c r="Q5053" s="3">
        <v>0.54927711720212802</v>
      </c>
      <c r="R5053" s="4">
        <v>0.99644877517027597</v>
      </c>
      <c r="S5053" s="7">
        <f t="shared" si="234"/>
        <v>7.2139999999999996E-2</v>
      </c>
      <c r="T5053" s="17">
        <f t="shared" si="235"/>
        <v>-2.6099999999999999E-3</v>
      </c>
      <c r="U5053" s="54" t="b">
        <v>0</v>
      </c>
      <c r="V5053" s="55" t="b">
        <v>0</v>
      </c>
      <c r="W5053" s="10">
        <v>1393642472</v>
      </c>
      <c r="Y5053" s="51"/>
    </row>
    <row r="5054" spans="1:25" x14ac:dyDescent="0.2">
      <c r="A5054" s="29" t="s">
        <v>9</v>
      </c>
      <c r="B5054" s="34" t="s">
        <v>1216</v>
      </c>
      <c r="C5054" s="31" t="s">
        <v>3128</v>
      </c>
      <c r="D5054" s="16">
        <v>0</v>
      </c>
      <c r="E5054" s="8">
        <v>1024</v>
      </c>
      <c r="F5054" s="16">
        <v>710</v>
      </c>
      <c r="G5054" s="8">
        <f t="shared" si="236"/>
        <v>0.306640625</v>
      </c>
      <c r="H5054" s="7">
        <v>0.81004270863360195</v>
      </c>
      <c r="I5054" s="17">
        <v>1</v>
      </c>
      <c r="J5054" s="3">
        <v>0.53346747626896396</v>
      </c>
      <c r="K5054" s="4">
        <v>1.00000000490049</v>
      </c>
      <c r="L5054" s="7">
        <v>1</v>
      </c>
      <c r="M5054" s="1">
        <v>128</v>
      </c>
      <c r="N5054" s="1">
        <v>8192</v>
      </c>
      <c r="O5054" s="1">
        <v>128</v>
      </c>
      <c r="P5054" s="17">
        <v>1</v>
      </c>
      <c r="Q5054" s="3">
        <v>0.61397991489904602</v>
      </c>
      <c r="R5054" s="4">
        <v>0.99999999546450402</v>
      </c>
      <c r="S5054" s="7">
        <f t="shared" si="234"/>
        <v>8.0509999999999998E-2</v>
      </c>
      <c r="T5054" s="17">
        <f t="shared" si="235"/>
        <v>0</v>
      </c>
      <c r="U5054" s="54" t="b">
        <v>0</v>
      </c>
      <c r="V5054" s="55" t="b">
        <v>0</v>
      </c>
      <c r="W5054" s="10">
        <v>50935102</v>
      </c>
      <c r="Y5054" s="51"/>
    </row>
    <row r="5055" spans="1:25" x14ac:dyDescent="0.2">
      <c r="A5055" s="29" t="s">
        <v>11</v>
      </c>
      <c r="B5055" s="34" t="s">
        <v>4803</v>
      </c>
      <c r="C5055" s="31" t="s">
        <v>4972</v>
      </c>
      <c r="D5055" s="16">
        <v>0</v>
      </c>
      <c r="E5055" s="8">
        <v>512</v>
      </c>
      <c r="F5055" s="16">
        <v>209</v>
      </c>
      <c r="G5055" s="8">
        <f t="shared" si="236"/>
        <v>0.591796875</v>
      </c>
      <c r="H5055" s="7">
        <v>0.86842251010875804</v>
      </c>
      <c r="I5055" s="17">
        <v>0.93620813790807</v>
      </c>
      <c r="J5055" s="3">
        <v>0.62071284562151796</v>
      </c>
      <c r="K5055" s="4">
        <v>0.99504071428209695</v>
      </c>
      <c r="L5055" s="7">
        <v>2</v>
      </c>
      <c r="M5055" s="1">
        <v>128</v>
      </c>
      <c r="N5055" s="1">
        <v>16384</v>
      </c>
      <c r="O5055" s="1">
        <v>128</v>
      </c>
      <c r="P5055" s="17">
        <v>1</v>
      </c>
      <c r="Q5055" s="3">
        <v>0.66701330210024001</v>
      </c>
      <c r="R5055" s="4">
        <v>0.99030303488528504</v>
      </c>
      <c r="S5055" s="7">
        <f t="shared" si="234"/>
        <v>4.6300000000000001E-2</v>
      </c>
      <c r="T5055" s="17">
        <f t="shared" si="235"/>
        <v>4.7400000000000003E-3</v>
      </c>
      <c r="U5055" s="54" t="b">
        <v>0</v>
      </c>
      <c r="V5055" s="55" t="b">
        <v>1</v>
      </c>
      <c r="W5055" s="10">
        <v>7232819</v>
      </c>
      <c r="Y5055" s="51"/>
    </row>
    <row r="5056" spans="1:25" x14ac:dyDescent="0.2">
      <c r="A5056" s="29" t="s">
        <v>13</v>
      </c>
      <c r="B5056" s="34" t="s">
        <v>962</v>
      </c>
      <c r="C5056" s="31" t="s">
        <v>2874</v>
      </c>
      <c r="D5056" s="16">
        <v>1</v>
      </c>
      <c r="E5056" s="8">
        <v>256</v>
      </c>
      <c r="F5056" s="16">
        <v>220</v>
      </c>
      <c r="G5056" s="8">
        <f t="shared" si="236"/>
        <v>0.140625</v>
      </c>
      <c r="H5056" s="7">
        <v>0.98849602616644305</v>
      </c>
      <c r="I5056" s="17">
        <v>0.93207643905056903</v>
      </c>
      <c r="J5056" s="3">
        <v>0.46601508271571401</v>
      </c>
      <c r="K5056" s="4">
        <v>0.85348695205664205</v>
      </c>
      <c r="L5056" s="7">
        <v>3</v>
      </c>
      <c r="M5056" s="1">
        <v>32</v>
      </c>
      <c r="N5056" s="1">
        <v>65536</v>
      </c>
      <c r="O5056" s="1">
        <v>128</v>
      </c>
      <c r="P5056" s="17">
        <v>1</v>
      </c>
      <c r="Q5056" s="3">
        <v>0.487852453808367</v>
      </c>
      <c r="R5056" s="4">
        <v>0.86670492749289996</v>
      </c>
      <c r="S5056" s="7">
        <f t="shared" si="234"/>
        <v>2.1839999999999998E-2</v>
      </c>
      <c r="T5056" s="17">
        <f t="shared" si="235"/>
        <v>1.3220000000000001E-2</v>
      </c>
      <c r="U5056" s="54" t="b">
        <v>0</v>
      </c>
      <c r="V5056" s="55" t="b">
        <v>0</v>
      </c>
      <c r="W5056" s="10">
        <v>7413587</v>
      </c>
      <c r="Y5056" s="51"/>
    </row>
    <row r="5057" spans="1:25" x14ac:dyDescent="0.2">
      <c r="A5057" s="29" t="s">
        <v>59</v>
      </c>
      <c r="B5057" s="34" t="s">
        <v>4895</v>
      </c>
      <c r="C5057" s="31" t="s">
        <v>5064</v>
      </c>
      <c r="D5057" s="16">
        <v>0</v>
      </c>
      <c r="E5057" s="8">
        <v>4096</v>
      </c>
      <c r="F5057" s="16">
        <v>796</v>
      </c>
      <c r="G5057" s="8">
        <f t="shared" si="236"/>
        <v>0.8056640625</v>
      </c>
      <c r="H5057" s="7">
        <v>0.361816049742826</v>
      </c>
      <c r="I5057" s="17">
        <v>0.999999999999997</v>
      </c>
      <c r="J5057" s="3">
        <v>0.28252105515315801</v>
      </c>
      <c r="K5057" s="4">
        <v>1.0000689091744801</v>
      </c>
      <c r="L5057" s="7">
        <v>3</v>
      </c>
      <c r="M5057" s="1">
        <v>128</v>
      </c>
      <c r="N5057" s="1">
        <v>65536</v>
      </c>
      <c r="O5057" s="1">
        <v>128</v>
      </c>
      <c r="P5057" s="17">
        <v>1</v>
      </c>
      <c r="Q5057" s="3">
        <v>0.29104281240180202</v>
      </c>
      <c r="R5057" s="4">
        <v>1.0000171793391099</v>
      </c>
      <c r="S5057" s="7">
        <f t="shared" si="234"/>
        <v>8.5199999999999998E-3</v>
      </c>
      <c r="T5057" s="17">
        <f t="shared" si="235"/>
        <v>5.0000000000000002E-5</v>
      </c>
      <c r="U5057" s="54" t="b">
        <v>0</v>
      </c>
      <c r="V5057" s="55" t="b">
        <v>0</v>
      </c>
      <c r="W5057" s="10">
        <v>10365291</v>
      </c>
      <c r="Y5057" s="51"/>
    </row>
    <row r="5058" spans="1:25" x14ac:dyDescent="0.2">
      <c r="A5058" s="29" t="s">
        <v>22</v>
      </c>
      <c r="B5058" s="34" t="s">
        <v>4832</v>
      </c>
      <c r="C5058" s="31" t="s">
        <v>5001</v>
      </c>
      <c r="D5058" s="16">
        <v>1</v>
      </c>
      <c r="E5058" s="8">
        <v>1024</v>
      </c>
      <c r="F5058" s="16">
        <v>532</v>
      </c>
      <c r="G5058" s="8">
        <f t="shared" si="236"/>
        <v>0.48046875</v>
      </c>
      <c r="H5058" s="7">
        <v>0.76226495236616698</v>
      </c>
      <c r="I5058" s="17">
        <v>1.00000000009146</v>
      </c>
      <c r="J5058" s="3">
        <v>0.58683535900782202</v>
      </c>
      <c r="K5058" s="4">
        <v>0.997811620783432</v>
      </c>
      <c r="L5058" s="7">
        <v>3</v>
      </c>
      <c r="M5058" s="1">
        <v>128</v>
      </c>
      <c r="N5058" s="1">
        <v>32768</v>
      </c>
      <c r="O5058" s="1">
        <v>128</v>
      </c>
      <c r="P5058" s="17">
        <v>1</v>
      </c>
      <c r="Q5058" s="3">
        <v>0.61002539190864302</v>
      </c>
      <c r="R5058" s="4">
        <v>0.99799907372812002</v>
      </c>
      <c r="S5058" s="7">
        <f t="shared" si="234"/>
        <v>2.3189999999999999E-2</v>
      </c>
      <c r="T5058" s="17">
        <f t="shared" si="235"/>
        <v>1.9000000000000001E-4</v>
      </c>
      <c r="U5058" s="54" t="b">
        <v>0</v>
      </c>
      <c r="V5058" s="55" t="b">
        <v>0</v>
      </c>
      <c r="W5058" s="10">
        <v>11673163</v>
      </c>
      <c r="Y5058" s="51"/>
    </row>
    <row r="5059" spans="1:25" x14ac:dyDescent="0.2">
      <c r="A5059" s="29" t="s">
        <v>59</v>
      </c>
      <c r="B5059" s="34" t="s">
        <v>1220</v>
      </c>
      <c r="C5059" s="31" t="s">
        <v>3132</v>
      </c>
      <c r="D5059" s="16">
        <v>0</v>
      </c>
      <c r="E5059" s="8">
        <v>512</v>
      </c>
      <c r="F5059" s="16">
        <v>192</v>
      </c>
      <c r="G5059" s="8">
        <f t="shared" si="236"/>
        <v>0.625</v>
      </c>
      <c r="H5059" s="7">
        <v>0.65612509912627404</v>
      </c>
      <c r="I5059" s="17">
        <v>1</v>
      </c>
      <c r="J5059" s="3">
        <v>0.475455158431977</v>
      </c>
      <c r="K5059" s="4">
        <v>1.0000365051159501</v>
      </c>
      <c r="L5059" s="7">
        <v>2</v>
      </c>
      <c r="M5059" s="1">
        <v>256</v>
      </c>
      <c r="N5059" s="1">
        <v>8192</v>
      </c>
      <c r="O5059" s="1">
        <v>128</v>
      </c>
      <c r="P5059" s="17">
        <v>1</v>
      </c>
      <c r="Q5059" s="3">
        <v>0.50180835592804096</v>
      </c>
      <c r="R5059" s="4">
        <v>1.0000155205514001</v>
      </c>
      <c r="S5059" s="7">
        <f t="shared" ref="S5059:S5122" si="237">ROUND(ABS(H5059-J5059)-ABS(H5059-Q5059), $AA$3)</f>
        <v>2.6349999999999998E-2</v>
      </c>
      <c r="T5059" s="17">
        <f t="shared" ref="T5059:T5122" si="238">ROUND(ABS(I5059-K5059)-ABS(I5059-R5059), $AA$3)</f>
        <v>2.0000000000000002E-5</v>
      </c>
      <c r="U5059" s="54" t="b">
        <v>0</v>
      </c>
      <c r="V5059" s="55" t="b">
        <v>0</v>
      </c>
      <c r="W5059" s="10">
        <v>5417555</v>
      </c>
      <c r="Y5059" s="51"/>
    </row>
    <row r="5060" spans="1:25" x14ac:dyDescent="0.2">
      <c r="A5060" s="29" t="s">
        <v>39</v>
      </c>
      <c r="B5060" s="34" t="s">
        <v>1431</v>
      </c>
      <c r="C5060" s="31" t="s">
        <v>3343</v>
      </c>
      <c r="D5060" s="16">
        <v>0</v>
      </c>
      <c r="E5060" s="8">
        <v>256</v>
      </c>
      <c r="F5060" s="16">
        <v>107</v>
      </c>
      <c r="G5060" s="8">
        <f t="shared" ref="G5060:G5123" si="239">1 - F5060/E5060</f>
        <v>0.58203125</v>
      </c>
      <c r="H5060" s="7">
        <v>0.91512055163287498</v>
      </c>
      <c r="I5060" s="17">
        <v>1</v>
      </c>
      <c r="J5060" s="3">
        <v>0.73677009128368798</v>
      </c>
      <c r="K5060" s="4">
        <v>1.00018862027788</v>
      </c>
      <c r="L5060" s="7">
        <v>3</v>
      </c>
      <c r="M5060" s="1">
        <v>128</v>
      </c>
      <c r="N5060" s="1">
        <v>16384</v>
      </c>
      <c r="O5060" s="1">
        <v>128</v>
      </c>
      <c r="P5060" s="17">
        <v>1</v>
      </c>
      <c r="Q5060" s="3">
        <v>0.77669680150371101</v>
      </c>
      <c r="R5060" s="4">
        <v>1.00016747428663</v>
      </c>
      <c r="S5060" s="7">
        <f t="shared" si="237"/>
        <v>3.993E-2</v>
      </c>
      <c r="T5060" s="17">
        <f t="shared" si="238"/>
        <v>2.0000000000000002E-5</v>
      </c>
      <c r="U5060" s="54" t="b">
        <v>0</v>
      </c>
      <c r="V5060" s="55" t="b">
        <v>0</v>
      </c>
      <c r="W5060" s="10">
        <v>7239471</v>
      </c>
      <c r="Y5060" s="51"/>
    </row>
    <row r="5061" spans="1:25" x14ac:dyDescent="0.2">
      <c r="A5061" s="29" t="s">
        <v>45</v>
      </c>
      <c r="B5061" s="34" t="s">
        <v>4929</v>
      </c>
      <c r="C5061" s="31" t="s">
        <v>5098</v>
      </c>
      <c r="D5061" s="16">
        <v>0</v>
      </c>
      <c r="E5061" s="8">
        <v>4096</v>
      </c>
      <c r="F5061" s="16">
        <v>2088</v>
      </c>
      <c r="G5061" s="8">
        <f t="shared" si="239"/>
        <v>0.490234375</v>
      </c>
      <c r="H5061" s="7">
        <v>0.70012337443981898</v>
      </c>
      <c r="I5061" s="17">
        <v>1.00000008589944</v>
      </c>
      <c r="J5061" s="3">
        <v>0.38465673848245002</v>
      </c>
      <c r="K5061" s="4">
        <v>0.99999995973510203</v>
      </c>
      <c r="L5061" s="7">
        <v>1</v>
      </c>
      <c r="M5061" s="1">
        <v>256</v>
      </c>
      <c r="N5061" s="1">
        <v>32768</v>
      </c>
      <c r="O5061" s="1">
        <v>128</v>
      </c>
      <c r="P5061" s="17">
        <v>1</v>
      </c>
      <c r="Q5061" s="3">
        <v>0.42643077184378297</v>
      </c>
      <c r="R5061" s="4">
        <v>0.99999977850581701</v>
      </c>
      <c r="S5061" s="7">
        <f t="shared" si="237"/>
        <v>4.1770000000000002E-2</v>
      </c>
      <c r="T5061" s="17">
        <f t="shared" si="238"/>
        <v>0</v>
      </c>
      <c r="U5061" s="54" t="b">
        <v>0</v>
      </c>
      <c r="V5061" s="55" t="b">
        <v>0</v>
      </c>
      <c r="W5061" s="10">
        <v>127665304</v>
      </c>
      <c r="Y5061" s="51"/>
    </row>
    <row r="5062" spans="1:25" x14ac:dyDescent="0.2">
      <c r="A5062" s="29" t="s">
        <v>51</v>
      </c>
      <c r="B5062" s="34" t="s">
        <v>4790</v>
      </c>
      <c r="C5062" s="31" t="s">
        <v>4959</v>
      </c>
      <c r="D5062" s="16">
        <v>0.5</v>
      </c>
      <c r="E5062" s="8">
        <v>256</v>
      </c>
      <c r="F5062" s="16">
        <v>235</v>
      </c>
      <c r="G5062" s="8">
        <f t="shared" si="239"/>
        <v>8.203125E-2</v>
      </c>
      <c r="H5062" s="7">
        <v>0.95763100729398898</v>
      </c>
      <c r="I5062" s="17">
        <v>0.960943399037547</v>
      </c>
      <c r="J5062" s="3">
        <v>0.39059084414943801</v>
      </c>
      <c r="K5062" s="4">
        <v>0.96959196059359398</v>
      </c>
      <c r="L5062" s="7">
        <v>1</v>
      </c>
      <c r="M5062" s="1">
        <v>256</v>
      </c>
      <c r="N5062" s="1">
        <v>16384</v>
      </c>
      <c r="O5062" s="1">
        <v>128</v>
      </c>
      <c r="P5062" s="17">
        <v>1</v>
      </c>
      <c r="Q5062" s="3">
        <v>0.53937593846739995</v>
      </c>
      <c r="R5062" s="4">
        <v>0.94980712909848497</v>
      </c>
      <c r="S5062" s="7">
        <f t="shared" si="237"/>
        <v>0.14879000000000001</v>
      </c>
      <c r="T5062" s="17">
        <f t="shared" si="238"/>
        <v>-2.49E-3</v>
      </c>
      <c r="U5062" s="54" t="b">
        <v>0</v>
      </c>
      <c r="V5062" s="55" t="b">
        <v>0</v>
      </c>
      <c r="W5062" s="10">
        <v>96934265</v>
      </c>
      <c r="Y5062" s="51"/>
    </row>
    <row r="5063" spans="1:25" x14ac:dyDescent="0.2">
      <c r="A5063" s="29" t="s">
        <v>21</v>
      </c>
      <c r="B5063" s="34" t="s">
        <v>2061</v>
      </c>
      <c r="C5063" s="31" t="s">
        <v>3973</v>
      </c>
      <c r="D5063" s="16">
        <v>1</v>
      </c>
      <c r="E5063" s="8">
        <v>2048</v>
      </c>
      <c r="F5063" s="16">
        <v>1137</v>
      </c>
      <c r="G5063" s="8">
        <f t="shared" si="239"/>
        <v>0.44482421875</v>
      </c>
      <c r="H5063" s="7">
        <v>0.76281203813575804</v>
      </c>
      <c r="I5063" s="17">
        <v>0.999999999999997</v>
      </c>
      <c r="J5063" s="3">
        <v>0.59350456373653804</v>
      </c>
      <c r="K5063" s="4">
        <v>0.99717221083843699</v>
      </c>
      <c r="L5063" s="7">
        <v>2</v>
      </c>
      <c r="M5063" s="1">
        <v>64</v>
      </c>
      <c r="N5063" s="1">
        <v>32768</v>
      </c>
      <c r="O5063" s="1">
        <v>128</v>
      </c>
      <c r="P5063" s="17">
        <v>1</v>
      </c>
      <c r="Q5063" s="3">
        <v>0.64058905287266699</v>
      </c>
      <c r="R5063" s="4">
        <v>0.996991937800911</v>
      </c>
      <c r="S5063" s="7">
        <f t="shared" si="237"/>
        <v>4.7079999999999997E-2</v>
      </c>
      <c r="T5063" s="17">
        <f t="shared" si="238"/>
        <v>-1.8000000000000001E-4</v>
      </c>
      <c r="U5063" s="54" t="b">
        <v>0</v>
      </c>
      <c r="V5063" s="55" t="b">
        <v>0</v>
      </c>
      <c r="W5063" s="10">
        <v>55286706</v>
      </c>
      <c r="Y5063" s="51"/>
    </row>
    <row r="5064" spans="1:25" x14ac:dyDescent="0.2">
      <c r="A5064" s="29" t="s">
        <v>15</v>
      </c>
      <c r="B5064" s="34" t="s">
        <v>2508</v>
      </c>
      <c r="C5064" s="31" t="s">
        <v>4420</v>
      </c>
      <c r="D5064" s="16">
        <v>0</v>
      </c>
      <c r="E5064" s="8">
        <v>512</v>
      </c>
      <c r="F5064" s="16">
        <v>1</v>
      </c>
      <c r="G5064" s="8">
        <f t="shared" si="239"/>
        <v>0.998046875</v>
      </c>
      <c r="H5064" s="7">
        <v>0.41421356237309398</v>
      </c>
      <c r="I5064" s="17">
        <v>1</v>
      </c>
      <c r="J5064" s="3">
        <v>0.41421356237309498</v>
      </c>
      <c r="K5064" s="4">
        <v>1</v>
      </c>
      <c r="L5064" s="7">
        <v>1</v>
      </c>
      <c r="M5064" s="1">
        <v>64</v>
      </c>
      <c r="N5064" s="1">
        <v>32768</v>
      </c>
      <c r="O5064" s="1">
        <v>128</v>
      </c>
      <c r="P5064" s="17">
        <v>1</v>
      </c>
      <c r="Q5064" s="3">
        <v>0.41421356237309398</v>
      </c>
      <c r="R5064" s="4">
        <v>1</v>
      </c>
      <c r="S5064" s="7">
        <f t="shared" si="237"/>
        <v>0</v>
      </c>
      <c r="T5064" s="17">
        <f t="shared" si="238"/>
        <v>0</v>
      </c>
      <c r="U5064" s="54" t="b">
        <v>0</v>
      </c>
      <c r="V5064" s="55" t="b">
        <v>0</v>
      </c>
      <c r="W5064" s="10">
        <v>312351</v>
      </c>
      <c r="Y5064" s="51"/>
    </row>
    <row r="5065" spans="1:25" x14ac:dyDescent="0.2">
      <c r="A5065" s="29" t="s">
        <v>30</v>
      </c>
      <c r="B5065" s="34" t="s">
        <v>2765</v>
      </c>
      <c r="C5065" s="31" t="s">
        <v>4677</v>
      </c>
      <c r="D5065" s="16">
        <v>0.5</v>
      </c>
      <c r="E5065" s="8">
        <v>2048</v>
      </c>
      <c r="F5065" s="16">
        <v>44</v>
      </c>
      <c r="G5065" s="8">
        <f t="shared" si="239"/>
        <v>0.978515625</v>
      </c>
      <c r="H5065" s="7">
        <v>0.39911547205824799</v>
      </c>
      <c r="I5065" s="17">
        <v>1</v>
      </c>
      <c r="J5065" s="3">
        <v>0.40261347290090799</v>
      </c>
      <c r="K5065" s="4">
        <v>0.99324344375354401</v>
      </c>
      <c r="L5065" s="7">
        <v>3</v>
      </c>
      <c r="M5065" s="1">
        <v>128</v>
      </c>
      <c r="N5065" s="1">
        <v>16384</v>
      </c>
      <c r="O5065" s="1">
        <v>128</v>
      </c>
      <c r="P5065" s="17">
        <v>1</v>
      </c>
      <c r="Q5065" s="3">
        <v>0.40353591363223901</v>
      </c>
      <c r="R5065" s="4">
        <v>0.99342620429332196</v>
      </c>
      <c r="S5065" s="7">
        <f t="shared" si="237"/>
        <v>-9.2000000000000003E-4</v>
      </c>
      <c r="T5065" s="17">
        <f t="shared" si="238"/>
        <v>1.8000000000000001E-4</v>
      </c>
      <c r="U5065" s="54" t="b">
        <v>0</v>
      </c>
      <c r="V5065" s="55" t="b">
        <v>0</v>
      </c>
      <c r="W5065" s="10">
        <v>3478400</v>
      </c>
      <c r="Y5065" s="51"/>
    </row>
    <row r="5066" spans="1:25" x14ac:dyDescent="0.2">
      <c r="A5066" s="29" t="s">
        <v>42</v>
      </c>
      <c r="B5066" s="34" t="s">
        <v>4921</v>
      </c>
      <c r="C5066" s="31" t="s">
        <v>5090</v>
      </c>
      <c r="D5066" s="16">
        <v>1</v>
      </c>
      <c r="E5066" s="8">
        <v>2048</v>
      </c>
      <c r="F5066" s="16">
        <v>1400</v>
      </c>
      <c r="G5066" s="8">
        <f t="shared" si="239"/>
        <v>0.31640625</v>
      </c>
      <c r="H5066" s="7">
        <v>0.78466886666978197</v>
      </c>
      <c r="I5066" s="17">
        <v>1</v>
      </c>
      <c r="J5066" s="3">
        <v>0.34328924608153999</v>
      </c>
      <c r="K5066" s="4">
        <v>0.99920681691137703</v>
      </c>
      <c r="L5066" s="7">
        <v>3</v>
      </c>
      <c r="M5066" s="1">
        <v>128</v>
      </c>
      <c r="N5066" s="1">
        <v>32768</v>
      </c>
      <c r="O5066" s="1">
        <v>128</v>
      </c>
      <c r="P5066" s="17">
        <v>1</v>
      </c>
      <c r="Q5066" s="3">
        <v>0.35542445075864498</v>
      </c>
      <c r="R5066" s="4">
        <v>0.99933368039092496</v>
      </c>
      <c r="S5066" s="7">
        <f t="shared" si="237"/>
        <v>1.214E-2</v>
      </c>
      <c r="T5066" s="17">
        <f t="shared" si="238"/>
        <v>1.2999999999999999E-4</v>
      </c>
      <c r="U5066" s="54" t="b">
        <v>0</v>
      </c>
      <c r="V5066" s="55" t="b">
        <v>0</v>
      </c>
      <c r="W5066" s="10">
        <v>78863363</v>
      </c>
      <c r="Y5066" s="51"/>
    </row>
    <row r="5067" spans="1:25" x14ac:dyDescent="0.2">
      <c r="A5067" s="29" t="s">
        <v>25</v>
      </c>
      <c r="B5067" s="34" t="s">
        <v>2340</v>
      </c>
      <c r="C5067" s="31" t="s">
        <v>4252</v>
      </c>
      <c r="D5067" s="16">
        <v>1</v>
      </c>
      <c r="E5067" s="8">
        <v>1024</v>
      </c>
      <c r="F5067" s="16">
        <v>4</v>
      </c>
      <c r="G5067" s="8">
        <f t="shared" si="239"/>
        <v>0.99609375</v>
      </c>
      <c r="H5067" s="7">
        <v>0.36602540378443799</v>
      </c>
      <c r="I5067" s="17">
        <v>1</v>
      </c>
      <c r="J5067" s="3">
        <v>0.51763809020504103</v>
      </c>
      <c r="K5067" s="4">
        <v>0.999999999999999</v>
      </c>
      <c r="L5067" s="7">
        <v>2</v>
      </c>
      <c r="M5067" s="1">
        <v>64</v>
      </c>
      <c r="N5067" s="1">
        <v>32768</v>
      </c>
      <c r="O5067" s="1">
        <v>128</v>
      </c>
      <c r="P5067" s="17">
        <v>1</v>
      </c>
      <c r="Q5067" s="3">
        <v>0.54187974907007397</v>
      </c>
      <c r="R5067" s="4">
        <v>1.00000000000022</v>
      </c>
      <c r="S5067" s="7">
        <f t="shared" si="237"/>
        <v>-2.4240000000000001E-2</v>
      </c>
      <c r="T5067" s="17">
        <f t="shared" si="238"/>
        <v>0</v>
      </c>
      <c r="U5067" s="54" t="b">
        <v>0</v>
      </c>
      <c r="V5067" s="55" t="b">
        <v>0</v>
      </c>
      <c r="W5067" s="10">
        <v>338958</v>
      </c>
      <c r="Y5067" s="51"/>
    </row>
    <row r="5068" spans="1:25" x14ac:dyDescent="0.2">
      <c r="A5068" s="29" t="s">
        <v>32</v>
      </c>
      <c r="B5068" s="34" t="s">
        <v>2475</v>
      </c>
      <c r="C5068" s="31" t="s">
        <v>4387</v>
      </c>
      <c r="D5068" s="16">
        <v>0</v>
      </c>
      <c r="E5068" s="8">
        <v>2048</v>
      </c>
      <c r="F5068" s="16">
        <v>1</v>
      </c>
      <c r="G5068" s="8">
        <f t="shared" si="239"/>
        <v>0.99951171875</v>
      </c>
      <c r="H5068" s="7">
        <v>0.17713301174820401</v>
      </c>
      <c r="I5068" s="17">
        <v>1</v>
      </c>
      <c r="J5068" s="3">
        <v>0.17713301174820401</v>
      </c>
      <c r="K5068" s="4">
        <v>1</v>
      </c>
      <c r="L5068" s="7">
        <v>2</v>
      </c>
      <c r="M5068" s="1">
        <v>128</v>
      </c>
      <c r="N5068" s="1">
        <v>16384</v>
      </c>
      <c r="O5068" s="1">
        <v>128</v>
      </c>
      <c r="P5068" s="17">
        <v>1</v>
      </c>
      <c r="Q5068" s="3">
        <v>0.17713301174820401</v>
      </c>
      <c r="R5068" s="4">
        <v>1</v>
      </c>
      <c r="S5068" s="7">
        <f t="shared" si="237"/>
        <v>0</v>
      </c>
      <c r="T5068" s="17">
        <f t="shared" si="238"/>
        <v>0</v>
      </c>
      <c r="U5068" s="54" t="b">
        <v>0</v>
      </c>
      <c r="V5068" s="55" t="b">
        <v>0</v>
      </c>
      <c r="W5068" s="10">
        <v>311391</v>
      </c>
      <c r="Y5068" s="51"/>
    </row>
    <row r="5069" spans="1:25" x14ac:dyDescent="0.2">
      <c r="A5069" s="29" t="s">
        <v>8</v>
      </c>
      <c r="B5069" s="34" t="s">
        <v>2679</v>
      </c>
      <c r="C5069" s="31" t="s">
        <v>4591</v>
      </c>
      <c r="D5069" s="16">
        <v>0</v>
      </c>
      <c r="E5069" s="8">
        <v>2048</v>
      </c>
      <c r="F5069" s="16">
        <v>700</v>
      </c>
      <c r="G5069" s="8">
        <f t="shared" si="239"/>
        <v>0.658203125</v>
      </c>
      <c r="H5069" s="7">
        <v>0.46819050800370798</v>
      </c>
      <c r="I5069" s="17">
        <v>0.99999848750071596</v>
      </c>
      <c r="J5069" s="3">
        <v>0.37497087784058603</v>
      </c>
      <c r="K5069" s="4">
        <v>1.0000233934302001</v>
      </c>
      <c r="L5069" s="7">
        <v>2</v>
      </c>
      <c r="M5069" s="1">
        <v>128</v>
      </c>
      <c r="N5069" s="1">
        <v>32768</v>
      </c>
      <c r="O5069" s="1">
        <v>128</v>
      </c>
      <c r="P5069" s="17">
        <v>1</v>
      </c>
      <c r="Q5069" s="3">
        <v>0.39696171315165601</v>
      </c>
      <c r="R5069" s="4">
        <v>1.0000092557235301</v>
      </c>
      <c r="S5069" s="7">
        <f t="shared" si="237"/>
        <v>2.1989999999999999E-2</v>
      </c>
      <c r="T5069" s="17">
        <f t="shared" si="238"/>
        <v>1.0000000000000001E-5</v>
      </c>
      <c r="U5069" s="54" t="b">
        <v>0</v>
      </c>
      <c r="V5069" s="55" t="b">
        <v>0</v>
      </c>
      <c r="W5069" s="10">
        <v>14448522</v>
      </c>
      <c r="Y5069" s="51"/>
    </row>
    <row r="5070" spans="1:25" x14ac:dyDescent="0.2">
      <c r="A5070" s="29" t="s">
        <v>26</v>
      </c>
      <c r="B5070" s="34" t="s">
        <v>1146</v>
      </c>
      <c r="C5070" s="31" t="s">
        <v>3058</v>
      </c>
      <c r="D5070" s="16">
        <v>1</v>
      </c>
      <c r="E5070" s="8">
        <v>2048</v>
      </c>
      <c r="F5070" s="16">
        <v>1459</v>
      </c>
      <c r="G5070" s="8">
        <f t="shared" si="239"/>
        <v>0.28759765625</v>
      </c>
      <c r="H5070" s="7">
        <v>0.65237629367606398</v>
      </c>
      <c r="I5070" s="17">
        <v>0.99999998233527398</v>
      </c>
      <c r="J5070" s="3">
        <v>0.304669717709038</v>
      </c>
      <c r="K5070" s="4">
        <v>0.99222133960506498</v>
      </c>
      <c r="L5070" s="7">
        <v>2</v>
      </c>
      <c r="M5070" s="1">
        <v>128</v>
      </c>
      <c r="N5070" s="1">
        <v>65536</v>
      </c>
      <c r="O5070" s="1">
        <v>128</v>
      </c>
      <c r="P5070" s="17">
        <v>1</v>
      </c>
      <c r="Q5070" s="3">
        <v>0.34361091305620001</v>
      </c>
      <c r="R5070" s="4">
        <v>0.99254674379622099</v>
      </c>
      <c r="S5070" s="7">
        <f t="shared" si="237"/>
        <v>3.8940000000000002E-2</v>
      </c>
      <c r="T5070" s="17">
        <f t="shared" si="238"/>
        <v>3.3E-4</v>
      </c>
      <c r="U5070" s="54" t="b">
        <v>0</v>
      </c>
      <c r="V5070" s="55" t="b">
        <v>0</v>
      </c>
      <c r="W5070" s="10">
        <v>451670067</v>
      </c>
      <c r="Y5070" s="51"/>
    </row>
    <row r="5071" spans="1:25" x14ac:dyDescent="0.2">
      <c r="A5071" s="29" t="s">
        <v>49</v>
      </c>
      <c r="B5071" s="34" t="s">
        <v>1698</v>
      </c>
      <c r="C5071" s="31" t="s">
        <v>3610</v>
      </c>
      <c r="D5071" s="16">
        <v>0.5</v>
      </c>
      <c r="E5071" s="8">
        <v>256</v>
      </c>
      <c r="F5071" s="16">
        <v>58</v>
      </c>
      <c r="G5071" s="8">
        <f t="shared" si="239"/>
        <v>0.7734375</v>
      </c>
      <c r="H5071" s="7">
        <v>0.79899578819806505</v>
      </c>
      <c r="I5071" s="17">
        <v>0.999999999999999</v>
      </c>
      <c r="J5071" s="3">
        <v>0.74790753543960897</v>
      </c>
      <c r="K5071" s="4">
        <v>0.99993473150143497</v>
      </c>
      <c r="L5071" s="7">
        <v>2</v>
      </c>
      <c r="M5071" s="1">
        <v>32</v>
      </c>
      <c r="N5071" s="1">
        <v>65536</v>
      </c>
      <c r="O5071" s="1">
        <v>128</v>
      </c>
      <c r="P5071" s="17">
        <v>1</v>
      </c>
      <c r="Q5071" s="3">
        <v>0.77367203268553197</v>
      </c>
      <c r="R5071" s="4">
        <v>1.00006652494728</v>
      </c>
      <c r="S5071" s="7">
        <f t="shared" si="237"/>
        <v>2.5760000000000002E-2</v>
      </c>
      <c r="T5071" s="17">
        <f t="shared" si="238"/>
        <v>0</v>
      </c>
      <c r="U5071" s="54" t="b">
        <v>0</v>
      </c>
      <c r="V5071" s="55" t="b">
        <v>0</v>
      </c>
      <c r="W5071" s="10">
        <v>4755204</v>
      </c>
      <c r="Y5071" s="51"/>
    </row>
    <row r="5072" spans="1:25" x14ac:dyDescent="0.2">
      <c r="A5072" s="29" t="s">
        <v>5</v>
      </c>
      <c r="B5072" s="34" t="s">
        <v>4904</v>
      </c>
      <c r="C5072" s="31" t="s">
        <v>5073</v>
      </c>
      <c r="D5072" s="16">
        <v>1</v>
      </c>
      <c r="E5072" s="8">
        <v>512</v>
      </c>
      <c r="F5072" s="16">
        <v>268</v>
      </c>
      <c r="G5072" s="8">
        <f t="shared" si="239"/>
        <v>0.4765625</v>
      </c>
      <c r="H5072" s="7">
        <v>0.88481863830683105</v>
      </c>
      <c r="I5072" s="17">
        <v>0.96419058354061005</v>
      </c>
      <c r="J5072" s="3">
        <v>0.71175009857289695</v>
      </c>
      <c r="K5072" s="4">
        <v>0.98947371927122296</v>
      </c>
      <c r="L5072" s="7">
        <v>2</v>
      </c>
      <c r="M5072" s="1">
        <v>32</v>
      </c>
      <c r="N5072" s="1">
        <v>8192</v>
      </c>
      <c r="O5072" s="1">
        <v>128</v>
      </c>
      <c r="P5072" s="17">
        <v>1</v>
      </c>
      <c r="Q5072" s="3">
        <v>0.754346089526852</v>
      </c>
      <c r="R5072" s="4">
        <v>0.98487434570489896</v>
      </c>
      <c r="S5072" s="7">
        <f t="shared" si="237"/>
        <v>4.2599999999999999E-2</v>
      </c>
      <c r="T5072" s="17">
        <f t="shared" si="238"/>
        <v>4.5999999999999999E-3</v>
      </c>
      <c r="U5072" s="54" t="b">
        <v>0</v>
      </c>
      <c r="V5072" s="55" t="b">
        <v>0</v>
      </c>
      <c r="W5072" s="10">
        <v>6940043</v>
      </c>
      <c r="Y5072" s="51"/>
    </row>
    <row r="5073" spans="1:25" x14ac:dyDescent="0.2">
      <c r="A5073" s="29" t="s">
        <v>36</v>
      </c>
      <c r="B5073" s="34" t="s">
        <v>2396</v>
      </c>
      <c r="C5073" s="31" t="s">
        <v>4308</v>
      </c>
      <c r="D5073" s="16">
        <v>0</v>
      </c>
      <c r="E5073" s="8">
        <v>256</v>
      </c>
      <c r="F5073" s="16">
        <v>176</v>
      </c>
      <c r="G5073" s="8">
        <f t="shared" si="239"/>
        <v>0.3125</v>
      </c>
      <c r="H5073" s="7">
        <v>0.92961365403599305</v>
      </c>
      <c r="I5073" s="17">
        <v>0.95540813860663998</v>
      </c>
      <c r="J5073" s="3">
        <v>0.37846042180046102</v>
      </c>
      <c r="K5073" s="4">
        <v>0.98492980795319596</v>
      </c>
      <c r="L5073" s="7">
        <v>1</v>
      </c>
      <c r="M5073" s="1">
        <v>64</v>
      </c>
      <c r="N5073" s="1">
        <v>4096</v>
      </c>
      <c r="O5073" s="1">
        <v>128</v>
      </c>
      <c r="P5073" s="17">
        <v>1</v>
      </c>
      <c r="Q5073" s="3">
        <v>0.45756887340698499</v>
      </c>
      <c r="R5073" s="4">
        <v>0.97121582756471303</v>
      </c>
      <c r="S5073" s="7">
        <f t="shared" si="237"/>
        <v>7.911E-2</v>
      </c>
      <c r="T5073" s="17">
        <f t="shared" si="238"/>
        <v>1.371E-2</v>
      </c>
      <c r="U5073" s="54" t="b">
        <v>0</v>
      </c>
      <c r="V5073" s="55" t="b">
        <v>1</v>
      </c>
      <c r="W5073" s="10">
        <v>8206596</v>
      </c>
      <c r="Y5073" s="51"/>
    </row>
    <row r="5074" spans="1:25" x14ac:dyDescent="0.2">
      <c r="A5074" s="29" t="s">
        <v>29</v>
      </c>
      <c r="B5074" s="34" t="s">
        <v>1899</v>
      </c>
      <c r="C5074" s="31" t="s">
        <v>3811</v>
      </c>
      <c r="D5074" s="16">
        <v>1</v>
      </c>
      <c r="E5074" s="8">
        <v>512</v>
      </c>
      <c r="F5074" s="16">
        <v>432</v>
      </c>
      <c r="G5074" s="8">
        <f t="shared" si="239"/>
        <v>0.15625</v>
      </c>
      <c r="H5074" s="7">
        <v>0.94690260346398403</v>
      </c>
      <c r="I5074" s="17">
        <v>0.98023053857660603</v>
      </c>
      <c r="J5074" s="3">
        <v>0.47084601959095401</v>
      </c>
      <c r="K5074" s="4">
        <v>0.985808841302799</v>
      </c>
      <c r="L5074" s="7">
        <v>3</v>
      </c>
      <c r="M5074" s="1">
        <v>128</v>
      </c>
      <c r="N5074" s="1">
        <v>16384</v>
      </c>
      <c r="O5074" s="1">
        <v>128</v>
      </c>
      <c r="P5074" s="17">
        <v>1</v>
      </c>
      <c r="Q5074" s="3">
        <v>0.48754581774994099</v>
      </c>
      <c r="R5074" s="4">
        <v>0.98661220580679398</v>
      </c>
      <c r="S5074" s="7">
        <f t="shared" si="237"/>
        <v>1.67E-2</v>
      </c>
      <c r="T5074" s="17">
        <f t="shared" si="238"/>
        <v>-8.0000000000000004E-4</v>
      </c>
      <c r="U5074" s="54" t="b">
        <v>0</v>
      </c>
      <c r="V5074" s="55" t="b">
        <v>0</v>
      </c>
      <c r="W5074" s="10">
        <v>18280153</v>
      </c>
      <c r="Y5074" s="51"/>
    </row>
    <row r="5075" spans="1:25" x14ac:dyDescent="0.2">
      <c r="A5075" s="29" t="s">
        <v>50</v>
      </c>
      <c r="B5075" s="34" t="s">
        <v>2570</v>
      </c>
      <c r="C5075" s="31" t="s">
        <v>4482</v>
      </c>
      <c r="D5075" s="16">
        <v>1</v>
      </c>
      <c r="E5075" s="8">
        <v>512</v>
      </c>
      <c r="F5075" s="16">
        <v>76</v>
      </c>
      <c r="G5075" s="8">
        <f t="shared" si="239"/>
        <v>0.8515625</v>
      </c>
      <c r="H5075" s="7">
        <v>0.90909765970352796</v>
      </c>
      <c r="I5075" s="17">
        <v>0.999999999999998</v>
      </c>
      <c r="J5075" s="3">
        <v>0.85109401254407901</v>
      </c>
      <c r="K5075" s="4">
        <v>0.99640009516752304</v>
      </c>
      <c r="L5075" s="7">
        <v>3</v>
      </c>
      <c r="M5075" s="1">
        <v>32</v>
      </c>
      <c r="N5075" s="1">
        <v>65536</v>
      </c>
      <c r="O5075" s="1">
        <v>128</v>
      </c>
      <c r="P5075" s="17">
        <v>1</v>
      </c>
      <c r="Q5075" s="3">
        <v>0.87477605412937998</v>
      </c>
      <c r="R5075" s="4">
        <v>0.99719222748998104</v>
      </c>
      <c r="S5075" s="7">
        <f t="shared" si="237"/>
        <v>2.368E-2</v>
      </c>
      <c r="T5075" s="17">
        <f t="shared" si="238"/>
        <v>7.9000000000000001E-4</v>
      </c>
      <c r="U5075" s="54" t="b">
        <v>0</v>
      </c>
      <c r="V5075" s="55" t="b">
        <v>0</v>
      </c>
      <c r="W5075" s="10">
        <v>4868377</v>
      </c>
      <c r="Y5075" s="51"/>
    </row>
    <row r="5076" spans="1:25" x14ac:dyDescent="0.2">
      <c r="A5076" s="29" t="s">
        <v>17</v>
      </c>
      <c r="B5076" s="34" t="s">
        <v>2620</v>
      </c>
      <c r="C5076" s="31" t="s">
        <v>4532</v>
      </c>
      <c r="D5076" s="16">
        <v>0.5</v>
      </c>
      <c r="E5076" s="8">
        <v>1024</v>
      </c>
      <c r="F5076" s="16">
        <v>703</v>
      </c>
      <c r="G5076" s="8">
        <f t="shared" si="239"/>
        <v>0.3134765625</v>
      </c>
      <c r="H5076" s="7">
        <v>0.71455416742786704</v>
      </c>
      <c r="I5076" s="17">
        <v>0.999999999999997</v>
      </c>
      <c r="J5076" s="3">
        <v>0.35023523240614302</v>
      </c>
      <c r="K5076" s="4">
        <v>0.99825461085284195</v>
      </c>
      <c r="L5076" s="7">
        <v>1</v>
      </c>
      <c r="M5076" s="1">
        <v>256</v>
      </c>
      <c r="N5076" s="1">
        <v>16384</v>
      </c>
      <c r="O5076" s="1">
        <v>128</v>
      </c>
      <c r="P5076" s="17">
        <v>1</v>
      </c>
      <c r="Q5076" s="3">
        <v>0.40011286445673699</v>
      </c>
      <c r="R5076" s="4">
        <v>0.981110877561018</v>
      </c>
      <c r="S5076" s="7">
        <f t="shared" si="237"/>
        <v>4.9880000000000001E-2</v>
      </c>
      <c r="T5076" s="17">
        <f t="shared" si="238"/>
        <v>-1.7139999999999999E-2</v>
      </c>
      <c r="U5076" s="54" t="b">
        <v>0</v>
      </c>
      <c r="V5076" s="55" t="b">
        <v>0</v>
      </c>
      <c r="W5076" s="10">
        <v>83552697</v>
      </c>
      <c r="Y5076" s="51"/>
    </row>
    <row r="5077" spans="1:25" x14ac:dyDescent="0.2">
      <c r="A5077" s="29" t="s">
        <v>59</v>
      </c>
      <c r="B5077" s="34" t="s">
        <v>1794</v>
      </c>
      <c r="C5077" s="31" t="s">
        <v>3706</v>
      </c>
      <c r="D5077" s="16">
        <v>0.5</v>
      </c>
      <c r="E5077" s="8">
        <v>2048</v>
      </c>
      <c r="F5077" s="16">
        <v>511</v>
      </c>
      <c r="G5077" s="8">
        <f t="shared" si="239"/>
        <v>0.75048828125</v>
      </c>
      <c r="H5077" s="7">
        <v>0.42007862764085402</v>
      </c>
      <c r="I5077" s="17">
        <v>0.999999712347172</v>
      </c>
      <c r="J5077" s="3">
        <v>0.32598231290281698</v>
      </c>
      <c r="K5077" s="4">
        <v>0.99691129014399105</v>
      </c>
      <c r="L5077" s="7">
        <v>3</v>
      </c>
      <c r="M5077" s="1">
        <v>256</v>
      </c>
      <c r="N5077" s="1">
        <v>16384</v>
      </c>
      <c r="O5077" s="1">
        <v>128</v>
      </c>
      <c r="P5077" s="17">
        <v>1</v>
      </c>
      <c r="Q5077" s="3">
        <v>0.33278865130943103</v>
      </c>
      <c r="R5077" s="4">
        <v>0.99704230972013397</v>
      </c>
      <c r="S5077" s="7">
        <f t="shared" si="237"/>
        <v>6.8100000000000001E-3</v>
      </c>
      <c r="T5077" s="17">
        <f t="shared" si="238"/>
        <v>1.2999999999999999E-4</v>
      </c>
      <c r="U5077" s="54" t="b">
        <v>0</v>
      </c>
      <c r="V5077" s="55" t="b">
        <v>0</v>
      </c>
      <c r="W5077" s="10">
        <v>6752143</v>
      </c>
      <c r="Y5077" s="51"/>
    </row>
    <row r="5078" spans="1:25" x14ac:dyDescent="0.2">
      <c r="A5078" s="29" t="s">
        <v>36</v>
      </c>
      <c r="B5078" s="34" t="s">
        <v>2639</v>
      </c>
      <c r="C5078" s="31" t="s">
        <v>4551</v>
      </c>
      <c r="D5078" s="16">
        <v>1</v>
      </c>
      <c r="E5078" s="8">
        <v>512</v>
      </c>
      <c r="F5078" s="16">
        <v>323</v>
      </c>
      <c r="G5078" s="8">
        <f t="shared" si="239"/>
        <v>0.369140625</v>
      </c>
      <c r="H5078" s="7">
        <v>0.87036771714579197</v>
      </c>
      <c r="I5078" s="17">
        <v>0.92648783705868298</v>
      </c>
      <c r="J5078" s="3">
        <v>0.39463855981033402</v>
      </c>
      <c r="K5078" s="4">
        <v>0.97707632168557601</v>
      </c>
      <c r="L5078" s="7">
        <v>1</v>
      </c>
      <c r="M5078" s="1">
        <v>128</v>
      </c>
      <c r="N5078" s="1">
        <v>65536</v>
      </c>
      <c r="O5078" s="1">
        <v>128</v>
      </c>
      <c r="P5078" s="17">
        <v>1</v>
      </c>
      <c r="Q5078" s="3">
        <v>0.50699980509307496</v>
      </c>
      <c r="R5078" s="4">
        <v>0.96394069474005295</v>
      </c>
      <c r="S5078" s="7">
        <f t="shared" si="237"/>
        <v>0.11236</v>
      </c>
      <c r="T5078" s="17">
        <f t="shared" si="238"/>
        <v>1.3140000000000001E-2</v>
      </c>
      <c r="U5078" s="54" t="b">
        <v>0</v>
      </c>
      <c r="V5078" s="55" t="b">
        <v>1</v>
      </c>
      <c r="W5078" s="10">
        <v>41967253</v>
      </c>
      <c r="Y5078" s="51"/>
    </row>
    <row r="5079" spans="1:25" x14ac:dyDescent="0.2">
      <c r="A5079" s="29" t="s">
        <v>42</v>
      </c>
      <c r="B5079" s="34" t="s">
        <v>4863</v>
      </c>
      <c r="C5079" s="31" t="s">
        <v>5032</v>
      </c>
      <c r="D5079" s="16">
        <v>0</v>
      </c>
      <c r="E5079" s="8">
        <v>2048</v>
      </c>
      <c r="F5079" s="16">
        <v>1397</v>
      </c>
      <c r="G5079" s="8">
        <f t="shared" si="239"/>
        <v>0.31787109375</v>
      </c>
      <c r="H5079" s="7">
        <v>0.82973279632617503</v>
      </c>
      <c r="I5079" s="17">
        <v>1</v>
      </c>
      <c r="J5079" s="3">
        <v>0.35808725881353998</v>
      </c>
      <c r="K5079" s="4">
        <v>1.0000004911959</v>
      </c>
      <c r="L5079" s="7">
        <v>1</v>
      </c>
      <c r="M5079" s="1">
        <v>32</v>
      </c>
      <c r="N5079" s="1">
        <v>65536</v>
      </c>
      <c r="O5079" s="1">
        <v>128</v>
      </c>
      <c r="P5079" s="17">
        <v>1</v>
      </c>
      <c r="Q5079" s="3">
        <v>0.42826872009648798</v>
      </c>
      <c r="R5079" s="4">
        <v>0.99999979944862305</v>
      </c>
      <c r="S5079" s="7">
        <f t="shared" si="237"/>
        <v>7.0180000000000006E-2</v>
      </c>
      <c r="T5079" s="17">
        <f t="shared" si="238"/>
        <v>0</v>
      </c>
      <c r="U5079" s="54" t="b">
        <v>0</v>
      </c>
      <c r="V5079" s="55" t="b">
        <v>0</v>
      </c>
      <c r="W5079" s="10">
        <v>571932510</v>
      </c>
      <c r="Y5079" s="51"/>
    </row>
    <row r="5080" spans="1:25" x14ac:dyDescent="0.2">
      <c r="A5080" s="29" t="s">
        <v>33</v>
      </c>
      <c r="B5080" s="34" t="s">
        <v>1954</v>
      </c>
      <c r="C5080" s="31" t="s">
        <v>3866</v>
      </c>
      <c r="D5080" s="16">
        <v>0</v>
      </c>
      <c r="E5080" s="8">
        <v>4096</v>
      </c>
      <c r="F5080" s="16">
        <v>3060</v>
      </c>
      <c r="G5080" s="8">
        <f t="shared" si="239"/>
        <v>0.2529296875</v>
      </c>
      <c r="H5080" s="7">
        <v>0.79624329206358502</v>
      </c>
      <c r="I5080" s="17">
        <v>1</v>
      </c>
      <c r="J5080" s="3">
        <v>0.46607060493242303</v>
      </c>
      <c r="K5080" s="4">
        <v>0.99999999553422003</v>
      </c>
      <c r="L5080" s="7">
        <v>2</v>
      </c>
      <c r="M5080" s="1">
        <v>32</v>
      </c>
      <c r="N5080" s="1">
        <v>32768</v>
      </c>
      <c r="O5080" s="1">
        <v>128</v>
      </c>
      <c r="P5080" s="17">
        <v>1</v>
      </c>
      <c r="Q5080" s="3">
        <v>0.50083908116414799</v>
      </c>
      <c r="R5080" s="4">
        <v>1.0000000008512899</v>
      </c>
      <c r="S5080" s="7">
        <f t="shared" si="237"/>
        <v>3.4770000000000002E-2</v>
      </c>
      <c r="T5080" s="17">
        <f t="shared" si="238"/>
        <v>0</v>
      </c>
      <c r="U5080" s="54" t="b">
        <v>0</v>
      </c>
      <c r="V5080" s="55" t="b">
        <v>0</v>
      </c>
      <c r="W5080" s="10">
        <v>1226168011</v>
      </c>
      <c r="Y5080" s="51"/>
    </row>
    <row r="5081" spans="1:25" x14ac:dyDescent="0.2">
      <c r="A5081" s="29" t="s">
        <v>56</v>
      </c>
      <c r="B5081" s="34" t="s">
        <v>1062</v>
      </c>
      <c r="C5081" s="31" t="s">
        <v>2974</v>
      </c>
      <c r="D5081" s="16">
        <v>0</v>
      </c>
      <c r="E5081" s="8">
        <v>512</v>
      </c>
      <c r="F5081" s="16">
        <v>2</v>
      </c>
      <c r="G5081" s="8">
        <f t="shared" si="239"/>
        <v>0.99609375</v>
      </c>
      <c r="H5081" s="7">
        <v>0.442112136474821</v>
      </c>
      <c r="I5081" s="17">
        <v>0.999999999999998</v>
      </c>
      <c r="J5081" s="3">
        <v>0.442112136474823</v>
      </c>
      <c r="K5081" s="4">
        <v>1</v>
      </c>
      <c r="L5081" s="7">
        <v>3</v>
      </c>
      <c r="M5081" s="1">
        <v>256</v>
      </c>
      <c r="N5081" s="1">
        <v>65536</v>
      </c>
      <c r="O5081" s="1">
        <v>128</v>
      </c>
      <c r="P5081" s="17">
        <v>1</v>
      </c>
      <c r="Q5081" s="3">
        <v>0.442112136474823</v>
      </c>
      <c r="R5081" s="4">
        <v>1</v>
      </c>
      <c r="S5081" s="7">
        <f t="shared" si="237"/>
        <v>0</v>
      </c>
      <c r="T5081" s="17">
        <f t="shared" si="238"/>
        <v>0</v>
      </c>
      <c r="U5081" s="54" t="b">
        <v>0</v>
      </c>
      <c r="V5081" s="55" t="b">
        <v>0</v>
      </c>
      <c r="W5081" s="10">
        <v>557614</v>
      </c>
      <c r="Y5081" s="51"/>
    </row>
    <row r="5082" spans="1:25" x14ac:dyDescent="0.2">
      <c r="A5082" s="29" t="s">
        <v>40</v>
      </c>
      <c r="B5082" s="34" t="s">
        <v>1367</v>
      </c>
      <c r="C5082" s="31" t="s">
        <v>3279</v>
      </c>
      <c r="D5082" s="16">
        <v>1</v>
      </c>
      <c r="E5082" s="8">
        <v>4096</v>
      </c>
      <c r="F5082" s="16">
        <v>1692</v>
      </c>
      <c r="G5082" s="8">
        <f t="shared" si="239"/>
        <v>0.5869140625</v>
      </c>
      <c r="H5082" s="7">
        <v>0.46335502337922702</v>
      </c>
      <c r="I5082" s="17">
        <v>1</v>
      </c>
      <c r="J5082" s="3">
        <v>0.336840333901955</v>
      </c>
      <c r="K5082" s="4">
        <v>0.99132227923903204</v>
      </c>
      <c r="L5082" s="7">
        <v>2</v>
      </c>
      <c r="M5082" s="1">
        <v>64</v>
      </c>
      <c r="N5082" s="1">
        <v>32768</v>
      </c>
      <c r="O5082" s="1">
        <v>128</v>
      </c>
      <c r="P5082" s="17">
        <v>1</v>
      </c>
      <c r="Q5082" s="3">
        <v>0.352046256704861</v>
      </c>
      <c r="R5082" s="4">
        <v>0.98571717895475197</v>
      </c>
      <c r="S5082" s="7">
        <f t="shared" si="237"/>
        <v>1.521E-2</v>
      </c>
      <c r="T5082" s="17">
        <f t="shared" si="238"/>
        <v>-5.6100000000000004E-3</v>
      </c>
      <c r="U5082" s="54" t="b">
        <v>0</v>
      </c>
      <c r="V5082" s="55" t="b">
        <v>0</v>
      </c>
      <c r="W5082" s="10">
        <v>288492576</v>
      </c>
      <c r="Y5082" s="51"/>
    </row>
    <row r="5083" spans="1:25" x14ac:dyDescent="0.2">
      <c r="A5083" s="29" t="s">
        <v>20</v>
      </c>
      <c r="B5083" s="34" t="s">
        <v>4854</v>
      </c>
      <c r="C5083" s="31" t="s">
        <v>5023</v>
      </c>
      <c r="D5083" s="16">
        <v>0</v>
      </c>
      <c r="E5083" s="8">
        <v>256</v>
      </c>
      <c r="F5083" s="16">
        <v>161</v>
      </c>
      <c r="G5083" s="8">
        <f t="shared" si="239"/>
        <v>0.37109375</v>
      </c>
      <c r="H5083" s="7">
        <v>0.88303419287842799</v>
      </c>
      <c r="I5083" s="17">
        <v>0.98919732022474105</v>
      </c>
      <c r="J5083" s="3">
        <v>0.58065537065054795</v>
      </c>
      <c r="K5083" s="4">
        <v>0.97003683436826005</v>
      </c>
      <c r="L5083" s="7">
        <v>2</v>
      </c>
      <c r="M5083" s="1">
        <v>64</v>
      </c>
      <c r="N5083" s="1">
        <v>4096</v>
      </c>
      <c r="O5083" s="1">
        <v>128</v>
      </c>
      <c r="P5083" s="17">
        <v>1</v>
      </c>
      <c r="Q5083" s="3">
        <v>0.63761347236825305</v>
      </c>
      <c r="R5083" s="4">
        <v>0.97254024877132605</v>
      </c>
      <c r="S5083" s="7">
        <f t="shared" si="237"/>
        <v>5.6959999999999997E-2</v>
      </c>
      <c r="T5083" s="17">
        <f t="shared" si="238"/>
        <v>2.5000000000000001E-3</v>
      </c>
      <c r="U5083" s="54" t="b">
        <v>0</v>
      </c>
      <c r="V5083" s="55" t="b">
        <v>0</v>
      </c>
      <c r="W5083" s="10">
        <v>6791830</v>
      </c>
      <c r="Y5083" s="51"/>
    </row>
    <row r="5084" spans="1:25" x14ac:dyDescent="0.2">
      <c r="A5084" s="29" t="s">
        <v>23</v>
      </c>
      <c r="B5084" s="34" t="s">
        <v>1468</v>
      </c>
      <c r="C5084" s="31" t="s">
        <v>3380</v>
      </c>
      <c r="D5084" s="16">
        <v>1</v>
      </c>
      <c r="E5084" s="8">
        <v>512</v>
      </c>
      <c r="F5084" s="16">
        <v>363</v>
      </c>
      <c r="G5084" s="8">
        <f t="shared" si="239"/>
        <v>0.291015625</v>
      </c>
      <c r="H5084" s="7">
        <v>0.96479678483917397</v>
      </c>
      <c r="I5084" s="17">
        <v>0.93527391287548001</v>
      </c>
      <c r="J5084" s="3">
        <v>0.42470808973219998</v>
      </c>
      <c r="K5084" s="4">
        <v>0.99429062352173903</v>
      </c>
      <c r="L5084" s="7">
        <v>3</v>
      </c>
      <c r="M5084" s="1">
        <v>256</v>
      </c>
      <c r="N5084" s="1">
        <v>65536</v>
      </c>
      <c r="O5084" s="1">
        <v>128</v>
      </c>
      <c r="P5084" s="17">
        <v>1</v>
      </c>
      <c r="Q5084" s="3">
        <v>0.44949137703340503</v>
      </c>
      <c r="R5084" s="4">
        <v>0.99116035765313004</v>
      </c>
      <c r="S5084" s="7">
        <f t="shared" si="237"/>
        <v>2.478E-2</v>
      </c>
      <c r="T5084" s="17">
        <f t="shared" si="238"/>
        <v>3.13E-3</v>
      </c>
      <c r="U5084" s="54" t="b">
        <v>0</v>
      </c>
      <c r="V5084" s="55" t="b">
        <v>0</v>
      </c>
      <c r="W5084" s="10">
        <v>11740647</v>
      </c>
      <c r="Y5084" s="51"/>
    </row>
    <row r="5085" spans="1:25" x14ac:dyDescent="0.2">
      <c r="A5085" s="29" t="s">
        <v>4</v>
      </c>
      <c r="B5085" s="34" t="s">
        <v>1927</v>
      </c>
      <c r="C5085" s="31" t="s">
        <v>3839</v>
      </c>
      <c r="D5085" s="16">
        <v>1</v>
      </c>
      <c r="E5085" s="8">
        <v>1024</v>
      </c>
      <c r="F5085" s="16">
        <v>303</v>
      </c>
      <c r="G5085" s="8">
        <f t="shared" si="239"/>
        <v>0.7041015625</v>
      </c>
      <c r="H5085" s="7">
        <v>0.40764979297546999</v>
      </c>
      <c r="I5085" s="17">
        <v>0.99997290055962995</v>
      </c>
      <c r="J5085" s="3">
        <v>0.34597276111451197</v>
      </c>
      <c r="K5085" s="4">
        <v>0.99076331315308397</v>
      </c>
      <c r="L5085" s="7">
        <v>2</v>
      </c>
      <c r="M5085" s="1">
        <v>32</v>
      </c>
      <c r="N5085" s="1">
        <v>8192</v>
      </c>
      <c r="O5085" s="1">
        <v>128</v>
      </c>
      <c r="P5085" s="17">
        <v>1</v>
      </c>
      <c r="Q5085" s="3">
        <v>0.35949358441601698</v>
      </c>
      <c r="R5085" s="4">
        <v>0.98951633197165301</v>
      </c>
      <c r="S5085" s="7">
        <f t="shared" si="237"/>
        <v>1.3520000000000001E-2</v>
      </c>
      <c r="T5085" s="17">
        <f t="shared" si="238"/>
        <v>-1.25E-3</v>
      </c>
      <c r="U5085" s="54" t="b">
        <v>0</v>
      </c>
      <c r="V5085" s="55" t="b">
        <v>0</v>
      </c>
      <c r="W5085" s="10">
        <v>7112688</v>
      </c>
      <c r="Y5085" s="51"/>
    </row>
    <row r="5086" spans="1:25" x14ac:dyDescent="0.2">
      <c r="A5086" s="29" t="s">
        <v>24</v>
      </c>
      <c r="B5086" s="34" t="s">
        <v>1131</v>
      </c>
      <c r="C5086" s="31" t="s">
        <v>3043</v>
      </c>
      <c r="D5086" s="16">
        <v>0</v>
      </c>
      <c r="E5086" s="8">
        <v>2048</v>
      </c>
      <c r="F5086" s="16">
        <v>96</v>
      </c>
      <c r="G5086" s="8">
        <f t="shared" si="239"/>
        <v>0.953125</v>
      </c>
      <c r="H5086" s="7">
        <v>0.26006194526347698</v>
      </c>
      <c r="I5086" s="17">
        <v>0.999999999999996</v>
      </c>
      <c r="J5086" s="3">
        <v>0.25316559741886702</v>
      </c>
      <c r="K5086" s="4">
        <v>0.98972910999346098</v>
      </c>
      <c r="L5086" s="7">
        <v>3</v>
      </c>
      <c r="M5086" s="1">
        <v>256</v>
      </c>
      <c r="N5086" s="1">
        <v>32768</v>
      </c>
      <c r="O5086" s="1">
        <v>128</v>
      </c>
      <c r="P5086" s="17">
        <v>1</v>
      </c>
      <c r="Q5086" s="3">
        <v>0.24985288924459001</v>
      </c>
      <c r="R5086" s="4">
        <v>1.00158028330867</v>
      </c>
      <c r="S5086" s="7">
        <f t="shared" si="237"/>
        <v>-3.31E-3</v>
      </c>
      <c r="T5086" s="17">
        <f t="shared" si="238"/>
        <v>8.6899999999999998E-3</v>
      </c>
      <c r="U5086" s="54" t="b">
        <v>0</v>
      </c>
      <c r="V5086" s="55" t="b">
        <v>1</v>
      </c>
      <c r="W5086" s="10">
        <v>4456997</v>
      </c>
      <c r="Y5086" s="51"/>
    </row>
    <row r="5087" spans="1:25" x14ac:dyDescent="0.2">
      <c r="A5087" s="29" t="s">
        <v>10</v>
      </c>
      <c r="B5087" s="34" t="s">
        <v>4862</v>
      </c>
      <c r="C5087" s="31" t="s">
        <v>5031</v>
      </c>
      <c r="D5087" s="16">
        <v>0.5</v>
      </c>
      <c r="E5087" s="8">
        <v>512</v>
      </c>
      <c r="F5087" s="16">
        <v>216</v>
      </c>
      <c r="G5087" s="8">
        <f t="shared" si="239"/>
        <v>0.578125</v>
      </c>
      <c r="H5087" s="7">
        <v>0.64041885136959398</v>
      </c>
      <c r="I5087" s="17">
        <v>1</v>
      </c>
      <c r="J5087" s="3">
        <v>0.46458923722666501</v>
      </c>
      <c r="K5087" s="4">
        <v>0.99990987542390397</v>
      </c>
      <c r="L5087" s="7">
        <v>3</v>
      </c>
      <c r="M5087" s="1">
        <v>128</v>
      </c>
      <c r="N5087" s="1">
        <v>32768</v>
      </c>
      <c r="O5087" s="1">
        <v>128</v>
      </c>
      <c r="P5087" s="17">
        <v>1</v>
      </c>
      <c r="Q5087" s="3">
        <v>0.49103781141651298</v>
      </c>
      <c r="R5087" s="4">
        <v>0.99996543127343396</v>
      </c>
      <c r="S5087" s="7">
        <f t="shared" si="237"/>
        <v>2.6450000000000001E-2</v>
      </c>
      <c r="T5087" s="17">
        <f t="shared" si="238"/>
        <v>6.0000000000000002E-5</v>
      </c>
      <c r="U5087" s="54" t="b">
        <v>0</v>
      </c>
      <c r="V5087" s="55" t="b">
        <v>0</v>
      </c>
      <c r="W5087" s="10">
        <v>12170955</v>
      </c>
      <c r="Y5087" s="51"/>
    </row>
    <row r="5088" spans="1:25" x14ac:dyDescent="0.2">
      <c r="A5088" s="29" t="s">
        <v>27</v>
      </c>
      <c r="B5088" s="34" t="s">
        <v>2411</v>
      </c>
      <c r="C5088" s="31" t="s">
        <v>4323</v>
      </c>
      <c r="D5088" s="16">
        <v>1</v>
      </c>
      <c r="E5088" s="8">
        <v>256</v>
      </c>
      <c r="F5088" s="16">
        <v>149</v>
      </c>
      <c r="G5088" s="8">
        <f t="shared" si="239"/>
        <v>0.41796875</v>
      </c>
      <c r="H5088" s="7">
        <v>0.91617264868382398</v>
      </c>
      <c r="I5088" s="17">
        <v>0.85395528339819704</v>
      </c>
      <c r="J5088" s="3">
        <v>0.55527515458044097</v>
      </c>
      <c r="K5088" s="4">
        <v>0.97021942308460196</v>
      </c>
      <c r="L5088" s="7">
        <v>3</v>
      </c>
      <c r="M5088" s="1">
        <v>256</v>
      </c>
      <c r="N5088" s="1">
        <v>32768</v>
      </c>
      <c r="O5088" s="1">
        <v>128</v>
      </c>
      <c r="P5088" s="17">
        <v>1</v>
      </c>
      <c r="Q5088" s="3">
        <v>0.58676292896542404</v>
      </c>
      <c r="R5088" s="4">
        <v>0.96625314775418203</v>
      </c>
      <c r="S5088" s="7">
        <f t="shared" si="237"/>
        <v>3.1489999999999997E-2</v>
      </c>
      <c r="T5088" s="17">
        <f t="shared" si="238"/>
        <v>3.9699999999999996E-3</v>
      </c>
      <c r="U5088" s="54" t="b">
        <v>0</v>
      </c>
      <c r="V5088" s="55" t="b">
        <v>0</v>
      </c>
      <c r="W5088" s="10">
        <v>8184912</v>
      </c>
      <c r="Y5088" s="51"/>
    </row>
    <row r="5089" spans="1:25" x14ac:dyDescent="0.2">
      <c r="A5089" s="29" t="s">
        <v>23</v>
      </c>
      <c r="B5089" s="34" t="s">
        <v>1468</v>
      </c>
      <c r="C5089" s="31" t="s">
        <v>3380</v>
      </c>
      <c r="D5089" s="16">
        <v>1</v>
      </c>
      <c r="E5089" s="8">
        <v>512</v>
      </c>
      <c r="F5089" s="16">
        <v>363</v>
      </c>
      <c r="G5089" s="8">
        <f t="shared" si="239"/>
        <v>0.291015625</v>
      </c>
      <c r="H5089" s="7">
        <v>0.96479677288045995</v>
      </c>
      <c r="I5089" s="17">
        <v>0.93527391696914697</v>
      </c>
      <c r="J5089" s="3">
        <v>0.424707489443436</v>
      </c>
      <c r="K5089" s="4">
        <v>0.99428818038937505</v>
      </c>
      <c r="L5089" s="7">
        <v>3</v>
      </c>
      <c r="M5089" s="1">
        <v>32</v>
      </c>
      <c r="N5089" s="1">
        <v>32768</v>
      </c>
      <c r="O5089" s="1">
        <v>128</v>
      </c>
      <c r="P5089" s="17">
        <v>1</v>
      </c>
      <c r="Q5089" s="3">
        <v>0.43319432360935101</v>
      </c>
      <c r="R5089" s="4">
        <v>0.99294926167219799</v>
      </c>
      <c r="S5089" s="7">
        <f t="shared" si="237"/>
        <v>8.4899999999999993E-3</v>
      </c>
      <c r="T5089" s="17">
        <f t="shared" si="238"/>
        <v>1.34E-3</v>
      </c>
      <c r="U5089" s="54" t="b">
        <v>0</v>
      </c>
      <c r="V5089" s="55" t="b">
        <v>0</v>
      </c>
      <c r="W5089" s="10">
        <v>8458056</v>
      </c>
      <c r="Y5089" s="51"/>
    </row>
    <row r="5090" spans="1:25" x14ac:dyDescent="0.2">
      <c r="A5090" s="29" t="s">
        <v>46</v>
      </c>
      <c r="B5090" s="34" t="s">
        <v>1318</v>
      </c>
      <c r="C5090" s="31" t="s">
        <v>3230</v>
      </c>
      <c r="D5090" s="16">
        <v>0</v>
      </c>
      <c r="E5090" s="8">
        <v>256</v>
      </c>
      <c r="F5090" s="16">
        <v>1</v>
      </c>
      <c r="G5090" s="8">
        <f t="shared" si="239"/>
        <v>0.99609375</v>
      </c>
      <c r="H5090" s="7">
        <v>0.5</v>
      </c>
      <c r="I5090" s="17">
        <v>1</v>
      </c>
      <c r="J5090" s="3">
        <v>0.5</v>
      </c>
      <c r="K5090" s="4">
        <v>1</v>
      </c>
      <c r="L5090" s="7">
        <v>1</v>
      </c>
      <c r="M5090" s="1">
        <v>128</v>
      </c>
      <c r="N5090" s="1">
        <v>65536</v>
      </c>
      <c r="O5090" s="1">
        <v>128</v>
      </c>
      <c r="P5090" s="17">
        <v>1</v>
      </c>
      <c r="Q5090" s="3">
        <v>0.5</v>
      </c>
      <c r="R5090" s="4">
        <v>1</v>
      </c>
      <c r="S5090" s="7">
        <f t="shared" si="237"/>
        <v>0</v>
      </c>
      <c r="T5090" s="17">
        <f t="shared" si="238"/>
        <v>0</v>
      </c>
      <c r="U5090" s="54" t="b">
        <v>0</v>
      </c>
      <c r="V5090" s="55" t="b">
        <v>0</v>
      </c>
      <c r="W5090" s="10">
        <v>497556</v>
      </c>
      <c r="Y5090" s="51"/>
    </row>
    <row r="5091" spans="1:25" x14ac:dyDescent="0.2">
      <c r="A5091" s="29" t="s">
        <v>35</v>
      </c>
      <c r="B5091" s="34" t="s">
        <v>1189</v>
      </c>
      <c r="C5091" s="31" t="s">
        <v>3101</v>
      </c>
      <c r="D5091" s="16">
        <v>0</v>
      </c>
      <c r="E5091" s="8">
        <v>2048</v>
      </c>
      <c r="F5091" s="16">
        <v>21</v>
      </c>
      <c r="G5091" s="8">
        <f t="shared" si="239"/>
        <v>0.98974609375</v>
      </c>
      <c r="H5091" s="7">
        <v>0.32225014825852299</v>
      </c>
      <c r="I5091" s="17">
        <v>1</v>
      </c>
      <c r="J5091" s="3">
        <v>0.321417071804035</v>
      </c>
      <c r="K5091" s="4">
        <v>1.0000499770879001</v>
      </c>
      <c r="L5091" s="7">
        <v>2</v>
      </c>
      <c r="M5091" s="1">
        <v>128</v>
      </c>
      <c r="N5091" s="1">
        <v>65536</v>
      </c>
      <c r="O5091" s="1">
        <v>128</v>
      </c>
      <c r="P5091" s="17">
        <v>1</v>
      </c>
      <c r="Q5091" s="3">
        <v>0.32198520626383398</v>
      </c>
      <c r="R5091" s="4">
        <v>1.0000086257855501</v>
      </c>
      <c r="S5091" s="7">
        <f t="shared" si="237"/>
        <v>5.6999999999999998E-4</v>
      </c>
      <c r="T5091" s="17">
        <f t="shared" si="238"/>
        <v>4.0000000000000003E-5</v>
      </c>
      <c r="U5091" s="54" t="b">
        <v>0</v>
      </c>
      <c r="V5091" s="55" t="b">
        <v>0</v>
      </c>
      <c r="W5091" s="10">
        <v>3427104</v>
      </c>
      <c r="Y5091" s="51"/>
    </row>
    <row r="5092" spans="1:25" x14ac:dyDescent="0.2">
      <c r="A5092" s="29" t="s">
        <v>24</v>
      </c>
      <c r="B5092" s="34" t="s">
        <v>1726</v>
      </c>
      <c r="C5092" s="31" t="s">
        <v>3638</v>
      </c>
      <c r="D5092" s="16">
        <v>0</v>
      </c>
      <c r="E5092" s="8">
        <v>512</v>
      </c>
      <c r="F5092" s="16">
        <v>59</v>
      </c>
      <c r="G5092" s="8">
        <f t="shared" si="239"/>
        <v>0.884765625</v>
      </c>
      <c r="H5092" s="7">
        <v>0.55806076537623295</v>
      </c>
      <c r="I5092" s="17">
        <v>0.999999999999998</v>
      </c>
      <c r="J5092" s="3">
        <v>0.51557093779610796</v>
      </c>
      <c r="K5092" s="4">
        <v>1.0212716041193599</v>
      </c>
      <c r="L5092" s="7">
        <v>1</v>
      </c>
      <c r="M5092" s="1">
        <v>64</v>
      </c>
      <c r="N5092" s="1">
        <v>4096</v>
      </c>
      <c r="O5092" s="1">
        <v>128</v>
      </c>
      <c r="P5092" s="17">
        <v>1</v>
      </c>
      <c r="Q5092" s="3">
        <v>0.53659026848915503</v>
      </c>
      <c r="R5092" s="4">
        <v>0.99950132114997103</v>
      </c>
      <c r="S5092" s="7">
        <f t="shared" si="237"/>
        <v>2.102E-2</v>
      </c>
      <c r="T5092" s="17">
        <f t="shared" si="238"/>
        <v>2.077E-2</v>
      </c>
      <c r="U5092" s="54" t="b">
        <v>0</v>
      </c>
      <c r="V5092" s="55" t="b">
        <v>1</v>
      </c>
      <c r="W5092" s="10">
        <v>4398026</v>
      </c>
      <c r="Y5092" s="51"/>
    </row>
    <row r="5093" spans="1:25" x14ac:dyDescent="0.2">
      <c r="A5093" s="29" t="s">
        <v>35</v>
      </c>
      <c r="B5093" s="34" t="s">
        <v>1578</v>
      </c>
      <c r="C5093" s="31" t="s">
        <v>3490</v>
      </c>
      <c r="D5093" s="16">
        <v>0.5</v>
      </c>
      <c r="E5093" s="8">
        <v>256</v>
      </c>
      <c r="F5093" s="16">
        <v>14</v>
      </c>
      <c r="G5093" s="8">
        <f t="shared" si="239"/>
        <v>0.9453125</v>
      </c>
      <c r="H5093" s="7">
        <v>0.60448330432102704</v>
      </c>
      <c r="I5093" s="17">
        <v>1</v>
      </c>
      <c r="J5093" s="3">
        <v>0.59590073567004997</v>
      </c>
      <c r="K5093" s="4">
        <v>1.00004053587938</v>
      </c>
      <c r="L5093" s="7">
        <v>1</v>
      </c>
      <c r="M5093" s="1">
        <v>32</v>
      </c>
      <c r="N5093" s="1">
        <v>8192</v>
      </c>
      <c r="O5093" s="1">
        <v>128</v>
      </c>
      <c r="P5093" s="17">
        <v>1</v>
      </c>
      <c r="Q5093" s="3">
        <v>0.60261754721267802</v>
      </c>
      <c r="R5093" s="4">
        <v>1.0000055966683099</v>
      </c>
      <c r="S5093" s="7">
        <f t="shared" si="237"/>
        <v>6.7200000000000003E-3</v>
      </c>
      <c r="T5093" s="17">
        <f t="shared" si="238"/>
        <v>3.0000000000000001E-5</v>
      </c>
      <c r="U5093" s="54" t="b">
        <v>0</v>
      </c>
      <c r="V5093" s="55" t="b">
        <v>0</v>
      </c>
      <c r="W5093" s="10">
        <v>2761916</v>
      </c>
      <c r="Y5093" s="51"/>
    </row>
    <row r="5094" spans="1:25" x14ac:dyDescent="0.2">
      <c r="A5094" s="29" t="s">
        <v>27</v>
      </c>
      <c r="B5094" s="34" t="s">
        <v>1303</v>
      </c>
      <c r="C5094" s="31" t="s">
        <v>3215</v>
      </c>
      <c r="D5094" s="16">
        <v>0.5</v>
      </c>
      <c r="E5094" s="8">
        <v>1024</v>
      </c>
      <c r="F5094" s="16">
        <v>537</v>
      </c>
      <c r="G5094" s="8">
        <f t="shared" si="239"/>
        <v>0.4755859375</v>
      </c>
      <c r="H5094" s="7">
        <v>0.73156874746508105</v>
      </c>
      <c r="I5094" s="17">
        <v>1</v>
      </c>
      <c r="J5094" s="3">
        <v>0.43790098568334201</v>
      </c>
      <c r="K5094" s="4">
        <v>0.993768261378282</v>
      </c>
      <c r="L5094" s="7">
        <v>1</v>
      </c>
      <c r="M5094" s="1">
        <v>32</v>
      </c>
      <c r="N5094" s="1">
        <v>65536</v>
      </c>
      <c r="O5094" s="1">
        <v>128</v>
      </c>
      <c r="P5094" s="17">
        <v>1</v>
      </c>
      <c r="Q5094" s="3">
        <v>0.50571708830108797</v>
      </c>
      <c r="R5094" s="4">
        <v>0.94694099680509203</v>
      </c>
      <c r="S5094" s="7">
        <f t="shared" si="237"/>
        <v>6.7820000000000005E-2</v>
      </c>
      <c r="T5094" s="17">
        <f t="shared" si="238"/>
        <v>-4.6829999999999997E-2</v>
      </c>
      <c r="U5094" s="54" t="b">
        <v>0</v>
      </c>
      <c r="V5094" s="55" t="b">
        <v>0</v>
      </c>
      <c r="W5094" s="10">
        <v>52678213</v>
      </c>
      <c r="Y5094" s="51"/>
    </row>
    <row r="5095" spans="1:25" x14ac:dyDescent="0.2">
      <c r="A5095" s="29" t="s">
        <v>26</v>
      </c>
      <c r="B5095" s="34" t="s">
        <v>1802</v>
      </c>
      <c r="C5095" s="31" t="s">
        <v>3714</v>
      </c>
      <c r="D5095" s="16">
        <v>0.5</v>
      </c>
      <c r="E5095" s="8">
        <v>256</v>
      </c>
      <c r="F5095" s="16">
        <v>210</v>
      </c>
      <c r="G5095" s="8">
        <f t="shared" si="239"/>
        <v>0.1796875</v>
      </c>
      <c r="H5095" s="7">
        <v>0.94969521333853901</v>
      </c>
      <c r="I5095" s="17">
        <v>0.93001953381409797</v>
      </c>
      <c r="J5095" s="3">
        <v>0.39221275303665798</v>
      </c>
      <c r="K5095" s="4">
        <v>0.96433789074651799</v>
      </c>
      <c r="L5095" s="7">
        <v>3</v>
      </c>
      <c r="M5095" s="1">
        <v>32</v>
      </c>
      <c r="N5095" s="1">
        <v>65536</v>
      </c>
      <c r="O5095" s="1">
        <v>128</v>
      </c>
      <c r="P5095" s="17">
        <v>1</v>
      </c>
      <c r="Q5095" s="3">
        <v>0.41025650959061699</v>
      </c>
      <c r="R5095" s="4">
        <v>0.96396192760723898</v>
      </c>
      <c r="S5095" s="7">
        <f t="shared" si="237"/>
        <v>1.804E-2</v>
      </c>
      <c r="T5095" s="17">
        <f t="shared" si="238"/>
        <v>3.8000000000000002E-4</v>
      </c>
      <c r="U5095" s="54" t="b">
        <v>0</v>
      </c>
      <c r="V5095" s="55" t="b">
        <v>0</v>
      </c>
      <c r="W5095" s="10">
        <v>7338811</v>
      </c>
      <c r="Y5095" s="51"/>
    </row>
    <row r="5096" spans="1:25" x14ac:dyDescent="0.2">
      <c r="A5096" s="29" t="s">
        <v>2</v>
      </c>
      <c r="B5096" s="34" t="s">
        <v>2452</v>
      </c>
      <c r="C5096" s="31" t="s">
        <v>4364</v>
      </c>
      <c r="D5096" s="16">
        <v>0.5</v>
      </c>
      <c r="E5096" s="8">
        <v>512</v>
      </c>
      <c r="F5096" s="16">
        <v>350</v>
      </c>
      <c r="G5096" s="8">
        <f t="shared" si="239"/>
        <v>0.31640625</v>
      </c>
      <c r="H5096" s="7">
        <v>0.92485200955079605</v>
      </c>
      <c r="I5096" s="17">
        <v>1.0000001342375</v>
      </c>
      <c r="J5096" s="3">
        <v>0.37378758709410098</v>
      </c>
      <c r="K5096" s="4">
        <v>0.99742847447543803</v>
      </c>
      <c r="L5096" s="7">
        <v>3</v>
      </c>
      <c r="M5096" s="1">
        <v>64</v>
      </c>
      <c r="N5096" s="1">
        <v>4096</v>
      </c>
      <c r="O5096" s="1">
        <v>128</v>
      </c>
      <c r="P5096" s="17">
        <v>1</v>
      </c>
      <c r="Q5096" s="3">
        <v>0.37901892117547797</v>
      </c>
      <c r="R5096" s="4">
        <v>0.997638626635725</v>
      </c>
      <c r="S5096" s="7">
        <f t="shared" si="237"/>
        <v>5.2300000000000003E-3</v>
      </c>
      <c r="T5096" s="17">
        <f t="shared" si="238"/>
        <v>2.1000000000000001E-4</v>
      </c>
      <c r="U5096" s="54" t="b">
        <v>0</v>
      </c>
      <c r="V5096" s="55" t="b">
        <v>0</v>
      </c>
      <c r="W5096" s="10">
        <v>7163497</v>
      </c>
      <c r="Y5096" s="51"/>
    </row>
    <row r="5097" spans="1:25" x14ac:dyDescent="0.2">
      <c r="A5097" s="29" t="s">
        <v>50</v>
      </c>
      <c r="B5097" s="34" t="s">
        <v>2528</v>
      </c>
      <c r="C5097" s="31" t="s">
        <v>4440</v>
      </c>
      <c r="D5097" s="16">
        <v>0.5</v>
      </c>
      <c r="E5097" s="8">
        <v>256</v>
      </c>
      <c r="F5097" s="16">
        <v>57</v>
      </c>
      <c r="G5097" s="8">
        <f t="shared" si="239"/>
        <v>0.77734375</v>
      </c>
      <c r="H5097" s="7">
        <v>0.68708681591114695</v>
      </c>
      <c r="I5097" s="17">
        <v>0.99999999999999301</v>
      </c>
      <c r="J5097" s="3">
        <v>0.63755511264982501</v>
      </c>
      <c r="K5097" s="4">
        <v>0.99994575487306303</v>
      </c>
      <c r="L5097" s="7">
        <v>3</v>
      </c>
      <c r="M5097" s="1">
        <v>32</v>
      </c>
      <c r="N5097" s="1">
        <v>4096</v>
      </c>
      <c r="O5097" s="1">
        <v>128</v>
      </c>
      <c r="P5097" s="17">
        <v>1</v>
      </c>
      <c r="Q5097" s="3">
        <v>0.649801702051785</v>
      </c>
      <c r="R5097" s="4">
        <v>0.99999233924921704</v>
      </c>
      <c r="S5097" s="7">
        <f t="shared" si="237"/>
        <v>1.225E-2</v>
      </c>
      <c r="T5097" s="17">
        <f t="shared" si="238"/>
        <v>5.0000000000000002E-5</v>
      </c>
      <c r="U5097" s="54" t="b">
        <v>0</v>
      </c>
      <c r="V5097" s="55" t="b">
        <v>0</v>
      </c>
      <c r="W5097" s="10">
        <v>3964005</v>
      </c>
      <c r="Y5097" s="51"/>
    </row>
    <row r="5098" spans="1:25" x14ac:dyDescent="0.2">
      <c r="A5098" s="29" t="s">
        <v>24</v>
      </c>
      <c r="B5098" s="34" t="s">
        <v>1349</v>
      </c>
      <c r="C5098" s="31" t="s">
        <v>3261</v>
      </c>
      <c r="D5098" s="16">
        <v>1</v>
      </c>
      <c r="E5098" s="8">
        <v>1024</v>
      </c>
      <c r="F5098" s="16">
        <v>79</v>
      </c>
      <c r="G5098" s="8">
        <f t="shared" si="239"/>
        <v>0.9228515625</v>
      </c>
      <c r="H5098" s="7">
        <v>0.384444538269679</v>
      </c>
      <c r="I5098" s="17">
        <v>1</v>
      </c>
      <c r="J5098" s="3">
        <v>0.36194942035118999</v>
      </c>
      <c r="K5098" s="4">
        <v>0.96873365903717001</v>
      </c>
      <c r="L5098" s="7">
        <v>1</v>
      </c>
      <c r="M5098" s="1">
        <v>64</v>
      </c>
      <c r="N5098" s="1">
        <v>65536</v>
      </c>
      <c r="O5098" s="1">
        <v>128</v>
      </c>
      <c r="P5098" s="17">
        <v>1</v>
      </c>
      <c r="Q5098" s="3">
        <v>0.393511330497615</v>
      </c>
      <c r="R5098" s="4">
        <v>0.82647200395147802</v>
      </c>
      <c r="S5098" s="7">
        <f t="shared" si="237"/>
        <v>1.3429999999999999E-2</v>
      </c>
      <c r="T5098" s="17">
        <f t="shared" si="238"/>
        <v>-0.14226</v>
      </c>
      <c r="U5098" s="54" t="b">
        <v>0</v>
      </c>
      <c r="V5098" s="55" t="b">
        <v>0</v>
      </c>
      <c r="W5098" s="10">
        <v>5251571</v>
      </c>
      <c r="Y5098" s="51"/>
    </row>
    <row r="5099" spans="1:25" x14ac:dyDescent="0.2">
      <c r="A5099" s="29" t="s">
        <v>16</v>
      </c>
      <c r="B5099" s="34" t="s">
        <v>2005</v>
      </c>
      <c r="C5099" s="31" t="s">
        <v>3917</v>
      </c>
      <c r="D5099" s="16">
        <v>0</v>
      </c>
      <c r="E5099" s="8">
        <v>512</v>
      </c>
      <c r="F5099" s="16">
        <v>140</v>
      </c>
      <c r="G5099" s="8">
        <f t="shared" si="239"/>
        <v>0.7265625</v>
      </c>
      <c r="H5099" s="7">
        <v>0.56022299927283603</v>
      </c>
      <c r="I5099" s="17">
        <v>1</v>
      </c>
      <c r="J5099" s="3">
        <v>0.48793319117324702</v>
      </c>
      <c r="K5099" s="4">
        <v>0.99995811923564004</v>
      </c>
      <c r="L5099" s="7">
        <v>3</v>
      </c>
      <c r="M5099" s="1">
        <v>256</v>
      </c>
      <c r="N5099" s="1">
        <v>4096</v>
      </c>
      <c r="O5099" s="1">
        <v>128</v>
      </c>
      <c r="P5099" s="17">
        <v>1</v>
      </c>
      <c r="Q5099" s="3">
        <v>0.50079053212351798</v>
      </c>
      <c r="R5099" s="4">
        <v>0.99999852908957099</v>
      </c>
      <c r="S5099" s="7">
        <f t="shared" si="237"/>
        <v>1.286E-2</v>
      </c>
      <c r="T5099" s="17">
        <f t="shared" si="238"/>
        <v>4.0000000000000003E-5</v>
      </c>
      <c r="U5099" s="54" t="b">
        <v>0</v>
      </c>
      <c r="V5099" s="55" t="b">
        <v>0</v>
      </c>
      <c r="W5099" s="10">
        <v>5473883</v>
      </c>
      <c r="Y5099" s="51"/>
    </row>
    <row r="5100" spans="1:25" x14ac:dyDescent="0.2">
      <c r="A5100" s="29" t="s">
        <v>31</v>
      </c>
      <c r="B5100" s="34" t="s">
        <v>1686</v>
      </c>
      <c r="C5100" s="31" t="s">
        <v>3598</v>
      </c>
      <c r="D5100" s="16">
        <v>0.5</v>
      </c>
      <c r="E5100" s="8">
        <v>512</v>
      </c>
      <c r="F5100" s="16">
        <v>342</v>
      </c>
      <c r="G5100" s="8">
        <f t="shared" si="239"/>
        <v>0.33203125</v>
      </c>
      <c r="H5100" s="7">
        <v>0.87038107246999497</v>
      </c>
      <c r="I5100" s="17">
        <v>0.968027697238242</v>
      </c>
      <c r="J5100" s="3">
        <v>0.53762339536928505</v>
      </c>
      <c r="K5100" s="4">
        <v>0.98238330087952797</v>
      </c>
      <c r="L5100" s="7">
        <v>2</v>
      </c>
      <c r="M5100" s="1">
        <v>256</v>
      </c>
      <c r="N5100" s="1">
        <v>8192</v>
      </c>
      <c r="O5100" s="1">
        <v>128</v>
      </c>
      <c r="P5100" s="17">
        <v>1</v>
      </c>
      <c r="Q5100" s="3">
        <v>0.57963604874949703</v>
      </c>
      <c r="R5100" s="4">
        <v>0.98479785571607303</v>
      </c>
      <c r="S5100" s="7">
        <f t="shared" si="237"/>
        <v>4.2009999999999999E-2</v>
      </c>
      <c r="T5100" s="17">
        <f t="shared" si="238"/>
        <v>-2.4099999999999998E-3</v>
      </c>
      <c r="U5100" s="54" t="b">
        <v>0</v>
      </c>
      <c r="V5100" s="55" t="b">
        <v>0</v>
      </c>
      <c r="W5100" s="10">
        <v>23881719</v>
      </c>
      <c r="Y5100" s="51"/>
    </row>
    <row r="5101" spans="1:25" x14ac:dyDescent="0.2">
      <c r="A5101" s="29" t="s">
        <v>2</v>
      </c>
      <c r="B5101" s="34" t="s">
        <v>1652</v>
      </c>
      <c r="C5101" s="31" t="s">
        <v>3564</v>
      </c>
      <c r="D5101" s="16">
        <v>0.5</v>
      </c>
      <c r="E5101" s="8">
        <v>4096</v>
      </c>
      <c r="F5101" s="16">
        <v>2268</v>
      </c>
      <c r="G5101" s="8">
        <f t="shared" si="239"/>
        <v>0.4462890625</v>
      </c>
      <c r="H5101" s="7">
        <v>0.67604797723714105</v>
      </c>
      <c r="I5101" s="17">
        <v>0.99999999739985301</v>
      </c>
      <c r="J5101" s="3">
        <v>0.323255817104455</v>
      </c>
      <c r="K5101" s="4">
        <v>0.99840440616090598</v>
      </c>
      <c r="L5101" s="7">
        <v>3</v>
      </c>
      <c r="M5101" s="1">
        <v>256</v>
      </c>
      <c r="N5101" s="1">
        <v>65536</v>
      </c>
      <c r="O5101" s="1">
        <v>128</v>
      </c>
      <c r="P5101" s="17">
        <v>1</v>
      </c>
      <c r="Q5101" s="3">
        <v>0.33371201908047399</v>
      </c>
      <c r="R5101" s="4">
        <v>0.99868041663391305</v>
      </c>
      <c r="S5101" s="7">
        <f t="shared" si="237"/>
        <v>1.0460000000000001E-2</v>
      </c>
      <c r="T5101" s="17">
        <f t="shared" si="238"/>
        <v>2.7999999999999998E-4</v>
      </c>
      <c r="U5101" s="54" t="b">
        <v>0</v>
      </c>
      <c r="V5101" s="55" t="b">
        <v>0</v>
      </c>
      <c r="W5101" s="10">
        <v>159979640</v>
      </c>
      <c r="Y5101" s="51"/>
    </row>
    <row r="5102" spans="1:25" x14ac:dyDescent="0.2">
      <c r="A5102" s="29" t="s">
        <v>0</v>
      </c>
      <c r="B5102" s="34" t="s">
        <v>2823</v>
      </c>
      <c r="C5102" s="31" t="s">
        <v>4735</v>
      </c>
      <c r="D5102" s="16">
        <v>0</v>
      </c>
      <c r="E5102" s="8">
        <v>256</v>
      </c>
      <c r="F5102" s="16">
        <v>177</v>
      </c>
      <c r="G5102" s="8">
        <f t="shared" si="239"/>
        <v>0.30859375</v>
      </c>
      <c r="H5102" s="7">
        <v>0.90631773901967105</v>
      </c>
      <c r="I5102" s="17">
        <v>0.999999999999996</v>
      </c>
      <c r="J5102" s="3">
        <v>0.469677699795367</v>
      </c>
      <c r="K5102" s="4">
        <v>1.00087853762692</v>
      </c>
      <c r="L5102" s="7">
        <v>3</v>
      </c>
      <c r="M5102" s="1">
        <v>32</v>
      </c>
      <c r="N5102" s="1">
        <v>2048</v>
      </c>
      <c r="O5102" s="1">
        <v>128</v>
      </c>
      <c r="P5102" s="17">
        <v>1</v>
      </c>
      <c r="Q5102" s="3">
        <v>0.48091799580281203</v>
      </c>
      <c r="R5102" s="4">
        <v>1.0000581389177401</v>
      </c>
      <c r="S5102" s="7">
        <f t="shared" si="237"/>
        <v>1.124E-2</v>
      </c>
      <c r="T5102" s="17">
        <f t="shared" si="238"/>
        <v>8.1999999999999998E-4</v>
      </c>
      <c r="U5102" s="54" t="b">
        <v>0</v>
      </c>
      <c r="V5102" s="55" t="b">
        <v>0</v>
      </c>
      <c r="W5102" s="10">
        <v>6113966</v>
      </c>
      <c r="Y5102" s="51"/>
    </row>
    <row r="5103" spans="1:25" x14ac:dyDescent="0.2">
      <c r="A5103" s="29" t="s">
        <v>29</v>
      </c>
      <c r="B5103" s="34" t="s">
        <v>1899</v>
      </c>
      <c r="C5103" s="31" t="s">
        <v>3811</v>
      </c>
      <c r="D5103" s="16">
        <v>1</v>
      </c>
      <c r="E5103" s="8">
        <v>512</v>
      </c>
      <c r="F5103" s="16">
        <v>432</v>
      </c>
      <c r="G5103" s="8">
        <f t="shared" si="239"/>
        <v>0.15625</v>
      </c>
      <c r="H5103" s="7">
        <v>0.94690260346398203</v>
      </c>
      <c r="I5103" s="17">
        <v>0.98023053857660503</v>
      </c>
      <c r="J5103" s="3">
        <v>0.47084595693928799</v>
      </c>
      <c r="K5103" s="4">
        <v>0.985808701680157</v>
      </c>
      <c r="L5103" s="7">
        <v>1</v>
      </c>
      <c r="M5103" s="1">
        <v>64</v>
      </c>
      <c r="N5103" s="1">
        <v>16384</v>
      </c>
      <c r="O5103" s="1">
        <v>128</v>
      </c>
      <c r="P5103" s="17">
        <v>1</v>
      </c>
      <c r="Q5103" s="3">
        <v>0.61708947842737905</v>
      </c>
      <c r="R5103" s="4">
        <v>0.96352549579490998</v>
      </c>
      <c r="S5103" s="7">
        <f t="shared" si="237"/>
        <v>0.14624000000000001</v>
      </c>
      <c r="T5103" s="17">
        <f t="shared" si="238"/>
        <v>-1.1129999999999999E-2</v>
      </c>
      <c r="U5103" s="54" t="b">
        <v>1</v>
      </c>
      <c r="V5103" s="55" t="b">
        <v>0</v>
      </c>
      <c r="W5103" s="10">
        <v>128062857</v>
      </c>
      <c r="Y5103" s="51"/>
    </row>
    <row r="5104" spans="1:25" x14ac:dyDescent="0.2">
      <c r="A5104" s="29" t="s">
        <v>44</v>
      </c>
      <c r="B5104" s="34" t="s">
        <v>4865</v>
      </c>
      <c r="C5104" s="31" t="s">
        <v>5034</v>
      </c>
      <c r="D5104" s="16">
        <v>0</v>
      </c>
      <c r="E5104" s="8">
        <v>512</v>
      </c>
      <c r="F5104" s="16">
        <v>84</v>
      </c>
      <c r="G5104" s="8">
        <f t="shared" si="239"/>
        <v>0.8359375</v>
      </c>
      <c r="H5104" s="7">
        <v>0.60616416297765796</v>
      </c>
      <c r="I5104" s="17">
        <v>0.999999999999996</v>
      </c>
      <c r="J5104" s="3">
        <v>0.57075113476026396</v>
      </c>
      <c r="K5104" s="4">
        <v>0.99808956543620897</v>
      </c>
      <c r="L5104" s="7">
        <v>2</v>
      </c>
      <c r="M5104" s="1">
        <v>64</v>
      </c>
      <c r="N5104" s="1">
        <v>65536</v>
      </c>
      <c r="O5104" s="1">
        <v>128</v>
      </c>
      <c r="P5104" s="17">
        <v>1</v>
      </c>
      <c r="Q5104" s="3">
        <v>0.58076607788669199</v>
      </c>
      <c r="R5104" s="4">
        <v>0.99994490754980003</v>
      </c>
      <c r="S5104" s="7">
        <f t="shared" si="237"/>
        <v>1.001E-2</v>
      </c>
      <c r="T5104" s="17">
        <f t="shared" si="238"/>
        <v>1.8600000000000001E-3</v>
      </c>
      <c r="U5104" s="54" t="b">
        <v>0</v>
      </c>
      <c r="V5104" s="55" t="b">
        <v>1</v>
      </c>
      <c r="W5104" s="10">
        <v>6862607</v>
      </c>
      <c r="Y5104" s="51"/>
    </row>
    <row r="5105" spans="1:25" x14ac:dyDescent="0.2">
      <c r="A5105" s="29" t="s">
        <v>17</v>
      </c>
      <c r="B5105" s="34" t="s">
        <v>1908</v>
      </c>
      <c r="C5105" s="31" t="s">
        <v>3820</v>
      </c>
      <c r="D5105" s="16">
        <v>0</v>
      </c>
      <c r="E5105" s="8">
        <v>1024</v>
      </c>
      <c r="F5105" s="16">
        <v>702</v>
      </c>
      <c r="G5105" s="8">
        <f t="shared" si="239"/>
        <v>0.314453125</v>
      </c>
      <c r="H5105" s="7">
        <v>0.71343848516408004</v>
      </c>
      <c r="I5105" s="17">
        <v>1</v>
      </c>
      <c r="J5105" s="3">
        <v>0.34969950425921498</v>
      </c>
      <c r="K5105" s="4">
        <v>0.99993542144423497</v>
      </c>
      <c r="L5105" s="7">
        <v>1</v>
      </c>
      <c r="M5105" s="1">
        <v>256</v>
      </c>
      <c r="N5105" s="1">
        <v>65536</v>
      </c>
      <c r="O5105" s="1">
        <v>128</v>
      </c>
      <c r="P5105" s="17">
        <v>1</v>
      </c>
      <c r="Q5105" s="3">
        <v>0.41587872883795901</v>
      </c>
      <c r="R5105" s="4">
        <v>0.99996793832605002</v>
      </c>
      <c r="S5105" s="7">
        <f t="shared" si="237"/>
        <v>6.6180000000000003E-2</v>
      </c>
      <c r="T5105" s="17">
        <f t="shared" si="238"/>
        <v>3.0000000000000001E-5</v>
      </c>
      <c r="U5105" s="54" t="b">
        <v>0</v>
      </c>
      <c r="V5105" s="55" t="b">
        <v>0</v>
      </c>
      <c r="W5105" s="10">
        <v>388612290</v>
      </c>
      <c r="Y5105" s="51"/>
    </row>
    <row r="5106" spans="1:25" x14ac:dyDescent="0.2">
      <c r="A5106" s="29" t="s">
        <v>18</v>
      </c>
      <c r="B5106" s="34" t="s">
        <v>4805</v>
      </c>
      <c r="C5106" s="31" t="s">
        <v>4974</v>
      </c>
      <c r="D5106" s="16">
        <v>0</v>
      </c>
      <c r="E5106" s="8">
        <v>512</v>
      </c>
      <c r="F5106" s="16">
        <v>315</v>
      </c>
      <c r="G5106" s="8">
        <f t="shared" si="239"/>
        <v>0.384765625</v>
      </c>
      <c r="H5106" s="7">
        <v>0.88151820177227902</v>
      </c>
      <c r="I5106" s="17">
        <v>0.98151955344910902</v>
      </c>
      <c r="J5106" s="3">
        <v>0.47495868453451801</v>
      </c>
      <c r="K5106" s="4">
        <v>0.98601880039432699</v>
      </c>
      <c r="L5106" s="7">
        <v>3</v>
      </c>
      <c r="M5106" s="1">
        <v>128</v>
      </c>
      <c r="N5106" s="1">
        <v>16384</v>
      </c>
      <c r="O5106" s="1">
        <v>128</v>
      </c>
      <c r="P5106" s="17">
        <v>1</v>
      </c>
      <c r="Q5106" s="3">
        <v>0.49824135693584198</v>
      </c>
      <c r="R5106" s="4">
        <v>0.98583170116759899</v>
      </c>
      <c r="S5106" s="7">
        <f t="shared" si="237"/>
        <v>2.3279999999999999E-2</v>
      </c>
      <c r="T5106" s="17">
        <f t="shared" si="238"/>
        <v>1.9000000000000001E-4</v>
      </c>
      <c r="U5106" s="54" t="b">
        <v>0</v>
      </c>
      <c r="V5106" s="55" t="b">
        <v>0</v>
      </c>
      <c r="W5106" s="10">
        <v>7183382</v>
      </c>
      <c r="Y5106" s="51"/>
    </row>
    <row r="5107" spans="1:25" x14ac:dyDescent="0.2">
      <c r="A5107" s="29" t="s">
        <v>33</v>
      </c>
      <c r="B5107" s="34" t="s">
        <v>1919</v>
      </c>
      <c r="C5107" s="31" t="s">
        <v>3831</v>
      </c>
      <c r="D5107" s="16">
        <v>1</v>
      </c>
      <c r="E5107" s="8">
        <v>512</v>
      </c>
      <c r="F5107" s="16">
        <v>432</v>
      </c>
      <c r="G5107" s="8">
        <f t="shared" si="239"/>
        <v>0.15625</v>
      </c>
      <c r="H5107" s="7">
        <v>0.960352388553116</v>
      </c>
      <c r="I5107" s="17">
        <v>0.98554788825636397</v>
      </c>
      <c r="J5107" s="3">
        <v>0.46374259172799898</v>
      </c>
      <c r="K5107" s="4">
        <v>0.99981099706541698</v>
      </c>
      <c r="L5107" s="7">
        <v>2</v>
      </c>
      <c r="M5107" s="1">
        <v>256</v>
      </c>
      <c r="N5107" s="1">
        <v>4096</v>
      </c>
      <c r="O5107" s="1">
        <v>128</v>
      </c>
      <c r="P5107" s="17">
        <v>1</v>
      </c>
      <c r="Q5107" s="3">
        <v>0.51019082311161701</v>
      </c>
      <c r="R5107" s="4">
        <v>0.998496538526219</v>
      </c>
      <c r="S5107" s="7">
        <f t="shared" si="237"/>
        <v>4.6449999999999998E-2</v>
      </c>
      <c r="T5107" s="17">
        <f t="shared" si="238"/>
        <v>1.31E-3</v>
      </c>
      <c r="U5107" s="54" t="b">
        <v>0</v>
      </c>
      <c r="V5107" s="55" t="b">
        <v>0</v>
      </c>
      <c r="W5107" s="10">
        <v>24662898</v>
      </c>
      <c r="Y5107" s="51"/>
    </row>
    <row r="5108" spans="1:25" x14ac:dyDescent="0.2">
      <c r="A5108" s="29" t="s">
        <v>11</v>
      </c>
      <c r="B5108" s="34" t="s">
        <v>1679</v>
      </c>
      <c r="C5108" s="31" t="s">
        <v>3591</v>
      </c>
      <c r="D5108" s="16">
        <v>0.5</v>
      </c>
      <c r="E5108" s="8">
        <v>2048</v>
      </c>
      <c r="F5108" s="16">
        <v>648</v>
      </c>
      <c r="G5108" s="8">
        <f t="shared" si="239"/>
        <v>0.68359375</v>
      </c>
      <c r="H5108" s="7">
        <v>0.54129076718920599</v>
      </c>
      <c r="I5108" s="17">
        <v>1</v>
      </c>
      <c r="J5108" s="3">
        <v>0.39652819206959</v>
      </c>
      <c r="K5108" s="4">
        <v>0.99746959436446403</v>
      </c>
      <c r="L5108" s="7">
        <v>3</v>
      </c>
      <c r="M5108" s="1">
        <v>128</v>
      </c>
      <c r="N5108" s="1">
        <v>65536</v>
      </c>
      <c r="O5108" s="1">
        <v>128</v>
      </c>
      <c r="P5108" s="17">
        <v>1</v>
      </c>
      <c r="Q5108" s="3">
        <v>0.40913010338032202</v>
      </c>
      <c r="R5108" s="4">
        <v>0.99794656918179303</v>
      </c>
      <c r="S5108" s="7">
        <f t="shared" si="237"/>
        <v>1.26E-2</v>
      </c>
      <c r="T5108" s="17">
        <f t="shared" si="238"/>
        <v>4.8000000000000001E-4</v>
      </c>
      <c r="U5108" s="54" t="b">
        <v>0</v>
      </c>
      <c r="V5108" s="55" t="b">
        <v>0</v>
      </c>
      <c r="W5108" s="10">
        <v>14323614</v>
      </c>
      <c r="Y5108" s="51"/>
    </row>
    <row r="5109" spans="1:25" x14ac:dyDescent="0.2">
      <c r="A5109" s="29" t="s">
        <v>50</v>
      </c>
      <c r="B5109" s="34" t="s">
        <v>2471</v>
      </c>
      <c r="C5109" s="31" t="s">
        <v>4383</v>
      </c>
      <c r="D5109" s="16">
        <v>0.5</v>
      </c>
      <c r="E5109" s="8">
        <v>512</v>
      </c>
      <c r="F5109" s="16">
        <v>75</v>
      </c>
      <c r="G5109" s="8">
        <f t="shared" si="239"/>
        <v>0.853515625</v>
      </c>
      <c r="H5109" s="7">
        <v>0.63947269961531905</v>
      </c>
      <c r="I5109" s="17">
        <v>0.98278978251748095</v>
      </c>
      <c r="J5109" s="3">
        <v>0.59733434320815704</v>
      </c>
      <c r="K5109" s="4">
        <v>0.98062823351744</v>
      </c>
      <c r="L5109" s="7">
        <v>3</v>
      </c>
      <c r="M5109" s="1">
        <v>256</v>
      </c>
      <c r="N5109" s="1">
        <v>4096</v>
      </c>
      <c r="O5109" s="1">
        <v>128</v>
      </c>
      <c r="P5109" s="17">
        <v>1</v>
      </c>
      <c r="Q5109" s="3">
        <v>0.60782443004258901</v>
      </c>
      <c r="R5109" s="4">
        <v>0.97922927208293498</v>
      </c>
      <c r="S5109" s="7">
        <f t="shared" si="237"/>
        <v>1.0489999999999999E-2</v>
      </c>
      <c r="T5109" s="17">
        <f t="shared" si="238"/>
        <v>-1.4E-3</v>
      </c>
      <c r="U5109" s="54" t="b">
        <v>0</v>
      </c>
      <c r="V5109" s="55" t="b">
        <v>0</v>
      </c>
      <c r="W5109" s="10">
        <v>4161431</v>
      </c>
      <c r="Y5109" s="51"/>
    </row>
    <row r="5110" spans="1:25" x14ac:dyDescent="0.2">
      <c r="A5110" s="29" t="s">
        <v>8</v>
      </c>
      <c r="B5110" s="34" t="s">
        <v>2016</v>
      </c>
      <c r="C5110" s="31" t="s">
        <v>3928</v>
      </c>
      <c r="D5110" s="16">
        <v>1</v>
      </c>
      <c r="E5110" s="8">
        <v>512</v>
      </c>
      <c r="F5110" s="16">
        <v>245</v>
      </c>
      <c r="G5110" s="8">
        <f t="shared" si="239"/>
        <v>0.521484375</v>
      </c>
      <c r="H5110" s="7">
        <v>0.69942436631875105</v>
      </c>
      <c r="I5110" s="17">
        <v>0.99461673671343498</v>
      </c>
      <c r="J5110" s="3">
        <v>0.52502633760028605</v>
      </c>
      <c r="K5110" s="4">
        <v>0.97685473266856804</v>
      </c>
      <c r="L5110" s="7">
        <v>2</v>
      </c>
      <c r="M5110" s="1">
        <v>64</v>
      </c>
      <c r="N5110" s="1">
        <v>16384</v>
      </c>
      <c r="O5110" s="1">
        <v>128</v>
      </c>
      <c r="P5110" s="17">
        <v>1</v>
      </c>
      <c r="Q5110" s="3">
        <v>0.56357552998543903</v>
      </c>
      <c r="R5110" s="4">
        <v>0.98120810063328701</v>
      </c>
      <c r="S5110" s="7">
        <f t="shared" si="237"/>
        <v>3.8550000000000001E-2</v>
      </c>
      <c r="T5110" s="17">
        <f t="shared" si="238"/>
        <v>4.3499999999999997E-3</v>
      </c>
      <c r="U5110" s="54" t="b">
        <v>0</v>
      </c>
      <c r="V5110" s="55" t="b">
        <v>0</v>
      </c>
      <c r="W5110" s="10">
        <v>7627831</v>
      </c>
      <c r="Y5110" s="51"/>
    </row>
    <row r="5111" spans="1:25" x14ac:dyDescent="0.2">
      <c r="A5111" s="29" t="s">
        <v>36</v>
      </c>
      <c r="B5111" s="34" t="s">
        <v>1887</v>
      </c>
      <c r="C5111" s="31" t="s">
        <v>3799</v>
      </c>
      <c r="D5111" s="16">
        <v>0.5</v>
      </c>
      <c r="E5111" s="8">
        <v>1024</v>
      </c>
      <c r="F5111" s="16">
        <v>598</v>
      </c>
      <c r="G5111" s="8">
        <f t="shared" si="239"/>
        <v>0.416015625</v>
      </c>
      <c r="H5111" s="7">
        <v>0.81445769517775701</v>
      </c>
      <c r="I5111" s="17">
        <v>0.999999999999999</v>
      </c>
      <c r="J5111" s="3">
        <v>0.37803227341485302</v>
      </c>
      <c r="K5111" s="4">
        <v>0.99852718851061295</v>
      </c>
      <c r="L5111" s="7">
        <v>1</v>
      </c>
      <c r="M5111" s="1">
        <v>64</v>
      </c>
      <c r="N5111" s="1">
        <v>16384</v>
      </c>
      <c r="O5111" s="1">
        <v>128</v>
      </c>
      <c r="P5111" s="17">
        <v>1</v>
      </c>
      <c r="Q5111" s="3">
        <v>0.44475799312845998</v>
      </c>
      <c r="R5111" s="4">
        <v>0.99266993120570801</v>
      </c>
      <c r="S5111" s="7">
        <f t="shared" si="237"/>
        <v>6.6729999999999998E-2</v>
      </c>
      <c r="T5111" s="17">
        <f t="shared" si="238"/>
        <v>-5.8599999999999998E-3</v>
      </c>
      <c r="U5111" s="54" t="b">
        <v>0</v>
      </c>
      <c r="V5111" s="55" t="b">
        <v>0</v>
      </c>
      <c r="W5111" s="10">
        <v>36129643</v>
      </c>
      <c r="Y5111" s="51"/>
    </row>
    <row r="5112" spans="1:25" x14ac:dyDescent="0.2">
      <c r="A5112" s="29" t="s">
        <v>38</v>
      </c>
      <c r="B5112" s="34" t="s">
        <v>2455</v>
      </c>
      <c r="C5112" s="31" t="s">
        <v>4367</v>
      </c>
      <c r="D5112" s="16">
        <v>0.5</v>
      </c>
      <c r="E5112" s="8">
        <v>2048</v>
      </c>
      <c r="F5112" s="16">
        <v>1304</v>
      </c>
      <c r="G5112" s="8">
        <f t="shared" si="239"/>
        <v>0.36328125</v>
      </c>
      <c r="H5112" s="7">
        <v>0.58974647619371401</v>
      </c>
      <c r="I5112" s="17">
        <v>0.99999995634102201</v>
      </c>
      <c r="J5112" s="3">
        <v>0.354503644647857</v>
      </c>
      <c r="K5112" s="4">
        <v>0.99638889700172195</v>
      </c>
      <c r="L5112" s="7">
        <v>3</v>
      </c>
      <c r="M5112" s="1">
        <v>256</v>
      </c>
      <c r="N5112" s="1">
        <v>65536</v>
      </c>
      <c r="O5112" s="1">
        <v>128</v>
      </c>
      <c r="P5112" s="17">
        <v>1</v>
      </c>
      <c r="Q5112" s="3">
        <v>0.37923626386639298</v>
      </c>
      <c r="R5112" s="4">
        <v>0.99755189148342505</v>
      </c>
      <c r="S5112" s="7">
        <f t="shared" si="237"/>
        <v>2.4729999999999999E-2</v>
      </c>
      <c r="T5112" s="17">
        <f t="shared" si="238"/>
        <v>1.16E-3</v>
      </c>
      <c r="U5112" s="54" t="b">
        <v>0</v>
      </c>
      <c r="V5112" s="55" t="b">
        <v>0</v>
      </c>
      <c r="W5112" s="10">
        <v>1175096003</v>
      </c>
      <c r="Y5112" s="51"/>
    </row>
    <row r="5113" spans="1:25" x14ac:dyDescent="0.2">
      <c r="A5113" s="29" t="s">
        <v>15</v>
      </c>
      <c r="B5113" s="34" t="s">
        <v>1149</v>
      </c>
      <c r="C5113" s="31" t="s">
        <v>3061</v>
      </c>
      <c r="D5113" s="16">
        <v>1</v>
      </c>
      <c r="E5113" s="8">
        <v>256</v>
      </c>
      <c r="F5113" s="16">
        <v>2</v>
      </c>
      <c r="G5113" s="8">
        <f t="shared" si="239"/>
        <v>0.9921875</v>
      </c>
      <c r="H5113" s="7">
        <v>0.58975451230145803</v>
      </c>
      <c r="I5113" s="17">
        <v>1</v>
      </c>
      <c r="J5113" s="3">
        <v>0.58975451230145803</v>
      </c>
      <c r="K5113" s="4">
        <v>0.84089641525371395</v>
      </c>
      <c r="L5113" s="7">
        <v>1</v>
      </c>
      <c r="M5113" s="1">
        <v>64</v>
      </c>
      <c r="N5113" s="1">
        <v>65536</v>
      </c>
      <c r="O5113" s="1">
        <v>128</v>
      </c>
      <c r="P5113" s="17">
        <v>1</v>
      </c>
      <c r="Q5113" s="3">
        <v>0.67878616841696204</v>
      </c>
      <c r="R5113" s="4">
        <v>0.615635558130469</v>
      </c>
      <c r="S5113" s="7">
        <f t="shared" si="237"/>
        <v>-8.9029999999999998E-2</v>
      </c>
      <c r="T5113" s="17">
        <f t="shared" si="238"/>
        <v>-0.22525999999999999</v>
      </c>
      <c r="U5113" s="54" t="b">
        <v>0</v>
      </c>
      <c r="V5113" s="55" t="b">
        <v>0</v>
      </c>
      <c r="W5113" s="10">
        <v>636276</v>
      </c>
      <c r="Y5113" s="51"/>
    </row>
    <row r="5114" spans="1:25" x14ac:dyDescent="0.2">
      <c r="A5114" s="29" t="s">
        <v>49</v>
      </c>
      <c r="B5114" s="34" t="s">
        <v>1698</v>
      </c>
      <c r="C5114" s="31" t="s">
        <v>3610</v>
      </c>
      <c r="D5114" s="16">
        <v>0.5</v>
      </c>
      <c r="E5114" s="8">
        <v>256</v>
      </c>
      <c r="F5114" s="16">
        <v>58</v>
      </c>
      <c r="G5114" s="8">
        <f t="shared" si="239"/>
        <v>0.7734375</v>
      </c>
      <c r="H5114" s="7">
        <v>0.79899578819806605</v>
      </c>
      <c r="I5114" s="17">
        <v>1</v>
      </c>
      <c r="J5114" s="3">
        <v>0.74859007570334501</v>
      </c>
      <c r="K5114" s="4">
        <v>1.0000981765840899</v>
      </c>
      <c r="L5114" s="7">
        <v>1</v>
      </c>
      <c r="M5114" s="1">
        <v>64</v>
      </c>
      <c r="N5114" s="1">
        <v>32768</v>
      </c>
      <c r="O5114" s="1">
        <v>128</v>
      </c>
      <c r="P5114" s="17">
        <v>1</v>
      </c>
      <c r="Q5114" s="3">
        <v>0.77952960098848301</v>
      </c>
      <c r="R5114" s="4">
        <v>1.0000659632547799</v>
      </c>
      <c r="S5114" s="7">
        <f t="shared" si="237"/>
        <v>3.0939999999999999E-2</v>
      </c>
      <c r="T5114" s="17">
        <f t="shared" si="238"/>
        <v>3.0000000000000001E-5</v>
      </c>
      <c r="U5114" s="54" t="b">
        <v>0</v>
      </c>
      <c r="V5114" s="55" t="b">
        <v>0</v>
      </c>
      <c r="W5114" s="10">
        <v>4736185</v>
      </c>
      <c r="Y5114" s="51"/>
    </row>
    <row r="5115" spans="1:25" x14ac:dyDescent="0.2">
      <c r="A5115" s="29" t="s">
        <v>53</v>
      </c>
      <c r="B5115" s="34" t="s">
        <v>2822</v>
      </c>
      <c r="C5115" s="31" t="s">
        <v>4734</v>
      </c>
      <c r="D5115" s="16">
        <v>0</v>
      </c>
      <c r="E5115" s="8">
        <v>1024</v>
      </c>
      <c r="F5115" s="16">
        <v>663</v>
      </c>
      <c r="G5115" s="8">
        <f t="shared" si="239"/>
        <v>0.3525390625</v>
      </c>
      <c r="H5115" s="7">
        <v>0.88081024705191302</v>
      </c>
      <c r="I5115" s="17">
        <v>1</v>
      </c>
      <c r="J5115" s="3">
        <v>0.64148046153420402</v>
      </c>
      <c r="K5115" s="4">
        <v>1.0000000056263201</v>
      </c>
      <c r="L5115" s="7">
        <v>2</v>
      </c>
      <c r="M5115" s="1">
        <v>256</v>
      </c>
      <c r="N5115" s="1">
        <v>32768</v>
      </c>
      <c r="O5115" s="1">
        <v>128</v>
      </c>
      <c r="P5115" s="17">
        <v>1</v>
      </c>
      <c r="Q5115" s="3">
        <v>0.72120241391546702</v>
      </c>
      <c r="R5115" s="4">
        <v>0.99999999829528297</v>
      </c>
      <c r="S5115" s="7">
        <f t="shared" si="237"/>
        <v>7.9719999999999999E-2</v>
      </c>
      <c r="T5115" s="17">
        <f t="shared" si="238"/>
        <v>0</v>
      </c>
      <c r="U5115" s="54" t="b">
        <v>0</v>
      </c>
      <c r="V5115" s="55" t="b">
        <v>0</v>
      </c>
      <c r="W5115" s="10">
        <v>44419306</v>
      </c>
      <c r="Y5115" s="51"/>
    </row>
    <row r="5116" spans="1:25" x14ac:dyDescent="0.2">
      <c r="A5116" s="29" t="s">
        <v>26</v>
      </c>
      <c r="B5116" s="34" t="s">
        <v>1960</v>
      </c>
      <c r="C5116" s="31" t="s">
        <v>3872</v>
      </c>
      <c r="D5116" s="16">
        <v>0.5</v>
      </c>
      <c r="E5116" s="8">
        <v>1024</v>
      </c>
      <c r="F5116" s="16">
        <v>771</v>
      </c>
      <c r="G5116" s="8">
        <f t="shared" si="239"/>
        <v>0.2470703125</v>
      </c>
      <c r="H5116" s="7">
        <v>0.82367410328794599</v>
      </c>
      <c r="I5116" s="17">
        <v>1.00000000004002</v>
      </c>
      <c r="J5116" s="3">
        <v>0.36682064498254102</v>
      </c>
      <c r="K5116" s="4">
        <v>0.99748143060612104</v>
      </c>
      <c r="L5116" s="7">
        <v>2</v>
      </c>
      <c r="M5116" s="1">
        <v>128</v>
      </c>
      <c r="N5116" s="1">
        <v>65536</v>
      </c>
      <c r="O5116" s="1">
        <v>128</v>
      </c>
      <c r="P5116" s="17">
        <v>1</v>
      </c>
      <c r="Q5116" s="3">
        <v>0.42312116265135602</v>
      </c>
      <c r="R5116" s="4">
        <v>0.99853084843512796</v>
      </c>
      <c r="S5116" s="7">
        <f t="shared" si="237"/>
        <v>5.6300000000000003E-2</v>
      </c>
      <c r="T5116" s="17">
        <f t="shared" si="238"/>
        <v>1.0499999999999999E-3</v>
      </c>
      <c r="U5116" s="54" t="b">
        <v>0</v>
      </c>
      <c r="V5116" s="55" t="b">
        <v>0</v>
      </c>
      <c r="W5116" s="10">
        <v>210809086</v>
      </c>
      <c r="Y5116" s="51"/>
    </row>
    <row r="5117" spans="1:25" x14ac:dyDescent="0.2">
      <c r="A5117" s="29" t="s">
        <v>11</v>
      </c>
      <c r="B5117" s="34" t="s">
        <v>2804</v>
      </c>
      <c r="C5117" s="31" t="s">
        <v>4716</v>
      </c>
      <c r="D5117" s="16">
        <v>0.5</v>
      </c>
      <c r="E5117" s="8">
        <v>4096</v>
      </c>
      <c r="F5117" s="16">
        <v>1155</v>
      </c>
      <c r="G5117" s="8">
        <f t="shared" si="239"/>
        <v>0.718017578125</v>
      </c>
      <c r="H5117" s="7">
        <v>0.44308515261203602</v>
      </c>
      <c r="I5117" s="17">
        <v>0.999999999999996</v>
      </c>
      <c r="J5117" s="3">
        <v>0.341968827201654</v>
      </c>
      <c r="K5117" s="4">
        <v>0.99998919956325305</v>
      </c>
      <c r="L5117" s="7">
        <v>1</v>
      </c>
      <c r="M5117" s="1">
        <v>64</v>
      </c>
      <c r="N5117" s="1">
        <v>65536</v>
      </c>
      <c r="O5117" s="1">
        <v>128</v>
      </c>
      <c r="P5117" s="17">
        <v>1</v>
      </c>
      <c r="Q5117" s="3">
        <v>0.44568663065290898</v>
      </c>
      <c r="R5117" s="4">
        <v>0.98121692644009295</v>
      </c>
      <c r="S5117" s="7">
        <f t="shared" si="237"/>
        <v>9.851E-2</v>
      </c>
      <c r="T5117" s="17">
        <f t="shared" si="238"/>
        <v>-1.8769999999999998E-2</v>
      </c>
      <c r="U5117" s="54" t="b">
        <v>1</v>
      </c>
      <c r="V5117" s="55" t="b">
        <v>0</v>
      </c>
      <c r="W5117" s="10">
        <v>53828989</v>
      </c>
      <c r="Y5117" s="51"/>
    </row>
    <row r="5118" spans="1:25" x14ac:dyDescent="0.2">
      <c r="A5118" s="29" t="s">
        <v>25</v>
      </c>
      <c r="B5118" s="34" t="s">
        <v>1677</v>
      </c>
      <c r="C5118" s="31" t="s">
        <v>3589</v>
      </c>
      <c r="D5118" s="16">
        <v>1</v>
      </c>
      <c r="E5118" s="8">
        <v>2048</v>
      </c>
      <c r="F5118" s="16">
        <v>4</v>
      </c>
      <c r="G5118" s="8">
        <f t="shared" si="239"/>
        <v>0.998046875</v>
      </c>
      <c r="H5118" s="7">
        <v>0.36602540378443799</v>
      </c>
      <c r="I5118" s="17">
        <v>1</v>
      </c>
      <c r="J5118" s="3">
        <v>0.51763809020504203</v>
      </c>
      <c r="K5118" s="4">
        <v>0.999999999999999</v>
      </c>
      <c r="L5118" s="7">
        <v>1</v>
      </c>
      <c r="M5118" s="1">
        <v>128</v>
      </c>
      <c r="N5118" s="1">
        <v>65536</v>
      </c>
      <c r="O5118" s="1">
        <v>128</v>
      </c>
      <c r="P5118" s="17">
        <v>1</v>
      </c>
      <c r="Q5118" s="3">
        <v>0.837981760832895</v>
      </c>
      <c r="R5118" s="4">
        <v>0.99999996997239005</v>
      </c>
      <c r="S5118" s="7">
        <f t="shared" si="237"/>
        <v>-0.32034000000000001</v>
      </c>
      <c r="T5118" s="17">
        <f t="shared" si="238"/>
        <v>0</v>
      </c>
      <c r="U5118" s="54" t="b">
        <v>0</v>
      </c>
      <c r="V5118" s="55" t="b">
        <v>0</v>
      </c>
      <c r="W5118" s="10">
        <v>701572</v>
      </c>
      <c r="Y5118" s="51"/>
    </row>
    <row r="5119" spans="1:25" x14ac:dyDescent="0.2">
      <c r="A5119" s="29" t="s">
        <v>8</v>
      </c>
      <c r="B5119" s="34" t="s">
        <v>4931</v>
      </c>
      <c r="C5119" s="31" t="s">
        <v>5100</v>
      </c>
      <c r="D5119" s="16">
        <v>1</v>
      </c>
      <c r="E5119" s="8">
        <v>1024</v>
      </c>
      <c r="F5119" s="16">
        <v>410</v>
      </c>
      <c r="G5119" s="8">
        <f t="shared" si="239"/>
        <v>0.599609375</v>
      </c>
      <c r="H5119" s="7">
        <v>0.68326915216181106</v>
      </c>
      <c r="I5119" s="17">
        <v>0.99998767752361495</v>
      </c>
      <c r="J5119" s="3">
        <v>0.53432091359841105</v>
      </c>
      <c r="K5119" s="4">
        <v>0.98362287364284995</v>
      </c>
      <c r="L5119" s="7">
        <v>1</v>
      </c>
      <c r="M5119" s="1">
        <v>64</v>
      </c>
      <c r="N5119" s="1">
        <v>8192</v>
      </c>
      <c r="O5119" s="1">
        <v>128</v>
      </c>
      <c r="P5119" s="17">
        <v>1</v>
      </c>
      <c r="Q5119" s="3">
        <v>0.57653053319756797</v>
      </c>
      <c r="R5119" s="4">
        <v>0.86346550017981305</v>
      </c>
      <c r="S5119" s="7">
        <f t="shared" si="237"/>
        <v>4.2209999999999998E-2</v>
      </c>
      <c r="T5119" s="17">
        <f t="shared" si="238"/>
        <v>-0.12016</v>
      </c>
      <c r="U5119" s="54" t="b">
        <v>0</v>
      </c>
      <c r="V5119" s="55" t="b">
        <v>0</v>
      </c>
      <c r="W5119" s="10">
        <v>8608878</v>
      </c>
      <c r="Y5119" s="51"/>
    </row>
    <row r="5120" spans="1:25" x14ac:dyDescent="0.2">
      <c r="A5120" s="29" t="s">
        <v>49</v>
      </c>
      <c r="B5120" s="34" t="s">
        <v>4901</v>
      </c>
      <c r="C5120" s="31" t="s">
        <v>5070</v>
      </c>
      <c r="D5120" s="16">
        <v>1</v>
      </c>
      <c r="E5120" s="8">
        <v>256</v>
      </c>
      <c r="F5120" s="16">
        <v>59</v>
      </c>
      <c r="G5120" s="8">
        <f t="shared" si="239"/>
        <v>0.76953125</v>
      </c>
      <c r="H5120" s="7">
        <v>0.62381291906191905</v>
      </c>
      <c r="I5120" s="17">
        <v>0.999999999999999</v>
      </c>
      <c r="J5120" s="3">
        <v>0.58366379384401001</v>
      </c>
      <c r="K5120" s="4">
        <v>0.98377848647544697</v>
      </c>
      <c r="L5120" s="7">
        <v>1</v>
      </c>
      <c r="M5120" s="1">
        <v>256</v>
      </c>
      <c r="N5120" s="1">
        <v>16384</v>
      </c>
      <c r="O5120" s="1">
        <v>128</v>
      </c>
      <c r="P5120" s="17">
        <v>1</v>
      </c>
      <c r="Q5120" s="3">
        <v>0.60926083574684697</v>
      </c>
      <c r="R5120" s="4">
        <v>0.80332794567527099</v>
      </c>
      <c r="S5120" s="7">
        <f t="shared" si="237"/>
        <v>2.5600000000000001E-2</v>
      </c>
      <c r="T5120" s="17">
        <f t="shared" si="238"/>
        <v>-0.18045</v>
      </c>
      <c r="U5120" s="54" t="b">
        <v>0</v>
      </c>
      <c r="V5120" s="55" t="b">
        <v>0</v>
      </c>
      <c r="W5120" s="10">
        <v>4744998</v>
      </c>
      <c r="Y5120" s="51"/>
    </row>
    <row r="5121" spans="1:25" x14ac:dyDescent="0.2">
      <c r="A5121" s="29" t="s">
        <v>2</v>
      </c>
      <c r="B5121" s="34" t="s">
        <v>2349</v>
      </c>
      <c r="C5121" s="31" t="s">
        <v>4261</v>
      </c>
      <c r="D5121" s="16">
        <v>1</v>
      </c>
      <c r="E5121" s="8">
        <v>512</v>
      </c>
      <c r="F5121" s="16">
        <v>352</v>
      </c>
      <c r="G5121" s="8">
        <f t="shared" si="239"/>
        <v>0.3125</v>
      </c>
      <c r="H5121" s="7">
        <v>0.88536158539764498</v>
      </c>
      <c r="I5121" s="17">
        <v>0.98651387513833899</v>
      </c>
      <c r="J5121" s="3">
        <v>0.36179677256784099</v>
      </c>
      <c r="K5121" s="4">
        <v>0.98645803079764305</v>
      </c>
      <c r="L5121" s="7">
        <v>1</v>
      </c>
      <c r="M5121" s="1">
        <v>256</v>
      </c>
      <c r="N5121" s="1">
        <v>4096</v>
      </c>
      <c r="O5121" s="1">
        <v>128</v>
      </c>
      <c r="P5121" s="17">
        <v>1</v>
      </c>
      <c r="Q5121" s="3">
        <v>0.41890064480294997</v>
      </c>
      <c r="R5121" s="4">
        <v>0.95650845677500296</v>
      </c>
      <c r="S5121" s="7">
        <f t="shared" si="237"/>
        <v>5.7099999999999998E-2</v>
      </c>
      <c r="T5121" s="17">
        <f t="shared" si="238"/>
        <v>-2.9950000000000001E-2</v>
      </c>
      <c r="U5121" s="54" t="b">
        <v>0</v>
      </c>
      <c r="V5121" s="55" t="b">
        <v>0</v>
      </c>
      <c r="W5121" s="10">
        <v>12643904</v>
      </c>
      <c r="Y5121" s="51"/>
    </row>
    <row r="5122" spans="1:25" x14ac:dyDescent="0.2">
      <c r="A5122" s="29" t="s">
        <v>14</v>
      </c>
      <c r="B5122" s="34" t="s">
        <v>2561</v>
      </c>
      <c r="C5122" s="31" t="s">
        <v>4473</v>
      </c>
      <c r="D5122" s="16">
        <v>1</v>
      </c>
      <c r="E5122" s="8">
        <v>4096</v>
      </c>
      <c r="F5122" s="16">
        <v>2133</v>
      </c>
      <c r="G5122" s="8">
        <f t="shared" si="239"/>
        <v>0.479248046875</v>
      </c>
      <c r="H5122" s="7">
        <v>0.58401400509149104</v>
      </c>
      <c r="I5122" s="17">
        <v>0.999999999999997</v>
      </c>
      <c r="J5122" s="3">
        <v>0.34707138450935698</v>
      </c>
      <c r="K5122" s="4">
        <v>0.99904052641750696</v>
      </c>
      <c r="L5122" s="7">
        <v>3</v>
      </c>
      <c r="M5122" s="1">
        <v>64</v>
      </c>
      <c r="N5122" s="1">
        <v>65536</v>
      </c>
      <c r="O5122" s="1">
        <v>128</v>
      </c>
      <c r="P5122" s="17">
        <v>1</v>
      </c>
      <c r="Q5122" s="3">
        <v>0.35676529918059902</v>
      </c>
      <c r="R5122" s="4">
        <v>0.99917468828008305</v>
      </c>
      <c r="S5122" s="7">
        <f t="shared" si="237"/>
        <v>9.6900000000000007E-3</v>
      </c>
      <c r="T5122" s="17">
        <f t="shared" si="238"/>
        <v>1.2999999999999999E-4</v>
      </c>
      <c r="U5122" s="54" t="b">
        <v>0</v>
      </c>
      <c r="V5122" s="55" t="b">
        <v>0</v>
      </c>
      <c r="W5122" s="10">
        <v>59661651</v>
      </c>
      <c r="Y5122" s="51"/>
    </row>
    <row r="5123" spans="1:25" x14ac:dyDescent="0.2">
      <c r="A5123" s="29" t="s">
        <v>11</v>
      </c>
      <c r="B5123" s="34" t="s">
        <v>4893</v>
      </c>
      <c r="C5123" s="31" t="s">
        <v>5062</v>
      </c>
      <c r="D5123" s="16">
        <v>0.5</v>
      </c>
      <c r="E5123" s="8">
        <v>1024</v>
      </c>
      <c r="F5123" s="16">
        <v>364</v>
      </c>
      <c r="G5123" s="8">
        <f t="shared" si="239"/>
        <v>0.64453125</v>
      </c>
      <c r="H5123" s="7">
        <v>0.60358947695701703</v>
      </c>
      <c r="I5123" s="17">
        <v>1</v>
      </c>
      <c r="J5123" s="3">
        <v>0.424169465716558</v>
      </c>
      <c r="K5123" s="4">
        <v>0.99680899559397695</v>
      </c>
      <c r="L5123" s="7">
        <v>2</v>
      </c>
      <c r="M5123" s="1">
        <v>64</v>
      </c>
      <c r="N5123" s="1">
        <v>8192</v>
      </c>
      <c r="O5123" s="1">
        <v>128</v>
      </c>
      <c r="P5123" s="17">
        <v>1</v>
      </c>
      <c r="Q5123" s="3">
        <v>0.43784930418169798</v>
      </c>
      <c r="R5123" s="4">
        <v>0.99640495767036397</v>
      </c>
      <c r="S5123" s="7">
        <f t="shared" ref="S5123:S5186" si="240">ROUND(ABS(H5123-J5123)-ABS(H5123-Q5123), $AA$3)</f>
        <v>1.3679999999999999E-2</v>
      </c>
      <c r="T5123" s="17">
        <f t="shared" ref="T5123:T5186" si="241">ROUND(ABS(I5123-K5123)-ABS(I5123-R5123), $AA$3)</f>
        <v>-4.0000000000000002E-4</v>
      </c>
      <c r="U5123" s="54" t="b">
        <v>0</v>
      </c>
      <c r="V5123" s="55" t="b">
        <v>0</v>
      </c>
      <c r="W5123" s="10">
        <v>8300337</v>
      </c>
      <c r="Y5123" s="51"/>
    </row>
    <row r="5124" spans="1:25" x14ac:dyDescent="0.2">
      <c r="A5124" s="29" t="s">
        <v>35</v>
      </c>
      <c r="B5124" s="34" t="s">
        <v>4835</v>
      </c>
      <c r="C5124" s="31" t="s">
        <v>5004</v>
      </c>
      <c r="D5124" s="16">
        <v>1</v>
      </c>
      <c r="E5124" s="8">
        <v>1024</v>
      </c>
      <c r="F5124" s="16">
        <v>24</v>
      </c>
      <c r="G5124" s="8">
        <f t="shared" ref="G5124:G5187" si="242">1 - F5124/E5124</f>
        <v>0.9765625</v>
      </c>
      <c r="H5124" s="7">
        <v>0.36632864112017499</v>
      </c>
      <c r="I5124" s="17">
        <v>0.999999999999999</v>
      </c>
      <c r="J5124" s="3">
        <v>0.39512507442598099</v>
      </c>
      <c r="K5124" s="4">
        <v>0.99355357288317003</v>
      </c>
      <c r="L5124" s="7">
        <v>3</v>
      </c>
      <c r="M5124" s="1">
        <v>32</v>
      </c>
      <c r="N5124" s="1">
        <v>32768</v>
      </c>
      <c r="O5124" s="1">
        <v>128</v>
      </c>
      <c r="P5124" s="17">
        <v>1</v>
      </c>
      <c r="Q5124" s="3">
        <v>0.39562638119652399</v>
      </c>
      <c r="R5124" s="4">
        <v>0.99369409287264199</v>
      </c>
      <c r="S5124" s="7">
        <f t="shared" si="240"/>
        <v>-5.0000000000000001E-4</v>
      </c>
      <c r="T5124" s="17">
        <f t="shared" si="241"/>
        <v>1.3999999999999999E-4</v>
      </c>
      <c r="U5124" s="54" t="b">
        <v>0</v>
      </c>
      <c r="V5124" s="55" t="b">
        <v>0</v>
      </c>
      <c r="W5124" s="10">
        <v>3254602</v>
      </c>
      <c r="Y5124" s="51"/>
    </row>
    <row r="5125" spans="1:25" x14ac:dyDescent="0.2">
      <c r="A5125" s="29" t="s">
        <v>36</v>
      </c>
      <c r="B5125" s="34" t="s">
        <v>2396</v>
      </c>
      <c r="C5125" s="31" t="s">
        <v>4308</v>
      </c>
      <c r="D5125" s="16">
        <v>0</v>
      </c>
      <c r="E5125" s="8">
        <v>256</v>
      </c>
      <c r="F5125" s="16">
        <v>176</v>
      </c>
      <c r="G5125" s="8">
        <f t="shared" si="242"/>
        <v>0.3125</v>
      </c>
      <c r="H5125" s="7">
        <v>0.92961360744057997</v>
      </c>
      <c r="I5125" s="17">
        <v>0.95540812765004202</v>
      </c>
      <c r="J5125" s="3">
        <v>0.37847185587864102</v>
      </c>
      <c r="K5125" s="4">
        <v>0.98492436576968101</v>
      </c>
      <c r="L5125" s="7">
        <v>1</v>
      </c>
      <c r="M5125" s="1">
        <v>256</v>
      </c>
      <c r="N5125" s="1">
        <v>65536</v>
      </c>
      <c r="O5125" s="1">
        <v>128</v>
      </c>
      <c r="P5125" s="17">
        <v>1</v>
      </c>
      <c r="Q5125" s="3">
        <v>0.51856728250645001</v>
      </c>
      <c r="R5125" s="4">
        <v>0.96864700895614497</v>
      </c>
      <c r="S5125" s="7">
        <f t="shared" si="240"/>
        <v>0.1401</v>
      </c>
      <c r="T5125" s="17">
        <f t="shared" si="241"/>
        <v>1.6279999999999999E-2</v>
      </c>
      <c r="U5125" s="54" t="b">
        <v>0</v>
      </c>
      <c r="V5125" s="55" t="b">
        <v>1</v>
      </c>
      <c r="W5125" s="10">
        <v>36936492</v>
      </c>
      <c r="Y5125" s="51"/>
    </row>
    <row r="5126" spans="1:25" x14ac:dyDescent="0.2">
      <c r="A5126" s="29" t="s">
        <v>18</v>
      </c>
      <c r="B5126" s="34" t="s">
        <v>2381</v>
      </c>
      <c r="C5126" s="31" t="s">
        <v>4293</v>
      </c>
      <c r="D5126" s="16">
        <v>0.5</v>
      </c>
      <c r="E5126" s="8">
        <v>256</v>
      </c>
      <c r="F5126" s="16">
        <v>190</v>
      </c>
      <c r="G5126" s="8">
        <f t="shared" si="242"/>
        <v>0.2578125</v>
      </c>
      <c r="H5126" s="7">
        <v>0.94206526127119605</v>
      </c>
      <c r="I5126" s="17">
        <v>0.998967207769622</v>
      </c>
      <c r="J5126" s="3">
        <v>0.46626111191967301</v>
      </c>
      <c r="K5126" s="4">
        <v>0.98131511629551504</v>
      </c>
      <c r="L5126" s="7">
        <v>1</v>
      </c>
      <c r="M5126" s="1">
        <v>128</v>
      </c>
      <c r="N5126" s="1">
        <v>4096</v>
      </c>
      <c r="O5126" s="1">
        <v>128</v>
      </c>
      <c r="P5126" s="17">
        <v>1</v>
      </c>
      <c r="Q5126" s="3">
        <v>0.55526677162975302</v>
      </c>
      <c r="R5126" s="4">
        <v>0.98504966745179701</v>
      </c>
      <c r="S5126" s="7">
        <f t="shared" si="240"/>
        <v>8.9010000000000006E-2</v>
      </c>
      <c r="T5126" s="17">
        <f t="shared" si="241"/>
        <v>3.7299999999999998E-3</v>
      </c>
      <c r="U5126" s="54" t="b">
        <v>0</v>
      </c>
      <c r="V5126" s="55" t="b">
        <v>0</v>
      </c>
      <c r="W5126" s="10">
        <v>7980843</v>
      </c>
      <c r="Y5126" s="51"/>
    </row>
    <row r="5127" spans="1:25" x14ac:dyDescent="0.2">
      <c r="A5127" s="29" t="s">
        <v>44</v>
      </c>
      <c r="B5127" s="34" t="s">
        <v>4865</v>
      </c>
      <c r="C5127" s="31" t="s">
        <v>5034</v>
      </c>
      <c r="D5127" s="16">
        <v>0</v>
      </c>
      <c r="E5127" s="8">
        <v>512</v>
      </c>
      <c r="F5127" s="16">
        <v>84</v>
      </c>
      <c r="G5127" s="8">
        <f t="shared" si="242"/>
        <v>0.8359375</v>
      </c>
      <c r="H5127" s="7">
        <v>0.60616416297765296</v>
      </c>
      <c r="I5127" s="17">
        <v>1</v>
      </c>
      <c r="J5127" s="3">
        <v>0.56750628747125798</v>
      </c>
      <c r="K5127" s="4">
        <v>0.99077262837142599</v>
      </c>
      <c r="L5127" s="7">
        <v>2</v>
      </c>
      <c r="M5127" s="1">
        <v>32</v>
      </c>
      <c r="N5127" s="1">
        <v>65536</v>
      </c>
      <c r="O5127" s="1">
        <v>128</v>
      </c>
      <c r="P5127" s="17">
        <v>1</v>
      </c>
      <c r="Q5127" s="3">
        <v>0.57897524192677896</v>
      </c>
      <c r="R5127" s="4">
        <v>0.99944579543736101</v>
      </c>
      <c r="S5127" s="7">
        <f t="shared" si="240"/>
        <v>1.1469999999999999E-2</v>
      </c>
      <c r="T5127" s="17">
        <f t="shared" si="241"/>
        <v>8.6700000000000006E-3</v>
      </c>
      <c r="U5127" s="54" t="b">
        <v>0</v>
      </c>
      <c r="V5127" s="55" t="b">
        <v>1</v>
      </c>
      <c r="W5127" s="10">
        <v>6273898</v>
      </c>
      <c r="Y5127" s="51"/>
    </row>
    <row r="5128" spans="1:25" x14ac:dyDescent="0.2">
      <c r="A5128" s="29" t="s">
        <v>51</v>
      </c>
      <c r="B5128" s="34" t="s">
        <v>1424</v>
      </c>
      <c r="C5128" s="31" t="s">
        <v>3336</v>
      </c>
      <c r="D5128" s="16">
        <v>0.5</v>
      </c>
      <c r="E5128" s="8">
        <v>1024</v>
      </c>
      <c r="F5128" s="16">
        <v>834</v>
      </c>
      <c r="G5128" s="8">
        <f t="shared" si="242"/>
        <v>0.185546875</v>
      </c>
      <c r="H5128" s="7">
        <v>0.94358345892245199</v>
      </c>
      <c r="I5128" s="17">
        <v>1</v>
      </c>
      <c r="J5128" s="3">
        <v>0.45476170846311598</v>
      </c>
      <c r="K5128" s="4">
        <v>0.99999967212868701</v>
      </c>
      <c r="L5128" s="7">
        <v>2</v>
      </c>
      <c r="M5128" s="1">
        <v>32</v>
      </c>
      <c r="N5128" s="1">
        <v>16384</v>
      </c>
      <c r="O5128" s="1">
        <v>128</v>
      </c>
      <c r="P5128" s="17">
        <v>1</v>
      </c>
      <c r="Q5128" s="3">
        <v>0.50497963875424501</v>
      </c>
      <c r="R5128" s="4">
        <v>0.99986152284504204</v>
      </c>
      <c r="S5128" s="7">
        <f t="shared" si="240"/>
        <v>5.0220000000000001E-2</v>
      </c>
      <c r="T5128" s="17">
        <f t="shared" si="241"/>
        <v>-1.3999999999999999E-4</v>
      </c>
      <c r="U5128" s="54" t="b">
        <v>0</v>
      </c>
      <c r="V5128" s="55" t="b">
        <v>0</v>
      </c>
      <c r="W5128" s="10">
        <v>134313079</v>
      </c>
      <c r="Y5128" s="51"/>
    </row>
    <row r="5129" spans="1:25" x14ac:dyDescent="0.2">
      <c r="A5129" s="29" t="s">
        <v>51</v>
      </c>
      <c r="B5129" s="34" t="s">
        <v>2031</v>
      </c>
      <c r="C5129" s="31" t="s">
        <v>3943</v>
      </c>
      <c r="D5129" s="16">
        <v>0</v>
      </c>
      <c r="E5129" s="8">
        <v>1024</v>
      </c>
      <c r="F5129" s="16">
        <v>834</v>
      </c>
      <c r="G5129" s="8">
        <f t="shared" si="242"/>
        <v>0.185546875</v>
      </c>
      <c r="H5129" s="7">
        <v>0.96146012928410296</v>
      </c>
      <c r="I5129" s="17">
        <v>0.999999999999998</v>
      </c>
      <c r="J5129" s="3">
        <v>0.46337689292524897</v>
      </c>
      <c r="K5129" s="4">
        <v>1.0000000123674899</v>
      </c>
      <c r="L5129" s="7">
        <v>1</v>
      </c>
      <c r="M5129" s="1">
        <v>256</v>
      </c>
      <c r="N5129" s="1">
        <v>8192</v>
      </c>
      <c r="O5129" s="1">
        <v>128</v>
      </c>
      <c r="P5129" s="17">
        <v>1</v>
      </c>
      <c r="Q5129" s="3">
        <v>0.54178143794839095</v>
      </c>
      <c r="R5129" s="4">
        <v>0.99999999531464201</v>
      </c>
      <c r="S5129" s="7">
        <f t="shared" si="240"/>
        <v>7.8399999999999997E-2</v>
      </c>
      <c r="T5129" s="17">
        <f t="shared" si="241"/>
        <v>0</v>
      </c>
      <c r="U5129" s="54" t="b">
        <v>0</v>
      </c>
      <c r="V5129" s="55" t="b">
        <v>0</v>
      </c>
      <c r="W5129" s="10">
        <v>161502819</v>
      </c>
      <c r="Y5129" s="51"/>
    </row>
    <row r="5130" spans="1:25" x14ac:dyDescent="0.2">
      <c r="A5130" s="29" t="s">
        <v>2</v>
      </c>
      <c r="B5130" s="34" t="s">
        <v>4917</v>
      </c>
      <c r="C5130" s="31" t="s">
        <v>5086</v>
      </c>
      <c r="D5130" s="16">
        <v>1</v>
      </c>
      <c r="E5130" s="8">
        <v>256</v>
      </c>
      <c r="F5130" s="16">
        <v>193</v>
      </c>
      <c r="G5130" s="8">
        <f t="shared" si="242"/>
        <v>0.24609375</v>
      </c>
      <c r="H5130" s="7">
        <v>0.95372672843459605</v>
      </c>
      <c r="I5130" s="17">
        <v>0.94050167262067097</v>
      </c>
      <c r="J5130" s="3">
        <v>0.37009066496804599</v>
      </c>
      <c r="K5130" s="4">
        <v>0.94695217921980901</v>
      </c>
      <c r="L5130" s="7">
        <v>3</v>
      </c>
      <c r="M5130" s="1">
        <v>32</v>
      </c>
      <c r="N5130" s="1">
        <v>2048</v>
      </c>
      <c r="O5130" s="1">
        <v>128</v>
      </c>
      <c r="P5130" s="17">
        <v>1</v>
      </c>
      <c r="Q5130" s="3">
        <v>0.373912326300674</v>
      </c>
      <c r="R5130" s="4">
        <v>0.94789577243785805</v>
      </c>
      <c r="S5130" s="7">
        <f t="shared" si="240"/>
        <v>3.82E-3</v>
      </c>
      <c r="T5130" s="17">
        <f t="shared" si="241"/>
        <v>-9.3999999999999997E-4</v>
      </c>
      <c r="U5130" s="54" t="b">
        <v>0</v>
      </c>
      <c r="V5130" s="55" t="b">
        <v>0</v>
      </c>
      <c r="W5130" s="10">
        <v>5392727</v>
      </c>
      <c r="Y5130" s="51"/>
    </row>
    <row r="5131" spans="1:25" x14ac:dyDescent="0.2">
      <c r="A5131" s="29" t="s">
        <v>54</v>
      </c>
      <c r="B5131" s="34" t="s">
        <v>1805</v>
      </c>
      <c r="C5131" s="31" t="s">
        <v>3717</v>
      </c>
      <c r="D5131" s="16">
        <v>1</v>
      </c>
      <c r="E5131" s="8">
        <v>2048</v>
      </c>
      <c r="F5131" s="16">
        <v>1476</v>
      </c>
      <c r="G5131" s="8">
        <f t="shared" si="242"/>
        <v>0.279296875</v>
      </c>
      <c r="H5131" s="7">
        <v>0.80832406329567097</v>
      </c>
      <c r="I5131" s="17">
        <v>1</v>
      </c>
      <c r="J5131" s="3">
        <v>0.52231937296791198</v>
      </c>
      <c r="K5131" s="4">
        <v>0.99902033186058203</v>
      </c>
      <c r="L5131" s="7">
        <v>3</v>
      </c>
      <c r="M5131" s="1">
        <v>256</v>
      </c>
      <c r="N5131" s="1">
        <v>65536</v>
      </c>
      <c r="O5131" s="1">
        <v>128</v>
      </c>
      <c r="P5131" s="17">
        <v>1</v>
      </c>
      <c r="Q5131" s="3">
        <v>0.54624788686456105</v>
      </c>
      <c r="R5131" s="4">
        <v>0.99922104668217004</v>
      </c>
      <c r="S5131" s="7">
        <f t="shared" si="240"/>
        <v>2.393E-2</v>
      </c>
      <c r="T5131" s="17">
        <f t="shared" si="241"/>
        <v>2.0000000000000001E-4</v>
      </c>
      <c r="U5131" s="54" t="b">
        <v>0</v>
      </c>
      <c r="V5131" s="55" t="b">
        <v>0</v>
      </c>
      <c r="W5131" s="10">
        <v>180734470</v>
      </c>
      <c r="Y5131" s="51"/>
    </row>
    <row r="5132" spans="1:25" x14ac:dyDescent="0.2">
      <c r="A5132" s="29" t="s">
        <v>24</v>
      </c>
      <c r="B5132" s="34" t="s">
        <v>1007</v>
      </c>
      <c r="C5132" s="31" t="s">
        <v>2919</v>
      </c>
      <c r="D5132" s="16">
        <v>1</v>
      </c>
      <c r="E5132" s="8">
        <v>2048</v>
      </c>
      <c r="F5132" s="16">
        <v>108</v>
      </c>
      <c r="G5132" s="8">
        <f t="shared" si="242"/>
        <v>0.947265625</v>
      </c>
      <c r="H5132" s="7">
        <v>0.22796957935638701</v>
      </c>
      <c r="I5132" s="17">
        <v>1</v>
      </c>
      <c r="J5132" s="3">
        <v>0.223048905502852</v>
      </c>
      <c r="K5132" s="4">
        <v>0.99750622703826697</v>
      </c>
      <c r="L5132" s="7">
        <v>1</v>
      </c>
      <c r="M5132" s="1">
        <v>256</v>
      </c>
      <c r="N5132" s="1">
        <v>16384</v>
      </c>
      <c r="O5132" s="1">
        <v>128</v>
      </c>
      <c r="P5132" s="17">
        <v>1</v>
      </c>
      <c r="Q5132" s="3">
        <v>0.275622178501848</v>
      </c>
      <c r="R5132" s="4">
        <v>0.98161274408650001</v>
      </c>
      <c r="S5132" s="7">
        <f t="shared" si="240"/>
        <v>-4.2729999999999997E-2</v>
      </c>
      <c r="T5132" s="17">
        <f t="shared" si="241"/>
        <v>-1.5890000000000001E-2</v>
      </c>
      <c r="U5132" s="54" t="b">
        <v>0</v>
      </c>
      <c r="V5132" s="55" t="b">
        <v>0</v>
      </c>
      <c r="W5132" s="10">
        <v>4990204</v>
      </c>
      <c r="Y5132" s="51"/>
    </row>
    <row r="5133" spans="1:25" x14ac:dyDescent="0.2">
      <c r="A5133" s="29" t="s">
        <v>46</v>
      </c>
      <c r="B5133" s="34" t="s">
        <v>1318</v>
      </c>
      <c r="C5133" s="31" t="s">
        <v>3230</v>
      </c>
      <c r="D5133" s="16">
        <v>0</v>
      </c>
      <c r="E5133" s="8">
        <v>256</v>
      </c>
      <c r="F5133" s="16">
        <v>1</v>
      </c>
      <c r="G5133" s="8">
        <f t="shared" si="242"/>
        <v>0.99609375</v>
      </c>
      <c r="H5133" s="7">
        <v>0.5</v>
      </c>
      <c r="I5133" s="17">
        <v>1</v>
      </c>
      <c r="J5133" s="3">
        <v>0.5</v>
      </c>
      <c r="K5133" s="4">
        <v>1</v>
      </c>
      <c r="L5133" s="7">
        <v>1</v>
      </c>
      <c r="M5133" s="1">
        <v>128</v>
      </c>
      <c r="N5133" s="1">
        <v>8192</v>
      </c>
      <c r="O5133" s="1">
        <v>128</v>
      </c>
      <c r="P5133" s="17">
        <v>1</v>
      </c>
      <c r="Q5133" s="3">
        <v>0.5</v>
      </c>
      <c r="R5133" s="4">
        <v>1</v>
      </c>
      <c r="S5133" s="7">
        <f t="shared" si="240"/>
        <v>0</v>
      </c>
      <c r="T5133" s="17">
        <f t="shared" si="241"/>
        <v>0</v>
      </c>
      <c r="U5133" s="54" t="b">
        <v>0</v>
      </c>
      <c r="V5133" s="55" t="b">
        <v>0</v>
      </c>
      <c r="W5133" s="10">
        <v>167151</v>
      </c>
      <c r="Y5133" s="51"/>
    </row>
    <row r="5134" spans="1:25" x14ac:dyDescent="0.2">
      <c r="A5134" s="29" t="s">
        <v>4</v>
      </c>
      <c r="B5134" s="34" t="s">
        <v>2084</v>
      </c>
      <c r="C5134" s="31" t="s">
        <v>3996</v>
      </c>
      <c r="D5134" s="16">
        <v>0.5</v>
      </c>
      <c r="E5134" s="8">
        <v>512</v>
      </c>
      <c r="F5134" s="16">
        <v>178</v>
      </c>
      <c r="G5134" s="8">
        <f t="shared" si="242"/>
        <v>0.65234375</v>
      </c>
      <c r="H5134" s="7">
        <v>0.56003506612193599</v>
      </c>
      <c r="I5134" s="17">
        <v>0.999999999999997</v>
      </c>
      <c r="J5134" s="3">
        <v>0.46871904629796102</v>
      </c>
      <c r="K5134" s="4">
        <v>1.00359544542672</v>
      </c>
      <c r="L5134" s="7">
        <v>2</v>
      </c>
      <c r="M5134" s="1">
        <v>32</v>
      </c>
      <c r="N5134" s="1">
        <v>65536</v>
      </c>
      <c r="O5134" s="1">
        <v>128</v>
      </c>
      <c r="P5134" s="17">
        <v>1</v>
      </c>
      <c r="Q5134" s="3">
        <v>0.49562990868863799</v>
      </c>
      <c r="R5134" s="4">
        <v>0.99949102175945903</v>
      </c>
      <c r="S5134" s="7">
        <f t="shared" si="240"/>
        <v>2.691E-2</v>
      </c>
      <c r="T5134" s="17">
        <f t="shared" si="241"/>
        <v>3.0899999999999999E-3</v>
      </c>
      <c r="U5134" s="54" t="b">
        <v>0</v>
      </c>
      <c r="V5134" s="55" t="b">
        <v>1</v>
      </c>
      <c r="W5134" s="10">
        <v>8614643</v>
      </c>
      <c r="Y5134" s="51"/>
    </row>
    <row r="5135" spans="1:25" x14ac:dyDescent="0.2">
      <c r="A5135" s="29" t="s">
        <v>32</v>
      </c>
      <c r="B5135" s="34" t="s">
        <v>1399</v>
      </c>
      <c r="C5135" s="31" t="s">
        <v>3311</v>
      </c>
      <c r="D5135" s="16">
        <v>1</v>
      </c>
      <c r="E5135" s="8">
        <v>512</v>
      </c>
      <c r="F5135" s="16">
        <v>2</v>
      </c>
      <c r="G5135" s="8">
        <f t="shared" si="242"/>
        <v>0.99609375</v>
      </c>
      <c r="H5135" s="7">
        <v>0.49196191767046998</v>
      </c>
      <c r="I5135" s="17">
        <v>1</v>
      </c>
      <c r="J5135" s="3">
        <v>0.491961910043827</v>
      </c>
      <c r="K5135" s="4">
        <v>0.917004043204668</v>
      </c>
      <c r="L5135" s="7">
        <v>2</v>
      </c>
      <c r="M5135" s="1">
        <v>128</v>
      </c>
      <c r="N5135" s="1">
        <v>4096</v>
      </c>
      <c r="O5135" s="1">
        <v>128</v>
      </c>
      <c r="P5135" s="17">
        <v>1</v>
      </c>
      <c r="Q5135" s="3">
        <v>0.49196191757121799</v>
      </c>
      <c r="R5135" s="4">
        <v>0.84113615991233404</v>
      </c>
      <c r="S5135" s="7">
        <f t="shared" si="240"/>
        <v>0</v>
      </c>
      <c r="T5135" s="17">
        <f t="shared" si="241"/>
        <v>-7.5870000000000007E-2</v>
      </c>
      <c r="U5135" s="54" t="b">
        <v>0</v>
      </c>
      <c r="V5135" s="55" t="b">
        <v>0</v>
      </c>
      <c r="W5135" s="10">
        <v>193760</v>
      </c>
      <c r="Y5135" s="51"/>
    </row>
    <row r="5136" spans="1:25" x14ac:dyDescent="0.2">
      <c r="A5136" s="29" t="s">
        <v>12</v>
      </c>
      <c r="B5136" s="34" t="s">
        <v>1881</v>
      </c>
      <c r="C5136" s="31" t="s">
        <v>3793</v>
      </c>
      <c r="D5136" s="16">
        <v>0</v>
      </c>
      <c r="E5136" s="8">
        <v>256</v>
      </c>
      <c r="F5136" s="16">
        <v>37</v>
      </c>
      <c r="G5136" s="8">
        <f t="shared" si="242"/>
        <v>0.85546875</v>
      </c>
      <c r="H5136" s="7">
        <v>0.58073666658181</v>
      </c>
      <c r="I5136" s="17">
        <v>0.99999999659092598</v>
      </c>
      <c r="J5136" s="3">
        <v>0.53934759611766503</v>
      </c>
      <c r="K5136" s="4">
        <v>1.00001803015899</v>
      </c>
      <c r="L5136" s="7">
        <v>3</v>
      </c>
      <c r="M5136" s="1">
        <v>256</v>
      </c>
      <c r="N5136" s="1">
        <v>32768</v>
      </c>
      <c r="O5136" s="1">
        <v>128</v>
      </c>
      <c r="P5136" s="17">
        <v>1</v>
      </c>
      <c r="Q5136" s="3">
        <v>0.55120291800113497</v>
      </c>
      <c r="R5136" s="4">
        <v>0.99993007302454195</v>
      </c>
      <c r="S5136" s="7">
        <f t="shared" si="240"/>
        <v>1.1860000000000001E-2</v>
      </c>
      <c r="T5136" s="17">
        <f t="shared" si="241"/>
        <v>-5.0000000000000002E-5</v>
      </c>
      <c r="U5136" s="54" t="b">
        <v>0</v>
      </c>
      <c r="V5136" s="55" t="b">
        <v>0</v>
      </c>
      <c r="W5136" s="10">
        <v>4424710</v>
      </c>
      <c r="Y5136" s="51"/>
    </row>
    <row r="5137" spans="1:25" x14ac:dyDescent="0.2">
      <c r="A5137" s="29" t="s">
        <v>54</v>
      </c>
      <c r="B5137" s="34" t="s">
        <v>1557</v>
      </c>
      <c r="C5137" s="31" t="s">
        <v>3469</v>
      </c>
      <c r="D5137" s="16">
        <v>1</v>
      </c>
      <c r="E5137" s="8">
        <v>1024</v>
      </c>
      <c r="F5137" s="16">
        <v>782</v>
      </c>
      <c r="G5137" s="8">
        <f t="shared" si="242"/>
        <v>0.236328125</v>
      </c>
      <c r="H5137" s="7">
        <v>0.88851240979598101</v>
      </c>
      <c r="I5137" s="17">
        <v>0.999999999999999</v>
      </c>
      <c r="J5137" s="3">
        <v>0.53686133774877198</v>
      </c>
      <c r="K5137" s="4">
        <v>0.99967243830532904</v>
      </c>
      <c r="L5137" s="7">
        <v>1</v>
      </c>
      <c r="M5137" s="1">
        <v>128</v>
      </c>
      <c r="N5137" s="1">
        <v>32768</v>
      </c>
      <c r="O5137" s="1">
        <v>128</v>
      </c>
      <c r="P5137" s="17">
        <v>1</v>
      </c>
      <c r="Q5137" s="3">
        <v>0.66940002028478895</v>
      </c>
      <c r="R5137" s="4">
        <v>0.99689526426739195</v>
      </c>
      <c r="S5137" s="7">
        <f t="shared" si="240"/>
        <v>0.13253999999999999</v>
      </c>
      <c r="T5137" s="17">
        <f t="shared" si="241"/>
        <v>-2.7799999999999999E-3</v>
      </c>
      <c r="U5137" s="54" t="b">
        <v>1</v>
      </c>
      <c r="V5137" s="55" t="b">
        <v>0</v>
      </c>
      <c r="W5137" s="10">
        <v>427903566</v>
      </c>
      <c r="Y5137" s="51"/>
    </row>
    <row r="5138" spans="1:25" x14ac:dyDescent="0.2">
      <c r="A5138" s="29" t="s">
        <v>11</v>
      </c>
      <c r="B5138" s="34" t="s">
        <v>4893</v>
      </c>
      <c r="C5138" s="31" t="s">
        <v>5062</v>
      </c>
      <c r="D5138" s="16">
        <v>0.5</v>
      </c>
      <c r="E5138" s="8">
        <v>1024</v>
      </c>
      <c r="F5138" s="16">
        <v>364</v>
      </c>
      <c r="G5138" s="8">
        <f t="shared" si="242"/>
        <v>0.64453125</v>
      </c>
      <c r="H5138" s="7">
        <v>0.60358947695517995</v>
      </c>
      <c r="I5138" s="17">
        <v>1</v>
      </c>
      <c r="J5138" s="3">
        <v>0.42416648504997501</v>
      </c>
      <c r="K5138" s="4">
        <v>0.99679176794262303</v>
      </c>
      <c r="L5138" s="7">
        <v>2</v>
      </c>
      <c r="M5138" s="1">
        <v>32</v>
      </c>
      <c r="N5138" s="1">
        <v>16384</v>
      </c>
      <c r="O5138" s="1">
        <v>128</v>
      </c>
      <c r="P5138" s="17">
        <v>1</v>
      </c>
      <c r="Q5138" s="3">
        <v>0.44156824210134399</v>
      </c>
      <c r="R5138" s="4">
        <v>0.99622157842469605</v>
      </c>
      <c r="S5138" s="7">
        <f t="shared" si="240"/>
        <v>1.7399999999999999E-2</v>
      </c>
      <c r="T5138" s="17">
        <f t="shared" si="241"/>
        <v>-5.6999999999999998E-4</v>
      </c>
      <c r="U5138" s="54" t="b">
        <v>0</v>
      </c>
      <c r="V5138" s="55" t="b">
        <v>0</v>
      </c>
      <c r="W5138" s="10">
        <v>8933305</v>
      </c>
      <c r="Y5138" s="51"/>
    </row>
    <row r="5139" spans="1:25" x14ac:dyDescent="0.2">
      <c r="A5139" s="29" t="s">
        <v>44</v>
      </c>
      <c r="B5139" s="34" t="s">
        <v>2430</v>
      </c>
      <c r="C5139" s="31" t="s">
        <v>4342</v>
      </c>
      <c r="D5139" s="16">
        <v>0.5</v>
      </c>
      <c r="E5139" s="8">
        <v>256</v>
      </c>
      <c r="F5139" s="16">
        <v>52</v>
      </c>
      <c r="G5139" s="8">
        <f t="shared" si="242"/>
        <v>0.796875</v>
      </c>
      <c r="H5139" s="7">
        <v>0.75390730117578497</v>
      </c>
      <c r="I5139" s="17">
        <v>0.99999999999992994</v>
      </c>
      <c r="J5139" s="3">
        <v>0.703132769491013</v>
      </c>
      <c r="K5139" s="4">
        <v>1.00202427250601</v>
      </c>
      <c r="L5139" s="7">
        <v>3</v>
      </c>
      <c r="M5139" s="1">
        <v>128</v>
      </c>
      <c r="N5139" s="1">
        <v>2048</v>
      </c>
      <c r="O5139" s="1">
        <v>128</v>
      </c>
      <c r="P5139" s="17">
        <v>1</v>
      </c>
      <c r="Q5139" s="3">
        <v>0.70992775260193697</v>
      </c>
      <c r="R5139" s="4">
        <v>0.99995878947926398</v>
      </c>
      <c r="S5139" s="7">
        <f t="shared" si="240"/>
        <v>6.79E-3</v>
      </c>
      <c r="T5139" s="17">
        <f t="shared" si="241"/>
        <v>1.98E-3</v>
      </c>
      <c r="U5139" s="54" t="b">
        <v>0</v>
      </c>
      <c r="V5139" s="55" t="b">
        <v>0</v>
      </c>
      <c r="W5139" s="10">
        <v>4936514</v>
      </c>
      <c r="Y5139" s="51"/>
    </row>
    <row r="5140" spans="1:25" x14ac:dyDescent="0.2">
      <c r="A5140" s="29" t="s">
        <v>5</v>
      </c>
      <c r="B5140" s="34" t="s">
        <v>1872</v>
      </c>
      <c r="C5140" s="31" t="s">
        <v>3784</v>
      </c>
      <c r="D5140" s="16">
        <v>0.5</v>
      </c>
      <c r="E5140" s="8">
        <v>4096</v>
      </c>
      <c r="F5140" s="16">
        <v>1391</v>
      </c>
      <c r="G5140" s="8">
        <f t="shared" si="242"/>
        <v>0.660400390625</v>
      </c>
      <c r="H5140" s="7">
        <v>0.61908078767381802</v>
      </c>
      <c r="I5140" s="17">
        <v>1</v>
      </c>
      <c r="J5140" s="3">
        <v>0.53735867360749601</v>
      </c>
      <c r="K5140" s="4">
        <v>0.99787211067836901</v>
      </c>
      <c r="L5140" s="7">
        <v>1</v>
      </c>
      <c r="M5140" s="1">
        <v>128</v>
      </c>
      <c r="N5140" s="1">
        <v>32768</v>
      </c>
      <c r="O5140" s="1">
        <v>128</v>
      </c>
      <c r="P5140" s="17">
        <v>1</v>
      </c>
      <c r="Q5140" s="3">
        <v>0.60417960331300902</v>
      </c>
      <c r="R5140" s="4">
        <v>0.98448724278878097</v>
      </c>
      <c r="S5140" s="7">
        <f t="shared" si="240"/>
        <v>6.6820000000000004E-2</v>
      </c>
      <c r="T5140" s="17">
        <f t="shared" si="241"/>
        <v>-1.338E-2</v>
      </c>
      <c r="U5140" s="54" t="b">
        <v>0</v>
      </c>
      <c r="V5140" s="55" t="b">
        <v>0</v>
      </c>
      <c r="W5140" s="10">
        <v>42004810</v>
      </c>
      <c r="Y5140" s="51"/>
    </row>
    <row r="5141" spans="1:25" x14ac:dyDescent="0.2">
      <c r="A5141" s="29" t="s">
        <v>6</v>
      </c>
      <c r="B5141" s="34" t="s">
        <v>2652</v>
      </c>
      <c r="C5141" s="31" t="s">
        <v>4564</v>
      </c>
      <c r="D5141" s="16">
        <v>0.5</v>
      </c>
      <c r="E5141" s="8">
        <v>1024</v>
      </c>
      <c r="F5141" s="16">
        <v>2</v>
      </c>
      <c r="G5141" s="8">
        <f t="shared" si="242"/>
        <v>0.998046875</v>
      </c>
      <c r="H5141" s="7">
        <v>0.499999999999999</v>
      </c>
      <c r="I5141" s="17">
        <v>1</v>
      </c>
      <c r="J5141" s="3">
        <v>0.62996052494743604</v>
      </c>
      <c r="K5141" s="4">
        <v>1</v>
      </c>
      <c r="L5141" s="7">
        <v>1</v>
      </c>
      <c r="M5141" s="1">
        <v>256</v>
      </c>
      <c r="N5141" s="1">
        <v>32768</v>
      </c>
      <c r="O5141" s="1">
        <v>128</v>
      </c>
      <c r="P5141" s="17">
        <v>1</v>
      </c>
      <c r="Q5141" s="3">
        <v>0.92377143586966703</v>
      </c>
      <c r="R5141" s="4">
        <v>0.99999994221003297</v>
      </c>
      <c r="S5141" s="7">
        <f t="shared" si="240"/>
        <v>-0.29381000000000002</v>
      </c>
      <c r="T5141" s="17">
        <f t="shared" si="241"/>
        <v>0</v>
      </c>
      <c r="U5141" s="54" t="b">
        <v>0</v>
      </c>
      <c r="V5141" s="55" t="b">
        <v>0</v>
      </c>
      <c r="W5141" s="10">
        <v>306674</v>
      </c>
      <c r="Y5141" s="51"/>
    </row>
    <row r="5142" spans="1:25" x14ac:dyDescent="0.2">
      <c r="A5142" s="29" t="s">
        <v>22</v>
      </c>
      <c r="B5142" s="34" t="s">
        <v>2224</v>
      </c>
      <c r="C5142" s="31" t="s">
        <v>4136</v>
      </c>
      <c r="D5142" s="16">
        <v>0.5</v>
      </c>
      <c r="E5142" s="8">
        <v>2048</v>
      </c>
      <c r="F5142" s="16">
        <v>937</v>
      </c>
      <c r="G5142" s="8">
        <f t="shared" si="242"/>
        <v>0.54248046875</v>
      </c>
      <c r="H5142" s="7">
        <v>0.74042359223374898</v>
      </c>
      <c r="I5142" s="17">
        <v>1.00000000850064</v>
      </c>
      <c r="J5142" s="3">
        <v>0.59858651427245702</v>
      </c>
      <c r="K5142" s="4">
        <v>0.99949704570883202</v>
      </c>
      <c r="L5142" s="7">
        <v>2</v>
      </c>
      <c r="M5142" s="1">
        <v>128</v>
      </c>
      <c r="N5142" s="1">
        <v>32768</v>
      </c>
      <c r="O5142" s="1">
        <v>128</v>
      </c>
      <c r="P5142" s="17">
        <v>1</v>
      </c>
      <c r="Q5142" s="3">
        <v>0.63963378364424195</v>
      </c>
      <c r="R5142" s="4">
        <v>0.99929693375849304</v>
      </c>
      <c r="S5142" s="7">
        <f t="shared" si="240"/>
        <v>4.1050000000000003E-2</v>
      </c>
      <c r="T5142" s="17">
        <f t="shared" si="241"/>
        <v>-2.0000000000000001E-4</v>
      </c>
      <c r="U5142" s="54" t="b">
        <v>0</v>
      </c>
      <c r="V5142" s="55" t="b">
        <v>0</v>
      </c>
      <c r="W5142" s="10">
        <v>32615903</v>
      </c>
      <c r="Y5142" s="51"/>
    </row>
    <row r="5143" spans="1:25" x14ac:dyDescent="0.2">
      <c r="A5143" s="29" t="s">
        <v>59</v>
      </c>
      <c r="B5143" s="34" t="s">
        <v>1161</v>
      </c>
      <c r="C5143" s="31" t="s">
        <v>3073</v>
      </c>
      <c r="D5143" s="16">
        <v>0.5</v>
      </c>
      <c r="E5143" s="8">
        <v>512</v>
      </c>
      <c r="F5143" s="16">
        <v>193</v>
      </c>
      <c r="G5143" s="8">
        <f t="shared" si="242"/>
        <v>0.623046875</v>
      </c>
      <c r="H5143" s="7">
        <v>0.61312919747666095</v>
      </c>
      <c r="I5143" s="17">
        <v>1</v>
      </c>
      <c r="J5143" s="3">
        <v>0.444377608243545</v>
      </c>
      <c r="K5143" s="4">
        <v>0.999671935510416</v>
      </c>
      <c r="L5143" s="7">
        <v>1</v>
      </c>
      <c r="M5143" s="1">
        <v>256</v>
      </c>
      <c r="N5143" s="1">
        <v>65536</v>
      </c>
      <c r="O5143" s="1">
        <v>128</v>
      </c>
      <c r="P5143" s="17">
        <v>1</v>
      </c>
      <c r="Q5143" s="3">
        <v>0.51158111217590896</v>
      </c>
      <c r="R5143" s="4">
        <v>0.92641374154213796</v>
      </c>
      <c r="S5143" s="7">
        <f t="shared" si="240"/>
        <v>6.7199999999999996E-2</v>
      </c>
      <c r="T5143" s="17">
        <f t="shared" si="241"/>
        <v>-7.3260000000000006E-2</v>
      </c>
      <c r="U5143" s="54" t="b">
        <v>0</v>
      </c>
      <c r="V5143" s="55" t="b">
        <v>0</v>
      </c>
      <c r="W5143" s="10">
        <v>9916677</v>
      </c>
      <c r="Y5143" s="51"/>
    </row>
    <row r="5144" spans="1:25" x14ac:dyDescent="0.2">
      <c r="A5144" s="29" t="s">
        <v>14</v>
      </c>
      <c r="B5144" s="34" t="s">
        <v>2167</v>
      </c>
      <c r="C5144" s="31" t="s">
        <v>4079</v>
      </c>
      <c r="D5144" s="16">
        <v>0.5</v>
      </c>
      <c r="E5144" s="8">
        <v>256</v>
      </c>
      <c r="F5144" s="16">
        <v>198</v>
      </c>
      <c r="G5144" s="8">
        <f t="shared" si="242"/>
        <v>0.2265625</v>
      </c>
      <c r="H5144" s="7">
        <v>0.97532079989778997</v>
      </c>
      <c r="I5144" s="17">
        <v>0.91640926907884301</v>
      </c>
      <c r="J5144" s="3">
        <v>0.49167578665582401</v>
      </c>
      <c r="K5144" s="4">
        <v>0.970573027396326</v>
      </c>
      <c r="L5144" s="7">
        <v>3</v>
      </c>
      <c r="M5144" s="1">
        <v>128</v>
      </c>
      <c r="N5144" s="1">
        <v>32768</v>
      </c>
      <c r="O5144" s="1">
        <v>128</v>
      </c>
      <c r="P5144" s="17">
        <v>1</v>
      </c>
      <c r="Q5144" s="3">
        <v>0.52442841958297903</v>
      </c>
      <c r="R5144" s="4">
        <v>0.968274856812816</v>
      </c>
      <c r="S5144" s="7">
        <f t="shared" si="240"/>
        <v>3.2750000000000001E-2</v>
      </c>
      <c r="T5144" s="17">
        <f t="shared" si="241"/>
        <v>2.3E-3</v>
      </c>
      <c r="U5144" s="54" t="b">
        <v>0</v>
      </c>
      <c r="V5144" s="55" t="b">
        <v>0</v>
      </c>
      <c r="W5144" s="10">
        <v>6249227</v>
      </c>
      <c r="Y5144" s="51"/>
    </row>
    <row r="5145" spans="1:25" x14ac:dyDescent="0.2">
      <c r="A5145" s="29" t="s">
        <v>17</v>
      </c>
      <c r="B5145" s="34" t="s">
        <v>1595</v>
      </c>
      <c r="C5145" s="31" t="s">
        <v>3507</v>
      </c>
      <c r="D5145" s="16">
        <v>1</v>
      </c>
      <c r="E5145" s="8">
        <v>512</v>
      </c>
      <c r="F5145" s="16">
        <v>392</v>
      </c>
      <c r="G5145" s="8">
        <f t="shared" si="242"/>
        <v>0.234375</v>
      </c>
      <c r="H5145" s="7">
        <v>0.86400482620877705</v>
      </c>
      <c r="I5145" s="17">
        <v>0.999999999999998</v>
      </c>
      <c r="J5145" s="3">
        <v>0.40461745004711303</v>
      </c>
      <c r="K5145" s="4">
        <v>0.99722402782985498</v>
      </c>
      <c r="L5145" s="7">
        <v>3</v>
      </c>
      <c r="M5145" s="1">
        <v>64</v>
      </c>
      <c r="N5145" s="1">
        <v>8192</v>
      </c>
      <c r="O5145" s="1">
        <v>128</v>
      </c>
      <c r="P5145" s="17">
        <v>1</v>
      </c>
      <c r="Q5145" s="3">
        <v>0.419981461693404</v>
      </c>
      <c r="R5145" s="4">
        <v>0.99779447452132797</v>
      </c>
      <c r="S5145" s="7">
        <f t="shared" si="240"/>
        <v>1.536E-2</v>
      </c>
      <c r="T5145" s="17">
        <f t="shared" si="241"/>
        <v>5.6999999999999998E-4</v>
      </c>
      <c r="U5145" s="54" t="b">
        <v>0</v>
      </c>
      <c r="V5145" s="55" t="b">
        <v>0</v>
      </c>
      <c r="W5145" s="10">
        <v>9549995</v>
      </c>
      <c r="Y5145" s="51"/>
    </row>
    <row r="5146" spans="1:25" x14ac:dyDescent="0.2">
      <c r="A5146" s="29" t="s">
        <v>17</v>
      </c>
      <c r="B5146" s="34" t="s">
        <v>1352</v>
      </c>
      <c r="C5146" s="31" t="s">
        <v>3264</v>
      </c>
      <c r="D5146" s="16">
        <v>0</v>
      </c>
      <c r="E5146" s="8">
        <v>2048</v>
      </c>
      <c r="F5146" s="16">
        <v>1301</v>
      </c>
      <c r="G5146" s="8">
        <f t="shared" si="242"/>
        <v>0.36474609375</v>
      </c>
      <c r="H5146" s="7">
        <v>0.64465381334023897</v>
      </c>
      <c r="I5146" s="17">
        <v>1</v>
      </c>
      <c r="J5146" s="3">
        <v>0.33004740137911098</v>
      </c>
      <c r="K5146" s="4">
        <v>0.99994343174725098</v>
      </c>
      <c r="L5146" s="7">
        <v>1</v>
      </c>
      <c r="M5146" s="1">
        <v>256</v>
      </c>
      <c r="N5146" s="1">
        <v>32768</v>
      </c>
      <c r="O5146" s="1">
        <v>128</v>
      </c>
      <c r="P5146" s="17">
        <v>1</v>
      </c>
      <c r="Q5146" s="3">
        <v>0.370256149828735</v>
      </c>
      <c r="R5146" s="4">
        <v>0.99996740956027597</v>
      </c>
      <c r="S5146" s="7">
        <f t="shared" si="240"/>
        <v>4.0210000000000003E-2</v>
      </c>
      <c r="T5146" s="17">
        <f t="shared" si="241"/>
        <v>2.0000000000000002E-5</v>
      </c>
      <c r="U5146" s="54" t="b">
        <v>0</v>
      </c>
      <c r="V5146" s="55" t="b">
        <v>0</v>
      </c>
      <c r="W5146" s="10">
        <v>253403179</v>
      </c>
      <c r="Y5146" s="51"/>
    </row>
    <row r="5147" spans="1:25" x14ac:dyDescent="0.2">
      <c r="A5147" s="29" t="s">
        <v>16</v>
      </c>
      <c r="B5147" s="34" t="s">
        <v>2005</v>
      </c>
      <c r="C5147" s="31" t="s">
        <v>3917</v>
      </c>
      <c r="D5147" s="16">
        <v>0</v>
      </c>
      <c r="E5147" s="8">
        <v>512</v>
      </c>
      <c r="F5147" s="16">
        <v>140</v>
      </c>
      <c r="G5147" s="8">
        <f t="shared" si="242"/>
        <v>0.7265625</v>
      </c>
      <c r="H5147" s="7">
        <v>0.56022299927283603</v>
      </c>
      <c r="I5147" s="17">
        <v>1</v>
      </c>
      <c r="J5147" s="3">
        <v>0.488022557054965</v>
      </c>
      <c r="K5147" s="4">
        <v>0.99988768252391202</v>
      </c>
      <c r="L5147" s="7">
        <v>1</v>
      </c>
      <c r="M5147" s="1">
        <v>128</v>
      </c>
      <c r="N5147" s="1">
        <v>65536</v>
      </c>
      <c r="O5147" s="1">
        <v>128</v>
      </c>
      <c r="P5147" s="17">
        <v>1</v>
      </c>
      <c r="Q5147" s="3">
        <v>0.52670626911741503</v>
      </c>
      <c r="R5147" s="4">
        <v>0.99997956333159699</v>
      </c>
      <c r="S5147" s="7">
        <f t="shared" si="240"/>
        <v>3.8679999999999999E-2</v>
      </c>
      <c r="T5147" s="17">
        <f t="shared" si="241"/>
        <v>9.0000000000000006E-5</v>
      </c>
      <c r="U5147" s="54" t="b">
        <v>0</v>
      </c>
      <c r="V5147" s="55" t="b">
        <v>0</v>
      </c>
      <c r="W5147" s="10">
        <v>11089024</v>
      </c>
      <c r="Y5147" s="51"/>
    </row>
    <row r="5148" spans="1:25" x14ac:dyDescent="0.2">
      <c r="A5148" s="29" t="s">
        <v>22</v>
      </c>
      <c r="B5148" s="34" t="s">
        <v>4785</v>
      </c>
      <c r="C5148" s="31" t="s">
        <v>4954</v>
      </c>
      <c r="D5148" s="16">
        <v>0.5</v>
      </c>
      <c r="E5148" s="8">
        <v>256</v>
      </c>
      <c r="F5148" s="16">
        <v>175</v>
      </c>
      <c r="G5148" s="8">
        <f t="shared" si="242"/>
        <v>0.31640625</v>
      </c>
      <c r="H5148" s="7">
        <v>0.94420631621669104</v>
      </c>
      <c r="I5148" s="17">
        <v>0.899316254187145</v>
      </c>
      <c r="J5148" s="3">
        <v>0.68940547539020403</v>
      </c>
      <c r="K5148" s="4">
        <v>0.95864558099499497</v>
      </c>
      <c r="L5148" s="7">
        <v>2</v>
      </c>
      <c r="M5148" s="1">
        <v>128</v>
      </c>
      <c r="N5148" s="1">
        <v>16384</v>
      </c>
      <c r="O5148" s="1">
        <v>128</v>
      </c>
      <c r="P5148" s="17">
        <v>1</v>
      </c>
      <c r="Q5148" s="3">
        <v>0.78953839237162404</v>
      </c>
      <c r="R5148" s="4">
        <v>0.94278881263940795</v>
      </c>
      <c r="S5148" s="7">
        <f t="shared" si="240"/>
        <v>0.10013</v>
      </c>
      <c r="T5148" s="17">
        <f t="shared" si="241"/>
        <v>1.5859999999999999E-2</v>
      </c>
      <c r="U5148" s="54" t="b">
        <v>0</v>
      </c>
      <c r="V5148" s="55" t="b">
        <v>1</v>
      </c>
      <c r="W5148" s="10">
        <v>7866970</v>
      </c>
      <c r="Y5148" s="51"/>
    </row>
    <row r="5149" spans="1:25" x14ac:dyDescent="0.2">
      <c r="A5149" s="29" t="s">
        <v>7</v>
      </c>
      <c r="B5149" s="34" t="s">
        <v>1584</v>
      </c>
      <c r="C5149" s="31" t="s">
        <v>3496</v>
      </c>
      <c r="D5149" s="16">
        <v>0</v>
      </c>
      <c r="E5149" s="8">
        <v>1024</v>
      </c>
      <c r="F5149" s="16">
        <v>669</v>
      </c>
      <c r="G5149" s="8">
        <f t="shared" si="242"/>
        <v>0.3466796875</v>
      </c>
      <c r="H5149" s="7">
        <v>0.76451271746351701</v>
      </c>
      <c r="I5149" s="17">
        <v>0.99802938151942899</v>
      </c>
      <c r="J5149" s="3">
        <v>0.447026121743061</v>
      </c>
      <c r="K5149" s="4">
        <v>0.999785861515741</v>
      </c>
      <c r="L5149" s="7">
        <v>2</v>
      </c>
      <c r="M5149" s="1">
        <v>32</v>
      </c>
      <c r="N5149" s="1">
        <v>16384</v>
      </c>
      <c r="O5149" s="1">
        <v>128</v>
      </c>
      <c r="P5149" s="17">
        <v>1</v>
      </c>
      <c r="Q5149" s="3">
        <v>0.47114255559502199</v>
      </c>
      <c r="R5149" s="4">
        <v>0.99978410065366097</v>
      </c>
      <c r="S5149" s="7">
        <f t="shared" si="240"/>
        <v>2.4119999999999999E-2</v>
      </c>
      <c r="T5149" s="17">
        <f t="shared" si="241"/>
        <v>0</v>
      </c>
      <c r="U5149" s="54" t="b">
        <v>0</v>
      </c>
      <c r="V5149" s="55" t="b">
        <v>0</v>
      </c>
      <c r="W5149" s="10">
        <v>29622879</v>
      </c>
      <c r="Y5149" s="51"/>
    </row>
    <row r="5150" spans="1:25" x14ac:dyDescent="0.2">
      <c r="A5150" s="29" t="s">
        <v>5</v>
      </c>
      <c r="B5150" s="34" t="s">
        <v>2388</v>
      </c>
      <c r="C5150" s="31" t="s">
        <v>4300</v>
      </c>
      <c r="D5150" s="16">
        <v>0.5</v>
      </c>
      <c r="E5150" s="8">
        <v>1024</v>
      </c>
      <c r="F5150" s="16">
        <v>473</v>
      </c>
      <c r="G5150" s="8">
        <f t="shared" si="242"/>
        <v>0.5380859375</v>
      </c>
      <c r="H5150" s="7">
        <v>0.77733297024590298</v>
      </c>
      <c r="I5150" s="17">
        <v>0.999999999999999</v>
      </c>
      <c r="J5150" s="3">
        <v>0.63268963661437405</v>
      </c>
      <c r="K5150" s="4">
        <v>0.99780302892625705</v>
      </c>
      <c r="L5150" s="7">
        <v>3</v>
      </c>
      <c r="M5150" s="1">
        <v>64</v>
      </c>
      <c r="N5150" s="1">
        <v>8192</v>
      </c>
      <c r="O5150" s="1">
        <v>128</v>
      </c>
      <c r="P5150" s="17">
        <v>1</v>
      </c>
      <c r="Q5150" s="3">
        <v>0.64243099749960597</v>
      </c>
      <c r="R5150" s="4">
        <v>0.99798146413336997</v>
      </c>
      <c r="S5150" s="7">
        <f t="shared" si="240"/>
        <v>9.7400000000000004E-3</v>
      </c>
      <c r="T5150" s="17">
        <f t="shared" si="241"/>
        <v>1.8000000000000001E-4</v>
      </c>
      <c r="U5150" s="54" t="b">
        <v>0</v>
      </c>
      <c r="V5150" s="55" t="b">
        <v>0</v>
      </c>
      <c r="W5150" s="10">
        <v>7543431</v>
      </c>
      <c r="Y5150" s="51"/>
    </row>
    <row r="5151" spans="1:25" x14ac:dyDescent="0.2">
      <c r="A5151" s="29" t="s">
        <v>20</v>
      </c>
      <c r="B5151" s="34" t="s">
        <v>2661</v>
      </c>
      <c r="C5151" s="31" t="s">
        <v>4573</v>
      </c>
      <c r="D5151" s="16">
        <v>0.5</v>
      </c>
      <c r="E5151" s="8">
        <v>1024</v>
      </c>
      <c r="F5151" s="16">
        <v>478</v>
      </c>
      <c r="G5151" s="8">
        <f t="shared" si="242"/>
        <v>0.533203125</v>
      </c>
      <c r="H5151" s="7">
        <v>0.67807202521723597</v>
      </c>
      <c r="I5151" s="17">
        <v>0.999999999999999</v>
      </c>
      <c r="J5151" s="3">
        <v>0.50342850627960201</v>
      </c>
      <c r="K5151" s="4">
        <v>0.99403251240991597</v>
      </c>
      <c r="L5151" s="7">
        <v>2</v>
      </c>
      <c r="M5151" s="1">
        <v>32</v>
      </c>
      <c r="N5151" s="1">
        <v>32768</v>
      </c>
      <c r="O5151" s="1">
        <v>128</v>
      </c>
      <c r="P5151" s="17">
        <v>1</v>
      </c>
      <c r="Q5151" s="3">
        <v>0.53736486309373499</v>
      </c>
      <c r="R5151" s="4">
        <v>0.99431851119091497</v>
      </c>
      <c r="S5151" s="7">
        <f t="shared" si="240"/>
        <v>3.3939999999999998E-2</v>
      </c>
      <c r="T5151" s="17">
        <f t="shared" si="241"/>
        <v>2.9E-4</v>
      </c>
      <c r="U5151" s="54" t="b">
        <v>0</v>
      </c>
      <c r="V5151" s="55" t="b">
        <v>0</v>
      </c>
      <c r="W5151" s="10">
        <v>13006120</v>
      </c>
      <c r="Y5151" s="51"/>
    </row>
    <row r="5152" spans="1:25" x14ac:dyDescent="0.2">
      <c r="A5152" s="29" t="s">
        <v>1</v>
      </c>
      <c r="B5152" s="34" t="s">
        <v>1992</v>
      </c>
      <c r="C5152" s="31" t="s">
        <v>3904</v>
      </c>
      <c r="D5152" s="16">
        <v>0</v>
      </c>
      <c r="E5152" s="8">
        <v>2048</v>
      </c>
      <c r="F5152" s="16">
        <v>281</v>
      </c>
      <c r="G5152" s="8">
        <f t="shared" si="242"/>
        <v>0.86279296875</v>
      </c>
      <c r="H5152" s="7">
        <v>0.48448403855695699</v>
      </c>
      <c r="I5152" s="17">
        <v>1</v>
      </c>
      <c r="J5152" s="3">
        <v>0.46579300103514398</v>
      </c>
      <c r="K5152" s="4">
        <v>0.99998432635599999</v>
      </c>
      <c r="L5152" s="7">
        <v>3</v>
      </c>
      <c r="M5152" s="1">
        <v>128</v>
      </c>
      <c r="N5152" s="1">
        <v>16384</v>
      </c>
      <c r="O5152" s="1">
        <v>128</v>
      </c>
      <c r="P5152" s="17">
        <v>1</v>
      </c>
      <c r="Q5152" s="3">
        <v>0.471872329323069</v>
      </c>
      <c r="R5152" s="4">
        <v>1.0000014194786799</v>
      </c>
      <c r="S5152" s="7">
        <f t="shared" si="240"/>
        <v>6.0800000000000003E-3</v>
      </c>
      <c r="T5152" s="17">
        <f t="shared" si="241"/>
        <v>1.0000000000000001E-5</v>
      </c>
      <c r="U5152" s="54" t="b">
        <v>0</v>
      </c>
      <c r="V5152" s="55" t="b">
        <v>0</v>
      </c>
      <c r="W5152" s="10">
        <v>5710517</v>
      </c>
      <c r="Y5152" s="51"/>
    </row>
    <row r="5153" spans="1:25" x14ac:dyDescent="0.2">
      <c r="A5153" s="29" t="s">
        <v>6</v>
      </c>
      <c r="B5153" s="34" t="s">
        <v>2780</v>
      </c>
      <c r="C5153" s="31" t="s">
        <v>4692</v>
      </c>
      <c r="D5153" s="16">
        <v>0.5</v>
      </c>
      <c r="E5153" s="8">
        <v>256</v>
      </c>
      <c r="F5153" s="16">
        <v>1</v>
      </c>
      <c r="G5153" s="8">
        <f t="shared" si="242"/>
        <v>0.99609375</v>
      </c>
      <c r="H5153" s="7">
        <v>0.499999999999999</v>
      </c>
      <c r="I5153" s="17">
        <v>1</v>
      </c>
      <c r="J5153" s="3">
        <v>0.499999999999999</v>
      </c>
      <c r="K5153" s="4">
        <v>1</v>
      </c>
      <c r="L5153" s="7">
        <v>1</v>
      </c>
      <c r="M5153" s="1">
        <v>128</v>
      </c>
      <c r="N5153" s="1">
        <v>2048</v>
      </c>
      <c r="O5153" s="1">
        <v>128</v>
      </c>
      <c r="P5153" s="17">
        <v>1</v>
      </c>
      <c r="Q5153" s="3">
        <v>0.499999999999999</v>
      </c>
      <c r="R5153" s="4">
        <v>1</v>
      </c>
      <c r="S5153" s="7">
        <f t="shared" si="240"/>
        <v>0</v>
      </c>
      <c r="T5153" s="17">
        <f t="shared" si="241"/>
        <v>0</v>
      </c>
      <c r="U5153" s="54" t="b">
        <v>0</v>
      </c>
      <c r="V5153" s="55" t="b">
        <v>0</v>
      </c>
      <c r="W5153" s="10">
        <v>119102</v>
      </c>
      <c r="Y5153" s="51"/>
    </row>
    <row r="5154" spans="1:25" x14ac:dyDescent="0.2">
      <c r="A5154" s="29" t="s">
        <v>24</v>
      </c>
      <c r="B5154" s="34" t="s">
        <v>4792</v>
      </c>
      <c r="C5154" s="31" t="s">
        <v>4961</v>
      </c>
      <c r="D5154" s="16">
        <v>0.5</v>
      </c>
      <c r="E5154" s="8">
        <v>512</v>
      </c>
      <c r="F5154" s="16">
        <v>60</v>
      </c>
      <c r="G5154" s="8">
        <f t="shared" si="242"/>
        <v>0.8828125</v>
      </c>
      <c r="H5154" s="7">
        <v>0.49956776134779601</v>
      </c>
      <c r="I5154" s="17">
        <v>0.999999999999999</v>
      </c>
      <c r="J5154" s="3">
        <v>0.46970558154773001</v>
      </c>
      <c r="K5154" s="4">
        <v>0.98478492335572798</v>
      </c>
      <c r="L5154" s="7">
        <v>2</v>
      </c>
      <c r="M5154" s="1">
        <v>32</v>
      </c>
      <c r="N5154" s="1">
        <v>4096</v>
      </c>
      <c r="O5154" s="1">
        <v>128</v>
      </c>
      <c r="P5154" s="17">
        <v>1</v>
      </c>
      <c r="Q5154" s="3">
        <v>0.48135087947004801</v>
      </c>
      <c r="R5154" s="4">
        <v>0.99810718237531504</v>
      </c>
      <c r="S5154" s="7">
        <f t="shared" si="240"/>
        <v>1.1650000000000001E-2</v>
      </c>
      <c r="T5154" s="17">
        <f t="shared" si="241"/>
        <v>1.332E-2</v>
      </c>
      <c r="U5154" s="54" t="b">
        <v>0</v>
      </c>
      <c r="V5154" s="55" t="b">
        <v>1</v>
      </c>
      <c r="W5154" s="10">
        <v>4406084</v>
      </c>
      <c r="Y5154" s="51"/>
    </row>
    <row r="5155" spans="1:25" x14ac:dyDescent="0.2">
      <c r="A5155" s="29" t="s">
        <v>16</v>
      </c>
      <c r="B5155" s="34" t="s">
        <v>1153</v>
      </c>
      <c r="C5155" s="31" t="s">
        <v>3065</v>
      </c>
      <c r="D5155" s="16">
        <v>0.5</v>
      </c>
      <c r="E5155" s="8">
        <v>2048</v>
      </c>
      <c r="F5155" s="16">
        <v>508</v>
      </c>
      <c r="G5155" s="8">
        <f t="shared" si="242"/>
        <v>0.751953125</v>
      </c>
      <c r="H5155" s="7">
        <v>0.37888515955611202</v>
      </c>
      <c r="I5155" s="17">
        <v>0.999999999999999</v>
      </c>
      <c r="J5155" s="3">
        <v>0.35020305350727299</v>
      </c>
      <c r="K5155" s="4">
        <v>0.98998760758162896</v>
      </c>
      <c r="L5155" s="7">
        <v>2</v>
      </c>
      <c r="M5155" s="1">
        <v>64</v>
      </c>
      <c r="N5155" s="1">
        <v>16384</v>
      </c>
      <c r="O5155" s="1">
        <v>128</v>
      </c>
      <c r="P5155" s="17">
        <v>1</v>
      </c>
      <c r="Q5155" s="3">
        <v>0.359054147709783</v>
      </c>
      <c r="R5155" s="4">
        <v>0.99087093376804003</v>
      </c>
      <c r="S5155" s="7">
        <f t="shared" si="240"/>
        <v>8.8500000000000002E-3</v>
      </c>
      <c r="T5155" s="17">
        <f t="shared" si="241"/>
        <v>8.8000000000000003E-4</v>
      </c>
      <c r="U5155" s="54" t="b">
        <v>0</v>
      </c>
      <c r="V5155" s="55" t="b">
        <v>0</v>
      </c>
      <c r="W5155" s="10">
        <v>12336193</v>
      </c>
      <c r="Y5155" s="51"/>
    </row>
    <row r="5156" spans="1:25" x14ac:dyDescent="0.2">
      <c r="A5156" s="29" t="s">
        <v>19</v>
      </c>
      <c r="B5156" s="34" t="s">
        <v>4781</v>
      </c>
      <c r="C5156" s="31" t="s">
        <v>4950</v>
      </c>
      <c r="D5156" s="16">
        <v>0.5</v>
      </c>
      <c r="E5156" s="8">
        <v>1024</v>
      </c>
      <c r="F5156" s="16">
        <v>366</v>
      </c>
      <c r="G5156" s="8">
        <f t="shared" si="242"/>
        <v>0.642578125</v>
      </c>
      <c r="H5156" s="7">
        <v>0.51870669566600902</v>
      </c>
      <c r="I5156" s="17">
        <v>0.99995096628581204</v>
      </c>
      <c r="J5156" s="3">
        <v>0.44408279386650401</v>
      </c>
      <c r="K5156" s="4">
        <v>1.00025457956387</v>
      </c>
      <c r="L5156" s="7">
        <v>1</v>
      </c>
      <c r="M5156" s="1">
        <v>32</v>
      </c>
      <c r="N5156" s="1">
        <v>16384</v>
      </c>
      <c r="O5156" s="1">
        <v>128</v>
      </c>
      <c r="P5156" s="17">
        <v>1</v>
      </c>
      <c r="Q5156" s="3">
        <v>0.46407629043411303</v>
      </c>
      <c r="R5156" s="4">
        <v>0.99915450866799504</v>
      </c>
      <c r="S5156" s="7">
        <f t="shared" si="240"/>
        <v>1.9990000000000001E-2</v>
      </c>
      <c r="T5156" s="17">
        <f t="shared" si="241"/>
        <v>-4.8999999999999998E-4</v>
      </c>
      <c r="U5156" s="54" t="b">
        <v>0</v>
      </c>
      <c r="V5156" s="55" t="b">
        <v>0</v>
      </c>
      <c r="W5156" s="10">
        <v>15131530</v>
      </c>
      <c r="Y5156" s="51"/>
    </row>
    <row r="5157" spans="1:25" x14ac:dyDescent="0.2">
      <c r="A5157" s="29" t="s">
        <v>28</v>
      </c>
      <c r="B5157" s="34" t="s">
        <v>2376</v>
      </c>
      <c r="C5157" s="31" t="s">
        <v>4288</v>
      </c>
      <c r="D5157" s="16">
        <v>1</v>
      </c>
      <c r="E5157" s="8">
        <v>2048</v>
      </c>
      <c r="F5157" s="16">
        <v>73</v>
      </c>
      <c r="G5157" s="8">
        <f t="shared" si="242"/>
        <v>0.96435546875</v>
      </c>
      <c r="H5157" s="7">
        <v>0.30093995050835698</v>
      </c>
      <c r="I5157" s="17">
        <v>1.0001047276355199</v>
      </c>
      <c r="J5157" s="3">
        <v>0.31931573710494499</v>
      </c>
      <c r="K5157" s="4">
        <v>0.98104033088512099</v>
      </c>
      <c r="L5157" s="7">
        <v>3</v>
      </c>
      <c r="M5157" s="1">
        <v>32</v>
      </c>
      <c r="N5157" s="1">
        <v>32768</v>
      </c>
      <c r="O5157" s="1">
        <v>128</v>
      </c>
      <c r="P5157" s="17">
        <v>1</v>
      </c>
      <c r="Q5157" s="3">
        <v>0.32940774738942302</v>
      </c>
      <c r="R5157" s="4">
        <v>0.968569159212751</v>
      </c>
      <c r="S5157" s="7">
        <f t="shared" si="240"/>
        <v>-1.009E-2</v>
      </c>
      <c r="T5157" s="17">
        <f t="shared" si="241"/>
        <v>-1.247E-2</v>
      </c>
      <c r="U5157" s="54" t="b">
        <v>0</v>
      </c>
      <c r="V5157" s="55" t="b">
        <v>0</v>
      </c>
      <c r="W5157" s="10">
        <v>3878957</v>
      </c>
      <c r="Y5157" s="51"/>
    </row>
    <row r="5158" spans="1:25" x14ac:dyDescent="0.2">
      <c r="A5158" s="29" t="s">
        <v>21</v>
      </c>
      <c r="B5158" s="34" t="s">
        <v>2747</v>
      </c>
      <c r="C5158" s="31" t="s">
        <v>4659</v>
      </c>
      <c r="D5158" s="16">
        <v>0.5</v>
      </c>
      <c r="E5158" s="8">
        <v>4096</v>
      </c>
      <c r="F5158" s="16">
        <v>2078</v>
      </c>
      <c r="G5158" s="8">
        <f t="shared" si="242"/>
        <v>0.49267578125</v>
      </c>
      <c r="H5158" s="7">
        <v>0.64412437397889899</v>
      </c>
      <c r="I5158" s="17">
        <v>0.999999999999998</v>
      </c>
      <c r="J5158" s="3">
        <v>0.52037566716266603</v>
      </c>
      <c r="K5158" s="4">
        <v>0.99877193292247901</v>
      </c>
      <c r="L5158" s="7">
        <v>1</v>
      </c>
      <c r="M5158" s="1">
        <v>32</v>
      </c>
      <c r="N5158" s="1">
        <v>65536</v>
      </c>
      <c r="O5158" s="1">
        <v>128</v>
      </c>
      <c r="P5158" s="17">
        <v>1</v>
      </c>
      <c r="Q5158" s="3">
        <v>0.57429898795867695</v>
      </c>
      <c r="R5158" s="4">
        <v>0.98960824906965095</v>
      </c>
      <c r="S5158" s="7">
        <f t="shared" si="240"/>
        <v>5.3920000000000003E-2</v>
      </c>
      <c r="T5158" s="17">
        <f t="shared" si="241"/>
        <v>-9.1599999999999997E-3</v>
      </c>
      <c r="U5158" s="54" t="b">
        <v>0</v>
      </c>
      <c r="V5158" s="55" t="b">
        <v>0</v>
      </c>
      <c r="W5158" s="10">
        <v>212461579</v>
      </c>
      <c r="Y5158" s="51"/>
    </row>
    <row r="5159" spans="1:25" x14ac:dyDescent="0.2">
      <c r="A5159" s="29" t="s">
        <v>45</v>
      </c>
      <c r="B5159" s="34" t="s">
        <v>1957</v>
      </c>
      <c r="C5159" s="31" t="s">
        <v>3869</v>
      </c>
      <c r="D5159" s="16">
        <v>1</v>
      </c>
      <c r="E5159" s="8">
        <v>2048</v>
      </c>
      <c r="F5159" s="16">
        <v>1154</v>
      </c>
      <c r="G5159" s="8">
        <f t="shared" si="242"/>
        <v>0.4365234375</v>
      </c>
      <c r="H5159" s="7">
        <v>0.75411604805942101</v>
      </c>
      <c r="I5159" s="17">
        <v>0.999999999999998</v>
      </c>
      <c r="J5159" s="3">
        <v>0.399469101323566</v>
      </c>
      <c r="K5159" s="4">
        <v>0.99694013111438196</v>
      </c>
      <c r="L5159" s="7">
        <v>2</v>
      </c>
      <c r="M5159" s="1">
        <v>32</v>
      </c>
      <c r="N5159" s="1">
        <v>65536</v>
      </c>
      <c r="O5159" s="1">
        <v>128</v>
      </c>
      <c r="P5159" s="17">
        <v>1</v>
      </c>
      <c r="Q5159" s="3">
        <v>0.43760185457746797</v>
      </c>
      <c r="R5159" s="4">
        <v>0.99770792800304997</v>
      </c>
      <c r="S5159" s="7">
        <f t="shared" si="240"/>
        <v>3.8129999999999997E-2</v>
      </c>
      <c r="T5159" s="17">
        <f t="shared" si="241"/>
        <v>7.6999999999999996E-4</v>
      </c>
      <c r="U5159" s="54" t="b">
        <v>0</v>
      </c>
      <c r="V5159" s="55" t="b">
        <v>0</v>
      </c>
      <c r="W5159" s="10">
        <v>43181950</v>
      </c>
      <c r="Y5159" s="51"/>
    </row>
    <row r="5160" spans="1:25" x14ac:dyDescent="0.2">
      <c r="A5160" s="29" t="s">
        <v>58</v>
      </c>
      <c r="B5160" s="34" t="s">
        <v>2738</v>
      </c>
      <c r="C5160" s="31" t="s">
        <v>4650</v>
      </c>
      <c r="D5160" s="16">
        <v>1</v>
      </c>
      <c r="E5160" s="8">
        <v>256</v>
      </c>
      <c r="F5160" s="16">
        <v>73</v>
      </c>
      <c r="G5160" s="8">
        <f t="shared" si="242"/>
        <v>0.71484375</v>
      </c>
      <c r="H5160" s="7">
        <v>0.80147730169624798</v>
      </c>
      <c r="I5160" s="17">
        <v>0.99918481302614104</v>
      </c>
      <c r="J5160" s="3">
        <v>0.72995966449717498</v>
      </c>
      <c r="K5160" s="4">
        <v>0.99875680327442196</v>
      </c>
      <c r="L5160" s="7">
        <v>3</v>
      </c>
      <c r="M5160" s="1">
        <v>256</v>
      </c>
      <c r="N5160" s="1">
        <v>4096</v>
      </c>
      <c r="O5160" s="1">
        <v>128</v>
      </c>
      <c r="P5160" s="17">
        <v>1</v>
      </c>
      <c r="Q5160" s="3">
        <v>0.75590338224797304</v>
      </c>
      <c r="R5160" s="4">
        <v>0.99889644699171798</v>
      </c>
      <c r="S5160" s="7">
        <f t="shared" si="240"/>
        <v>2.5940000000000001E-2</v>
      </c>
      <c r="T5160" s="17">
        <f t="shared" si="241"/>
        <v>1.3999999999999999E-4</v>
      </c>
      <c r="U5160" s="54" t="b">
        <v>0</v>
      </c>
      <c r="V5160" s="55" t="b">
        <v>0</v>
      </c>
      <c r="W5160" s="10">
        <v>3970157</v>
      </c>
      <c r="Y5160" s="51"/>
    </row>
    <row r="5161" spans="1:25" x14ac:dyDescent="0.2">
      <c r="A5161" s="29" t="s">
        <v>29</v>
      </c>
      <c r="B5161" s="34" t="s">
        <v>2714</v>
      </c>
      <c r="C5161" s="31" t="s">
        <v>4626</v>
      </c>
      <c r="D5161" s="16">
        <v>0</v>
      </c>
      <c r="E5161" s="8">
        <v>256</v>
      </c>
      <c r="F5161" s="16">
        <v>228</v>
      </c>
      <c r="G5161" s="8">
        <f t="shared" si="242"/>
        <v>0.109375</v>
      </c>
      <c r="H5161" s="7">
        <v>0.97123110816564595</v>
      </c>
      <c r="I5161" s="17">
        <v>0.92353445015355695</v>
      </c>
      <c r="J5161" s="3">
        <v>0.44081592207166398</v>
      </c>
      <c r="K5161" s="4">
        <v>0.93664270178484899</v>
      </c>
      <c r="L5161" s="7">
        <v>1</v>
      </c>
      <c r="M5161" s="1">
        <v>128</v>
      </c>
      <c r="N5161" s="1">
        <v>32768</v>
      </c>
      <c r="O5161" s="1">
        <v>128</v>
      </c>
      <c r="P5161" s="17">
        <v>1</v>
      </c>
      <c r="Q5161" s="3">
        <v>0.65142356597830897</v>
      </c>
      <c r="R5161" s="4">
        <v>0.93969122482256295</v>
      </c>
      <c r="S5161" s="7">
        <f t="shared" si="240"/>
        <v>0.21060999999999999</v>
      </c>
      <c r="T5161" s="17">
        <f t="shared" si="241"/>
        <v>-3.0500000000000002E-3</v>
      </c>
      <c r="U5161" s="54" t="b">
        <v>1</v>
      </c>
      <c r="V5161" s="55" t="b">
        <v>0</v>
      </c>
      <c r="W5161" s="10">
        <v>93237615</v>
      </c>
      <c r="Y5161" s="51"/>
    </row>
    <row r="5162" spans="1:25" x14ac:dyDescent="0.2">
      <c r="A5162" s="29" t="s">
        <v>7</v>
      </c>
      <c r="B5162" s="34" t="s">
        <v>2860</v>
      </c>
      <c r="C5162" s="31" t="s">
        <v>4772</v>
      </c>
      <c r="D5162" s="16">
        <v>0</v>
      </c>
      <c r="E5162" s="8">
        <v>256</v>
      </c>
      <c r="F5162" s="16">
        <v>197</v>
      </c>
      <c r="G5162" s="8">
        <f t="shared" si="242"/>
        <v>0.23046875</v>
      </c>
      <c r="H5162" s="7">
        <v>0.94425511419157504</v>
      </c>
      <c r="I5162" s="17">
        <v>0.93478367926404105</v>
      </c>
      <c r="J5162" s="3">
        <v>0.49918594679991202</v>
      </c>
      <c r="K5162" s="4">
        <v>0.95996349838450801</v>
      </c>
      <c r="L5162" s="7">
        <v>3</v>
      </c>
      <c r="M5162" s="1">
        <v>256</v>
      </c>
      <c r="N5162" s="1">
        <v>4096</v>
      </c>
      <c r="O5162" s="1">
        <v>128</v>
      </c>
      <c r="P5162" s="17">
        <v>1</v>
      </c>
      <c r="Q5162" s="3">
        <v>0.51882693235093702</v>
      </c>
      <c r="R5162" s="4">
        <v>0.96195075611954906</v>
      </c>
      <c r="S5162" s="7">
        <f t="shared" si="240"/>
        <v>1.9640000000000001E-2</v>
      </c>
      <c r="T5162" s="17">
        <f t="shared" si="241"/>
        <v>-1.99E-3</v>
      </c>
      <c r="U5162" s="54" t="b">
        <v>0</v>
      </c>
      <c r="V5162" s="55" t="b">
        <v>0</v>
      </c>
      <c r="W5162" s="10">
        <v>7541765</v>
      </c>
      <c r="Y5162" s="51"/>
    </row>
    <row r="5163" spans="1:25" x14ac:dyDescent="0.2">
      <c r="A5163" s="29" t="s">
        <v>15</v>
      </c>
      <c r="B5163" s="34" t="s">
        <v>1149</v>
      </c>
      <c r="C5163" s="31" t="s">
        <v>3061</v>
      </c>
      <c r="D5163" s="16">
        <v>1</v>
      </c>
      <c r="E5163" s="8">
        <v>256</v>
      </c>
      <c r="F5163" s="16">
        <v>2</v>
      </c>
      <c r="G5163" s="8">
        <f t="shared" si="242"/>
        <v>0.9921875</v>
      </c>
      <c r="H5163" s="7">
        <v>0.58975451230145803</v>
      </c>
      <c r="I5163" s="17">
        <v>1</v>
      </c>
      <c r="J5163" s="3">
        <v>0.58975451230145803</v>
      </c>
      <c r="K5163" s="4">
        <v>0.84089641525371295</v>
      </c>
      <c r="L5163" s="7">
        <v>1</v>
      </c>
      <c r="M5163" s="1">
        <v>128</v>
      </c>
      <c r="N5163" s="1">
        <v>65536</v>
      </c>
      <c r="O5163" s="1">
        <v>128</v>
      </c>
      <c r="P5163" s="17">
        <v>1</v>
      </c>
      <c r="Q5163" s="3">
        <v>0.67878616841696204</v>
      </c>
      <c r="R5163" s="4">
        <v>0.61797055431048697</v>
      </c>
      <c r="S5163" s="7">
        <f t="shared" si="240"/>
        <v>-8.9029999999999998E-2</v>
      </c>
      <c r="T5163" s="17">
        <f t="shared" si="241"/>
        <v>-0.22292999999999999</v>
      </c>
      <c r="U5163" s="54" t="b">
        <v>0</v>
      </c>
      <c r="V5163" s="55" t="b">
        <v>0</v>
      </c>
      <c r="W5163" s="10">
        <v>735652</v>
      </c>
      <c r="Y5163" s="51"/>
    </row>
    <row r="5164" spans="1:25" x14ac:dyDescent="0.2">
      <c r="A5164" s="29" t="s">
        <v>24</v>
      </c>
      <c r="B5164" s="34" t="s">
        <v>1007</v>
      </c>
      <c r="C5164" s="31" t="s">
        <v>2919</v>
      </c>
      <c r="D5164" s="16">
        <v>1</v>
      </c>
      <c r="E5164" s="8">
        <v>2048</v>
      </c>
      <c r="F5164" s="16">
        <v>108</v>
      </c>
      <c r="G5164" s="8">
        <f t="shared" si="242"/>
        <v>0.947265625</v>
      </c>
      <c r="H5164" s="7">
        <v>0.22796957446562599</v>
      </c>
      <c r="I5164" s="17">
        <v>0.999999999999999</v>
      </c>
      <c r="J5164" s="3">
        <v>0.22307597870972701</v>
      </c>
      <c r="K5164" s="4">
        <v>1.00050936336494</v>
      </c>
      <c r="L5164" s="7">
        <v>1</v>
      </c>
      <c r="M5164" s="1">
        <v>32</v>
      </c>
      <c r="N5164" s="1">
        <v>65536</v>
      </c>
      <c r="O5164" s="1">
        <v>128</v>
      </c>
      <c r="P5164" s="17">
        <v>1</v>
      </c>
      <c r="Q5164" s="3">
        <v>0.28891428198352498</v>
      </c>
      <c r="R5164" s="4">
        <v>0.98281780488415904</v>
      </c>
      <c r="S5164" s="7">
        <f t="shared" si="240"/>
        <v>-5.6050000000000003E-2</v>
      </c>
      <c r="T5164" s="17">
        <f t="shared" si="241"/>
        <v>-1.6670000000000001E-2</v>
      </c>
      <c r="U5164" s="54" t="b">
        <v>0</v>
      </c>
      <c r="V5164" s="55" t="b">
        <v>0</v>
      </c>
      <c r="W5164" s="10">
        <v>5828082</v>
      </c>
      <c r="Y5164" s="51"/>
    </row>
    <row r="5165" spans="1:25" x14ac:dyDescent="0.2">
      <c r="A5165" s="29" t="s">
        <v>14</v>
      </c>
      <c r="B5165" s="34" t="s">
        <v>1387</v>
      </c>
      <c r="C5165" s="31" t="s">
        <v>3299</v>
      </c>
      <c r="D5165" s="16">
        <v>1</v>
      </c>
      <c r="E5165" s="8">
        <v>512</v>
      </c>
      <c r="F5165" s="16">
        <v>353</v>
      </c>
      <c r="G5165" s="8">
        <f t="shared" si="242"/>
        <v>0.310546875</v>
      </c>
      <c r="H5165" s="7">
        <v>0.89691676508126805</v>
      </c>
      <c r="I5165" s="17">
        <v>1</v>
      </c>
      <c r="J5165" s="3">
        <v>0.450524862518834</v>
      </c>
      <c r="K5165" s="4">
        <v>0.98234694677117795</v>
      </c>
      <c r="L5165" s="7">
        <v>3</v>
      </c>
      <c r="M5165" s="1">
        <v>128</v>
      </c>
      <c r="N5165" s="1">
        <v>8192</v>
      </c>
      <c r="O5165" s="1">
        <v>128</v>
      </c>
      <c r="P5165" s="17">
        <v>1</v>
      </c>
      <c r="Q5165" s="3">
        <v>0.46495948596900699</v>
      </c>
      <c r="R5165" s="4">
        <v>0.98469759775264498</v>
      </c>
      <c r="S5165" s="7">
        <f t="shared" si="240"/>
        <v>1.443E-2</v>
      </c>
      <c r="T5165" s="17">
        <f t="shared" si="241"/>
        <v>2.3500000000000001E-3</v>
      </c>
      <c r="U5165" s="54" t="b">
        <v>0</v>
      </c>
      <c r="V5165" s="55" t="b">
        <v>0</v>
      </c>
      <c r="W5165" s="10">
        <v>8107812</v>
      </c>
      <c r="Y5165" s="51"/>
    </row>
    <row r="5166" spans="1:25" x14ac:dyDescent="0.2">
      <c r="A5166" s="29" t="s">
        <v>15</v>
      </c>
      <c r="B5166" s="34" t="s">
        <v>2326</v>
      </c>
      <c r="C5166" s="31" t="s">
        <v>4238</v>
      </c>
      <c r="D5166" s="16">
        <v>0.5</v>
      </c>
      <c r="E5166" s="8">
        <v>512</v>
      </c>
      <c r="F5166" s="16">
        <v>1</v>
      </c>
      <c r="G5166" s="8">
        <f t="shared" si="242"/>
        <v>0.998046875</v>
      </c>
      <c r="H5166" s="7">
        <v>0.41421356237309498</v>
      </c>
      <c r="I5166" s="17">
        <v>1</v>
      </c>
      <c r="J5166" s="3">
        <v>0.41421356237309398</v>
      </c>
      <c r="K5166" s="4">
        <v>1</v>
      </c>
      <c r="L5166" s="7">
        <v>3</v>
      </c>
      <c r="M5166" s="1">
        <v>64</v>
      </c>
      <c r="N5166" s="1">
        <v>8192</v>
      </c>
      <c r="O5166" s="1">
        <v>128</v>
      </c>
      <c r="P5166" s="17">
        <v>1</v>
      </c>
      <c r="Q5166" s="3">
        <v>0.41421356237309398</v>
      </c>
      <c r="R5166" s="4">
        <v>1</v>
      </c>
      <c r="S5166" s="7">
        <f t="shared" si="240"/>
        <v>0</v>
      </c>
      <c r="T5166" s="17">
        <f t="shared" si="241"/>
        <v>0</v>
      </c>
      <c r="U5166" s="54" t="b">
        <v>0</v>
      </c>
      <c r="V5166" s="55" t="b">
        <v>0</v>
      </c>
      <c r="W5166" s="10">
        <v>159785</v>
      </c>
      <c r="Y5166" s="51"/>
    </row>
    <row r="5167" spans="1:25" x14ac:dyDescent="0.2">
      <c r="A5167" s="29" t="s">
        <v>54</v>
      </c>
      <c r="B5167" s="34" t="s">
        <v>1685</v>
      </c>
      <c r="C5167" s="31" t="s">
        <v>3597</v>
      </c>
      <c r="D5167" s="16">
        <v>0</v>
      </c>
      <c r="E5167" s="8">
        <v>512</v>
      </c>
      <c r="F5167" s="16">
        <v>409</v>
      </c>
      <c r="G5167" s="8">
        <f t="shared" si="242"/>
        <v>0.201171875</v>
      </c>
      <c r="H5167" s="7">
        <v>0.92134205568738803</v>
      </c>
      <c r="I5167" s="17">
        <v>0.98091625208506095</v>
      </c>
      <c r="J5167" s="3">
        <v>0.52443857072822997</v>
      </c>
      <c r="K5167" s="4">
        <v>0.99651610344583197</v>
      </c>
      <c r="L5167" s="7">
        <v>2</v>
      </c>
      <c r="M5167" s="1">
        <v>128</v>
      </c>
      <c r="N5167" s="1">
        <v>4096</v>
      </c>
      <c r="O5167" s="1">
        <v>128</v>
      </c>
      <c r="P5167" s="17">
        <v>1</v>
      </c>
      <c r="Q5167" s="3">
        <v>0.57764290631285198</v>
      </c>
      <c r="R5167" s="4">
        <v>0.99560813615893395</v>
      </c>
      <c r="S5167" s="7">
        <f t="shared" si="240"/>
        <v>5.3199999999999997E-2</v>
      </c>
      <c r="T5167" s="17">
        <f t="shared" si="241"/>
        <v>9.1E-4</v>
      </c>
      <c r="U5167" s="54" t="b">
        <v>0</v>
      </c>
      <c r="V5167" s="55" t="b">
        <v>1</v>
      </c>
      <c r="W5167" s="10">
        <v>13661379</v>
      </c>
      <c r="Y5167" s="51"/>
    </row>
    <row r="5168" spans="1:25" x14ac:dyDescent="0.2">
      <c r="A5168" s="29" t="s">
        <v>4</v>
      </c>
      <c r="B5168" s="34" t="s">
        <v>1596</v>
      </c>
      <c r="C5168" s="31" t="s">
        <v>3508</v>
      </c>
      <c r="D5168" s="16">
        <v>0</v>
      </c>
      <c r="E5168" s="8">
        <v>512</v>
      </c>
      <c r="F5168" s="16">
        <v>178</v>
      </c>
      <c r="G5168" s="8">
        <f t="shared" si="242"/>
        <v>0.65234375</v>
      </c>
      <c r="H5168" s="7">
        <v>0.59261003702783999</v>
      </c>
      <c r="I5168" s="17">
        <v>0.999999999999999</v>
      </c>
      <c r="J5168" s="3">
        <v>0.49503928064083602</v>
      </c>
      <c r="K5168" s="4">
        <v>0.99937015008936403</v>
      </c>
      <c r="L5168" s="7">
        <v>2</v>
      </c>
      <c r="M5168" s="1">
        <v>32</v>
      </c>
      <c r="N5168" s="1">
        <v>16384</v>
      </c>
      <c r="O5168" s="1">
        <v>128</v>
      </c>
      <c r="P5168" s="17">
        <v>1</v>
      </c>
      <c r="Q5168" s="3">
        <v>0.52077996464362397</v>
      </c>
      <c r="R5168" s="4">
        <v>0.99884155517751005</v>
      </c>
      <c r="S5168" s="7">
        <f t="shared" si="240"/>
        <v>2.5739999999999999E-2</v>
      </c>
      <c r="T5168" s="17">
        <f t="shared" si="241"/>
        <v>-5.2999999999999998E-4</v>
      </c>
      <c r="U5168" s="54" t="b">
        <v>0</v>
      </c>
      <c r="V5168" s="55" t="b">
        <v>0</v>
      </c>
      <c r="W5168" s="10">
        <v>7572007</v>
      </c>
      <c r="Y5168" s="51"/>
    </row>
    <row r="5169" spans="1:25" x14ac:dyDescent="0.2">
      <c r="A5169" s="29" t="s">
        <v>30</v>
      </c>
      <c r="B5169" s="34" t="s">
        <v>4866</v>
      </c>
      <c r="C5169" s="31" t="s">
        <v>5035</v>
      </c>
      <c r="D5169" s="16">
        <v>1</v>
      </c>
      <c r="E5169" s="8">
        <v>512</v>
      </c>
      <c r="F5169" s="16">
        <v>35</v>
      </c>
      <c r="G5169" s="8">
        <f t="shared" si="242"/>
        <v>0.931640625</v>
      </c>
      <c r="H5169" s="7">
        <v>0.58485590358641903</v>
      </c>
      <c r="I5169" s="17">
        <v>1</v>
      </c>
      <c r="J5169" s="3">
        <v>0.579662675609804</v>
      </c>
      <c r="K5169" s="4">
        <v>0.99401510217518996</v>
      </c>
      <c r="L5169" s="7">
        <v>2</v>
      </c>
      <c r="M5169" s="1">
        <v>256</v>
      </c>
      <c r="N5169" s="1">
        <v>32768</v>
      </c>
      <c r="O5169" s="1">
        <v>128</v>
      </c>
      <c r="P5169" s="17">
        <v>1</v>
      </c>
      <c r="Q5169" s="3">
        <v>0.58612098737701201</v>
      </c>
      <c r="R5169" s="4">
        <v>0.95101852578837298</v>
      </c>
      <c r="S5169" s="7">
        <f t="shared" si="240"/>
        <v>3.9300000000000003E-3</v>
      </c>
      <c r="T5169" s="17">
        <f t="shared" si="241"/>
        <v>-4.2999999999999997E-2</v>
      </c>
      <c r="U5169" s="54" t="b">
        <v>0</v>
      </c>
      <c r="V5169" s="55" t="b">
        <v>0</v>
      </c>
      <c r="W5169" s="10">
        <v>3956513</v>
      </c>
      <c r="Y5169" s="51"/>
    </row>
    <row r="5170" spans="1:25" x14ac:dyDescent="0.2">
      <c r="A5170" s="29" t="s">
        <v>26</v>
      </c>
      <c r="B5170" s="34" t="s">
        <v>2582</v>
      </c>
      <c r="C5170" s="31" t="s">
        <v>4494</v>
      </c>
      <c r="D5170" s="16">
        <v>0</v>
      </c>
      <c r="E5170" s="8">
        <v>2048</v>
      </c>
      <c r="F5170" s="16">
        <v>1454</v>
      </c>
      <c r="G5170" s="8">
        <f t="shared" si="242"/>
        <v>0.2900390625</v>
      </c>
      <c r="H5170" s="7">
        <v>0.68708164068155797</v>
      </c>
      <c r="I5170" s="17">
        <v>1.0000000000010001</v>
      </c>
      <c r="J5170" s="3">
        <v>0.320074160368435</v>
      </c>
      <c r="K5170" s="4">
        <v>1.00030635711879</v>
      </c>
      <c r="L5170" s="7">
        <v>1</v>
      </c>
      <c r="M5170" s="1">
        <v>128</v>
      </c>
      <c r="N5170" s="1">
        <v>32768</v>
      </c>
      <c r="O5170" s="1">
        <v>128</v>
      </c>
      <c r="P5170" s="17">
        <v>1</v>
      </c>
      <c r="Q5170" s="3">
        <v>0.36655020973511099</v>
      </c>
      <c r="R5170" s="4">
        <v>1.00000123929274</v>
      </c>
      <c r="S5170" s="7">
        <f t="shared" si="240"/>
        <v>4.648E-2</v>
      </c>
      <c r="T5170" s="17">
        <f t="shared" si="241"/>
        <v>3.1E-4</v>
      </c>
      <c r="U5170" s="54" t="b">
        <v>0</v>
      </c>
      <c r="V5170" s="55" t="b">
        <v>1</v>
      </c>
      <c r="W5170" s="10">
        <v>460524727</v>
      </c>
      <c r="Y5170" s="51"/>
    </row>
    <row r="5171" spans="1:25" x14ac:dyDescent="0.2">
      <c r="A5171" s="29" t="s">
        <v>48</v>
      </c>
      <c r="B5171" s="34" t="s">
        <v>1383</v>
      </c>
      <c r="C5171" s="31" t="s">
        <v>3295</v>
      </c>
      <c r="D5171" s="16">
        <v>0</v>
      </c>
      <c r="E5171" s="8">
        <v>2048</v>
      </c>
      <c r="F5171" s="16">
        <v>595</v>
      </c>
      <c r="G5171" s="8">
        <f t="shared" si="242"/>
        <v>0.70947265625</v>
      </c>
      <c r="H5171" s="7">
        <v>0.62883079671054298</v>
      </c>
      <c r="I5171" s="17">
        <v>1</v>
      </c>
      <c r="J5171" s="3">
        <v>0.56409912725051403</v>
      </c>
      <c r="K5171" s="4">
        <v>1.0000003337371299</v>
      </c>
      <c r="L5171" s="7">
        <v>3</v>
      </c>
      <c r="M5171" s="1">
        <v>32</v>
      </c>
      <c r="N5171" s="1">
        <v>65536</v>
      </c>
      <c r="O5171" s="1">
        <v>128</v>
      </c>
      <c r="P5171" s="17">
        <v>1</v>
      </c>
      <c r="Q5171" s="3">
        <v>0.576808755995879</v>
      </c>
      <c r="R5171" s="4">
        <v>1.00000001835826</v>
      </c>
      <c r="S5171" s="7">
        <f t="shared" si="240"/>
        <v>1.2710000000000001E-2</v>
      </c>
      <c r="T5171" s="17">
        <f t="shared" si="241"/>
        <v>0</v>
      </c>
      <c r="U5171" s="54" t="b">
        <v>0</v>
      </c>
      <c r="V5171" s="55" t="b">
        <v>0</v>
      </c>
      <c r="W5171" s="10">
        <v>8998419</v>
      </c>
      <c r="Y5171" s="51"/>
    </row>
    <row r="5172" spans="1:25" x14ac:dyDescent="0.2">
      <c r="A5172" s="29" t="s">
        <v>56</v>
      </c>
      <c r="B5172" s="34" t="s">
        <v>1198</v>
      </c>
      <c r="C5172" s="31" t="s">
        <v>3110</v>
      </c>
      <c r="D5172" s="16">
        <v>0</v>
      </c>
      <c r="E5172" s="8">
        <v>256</v>
      </c>
      <c r="F5172" s="16">
        <v>2</v>
      </c>
      <c r="G5172" s="8">
        <f t="shared" si="242"/>
        <v>0.9921875</v>
      </c>
      <c r="H5172" s="7">
        <v>0.65755806468259004</v>
      </c>
      <c r="I5172" s="17">
        <v>0.999999999999999</v>
      </c>
      <c r="J5172" s="3">
        <v>0.65755806468259004</v>
      </c>
      <c r="K5172" s="4">
        <v>1</v>
      </c>
      <c r="L5172" s="7">
        <v>1</v>
      </c>
      <c r="M5172" s="1">
        <v>64</v>
      </c>
      <c r="N5172" s="1">
        <v>4096</v>
      </c>
      <c r="O5172" s="1">
        <v>128</v>
      </c>
      <c r="P5172" s="17">
        <v>1</v>
      </c>
      <c r="Q5172" s="3">
        <v>0.65755806468258904</v>
      </c>
      <c r="R5172" s="4">
        <v>1</v>
      </c>
      <c r="S5172" s="7">
        <f t="shared" si="240"/>
        <v>0</v>
      </c>
      <c r="T5172" s="17">
        <f t="shared" si="241"/>
        <v>0</v>
      </c>
      <c r="U5172" s="54" t="b">
        <v>0</v>
      </c>
      <c r="V5172" s="55" t="b">
        <v>0</v>
      </c>
      <c r="W5172" s="10">
        <v>154005</v>
      </c>
      <c r="Y5172" s="51"/>
    </row>
    <row r="5173" spans="1:25" x14ac:dyDescent="0.2">
      <c r="A5173" s="29" t="s">
        <v>18</v>
      </c>
      <c r="B5173" s="34" t="s">
        <v>4800</v>
      </c>
      <c r="C5173" s="31" t="s">
        <v>4969</v>
      </c>
      <c r="D5173" s="16">
        <v>1</v>
      </c>
      <c r="E5173" s="8">
        <v>256</v>
      </c>
      <c r="F5173" s="16">
        <v>189</v>
      </c>
      <c r="G5173" s="8">
        <f t="shared" si="242"/>
        <v>0.26171875</v>
      </c>
      <c r="H5173" s="7">
        <v>0.96897392966863705</v>
      </c>
      <c r="I5173" s="17">
        <v>0.999999999999999</v>
      </c>
      <c r="J5173" s="3">
        <v>0.48617800286113599</v>
      </c>
      <c r="K5173" s="4">
        <v>1.00016986805664</v>
      </c>
      <c r="L5173" s="7">
        <v>2</v>
      </c>
      <c r="M5173" s="1">
        <v>256</v>
      </c>
      <c r="N5173" s="1">
        <v>8192</v>
      </c>
      <c r="O5173" s="1">
        <v>128</v>
      </c>
      <c r="P5173" s="17">
        <v>1</v>
      </c>
      <c r="Q5173" s="3">
        <v>0.56249032231067997</v>
      </c>
      <c r="R5173" s="4">
        <v>1.00000180374089</v>
      </c>
      <c r="S5173" s="7">
        <f t="shared" si="240"/>
        <v>7.6310000000000003E-2</v>
      </c>
      <c r="T5173" s="17">
        <f t="shared" si="241"/>
        <v>1.7000000000000001E-4</v>
      </c>
      <c r="U5173" s="54" t="b">
        <v>0</v>
      </c>
      <c r="V5173" s="55" t="b">
        <v>0</v>
      </c>
      <c r="W5173" s="10">
        <v>8271947</v>
      </c>
      <c r="Y5173" s="51"/>
    </row>
    <row r="5174" spans="1:25" x14ac:dyDescent="0.2">
      <c r="A5174" s="29" t="s">
        <v>48</v>
      </c>
      <c r="B5174" s="34" t="s">
        <v>4913</v>
      </c>
      <c r="C5174" s="31" t="s">
        <v>5082</v>
      </c>
      <c r="D5174" s="16">
        <v>0</v>
      </c>
      <c r="E5174" s="8">
        <v>512</v>
      </c>
      <c r="F5174" s="16">
        <v>224</v>
      </c>
      <c r="G5174" s="8">
        <f t="shared" si="242"/>
        <v>0.5625</v>
      </c>
      <c r="H5174" s="7">
        <v>0.88160803757508999</v>
      </c>
      <c r="I5174" s="17">
        <v>0.99545769591168898</v>
      </c>
      <c r="J5174" s="3">
        <v>0.75152440534464204</v>
      </c>
      <c r="K5174" s="4">
        <v>0.99708684897228494</v>
      </c>
      <c r="L5174" s="7">
        <v>1</v>
      </c>
      <c r="M5174" s="1">
        <v>128</v>
      </c>
      <c r="N5174" s="1">
        <v>32768</v>
      </c>
      <c r="O5174" s="1">
        <v>128</v>
      </c>
      <c r="P5174" s="17">
        <v>1</v>
      </c>
      <c r="Q5174" s="3">
        <v>0.82861457255587101</v>
      </c>
      <c r="R5174" s="4">
        <v>0.99554687353335702</v>
      </c>
      <c r="S5174" s="7">
        <f t="shared" si="240"/>
        <v>7.7090000000000006E-2</v>
      </c>
      <c r="T5174" s="17">
        <f t="shared" si="241"/>
        <v>1.5399999999999999E-3</v>
      </c>
      <c r="U5174" s="54" t="b">
        <v>0</v>
      </c>
      <c r="V5174" s="55" t="b">
        <v>1</v>
      </c>
      <c r="W5174" s="10">
        <v>9824028</v>
      </c>
      <c r="Y5174" s="51"/>
    </row>
    <row r="5175" spans="1:25" x14ac:dyDescent="0.2">
      <c r="A5175" s="29" t="s">
        <v>28</v>
      </c>
      <c r="B5175" s="34" t="s">
        <v>2541</v>
      </c>
      <c r="C5175" s="31" t="s">
        <v>4453</v>
      </c>
      <c r="D5175" s="16">
        <v>1</v>
      </c>
      <c r="E5175" s="8">
        <v>1024</v>
      </c>
      <c r="F5175" s="16">
        <v>52</v>
      </c>
      <c r="G5175" s="8">
        <f t="shared" si="242"/>
        <v>0.94921875</v>
      </c>
      <c r="H5175" s="7">
        <v>0.41159340795412702</v>
      </c>
      <c r="I5175" s="17">
        <v>1.0005127763125501</v>
      </c>
      <c r="J5175" s="3">
        <v>0.39614600854412901</v>
      </c>
      <c r="K5175" s="4">
        <v>0.93636339189972295</v>
      </c>
      <c r="L5175" s="7">
        <v>2</v>
      </c>
      <c r="M5175" s="1">
        <v>64</v>
      </c>
      <c r="N5175" s="1">
        <v>32768</v>
      </c>
      <c r="O5175" s="1">
        <v>128</v>
      </c>
      <c r="P5175" s="17">
        <v>1</v>
      </c>
      <c r="Q5175" s="3">
        <v>0.428677003992747</v>
      </c>
      <c r="R5175" s="4">
        <v>0.90172012980822602</v>
      </c>
      <c r="S5175" s="7">
        <f t="shared" si="240"/>
        <v>-1.64E-3</v>
      </c>
      <c r="T5175" s="17">
        <f t="shared" si="241"/>
        <v>-3.4639999999999997E-2</v>
      </c>
      <c r="U5175" s="54" t="b">
        <v>0</v>
      </c>
      <c r="V5175" s="55" t="b">
        <v>0</v>
      </c>
      <c r="W5175" s="10">
        <v>3827846</v>
      </c>
      <c r="Y5175" s="51"/>
    </row>
    <row r="5176" spans="1:25" x14ac:dyDescent="0.2">
      <c r="A5176" s="29" t="s">
        <v>43</v>
      </c>
      <c r="B5176" s="34" t="s">
        <v>1476</v>
      </c>
      <c r="C5176" s="31" t="s">
        <v>3388</v>
      </c>
      <c r="D5176" s="16">
        <v>1</v>
      </c>
      <c r="E5176" s="8">
        <v>512</v>
      </c>
      <c r="F5176" s="16">
        <v>286</v>
      </c>
      <c r="G5176" s="8">
        <f t="shared" si="242"/>
        <v>0.44140625</v>
      </c>
      <c r="H5176" s="7">
        <v>0.74137279650435595</v>
      </c>
      <c r="I5176" s="17">
        <v>0.99320616383350502</v>
      </c>
      <c r="J5176" s="3">
        <v>0.43890544659186798</v>
      </c>
      <c r="K5176" s="4">
        <v>0.99063248337616105</v>
      </c>
      <c r="L5176" s="7">
        <v>3</v>
      </c>
      <c r="M5176" s="1">
        <v>128</v>
      </c>
      <c r="N5176" s="1">
        <v>4096</v>
      </c>
      <c r="O5176" s="1">
        <v>128</v>
      </c>
      <c r="P5176" s="17">
        <v>1</v>
      </c>
      <c r="Q5176" s="3">
        <v>0.44657309766437098</v>
      </c>
      <c r="R5176" s="4">
        <v>0.99005822099154495</v>
      </c>
      <c r="S5176" s="7">
        <f t="shared" si="240"/>
        <v>7.6699999999999997E-3</v>
      </c>
      <c r="T5176" s="17">
        <f t="shared" si="241"/>
        <v>-5.6999999999999998E-4</v>
      </c>
      <c r="U5176" s="54" t="b">
        <v>0</v>
      </c>
      <c r="V5176" s="55" t="b">
        <v>0</v>
      </c>
      <c r="W5176" s="10">
        <v>8239492</v>
      </c>
      <c r="Y5176" s="51"/>
    </row>
    <row r="5177" spans="1:25" x14ac:dyDescent="0.2">
      <c r="A5177" s="29" t="s">
        <v>33</v>
      </c>
      <c r="B5177" s="34" t="s">
        <v>1138</v>
      </c>
      <c r="C5177" s="31" t="s">
        <v>3050</v>
      </c>
      <c r="D5177" s="16">
        <v>1</v>
      </c>
      <c r="E5177" s="8">
        <v>1024</v>
      </c>
      <c r="F5177" s="16">
        <v>831</v>
      </c>
      <c r="G5177" s="8">
        <f t="shared" si="242"/>
        <v>0.1884765625</v>
      </c>
      <c r="H5177" s="7">
        <v>0.92254021385026996</v>
      </c>
      <c r="I5177" s="17">
        <v>1</v>
      </c>
      <c r="J5177" s="3">
        <v>0.46969392410342797</v>
      </c>
      <c r="K5177" s="4">
        <v>0.99872985191847097</v>
      </c>
      <c r="L5177" s="7">
        <v>1</v>
      </c>
      <c r="M5177" s="1">
        <v>32</v>
      </c>
      <c r="N5177" s="1">
        <v>8192</v>
      </c>
      <c r="O5177" s="1">
        <v>128</v>
      </c>
      <c r="P5177" s="17">
        <v>1</v>
      </c>
      <c r="Q5177" s="3">
        <v>0.56248165164902897</v>
      </c>
      <c r="R5177" s="4">
        <v>0.99284781277367395</v>
      </c>
      <c r="S5177" s="7">
        <f t="shared" si="240"/>
        <v>9.2789999999999997E-2</v>
      </c>
      <c r="T5177" s="17">
        <f t="shared" si="241"/>
        <v>-5.8799999999999998E-3</v>
      </c>
      <c r="U5177" s="54" t="b">
        <v>0</v>
      </c>
      <c r="V5177" s="55" t="b">
        <v>0</v>
      </c>
      <c r="W5177" s="10">
        <v>132189151</v>
      </c>
      <c r="Y5177" s="51"/>
    </row>
    <row r="5178" spans="1:25" x14ac:dyDescent="0.2">
      <c r="A5178" s="29" t="s">
        <v>29</v>
      </c>
      <c r="B5178" s="34" t="s">
        <v>1969</v>
      </c>
      <c r="C5178" s="31" t="s">
        <v>3881</v>
      </c>
      <c r="D5178" s="16">
        <v>0</v>
      </c>
      <c r="E5178" s="8">
        <v>2048</v>
      </c>
      <c r="F5178" s="16">
        <v>1585</v>
      </c>
      <c r="G5178" s="8">
        <f t="shared" si="242"/>
        <v>0.22607421875</v>
      </c>
      <c r="H5178" s="7">
        <v>0.89260995822567302</v>
      </c>
      <c r="I5178" s="17">
        <v>0.999999999999999</v>
      </c>
      <c r="J5178" s="3">
        <v>0.51303251652050696</v>
      </c>
      <c r="K5178" s="4">
        <v>1.00000000720024</v>
      </c>
      <c r="L5178" s="7">
        <v>1</v>
      </c>
      <c r="M5178" s="1">
        <v>128</v>
      </c>
      <c r="N5178" s="1">
        <v>16384</v>
      </c>
      <c r="O5178" s="1">
        <v>128</v>
      </c>
      <c r="P5178" s="17">
        <v>1</v>
      </c>
      <c r="Q5178" s="3">
        <v>0.59702926505264298</v>
      </c>
      <c r="R5178" s="4">
        <v>0.99999999944002205</v>
      </c>
      <c r="S5178" s="7">
        <f t="shared" si="240"/>
        <v>8.4000000000000005E-2</v>
      </c>
      <c r="T5178" s="17">
        <f t="shared" si="241"/>
        <v>0</v>
      </c>
      <c r="U5178" s="54" t="b">
        <v>1</v>
      </c>
      <c r="V5178" s="55" t="b">
        <v>0</v>
      </c>
      <c r="W5178" s="10">
        <v>484362931</v>
      </c>
      <c r="Y5178" s="51"/>
    </row>
    <row r="5179" spans="1:25" x14ac:dyDescent="0.2">
      <c r="A5179" s="29" t="s">
        <v>31</v>
      </c>
      <c r="B5179" s="34" t="s">
        <v>1686</v>
      </c>
      <c r="C5179" s="31" t="s">
        <v>3598</v>
      </c>
      <c r="D5179" s="16">
        <v>0.5</v>
      </c>
      <c r="E5179" s="8">
        <v>512</v>
      </c>
      <c r="F5179" s="16">
        <v>342</v>
      </c>
      <c r="G5179" s="8">
        <f t="shared" si="242"/>
        <v>0.33203125</v>
      </c>
      <c r="H5179" s="7">
        <v>0.87038112794084199</v>
      </c>
      <c r="I5179" s="17">
        <v>0.96802769824663004</v>
      </c>
      <c r="J5179" s="3">
        <v>0.53761321321018396</v>
      </c>
      <c r="K5179" s="4">
        <v>0.98238792434167299</v>
      </c>
      <c r="L5179" s="7">
        <v>2</v>
      </c>
      <c r="M5179" s="1">
        <v>256</v>
      </c>
      <c r="N5179" s="1">
        <v>32768</v>
      </c>
      <c r="O5179" s="1">
        <v>128</v>
      </c>
      <c r="P5179" s="17">
        <v>1</v>
      </c>
      <c r="Q5179" s="3">
        <v>0.60355728281653698</v>
      </c>
      <c r="R5179" s="4">
        <v>0.98466149633711098</v>
      </c>
      <c r="S5179" s="7">
        <f t="shared" si="240"/>
        <v>6.5939999999999999E-2</v>
      </c>
      <c r="T5179" s="17">
        <f t="shared" si="241"/>
        <v>-2.2699999999999999E-3</v>
      </c>
      <c r="U5179" s="54" t="b">
        <v>0</v>
      </c>
      <c r="V5179" s="55" t="b">
        <v>0</v>
      </c>
      <c r="W5179" s="10">
        <v>71253531</v>
      </c>
      <c r="Y5179" s="51"/>
    </row>
    <row r="5180" spans="1:25" x14ac:dyDescent="0.2">
      <c r="A5180" s="29" t="s">
        <v>15</v>
      </c>
      <c r="B5180" s="34" t="s">
        <v>1901</v>
      </c>
      <c r="C5180" s="31" t="s">
        <v>3813</v>
      </c>
      <c r="D5180" s="16">
        <v>1</v>
      </c>
      <c r="E5180" s="8">
        <v>1024</v>
      </c>
      <c r="F5180" s="16">
        <v>3</v>
      </c>
      <c r="G5180" s="8">
        <f t="shared" si="242"/>
        <v>0.9970703125</v>
      </c>
      <c r="H5180" s="7">
        <v>0.36602540378443799</v>
      </c>
      <c r="I5180" s="17">
        <v>1</v>
      </c>
      <c r="J5180" s="3">
        <v>0.48171652200114201</v>
      </c>
      <c r="K5180" s="4">
        <v>0.999999999999998</v>
      </c>
      <c r="L5180" s="7">
        <v>1</v>
      </c>
      <c r="M5180" s="1">
        <v>64</v>
      </c>
      <c r="N5180" s="1">
        <v>32768</v>
      </c>
      <c r="O5180" s="1">
        <v>128</v>
      </c>
      <c r="P5180" s="17">
        <v>1</v>
      </c>
      <c r="Q5180" s="3">
        <v>0.77736714757755399</v>
      </c>
      <c r="R5180" s="4">
        <v>0.99999996628879295</v>
      </c>
      <c r="S5180" s="7">
        <f t="shared" si="240"/>
        <v>-0.29565000000000002</v>
      </c>
      <c r="T5180" s="17">
        <f t="shared" si="241"/>
        <v>0</v>
      </c>
      <c r="U5180" s="54" t="b">
        <v>0</v>
      </c>
      <c r="V5180" s="55" t="b">
        <v>0</v>
      </c>
      <c r="W5180" s="10">
        <v>612589</v>
      </c>
      <c r="Y5180" s="51"/>
    </row>
    <row r="5181" spans="1:25" x14ac:dyDescent="0.2">
      <c r="A5181" s="29" t="s">
        <v>36</v>
      </c>
      <c r="B5181" s="34" t="s">
        <v>2396</v>
      </c>
      <c r="C5181" s="31" t="s">
        <v>4308</v>
      </c>
      <c r="D5181" s="16">
        <v>0</v>
      </c>
      <c r="E5181" s="8">
        <v>256</v>
      </c>
      <c r="F5181" s="16">
        <v>176</v>
      </c>
      <c r="G5181" s="8">
        <f t="shared" si="242"/>
        <v>0.3125</v>
      </c>
      <c r="H5181" s="7">
        <v>0.92961360941784299</v>
      </c>
      <c r="I5181" s="17">
        <v>0.95540814001650798</v>
      </c>
      <c r="J5181" s="3">
        <v>0.37847133855505</v>
      </c>
      <c r="K5181" s="4">
        <v>0.98493167695869499</v>
      </c>
      <c r="L5181" s="7">
        <v>1</v>
      </c>
      <c r="M5181" s="1">
        <v>128</v>
      </c>
      <c r="N5181" s="1">
        <v>8192</v>
      </c>
      <c r="O5181" s="1">
        <v>128</v>
      </c>
      <c r="P5181" s="17">
        <v>1</v>
      </c>
      <c r="Q5181" s="3">
        <v>0.47773577010266599</v>
      </c>
      <c r="R5181" s="4">
        <v>0.97023663749980904</v>
      </c>
      <c r="S5181" s="7">
        <f t="shared" si="240"/>
        <v>9.9260000000000001E-2</v>
      </c>
      <c r="T5181" s="17">
        <f t="shared" si="241"/>
        <v>1.47E-2</v>
      </c>
      <c r="U5181" s="54" t="b">
        <v>0</v>
      </c>
      <c r="V5181" s="55" t="b">
        <v>1</v>
      </c>
      <c r="W5181" s="10">
        <v>10507218</v>
      </c>
      <c r="Y5181" s="51"/>
    </row>
    <row r="5182" spans="1:25" x14ac:dyDescent="0.2">
      <c r="A5182" s="29" t="s">
        <v>27</v>
      </c>
      <c r="B5182" s="34" t="s">
        <v>4870</v>
      </c>
      <c r="C5182" s="31" t="s">
        <v>5039</v>
      </c>
      <c r="D5182" s="16">
        <v>1</v>
      </c>
      <c r="E5182" s="8">
        <v>2048</v>
      </c>
      <c r="F5182" s="16">
        <v>958</v>
      </c>
      <c r="G5182" s="8">
        <f t="shared" si="242"/>
        <v>0.5322265625</v>
      </c>
      <c r="H5182" s="7">
        <v>0.69601621112410605</v>
      </c>
      <c r="I5182" s="17">
        <v>1</v>
      </c>
      <c r="J5182" s="3">
        <v>0.433880877645555</v>
      </c>
      <c r="K5182" s="4">
        <v>0.98570740662562695</v>
      </c>
      <c r="L5182" s="7">
        <v>2</v>
      </c>
      <c r="M5182" s="1">
        <v>32</v>
      </c>
      <c r="N5182" s="1">
        <v>16384</v>
      </c>
      <c r="O5182" s="1">
        <v>128</v>
      </c>
      <c r="P5182" s="17">
        <v>1</v>
      </c>
      <c r="Q5182" s="3">
        <v>0.44870732530722801</v>
      </c>
      <c r="R5182" s="4">
        <v>0.98074970301508302</v>
      </c>
      <c r="S5182" s="7">
        <f t="shared" si="240"/>
        <v>1.4829999999999999E-2</v>
      </c>
      <c r="T5182" s="17">
        <f t="shared" si="241"/>
        <v>-4.96E-3</v>
      </c>
      <c r="U5182" s="54" t="b">
        <v>0</v>
      </c>
      <c r="V5182" s="55" t="b">
        <v>0</v>
      </c>
      <c r="W5182" s="10">
        <v>27866115</v>
      </c>
      <c r="Y5182" s="51"/>
    </row>
    <row r="5183" spans="1:25" x14ac:dyDescent="0.2">
      <c r="A5183" s="29" t="s">
        <v>19</v>
      </c>
      <c r="B5183" s="34" t="s">
        <v>1407</v>
      </c>
      <c r="C5183" s="31" t="s">
        <v>3319</v>
      </c>
      <c r="D5183" s="16">
        <v>0.5</v>
      </c>
      <c r="E5183" s="8">
        <v>512</v>
      </c>
      <c r="F5183" s="16">
        <v>218</v>
      </c>
      <c r="G5183" s="8">
        <f t="shared" si="242"/>
        <v>0.57421875</v>
      </c>
      <c r="H5183" s="7">
        <v>0.53365252579267597</v>
      </c>
      <c r="I5183" s="17">
        <v>0.99978884705414395</v>
      </c>
      <c r="J5183" s="3">
        <v>0.44492039409766498</v>
      </c>
      <c r="K5183" s="4">
        <v>0.99956022333669303</v>
      </c>
      <c r="L5183" s="7">
        <v>2</v>
      </c>
      <c r="M5183" s="1">
        <v>128</v>
      </c>
      <c r="N5183" s="1">
        <v>8192</v>
      </c>
      <c r="O5183" s="1">
        <v>128</v>
      </c>
      <c r="P5183" s="17">
        <v>1</v>
      </c>
      <c r="Q5183" s="3">
        <v>0.46696714607296402</v>
      </c>
      <c r="R5183" s="4">
        <v>0.99997072162202405</v>
      </c>
      <c r="S5183" s="7">
        <f t="shared" si="240"/>
        <v>2.205E-2</v>
      </c>
      <c r="T5183" s="17">
        <f t="shared" si="241"/>
        <v>5.0000000000000002E-5</v>
      </c>
      <c r="U5183" s="54" t="b">
        <v>0</v>
      </c>
      <c r="V5183" s="55" t="b">
        <v>0</v>
      </c>
      <c r="W5183" s="10">
        <v>9505492</v>
      </c>
      <c r="Y5183" s="51"/>
    </row>
    <row r="5184" spans="1:25" x14ac:dyDescent="0.2">
      <c r="A5184" s="29" t="s">
        <v>1</v>
      </c>
      <c r="B5184" s="34" t="s">
        <v>2338</v>
      </c>
      <c r="C5184" s="31" t="s">
        <v>4250</v>
      </c>
      <c r="D5184" s="16">
        <v>0.5</v>
      </c>
      <c r="E5184" s="8">
        <v>256</v>
      </c>
      <c r="F5184" s="16">
        <v>73</v>
      </c>
      <c r="G5184" s="8">
        <f t="shared" si="242"/>
        <v>0.71484375</v>
      </c>
      <c r="H5184" s="7">
        <v>0.95635415823050796</v>
      </c>
      <c r="I5184" s="17">
        <v>0.98576644012648096</v>
      </c>
      <c r="J5184" s="3">
        <v>0.87572901224181399</v>
      </c>
      <c r="K5184" s="4">
        <v>0.98128112033040504</v>
      </c>
      <c r="L5184" s="7">
        <v>2</v>
      </c>
      <c r="M5184" s="1">
        <v>256</v>
      </c>
      <c r="N5184" s="1">
        <v>65536</v>
      </c>
      <c r="O5184" s="1">
        <v>128</v>
      </c>
      <c r="P5184" s="17">
        <v>1</v>
      </c>
      <c r="Q5184" s="3">
        <v>0.92717315766577801</v>
      </c>
      <c r="R5184" s="4">
        <v>0.98343456097688797</v>
      </c>
      <c r="S5184" s="7">
        <f t="shared" si="240"/>
        <v>5.144E-2</v>
      </c>
      <c r="T5184" s="17">
        <f t="shared" si="241"/>
        <v>2.15E-3</v>
      </c>
      <c r="U5184" s="54" t="b">
        <v>0</v>
      </c>
      <c r="V5184" s="55" t="b">
        <v>0</v>
      </c>
      <c r="W5184" s="10">
        <v>5343901</v>
      </c>
      <c r="Y5184" s="51"/>
    </row>
    <row r="5185" spans="1:25" x14ac:dyDescent="0.2">
      <c r="A5185" s="29" t="s">
        <v>58</v>
      </c>
      <c r="B5185" s="34" t="s">
        <v>1571</v>
      </c>
      <c r="C5185" s="31" t="s">
        <v>3483</v>
      </c>
      <c r="D5185" s="16">
        <v>1</v>
      </c>
      <c r="E5185" s="8">
        <v>512</v>
      </c>
      <c r="F5185" s="16">
        <v>101</v>
      </c>
      <c r="G5185" s="8">
        <f t="shared" si="242"/>
        <v>0.802734375</v>
      </c>
      <c r="H5185" s="7">
        <v>0.89895855405605496</v>
      </c>
      <c r="I5185" s="17">
        <v>1</v>
      </c>
      <c r="J5185" s="3">
        <v>0.83671415657545301</v>
      </c>
      <c r="K5185" s="4">
        <v>1.0000000383190599</v>
      </c>
      <c r="L5185" s="7">
        <v>2</v>
      </c>
      <c r="M5185" s="1">
        <v>128</v>
      </c>
      <c r="N5185" s="1">
        <v>4096</v>
      </c>
      <c r="O5185" s="1">
        <v>128</v>
      </c>
      <c r="P5185" s="17">
        <v>1</v>
      </c>
      <c r="Q5185" s="3">
        <v>0.86087098050806798</v>
      </c>
      <c r="R5185" s="4">
        <v>1.00000013467834</v>
      </c>
      <c r="S5185" s="7">
        <f t="shared" si="240"/>
        <v>2.4160000000000001E-2</v>
      </c>
      <c r="T5185" s="17">
        <f t="shared" si="241"/>
        <v>0</v>
      </c>
      <c r="U5185" s="54" t="b">
        <v>0</v>
      </c>
      <c r="V5185" s="55" t="b">
        <v>0</v>
      </c>
      <c r="W5185" s="10">
        <v>4095695</v>
      </c>
      <c r="Y5185" s="51"/>
    </row>
    <row r="5186" spans="1:25" x14ac:dyDescent="0.2">
      <c r="A5186" s="29" t="s">
        <v>11</v>
      </c>
      <c r="B5186" s="34" t="s">
        <v>1679</v>
      </c>
      <c r="C5186" s="31" t="s">
        <v>3591</v>
      </c>
      <c r="D5186" s="16">
        <v>0.5</v>
      </c>
      <c r="E5186" s="8">
        <v>2048</v>
      </c>
      <c r="F5186" s="16">
        <v>648</v>
      </c>
      <c r="G5186" s="8">
        <f t="shared" si="242"/>
        <v>0.68359375</v>
      </c>
      <c r="H5186" s="7">
        <v>0.54129076718943003</v>
      </c>
      <c r="I5186" s="17">
        <v>0.999999999999997</v>
      </c>
      <c r="J5186" s="3">
        <v>0.39652763135232499</v>
      </c>
      <c r="K5186" s="4">
        <v>0.99746701455269904</v>
      </c>
      <c r="L5186" s="7">
        <v>3</v>
      </c>
      <c r="M5186" s="1">
        <v>256</v>
      </c>
      <c r="N5186" s="1">
        <v>16384</v>
      </c>
      <c r="O5186" s="1">
        <v>128</v>
      </c>
      <c r="P5186" s="17">
        <v>1</v>
      </c>
      <c r="Q5186" s="3">
        <v>0.40192041441729398</v>
      </c>
      <c r="R5186" s="4">
        <v>0.99770886542905302</v>
      </c>
      <c r="S5186" s="7">
        <f t="shared" si="240"/>
        <v>5.3899999999999998E-3</v>
      </c>
      <c r="T5186" s="17">
        <f t="shared" si="241"/>
        <v>2.4000000000000001E-4</v>
      </c>
      <c r="U5186" s="54" t="b">
        <v>0</v>
      </c>
      <c r="V5186" s="55" t="b">
        <v>0</v>
      </c>
      <c r="W5186" s="10">
        <v>10452786</v>
      </c>
      <c r="Y5186" s="51"/>
    </row>
    <row r="5187" spans="1:25" x14ac:dyDescent="0.2">
      <c r="A5187" s="29" t="s">
        <v>13</v>
      </c>
      <c r="B5187" s="34" t="s">
        <v>4789</v>
      </c>
      <c r="C5187" s="31" t="s">
        <v>4958</v>
      </c>
      <c r="D5187" s="16">
        <v>0.5</v>
      </c>
      <c r="E5187" s="8">
        <v>1024</v>
      </c>
      <c r="F5187" s="16">
        <v>783</v>
      </c>
      <c r="G5187" s="8">
        <f t="shared" si="242"/>
        <v>0.2353515625</v>
      </c>
      <c r="H5187" s="7">
        <v>0.90162267725900103</v>
      </c>
      <c r="I5187" s="17">
        <v>1</v>
      </c>
      <c r="J5187" s="3">
        <v>0.54773467753526695</v>
      </c>
      <c r="K5187" s="4">
        <v>0.99964882433310098</v>
      </c>
      <c r="L5187" s="7">
        <v>2</v>
      </c>
      <c r="M5187" s="1">
        <v>128</v>
      </c>
      <c r="N5187" s="1">
        <v>16384</v>
      </c>
      <c r="O5187" s="1">
        <v>128</v>
      </c>
      <c r="P5187" s="17">
        <v>1</v>
      </c>
      <c r="Q5187" s="3">
        <v>0.62560253115752396</v>
      </c>
      <c r="R5187" s="4">
        <v>0.99982321346983705</v>
      </c>
      <c r="S5187" s="7">
        <f t="shared" ref="S5187:S5250" si="243">ROUND(ABS(H5187-J5187)-ABS(H5187-Q5187), $AA$3)</f>
        <v>7.7869999999999995E-2</v>
      </c>
      <c r="T5187" s="17">
        <f t="shared" ref="T5187:T5250" si="244">ROUND(ABS(I5187-K5187)-ABS(I5187-R5187), $AA$3)</f>
        <v>1.7000000000000001E-4</v>
      </c>
      <c r="U5187" s="54" t="b">
        <v>0</v>
      </c>
      <c r="V5187" s="55" t="b">
        <v>0</v>
      </c>
      <c r="W5187" s="10">
        <v>95393710</v>
      </c>
      <c r="Y5187" s="51"/>
    </row>
    <row r="5188" spans="1:25" x14ac:dyDescent="0.2">
      <c r="A5188" s="29" t="s">
        <v>15</v>
      </c>
      <c r="B5188" s="34" t="s">
        <v>2819</v>
      </c>
      <c r="C5188" s="31" t="s">
        <v>4731</v>
      </c>
      <c r="D5188" s="16">
        <v>0</v>
      </c>
      <c r="E5188" s="8">
        <v>256</v>
      </c>
      <c r="F5188" s="16">
        <v>1</v>
      </c>
      <c r="G5188" s="8">
        <f t="shared" ref="G5188:G5251" si="245">1 - F5188/E5188</f>
        <v>0.99609375</v>
      </c>
      <c r="H5188" s="7">
        <v>0.41421356237309398</v>
      </c>
      <c r="I5188" s="17">
        <v>1</v>
      </c>
      <c r="J5188" s="3">
        <v>0.41421356237309498</v>
      </c>
      <c r="K5188" s="4">
        <v>1</v>
      </c>
      <c r="L5188" s="7">
        <v>3</v>
      </c>
      <c r="M5188" s="1">
        <v>256</v>
      </c>
      <c r="N5188" s="1">
        <v>32768</v>
      </c>
      <c r="O5188" s="1">
        <v>128</v>
      </c>
      <c r="P5188" s="17">
        <v>1</v>
      </c>
      <c r="Q5188" s="3">
        <v>0.41421356237309398</v>
      </c>
      <c r="R5188" s="4">
        <v>1</v>
      </c>
      <c r="S5188" s="7">
        <f t="shared" si="243"/>
        <v>0</v>
      </c>
      <c r="T5188" s="17">
        <f t="shared" si="244"/>
        <v>0</v>
      </c>
      <c r="U5188" s="54" t="b">
        <v>0</v>
      </c>
      <c r="V5188" s="55" t="b">
        <v>0</v>
      </c>
      <c r="W5188" s="10">
        <v>310841</v>
      </c>
      <c r="Y5188" s="51"/>
    </row>
    <row r="5189" spans="1:25" x14ac:dyDescent="0.2">
      <c r="A5189" s="29" t="s">
        <v>28</v>
      </c>
      <c r="B5189" s="34" t="s">
        <v>2694</v>
      </c>
      <c r="C5189" s="31" t="s">
        <v>4606</v>
      </c>
      <c r="D5189" s="16">
        <v>0.5</v>
      </c>
      <c r="E5189" s="8">
        <v>256</v>
      </c>
      <c r="F5189" s="16">
        <v>32</v>
      </c>
      <c r="G5189" s="8">
        <f t="shared" si="245"/>
        <v>0.875</v>
      </c>
      <c r="H5189" s="7">
        <v>0.59117515548632604</v>
      </c>
      <c r="I5189" s="17">
        <v>0.95710363818032995</v>
      </c>
      <c r="J5189" s="3">
        <v>0.554788054698791</v>
      </c>
      <c r="K5189" s="4">
        <v>0.95326215957466998</v>
      </c>
      <c r="L5189" s="7">
        <v>2</v>
      </c>
      <c r="M5189" s="1">
        <v>32</v>
      </c>
      <c r="N5189" s="1">
        <v>16384</v>
      </c>
      <c r="O5189" s="1">
        <v>128</v>
      </c>
      <c r="P5189" s="17">
        <v>1</v>
      </c>
      <c r="Q5189" s="3">
        <v>0.56455039881766</v>
      </c>
      <c r="R5189" s="4">
        <v>0.94799631769368498</v>
      </c>
      <c r="S5189" s="7">
        <f t="shared" si="243"/>
        <v>9.7599999999999996E-3</v>
      </c>
      <c r="T5189" s="17">
        <f t="shared" si="244"/>
        <v>-5.2700000000000004E-3</v>
      </c>
      <c r="U5189" s="54" t="b">
        <v>0</v>
      </c>
      <c r="V5189" s="55" t="b">
        <v>0</v>
      </c>
      <c r="W5189" s="10">
        <v>3702927</v>
      </c>
      <c r="Y5189" s="51"/>
    </row>
    <row r="5190" spans="1:25" x14ac:dyDescent="0.2">
      <c r="A5190" s="29" t="s">
        <v>48</v>
      </c>
      <c r="B5190" s="34" t="s">
        <v>2648</v>
      </c>
      <c r="C5190" s="31" t="s">
        <v>4560</v>
      </c>
      <c r="D5190" s="16">
        <v>0</v>
      </c>
      <c r="E5190" s="8">
        <v>1024</v>
      </c>
      <c r="F5190" s="16">
        <v>350</v>
      </c>
      <c r="G5190" s="8">
        <f t="shared" si="245"/>
        <v>0.658203125</v>
      </c>
      <c r="H5190" s="7">
        <v>0.80966191836147705</v>
      </c>
      <c r="I5190" s="17">
        <v>0.99999994481627297</v>
      </c>
      <c r="J5190" s="3">
        <v>0.70750745476361998</v>
      </c>
      <c r="K5190" s="4">
        <v>0.99999987708421301</v>
      </c>
      <c r="L5190" s="7">
        <v>1</v>
      </c>
      <c r="M5190" s="1">
        <v>32</v>
      </c>
      <c r="N5190" s="1">
        <v>65536</v>
      </c>
      <c r="O5190" s="1">
        <v>128</v>
      </c>
      <c r="P5190" s="17">
        <v>1</v>
      </c>
      <c r="Q5190" s="3">
        <v>0.76187034064021797</v>
      </c>
      <c r="R5190" s="4">
        <v>0.99999983685681004</v>
      </c>
      <c r="S5190" s="7">
        <f t="shared" si="243"/>
        <v>5.4359999999999999E-2</v>
      </c>
      <c r="T5190" s="17">
        <f t="shared" si="244"/>
        <v>0</v>
      </c>
      <c r="U5190" s="54" t="b">
        <v>0</v>
      </c>
      <c r="V5190" s="55" t="b">
        <v>0</v>
      </c>
      <c r="W5190" s="10">
        <v>10475056</v>
      </c>
      <c r="Y5190" s="51"/>
    </row>
    <row r="5191" spans="1:25" x14ac:dyDescent="0.2">
      <c r="A5191" s="29" t="s">
        <v>0</v>
      </c>
      <c r="B5191" s="34" t="s">
        <v>1148</v>
      </c>
      <c r="C5191" s="31" t="s">
        <v>3060</v>
      </c>
      <c r="D5191" s="16">
        <v>0.5</v>
      </c>
      <c r="E5191" s="8">
        <v>2048</v>
      </c>
      <c r="F5191" s="16">
        <v>1018</v>
      </c>
      <c r="G5191" s="8">
        <f t="shared" si="245"/>
        <v>0.5029296875</v>
      </c>
      <c r="H5191" s="7">
        <v>0.45945497302801802</v>
      </c>
      <c r="I5191" s="17">
        <v>1.00000000009336</v>
      </c>
      <c r="J5191" s="3">
        <v>0.26863862812043898</v>
      </c>
      <c r="K5191" s="4">
        <v>0.99659681833082403</v>
      </c>
      <c r="L5191" s="7">
        <v>1</v>
      </c>
      <c r="M5191" s="1">
        <v>128</v>
      </c>
      <c r="N5191" s="1">
        <v>65536</v>
      </c>
      <c r="O5191" s="1">
        <v>128</v>
      </c>
      <c r="P5191" s="17">
        <v>1</v>
      </c>
      <c r="Q5191" s="3">
        <v>0.32183574731808001</v>
      </c>
      <c r="R5191" s="4">
        <v>0.98401007809206797</v>
      </c>
      <c r="S5191" s="7">
        <f t="shared" si="243"/>
        <v>5.3199999999999997E-2</v>
      </c>
      <c r="T5191" s="17">
        <f t="shared" si="244"/>
        <v>-1.259E-2</v>
      </c>
      <c r="U5191" s="54" t="b">
        <v>0</v>
      </c>
      <c r="V5191" s="55" t="b">
        <v>0</v>
      </c>
      <c r="W5191" s="10">
        <v>189379487</v>
      </c>
      <c r="Y5191" s="51"/>
    </row>
    <row r="5192" spans="1:25" x14ac:dyDescent="0.2">
      <c r="A5192" s="29" t="s">
        <v>47</v>
      </c>
      <c r="B5192" s="34" t="s">
        <v>2476</v>
      </c>
      <c r="C5192" s="31" t="s">
        <v>4388</v>
      </c>
      <c r="D5192" s="16">
        <v>1</v>
      </c>
      <c r="E5192" s="8">
        <v>1024</v>
      </c>
      <c r="F5192" s="16">
        <v>574</v>
      </c>
      <c r="G5192" s="8">
        <f t="shared" si="245"/>
        <v>0.439453125</v>
      </c>
      <c r="H5192" s="7">
        <v>0.75843347251893301</v>
      </c>
      <c r="I5192" s="17">
        <v>1</v>
      </c>
      <c r="J5192" s="3">
        <v>0.59607124974514003</v>
      </c>
      <c r="K5192" s="4">
        <v>0.99932375265160001</v>
      </c>
      <c r="L5192" s="7">
        <v>1</v>
      </c>
      <c r="M5192" s="1">
        <v>64</v>
      </c>
      <c r="N5192" s="1">
        <v>16384</v>
      </c>
      <c r="O5192" s="1">
        <v>128</v>
      </c>
      <c r="P5192" s="17">
        <v>1</v>
      </c>
      <c r="Q5192" s="3">
        <v>0.69479932396398303</v>
      </c>
      <c r="R5192" s="4">
        <v>0.98004397962433598</v>
      </c>
      <c r="S5192" s="7">
        <f t="shared" si="243"/>
        <v>9.8729999999999998E-2</v>
      </c>
      <c r="T5192" s="17">
        <f t="shared" si="244"/>
        <v>-1.9279999999999999E-2</v>
      </c>
      <c r="U5192" s="54" t="b">
        <v>0</v>
      </c>
      <c r="V5192" s="55" t="b">
        <v>0</v>
      </c>
      <c r="W5192" s="10">
        <v>17532251</v>
      </c>
      <c r="Y5192" s="51"/>
    </row>
    <row r="5193" spans="1:25" x14ac:dyDescent="0.2">
      <c r="A5193" s="29" t="s">
        <v>57</v>
      </c>
      <c r="B5193" s="34" t="s">
        <v>956</v>
      </c>
      <c r="C5193" s="31" t="s">
        <v>2868</v>
      </c>
      <c r="D5193" s="16">
        <v>1</v>
      </c>
      <c r="E5193" s="8">
        <v>1024</v>
      </c>
      <c r="F5193" s="16">
        <v>334</v>
      </c>
      <c r="G5193" s="8">
        <f t="shared" si="245"/>
        <v>0.673828125</v>
      </c>
      <c r="H5193" s="7">
        <v>0.48711048594046202</v>
      </c>
      <c r="I5193" s="17">
        <v>0.999999999999998</v>
      </c>
      <c r="J5193" s="3">
        <v>0.40299012920697103</v>
      </c>
      <c r="K5193" s="4">
        <v>0.99846130171607494</v>
      </c>
      <c r="L5193" s="7">
        <v>3</v>
      </c>
      <c r="M5193" s="1">
        <v>256</v>
      </c>
      <c r="N5193" s="1">
        <v>32768</v>
      </c>
      <c r="O5193" s="1">
        <v>128</v>
      </c>
      <c r="P5193" s="17">
        <v>1</v>
      </c>
      <c r="Q5193" s="3">
        <v>0.42392248096836899</v>
      </c>
      <c r="R5193" s="4">
        <v>0.99868851508524603</v>
      </c>
      <c r="S5193" s="7">
        <f t="shared" si="243"/>
        <v>2.0930000000000001E-2</v>
      </c>
      <c r="T5193" s="17">
        <f t="shared" si="244"/>
        <v>2.3000000000000001E-4</v>
      </c>
      <c r="U5193" s="54" t="b">
        <v>0</v>
      </c>
      <c r="V5193" s="55" t="b">
        <v>0</v>
      </c>
      <c r="W5193" s="10">
        <v>7625916</v>
      </c>
      <c r="Y5193" s="51"/>
    </row>
    <row r="5194" spans="1:25" x14ac:dyDescent="0.2">
      <c r="A5194" s="29" t="s">
        <v>52</v>
      </c>
      <c r="B5194" s="34" t="s">
        <v>2148</v>
      </c>
      <c r="C5194" s="31" t="s">
        <v>4060</v>
      </c>
      <c r="D5194" s="16">
        <v>1</v>
      </c>
      <c r="E5194" s="8">
        <v>512</v>
      </c>
      <c r="F5194" s="16">
        <v>416</v>
      </c>
      <c r="G5194" s="8">
        <f t="shared" si="245"/>
        <v>0.1875</v>
      </c>
      <c r="H5194" s="7">
        <v>0.85859148651407802</v>
      </c>
      <c r="I5194" s="17">
        <v>0.976177734460424</v>
      </c>
      <c r="J5194" s="3">
        <v>0.44191606046210702</v>
      </c>
      <c r="K5194" s="4">
        <v>0.97106274383159497</v>
      </c>
      <c r="L5194" s="7">
        <v>2</v>
      </c>
      <c r="M5194" s="1">
        <v>32</v>
      </c>
      <c r="N5194" s="1">
        <v>4096</v>
      </c>
      <c r="O5194" s="1">
        <v>128</v>
      </c>
      <c r="P5194" s="17">
        <v>1</v>
      </c>
      <c r="Q5194" s="3">
        <v>0.46470154971649202</v>
      </c>
      <c r="R5194" s="4">
        <v>0.97028028812029399</v>
      </c>
      <c r="S5194" s="7">
        <f t="shared" si="243"/>
        <v>2.2790000000000001E-2</v>
      </c>
      <c r="T5194" s="17">
        <f t="shared" si="244"/>
        <v>-7.7999999999999999E-4</v>
      </c>
      <c r="U5194" s="54" t="b">
        <v>0</v>
      </c>
      <c r="V5194" s="55" t="b">
        <v>0</v>
      </c>
      <c r="W5194" s="10">
        <v>29293353</v>
      </c>
      <c r="Y5194" s="51"/>
    </row>
    <row r="5195" spans="1:25" x14ac:dyDescent="0.2">
      <c r="A5195" s="29" t="s">
        <v>31</v>
      </c>
      <c r="B5195" s="34" t="s">
        <v>1395</v>
      </c>
      <c r="C5195" s="31" t="s">
        <v>3307</v>
      </c>
      <c r="D5195" s="16">
        <v>0</v>
      </c>
      <c r="E5195" s="8">
        <v>256</v>
      </c>
      <c r="F5195" s="16">
        <v>185</v>
      </c>
      <c r="G5195" s="8">
        <f t="shared" si="245"/>
        <v>0.27734375</v>
      </c>
      <c r="H5195" s="7">
        <v>0.91047004516632501</v>
      </c>
      <c r="I5195" s="17">
        <v>0.83642145762707998</v>
      </c>
      <c r="J5195" s="3">
        <v>0.625568280175128</v>
      </c>
      <c r="K5195" s="4">
        <v>0.98611463023082602</v>
      </c>
      <c r="L5195" s="7">
        <v>1</v>
      </c>
      <c r="M5195" s="1">
        <v>64</v>
      </c>
      <c r="N5195" s="1">
        <v>16384</v>
      </c>
      <c r="O5195" s="1">
        <v>128</v>
      </c>
      <c r="P5195" s="17">
        <v>1</v>
      </c>
      <c r="Q5195" s="3">
        <v>0.71168912680128904</v>
      </c>
      <c r="R5195" s="4">
        <v>0.96709099938882903</v>
      </c>
      <c r="S5195" s="7">
        <f t="shared" si="243"/>
        <v>8.6120000000000002E-2</v>
      </c>
      <c r="T5195" s="17">
        <f t="shared" si="244"/>
        <v>1.9019999999999999E-2</v>
      </c>
      <c r="U5195" s="54" t="b">
        <v>0</v>
      </c>
      <c r="V5195" s="55" t="b">
        <v>1</v>
      </c>
      <c r="W5195" s="10">
        <v>19863682</v>
      </c>
      <c r="Y5195" s="51"/>
    </row>
    <row r="5196" spans="1:25" x14ac:dyDescent="0.2">
      <c r="A5196" s="29" t="s">
        <v>15</v>
      </c>
      <c r="B5196" s="34" t="s">
        <v>2326</v>
      </c>
      <c r="C5196" s="31" t="s">
        <v>4238</v>
      </c>
      <c r="D5196" s="16">
        <v>0.5</v>
      </c>
      <c r="E5196" s="8">
        <v>512</v>
      </c>
      <c r="F5196" s="16">
        <v>1</v>
      </c>
      <c r="G5196" s="8">
        <f t="shared" si="245"/>
        <v>0.998046875</v>
      </c>
      <c r="H5196" s="7">
        <v>0.41421356237309498</v>
      </c>
      <c r="I5196" s="17">
        <v>1</v>
      </c>
      <c r="J5196" s="3">
        <v>0.41421356237309398</v>
      </c>
      <c r="K5196" s="4">
        <v>1</v>
      </c>
      <c r="L5196" s="7">
        <v>2</v>
      </c>
      <c r="M5196" s="1">
        <v>256</v>
      </c>
      <c r="N5196" s="1">
        <v>65536</v>
      </c>
      <c r="O5196" s="1">
        <v>128</v>
      </c>
      <c r="P5196" s="17">
        <v>1</v>
      </c>
      <c r="Q5196" s="3">
        <v>0.41421356237309398</v>
      </c>
      <c r="R5196" s="4">
        <v>1</v>
      </c>
      <c r="S5196" s="7">
        <f t="shared" si="243"/>
        <v>0</v>
      </c>
      <c r="T5196" s="17">
        <f t="shared" si="244"/>
        <v>0</v>
      </c>
      <c r="U5196" s="54" t="b">
        <v>0</v>
      </c>
      <c r="V5196" s="55" t="b">
        <v>0</v>
      </c>
      <c r="W5196" s="10">
        <v>482284</v>
      </c>
      <c r="Y5196" s="51"/>
    </row>
    <row r="5197" spans="1:25" x14ac:dyDescent="0.2">
      <c r="A5197" s="29" t="s">
        <v>5</v>
      </c>
      <c r="B5197" s="34" t="s">
        <v>1632</v>
      </c>
      <c r="C5197" s="31" t="s">
        <v>3544</v>
      </c>
      <c r="D5197" s="16">
        <v>0</v>
      </c>
      <c r="E5197" s="8">
        <v>512</v>
      </c>
      <c r="F5197" s="16">
        <v>267</v>
      </c>
      <c r="G5197" s="8">
        <f t="shared" si="245"/>
        <v>0.478515625</v>
      </c>
      <c r="H5197" s="7">
        <v>0.81243149372631096</v>
      </c>
      <c r="I5197" s="17">
        <v>1</v>
      </c>
      <c r="J5197" s="3">
        <v>0.63515781840780605</v>
      </c>
      <c r="K5197" s="4">
        <v>1.0000000888824501</v>
      </c>
      <c r="L5197" s="7">
        <v>1</v>
      </c>
      <c r="M5197" s="1">
        <v>64</v>
      </c>
      <c r="N5197" s="1">
        <v>8192</v>
      </c>
      <c r="O5197" s="1">
        <v>128</v>
      </c>
      <c r="P5197" s="17">
        <v>1</v>
      </c>
      <c r="Q5197" s="3">
        <v>0.70752796949093499</v>
      </c>
      <c r="R5197" s="4">
        <v>0.99999998341099405</v>
      </c>
      <c r="S5197" s="7">
        <f t="shared" si="243"/>
        <v>7.2370000000000004E-2</v>
      </c>
      <c r="T5197" s="17">
        <f t="shared" si="244"/>
        <v>0</v>
      </c>
      <c r="U5197" s="54" t="b">
        <v>0</v>
      </c>
      <c r="V5197" s="55" t="b">
        <v>0</v>
      </c>
      <c r="W5197" s="10">
        <v>9740415</v>
      </c>
      <c r="Y5197" s="51"/>
    </row>
    <row r="5198" spans="1:25" x14ac:dyDescent="0.2">
      <c r="A5198" s="29" t="s">
        <v>28</v>
      </c>
      <c r="B5198" s="34" t="s">
        <v>2514</v>
      </c>
      <c r="C5198" s="31" t="s">
        <v>4426</v>
      </c>
      <c r="D5198" s="16">
        <v>1</v>
      </c>
      <c r="E5198" s="8">
        <v>256</v>
      </c>
      <c r="F5198" s="16">
        <v>33</v>
      </c>
      <c r="G5198" s="8">
        <f t="shared" si="245"/>
        <v>0.87109375</v>
      </c>
      <c r="H5198" s="7">
        <v>0.60149189160065097</v>
      </c>
      <c r="I5198" s="17">
        <v>0.99714786325834703</v>
      </c>
      <c r="J5198" s="3">
        <v>0.56914404262340001</v>
      </c>
      <c r="K5198" s="4">
        <v>0.993302060148615</v>
      </c>
      <c r="L5198" s="7">
        <v>1</v>
      </c>
      <c r="M5198" s="1">
        <v>64</v>
      </c>
      <c r="N5198" s="1">
        <v>32768</v>
      </c>
      <c r="O5198" s="1">
        <v>128</v>
      </c>
      <c r="P5198" s="17">
        <v>1</v>
      </c>
      <c r="Q5198" s="3">
        <v>0.59027457440463504</v>
      </c>
      <c r="R5198" s="4">
        <v>0.81811103167476795</v>
      </c>
      <c r="S5198" s="7">
        <f t="shared" si="243"/>
        <v>2.1129999999999999E-2</v>
      </c>
      <c r="T5198" s="17">
        <f t="shared" si="244"/>
        <v>-0.17519000000000001</v>
      </c>
      <c r="U5198" s="54" t="b">
        <v>0</v>
      </c>
      <c r="V5198" s="55" t="b">
        <v>0</v>
      </c>
      <c r="W5198" s="10">
        <v>4045022</v>
      </c>
      <c r="Y5198" s="51"/>
    </row>
    <row r="5199" spans="1:25" x14ac:dyDescent="0.2">
      <c r="A5199" s="29" t="s">
        <v>19</v>
      </c>
      <c r="B5199" s="34" t="s">
        <v>2635</v>
      </c>
      <c r="C5199" s="31" t="s">
        <v>4547</v>
      </c>
      <c r="D5199" s="16">
        <v>0</v>
      </c>
      <c r="E5199" s="8">
        <v>256</v>
      </c>
      <c r="F5199" s="16">
        <v>113</v>
      </c>
      <c r="G5199" s="8">
        <f t="shared" si="245"/>
        <v>0.55859375</v>
      </c>
      <c r="H5199" s="7">
        <v>0.88031099170876803</v>
      </c>
      <c r="I5199" s="17">
        <v>0.99167696764977997</v>
      </c>
      <c r="J5199" s="3">
        <v>0.71520156207893804</v>
      </c>
      <c r="K5199" s="4">
        <v>0.99871969239186598</v>
      </c>
      <c r="L5199" s="7">
        <v>3</v>
      </c>
      <c r="M5199" s="1">
        <v>64</v>
      </c>
      <c r="N5199" s="1">
        <v>4096</v>
      </c>
      <c r="O5199" s="1">
        <v>128</v>
      </c>
      <c r="P5199" s="17">
        <v>1</v>
      </c>
      <c r="Q5199" s="3">
        <v>0.73651612039000602</v>
      </c>
      <c r="R5199" s="4">
        <v>0.99668395680095401</v>
      </c>
      <c r="S5199" s="7">
        <f t="shared" si="243"/>
        <v>2.1309999999999999E-2</v>
      </c>
      <c r="T5199" s="17">
        <f t="shared" si="244"/>
        <v>2.0400000000000001E-3</v>
      </c>
      <c r="U5199" s="54" t="b">
        <v>0</v>
      </c>
      <c r="V5199" s="55" t="b">
        <v>0</v>
      </c>
      <c r="W5199" s="10">
        <v>6350307</v>
      </c>
      <c r="Y5199" s="51"/>
    </row>
    <row r="5200" spans="1:25" x14ac:dyDescent="0.2">
      <c r="A5200" s="29" t="s">
        <v>32</v>
      </c>
      <c r="B5200" s="34" t="s">
        <v>1981</v>
      </c>
      <c r="C5200" s="31" t="s">
        <v>3893</v>
      </c>
      <c r="D5200" s="16">
        <v>0.5</v>
      </c>
      <c r="E5200" s="8">
        <v>512</v>
      </c>
      <c r="F5200" s="16">
        <v>2</v>
      </c>
      <c r="G5200" s="8">
        <f t="shared" si="245"/>
        <v>0.99609375</v>
      </c>
      <c r="H5200" s="7">
        <v>0.34194837780451898</v>
      </c>
      <c r="I5200" s="17">
        <v>1</v>
      </c>
      <c r="J5200" s="3">
        <v>0.37289735016817099</v>
      </c>
      <c r="K5200" s="4">
        <v>0.999999999999999</v>
      </c>
      <c r="L5200" s="7">
        <v>2</v>
      </c>
      <c r="M5200" s="1">
        <v>32</v>
      </c>
      <c r="N5200" s="1">
        <v>32768</v>
      </c>
      <c r="O5200" s="1">
        <v>128</v>
      </c>
      <c r="P5200" s="17">
        <v>1</v>
      </c>
      <c r="Q5200" s="3">
        <v>0.40664769035715198</v>
      </c>
      <c r="R5200" s="4">
        <v>1.0000000362167401</v>
      </c>
      <c r="S5200" s="7">
        <f t="shared" si="243"/>
        <v>-3.3750000000000002E-2</v>
      </c>
      <c r="T5200" s="17">
        <f t="shared" si="244"/>
        <v>0</v>
      </c>
      <c r="U5200" s="54" t="b">
        <v>0</v>
      </c>
      <c r="V5200" s="55" t="b">
        <v>0</v>
      </c>
      <c r="W5200" s="10">
        <v>461279</v>
      </c>
      <c r="Y5200" s="51"/>
    </row>
    <row r="5201" spans="1:25" x14ac:dyDescent="0.2">
      <c r="A5201" s="29" t="s">
        <v>13</v>
      </c>
      <c r="B5201" s="34" t="s">
        <v>4867</v>
      </c>
      <c r="C5201" s="31" t="s">
        <v>5036</v>
      </c>
      <c r="D5201" s="16">
        <v>1</v>
      </c>
      <c r="E5201" s="8">
        <v>1024</v>
      </c>
      <c r="F5201" s="16">
        <v>783</v>
      </c>
      <c r="G5201" s="8">
        <f t="shared" si="245"/>
        <v>0.2353515625</v>
      </c>
      <c r="H5201" s="7">
        <v>0.83530041289602697</v>
      </c>
      <c r="I5201" s="17">
        <v>1</v>
      </c>
      <c r="J5201" s="3">
        <v>0.50708627319648902</v>
      </c>
      <c r="K5201" s="4">
        <v>0.99894387330539103</v>
      </c>
      <c r="L5201" s="7">
        <v>1</v>
      </c>
      <c r="M5201" s="1">
        <v>64</v>
      </c>
      <c r="N5201" s="1">
        <v>32768</v>
      </c>
      <c r="O5201" s="1">
        <v>128</v>
      </c>
      <c r="P5201" s="17">
        <v>1</v>
      </c>
      <c r="Q5201" s="3">
        <v>0.627143828065158</v>
      </c>
      <c r="R5201" s="4">
        <v>0.98174020094469505</v>
      </c>
      <c r="S5201" s="7">
        <f t="shared" si="243"/>
        <v>0.12006</v>
      </c>
      <c r="T5201" s="17">
        <f t="shared" si="244"/>
        <v>-1.72E-2</v>
      </c>
      <c r="U5201" s="54" t="b">
        <v>0</v>
      </c>
      <c r="V5201" s="55" t="b">
        <v>0</v>
      </c>
      <c r="W5201" s="10">
        <v>295458750</v>
      </c>
      <c r="Y5201" s="51"/>
    </row>
    <row r="5202" spans="1:25" x14ac:dyDescent="0.2">
      <c r="A5202" s="29" t="s">
        <v>3</v>
      </c>
      <c r="B5202" s="34" t="s">
        <v>1783</v>
      </c>
      <c r="C5202" s="31" t="s">
        <v>3695</v>
      </c>
      <c r="D5202" s="16">
        <v>1</v>
      </c>
      <c r="E5202" s="8">
        <v>1024</v>
      </c>
      <c r="F5202" s="16">
        <v>752</v>
      </c>
      <c r="G5202" s="8">
        <f t="shared" si="245"/>
        <v>0.265625</v>
      </c>
      <c r="H5202" s="7">
        <v>0.91662118672130499</v>
      </c>
      <c r="I5202" s="17">
        <v>0.99999999137288798</v>
      </c>
      <c r="J5202" s="3">
        <v>0.62913935058604198</v>
      </c>
      <c r="K5202" s="4">
        <v>0.99509409225622303</v>
      </c>
      <c r="L5202" s="7">
        <v>3</v>
      </c>
      <c r="M5202" s="1">
        <v>128</v>
      </c>
      <c r="N5202" s="1">
        <v>16384</v>
      </c>
      <c r="O5202" s="1">
        <v>128</v>
      </c>
      <c r="P5202" s="17">
        <v>1</v>
      </c>
      <c r="Q5202" s="3">
        <v>0.64574429269297196</v>
      </c>
      <c r="R5202" s="4">
        <v>0.99558442752165699</v>
      </c>
      <c r="S5202" s="7">
        <f t="shared" si="243"/>
        <v>1.66E-2</v>
      </c>
      <c r="T5202" s="17">
        <f t="shared" si="244"/>
        <v>4.8999999999999998E-4</v>
      </c>
      <c r="U5202" s="54" t="b">
        <v>0</v>
      </c>
      <c r="V5202" s="55" t="b">
        <v>0</v>
      </c>
      <c r="W5202" s="10">
        <v>16570063</v>
      </c>
      <c r="Y5202" s="51"/>
    </row>
    <row r="5203" spans="1:25" x14ac:dyDescent="0.2">
      <c r="A5203" s="29" t="s">
        <v>57</v>
      </c>
      <c r="B5203" s="34" t="s">
        <v>2493</v>
      </c>
      <c r="C5203" s="31" t="s">
        <v>4405</v>
      </c>
      <c r="D5203" s="16">
        <v>0</v>
      </c>
      <c r="E5203" s="8">
        <v>256</v>
      </c>
      <c r="F5203" s="16">
        <v>123</v>
      </c>
      <c r="G5203" s="8">
        <f t="shared" si="245"/>
        <v>0.51953125</v>
      </c>
      <c r="H5203" s="7">
        <v>0.999999999999998</v>
      </c>
      <c r="I5203" s="17">
        <v>0.999999999999999</v>
      </c>
      <c r="J5203" s="3">
        <v>0.76533798481377302</v>
      </c>
      <c r="K5203" s="4">
        <v>0.99999899973530504</v>
      </c>
      <c r="L5203" s="7">
        <v>2</v>
      </c>
      <c r="M5203" s="1">
        <v>128</v>
      </c>
      <c r="N5203" s="1">
        <v>65536</v>
      </c>
      <c r="O5203" s="1">
        <v>128</v>
      </c>
      <c r="P5203" s="17">
        <v>1</v>
      </c>
      <c r="Q5203" s="3">
        <v>0.85346456700542395</v>
      </c>
      <c r="R5203" s="4">
        <v>0.99999528684450201</v>
      </c>
      <c r="S5203" s="7">
        <f t="shared" si="243"/>
        <v>8.813E-2</v>
      </c>
      <c r="T5203" s="17">
        <f t="shared" si="244"/>
        <v>0</v>
      </c>
      <c r="U5203" s="54" t="b">
        <v>0</v>
      </c>
      <c r="V5203" s="55" t="b">
        <v>0</v>
      </c>
      <c r="W5203" s="10">
        <v>6981676</v>
      </c>
      <c r="Y5203" s="51"/>
    </row>
    <row r="5204" spans="1:25" x14ac:dyDescent="0.2">
      <c r="A5204" s="29" t="s">
        <v>26</v>
      </c>
      <c r="B5204" s="34" t="s">
        <v>1705</v>
      </c>
      <c r="C5204" s="31" t="s">
        <v>3617</v>
      </c>
      <c r="D5204" s="16">
        <v>0</v>
      </c>
      <c r="E5204" s="8">
        <v>1024</v>
      </c>
      <c r="F5204" s="16">
        <v>770</v>
      </c>
      <c r="G5204" s="8">
        <f t="shared" si="245"/>
        <v>0.248046875</v>
      </c>
      <c r="H5204" s="7">
        <v>0.81318846042939896</v>
      </c>
      <c r="I5204" s="17">
        <v>1.0000000000060001</v>
      </c>
      <c r="J5204" s="3">
        <v>0.36217776321085599</v>
      </c>
      <c r="K5204" s="4">
        <v>0.99996005990574699</v>
      </c>
      <c r="L5204" s="7">
        <v>3</v>
      </c>
      <c r="M5204" s="1">
        <v>256</v>
      </c>
      <c r="N5204" s="1">
        <v>65536</v>
      </c>
      <c r="O5204" s="1">
        <v>128</v>
      </c>
      <c r="P5204" s="17">
        <v>1</v>
      </c>
      <c r="Q5204" s="3">
        <v>0.395661980297556</v>
      </c>
      <c r="R5204" s="4">
        <v>0.99999569658321397</v>
      </c>
      <c r="S5204" s="7">
        <f t="shared" si="243"/>
        <v>3.3480000000000003E-2</v>
      </c>
      <c r="T5204" s="17">
        <f t="shared" si="244"/>
        <v>4.0000000000000003E-5</v>
      </c>
      <c r="U5204" s="54" t="b">
        <v>0</v>
      </c>
      <c r="V5204" s="55" t="b">
        <v>0</v>
      </c>
      <c r="W5204" s="10">
        <v>95920098</v>
      </c>
      <c r="Y5204" s="51"/>
    </row>
    <row r="5205" spans="1:25" x14ac:dyDescent="0.2">
      <c r="A5205" s="29" t="s">
        <v>27</v>
      </c>
      <c r="B5205" s="34" t="s">
        <v>2446</v>
      </c>
      <c r="C5205" s="31" t="s">
        <v>4358</v>
      </c>
      <c r="D5205" s="16">
        <v>0.5</v>
      </c>
      <c r="E5205" s="8">
        <v>512</v>
      </c>
      <c r="F5205" s="16">
        <v>289</v>
      </c>
      <c r="G5205" s="8">
        <f t="shared" si="245"/>
        <v>0.435546875</v>
      </c>
      <c r="H5205" s="7">
        <v>0.80417497473797706</v>
      </c>
      <c r="I5205" s="17">
        <v>0.95021025959716998</v>
      </c>
      <c r="J5205" s="3">
        <v>0.47251487041970602</v>
      </c>
      <c r="K5205" s="4">
        <v>0.97698415629494695</v>
      </c>
      <c r="L5205" s="7">
        <v>3</v>
      </c>
      <c r="M5205" s="1">
        <v>128</v>
      </c>
      <c r="N5205" s="1">
        <v>65536</v>
      </c>
      <c r="O5205" s="1">
        <v>128</v>
      </c>
      <c r="P5205" s="17">
        <v>1</v>
      </c>
      <c r="Q5205" s="3">
        <v>0.50007487885743496</v>
      </c>
      <c r="R5205" s="4">
        <v>0.976607724823085</v>
      </c>
      <c r="S5205" s="7">
        <f t="shared" si="243"/>
        <v>2.7560000000000001E-2</v>
      </c>
      <c r="T5205" s="17">
        <f t="shared" si="244"/>
        <v>3.8000000000000002E-4</v>
      </c>
      <c r="U5205" s="54" t="b">
        <v>0</v>
      </c>
      <c r="V5205" s="55" t="b">
        <v>0</v>
      </c>
      <c r="W5205" s="10">
        <v>11297921</v>
      </c>
      <c r="Y5205" s="51"/>
    </row>
    <row r="5206" spans="1:25" x14ac:dyDescent="0.2">
      <c r="A5206" s="29" t="s">
        <v>32</v>
      </c>
      <c r="B5206" s="34" t="s">
        <v>1981</v>
      </c>
      <c r="C5206" s="31" t="s">
        <v>3893</v>
      </c>
      <c r="D5206" s="16">
        <v>0.5</v>
      </c>
      <c r="E5206" s="8">
        <v>512</v>
      </c>
      <c r="F5206" s="16">
        <v>2</v>
      </c>
      <c r="G5206" s="8">
        <f t="shared" si="245"/>
        <v>0.99609375</v>
      </c>
      <c r="H5206" s="7">
        <v>0.34194837780451398</v>
      </c>
      <c r="I5206" s="17">
        <v>1</v>
      </c>
      <c r="J5206" s="3">
        <v>0.372897350168168</v>
      </c>
      <c r="K5206" s="4">
        <v>1</v>
      </c>
      <c r="L5206" s="7">
        <v>2</v>
      </c>
      <c r="M5206" s="1">
        <v>128</v>
      </c>
      <c r="N5206" s="1">
        <v>32768</v>
      </c>
      <c r="O5206" s="1">
        <v>128</v>
      </c>
      <c r="P5206" s="17">
        <v>1</v>
      </c>
      <c r="Q5206" s="3">
        <v>0.40664768615181901</v>
      </c>
      <c r="R5206" s="4">
        <v>1.00000014968377</v>
      </c>
      <c r="S5206" s="7">
        <f t="shared" si="243"/>
        <v>-3.3750000000000002E-2</v>
      </c>
      <c r="T5206" s="17">
        <f t="shared" si="244"/>
        <v>0</v>
      </c>
      <c r="U5206" s="54" t="b">
        <v>0</v>
      </c>
      <c r="V5206" s="55" t="b">
        <v>0</v>
      </c>
      <c r="W5206" s="10">
        <v>464392</v>
      </c>
      <c r="Y5206" s="51"/>
    </row>
    <row r="5207" spans="1:25" x14ac:dyDescent="0.2">
      <c r="A5207" s="29" t="s">
        <v>57</v>
      </c>
      <c r="B5207" s="34" t="s">
        <v>1538</v>
      </c>
      <c r="C5207" s="31" t="s">
        <v>3450</v>
      </c>
      <c r="D5207" s="16">
        <v>0</v>
      </c>
      <c r="E5207" s="8">
        <v>4096</v>
      </c>
      <c r="F5207" s="16">
        <v>866</v>
      </c>
      <c r="G5207" s="8">
        <f t="shared" si="245"/>
        <v>0.78857421875</v>
      </c>
      <c r="H5207" s="7">
        <v>0.40386454031972302</v>
      </c>
      <c r="I5207" s="17">
        <v>1</v>
      </c>
      <c r="J5207" s="3">
        <v>0.34354247640919799</v>
      </c>
      <c r="K5207" s="4">
        <v>0.999931189981067</v>
      </c>
      <c r="L5207" s="7">
        <v>2</v>
      </c>
      <c r="M5207" s="1">
        <v>256</v>
      </c>
      <c r="N5207" s="1">
        <v>65536</v>
      </c>
      <c r="O5207" s="1">
        <v>128</v>
      </c>
      <c r="P5207" s="17">
        <v>1</v>
      </c>
      <c r="Q5207" s="3">
        <v>0.35922653997604698</v>
      </c>
      <c r="R5207" s="4">
        <v>0.99999294246072801</v>
      </c>
      <c r="S5207" s="7">
        <f t="shared" si="243"/>
        <v>1.5679999999999999E-2</v>
      </c>
      <c r="T5207" s="17">
        <f t="shared" si="244"/>
        <v>6.0000000000000002E-5</v>
      </c>
      <c r="U5207" s="54" t="b">
        <v>0</v>
      </c>
      <c r="V5207" s="55" t="b">
        <v>0</v>
      </c>
      <c r="W5207" s="10">
        <v>12710756</v>
      </c>
      <c r="Y5207" s="51"/>
    </row>
    <row r="5208" spans="1:25" x14ac:dyDescent="0.2">
      <c r="A5208" s="29" t="s">
        <v>40</v>
      </c>
      <c r="B5208" s="34" t="s">
        <v>4923</v>
      </c>
      <c r="C5208" s="31" t="s">
        <v>5092</v>
      </c>
      <c r="D5208" s="16">
        <v>0.5</v>
      </c>
      <c r="E5208" s="8">
        <v>1024</v>
      </c>
      <c r="F5208" s="16">
        <v>491</v>
      </c>
      <c r="G5208" s="8">
        <f t="shared" si="245"/>
        <v>0.5205078125</v>
      </c>
      <c r="H5208" s="7">
        <v>0.63904044396784099</v>
      </c>
      <c r="I5208" s="17">
        <v>0.999999999999999</v>
      </c>
      <c r="J5208" s="3">
        <v>0.418072067424823</v>
      </c>
      <c r="K5208" s="4">
        <v>0.990107198224075</v>
      </c>
      <c r="L5208" s="7">
        <v>3</v>
      </c>
      <c r="M5208" s="1">
        <v>64</v>
      </c>
      <c r="N5208" s="1">
        <v>16384</v>
      </c>
      <c r="O5208" s="1">
        <v>128</v>
      </c>
      <c r="P5208" s="17">
        <v>1</v>
      </c>
      <c r="Q5208" s="3">
        <v>0.43370216821897101</v>
      </c>
      <c r="R5208" s="4">
        <v>0.99193193746718</v>
      </c>
      <c r="S5208" s="7">
        <f t="shared" si="243"/>
        <v>1.5630000000000002E-2</v>
      </c>
      <c r="T5208" s="17">
        <f t="shared" si="244"/>
        <v>1.82E-3</v>
      </c>
      <c r="U5208" s="54" t="b">
        <v>0</v>
      </c>
      <c r="V5208" s="55" t="b">
        <v>0</v>
      </c>
      <c r="W5208" s="10">
        <v>39559792</v>
      </c>
      <c r="Y5208" s="51"/>
    </row>
    <row r="5209" spans="1:25" x14ac:dyDescent="0.2">
      <c r="A5209" s="29" t="s">
        <v>33</v>
      </c>
      <c r="B5209" s="34" t="s">
        <v>4869</v>
      </c>
      <c r="C5209" s="31" t="s">
        <v>5038</v>
      </c>
      <c r="D5209" s="16">
        <v>0.5</v>
      </c>
      <c r="E5209" s="8">
        <v>1024</v>
      </c>
      <c r="F5209" s="16">
        <v>831</v>
      </c>
      <c r="G5209" s="8">
        <f t="shared" si="245"/>
        <v>0.1884765625</v>
      </c>
      <c r="H5209" s="7">
        <v>0.94589987113078799</v>
      </c>
      <c r="I5209" s="17">
        <v>1</v>
      </c>
      <c r="J5209" s="3">
        <v>0.48219938402093099</v>
      </c>
      <c r="K5209" s="4">
        <v>0.99999970808443295</v>
      </c>
      <c r="L5209" s="7">
        <v>3</v>
      </c>
      <c r="M5209" s="1">
        <v>64</v>
      </c>
      <c r="N5209" s="1">
        <v>65536</v>
      </c>
      <c r="O5209" s="1">
        <v>128</v>
      </c>
      <c r="P5209" s="17">
        <v>1</v>
      </c>
      <c r="Q5209" s="3">
        <v>0.50286627954499696</v>
      </c>
      <c r="R5209" s="4">
        <v>0.99999999261279404</v>
      </c>
      <c r="S5209" s="7">
        <f t="shared" si="243"/>
        <v>2.0670000000000001E-2</v>
      </c>
      <c r="T5209" s="17">
        <f t="shared" si="244"/>
        <v>0</v>
      </c>
      <c r="U5209" s="54" t="b">
        <v>0</v>
      </c>
      <c r="V5209" s="55" t="b">
        <v>0</v>
      </c>
      <c r="W5209" s="10">
        <v>86954927</v>
      </c>
      <c r="Y5209" s="51"/>
    </row>
    <row r="5210" spans="1:25" x14ac:dyDescent="0.2">
      <c r="A5210" s="29" t="s">
        <v>42</v>
      </c>
      <c r="B5210" s="34" t="s">
        <v>2368</v>
      </c>
      <c r="C5210" s="31" t="s">
        <v>4280</v>
      </c>
      <c r="D5210" s="16">
        <v>1</v>
      </c>
      <c r="E5210" s="8">
        <v>4096</v>
      </c>
      <c r="F5210" s="16">
        <v>2716</v>
      </c>
      <c r="G5210" s="8">
        <f t="shared" si="245"/>
        <v>0.3369140625</v>
      </c>
      <c r="H5210" s="7">
        <v>0.69234651196438202</v>
      </c>
      <c r="I5210" s="17">
        <v>0.999999999999998</v>
      </c>
      <c r="J5210" s="3">
        <v>0.31946502645832398</v>
      </c>
      <c r="K5210" s="4">
        <v>0.99284140002358501</v>
      </c>
      <c r="L5210" s="7">
        <v>2</v>
      </c>
      <c r="M5210" s="1">
        <v>64</v>
      </c>
      <c r="N5210" s="1">
        <v>32768</v>
      </c>
      <c r="O5210" s="1">
        <v>128</v>
      </c>
      <c r="P5210" s="17">
        <v>1</v>
      </c>
      <c r="Q5210" s="3">
        <v>0.34537366133680902</v>
      </c>
      <c r="R5210" s="4">
        <v>0.99454079830481901</v>
      </c>
      <c r="S5210" s="7">
        <f t="shared" si="243"/>
        <v>2.5909999999999999E-2</v>
      </c>
      <c r="T5210" s="17">
        <f t="shared" si="244"/>
        <v>1.6999999999999999E-3</v>
      </c>
      <c r="U5210" s="54" t="b">
        <v>0</v>
      </c>
      <c r="V5210" s="55" t="b">
        <v>0</v>
      </c>
      <c r="W5210" s="10">
        <v>512667724</v>
      </c>
      <c r="Y5210" s="51"/>
    </row>
    <row r="5211" spans="1:25" x14ac:dyDescent="0.2">
      <c r="A5211" s="29" t="s">
        <v>33</v>
      </c>
      <c r="B5211" s="34" t="s">
        <v>2850</v>
      </c>
      <c r="C5211" s="31" t="s">
        <v>4762</v>
      </c>
      <c r="D5211" s="16">
        <v>0.5</v>
      </c>
      <c r="E5211" s="8">
        <v>512</v>
      </c>
      <c r="F5211" s="16">
        <v>432</v>
      </c>
      <c r="G5211" s="8">
        <f t="shared" si="245"/>
        <v>0.15625</v>
      </c>
      <c r="H5211" s="7">
        <v>0.98275717852400302</v>
      </c>
      <c r="I5211" s="17">
        <v>0.97584640555879998</v>
      </c>
      <c r="J5211" s="3">
        <v>0.47392560405101902</v>
      </c>
      <c r="K5211" s="4">
        <v>0.98864229134631798</v>
      </c>
      <c r="L5211" s="7">
        <v>1</v>
      </c>
      <c r="M5211" s="1">
        <v>128</v>
      </c>
      <c r="N5211" s="1">
        <v>16384</v>
      </c>
      <c r="O5211" s="1">
        <v>128</v>
      </c>
      <c r="P5211" s="17">
        <v>1</v>
      </c>
      <c r="Q5211" s="3">
        <v>0.62274242698515303</v>
      </c>
      <c r="R5211" s="4">
        <v>0.98581782687177799</v>
      </c>
      <c r="S5211" s="7">
        <f t="shared" si="243"/>
        <v>0.14882000000000001</v>
      </c>
      <c r="T5211" s="17">
        <f t="shared" si="244"/>
        <v>2.82E-3</v>
      </c>
      <c r="U5211" s="54" t="b">
        <v>1</v>
      </c>
      <c r="V5211" s="55" t="b">
        <v>1</v>
      </c>
      <c r="W5211" s="10">
        <v>155356461</v>
      </c>
      <c r="Y5211" s="51"/>
    </row>
    <row r="5212" spans="1:25" x14ac:dyDescent="0.2">
      <c r="A5212" s="29" t="s">
        <v>23</v>
      </c>
      <c r="B5212" s="34" t="s">
        <v>2329</v>
      </c>
      <c r="C5212" s="31" t="s">
        <v>4241</v>
      </c>
      <c r="D5212" s="16">
        <v>0.5</v>
      </c>
      <c r="E5212" s="8">
        <v>4096</v>
      </c>
      <c r="F5212" s="16">
        <v>2342</v>
      </c>
      <c r="G5212" s="8">
        <f t="shared" si="245"/>
        <v>0.42822265625</v>
      </c>
      <c r="H5212" s="7">
        <v>0.72052395875777697</v>
      </c>
      <c r="I5212" s="17">
        <v>1.00000000846919</v>
      </c>
      <c r="J5212" s="3">
        <v>0.357384263590245</v>
      </c>
      <c r="K5212" s="4">
        <v>0.995852504647742</v>
      </c>
      <c r="L5212" s="7">
        <v>3</v>
      </c>
      <c r="M5212" s="1">
        <v>128</v>
      </c>
      <c r="N5212" s="1">
        <v>65536</v>
      </c>
      <c r="O5212" s="1">
        <v>128</v>
      </c>
      <c r="P5212" s="17">
        <v>1</v>
      </c>
      <c r="Q5212" s="3">
        <v>0.36460399069716598</v>
      </c>
      <c r="R5212" s="4">
        <v>0.99626892674814804</v>
      </c>
      <c r="S5212" s="7">
        <f t="shared" si="243"/>
        <v>7.2199999999999999E-3</v>
      </c>
      <c r="T5212" s="17">
        <f t="shared" si="244"/>
        <v>4.2000000000000002E-4</v>
      </c>
      <c r="U5212" s="54" t="b">
        <v>0</v>
      </c>
      <c r="V5212" s="55" t="b">
        <v>0</v>
      </c>
      <c r="W5212" s="10">
        <v>132811406</v>
      </c>
      <c r="Y5212" s="51"/>
    </row>
    <row r="5213" spans="1:25" x14ac:dyDescent="0.2">
      <c r="A5213" s="29" t="s">
        <v>16</v>
      </c>
      <c r="B5213" s="34" t="s">
        <v>1917</v>
      </c>
      <c r="C5213" s="31" t="s">
        <v>3829</v>
      </c>
      <c r="D5213" s="16">
        <v>0</v>
      </c>
      <c r="E5213" s="8">
        <v>2048</v>
      </c>
      <c r="F5213" s="16">
        <v>505</v>
      </c>
      <c r="G5213" s="8">
        <f t="shared" si="245"/>
        <v>0.75341796875</v>
      </c>
      <c r="H5213" s="7">
        <v>0.40703345165062799</v>
      </c>
      <c r="I5213" s="17">
        <v>1</v>
      </c>
      <c r="J5213" s="3">
        <v>0.37084309918661001</v>
      </c>
      <c r="K5213" s="4">
        <v>1.00026635282779</v>
      </c>
      <c r="L5213" s="7">
        <v>3</v>
      </c>
      <c r="M5213" s="1">
        <v>128</v>
      </c>
      <c r="N5213" s="1">
        <v>32768</v>
      </c>
      <c r="O5213" s="1">
        <v>128</v>
      </c>
      <c r="P5213" s="17">
        <v>1</v>
      </c>
      <c r="Q5213" s="3">
        <v>0.38164148052625102</v>
      </c>
      <c r="R5213" s="4">
        <v>0.99999322787506095</v>
      </c>
      <c r="S5213" s="7">
        <f t="shared" si="243"/>
        <v>1.0800000000000001E-2</v>
      </c>
      <c r="T5213" s="17">
        <f t="shared" si="244"/>
        <v>2.5999999999999998E-4</v>
      </c>
      <c r="U5213" s="54" t="b">
        <v>0</v>
      </c>
      <c r="V5213" s="55" t="b">
        <v>1</v>
      </c>
      <c r="W5213" s="10">
        <v>16001006</v>
      </c>
      <c r="Y5213" s="51"/>
    </row>
    <row r="5214" spans="1:25" x14ac:dyDescent="0.2">
      <c r="A5214" s="29" t="s">
        <v>21</v>
      </c>
      <c r="B5214" s="34" t="s">
        <v>1068</v>
      </c>
      <c r="C5214" s="31" t="s">
        <v>2980</v>
      </c>
      <c r="D5214" s="16">
        <v>0</v>
      </c>
      <c r="E5214" s="8">
        <v>256</v>
      </c>
      <c r="F5214" s="16">
        <v>195</v>
      </c>
      <c r="G5214" s="8">
        <f t="shared" si="245"/>
        <v>0.23828125</v>
      </c>
      <c r="H5214" s="7">
        <v>0.999999999999998</v>
      </c>
      <c r="I5214" s="17">
        <v>0.96438971167739196</v>
      </c>
      <c r="J5214" s="3">
        <v>0.60774315125723499</v>
      </c>
      <c r="K5214" s="4">
        <v>0.91129520504070305</v>
      </c>
      <c r="L5214" s="7">
        <v>2</v>
      </c>
      <c r="M5214" s="1">
        <v>64</v>
      </c>
      <c r="N5214" s="1">
        <v>2048</v>
      </c>
      <c r="O5214" s="1">
        <v>128</v>
      </c>
      <c r="P5214" s="17">
        <v>1</v>
      </c>
      <c r="Q5214" s="3">
        <v>0.66885427843499801</v>
      </c>
      <c r="R5214" s="4">
        <v>0.91672008897731105</v>
      </c>
      <c r="S5214" s="7">
        <f t="shared" si="243"/>
        <v>6.1109999999999998E-2</v>
      </c>
      <c r="T5214" s="17">
        <f t="shared" si="244"/>
        <v>5.4200000000000003E-3</v>
      </c>
      <c r="U5214" s="54" t="b">
        <v>0</v>
      </c>
      <c r="V5214" s="55" t="b">
        <v>0</v>
      </c>
      <c r="W5214" s="10">
        <v>6316493</v>
      </c>
      <c r="Y5214" s="51"/>
    </row>
    <row r="5215" spans="1:25" x14ac:dyDescent="0.2">
      <c r="A5215" s="29" t="s">
        <v>33</v>
      </c>
      <c r="B5215" s="34" t="s">
        <v>2408</v>
      </c>
      <c r="C5215" s="31" t="s">
        <v>4320</v>
      </c>
      <c r="D5215" s="16">
        <v>1</v>
      </c>
      <c r="E5215" s="8">
        <v>256</v>
      </c>
      <c r="F5215" s="16">
        <v>225</v>
      </c>
      <c r="G5215" s="8">
        <f t="shared" si="245"/>
        <v>0.12109375</v>
      </c>
      <c r="H5215" s="7">
        <v>0.999999999999999</v>
      </c>
      <c r="I5215" s="17">
        <v>0.9642465844707</v>
      </c>
      <c r="J5215" s="3">
        <v>0.42988099044017503</v>
      </c>
      <c r="K5215" s="4">
        <v>0.97800281913945097</v>
      </c>
      <c r="L5215" s="7">
        <v>2</v>
      </c>
      <c r="M5215" s="1">
        <v>128</v>
      </c>
      <c r="N5215" s="1">
        <v>4096</v>
      </c>
      <c r="O5215" s="1">
        <v>128</v>
      </c>
      <c r="P5215" s="17">
        <v>1</v>
      </c>
      <c r="Q5215" s="3">
        <v>0.50332462584427995</v>
      </c>
      <c r="R5215" s="4">
        <v>0.97642167288430204</v>
      </c>
      <c r="S5215" s="7">
        <f t="shared" si="243"/>
        <v>7.3440000000000005E-2</v>
      </c>
      <c r="T5215" s="17">
        <f t="shared" si="244"/>
        <v>1.58E-3</v>
      </c>
      <c r="U5215" s="54" t="b">
        <v>0</v>
      </c>
      <c r="V5215" s="55" t="b">
        <v>0</v>
      </c>
      <c r="W5215" s="10">
        <v>12426083</v>
      </c>
      <c r="Y5215" s="51"/>
    </row>
    <row r="5216" spans="1:25" x14ac:dyDescent="0.2">
      <c r="A5216" s="29" t="s">
        <v>54</v>
      </c>
      <c r="B5216" s="34" t="s">
        <v>2801</v>
      </c>
      <c r="C5216" s="31" t="s">
        <v>4713</v>
      </c>
      <c r="D5216" s="16">
        <v>0</v>
      </c>
      <c r="E5216" s="8">
        <v>256</v>
      </c>
      <c r="F5216" s="16">
        <v>221</v>
      </c>
      <c r="G5216" s="8">
        <f t="shared" si="245"/>
        <v>0.13671875</v>
      </c>
      <c r="H5216" s="7">
        <v>0.98687147562014299</v>
      </c>
      <c r="I5216" s="17">
        <v>0.90512786084865204</v>
      </c>
      <c r="J5216" s="3">
        <v>0.50624669169743097</v>
      </c>
      <c r="K5216" s="4">
        <v>0.91309735051804597</v>
      </c>
      <c r="L5216" s="7">
        <v>2</v>
      </c>
      <c r="M5216" s="1">
        <v>256</v>
      </c>
      <c r="N5216" s="1">
        <v>65536</v>
      </c>
      <c r="O5216" s="1">
        <v>128</v>
      </c>
      <c r="P5216" s="17">
        <v>1</v>
      </c>
      <c r="Q5216" s="3">
        <v>0.66712081853629202</v>
      </c>
      <c r="R5216" s="4">
        <v>0.92406345237382503</v>
      </c>
      <c r="S5216" s="7">
        <f t="shared" si="243"/>
        <v>0.16087000000000001</v>
      </c>
      <c r="T5216" s="17">
        <f t="shared" si="244"/>
        <v>-1.0970000000000001E-2</v>
      </c>
      <c r="U5216" s="54" t="b">
        <v>0</v>
      </c>
      <c r="V5216" s="55" t="b">
        <v>0</v>
      </c>
      <c r="W5216" s="10">
        <v>52776608</v>
      </c>
      <c r="Y5216" s="51"/>
    </row>
    <row r="5217" spans="1:25" x14ac:dyDescent="0.2">
      <c r="A5217" s="29" t="s">
        <v>4</v>
      </c>
      <c r="B5217" s="34" t="s">
        <v>1596</v>
      </c>
      <c r="C5217" s="31" t="s">
        <v>3508</v>
      </c>
      <c r="D5217" s="16">
        <v>0</v>
      </c>
      <c r="E5217" s="8">
        <v>512</v>
      </c>
      <c r="F5217" s="16">
        <v>178</v>
      </c>
      <c r="G5217" s="8">
        <f t="shared" si="245"/>
        <v>0.65234375</v>
      </c>
      <c r="H5217" s="7">
        <v>0.59226827137056304</v>
      </c>
      <c r="I5217" s="17">
        <v>1.0000000049533899</v>
      </c>
      <c r="J5217" s="3">
        <v>0.49481824537241997</v>
      </c>
      <c r="K5217" s="4">
        <v>1.0046975173224899</v>
      </c>
      <c r="L5217" s="7">
        <v>1</v>
      </c>
      <c r="M5217" s="1">
        <v>256</v>
      </c>
      <c r="N5217" s="1">
        <v>4096</v>
      </c>
      <c r="O5217" s="1">
        <v>128</v>
      </c>
      <c r="P5217" s="17">
        <v>1</v>
      </c>
      <c r="Q5217" s="3">
        <v>0.51746931204872204</v>
      </c>
      <c r="R5217" s="4">
        <v>1.0000773283828299</v>
      </c>
      <c r="S5217" s="7">
        <f t="shared" si="243"/>
        <v>2.265E-2</v>
      </c>
      <c r="T5217" s="17">
        <f t="shared" si="244"/>
        <v>4.62E-3</v>
      </c>
      <c r="U5217" s="54" t="b">
        <v>0</v>
      </c>
      <c r="V5217" s="55" t="b">
        <v>1</v>
      </c>
      <c r="W5217" s="10">
        <v>6520508</v>
      </c>
      <c r="Y5217" s="51"/>
    </row>
    <row r="5218" spans="1:25" x14ac:dyDescent="0.2">
      <c r="A5218" s="29" t="s">
        <v>41</v>
      </c>
      <c r="B5218" s="34" t="s">
        <v>1846</v>
      </c>
      <c r="C5218" s="31" t="s">
        <v>3758</v>
      </c>
      <c r="D5218" s="16">
        <v>0</v>
      </c>
      <c r="E5218" s="8">
        <v>1024</v>
      </c>
      <c r="F5218" s="16">
        <v>1</v>
      </c>
      <c r="G5218" s="8">
        <f t="shared" si="245"/>
        <v>0.9990234375</v>
      </c>
      <c r="H5218" s="7">
        <v>0.28671655649123201</v>
      </c>
      <c r="I5218" s="17">
        <v>1</v>
      </c>
      <c r="J5218" s="3">
        <v>0.28671655649123201</v>
      </c>
      <c r="K5218" s="4">
        <v>1</v>
      </c>
      <c r="L5218" s="7">
        <v>3</v>
      </c>
      <c r="M5218" s="1">
        <v>256</v>
      </c>
      <c r="N5218" s="1">
        <v>32768</v>
      </c>
      <c r="O5218" s="1">
        <v>128</v>
      </c>
      <c r="P5218" s="17">
        <v>1</v>
      </c>
      <c r="Q5218" s="3">
        <v>0.28671655649123201</v>
      </c>
      <c r="R5218" s="4">
        <v>1</v>
      </c>
      <c r="S5218" s="7">
        <f t="shared" si="243"/>
        <v>0</v>
      </c>
      <c r="T5218" s="17">
        <f t="shared" si="244"/>
        <v>0</v>
      </c>
      <c r="U5218" s="54" t="b">
        <v>0</v>
      </c>
      <c r="V5218" s="55" t="b">
        <v>0</v>
      </c>
      <c r="W5218" s="10">
        <v>398982</v>
      </c>
      <c r="Y5218" s="51"/>
    </row>
    <row r="5219" spans="1:25" x14ac:dyDescent="0.2">
      <c r="A5219" s="29" t="s">
        <v>54</v>
      </c>
      <c r="B5219" s="34" t="s">
        <v>1893</v>
      </c>
      <c r="C5219" s="31" t="s">
        <v>3805</v>
      </c>
      <c r="D5219" s="16">
        <v>1</v>
      </c>
      <c r="E5219" s="8">
        <v>512</v>
      </c>
      <c r="F5219" s="16">
        <v>409</v>
      </c>
      <c r="G5219" s="8">
        <f t="shared" si="245"/>
        <v>0.201171875</v>
      </c>
      <c r="H5219" s="7">
        <v>0.91791205646950202</v>
      </c>
      <c r="I5219" s="17">
        <v>0.999999999999999</v>
      </c>
      <c r="J5219" s="3">
        <v>0.51430599196846605</v>
      </c>
      <c r="K5219" s="4">
        <v>0.99999851391412797</v>
      </c>
      <c r="L5219" s="7">
        <v>1</v>
      </c>
      <c r="M5219" s="1">
        <v>128</v>
      </c>
      <c r="N5219" s="1">
        <v>8192</v>
      </c>
      <c r="O5219" s="1">
        <v>128</v>
      </c>
      <c r="P5219" s="17">
        <v>1</v>
      </c>
      <c r="Q5219" s="3">
        <v>0.63684061621257904</v>
      </c>
      <c r="R5219" s="4">
        <v>0.99968019593235302</v>
      </c>
      <c r="S5219" s="7">
        <f t="shared" si="243"/>
        <v>0.12253</v>
      </c>
      <c r="T5219" s="17">
        <f t="shared" si="244"/>
        <v>-3.2000000000000003E-4</v>
      </c>
      <c r="U5219" s="54" t="b">
        <v>0</v>
      </c>
      <c r="V5219" s="55" t="b">
        <v>0</v>
      </c>
      <c r="W5219" s="10">
        <v>56251661</v>
      </c>
      <c r="Y5219" s="51"/>
    </row>
    <row r="5220" spans="1:25" x14ac:dyDescent="0.2">
      <c r="A5220" s="29" t="s">
        <v>33</v>
      </c>
      <c r="B5220" s="34" t="s">
        <v>1919</v>
      </c>
      <c r="C5220" s="31" t="s">
        <v>3831</v>
      </c>
      <c r="D5220" s="16">
        <v>1</v>
      </c>
      <c r="E5220" s="8">
        <v>512</v>
      </c>
      <c r="F5220" s="16">
        <v>432</v>
      </c>
      <c r="G5220" s="8">
        <f t="shared" si="245"/>
        <v>0.15625</v>
      </c>
      <c r="H5220" s="7">
        <v>0.960352388553117</v>
      </c>
      <c r="I5220" s="17">
        <v>0.98554788825636397</v>
      </c>
      <c r="J5220" s="3">
        <v>0.46374259257802197</v>
      </c>
      <c r="K5220" s="4">
        <v>0.99981096827556704</v>
      </c>
      <c r="L5220" s="7">
        <v>3</v>
      </c>
      <c r="M5220" s="1">
        <v>256</v>
      </c>
      <c r="N5220" s="1">
        <v>8192</v>
      </c>
      <c r="O5220" s="1">
        <v>128</v>
      </c>
      <c r="P5220" s="17">
        <v>1</v>
      </c>
      <c r="Q5220" s="3">
        <v>0.47439434242652501</v>
      </c>
      <c r="R5220" s="4">
        <v>0.99955842420116703</v>
      </c>
      <c r="S5220" s="7">
        <f t="shared" si="243"/>
        <v>1.065E-2</v>
      </c>
      <c r="T5220" s="17">
        <f t="shared" si="244"/>
        <v>2.5000000000000001E-4</v>
      </c>
      <c r="U5220" s="54" t="b">
        <v>0</v>
      </c>
      <c r="V5220" s="55" t="b">
        <v>0</v>
      </c>
      <c r="W5220" s="10">
        <v>14634653</v>
      </c>
      <c r="Y5220" s="51"/>
    </row>
    <row r="5221" spans="1:25" x14ac:dyDescent="0.2">
      <c r="A5221" s="29" t="s">
        <v>59</v>
      </c>
      <c r="B5221" s="34" t="s">
        <v>1689</v>
      </c>
      <c r="C5221" s="31" t="s">
        <v>3601</v>
      </c>
      <c r="D5221" s="16">
        <v>0.5</v>
      </c>
      <c r="E5221" s="8">
        <v>256</v>
      </c>
      <c r="F5221" s="16">
        <v>118</v>
      </c>
      <c r="G5221" s="8">
        <f t="shared" si="245"/>
        <v>0.5390625</v>
      </c>
      <c r="H5221" s="7">
        <v>0.702937316405429</v>
      </c>
      <c r="I5221" s="17">
        <v>0.81184117053126204</v>
      </c>
      <c r="J5221" s="3">
        <v>0.56445414167353603</v>
      </c>
      <c r="K5221" s="4">
        <v>0.93124656408149298</v>
      </c>
      <c r="L5221" s="7">
        <v>1</v>
      </c>
      <c r="M5221" s="1">
        <v>128</v>
      </c>
      <c r="N5221" s="1">
        <v>8192</v>
      </c>
      <c r="O5221" s="1">
        <v>128</v>
      </c>
      <c r="P5221" s="17">
        <v>1</v>
      </c>
      <c r="Q5221" s="3">
        <v>0.61854678412175301</v>
      </c>
      <c r="R5221" s="4">
        <v>0.92309936298912698</v>
      </c>
      <c r="S5221" s="7">
        <f t="shared" si="243"/>
        <v>5.4089999999999999E-2</v>
      </c>
      <c r="T5221" s="17">
        <f t="shared" si="244"/>
        <v>8.1499999999999993E-3</v>
      </c>
      <c r="U5221" s="54" t="b">
        <v>0</v>
      </c>
      <c r="V5221" s="55" t="b">
        <v>0</v>
      </c>
      <c r="W5221" s="10">
        <v>4901544</v>
      </c>
      <c r="Y5221" s="51"/>
    </row>
    <row r="5222" spans="1:25" x14ac:dyDescent="0.2">
      <c r="A5222" s="29" t="s">
        <v>52</v>
      </c>
      <c r="B5222" s="34" t="s">
        <v>2643</v>
      </c>
      <c r="C5222" s="31" t="s">
        <v>4555</v>
      </c>
      <c r="D5222" s="16">
        <v>0.5</v>
      </c>
      <c r="E5222" s="8">
        <v>1024</v>
      </c>
      <c r="F5222" s="16">
        <v>782</v>
      </c>
      <c r="G5222" s="8">
        <f t="shared" si="245"/>
        <v>0.236328125</v>
      </c>
      <c r="H5222" s="7">
        <v>0.76298688750893895</v>
      </c>
      <c r="I5222" s="17">
        <v>1</v>
      </c>
      <c r="J5222" s="3">
        <v>0.41754025067655798</v>
      </c>
      <c r="K5222" s="4">
        <v>0.99978833510704002</v>
      </c>
      <c r="L5222" s="7">
        <v>3</v>
      </c>
      <c r="M5222" s="1">
        <v>256</v>
      </c>
      <c r="N5222" s="1">
        <v>16384</v>
      </c>
      <c r="O5222" s="1">
        <v>128</v>
      </c>
      <c r="P5222" s="17">
        <v>1</v>
      </c>
      <c r="Q5222" s="3">
        <v>0.43642142359670699</v>
      </c>
      <c r="R5222" s="4">
        <v>0.99972009828462904</v>
      </c>
      <c r="S5222" s="7">
        <f t="shared" si="243"/>
        <v>1.8880000000000001E-2</v>
      </c>
      <c r="T5222" s="17">
        <f t="shared" si="244"/>
        <v>-6.9999999999999994E-5</v>
      </c>
      <c r="U5222" s="54" t="b">
        <v>0</v>
      </c>
      <c r="V5222" s="55" t="b">
        <v>0</v>
      </c>
      <c r="W5222" s="10">
        <v>211493961</v>
      </c>
      <c r="Y5222" s="51"/>
    </row>
    <row r="5223" spans="1:25" x14ac:dyDescent="0.2">
      <c r="A5223" s="29" t="s">
        <v>3</v>
      </c>
      <c r="B5223" s="34" t="s">
        <v>1980</v>
      </c>
      <c r="C5223" s="31" t="s">
        <v>3892</v>
      </c>
      <c r="D5223" s="16">
        <v>0</v>
      </c>
      <c r="E5223" s="8">
        <v>256</v>
      </c>
      <c r="F5223" s="16">
        <v>209</v>
      </c>
      <c r="G5223" s="8">
        <f t="shared" si="245"/>
        <v>0.18359375</v>
      </c>
      <c r="H5223" s="7">
        <v>0.98231703958963301</v>
      </c>
      <c r="I5223" s="17">
        <v>0.90142866586985304</v>
      </c>
      <c r="J5223" s="3">
        <v>0.55861064673785099</v>
      </c>
      <c r="K5223" s="4">
        <v>0.89447629155900099</v>
      </c>
      <c r="L5223" s="7">
        <v>3</v>
      </c>
      <c r="M5223" s="1">
        <v>64</v>
      </c>
      <c r="N5223" s="1">
        <v>4096</v>
      </c>
      <c r="O5223" s="1">
        <v>128</v>
      </c>
      <c r="P5223" s="17">
        <v>1</v>
      </c>
      <c r="Q5223" s="3">
        <v>0.57479589647293705</v>
      </c>
      <c r="R5223" s="4">
        <v>0.89747692257288103</v>
      </c>
      <c r="S5223" s="7">
        <f t="shared" si="243"/>
        <v>1.619E-2</v>
      </c>
      <c r="T5223" s="17">
        <f t="shared" si="244"/>
        <v>3.0000000000000001E-3</v>
      </c>
      <c r="U5223" s="54" t="b">
        <v>0</v>
      </c>
      <c r="V5223" s="55" t="b">
        <v>0</v>
      </c>
      <c r="W5223" s="10">
        <v>5368080</v>
      </c>
      <c r="Y5223" s="51"/>
    </row>
    <row r="5224" spans="1:25" x14ac:dyDescent="0.2">
      <c r="A5224" s="29" t="s">
        <v>2</v>
      </c>
      <c r="B5224" s="34" t="s">
        <v>4804</v>
      </c>
      <c r="C5224" s="31" t="s">
        <v>4973</v>
      </c>
      <c r="D5224" s="16">
        <v>1</v>
      </c>
      <c r="E5224" s="8">
        <v>2048</v>
      </c>
      <c r="F5224" s="16">
        <v>1213</v>
      </c>
      <c r="G5224" s="8">
        <f t="shared" si="245"/>
        <v>0.40771484375</v>
      </c>
      <c r="H5224" s="7">
        <v>0.81483993496951002</v>
      </c>
      <c r="I5224" s="17">
        <v>1.0000001690371101</v>
      </c>
      <c r="J5224" s="3">
        <v>0.36741339421022001</v>
      </c>
      <c r="K5224" s="4">
        <v>0.98631414157687303</v>
      </c>
      <c r="L5224" s="7">
        <v>3</v>
      </c>
      <c r="M5224" s="1">
        <v>256</v>
      </c>
      <c r="N5224" s="1">
        <v>16384</v>
      </c>
      <c r="O5224" s="1">
        <v>128</v>
      </c>
      <c r="P5224" s="17">
        <v>1</v>
      </c>
      <c r="Q5224" s="3">
        <v>0.374802636805316</v>
      </c>
      <c r="R5224" s="4">
        <v>0.98765624231215998</v>
      </c>
      <c r="S5224" s="7">
        <f t="shared" si="243"/>
        <v>7.3899999999999999E-3</v>
      </c>
      <c r="T5224" s="17">
        <f t="shared" si="244"/>
        <v>1.34E-3</v>
      </c>
      <c r="U5224" s="54" t="b">
        <v>0</v>
      </c>
      <c r="V5224" s="55" t="b">
        <v>0</v>
      </c>
      <c r="W5224" s="10">
        <v>29182854</v>
      </c>
      <c r="Y5224" s="51"/>
    </row>
    <row r="5225" spans="1:25" x14ac:dyDescent="0.2">
      <c r="A5225" s="29" t="s">
        <v>19</v>
      </c>
      <c r="B5225" s="34" t="s">
        <v>1115</v>
      </c>
      <c r="C5225" s="31" t="s">
        <v>3027</v>
      </c>
      <c r="D5225" s="16">
        <v>0</v>
      </c>
      <c r="E5225" s="8">
        <v>512</v>
      </c>
      <c r="F5225" s="16">
        <v>218</v>
      </c>
      <c r="G5225" s="8">
        <f t="shared" si="245"/>
        <v>0.57421875</v>
      </c>
      <c r="H5225" s="7">
        <v>0.58911793018503</v>
      </c>
      <c r="I5225" s="17">
        <v>1.0000760021011099</v>
      </c>
      <c r="J5225" s="3">
        <v>0.49107755297300598</v>
      </c>
      <c r="K5225" s="4">
        <v>1.0001472403451099</v>
      </c>
      <c r="L5225" s="7">
        <v>2</v>
      </c>
      <c r="M5225" s="1">
        <v>64</v>
      </c>
      <c r="N5225" s="1">
        <v>65536</v>
      </c>
      <c r="O5225" s="1">
        <v>128</v>
      </c>
      <c r="P5225" s="17">
        <v>1</v>
      </c>
      <c r="Q5225" s="3">
        <v>0.5239212301017</v>
      </c>
      <c r="R5225" s="4">
        <v>1.0000234560900001</v>
      </c>
      <c r="S5225" s="7">
        <f t="shared" si="243"/>
        <v>3.2840000000000001E-2</v>
      </c>
      <c r="T5225" s="17">
        <f t="shared" si="244"/>
        <v>2.0000000000000002E-5</v>
      </c>
      <c r="U5225" s="54" t="b">
        <v>0</v>
      </c>
      <c r="V5225" s="55" t="b">
        <v>0</v>
      </c>
      <c r="W5225" s="10">
        <v>11936100</v>
      </c>
      <c r="Y5225" s="51"/>
    </row>
    <row r="5226" spans="1:25" x14ac:dyDescent="0.2">
      <c r="A5226" s="29" t="s">
        <v>28</v>
      </c>
      <c r="B5226" s="34" t="s">
        <v>2221</v>
      </c>
      <c r="C5226" s="31" t="s">
        <v>4133</v>
      </c>
      <c r="D5226" s="16">
        <v>0.5</v>
      </c>
      <c r="E5226" s="8">
        <v>4096</v>
      </c>
      <c r="F5226" s="16">
        <v>88</v>
      </c>
      <c r="G5226" s="8">
        <f t="shared" si="245"/>
        <v>0.978515625</v>
      </c>
      <c r="H5226" s="7">
        <v>0.25293770816643701</v>
      </c>
      <c r="I5226" s="17">
        <v>1.00075848517079</v>
      </c>
      <c r="J5226" s="3">
        <v>0.26780778032124702</v>
      </c>
      <c r="K5226" s="4">
        <v>0.98804969153546596</v>
      </c>
      <c r="L5226" s="7">
        <v>2</v>
      </c>
      <c r="M5226" s="1">
        <v>256</v>
      </c>
      <c r="N5226" s="1">
        <v>32768</v>
      </c>
      <c r="O5226" s="1">
        <v>128</v>
      </c>
      <c r="P5226" s="17">
        <v>1</v>
      </c>
      <c r="Q5226" s="3">
        <v>0.29099268468752598</v>
      </c>
      <c r="R5226" s="4">
        <v>0.96981393468258603</v>
      </c>
      <c r="S5226" s="7">
        <f t="shared" si="243"/>
        <v>-2.3179999999999999E-2</v>
      </c>
      <c r="T5226" s="17">
        <f t="shared" si="244"/>
        <v>-1.8239999999999999E-2</v>
      </c>
      <c r="U5226" s="54" t="b">
        <v>0</v>
      </c>
      <c r="V5226" s="55" t="b">
        <v>0</v>
      </c>
      <c r="W5226" s="10">
        <v>3828052</v>
      </c>
      <c r="Y5226" s="51"/>
    </row>
    <row r="5227" spans="1:25" x14ac:dyDescent="0.2">
      <c r="A5227" s="29" t="s">
        <v>24</v>
      </c>
      <c r="B5227" s="34" t="s">
        <v>2176</v>
      </c>
      <c r="C5227" s="31" t="s">
        <v>4088</v>
      </c>
      <c r="D5227" s="16">
        <v>0</v>
      </c>
      <c r="E5227" s="8">
        <v>1024</v>
      </c>
      <c r="F5227" s="16">
        <v>73</v>
      </c>
      <c r="G5227" s="8">
        <f t="shared" si="245"/>
        <v>0.9287109375</v>
      </c>
      <c r="H5227" s="7">
        <v>0.39855978905997302</v>
      </c>
      <c r="I5227" s="17">
        <v>1</v>
      </c>
      <c r="J5227" s="3">
        <v>0.37567273610115198</v>
      </c>
      <c r="K5227" s="4">
        <v>0.99867556790091105</v>
      </c>
      <c r="L5227" s="7">
        <v>3</v>
      </c>
      <c r="M5227" s="1">
        <v>128</v>
      </c>
      <c r="N5227" s="1">
        <v>8192</v>
      </c>
      <c r="O5227" s="1">
        <v>128</v>
      </c>
      <c r="P5227" s="17">
        <v>1</v>
      </c>
      <c r="Q5227" s="3">
        <v>0.38293638997414903</v>
      </c>
      <c r="R5227" s="4">
        <v>0.99808899675651797</v>
      </c>
      <c r="S5227" s="7">
        <f t="shared" si="243"/>
        <v>7.26E-3</v>
      </c>
      <c r="T5227" s="17">
        <f t="shared" si="244"/>
        <v>-5.9000000000000003E-4</v>
      </c>
      <c r="U5227" s="54" t="b">
        <v>0</v>
      </c>
      <c r="V5227" s="55" t="b">
        <v>0</v>
      </c>
      <c r="W5227" s="10">
        <v>4473147</v>
      </c>
      <c r="Y5227" s="51"/>
    </row>
    <row r="5228" spans="1:25" x14ac:dyDescent="0.2">
      <c r="A5228" s="29" t="s">
        <v>5</v>
      </c>
      <c r="B5228" s="34" t="s">
        <v>1381</v>
      </c>
      <c r="C5228" s="31" t="s">
        <v>3293</v>
      </c>
      <c r="D5228" s="16">
        <v>0.5</v>
      </c>
      <c r="E5228" s="8">
        <v>256</v>
      </c>
      <c r="F5228" s="16">
        <v>156</v>
      </c>
      <c r="G5228" s="8">
        <f t="shared" si="245"/>
        <v>0.390625</v>
      </c>
      <c r="H5228" s="7">
        <v>0.87779538229979204</v>
      </c>
      <c r="I5228" s="17">
        <v>0.93229084596996703</v>
      </c>
      <c r="J5228" s="3">
        <v>0.68818509735089595</v>
      </c>
      <c r="K5228" s="4">
        <v>0.97821360369210097</v>
      </c>
      <c r="L5228" s="7">
        <v>1</v>
      </c>
      <c r="M5228" s="1">
        <v>64</v>
      </c>
      <c r="N5228" s="1">
        <v>16384</v>
      </c>
      <c r="O5228" s="1">
        <v>128</v>
      </c>
      <c r="P5228" s="17">
        <v>1</v>
      </c>
      <c r="Q5228" s="3">
        <v>0.79081339535830897</v>
      </c>
      <c r="R5228" s="4">
        <v>0.96067544634795299</v>
      </c>
      <c r="S5228" s="7">
        <f t="shared" si="243"/>
        <v>0.10263</v>
      </c>
      <c r="T5228" s="17">
        <f t="shared" si="244"/>
        <v>1.754E-2</v>
      </c>
      <c r="U5228" s="54" t="b">
        <v>0</v>
      </c>
      <c r="V5228" s="55" t="b">
        <v>1</v>
      </c>
      <c r="W5228" s="10">
        <v>8384607</v>
      </c>
      <c r="Y5228" s="51"/>
    </row>
    <row r="5229" spans="1:25" x14ac:dyDescent="0.2">
      <c r="A5229" s="29" t="s">
        <v>8</v>
      </c>
      <c r="B5229" s="34" t="s">
        <v>1852</v>
      </c>
      <c r="C5229" s="31" t="s">
        <v>3764</v>
      </c>
      <c r="D5229" s="16">
        <v>0</v>
      </c>
      <c r="E5229" s="8">
        <v>512</v>
      </c>
      <c r="F5229" s="16">
        <v>243</v>
      </c>
      <c r="G5229" s="8">
        <f t="shared" si="245"/>
        <v>0.525390625</v>
      </c>
      <c r="H5229" s="7">
        <v>0.67180667554544704</v>
      </c>
      <c r="I5229" s="17">
        <v>1.0000010751731601</v>
      </c>
      <c r="J5229" s="3">
        <v>0.50949384380416596</v>
      </c>
      <c r="K5229" s="4">
        <v>0.99997582908518001</v>
      </c>
      <c r="L5229" s="7">
        <v>3</v>
      </c>
      <c r="M5229" s="1">
        <v>256</v>
      </c>
      <c r="N5229" s="1">
        <v>8192</v>
      </c>
      <c r="O5229" s="1">
        <v>128</v>
      </c>
      <c r="P5229" s="17">
        <v>1</v>
      </c>
      <c r="Q5229" s="3">
        <v>0.52838168223300197</v>
      </c>
      <c r="R5229" s="4">
        <v>1.00000563319473</v>
      </c>
      <c r="S5229" s="7">
        <f t="shared" si="243"/>
        <v>1.8890000000000001E-2</v>
      </c>
      <c r="T5229" s="17">
        <f t="shared" si="244"/>
        <v>2.0000000000000002E-5</v>
      </c>
      <c r="U5229" s="54" t="b">
        <v>0</v>
      </c>
      <c r="V5229" s="55" t="b">
        <v>0</v>
      </c>
      <c r="W5229" s="10">
        <v>6207087</v>
      </c>
      <c r="Y5229" s="51"/>
    </row>
    <row r="5230" spans="1:25" x14ac:dyDescent="0.2">
      <c r="A5230" s="29" t="s">
        <v>31</v>
      </c>
      <c r="B5230" s="34" t="s">
        <v>2318</v>
      </c>
      <c r="C5230" s="31" t="s">
        <v>4230</v>
      </c>
      <c r="D5230" s="16">
        <v>0.5</v>
      </c>
      <c r="E5230" s="8">
        <v>2048</v>
      </c>
      <c r="F5230" s="16">
        <v>1158</v>
      </c>
      <c r="G5230" s="8">
        <f t="shared" si="245"/>
        <v>0.4345703125</v>
      </c>
      <c r="H5230" s="7">
        <v>0.54836131311136305</v>
      </c>
      <c r="I5230" s="17">
        <v>0.99999999911592796</v>
      </c>
      <c r="J5230" s="3">
        <v>0.362196452616036</v>
      </c>
      <c r="K5230" s="4">
        <v>0.99313232976636401</v>
      </c>
      <c r="L5230" s="7">
        <v>1</v>
      </c>
      <c r="M5230" s="1">
        <v>256</v>
      </c>
      <c r="N5230" s="1">
        <v>65536</v>
      </c>
      <c r="O5230" s="1">
        <v>128</v>
      </c>
      <c r="P5230" s="17">
        <v>1</v>
      </c>
      <c r="Q5230" s="3">
        <v>0.43451673604663799</v>
      </c>
      <c r="R5230" s="4">
        <v>0.95653162483619802</v>
      </c>
      <c r="S5230" s="7">
        <f t="shared" si="243"/>
        <v>7.2319999999999995E-2</v>
      </c>
      <c r="T5230" s="17">
        <f t="shared" si="244"/>
        <v>-3.6600000000000001E-2</v>
      </c>
      <c r="U5230" s="54" t="b">
        <v>0</v>
      </c>
      <c r="V5230" s="55" t="b">
        <v>0</v>
      </c>
      <c r="W5230" s="10">
        <v>1068654634</v>
      </c>
      <c r="Y5230" s="51"/>
    </row>
    <row r="5231" spans="1:25" x14ac:dyDescent="0.2">
      <c r="A5231" s="29" t="s">
        <v>58</v>
      </c>
      <c r="B5231" s="34" t="s">
        <v>1811</v>
      </c>
      <c r="C5231" s="31" t="s">
        <v>3723</v>
      </c>
      <c r="D5231" s="16">
        <v>1</v>
      </c>
      <c r="E5231" s="8">
        <v>4096</v>
      </c>
      <c r="F5231" s="16">
        <v>307</v>
      </c>
      <c r="G5231" s="8">
        <f t="shared" si="245"/>
        <v>0.925048828125</v>
      </c>
      <c r="H5231" s="7">
        <v>0.58527725870481295</v>
      </c>
      <c r="I5231" s="17">
        <v>0.999999999999998</v>
      </c>
      <c r="J5231" s="3">
        <v>0.57590064904386096</v>
      </c>
      <c r="K5231" s="4">
        <v>0.98889518150636002</v>
      </c>
      <c r="L5231" s="7">
        <v>1</v>
      </c>
      <c r="M5231" s="1">
        <v>64</v>
      </c>
      <c r="N5231" s="1">
        <v>32768</v>
      </c>
      <c r="O5231" s="1">
        <v>128</v>
      </c>
      <c r="P5231" s="17">
        <v>1</v>
      </c>
      <c r="Q5231" s="3">
        <v>0.6543964635374</v>
      </c>
      <c r="R5231" s="4">
        <v>0.935541397014092</v>
      </c>
      <c r="S5231" s="7">
        <f t="shared" si="243"/>
        <v>-5.9740000000000001E-2</v>
      </c>
      <c r="T5231" s="17">
        <f t="shared" si="244"/>
        <v>-5.3350000000000002E-2</v>
      </c>
      <c r="U5231" s="54" t="b">
        <v>0</v>
      </c>
      <c r="V5231" s="55" t="b">
        <v>0</v>
      </c>
      <c r="W5231" s="10">
        <v>5242070</v>
      </c>
      <c r="Y5231" s="51"/>
    </row>
    <row r="5232" spans="1:25" x14ac:dyDescent="0.2">
      <c r="A5232" s="29" t="s">
        <v>51</v>
      </c>
      <c r="B5232" s="34" t="s">
        <v>1065</v>
      </c>
      <c r="C5232" s="31" t="s">
        <v>2977</v>
      </c>
      <c r="D5232" s="16">
        <v>1</v>
      </c>
      <c r="E5232" s="8">
        <v>1024</v>
      </c>
      <c r="F5232" s="16">
        <v>835</v>
      </c>
      <c r="G5232" s="8">
        <f t="shared" si="245"/>
        <v>0.1845703125</v>
      </c>
      <c r="H5232" s="7">
        <v>0.927032673157832</v>
      </c>
      <c r="I5232" s="17">
        <v>0.999999999999998</v>
      </c>
      <c r="J5232" s="3">
        <v>0.44676406285598402</v>
      </c>
      <c r="K5232" s="4">
        <v>0.99941449681017003</v>
      </c>
      <c r="L5232" s="7">
        <v>1</v>
      </c>
      <c r="M5232" s="1">
        <v>64</v>
      </c>
      <c r="N5232" s="1">
        <v>16384</v>
      </c>
      <c r="O5232" s="1">
        <v>128</v>
      </c>
      <c r="P5232" s="17">
        <v>1</v>
      </c>
      <c r="Q5232" s="3">
        <v>0.54123463746775502</v>
      </c>
      <c r="R5232" s="4">
        <v>0.98972922708945998</v>
      </c>
      <c r="S5232" s="7">
        <f t="shared" si="243"/>
        <v>9.4469999999999998E-2</v>
      </c>
      <c r="T5232" s="17">
        <f t="shared" si="244"/>
        <v>-9.6900000000000007E-3</v>
      </c>
      <c r="U5232" s="54" t="b">
        <v>0</v>
      </c>
      <c r="V5232" s="55" t="b">
        <v>0</v>
      </c>
      <c r="W5232" s="10">
        <v>293609793</v>
      </c>
      <c r="Y5232" s="51"/>
    </row>
    <row r="5233" spans="1:25" x14ac:dyDescent="0.2">
      <c r="A5233" s="29" t="s">
        <v>33</v>
      </c>
      <c r="B5233" s="34" t="s">
        <v>2249</v>
      </c>
      <c r="C5233" s="31" t="s">
        <v>4161</v>
      </c>
      <c r="D5233" s="16">
        <v>0.5</v>
      </c>
      <c r="E5233" s="8">
        <v>256</v>
      </c>
      <c r="F5233" s="16">
        <v>225</v>
      </c>
      <c r="G5233" s="8">
        <f t="shared" si="245"/>
        <v>0.12109375</v>
      </c>
      <c r="H5233" s="7">
        <v>0.97975696934791501</v>
      </c>
      <c r="I5233" s="17">
        <v>0.88017788744897796</v>
      </c>
      <c r="J5233" s="3">
        <v>0.429240888705059</v>
      </c>
      <c r="K5233" s="4">
        <v>0.90982317585652395</v>
      </c>
      <c r="L5233" s="7">
        <v>3</v>
      </c>
      <c r="M5233" s="1">
        <v>256</v>
      </c>
      <c r="N5233" s="1">
        <v>32768</v>
      </c>
      <c r="O5233" s="1">
        <v>128</v>
      </c>
      <c r="P5233" s="17">
        <v>1</v>
      </c>
      <c r="Q5233" s="3">
        <v>0.46080763422830701</v>
      </c>
      <c r="R5233" s="4">
        <v>0.90890588013396201</v>
      </c>
      <c r="S5233" s="7">
        <f t="shared" si="243"/>
        <v>3.1570000000000001E-2</v>
      </c>
      <c r="T5233" s="17">
        <f t="shared" si="244"/>
        <v>9.2000000000000003E-4</v>
      </c>
      <c r="U5233" s="54" t="b">
        <v>0</v>
      </c>
      <c r="V5233" s="55" t="b">
        <v>0</v>
      </c>
      <c r="W5233" s="10">
        <v>8484588</v>
      </c>
      <c r="Y5233" s="51"/>
    </row>
    <row r="5234" spans="1:25" x14ac:dyDescent="0.2">
      <c r="A5234" s="29" t="s">
        <v>57</v>
      </c>
      <c r="B5234" s="34" t="s">
        <v>2431</v>
      </c>
      <c r="C5234" s="31" t="s">
        <v>4343</v>
      </c>
      <c r="D5234" s="16">
        <v>0.5</v>
      </c>
      <c r="E5234" s="8">
        <v>512</v>
      </c>
      <c r="F5234" s="16">
        <v>210</v>
      </c>
      <c r="G5234" s="8">
        <f t="shared" si="245"/>
        <v>0.58984375</v>
      </c>
      <c r="H5234" s="7">
        <v>0.59148669843913504</v>
      </c>
      <c r="I5234" s="17">
        <v>1</v>
      </c>
      <c r="J5234" s="3">
        <v>0.46895650473255501</v>
      </c>
      <c r="K5234" s="4">
        <v>1.00001052579622</v>
      </c>
      <c r="L5234" s="7">
        <v>3</v>
      </c>
      <c r="M5234" s="1">
        <v>32</v>
      </c>
      <c r="N5234" s="1">
        <v>4096</v>
      </c>
      <c r="O5234" s="1">
        <v>128</v>
      </c>
      <c r="P5234" s="17">
        <v>1</v>
      </c>
      <c r="Q5234" s="3">
        <v>0.48054047890145202</v>
      </c>
      <c r="R5234" s="4">
        <v>0.99999396579299005</v>
      </c>
      <c r="S5234" s="7">
        <f t="shared" si="243"/>
        <v>1.158E-2</v>
      </c>
      <c r="T5234" s="17">
        <f t="shared" si="244"/>
        <v>0</v>
      </c>
      <c r="U5234" s="54" t="b">
        <v>0</v>
      </c>
      <c r="V5234" s="55" t="b">
        <v>0</v>
      </c>
      <c r="W5234" s="10">
        <v>4975889</v>
      </c>
      <c r="Y5234" s="51"/>
    </row>
    <row r="5235" spans="1:25" x14ac:dyDescent="0.2">
      <c r="A5235" s="29" t="s">
        <v>5</v>
      </c>
      <c r="B5235" s="34" t="s">
        <v>4902</v>
      </c>
      <c r="C5235" s="31" t="s">
        <v>5071</v>
      </c>
      <c r="D5235" s="16">
        <v>1</v>
      </c>
      <c r="E5235" s="8">
        <v>4096</v>
      </c>
      <c r="F5235" s="16">
        <v>1398</v>
      </c>
      <c r="G5235" s="8">
        <f t="shared" si="245"/>
        <v>0.65869140625</v>
      </c>
      <c r="H5235" s="7">
        <v>0.61997259125330395</v>
      </c>
      <c r="I5235" s="17">
        <v>1</v>
      </c>
      <c r="J5235" s="3">
        <v>0.54114480440711199</v>
      </c>
      <c r="K5235" s="4">
        <v>0.99509853049578301</v>
      </c>
      <c r="L5235" s="7">
        <v>3</v>
      </c>
      <c r="M5235" s="1">
        <v>32</v>
      </c>
      <c r="N5235" s="1">
        <v>65536</v>
      </c>
      <c r="O5235" s="1">
        <v>128</v>
      </c>
      <c r="P5235" s="17">
        <v>1</v>
      </c>
      <c r="Q5235" s="3">
        <v>0.55013203234978403</v>
      </c>
      <c r="R5235" s="4">
        <v>0.99542972695931098</v>
      </c>
      <c r="S5235" s="7">
        <f t="shared" si="243"/>
        <v>8.9899999999999997E-3</v>
      </c>
      <c r="T5235" s="17">
        <f t="shared" si="244"/>
        <v>3.3E-4</v>
      </c>
      <c r="U5235" s="54" t="b">
        <v>0</v>
      </c>
      <c r="V5235" s="55" t="b">
        <v>0</v>
      </c>
      <c r="W5235" s="10">
        <v>22749811</v>
      </c>
      <c r="Y5235" s="51"/>
    </row>
    <row r="5236" spans="1:25" x14ac:dyDescent="0.2">
      <c r="A5236" s="29" t="s">
        <v>40</v>
      </c>
      <c r="B5236" s="34" t="s">
        <v>2817</v>
      </c>
      <c r="C5236" s="31" t="s">
        <v>4729</v>
      </c>
      <c r="D5236" s="16">
        <v>0.5</v>
      </c>
      <c r="E5236" s="8">
        <v>2048</v>
      </c>
      <c r="F5236" s="16">
        <v>904</v>
      </c>
      <c r="G5236" s="8">
        <f t="shared" si="245"/>
        <v>0.55859375</v>
      </c>
      <c r="H5236" s="7">
        <v>0.64813772921196999</v>
      </c>
      <c r="I5236" s="17">
        <v>1</v>
      </c>
      <c r="J5236" s="3">
        <v>0.44266219586169098</v>
      </c>
      <c r="K5236" s="4">
        <v>0.99173490115680896</v>
      </c>
      <c r="L5236" s="7">
        <v>1</v>
      </c>
      <c r="M5236" s="1">
        <v>256</v>
      </c>
      <c r="N5236" s="1">
        <v>16384</v>
      </c>
      <c r="O5236" s="1">
        <v>128</v>
      </c>
      <c r="P5236" s="17">
        <v>1</v>
      </c>
      <c r="Q5236" s="3">
        <v>0.51619863674212196</v>
      </c>
      <c r="R5236" s="4">
        <v>0.97491769078470103</v>
      </c>
      <c r="S5236" s="7">
        <f t="shared" si="243"/>
        <v>7.3539999999999994E-2</v>
      </c>
      <c r="T5236" s="17">
        <f t="shared" si="244"/>
        <v>-1.6820000000000002E-2</v>
      </c>
      <c r="U5236" s="54" t="b">
        <v>0</v>
      </c>
      <c r="V5236" s="55" t="b">
        <v>0</v>
      </c>
      <c r="W5236" s="10">
        <v>177687243</v>
      </c>
      <c r="Y5236" s="51"/>
    </row>
    <row r="5237" spans="1:25" x14ac:dyDescent="0.2">
      <c r="A5237" s="29" t="s">
        <v>30</v>
      </c>
      <c r="B5237" s="34" t="s">
        <v>1035</v>
      </c>
      <c r="C5237" s="31" t="s">
        <v>2947</v>
      </c>
      <c r="D5237" s="16">
        <v>0</v>
      </c>
      <c r="E5237" s="8">
        <v>1024</v>
      </c>
      <c r="F5237" s="16">
        <v>37</v>
      </c>
      <c r="G5237" s="8">
        <f t="shared" si="245"/>
        <v>0.9638671875</v>
      </c>
      <c r="H5237" s="7">
        <v>0.513920347391428</v>
      </c>
      <c r="I5237" s="17">
        <v>1</v>
      </c>
      <c r="J5237" s="3">
        <v>0.51089201959752595</v>
      </c>
      <c r="K5237" s="4">
        <v>0.99996970726411605</v>
      </c>
      <c r="L5237" s="7">
        <v>1</v>
      </c>
      <c r="M5237" s="1">
        <v>256</v>
      </c>
      <c r="N5237" s="1">
        <v>8192</v>
      </c>
      <c r="O5237" s="1">
        <v>128</v>
      </c>
      <c r="P5237" s="17">
        <v>1</v>
      </c>
      <c r="Q5237" s="3">
        <v>0.51283306103777504</v>
      </c>
      <c r="R5237" s="4">
        <v>1.0000030670954401</v>
      </c>
      <c r="S5237" s="7">
        <f t="shared" si="243"/>
        <v>1.9400000000000001E-3</v>
      </c>
      <c r="T5237" s="17">
        <f t="shared" si="244"/>
        <v>3.0000000000000001E-5</v>
      </c>
      <c r="U5237" s="54" t="b">
        <v>0</v>
      </c>
      <c r="V5237" s="55" t="b">
        <v>0</v>
      </c>
      <c r="W5237" s="10">
        <v>3636822</v>
      </c>
      <c r="Y5237" s="51"/>
    </row>
    <row r="5238" spans="1:25" x14ac:dyDescent="0.2">
      <c r="A5238" s="29" t="s">
        <v>1</v>
      </c>
      <c r="B5238" s="34" t="s">
        <v>1992</v>
      </c>
      <c r="C5238" s="31" t="s">
        <v>3904</v>
      </c>
      <c r="D5238" s="16">
        <v>0</v>
      </c>
      <c r="E5238" s="8">
        <v>2048</v>
      </c>
      <c r="F5238" s="16">
        <v>281</v>
      </c>
      <c r="G5238" s="8">
        <f t="shared" si="245"/>
        <v>0.86279296875</v>
      </c>
      <c r="H5238" s="7">
        <v>0.48448403855695699</v>
      </c>
      <c r="I5238" s="17">
        <v>1</v>
      </c>
      <c r="J5238" s="3">
        <v>0.46577720486702301</v>
      </c>
      <c r="K5238" s="4">
        <v>0.99997049663661897</v>
      </c>
      <c r="L5238" s="7">
        <v>2</v>
      </c>
      <c r="M5238" s="1">
        <v>128</v>
      </c>
      <c r="N5238" s="1">
        <v>32768</v>
      </c>
      <c r="O5238" s="1">
        <v>128</v>
      </c>
      <c r="P5238" s="17">
        <v>1</v>
      </c>
      <c r="Q5238" s="3">
        <v>0.47590165298905601</v>
      </c>
      <c r="R5238" s="4">
        <v>0.99999481244376398</v>
      </c>
      <c r="S5238" s="7">
        <f t="shared" si="243"/>
        <v>1.0120000000000001E-2</v>
      </c>
      <c r="T5238" s="17">
        <f t="shared" si="244"/>
        <v>2.0000000000000002E-5</v>
      </c>
      <c r="U5238" s="54" t="b">
        <v>0</v>
      </c>
      <c r="V5238" s="55" t="b">
        <v>0</v>
      </c>
      <c r="W5238" s="10">
        <v>6530695</v>
      </c>
      <c r="Y5238" s="51"/>
    </row>
    <row r="5239" spans="1:25" x14ac:dyDescent="0.2">
      <c r="A5239" s="29" t="s">
        <v>49</v>
      </c>
      <c r="B5239" s="34" t="s">
        <v>2197</v>
      </c>
      <c r="C5239" s="31" t="s">
        <v>4109</v>
      </c>
      <c r="D5239" s="16">
        <v>0</v>
      </c>
      <c r="E5239" s="8">
        <v>256</v>
      </c>
      <c r="F5239" s="16">
        <v>58</v>
      </c>
      <c r="G5239" s="8">
        <f t="shared" si="245"/>
        <v>0.7734375</v>
      </c>
      <c r="H5239" s="7">
        <v>0.77588786496192597</v>
      </c>
      <c r="I5239" s="17">
        <v>1</v>
      </c>
      <c r="J5239" s="3">
        <v>0.727460141918572</v>
      </c>
      <c r="K5239" s="4">
        <v>1.0005117362207701</v>
      </c>
      <c r="L5239" s="7">
        <v>3</v>
      </c>
      <c r="M5239" s="1">
        <v>32</v>
      </c>
      <c r="N5239" s="1">
        <v>2048</v>
      </c>
      <c r="O5239" s="1">
        <v>128</v>
      </c>
      <c r="P5239" s="17">
        <v>1</v>
      </c>
      <c r="Q5239" s="3">
        <v>0.741829080835268</v>
      </c>
      <c r="R5239" s="4">
        <v>1.0000089302653301</v>
      </c>
      <c r="S5239" s="7">
        <f t="shared" si="243"/>
        <v>1.4370000000000001E-2</v>
      </c>
      <c r="T5239" s="17">
        <f t="shared" si="244"/>
        <v>5.0000000000000001E-4</v>
      </c>
      <c r="U5239" s="54" t="b">
        <v>0</v>
      </c>
      <c r="V5239" s="55" t="b">
        <v>0</v>
      </c>
      <c r="W5239" s="10">
        <v>3977872</v>
      </c>
      <c r="Y5239" s="51"/>
    </row>
    <row r="5240" spans="1:25" x14ac:dyDescent="0.2">
      <c r="A5240" s="29" t="s">
        <v>50</v>
      </c>
      <c r="B5240" s="34" t="s">
        <v>2471</v>
      </c>
      <c r="C5240" s="31" t="s">
        <v>4383</v>
      </c>
      <c r="D5240" s="16">
        <v>0.5</v>
      </c>
      <c r="E5240" s="8">
        <v>512</v>
      </c>
      <c r="F5240" s="16">
        <v>75</v>
      </c>
      <c r="G5240" s="8">
        <f t="shared" si="245"/>
        <v>0.853515625</v>
      </c>
      <c r="H5240" s="7">
        <v>0.63947269961531905</v>
      </c>
      <c r="I5240" s="17">
        <v>0.98278978251743598</v>
      </c>
      <c r="J5240" s="3">
        <v>0.59735237204133296</v>
      </c>
      <c r="K5240" s="4">
        <v>0.98058167966554</v>
      </c>
      <c r="L5240" s="7">
        <v>2</v>
      </c>
      <c r="M5240" s="1">
        <v>256</v>
      </c>
      <c r="N5240" s="1">
        <v>65536</v>
      </c>
      <c r="O5240" s="1">
        <v>128</v>
      </c>
      <c r="P5240" s="17">
        <v>1</v>
      </c>
      <c r="Q5240" s="3">
        <v>0.62359602810302395</v>
      </c>
      <c r="R5240" s="4">
        <v>0.98037923827635798</v>
      </c>
      <c r="S5240" s="7">
        <f t="shared" si="243"/>
        <v>2.6239999999999999E-2</v>
      </c>
      <c r="T5240" s="17">
        <f t="shared" si="244"/>
        <v>-2.0000000000000001E-4</v>
      </c>
      <c r="U5240" s="54" t="b">
        <v>0</v>
      </c>
      <c r="V5240" s="55" t="b">
        <v>0</v>
      </c>
      <c r="W5240" s="10">
        <v>5333090</v>
      </c>
      <c r="Y5240" s="51"/>
    </row>
    <row r="5241" spans="1:25" x14ac:dyDescent="0.2">
      <c r="A5241" s="29" t="s">
        <v>57</v>
      </c>
      <c r="B5241" s="34" t="s">
        <v>1087</v>
      </c>
      <c r="C5241" s="31" t="s">
        <v>2999</v>
      </c>
      <c r="D5241" s="16">
        <v>0.5</v>
      </c>
      <c r="E5241" s="8">
        <v>2048</v>
      </c>
      <c r="F5241" s="16">
        <v>529</v>
      </c>
      <c r="G5241" s="8">
        <f t="shared" si="245"/>
        <v>0.74169921875</v>
      </c>
      <c r="H5241" s="7">
        <v>0.50414149897670701</v>
      </c>
      <c r="I5241" s="17">
        <v>1</v>
      </c>
      <c r="J5241" s="3">
        <v>0.426016321992991</v>
      </c>
      <c r="K5241" s="4">
        <v>0.992459345390037</v>
      </c>
      <c r="L5241" s="7">
        <v>3</v>
      </c>
      <c r="M5241" s="1">
        <v>64</v>
      </c>
      <c r="N5241" s="1">
        <v>16384</v>
      </c>
      <c r="O5241" s="1">
        <v>128</v>
      </c>
      <c r="P5241" s="17">
        <v>1</v>
      </c>
      <c r="Q5241" s="3">
        <v>0.43571688169397199</v>
      </c>
      <c r="R5241" s="4">
        <v>0.99347754094256902</v>
      </c>
      <c r="S5241" s="7">
        <f t="shared" si="243"/>
        <v>9.7000000000000003E-3</v>
      </c>
      <c r="T5241" s="17">
        <f t="shared" si="244"/>
        <v>1.0200000000000001E-3</v>
      </c>
      <c r="U5241" s="54" t="b">
        <v>0</v>
      </c>
      <c r="V5241" s="55" t="b">
        <v>0</v>
      </c>
      <c r="W5241" s="10">
        <v>6911803</v>
      </c>
      <c r="Y5241" s="51"/>
    </row>
    <row r="5242" spans="1:25" x14ac:dyDescent="0.2">
      <c r="A5242" s="29" t="s">
        <v>21</v>
      </c>
      <c r="B5242" s="34" t="s">
        <v>4812</v>
      </c>
      <c r="C5242" s="31" t="s">
        <v>4981</v>
      </c>
      <c r="D5242" s="16">
        <v>0.5</v>
      </c>
      <c r="E5242" s="8">
        <v>256</v>
      </c>
      <c r="F5242" s="16">
        <v>195</v>
      </c>
      <c r="G5242" s="8">
        <f t="shared" si="245"/>
        <v>0.23828125</v>
      </c>
      <c r="H5242" s="7">
        <v>1.0000000001651399</v>
      </c>
      <c r="I5242" s="17">
        <v>0.91529332578210698</v>
      </c>
      <c r="J5242" s="3">
        <v>0.68648287506656003</v>
      </c>
      <c r="K5242" s="4">
        <v>0.97695994980154399</v>
      </c>
      <c r="L5242" s="7">
        <v>1</v>
      </c>
      <c r="M5242" s="1">
        <v>32</v>
      </c>
      <c r="N5242" s="1">
        <v>32768</v>
      </c>
      <c r="O5242" s="1">
        <v>128</v>
      </c>
      <c r="P5242" s="17">
        <v>1</v>
      </c>
      <c r="Q5242" s="3">
        <v>0.83846365562903902</v>
      </c>
      <c r="R5242" s="4">
        <v>0.94865773760319405</v>
      </c>
      <c r="S5242" s="7">
        <f t="shared" si="243"/>
        <v>0.15198</v>
      </c>
      <c r="T5242" s="17">
        <f t="shared" si="244"/>
        <v>2.8299999999999999E-2</v>
      </c>
      <c r="U5242" s="54" t="b">
        <v>0</v>
      </c>
      <c r="V5242" s="55" t="b">
        <v>1</v>
      </c>
      <c r="W5242" s="10">
        <v>9414794</v>
      </c>
      <c r="Y5242" s="51"/>
    </row>
    <row r="5243" spans="1:25" x14ac:dyDescent="0.2">
      <c r="A5243" s="29" t="s">
        <v>13</v>
      </c>
      <c r="B5243" s="34" t="s">
        <v>1412</v>
      </c>
      <c r="C5243" s="31" t="s">
        <v>3324</v>
      </c>
      <c r="D5243" s="16">
        <v>1</v>
      </c>
      <c r="E5243" s="8">
        <v>512</v>
      </c>
      <c r="F5243" s="16">
        <v>416</v>
      </c>
      <c r="G5243" s="8">
        <f t="shared" si="245"/>
        <v>0.1875</v>
      </c>
      <c r="H5243" s="7">
        <v>0.93703511854278598</v>
      </c>
      <c r="I5243" s="17">
        <v>0.981717676934723</v>
      </c>
      <c r="J5243" s="3">
        <v>0.53946452531935596</v>
      </c>
      <c r="K5243" s="4">
        <v>0.99423678284535</v>
      </c>
      <c r="L5243" s="7">
        <v>2</v>
      </c>
      <c r="M5243" s="1">
        <v>64</v>
      </c>
      <c r="N5243" s="1">
        <v>65536</v>
      </c>
      <c r="O5243" s="1">
        <v>128</v>
      </c>
      <c r="P5243" s="17">
        <v>1</v>
      </c>
      <c r="Q5243" s="3">
        <v>0.64845838339103201</v>
      </c>
      <c r="R5243" s="4">
        <v>0.98824621158553505</v>
      </c>
      <c r="S5243" s="7">
        <f t="shared" si="243"/>
        <v>0.10899</v>
      </c>
      <c r="T5243" s="17">
        <f t="shared" si="244"/>
        <v>5.9899999999999997E-3</v>
      </c>
      <c r="U5243" s="54" t="b">
        <v>0</v>
      </c>
      <c r="V5243" s="55" t="b">
        <v>0</v>
      </c>
      <c r="W5243" s="10">
        <v>58348162</v>
      </c>
      <c r="Y5243" s="51"/>
    </row>
    <row r="5244" spans="1:25" x14ac:dyDescent="0.2">
      <c r="A5244" s="29" t="s">
        <v>17</v>
      </c>
      <c r="B5244" s="34" t="s">
        <v>1806</v>
      </c>
      <c r="C5244" s="31" t="s">
        <v>3718</v>
      </c>
      <c r="D5244" s="16">
        <v>1</v>
      </c>
      <c r="E5244" s="8">
        <v>256</v>
      </c>
      <c r="F5244" s="16">
        <v>214</v>
      </c>
      <c r="G5244" s="8">
        <f t="shared" si="245"/>
        <v>0.1640625</v>
      </c>
      <c r="H5244" s="7">
        <v>0.99966581465781201</v>
      </c>
      <c r="I5244" s="17">
        <v>0.94545824547294899</v>
      </c>
      <c r="J5244" s="3">
        <v>0.461948802285716</v>
      </c>
      <c r="K5244" s="4">
        <v>0.989383476792844</v>
      </c>
      <c r="L5244" s="7">
        <v>2</v>
      </c>
      <c r="M5244" s="1">
        <v>64</v>
      </c>
      <c r="N5244" s="1">
        <v>16384</v>
      </c>
      <c r="O5244" s="1">
        <v>128</v>
      </c>
      <c r="P5244" s="17">
        <v>1</v>
      </c>
      <c r="Q5244" s="3">
        <v>0.52833127792922596</v>
      </c>
      <c r="R5244" s="4">
        <v>0.99158679326700805</v>
      </c>
      <c r="S5244" s="7">
        <f t="shared" si="243"/>
        <v>6.6379999999999995E-2</v>
      </c>
      <c r="T5244" s="17">
        <f t="shared" si="244"/>
        <v>-2.2000000000000001E-3</v>
      </c>
      <c r="U5244" s="54" t="b">
        <v>0</v>
      </c>
      <c r="V5244" s="55" t="b">
        <v>0</v>
      </c>
      <c r="W5244" s="10">
        <v>11161582</v>
      </c>
      <c r="Y5244" s="51"/>
    </row>
    <row r="5245" spans="1:25" x14ac:dyDescent="0.2">
      <c r="A5245" s="29" t="s">
        <v>55</v>
      </c>
      <c r="B5245" s="34" t="s">
        <v>2198</v>
      </c>
      <c r="C5245" s="31" t="s">
        <v>4110</v>
      </c>
      <c r="D5245" s="16">
        <v>0.5</v>
      </c>
      <c r="E5245" s="8">
        <v>512</v>
      </c>
      <c r="F5245" s="16">
        <v>399</v>
      </c>
      <c r="G5245" s="8">
        <f t="shared" si="245"/>
        <v>0.220703125</v>
      </c>
      <c r="H5245" s="7">
        <v>0.94902391822576504</v>
      </c>
      <c r="I5245" s="17">
        <v>0.97852804679644201</v>
      </c>
      <c r="J5245" s="3">
        <v>0.45852419304819497</v>
      </c>
      <c r="K5245" s="4">
        <v>0.95114951017413096</v>
      </c>
      <c r="L5245" s="7">
        <v>3</v>
      </c>
      <c r="M5245" s="1">
        <v>32</v>
      </c>
      <c r="N5245" s="1">
        <v>65536</v>
      </c>
      <c r="O5245" s="1">
        <v>128</v>
      </c>
      <c r="P5245" s="17">
        <v>1</v>
      </c>
      <c r="Q5245" s="3">
        <v>0.46541436983454099</v>
      </c>
      <c r="R5245" s="4">
        <v>0.951517743432856</v>
      </c>
      <c r="S5245" s="7">
        <f t="shared" si="243"/>
        <v>6.8900000000000003E-3</v>
      </c>
      <c r="T5245" s="17">
        <f t="shared" si="244"/>
        <v>3.6999999999999999E-4</v>
      </c>
      <c r="U5245" s="54" t="b">
        <v>0</v>
      </c>
      <c r="V5245" s="55" t="b">
        <v>0</v>
      </c>
      <c r="W5245" s="10">
        <v>8707194</v>
      </c>
      <c r="Y5245" s="51"/>
    </row>
    <row r="5246" spans="1:25" x14ac:dyDescent="0.2">
      <c r="A5246" s="29" t="s">
        <v>45</v>
      </c>
      <c r="B5246" s="34" t="s">
        <v>2105</v>
      </c>
      <c r="C5246" s="31" t="s">
        <v>4017</v>
      </c>
      <c r="D5246" s="16">
        <v>1</v>
      </c>
      <c r="E5246" s="8">
        <v>512</v>
      </c>
      <c r="F5246" s="16">
        <v>348</v>
      </c>
      <c r="G5246" s="8">
        <f t="shared" si="245"/>
        <v>0.3203125</v>
      </c>
      <c r="H5246" s="7">
        <v>0.82354439556278303</v>
      </c>
      <c r="I5246" s="17">
        <v>0.98548511195691202</v>
      </c>
      <c r="J5246" s="3">
        <v>0.39533860432850498</v>
      </c>
      <c r="K5246" s="4">
        <v>0.99900418004626401</v>
      </c>
      <c r="L5246" s="7">
        <v>1</v>
      </c>
      <c r="M5246" s="1">
        <v>256</v>
      </c>
      <c r="N5246" s="1">
        <v>65536</v>
      </c>
      <c r="O5246" s="1">
        <v>128</v>
      </c>
      <c r="P5246" s="17">
        <v>1</v>
      </c>
      <c r="Q5246" s="3">
        <v>0.50373838343369104</v>
      </c>
      <c r="R5246" s="4">
        <v>0.99582048732825701</v>
      </c>
      <c r="S5246" s="7">
        <f t="shared" si="243"/>
        <v>0.1084</v>
      </c>
      <c r="T5246" s="17">
        <f t="shared" si="244"/>
        <v>3.1800000000000001E-3</v>
      </c>
      <c r="U5246" s="54" t="b">
        <v>0</v>
      </c>
      <c r="V5246" s="55" t="b">
        <v>0</v>
      </c>
      <c r="W5246" s="10">
        <v>70853612</v>
      </c>
      <c r="Y5246" s="51"/>
    </row>
    <row r="5247" spans="1:25" x14ac:dyDescent="0.2">
      <c r="A5247" s="29" t="s">
        <v>16</v>
      </c>
      <c r="B5247" s="34" t="s">
        <v>2656</v>
      </c>
      <c r="C5247" s="31" t="s">
        <v>4568</v>
      </c>
      <c r="D5247" s="16">
        <v>1</v>
      </c>
      <c r="E5247" s="8">
        <v>256</v>
      </c>
      <c r="F5247" s="16">
        <v>84</v>
      </c>
      <c r="G5247" s="8">
        <f t="shared" si="245"/>
        <v>0.671875</v>
      </c>
      <c r="H5247" s="7">
        <v>0.76695391101639498</v>
      </c>
      <c r="I5247" s="17">
        <v>0.984782847226229</v>
      </c>
      <c r="J5247" s="3">
        <v>0.65953835130877403</v>
      </c>
      <c r="K5247" s="4">
        <v>0.97634917545119204</v>
      </c>
      <c r="L5247" s="7">
        <v>1</v>
      </c>
      <c r="M5247" s="1">
        <v>32</v>
      </c>
      <c r="N5247" s="1">
        <v>2048</v>
      </c>
      <c r="O5247" s="1">
        <v>128</v>
      </c>
      <c r="P5247" s="17">
        <v>1</v>
      </c>
      <c r="Q5247" s="3">
        <v>0.694462978221835</v>
      </c>
      <c r="R5247" s="4">
        <v>0.91160704322841002</v>
      </c>
      <c r="S5247" s="7">
        <f t="shared" si="243"/>
        <v>3.492E-2</v>
      </c>
      <c r="T5247" s="17">
        <f t="shared" si="244"/>
        <v>-6.4740000000000006E-2</v>
      </c>
      <c r="U5247" s="54" t="b">
        <v>0</v>
      </c>
      <c r="V5247" s="55" t="b">
        <v>0</v>
      </c>
      <c r="W5247" s="10">
        <v>4712273</v>
      </c>
      <c r="Y5247" s="51"/>
    </row>
    <row r="5248" spans="1:25" x14ac:dyDescent="0.2">
      <c r="A5248" s="29" t="s">
        <v>14</v>
      </c>
      <c r="B5248" s="34" t="s">
        <v>2750</v>
      </c>
      <c r="C5248" s="31" t="s">
        <v>4662</v>
      </c>
      <c r="D5248" s="16">
        <v>0.5</v>
      </c>
      <c r="E5248" s="8">
        <v>512</v>
      </c>
      <c r="F5248" s="16">
        <v>351</v>
      </c>
      <c r="G5248" s="8">
        <f t="shared" si="245"/>
        <v>0.314453125</v>
      </c>
      <c r="H5248" s="7">
        <v>0.90832858422357599</v>
      </c>
      <c r="I5248" s="17">
        <v>1</v>
      </c>
      <c r="J5248" s="3">
        <v>0.45625398568353098</v>
      </c>
      <c r="K5248" s="4">
        <v>0.99968656198303496</v>
      </c>
      <c r="L5248" s="7">
        <v>3</v>
      </c>
      <c r="M5248" s="1">
        <v>32</v>
      </c>
      <c r="N5248" s="1">
        <v>8192</v>
      </c>
      <c r="O5248" s="1">
        <v>128</v>
      </c>
      <c r="P5248" s="17">
        <v>1</v>
      </c>
      <c r="Q5248" s="3">
        <v>0.46719928641237801</v>
      </c>
      <c r="R5248" s="4">
        <v>0.99972805745411497</v>
      </c>
      <c r="S5248" s="7">
        <f t="shared" si="243"/>
        <v>1.095E-2</v>
      </c>
      <c r="T5248" s="17">
        <f t="shared" si="244"/>
        <v>4.0000000000000003E-5</v>
      </c>
      <c r="U5248" s="54" t="b">
        <v>0</v>
      </c>
      <c r="V5248" s="55" t="b">
        <v>0</v>
      </c>
      <c r="W5248" s="10">
        <v>7054476</v>
      </c>
      <c r="Y5248" s="51"/>
    </row>
    <row r="5249" spans="1:25" x14ac:dyDescent="0.2">
      <c r="A5249" s="29" t="s">
        <v>1</v>
      </c>
      <c r="B5249" s="34" t="s">
        <v>2646</v>
      </c>
      <c r="C5249" s="31" t="s">
        <v>4558</v>
      </c>
      <c r="D5249" s="16">
        <v>0.5</v>
      </c>
      <c r="E5249" s="8">
        <v>4096</v>
      </c>
      <c r="F5249" s="16">
        <v>459</v>
      </c>
      <c r="G5249" s="8">
        <f t="shared" si="245"/>
        <v>0.887939453125</v>
      </c>
      <c r="H5249" s="7">
        <v>0.41317452355484302</v>
      </c>
      <c r="I5249" s="17">
        <v>1</v>
      </c>
      <c r="J5249" s="3">
        <v>0.42061638042132499</v>
      </c>
      <c r="K5249" s="4">
        <v>0.99480401320842504</v>
      </c>
      <c r="L5249" s="7">
        <v>1</v>
      </c>
      <c r="M5249" s="1">
        <v>64</v>
      </c>
      <c r="N5249" s="1">
        <v>32768</v>
      </c>
      <c r="O5249" s="1">
        <v>128</v>
      </c>
      <c r="P5249" s="17">
        <v>1</v>
      </c>
      <c r="Q5249" s="3">
        <v>0.48527257434333498</v>
      </c>
      <c r="R5249" s="4">
        <v>0.95963155067821104</v>
      </c>
      <c r="S5249" s="7">
        <f t="shared" si="243"/>
        <v>-6.4659999999999995E-2</v>
      </c>
      <c r="T5249" s="17">
        <f t="shared" si="244"/>
        <v>-3.517E-2</v>
      </c>
      <c r="U5249" s="54" t="b">
        <v>0</v>
      </c>
      <c r="V5249" s="55" t="b">
        <v>0</v>
      </c>
      <c r="W5249" s="10">
        <v>7272533</v>
      </c>
      <c r="Y5249" s="51"/>
    </row>
    <row r="5250" spans="1:25" x14ac:dyDescent="0.2">
      <c r="A5250" s="29" t="s">
        <v>9</v>
      </c>
      <c r="B5250" s="34" t="s">
        <v>1310</v>
      </c>
      <c r="C5250" s="31" t="s">
        <v>3222</v>
      </c>
      <c r="D5250" s="16">
        <v>0.5</v>
      </c>
      <c r="E5250" s="8">
        <v>512</v>
      </c>
      <c r="F5250" s="16">
        <v>376</v>
      </c>
      <c r="G5250" s="8">
        <f t="shared" si="245"/>
        <v>0.265625</v>
      </c>
      <c r="H5250" s="7">
        <v>0.94360035576391699</v>
      </c>
      <c r="I5250" s="17">
        <v>0.98250013568418304</v>
      </c>
      <c r="J5250" s="3">
        <v>0.58883971955061798</v>
      </c>
      <c r="K5250" s="4">
        <v>0.99694745015802599</v>
      </c>
      <c r="L5250" s="7">
        <v>1</v>
      </c>
      <c r="M5250" s="1">
        <v>128</v>
      </c>
      <c r="N5250" s="1">
        <v>4096</v>
      </c>
      <c r="O5250" s="1">
        <v>128</v>
      </c>
      <c r="P5250" s="17">
        <v>1</v>
      </c>
      <c r="Q5250" s="3">
        <v>0.69321397686911901</v>
      </c>
      <c r="R5250" s="4">
        <v>0.99315026186687405</v>
      </c>
      <c r="S5250" s="7">
        <f t="shared" si="243"/>
        <v>0.10437</v>
      </c>
      <c r="T5250" s="17">
        <f t="shared" si="244"/>
        <v>3.8E-3</v>
      </c>
      <c r="U5250" s="54" t="b">
        <v>0</v>
      </c>
      <c r="V5250" s="55" t="b">
        <v>1</v>
      </c>
      <c r="W5250" s="10">
        <v>14152325</v>
      </c>
      <c r="Y5250" s="51"/>
    </row>
    <row r="5251" spans="1:25" x14ac:dyDescent="0.2">
      <c r="A5251" s="29" t="s">
        <v>55</v>
      </c>
      <c r="B5251" s="34" t="s">
        <v>1214</v>
      </c>
      <c r="C5251" s="31" t="s">
        <v>3126</v>
      </c>
      <c r="D5251" s="16">
        <v>1</v>
      </c>
      <c r="E5251" s="8">
        <v>256</v>
      </c>
      <c r="F5251" s="16">
        <v>211</v>
      </c>
      <c r="G5251" s="8">
        <f t="shared" si="245"/>
        <v>0.17578125</v>
      </c>
      <c r="H5251" s="7">
        <v>0.99428171047045499</v>
      </c>
      <c r="I5251" s="17">
        <v>0.85283837199833301</v>
      </c>
      <c r="J5251" s="3">
        <v>0.478067312678359</v>
      </c>
      <c r="K5251" s="4">
        <v>0.89538503996602803</v>
      </c>
      <c r="L5251" s="7">
        <v>3</v>
      </c>
      <c r="M5251" s="1">
        <v>64</v>
      </c>
      <c r="N5251" s="1">
        <v>65536</v>
      </c>
      <c r="O5251" s="1">
        <v>128</v>
      </c>
      <c r="P5251" s="17">
        <v>1</v>
      </c>
      <c r="Q5251" s="3">
        <v>0.48565118690933201</v>
      </c>
      <c r="R5251" s="4">
        <v>0.89508130711576395</v>
      </c>
      <c r="S5251" s="7">
        <f t="shared" ref="S5251:S5314" si="246">ROUND(ABS(H5251-J5251)-ABS(H5251-Q5251), $AA$3)</f>
        <v>7.5799999999999999E-3</v>
      </c>
      <c r="T5251" s="17">
        <f t="shared" ref="T5251:T5314" si="247">ROUND(ABS(I5251-K5251)-ABS(I5251-R5251), $AA$3)</f>
        <v>2.9999999999999997E-4</v>
      </c>
      <c r="U5251" s="54" t="b">
        <v>0</v>
      </c>
      <c r="V5251" s="55" t="b">
        <v>0</v>
      </c>
      <c r="W5251" s="10">
        <v>5524126</v>
      </c>
      <c r="Y5251" s="51"/>
    </row>
    <row r="5252" spans="1:25" x14ac:dyDescent="0.2">
      <c r="A5252" s="29" t="s">
        <v>25</v>
      </c>
      <c r="B5252" s="34" t="s">
        <v>4861</v>
      </c>
      <c r="C5252" s="31" t="s">
        <v>5030</v>
      </c>
      <c r="D5252" s="16">
        <v>0</v>
      </c>
      <c r="E5252" s="8">
        <v>256</v>
      </c>
      <c r="F5252" s="16">
        <v>1</v>
      </c>
      <c r="G5252" s="8">
        <f t="shared" ref="G5252:G5315" si="248">1 - F5252/E5252</f>
        <v>0.99609375</v>
      </c>
      <c r="H5252" s="7">
        <v>0.58975451230145803</v>
      </c>
      <c r="I5252" s="17">
        <v>1</v>
      </c>
      <c r="J5252" s="3">
        <v>0.58975451230145803</v>
      </c>
      <c r="K5252" s="4">
        <v>1</v>
      </c>
      <c r="L5252" s="7">
        <v>3</v>
      </c>
      <c r="M5252" s="1">
        <v>256</v>
      </c>
      <c r="N5252" s="1">
        <v>16384</v>
      </c>
      <c r="O5252" s="1">
        <v>128</v>
      </c>
      <c r="P5252" s="17">
        <v>1</v>
      </c>
      <c r="Q5252" s="3">
        <v>0.58975451230145803</v>
      </c>
      <c r="R5252" s="4">
        <v>1</v>
      </c>
      <c r="S5252" s="7">
        <f t="shared" si="246"/>
        <v>0</v>
      </c>
      <c r="T5252" s="17">
        <f t="shared" si="247"/>
        <v>0</v>
      </c>
      <c r="U5252" s="54" t="b">
        <v>0</v>
      </c>
      <c r="V5252" s="55" t="b">
        <v>0</v>
      </c>
      <c r="W5252" s="10">
        <v>218122</v>
      </c>
      <c r="Y5252" s="51"/>
    </row>
    <row r="5253" spans="1:25" x14ac:dyDescent="0.2">
      <c r="A5253" s="29" t="s">
        <v>10</v>
      </c>
      <c r="B5253" s="34" t="s">
        <v>2399</v>
      </c>
      <c r="C5253" s="31" t="s">
        <v>4311</v>
      </c>
      <c r="D5253" s="16">
        <v>0</v>
      </c>
      <c r="E5253" s="8">
        <v>1024</v>
      </c>
      <c r="F5253" s="16">
        <v>412</v>
      </c>
      <c r="G5253" s="8">
        <f t="shared" si="248"/>
        <v>0.59765625</v>
      </c>
      <c r="H5253" s="7">
        <v>0.69501365165782303</v>
      </c>
      <c r="I5253" s="17">
        <v>0.999999999999995</v>
      </c>
      <c r="J5253" s="3">
        <v>0.52405376449767405</v>
      </c>
      <c r="K5253" s="4">
        <v>0.99972796323749002</v>
      </c>
      <c r="L5253" s="7">
        <v>3</v>
      </c>
      <c r="M5253" s="1">
        <v>256</v>
      </c>
      <c r="N5253" s="1">
        <v>16384</v>
      </c>
      <c r="O5253" s="1">
        <v>128</v>
      </c>
      <c r="P5253" s="17">
        <v>1</v>
      </c>
      <c r="Q5253" s="3">
        <v>0.54300394889430204</v>
      </c>
      <c r="R5253" s="4">
        <v>1.0000240163517999</v>
      </c>
      <c r="S5253" s="7">
        <f t="shared" si="246"/>
        <v>1.8950000000000002E-2</v>
      </c>
      <c r="T5253" s="17">
        <f t="shared" si="247"/>
        <v>2.5000000000000001E-4</v>
      </c>
      <c r="U5253" s="54" t="b">
        <v>0</v>
      </c>
      <c r="V5253" s="55" t="b">
        <v>1</v>
      </c>
      <c r="W5253" s="10">
        <v>18236835</v>
      </c>
      <c r="Y5253" s="51"/>
    </row>
    <row r="5254" spans="1:25" x14ac:dyDescent="0.2">
      <c r="A5254" s="29" t="s">
        <v>28</v>
      </c>
      <c r="B5254" s="34" t="s">
        <v>2138</v>
      </c>
      <c r="C5254" s="31" t="s">
        <v>4050</v>
      </c>
      <c r="D5254" s="16">
        <v>0.5</v>
      </c>
      <c r="E5254" s="8">
        <v>1024</v>
      </c>
      <c r="F5254" s="16">
        <v>49</v>
      </c>
      <c r="G5254" s="8">
        <f t="shared" si="248"/>
        <v>0.9521484375</v>
      </c>
      <c r="H5254" s="7">
        <v>0.40441421113701798</v>
      </c>
      <c r="I5254" s="17">
        <v>0.99774909377663301</v>
      </c>
      <c r="J5254" s="3">
        <v>0.40370488656402798</v>
      </c>
      <c r="K5254" s="4">
        <v>1.00070261118823</v>
      </c>
      <c r="L5254" s="7">
        <v>1</v>
      </c>
      <c r="M5254" s="1">
        <v>256</v>
      </c>
      <c r="N5254" s="1">
        <v>8192</v>
      </c>
      <c r="O5254" s="1">
        <v>128</v>
      </c>
      <c r="P5254" s="17">
        <v>1</v>
      </c>
      <c r="Q5254" s="3">
        <v>0.47238075458103901</v>
      </c>
      <c r="R5254" s="4">
        <v>1.0000073880332601</v>
      </c>
      <c r="S5254" s="7">
        <f t="shared" si="246"/>
        <v>-6.726E-2</v>
      </c>
      <c r="T5254" s="17">
        <f t="shared" si="247"/>
        <v>6.9999999999999999E-4</v>
      </c>
      <c r="U5254" s="54" t="b">
        <v>0</v>
      </c>
      <c r="V5254" s="55" t="b">
        <v>0</v>
      </c>
      <c r="W5254" s="10">
        <v>3900100</v>
      </c>
      <c r="Y5254" s="51"/>
    </row>
    <row r="5255" spans="1:25" x14ac:dyDescent="0.2">
      <c r="A5255" s="29" t="s">
        <v>32</v>
      </c>
      <c r="B5255" s="34" t="s">
        <v>2354</v>
      </c>
      <c r="C5255" s="31" t="s">
        <v>4266</v>
      </c>
      <c r="D5255" s="16">
        <v>1</v>
      </c>
      <c r="E5255" s="8">
        <v>256</v>
      </c>
      <c r="F5255" s="16">
        <v>1</v>
      </c>
      <c r="G5255" s="8">
        <f t="shared" si="248"/>
        <v>0.99609375</v>
      </c>
      <c r="H5255" s="7">
        <v>0.51145112352868904</v>
      </c>
      <c r="I5255" s="17">
        <v>1</v>
      </c>
      <c r="J5255" s="3">
        <v>0.51145112592485598</v>
      </c>
      <c r="K5255" s="4">
        <v>1</v>
      </c>
      <c r="L5255" s="7">
        <v>2</v>
      </c>
      <c r="M5255" s="1">
        <v>128</v>
      </c>
      <c r="N5255" s="1">
        <v>8192</v>
      </c>
      <c r="O5255" s="1">
        <v>128</v>
      </c>
      <c r="P5255" s="17">
        <v>1</v>
      </c>
      <c r="Q5255" s="3">
        <v>0.51145112553994898</v>
      </c>
      <c r="R5255" s="4">
        <v>1</v>
      </c>
      <c r="S5255" s="7">
        <f t="shared" si="246"/>
        <v>0</v>
      </c>
      <c r="T5255" s="17">
        <f t="shared" si="247"/>
        <v>0</v>
      </c>
      <c r="U5255" s="54" t="b">
        <v>0</v>
      </c>
      <c r="V5255" s="55" t="b">
        <v>0</v>
      </c>
      <c r="W5255" s="10">
        <v>215083</v>
      </c>
      <c r="Y5255" s="51"/>
    </row>
    <row r="5256" spans="1:25" x14ac:dyDescent="0.2">
      <c r="A5256" s="29" t="s">
        <v>44</v>
      </c>
      <c r="B5256" s="34" t="s">
        <v>1851</v>
      </c>
      <c r="C5256" s="31" t="s">
        <v>3763</v>
      </c>
      <c r="D5256" s="16">
        <v>0</v>
      </c>
      <c r="E5256" s="8">
        <v>1024</v>
      </c>
      <c r="F5256" s="16">
        <v>124</v>
      </c>
      <c r="G5256" s="8">
        <f t="shared" si="248"/>
        <v>0.87890625</v>
      </c>
      <c r="H5256" s="7">
        <v>0.43594709571627599</v>
      </c>
      <c r="I5256" s="17">
        <v>0.99999999999995204</v>
      </c>
      <c r="J5256" s="3">
        <v>0.412255982171155</v>
      </c>
      <c r="K5256" s="4">
        <v>1.00058653540319</v>
      </c>
      <c r="L5256" s="7">
        <v>3</v>
      </c>
      <c r="M5256" s="1">
        <v>64</v>
      </c>
      <c r="N5256" s="1">
        <v>32768</v>
      </c>
      <c r="O5256" s="1">
        <v>128</v>
      </c>
      <c r="P5256" s="17">
        <v>1</v>
      </c>
      <c r="Q5256" s="3">
        <v>0.416638802128032</v>
      </c>
      <c r="R5256" s="4">
        <v>1.0013813113041701</v>
      </c>
      <c r="S5256" s="7">
        <f t="shared" si="246"/>
        <v>4.3800000000000002E-3</v>
      </c>
      <c r="T5256" s="17">
        <f t="shared" si="247"/>
        <v>-7.9000000000000001E-4</v>
      </c>
      <c r="U5256" s="54" t="b">
        <v>0</v>
      </c>
      <c r="V5256" s="55" t="b">
        <v>0</v>
      </c>
      <c r="W5256" s="10">
        <v>6399906</v>
      </c>
      <c r="Y5256" s="51"/>
    </row>
    <row r="5257" spans="1:25" x14ac:dyDescent="0.2">
      <c r="A5257" s="29" t="s">
        <v>35</v>
      </c>
      <c r="B5257" s="34" t="s">
        <v>4835</v>
      </c>
      <c r="C5257" s="31" t="s">
        <v>5004</v>
      </c>
      <c r="D5257" s="16">
        <v>1</v>
      </c>
      <c r="E5257" s="8">
        <v>1024</v>
      </c>
      <c r="F5257" s="16">
        <v>24</v>
      </c>
      <c r="G5257" s="8">
        <f t="shared" si="248"/>
        <v>0.9765625</v>
      </c>
      <c r="H5257" s="7">
        <v>0.36632864112017299</v>
      </c>
      <c r="I5257" s="17">
        <v>1</v>
      </c>
      <c r="J5257" s="3">
        <v>0.39516006912847901</v>
      </c>
      <c r="K5257" s="4">
        <v>0.99352120302453195</v>
      </c>
      <c r="L5257" s="7">
        <v>2</v>
      </c>
      <c r="M5257" s="1">
        <v>64</v>
      </c>
      <c r="N5257" s="1">
        <v>65536</v>
      </c>
      <c r="O5257" s="1">
        <v>128</v>
      </c>
      <c r="P5257" s="17">
        <v>1</v>
      </c>
      <c r="Q5257" s="3">
        <v>0.41191138960666701</v>
      </c>
      <c r="R5257" s="4">
        <v>0.97228757948668598</v>
      </c>
      <c r="S5257" s="7">
        <f t="shared" si="246"/>
        <v>-1.6750000000000001E-2</v>
      </c>
      <c r="T5257" s="17">
        <f t="shared" si="247"/>
        <v>-2.1229999999999999E-2</v>
      </c>
      <c r="U5257" s="54" t="b">
        <v>0</v>
      </c>
      <c r="V5257" s="55" t="b">
        <v>0</v>
      </c>
      <c r="W5257" s="10">
        <v>3833880</v>
      </c>
      <c r="Y5257" s="51"/>
    </row>
    <row r="5258" spans="1:25" x14ac:dyDescent="0.2">
      <c r="A5258" s="29" t="s">
        <v>53</v>
      </c>
      <c r="B5258" s="34" t="s">
        <v>1202</v>
      </c>
      <c r="C5258" s="31" t="s">
        <v>3114</v>
      </c>
      <c r="D5258" s="16">
        <v>0</v>
      </c>
      <c r="E5258" s="8">
        <v>256</v>
      </c>
      <c r="F5258" s="16">
        <v>212</v>
      </c>
      <c r="G5258" s="8">
        <f t="shared" si="248"/>
        <v>0.171875</v>
      </c>
      <c r="H5258" s="7">
        <v>0.91610243771790301</v>
      </c>
      <c r="I5258" s="17">
        <v>0.80513336955096004</v>
      </c>
      <c r="J5258" s="3">
        <v>0.63426416632372595</v>
      </c>
      <c r="K5258" s="4">
        <v>0.87040418204579195</v>
      </c>
      <c r="L5258" s="7">
        <v>1</v>
      </c>
      <c r="M5258" s="1">
        <v>128</v>
      </c>
      <c r="N5258" s="1">
        <v>16384</v>
      </c>
      <c r="O5258" s="1">
        <v>128</v>
      </c>
      <c r="P5258" s="17">
        <v>1</v>
      </c>
      <c r="Q5258" s="3">
        <v>0.79103909581390297</v>
      </c>
      <c r="R5258" s="4">
        <v>0.85180666204752298</v>
      </c>
      <c r="S5258" s="7">
        <f t="shared" si="246"/>
        <v>0.15676999999999999</v>
      </c>
      <c r="T5258" s="17">
        <f t="shared" si="247"/>
        <v>1.8599999999999998E-2</v>
      </c>
      <c r="U5258" s="54" t="b">
        <v>0</v>
      </c>
      <c r="V5258" s="55" t="b">
        <v>1</v>
      </c>
      <c r="W5258" s="10">
        <v>10814216</v>
      </c>
      <c r="Y5258" s="51"/>
    </row>
    <row r="5259" spans="1:25" x14ac:dyDescent="0.2">
      <c r="A5259" s="29" t="s">
        <v>53</v>
      </c>
      <c r="B5259" s="34" t="s">
        <v>1408</v>
      </c>
      <c r="C5259" s="31" t="s">
        <v>3320</v>
      </c>
      <c r="D5259" s="16">
        <v>0.5</v>
      </c>
      <c r="E5259" s="8">
        <v>2048</v>
      </c>
      <c r="F5259" s="16">
        <v>1190</v>
      </c>
      <c r="G5259" s="8">
        <f t="shared" si="248"/>
        <v>0.4189453125</v>
      </c>
      <c r="H5259" s="7">
        <v>0.73119021429076603</v>
      </c>
      <c r="I5259" s="17">
        <v>0.999999999999997</v>
      </c>
      <c r="J5259" s="3">
        <v>0.55988947563908598</v>
      </c>
      <c r="K5259" s="4">
        <v>0.99589023152254996</v>
      </c>
      <c r="L5259" s="7">
        <v>3</v>
      </c>
      <c r="M5259" s="1">
        <v>32</v>
      </c>
      <c r="N5259" s="1">
        <v>65536</v>
      </c>
      <c r="O5259" s="1">
        <v>128</v>
      </c>
      <c r="P5259" s="17">
        <v>1</v>
      </c>
      <c r="Q5259" s="3">
        <v>0.57309645171824697</v>
      </c>
      <c r="R5259" s="4">
        <v>0.99624509925534199</v>
      </c>
      <c r="S5259" s="7">
        <f t="shared" si="246"/>
        <v>1.321E-2</v>
      </c>
      <c r="T5259" s="17">
        <f t="shared" si="247"/>
        <v>3.5E-4</v>
      </c>
      <c r="U5259" s="54" t="b">
        <v>0</v>
      </c>
      <c r="V5259" s="55" t="b">
        <v>0</v>
      </c>
      <c r="W5259" s="10">
        <v>19954397</v>
      </c>
      <c r="Y5259" s="51"/>
    </row>
    <row r="5260" spans="1:25" x14ac:dyDescent="0.2">
      <c r="A5260" s="29" t="s">
        <v>53</v>
      </c>
      <c r="B5260" s="34" t="s">
        <v>2822</v>
      </c>
      <c r="C5260" s="31" t="s">
        <v>4734</v>
      </c>
      <c r="D5260" s="16">
        <v>0</v>
      </c>
      <c r="E5260" s="8">
        <v>1024</v>
      </c>
      <c r="F5260" s="16">
        <v>663</v>
      </c>
      <c r="G5260" s="8">
        <f t="shared" si="248"/>
        <v>0.3525390625</v>
      </c>
      <c r="H5260" s="7">
        <v>0.88081024705191202</v>
      </c>
      <c r="I5260" s="17">
        <v>0.999999999999999</v>
      </c>
      <c r="J5260" s="3">
        <v>0.641480465267943</v>
      </c>
      <c r="K5260" s="4">
        <v>1.0000000083064999</v>
      </c>
      <c r="L5260" s="7">
        <v>1</v>
      </c>
      <c r="M5260" s="1">
        <v>128</v>
      </c>
      <c r="N5260" s="1">
        <v>32768</v>
      </c>
      <c r="O5260" s="1">
        <v>128</v>
      </c>
      <c r="P5260" s="17">
        <v>1</v>
      </c>
      <c r="Q5260" s="3">
        <v>0.74756569452261801</v>
      </c>
      <c r="R5260" s="4">
        <v>0.99999999385614002</v>
      </c>
      <c r="S5260" s="7">
        <f t="shared" si="246"/>
        <v>0.10609</v>
      </c>
      <c r="T5260" s="17">
        <f t="shared" si="247"/>
        <v>0</v>
      </c>
      <c r="U5260" s="54" t="b">
        <v>1</v>
      </c>
      <c r="V5260" s="55" t="b">
        <v>0</v>
      </c>
      <c r="W5260" s="10">
        <v>80200971</v>
      </c>
      <c r="Y5260" s="51"/>
    </row>
    <row r="5261" spans="1:25" x14ac:dyDescent="0.2">
      <c r="A5261" s="29" t="s">
        <v>34</v>
      </c>
      <c r="B5261" s="34" t="s">
        <v>4938</v>
      </c>
      <c r="C5261" s="31" t="s">
        <v>5107</v>
      </c>
      <c r="D5261" s="16">
        <v>0</v>
      </c>
      <c r="E5261" s="8">
        <v>4096</v>
      </c>
      <c r="F5261" s="16">
        <v>963</v>
      </c>
      <c r="G5261" s="8">
        <f t="shared" si="248"/>
        <v>0.764892578125</v>
      </c>
      <c r="H5261" s="7">
        <v>0.63724475413283299</v>
      </c>
      <c r="I5261" s="17">
        <v>0.999999999999999</v>
      </c>
      <c r="J5261" s="3">
        <v>0.53833929472809805</v>
      </c>
      <c r="K5261" s="4">
        <v>0.99999997225999304</v>
      </c>
      <c r="L5261" s="7">
        <v>2</v>
      </c>
      <c r="M5261" s="1">
        <v>128</v>
      </c>
      <c r="N5261" s="1">
        <v>32768</v>
      </c>
      <c r="O5261" s="1">
        <v>128</v>
      </c>
      <c r="P5261" s="17">
        <v>1</v>
      </c>
      <c r="Q5261" s="3">
        <v>0.56200546940420903</v>
      </c>
      <c r="R5261" s="4">
        <v>1.00000003587591</v>
      </c>
      <c r="S5261" s="7">
        <f t="shared" si="246"/>
        <v>2.367E-2</v>
      </c>
      <c r="T5261" s="17">
        <f t="shared" si="247"/>
        <v>0</v>
      </c>
      <c r="U5261" s="54" t="b">
        <v>0</v>
      </c>
      <c r="V5261" s="55" t="b">
        <v>0</v>
      </c>
      <c r="W5261" s="10">
        <v>10277554</v>
      </c>
      <c r="Y5261" s="51"/>
    </row>
    <row r="5262" spans="1:25" x14ac:dyDescent="0.2">
      <c r="A5262" s="29" t="s">
        <v>2</v>
      </c>
      <c r="B5262" s="34" t="s">
        <v>4917</v>
      </c>
      <c r="C5262" s="31" t="s">
        <v>5086</v>
      </c>
      <c r="D5262" s="16">
        <v>1</v>
      </c>
      <c r="E5262" s="8">
        <v>256</v>
      </c>
      <c r="F5262" s="16">
        <v>193</v>
      </c>
      <c r="G5262" s="8">
        <f t="shared" si="248"/>
        <v>0.24609375</v>
      </c>
      <c r="H5262" s="7">
        <v>0.953726980225726</v>
      </c>
      <c r="I5262" s="17">
        <v>0.94050159614851003</v>
      </c>
      <c r="J5262" s="3">
        <v>0.37010493486635299</v>
      </c>
      <c r="K5262" s="4">
        <v>0.94695834991494898</v>
      </c>
      <c r="L5262" s="7">
        <v>1</v>
      </c>
      <c r="M5262" s="1">
        <v>256</v>
      </c>
      <c r="N5262" s="1">
        <v>16384</v>
      </c>
      <c r="O5262" s="1">
        <v>128</v>
      </c>
      <c r="P5262" s="17">
        <v>1</v>
      </c>
      <c r="Q5262" s="3">
        <v>0.477698612317143</v>
      </c>
      <c r="R5262" s="4">
        <v>0.91156273305098401</v>
      </c>
      <c r="S5262" s="7">
        <f t="shared" si="246"/>
        <v>0.10759000000000001</v>
      </c>
      <c r="T5262" s="17">
        <f t="shared" si="247"/>
        <v>-2.248E-2</v>
      </c>
      <c r="U5262" s="54" t="b">
        <v>0</v>
      </c>
      <c r="V5262" s="55" t="b">
        <v>0</v>
      </c>
      <c r="W5262" s="10">
        <v>19203960</v>
      </c>
      <c r="Y5262" s="51"/>
    </row>
    <row r="5263" spans="1:25" x14ac:dyDescent="0.2">
      <c r="A5263" s="29" t="s">
        <v>30</v>
      </c>
      <c r="B5263" s="34" t="s">
        <v>1731</v>
      </c>
      <c r="C5263" s="31" t="s">
        <v>3643</v>
      </c>
      <c r="D5263" s="16">
        <v>1</v>
      </c>
      <c r="E5263" s="8">
        <v>256</v>
      </c>
      <c r="F5263" s="16">
        <v>25</v>
      </c>
      <c r="G5263" s="8">
        <f t="shared" si="248"/>
        <v>0.90234375</v>
      </c>
      <c r="H5263" s="7">
        <v>0.67616288938413704</v>
      </c>
      <c r="I5263" s="17">
        <v>0.999999999999998</v>
      </c>
      <c r="J5263" s="3">
        <v>0.659353345719906</v>
      </c>
      <c r="K5263" s="4">
        <v>0.99535375783596702</v>
      </c>
      <c r="L5263" s="7">
        <v>3</v>
      </c>
      <c r="M5263" s="1">
        <v>64</v>
      </c>
      <c r="N5263" s="1">
        <v>32768</v>
      </c>
      <c r="O5263" s="1">
        <v>128</v>
      </c>
      <c r="P5263" s="17">
        <v>1</v>
      </c>
      <c r="Q5263" s="3">
        <v>0.666379076039331</v>
      </c>
      <c r="R5263" s="4">
        <v>0.97609359384852601</v>
      </c>
      <c r="S5263" s="7">
        <f t="shared" si="246"/>
        <v>7.0299999999999998E-3</v>
      </c>
      <c r="T5263" s="17">
        <f t="shared" si="247"/>
        <v>-1.9259999999999999E-2</v>
      </c>
      <c r="U5263" s="54" t="b">
        <v>0</v>
      </c>
      <c r="V5263" s="55" t="b">
        <v>0</v>
      </c>
      <c r="W5263" s="10">
        <v>3763964</v>
      </c>
      <c r="Y5263" s="51"/>
    </row>
    <row r="5264" spans="1:25" x14ac:dyDescent="0.2">
      <c r="A5264" s="29" t="s">
        <v>24</v>
      </c>
      <c r="B5264" s="34" t="s">
        <v>1078</v>
      </c>
      <c r="C5264" s="31" t="s">
        <v>2990</v>
      </c>
      <c r="D5264" s="16">
        <v>1</v>
      </c>
      <c r="E5264" s="8">
        <v>512</v>
      </c>
      <c r="F5264" s="16">
        <v>61</v>
      </c>
      <c r="G5264" s="8">
        <f t="shared" si="248"/>
        <v>0.880859375</v>
      </c>
      <c r="H5264" s="7">
        <v>0.47409784160475399</v>
      </c>
      <c r="I5264" s="17">
        <v>0.999999999999999</v>
      </c>
      <c r="J5264" s="3">
        <v>0.44386641073927302</v>
      </c>
      <c r="K5264" s="4">
        <v>1.0072050205065499</v>
      </c>
      <c r="L5264" s="7">
        <v>3</v>
      </c>
      <c r="M5264" s="1">
        <v>32</v>
      </c>
      <c r="N5264" s="1">
        <v>4096</v>
      </c>
      <c r="O5264" s="1">
        <v>128</v>
      </c>
      <c r="P5264" s="17">
        <v>1</v>
      </c>
      <c r="Q5264" s="3">
        <v>0.454156604297898</v>
      </c>
      <c r="R5264" s="4">
        <v>0.98199021546405496</v>
      </c>
      <c r="S5264" s="7">
        <f t="shared" si="246"/>
        <v>1.0290000000000001E-2</v>
      </c>
      <c r="T5264" s="17">
        <f t="shared" si="247"/>
        <v>-1.0800000000000001E-2</v>
      </c>
      <c r="U5264" s="54" t="b">
        <v>0</v>
      </c>
      <c r="V5264" s="55" t="b">
        <v>0</v>
      </c>
      <c r="W5264" s="10">
        <v>4072021</v>
      </c>
      <c r="Y5264" s="51"/>
    </row>
    <row r="5265" spans="1:25" x14ac:dyDescent="0.2">
      <c r="A5265" s="29" t="s">
        <v>14</v>
      </c>
      <c r="B5265" s="34" t="s">
        <v>2591</v>
      </c>
      <c r="C5265" s="31" t="s">
        <v>4503</v>
      </c>
      <c r="D5265" s="16">
        <v>0.5</v>
      </c>
      <c r="E5265" s="8">
        <v>4096</v>
      </c>
      <c r="F5265" s="16">
        <v>2127</v>
      </c>
      <c r="G5265" s="8">
        <f t="shared" si="248"/>
        <v>0.480712890625</v>
      </c>
      <c r="H5265" s="7">
        <v>0.60232395098534597</v>
      </c>
      <c r="I5265" s="17">
        <v>0.999999999999999</v>
      </c>
      <c r="J5265" s="3">
        <v>0.35243576413702099</v>
      </c>
      <c r="K5265" s="4">
        <v>0.98978561794713305</v>
      </c>
      <c r="L5265" s="7">
        <v>1</v>
      </c>
      <c r="M5265" s="1">
        <v>128</v>
      </c>
      <c r="N5265" s="1">
        <v>65536</v>
      </c>
      <c r="O5265" s="1">
        <v>128</v>
      </c>
      <c r="P5265" s="17">
        <v>1</v>
      </c>
      <c r="Q5265" s="3">
        <v>0.41805354703834702</v>
      </c>
      <c r="R5265" s="4">
        <v>0.98143577881847699</v>
      </c>
      <c r="S5265" s="7">
        <f t="shared" si="246"/>
        <v>6.5619999999999998E-2</v>
      </c>
      <c r="T5265" s="17">
        <f t="shared" si="247"/>
        <v>-8.3499999999999998E-3</v>
      </c>
      <c r="U5265" s="54" t="b">
        <v>0</v>
      </c>
      <c r="V5265" s="55" t="b">
        <v>0</v>
      </c>
      <c r="W5265" s="10">
        <v>316655986</v>
      </c>
      <c r="Y5265" s="51"/>
    </row>
    <row r="5266" spans="1:25" x14ac:dyDescent="0.2">
      <c r="A5266" s="29" t="s">
        <v>25</v>
      </c>
      <c r="B5266" s="34" t="s">
        <v>2680</v>
      </c>
      <c r="C5266" s="31" t="s">
        <v>4592</v>
      </c>
      <c r="D5266" s="16">
        <v>0.5</v>
      </c>
      <c r="E5266" s="8">
        <v>512</v>
      </c>
      <c r="F5266" s="16">
        <v>2</v>
      </c>
      <c r="G5266" s="8">
        <f t="shared" si="248"/>
        <v>0.99609375</v>
      </c>
      <c r="H5266" s="7">
        <v>0.58975451230145803</v>
      </c>
      <c r="I5266" s="17">
        <v>1</v>
      </c>
      <c r="J5266" s="3">
        <v>0.58975451230145903</v>
      </c>
      <c r="K5266" s="4">
        <v>0.84089641525371595</v>
      </c>
      <c r="L5266" s="7">
        <v>2</v>
      </c>
      <c r="M5266" s="1">
        <v>128</v>
      </c>
      <c r="N5266" s="1">
        <v>32768</v>
      </c>
      <c r="O5266" s="1">
        <v>128</v>
      </c>
      <c r="P5266" s="17">
        <v>1</v>
      </c>
      <c r="Q5266" s="3">
        <v>0.58975451230145903</v>
      </c>
      <c r="R5266" s="4">
        <v>0.84089641525371195</v>
      </c>
      <c r="S5266" s="7">
        <f t="shared" si="246"/>
        <v>0</v>
      </c>
      <c r="T5266" s="17">
        <f t="shared" si="247"/>
        <v>0</v>
      </c>
      <c r="U5266" s="54" t="b">
        <v>0</v>
      </c>
      <c r="V5266" s="55" t="b">
        <v>0</v>
      </c>
      <c r="W5266" s="10">
        <v>375639</v>
      </c>
      <c r="Y5266" s="51"/>
    </row>
    <row r="5267" spans="1:25" x14ac:dyDescent="0.2">
      <c r="A5267" s="29" t="s">
        <v>18</v>
      </c>
      <c r="B5267" s="34" t="s">
        <v>4800</v>
      </c>
      <c r="C5267" s="31" t="s">
        <v>4969</v>
      </c>
      <c r="D5267" s="16">
        <v>1</v>
      </c>
      <c r="E5267" s="8">
        <v>256</v>
      </c>
      <c r="F5267" s="16">
        <v>189</v>
      </c>
      <c r="G5267" s="8">
        <f t="shared" si="248"/>
        <v>0.26171875</v>
      </c>
      <c r="H5267" s="7">
        <v>0.96897365553922998</v>
      </c>
      <c r="I5267" s="17">
        <v>0.999999999999999</v>
      </c>
      <c r="J5267" s="3">
        <v>0.48622159034513901</v>
      </c>
      <c r="K5267" s="4">
        <v>0.99988978834439601</v>
      </c>
      <c r="L5267" s="7">
        <v>2</v>
      </c>
      <c r="M5267" s="1">
        <v>64</v>
      </c>
      <c r="N5267" s="1">
        <v>65536</v>
      </c>
      <c r="O5267" s="1">
        <v>128</v>
      </c>
      <c r="P5267" s="17">
        <v>1</v>
      </c>
      <c r="Q5267" s="3">
        <v>0.57045471583668805</v>
      </c>
      <c r="R5267" s="4">
        <v>1.0000010201299301</v>
      </c>
      <c r="S5267" s="7">
        <f t="shared" si="246"/>
        <v>8.4229999999999999E-2</v>
      </c>
      <c r="T5267" s="17">
        <f t="shared" si="247"/>
        <v>1.1E-4</v>
      </c>
      <c r="U5267" s="54" t="b">
        <v>0</v>
      </c>
      <c r="V5267" s="55" t="b">
        <v>0</v>
      </c>
      <c r="W5267" s="10">
        <v>9857547</v>
      </c>
      <c r="Y5267" s="51"/>
    </row>
    <row r="5268" spans="1:25" x14ac:dyDescent="0.2">
      <c r="A5268" s="29" t="s">
        <v>54</v>
      </c>
      <c r="B5268" s="34" t="s">
        <v>2548</v>
      </c>
      <c r="C5268" s="31" t="s">
        <v>4460</v>
      </c>
      <c r="D5268" s="16">
        <v>0.5</v>
      </c>
      <c r="E5268" s="8">
        <v>256</v>
      </c>
      <c r="F5268" s="16">
        <v>221</v>
      </c>
      <c r="G5268" s="8">
        <f t="shared" si="248"/>
        <v>0.13671875</v>
      </c>
      <c r="H5268" s="7">
        <v>0.94628744706452905</v>
      </c>
      <c r="I5268" s="17">
        <v>0.99554897047881497</v>
      </c>
      <c r="J5268" s="3">
        <v>0.48191452817124297</v>
      </c>
      <c r="K5268" s="4">
        <v>0.99704384676480795</v>
      </c>
      <c r="L5268" s="7">
        <v>1</v>
      </c>
      <c r="M5268" s="1">
        <v>128</v>
      </c>
      <c r="N5268" s="1">
        <v>4096</v>
      </c>
      <c r="O5268" s="1">
        <v>128</v>
      </c>
      <c r="P5268" s="17">
        <v>1</v>
      </c>
      <c r="Q5268" s="3">
        <v>0.61890742461945802</v>
      </c>
      <c r="R5268" s="4">
        <v>0.99496522078962102</v>
      </c>
      <c r="S5268" s="7">
        <f t="shared" si="246"/>
        <v>0.13699</v>
      </c>
      <c r="T5268" s="17">
        <f t="shared" si="247"/>
        <v>9.1E-4</v>
      </c>
      <c r="U5268" s="54" t="b">
        <v>0</v>
      </c>
      <c r="V5268" s="55" t="b">
        <v>0</v>
      </c>
      <c r="W5268" s="10">
        <v>17422160</v>
      </c>
      <c r="Y5268" s="51"/>
    </row>
    <row r="5269" spans="1:25" x14ac:dyDescent="0.2">
      <c r="A5269" s="29" t="s">
        <v>34</v>
      </c>
      <c r="B5269" s="34" t="s">
        <v>2073</v>
      </c>
      <c r="C5269" s="31" t="s">
        <v>3985</v>
      </c>
      <c r="D5269" s="16">
        <v>1</v>
      </c>
      <c r="E5269" s="8">
        <v>512</v>
      </c>
      <c r="F5269" s="16">
        <v>216</v>
      </c>
      <c r="G5269" s="8">
        <f t="shared" si="248"/>
        <v>0.578125</v>
      </c>
      <c r="H5269" s="7">
        <v>0.94847854315399205</v>
      </c>
      <c r="I5269" s="17">
        <v>0.999999999999999</v>
      </c>
      <c r="J5269" s="3">
        <v>0.72936450795135699</v>
      </c>
      <c r="K5269" s="4">
        <v>1.0000000127308499</v>
      </c>
      <c r="L5269" s="7">
        <v>1</v>
      </c>
      <c r="M5269" s="1">
        <v>64</v>
      </c>
      <c r="N5269" s="1">
        <v>16384</v>
      </c>
      <c r="O5269" s="1">
        <v>128</v>
      </c>
      <c r="P5269" s="17">
        <v>1</v>
      </c>
      <c r="Q5269" s="3">
        <v>0.82176210655163495</v>
      </c>
      <c r="R5269" s="4">
        <v>0.99999990338290901</v>
      </c>
      <c r="S5269" s="7">
        <f t="shared" si="246"/>
        <v>9.2399999999999996E-2</v>
      </c>
      <c r="T5269" s="17">
        <f t="shared" si="247"/>
        <v>0</v>
      </c>
      <c r="U5269" s="54" t="b">
        <v>0</v>
      </c>
      <c r="V5269" s="55" t="b">
        <v>0</v>
      </c>
      <c r="W5269" s="10">
        <v>7165270</v>
      </c>
      <c r="Y5269" s="51"/>
    </row>
    <row r="5270" spans="1:25" x14ac:dyDescent="0.2">
      <c r="A5270" s="29" t="s">
        <v>25</v>
      </c>
      <c r="B5270" s="34" t="s">
        <v>2358</v>
      </c>
      <c r="C5270" s="31" t="s">
        <v>4270</v>
      </c>
      <c r="D5270" s="16">
        <v>0</v>
      </c>
      <c r="E5270" s="8">
        <v>2048</v>
      </c>
      <c r="F5270" s="16">
        <v>1</v>
      </c>
      <c r="G5270" s="8">
        <f t="shared" si="248"/>
        <v>0.99951171875</v>
      </c>
      <c r="H5270" s="7">
        <v>0.36602540378443799</v>
      </c>
      <c r="I5270" s="17">
        <v>1</v>
      </c>
      <c r="J5270" s="3">
        <v>0.36602540378443799</v>
      </c>
      <c r="K5270" s="4">
        <v>1</v>
      </c>
      <c r="L5270" s="7">
        <v>1</v>
      </c>
      <c r="M5270" s="1">
        <v>32</v>
      </c>
      <c r="N5270" s="1">
        <v>16384</v>
      </c>
      <c r="O5270" s="1">
        <v>128</v>
      </c>
      <c r="P5270" s="17">
        <v>1</v>
      </c>
      <c r="Q5270" s="3">
        <v>0.36602540378443899</v>
      </c>
      <c r="R5270" s="4">
        <v>1</v>
      </c>
      <c r="S5270" s="7">
        <f t="shared" si="246"/>
        <v>0</v>
      </c>
      <c r="T5270" s="17">
        <f t="shared" si="247"/>
        <v>0</v>
      </c>
      <c r="U5270" s="54" t="b">
        <v>0</v>
      </c>
      <c r="V5270" s="55" t="b">
        <v>0</v>
      </c>
      <c r="W5270" s="10">
        <v>217269</v>
      </c>
      <c r="Y5270" s="51"/>
    </row>
    <row r="5271" spans="1:25" x14ac:dyDescent="0.2">
      <c r="A5271" s="29" t="s">
        <v>54</v>
      </c>
      <c r="B5271" s="34" t="s">
        <v>1483</v>
      </c>
      <c r="C5271" s="31" t="s">
        <v>3395</v>
      </c>
      <c r="D5271" s="16">
        <v>1</v>
      </c>
      <c r="E5271" s="8">
        <v>256</v>
      </c>
      <c r="F5271" s="16">
        <v>221</v>
      </c>
      <c r="G5271" s="8">
        <f t="shared" si="248"/>
        <v>0.13671875</v>
      </c>
      <c r="H5271" s="7">
        <v>1.0000000000079301</v>
      </c>
      <c r="I5271" s="17">
        <v>0.88986096370454104</v>
      </c>
      <c r="J5271" s="3">
        <v>0.53104066085561596</v>
      </c>
      <c r="K5271" s="4">
        <v>0.92929865384919097</v>
      </c>
      <c r="L5271" s="7">
        <v>1</v>
      </c>
      <c r="M5271" s="1">
        <v>32</v>
      </c>
      <c r="N5271" s="1">
        <v>65536</v>
      </c>
      <c r="O5271" s="1">
        <v>128</v>
      </c>
      <c r="P5271" s="17">
        <v>1</v>
      </c>
      <c r="Q5271" s="3">
        <v>0.70356258020284101</v>
      </c>
      <c r="R5271" s="4">
        <v>0.92050181406909104</v>
      </c>
      <c r="S5271" s="7">
        <f t="shared" si="246"/>
        <v>0.17252000000000001</v>
      </c>
      <c r="T5271" s="17">
        <f t="shared" si="247"/>
        <v>8.8000000000000005E-3</v>
      </c>
      <c r="U5271" s="54" t="b">
        <v>1</v>
      </c>
      <c r="V5271" s="55" t="b">
        <v>0</v>
      </c>
      <c r="W5271" s="10">
        <v>20990500</v>
      </c>
      <c r="Y5271" s="51"/>
    </row>
    <row r="5272" spans="1:25" x14ac:dyDescent="0.2">
      <c r="A5272" s="29" t="s">
        <v>15</v>
      </c>
      <c r="B5272" s="34" t="s">
        <v>1749</v>
      </c>
      <c r="C5272" s="31" t="s">
        <v>3661</v>
      </c>
      <c r="D5272" s="16">
        <v>0</v>
      </c>
      <c r="E5272" s="8">
        <v>1024</v>
      </c>
      <c r="F5272" s="16">
        <v>1</v>
      </c>
      <c r="G5272" s="8">
        <f t="shared" si="248"/>
        <v>0.9990234375</v>
      </c>
      <c r="H5272" s="7">
        <v>0.36602540378443799</v>
      </c>
      <c r="I5272" s="17">
        <v>1</v>
      </c>
      <c r="J5272" s="3">
        <v>0.36602540378443799</v>
      </c>
      <c r="K5272" s="4">
        <v>1</v>
      </c>
      <c r="L5272" s="7">
        <v>3</v>
      </c>
      <c r="M5272" s="1">
        <v>256</v>
      </c>
      <c r="N5272" s="1">
        <v>8192</v>
      </c>
      <c r="O5272" s="1">
        <v>128</v>
      </c>
      <c r="P5272" s="17">
        <v>1</v>
      </c>
      <c r="Q5272" s="3">
        <v>0.36602540378443899</v>
      </c>
      <c r="R5272" s="4">
        <v>1</v>
      </c>
      <c r="S5272" s="7">
        <f t="shared" si="246"/>
        <v>0</v>
      </c>
      <c r="T5272" s="17">
        <f t="shared" si="247"/>
        <v>0</v>
      </c>
      <c r="U5272" s="54" t="b">
        <v>0</v>
      </c>
      <c r="V5272" s="55" t="b">
        <v>0</v>
      </c>
      <c r="W5272" s="10">
        <v>167543</v>
      </c>
      <c r="Y5272" s="51"/>
    </row>
    <row r="5273" spans="1:25" x14ac:dyDescent="0.2">
      <c r="A5273" s="29" t="s">
        <v>48</v>
      </c>
      <c r="B5273" s="34" t="s">
        <v>4913</v>
      </c>
      <c r="C5273" s="31" t="s">
        <v>5082</v>
      </c>
      <c r="D5273" s="16">
        <v>0</v>
      </c>
      <c r="E5273" s="8">
        <v>512</v>
      </c>
      <c r="F5273" s="16">
        <v>224</v>
      </c>
      <c r="G5273" s="8">
        <f t="shared" si="248"/>
        <v>0.5625</v>
      </c>
      <c r="H5273" s="7">
        <v>0.88160803757508799</v>
      </c>
      <c r="I5273" s="17">
        <v>0.99545763054430403</v>
      </c>
      <c r="J5273" s="3">
        <v>0.75152453942351705</v>
      </c>
      <c r="K5273" s="4">
        <v>0.99708747254597196</v>
      </c>
      <c r="L5273" s="7">
        <v>2</v>
      </c>
      <c r="M5273" s="1">
        <v>256</v>
      </c>
      <c r="N5273" s="1">
        <v>32768</v>
      </c>
      <c r="O5273" s="1">
        <v>128</v>
      </c>
      <c r="P5273" s="17">
        <v>1</v>
      </c>
      <c r="Q5273" s="3">
        <v>0.81834252328425805</v>
      </c>
      <c r="R5273" s="4">
        <v>0.99590004028981205</v>
      </c>
      <c r="S5273" s="7">
        <f t="shared" si="246"/>
        <v>6.6820000000000004E-2</v>
      </c>
      <c r="T5273" s="17">
        <f t="shared" si="247"/>
        <v>1.1900000000000001E-3</v>
      </c>
      <c r="U5273" s="54" t="b">
        <v>0</v>
      </c>
      <c r="V5273" s="55" t="b">
        <v>1</v>
      </c>
      <c r="W5273" s="10">
        <v>8740431</v>
      </c>
      <c r="Y5273" s="51"/>
    </row>
    <row r="5274" spans="1:25" x14ac:dyDescent="0.2">
      <c r="A5274" s="29" t="s">
        <v>1</v>
      </c>
      <c r="B5274" s="34" t="s">
        <v>2338</v>
      </c>
      <c r="C5274" s="31" t="s">
        <v>4250</v>
      </c>
      <c r="D5274" s="16">
        <v>0.5</v>
      </c>
      <c r="E5274" s="8">
        <v>256</v>
      </c>
      <c r="F5274" s="16">
        <v>73</v>
      </c>
      <c r="G5274" s="8">
        <f t="shared" si="248"/>
        <v>0.71484375</v>
      </c>
      <c r="H5274" s="7">
        <v>0.95635415823050696</v>
      </c>
      <c r="I5274" s="17">
        <v>0.98576644012648196</v>
      </c>
      <c r="J5274" s="3">
        <v>0.87572727160730002</v>
      </c>
      <c r="K5274" s="4">
        <v>0.98128743403477603</v>
      </c>
      <c r="L5274" s="7">
        <v>3</v>
      </c>
      <c r="M5274" s="1">
        <v>64</v>
      </c>
      <c r="N5274" s="1">
        <v>4096</v>
      </c>
      <c r="O5274" s="1">
        <v>128</v>
      </c>
      <c r="P5274" s="17">
        <v>1</v>
      </c>
      <c r="Q5274" s="3">
        <v>0.88928617733537596</v>
      </c>
      <c r="R5274" s="4">
        <v>0.98234190970618496</v>
      </c>
      <c r="S5274" s="7">
        <f t="shared" si="246"/>
        <v>1.3559999999999999E-2</v>
      </c>
      <c r="T5274" s="17">
        <f t="shared" si="247"/>
        <v>1.0499999999999999E-3</v>
      </c>
      <c r="U5274" s="54" t="b">
        <v>0</v>
      </c>
      <c r="V5274" s="55" t="b">
        <v>0</v>
      </c>
      <c r="W5274" s="10">
        <v>4237281</v>
      </c>
      <c r="Y5274" s="51"/>
    </row>
    <row r="5275" spans="1:25" x14ac:dyDescent="0.2">
      <c r="A5275" s="29" t="s">
        <v>37</v>
      </c>
      <c r="B5275" s="34" t="s">
        <v>1414</v>
      </c>
      <c r="C5275" s="31" t="s">
        <v>3326</v>
      </c>
      <c r="D5275" s="16">
        <v>1</v>
      </c>
      <c r="E5275" s="8">
        <v>1024</v>
      </c>
      <c r="F5275" s="16">
        <v>129</v>
      </c>
      <c r="G5275" s="8">
        <f t="shared" si="248"/>
        <v>0.8740234375</v>
      </c>
      <c r="H5275" s="7">
        <v>0.55403485578524403</v>
      </c>
      <c r="I5275" s="17">
        <v>0.99999999984548804</v>
      </c>
      <c r="J5275" s="3">
        <v>0.46175505826045599</v>
      </c>
      <c r="K5275" s="4">
        <v>0.97934935300730597</v>
      </c>
      <c r="L5275" s="7">
        <v>3</v>
      </c>
      <c r="M5275" s="1">
        <v>32</v>
      </c>
      <c r="N5275" s="1">
        <v>32768</v>
      </c>
      <c r="O5275" s="1">
        <v>128</v>
      </c>
      <c r="P5275" s="17">
        <v>1</v>
      </c>
      <c r="Q5275" s="3">
        <v>0.46773136053562597</v>
      </c>
      <c r="R5275" s="4">
        <v>0.98083491916288901</v>
      </c>
      <c r="S5275" s="7">
        <f t="shared" si="246"/>
        <v>5.9800000000000001E-3</v>
      </c>
      <c r="T5275" s="17">
        <f t="shared" si="247"/>
        <v>1.49E-3</v>
      </c>
      <c r="U5275" s="54" t="b">
        <v>0</v>
      </c>
      <c r="V5275" s="55" t="b">
        <v>0</v>
      </c>
      <c r="W5275" s="10">
        <v>3554938</v>
      </c>
      <c r="Y5275" s="51"/>
    </row>
    <row r="5276" spans="1:25" x14ac:dyDescent="0.2">
      <c r="A5276" s="29" t="s">
        <v>47</v>
      </c>
      <c r="B5276" s="34" t="s">
        <v>2855</v>
      </c>
      <c r="C5276" s="31" t="s">
        <v>4767</v>
      </c>
      <c r="D5276" s="16">
        <v>0.5</v>
      </c>
      <c r="E5276" s="8">
        <v>2048</v>
      </c>
      <c r="F5276" s="16">
        <v>1003</v>
      </c>
      <c r="G5276" s="8">
        <f t="shared" si="248"/>
        <v>0.51025390625</v>
      </c>
      <c r="H5276" s="7">
        <v>0.75777374040196699</v>
      </c>
      <c r="I5276" s="17">
        <v>1</v>
      </c>
      <c r="J5276" s="3">
        <v>0.61914762988980798</v>
      </c>
      <c r="K5276" s="4">
        <v>0.99855403855349301</v>
      </c>
      <c r="L5276" s="7">
        <v>3</v>
      </c>
      <c r="M5276" s="1">
        <v>128</v>
      </c>
      <c r="N5276" s="1">
        <v>16384</v>
      </c>
      <c r="O5276" s="1">
        <v>128</v>
      </c>
      <c r="P5276" s="17">
        <v>1</v>
      </c>
      <c r="Q5276" s="3">
        <v>0.62769292810935695</v>
      </c>
      <c r="R5276" s="4">
        <v>0.99865894484991502</v>
      </c>
      <c r="S5276" s="7">
        <f t="shared" si="246"/>
        <v>8.5500000000000003E-3</v>
      </c>
      <c r="T5276" s="17">
        <f t="shared" si="247"/>
        <v>1E-4</v>
      </c>
      <c r="U5276" s="54" t="b">
        <v>0</v>
      </c>
      <c r="V5276" s="55" t="b">
        <v>0</v>
      </c>
      <c r="W5276" s="10">
        <v>12260338</v>
      </c>
      <c r="Y5276" s="51"/>
    </row>
    <row r="5277" spans="1:25" x14ac:dyDescent="0.2">
      <c r="A5277" s="29" t="s">
        <v>31</v>
      </c>
      <c r="B5277" s="34" t="s">
        <v>2259</v>
      </c>
      <c r="C5277" s="31" t="s">
        <v>4171</v>
      </c>
      <c r="D5277" s="16">
        <v>0</v>
      </c>
      <c r="E5277" s="8">
        <v>512</v>
      </c>
      <c r="F5277" s="16">
        <v>342</v>
      </c>
      <c r="G5277" s="8">
        <f t="shared" si="248"/>
        <v>0.33203125</v>
      </c>
      <c r="H5277" s="7">
        <v>0.69682906775305598</v>
      </c>
      <c r="I5277" s="17">
        <v>0.99902907637799598</v>
      </c>
      <c r="J5277" s="3">
        <v>0.42366630457427101</v>
      </c>
      <c r="K5277" s="4">
        <v>0.99801253868888695</v>
      </c>
      <c r="L5277" s="7">
        <v>3</v>
      </c>
      <c r="M5277" s="1">
        <v>32</v>
      </c>
      <c r="N5277" s="1">
        <v>32768</v>
      </c>
      <c r="O5277" s="1">
        <v>128</v>
      </c>
      <c r="P5277" s="17">
        <v>1</v>
      </c>
      <c r="Q5277" s="3">
        <v>0.44214246179997901</v>
      </c>
      <c r="R5277" s="4">
        <v>0.993485183140835</v>
      </c>
      <c r="S5277" s="7">
        <f t="shared" si="246"/>
        <v>1.848E-2</v>
      </c>
      <c r="T5277" s="17">
        <f t="shared" si="247"/>
        <v>-4.5300000000000002E-3</v>
      </c>
      <c r="U5277" s="54" t="b">
        <v>0</v>
      </c>
      <c r="V5277" s="55" t="b">
        <v>0</v>
      </c>
      <c r="W5277" s="10">
        <v>21196578</v>
      </c>
      <c r="Y5277" s="51"/>
    </row>
    <row r="5278" spans="1:25" x14ac:dyDescent="0.2">
      <c r="A5278" s="29" t="s">
        <v>41</v>
      </c>
      <c r="B5278" s="34" t="s">
        <v>2050</v>
      </c>
      <c r="C5278" s="31" t="s">
        <v>3962</v>
      </c>
      <c r="D5278" s="16">
        <v>1</v>
      </c>
      <c r="E5278" s="8">
        <v>256</v>
      </c>
      <c r="F5278" s="16">
        <v>2</v>
      </c>
      <c r="G5278" s="8">
        <f t="shared" si="248"/>
        <v>0.9921875</v>
      </c>
      <c r="H5278" s="7">
        <v>0.68913946223788403</v>
      </c>
      <c r="I5278" s="17">
        <v>1</v>
      </c>
      <c r="J5278" s="3">
        <v>0.68913946223788403</v>
      </c>
      <c r="K5278" s="4">
        <v>0.89089871549377397</v>
      </c>
      <c r="L5278" s="7">
        <v>3</v>
      </c>
      <c r="M5278" s="1">
        <v>32</v>
      </c>
      <c r="N5278" s="1">
        <v>32768</v>
      </c>
      <c r="O5278" s="1">
        <v>128</v>
      </c>
      <c r="P5278" s="17">
        <v>1</v>
      </c>
      <c r="Q5278" s="3">
        <v>0.68913946223788503</v>
      </c>
      <c r="R5278" s="4">
        <v>0.89089871709189195</v>
      </c>
      <c r="S5278" s="7">
        <f t="shared" si="246"/>
        <v>0</v>
      </c>
      <c r="T5278" s="17">
        <f t="shared" si="247"/>
        <v>0</v>
      </c>
      <c r="U5278" s="54" t="b">
        <v>0</v>
      </c>
      <c r="V5278" s="55" t="b">
        <v>0</v>
      </c>
      <c r="W5278" s="10">
        <v>464825</v>
      </c>
      <c r="Y5278" s="51"/>
    </row>
    <row r="5279" spans="1:25" x14ac:dyDescent="0.2">
      <c r="A5279" s="29" t="s">
        <v>13</v>
      </c>
      <c r="B5279" s="34" t="s">
        <v>4890</v>
      </c>
      <c r="C5279" s="31" t="s">
        <v>5059</v>
      </c>
      <c r="D5279" s="16">
        <v>0.5</v>
      </c>
      <c r="E5279" s="8">
        <v>2048</v>
      </c>
      <c r="F5279" s="16">
        <v>1484</v>
      </c>
      <c r="G5279" s="8">
        <f t="shared" si="248"/>
        <v>0.275390625</v>
      </c>
      <c r="H5279" s="7">
        <v>0.78947381862088195</v>
      </c>
      <c r="I5279" s="17">
        <v>1</v>
      </c>
      <c r="J5279" s="3">
        <v>0.512124387340961</v>
      </c>
      <c r="K5279" s="4">
        <v>0.99568328193592404</v>
      </c>
      <c r="L5279" s="7">
        <v>1</v>
      </c>
      <c r="M5279" s="1">
        <v>32</v>
      </c>
      <c r="N5279" s="1">
        <v>65536</v>
      </c>
      <c r="O5279" s="1">
        <v>128</v>
      </c>
      <c r="P5279" s="17">
        <v>1</v>
      </c>
      <c r="Q5279" s="3">
        <v>0.61237838124584598</v>
      </c>
      <c r="R5279" s="4">
        <v>0.97274112459496098</v>
      </c>
      <c r="S5279" s="7">
        <f t="shared" si="246"/>
        <v>0.10025000000000001</v>
      </c>
      <c r="T5279" s="17">
        <f t="shared" si="247"/>
        <v>-2.2939999999999999E-2</v>
      </c>
      <c r="U5279" s="54" t="b">
        <v>0</v>
      </c>
      <c r="V5279" s="55" t="b">
        <v>0</v>
      </c>
      <c r="W5279" s="10">
        <v>762622814</v>
      </c>
      <c r="Y5279" s="51"/>
    </row>
    <row r="5280" spans="1:25" x14ac:dyDescent="0.2">
      <c r="A5280" s="29" t="s">
        <v>19</v>
      </c>
      <c r="B5280" s="34" t="s">
        <v>1115</v>
      </c>
      <c r="C5280" s="31" t="s">
        <v>3027</v>
      </c>
      <c r="D5280" s="16">
        <v>0</v>
      </c>
      <c r="E5280" s="8">
        <v>512</v>
      </c>
      <c r="F5280" s="16">
        <v>218</v>
      </c>
      <c r="G5280" s="8">
        <f t="shared" si="248"/>
        <v>0.57421875</v>
      </c>
      <c r="H5280" s="7">
        <v>0.58915943751050304</v>
      </c>
      <c r="I5280" s="17">
        <v>1.0000402050874699</v>
      </c>
      <c r="J5280" s="3">
        <v>0.49105557480151002</v>
      </c>
      <c r="K5280" s="4">
        <v>1.00035325880401</v>
      </c>
      <c r="L5280" s="7">
        <v>3</v>
      </c>
      <c r="M5280" s="1">
        <v>256</v>
      </c>
      <c r="N5280" s="1">
        <v>16384</v>
      </c>
      <c r="O5280" s="1">
        <v>128</v>
      </c>
      <c r="P5280" s="17">
        <v>1</v>
      </c>
      <c r="Q5280" s="3">
        <v>0.51505744423426703</v>
      </c>
      <c r="R5280" s="4">
        <v>0.99991793877274504</v>
      </c>
      <c r="S5280" s="7">
        <f t="shared" si="246"/>
        <v>2.4E-2</v>
      </c>
      <c r="T5280" s="17">
        <f t="shared" si="247"/>
        <v>1.9000000000000001E-4</v>
      </c>
      <c r="U5280" s="54" t="b">
        <v>0</v>
      </c>
      <c r="V5280" s="55" t="b">
        <v>0</v>
      </c>
      <c r="W5280" s="10">
        <v>9657889</v>
      </c>
      <c r="Y5280" s="51"/>
    </row>
    <row r="5281" spans="1:25" x14ac:dyDescent="0.2">
      <c r="A5281" s="29" t="s">
        <v>41</v>
      </c>
      <c r="B5281" s="34" t="s">
        <v>2602</v>
      </c>
      <c r="C5281" s="31" t="s">
        <v>4514</v>
      </c>
      <c r="D5281" s="16">
        <v>0</v>
      </c>
      <c r="E5281" s="8">
        <v>512</v>
      </c>
      <c r="F5281" s="16">
        <v>1</v>
      </c>
      <c r="G5281" s="8">
        <f t="shared" si="248"/>
        <v>0.998046875</v>
      </c>
      <c r="H5281" s="7">
        <v>0.26632901156213301</v>
      </c>
      <c r="I5281" s="17">
        <v>1</v>
      </c>
      <c r="J5281" s="3">
        <v>0.26632901156213301</v>
      </c>
      <c r="K5281" s="4">
        <v>1</v>
      </c>
      <c r="L5281" s="7">
        <v>1</v>
      </c>
      <c r="M5281" s="1">
        <v>128</v>
      </c>
      <c r="N5281" s="1">
        <v>8192</v>
      </c>
      <c r="O5281" s="1">
        <v>128</v>
      </c>
      <c r="P5281" s="17">
        <v>1</v>
      </c>
      <c r="Q5281" s="3">
        <v>0.26632901156213201</v>
      </c>
      <c r="R5281" s="4">
        <v>1</v>
      </c>
      <c r="S5281" s="7">
        <f t="shared" si="246"/>
        <v>0</v>
      </c>
      <c r="T5281" s="17">
        <f t="shared" si="247"/>
        <v>0</v>
      </c>
      <c r="U5281" s="54" t="b">
        <v>0</v>
      </c>
      <c r="V5281" s="55" t="b">
        <v>0</v>
      </c>
      <c r="W5281" s="10">
        <v>195389</v>
      </c>
      <c r="Y5281" s="51"/>
    </row>
    <row r="5282" spans="1:25" x14ac:dyDescent="0.2">
      <c r="A5282" s="29" t="s">
        <v>23</v>
      </c>
      <c r="B5282" s="34" t="s">
        <v>1028</v>
      </c>
      <c r="C5282" s="31" t="s">
        <v>2940</v>
      </c>
      <c r="D5282" s="16">
        <v>0.5</v>
      </c>
      <c r="E5282" s="8">
        <v>512</v>
      </c>
      <c r="F5282" s="16">
        <v>363</v>
      </c>
      <c r="G5282" s="8">
        <f t="shared" si="248"/>
        <v>0.291015625</v>
      </c>
      <c r="H5282" s="7">
        <v>0.938146788961016</v>
      </c>
      <c r="I5282" s="17">
        <v>0.93751842582667899</v>
      </c>
      <c r="J5282" s="3">
        <v>0.41164463525208</v>
      </c>
      <c r="K5282" s="4">
        <v>0.99346271958280896</v>
      </c>
      <c r="L5282" s="7">
        <v>2</v>
      </c>
      <c r="M5282" s="1">
        <v>64</v>
      </c>
      <c r="N5282" s="1">
        <v>65536</v>
      </c>
      <c r="O5282" s="1">
        <v>128</v>
      </c>
      <c r="P5282" s="17">
        <v>1</v>
      </c>
      <c r="Q5282" s="3">
        <v>0.47271443563606302</v>
      </c>
      <c r="R5282" s="4">
        <v>0.98747276593093303</v>
      </c>
      <c r="S5282" s="7">
        <f t="shared" si="246"/>
        <v>6.1069999999999999E-2</v>
      </c>
      <c r="T5282" s="17">
        <f t="shared" si="247"/>
        <v>5.9899999999999997E-3</v>
      </c>
      <c r="U5282" s="54" t="b">
        <v>0</v>
      </c>
      <c r="V5282" s="55" t="b">
        <v>1</v>
      </c>
      <c r="W5282" s="10">
        <v>17534222</v>
      </c>
      <c r="Y5282" s="51"/>
    </row>
    <row r="5283" spans="1:25" x14ac:dyDescent="0.2">
      <c r="A5283" s="29" t="s">
        <v>16</v>
      </c>
      <c r="B5283" s="34" t="s">
        <v>2005</v>
      </c>
      <c r="C5283" s="31" t="s">
        <v>3917</v>
      </c>
      <c r="D5283" s="16">
        <v>0</v>
      </c>
      <c r="E5283" s="8">
        <v>512</v>
      </c>
      <c r="F5283" s="16">
        <v>140</v>
      </c>
      <c r="G5283" s="8">
        <f t="shared" si="248"/>
        <v>0.7265625</v>
      </c>
      <c r="H5283" s="7">
        <v>0.56022299927283603</v>
      </c>
      <c r="I5283" s="17">
        <v>1</v>
      </c>
      <c r="J5283" s="3">
        <v>0.489034069769125</v>
      </c>
      <c r="K5283" s="4">
        <v>1.0002336586146601</v>
      </c>
      <c r="L5283" s="7">
        <v>2</v>
      </c>
      <c r="M5283" s="1">
        <v>256</v>
      </c>
      <c r="N5283" s="1">
        <v>4096</v>
      </c>
      <c r="O5283" s="1">
        <v>128</v>
      </c>
      <c r="P5283" s="17">
        <v>1</v>
      </c>
      <c r="Q5283" s="3">
        <v>0.50600170832375502</v>
      </c>
      <c r="R5283" s="4">
        <v>1.00001685626756</v>
      </c>
      <c r="S5283" s="7">
        <f t="shared" si="246"/>
        <v>1.6969999999999999E-2</v>
      </c>
      <c r="T5283" s="17">
        <f t="shared" si="247"/>
        <v>2.2000000000000001E-4</v>
      </c>
      <c r="U5283" s="54" t="b">
        <v>0</v>
      </c>
      <c r="V5283" s="55" t="b">
        <v>0</v>
      </c>
      <c r="W5283" s="10">
        <v>5713908</v>
      </c>
      <c r="Y5283" s="51"/>
    </row>
    <row r="5284" spans="1:25" x14ac:dyDescent="0.2">
      <c r="A5284" s="29" t="s">
        <v>19</v>
      </c>
      <c r="B5284" s="34" t="s">
        <v>2635</v>
      </c>
      <c r="C5284" s="31" t="s">
        <v>4547</v>
      </c>
      <c r="D5284" s="16">
        <v>0</v>
      </c>
      <c r="E5284" s="8">
        <v>256</v>
      </c>
      <c r="F5284" s="16">
        <v>113</v>
      </c>
      <c r="G5284" s="8">
        <f t="shared" si="248"/>
        <v>0.55859375</v>
      </c>
      <c r="H5284" s="7">
        <v>0.88045453611666802</v>
      </c>
      <c r="I5284" s="17">
        <v>0.99170504972692597</v>
      </c>
      <c r="J5284" s="3">
        <v>0.71513498884087001</v>
      </c>
      <c r="K5284" s="4">
        <v>0.99892780316760599</v>
      </c>
      <c r="L5284" s="7">
        <v>3</v>
      </c>
      <c r="M5284" s="1">
        <v>256</v>
      </c>
      <c r="N5284" s="1">
        <v>8192</v>
      </c>
      <c r="O5284" s="1">
        <v>128</v>
      </c>
      <c r="P5284" s="17">
        <v>1</v>
      </c>
      <c r="Q5284" s="3">
        <v>0.74849715266004202</v>
      </c>
      <c r="R5284" s="4">
        <v>0.99613091671433796</v>
      </c>
      <c r="S5284" s="7">
        <f t="shared" si="246"/>
        <v>3.3360000000000001E-2</v>
      </c>
      <c r="T5284" s="17">
        <f t="shared" si="247"/>
        <v>2.8E-3</v>
      </c>
      <c r="U5284" s="54" t="b">
        <v>0</v>
      </c>
      <c r="V5284" s="55" t="b">
        <v>0</v>
      </c>
      <c r="W5284" s="10">
        <v>6972885</v>
      </c>
      <c r="Y5284" s="51"/>
    </row>
    <row r="5285" spans="1:25" x14ac:dyDescent="0.2">
      <c r="A5285" s="29" t="s">
        <v>56</v>
      </c>
      <c r="B5285" s="34" t="s">
        <v>1215</v>
      </c>
      <c r="C5285" s="31" t="s">
        <v>3127</v>
      </c>
      <c r="D5285" s="16">
        <v>1</v>
      </c>
      <c r="E5285" s="8">
        <v>512</v>
      </c>
      <c r="F5285" s="16">
        <v>3</v>
      </c>
      <c r="G5285" s="8">
        <f t="shared" si="248"/>
        <v>0.994140625</v>
      </c>
      <c r="H5285" s="7">
        <v>0.452201483815375</v>
      </c>
      <c r="I5285" s="17">
        <v>0.999999999999998</v>
      </c>
      <c r="J5285" s="3">
        <v>0.45220148381537401</v>
      </c>
      <c r="K5285" s="4">
        <v>0.93179250916145695</v>
      </c>
      <c r="L5285" s="7">
        <v>2</v>
      </c>
      <c r="M5285" s="1">
        <v>256</v>
      </c>
      <c r="N5285" s="1">
        <v>32768</v>
      </c>
      <c r="O5285" s="1">
        <v>128</v>
      </c>
      <c r="P5285" s="17">
        <v>1</v>
      </c>
      <c r="Q5285" s="3">
        <v>0.45220148381537401</v>
      </c>
      <c r="R5285" s="4">
        <v>0.93179491443388296</v>
      </c>
      <c r="S5285" s="7">
        <f t="shared" si="246"/>
        <v>0</v>
      </c>
      <c r="T5285" s="17">
        <f t="shared" si="247"/>
        <v>0</v>
      </c>
      <c r="U5285" s="54" t="b">
        <v>0</v>
      </c>
      <c r="V5285" s="55" t="b">
        <v>0</v>
      </c>
      <c r="W5285" s="10">
        <v>576218</v>
      </c>
      <c r="Y5285" s="51"/>
    </row>
    <row r="5286" spans="1:25" x14ac:dyDescent="0.2">
      <c r="A5286" s="29" t="s">
        <v>32</v>
      </c>
      <c r="B5286" s="34" t="s">
        <v>2363</v>
      </c>
      <c r="C5286" s="31" t="s">
        <v>4275</v>
      </c>
      <c r="D5286" s="16">
        <v>0.5</v>
      </c>
      <c r="E5286" s="8">
        <v>256</v>
      </c>
      <c r="F5286" s="16">
        <v>1</v>
      </c>
      <c r="G5286" s="8">
        <f t="shared" si="248"/>
        <v>0.99609375</v>
      </c>
      <c r="H5286" s="7">
        <v>0.49466467249270002</v>
      </c>
      <c r="I5286" s="17">
        <v>1</v>
      </c>
      <c r="J5286" s="3">
        <v>0.49466467252601298</v>
      </c>
      <c r="K5286" s="4">
        <v>1</v>
      </c>
      <c r="L5286" s="7">
        <v>3</v>
      </c>
      <c r="M5286" s="1">
        <v>64</v>
      </c>
      <c r="N5286" s="1">
        <v>16384</v>
      </c>
      <c r="O5286" s="1">
        <v>128</v>
      </c>
      <c r="P5286" s="17">
        <v>1</v>
      </c>
      <c r="Q5286" s="3">
        <v>0.494664672886582</v>
      </c>
      <c r="R5286" s="4">
        <v>1</v>
      </c>
      <c r="S5286" s="7">
        <f t="shared" si="246"/>
        <v>0</v>
      </c>
      <c r="T5286" s="17">
        <f t="shared" si="247"/>
        <v>0</v>
      </c>
      <c r="U5286" s="54" t="b">
        <v>0</v>
      </c>
      <c r="V5286" s="55" t="b">
        <v>0</v>
      </c>
      <c r="W5286" s="10">
        <v>305571</v>
      </c>
      <c r="Y5286" s="51"/>
    </row>
    <row r="5287" spans="1:25" x14ac:dyDescent="0.2">
      <c r="A5287" s="29" t="s">
        <v>26</v>
      </c>
      <c r="B5287" s="34" t="s">
        <v>1717</v>
      </c>
      <c r="C5287" s="31" t="s">
        <v>3629</v>
      </c>
      <c r="D5287" s="16">
        <v>0</v>
      </c>
      <c r="E5287" s="8">
        <v>256</v>
      </c>
      <c r="F5287" s="16">
        <v>210</v>
      </c>
      <c r="G5287" s="8">
        <f t="shared" si="248"/>
        <v>0.1796875</v>
      </c>
      <c r="H5287" s="7">
        <v>0.941139093132211</v>
      </c>
      <c r="I5287" s="17">
        <v>0.96271652802156904</v>
      </c>
      <c r="J5287" s="3">
        <v>0.38270526993985499</v>
      </c>
      <c r="K5287" s="4">
        <v>0.98240155645170202</v>
      </c>
      <c r="L5287" s="7">
        <v>3</v>
      </c>
      <c r="M5287" s="1">
        <v>32</v>
      </c>
      <c r="N5287" s="1">
        <v>65536</v>
      </c>
      <c r="O5287" s="1">
        <v>128</v>
      </c>
      <c r="P5287" s="17">
        <v>1</v>
      </c>
      <c r="Q5287" s="3">
        <v>0.400215686644663</v>
      </c>
      <c r="R5287" s="4">
        <v>0.98255525561146695</v>
      </c>
      <c r="S5287" s="7">
        <f t="shared" si="246"/>
        <v>1.7510000000000001E-2</v>
      </c>
      <c r="T5287" s="17">
        <f t="shared" si="247"/>
        <v>-1.4999999999999999E-4</v>
      </c>
      <c r="U5287" s="54" t="b">
        <v>0</v>
      </c>
      <c r="V5287" s="55" t="b">
        <v>0</v>
      </c>
      <c r="W5287" s="10">
        <v>7760379</v>
      </c>
      <c r="Y5287" s="51"/>
    </row>
    <row r="5288" spans="1:25" x14ac:dyDescent="0.2">
      <c r="A5288" s="29" t="s">
        <v>45</v>
      </c>
      <c r="B5288" s="34" t="s">
        <v>1892</v>
      </c>
      <c r="C5288" s="31" t="s">
        <v>3804</v>
      </c>
      <c r="D5288" s="16">
        <v>0.5</v>
      </c>
      <c r="E5288" s="8">
        <v>256</v>
      </c>
      <c r="F5288" s="16">
        <v>197</v>
      </c>
      <c r="G5288" s="8">
        <f t="shared" si="248"/>
        <v>0.23046875</v>
      </c>
      <c r="H5288" s="7">
        <v>0.95100893254393204</v>
      </c>
      <c r="I5288" s="17">
        <v>0.95331164224798903</v>
      </c>
      <c r="J5288" s="3">
        <v>0.44310052434750002</v>
      </c>
      <c r="K5288" s="4">
        <v>0.99319251583048695</v>
      </c>
      <c r="L5288" s="7">
        <v>2</v>
      </c>
      <c r="M5288" s="1">
        <v>128</v>
      </c>
      <c r="N5288" s="1">
        <v>16384</v>
      </c>
      <c r="O5288" s="1">
        <v>128</v>
      </c>
      <c r="P5288" s="17">
        <v>1</v>
      </c>
      <c r="Q5288" s="3">
        <v>0.50849692417607695</v>
      </c>
      <c r="R5288" s="4">
        <v>0.99038202973857703</v>
      </c>
      <c r="S5288" s="7">
        <f t="shared" si="246"/>
        <v>6.54E-2</v>
      </c>
      <c r="T5288" s="17">
        <f t="shared" si="247"/>
        <v>2.81E-3</v>
      </c>
      <c r="U5288" s="54" t="b">
        <v>0</v>
      </c>
      <c r="V5288" s="55" t="b">
        <v>0</v>
      </c>
      <c r="W5288" s="10">
        <v>9254946</v>
      </c>
      <c r="Y5288" s="51"/>
    </row>
    <row r="5289" spans="1:25" x14ac:dyDescent="0.2">
      <c r="A5289" s="29" t="s">
        <v>56</v>
      </c>
      <c r="B5289" s="34" t="s">
        <v>1215</v>
      </c>
      <c r="C5289" s="31" t="s">
        <v>3127</v>
      </c>
      <c r="D5289" s="16">
        <v>1</v>
      </c>
      <c r="E5289" s="8">
        <v>512</v>
      </c>
      <c r="F5289" s="16">
        <v>3</v>
      </c>
      <c r="G5289" s="8">
        <f t="shared" si="248"/>
        <v>0.994140625</v>
      </c>
      <c r="H5289" s="7">
        <v>0.45220148381537401</v>
      </c>
      <c r="I5289" s="17">
        <v>1</v>
      </c>
      <c r="J5289" s="3">
        <v>0.45220148381537401</v>
      </c>
      <c r="K5289" s="4">
        <v>0.93179250922550805</v>
      </c>
      <c r="L5289" s="7">
        <v>2</v>
      </c>
      <c r="M5289" s="1">
        <v>32</v>
      </c>
      <c r="N5289" s="1">
        <v>4096</v>
      </c>
      <c r="O5289" s="1">
        <v>128</v>
      </c>
      <c r="P5289" s="17">
        <v>1</v>
      </c>
      <c r="Q5289" s="3">
        <v>0.45220148381537401</v>
      </c>
      <c r="R5289" s="4">
        <v>0.93178776154985399</v>
      </c>
      <c r="S5289" s="7">
        <f t="shared" si="246"/>
        <v>0</v>
      </c>
      <c r="T5289" s="17">
        <f t="shared" si="247"/>
        <v>0</v>
      </c>
      <c r="U5289" s="54" t="b">
        <v>0</v>
      </c>
      <c r="V5289" s="55" t="b">
        <v>0</v>
      </c>
      <c r="W5289" s="10">
        <v>334084</v>
      </c>
      <c r="Y5289" s="51"/>
    </row>
    <row r="5290" spans="1:25" x14ac:dyDescent="0.2">
      <c r="A5290" s="29" t="s">
        <v>8</v>
      </c>
      <c r="B5290" s="34" t="s">
        <v>1332</v>
      </c>
      <c r="C5290" s="31" t="s">
        <v>3244</v>
      </c>
      <c r="D5290" s="16">
        <v>0.5</v>
      </c>
      <c r="E5290" s="8">
        <v>512</v>
      </c>
      <c r="F5290" s="16">
        <v>243</v>
      </c>
      <c r="G5290" s="8">
        <f t="shared" si="248"/>
        <v>0.525390625</v>
      </c>
      <c r="H5290" s="7">
        <v>0.75552824929999696</v>
      </c>
      <c r="I5290" s="17">
        <v>0.99999100306940703</v>
      </c>
      <c r="J5290" s="3">
        <v>0.57293591485008</v>
      </c>
      <c r="K5290" s="4">
        <v>1.00006500627316</v>
      </c>
      <c r="L5290" s="7">
        <v>3</v>
      </c>
      <c r="M5290" s="1">
        <v>32</v>
      </c>
      <c r="N5290" s="1">
        <v>8192</v>
      </c>
      <c r="O5290" s="1">
        <v>128</v>
      </c>
      <c r="P5290" s="17">
        <v>1</v>
      </c>
      <c r="Q5290" s="3">
        <v>0.58852033974539097</v>
      </c>
      <c r="R5290" s="4">
        <v>1.0000048769171499</v>
      </c>
      <c r="S5290" s="7">
        <f t="shared" si="246"/>
        <v>1.558E-2</v>
      </c>
      <c r="T5290" s="17">
        <f t="shared" si="247"/>
        <v>6.0000000000000002E-5</v>
      </c>
      <c r="U5290" s="54" t="b">
        <v>0</v>
      </c>
      <c r="V5290" s="55" t="b">
        <v>0</v>
      </c>
      <c r="W5290" s="10">
        <v>5736358</v>
      </c>
      <c r="Y5290" s="51"/>
    </row>
    <row r="5291" spans="1:25" x14ac:dyDescent="0.2">
      <c r="A5291" s="29" t="s">
        <v>44</v>
      </c>
      <c r="B5291" s="34" t="s">
        <v>4865</v>
      </c>
      <c r="C5291" s="31" t="s">
        <v>5034</v>
      </c>
      <c r="D5291" s="16">
        <v>0</v>
      </c>
      <c r="E5291" s="8">
        <v>512</v>
      </c>
      <c r="F5291" s="16">
        <v>84</v>
      </c>
      <c r="G5291" s="8">
        <f t="shared" si="248"/>
        <v>0.8359375</v>
      </c>
      <c r="H5291" s="7">
        <v>0.60616416297765296</v>
      </c>
      <c r="I5291" s="17">
        <v>1</v>
      </c>
      <c r="J5291" s="3">
        <v>0.56529283681829401</v>
      </c>
      <c r="K5291" s="4">
        <v>1.00760648958154</v>
      </c>
      <c r="L5291" s="7">
        <v>2</v>
      </c>
      <c r="M5291" s="1">
        <v>256</v>
      </c>
      <c r="N5291" s="1">
        <v>8192</v>
      </c>
      <c r="O5291" s="1">
        <v>128</v>
      </c>
      <c r="P5291" s="17">
        <v>1</v>
      </c>
      <c r="Q5291" s="3">
        <v>0.57755183608868199</v>
      </c>
      <c r="R5291" s="4">
        <v>1.0002385760074901</v>
      </c>
      <c r="S5291" s="7">
        <f t="shared" si="246"/>
        <v>1.226E-2</v>
      </c>
      <c r="T5291" s="17">
        <f t="shared" si="247"/>
        <v>7.3699999999999998E-3</v>
      </c>
      <c r="U5291" s="54" t="b">
        <v>0</v>
      </c>
      <c r="V5291" s="55" t="b">
        <v>1</v>
      </c>
      <c r="W5291" s="10">
        <v>5581203</v>
      </c>
      <c r="Y5291" s="51"/>
    </row>
    <row r="5292" spans="1:25" x14ac:dyDescent="0.2">
      <c r="A5292" s="29" t="s">
        <v>58</v>
      </c>
      <c r="B5292" s="34" t="s">
        <v>1286</v>
      </c>
      <c r="C5292" s="31" t="s">
        <v>3198</v>
      </c>
      <c r="D5292" s="16">
        <v>0</v>
      </c>
      <c r="E5292" s="8">
        <v>256</v>
      </c>
      <c r="F5292" s="16">
        <v>73</v>
      </c>
      <c r="G5292" s="8">
        <f t="shared" si="248"/>
        <v>0.71484375</v>
      </c>
      <c r="H5292" s="7">
        <v>0.83439155247216201</v>
      </c>
      <c r="I5292" s="17">
        <v>0.999999999999999</v>
      </c>
      <c r="J5292" s="3">
        <v>0.76026242313793402</v>
      </c>
      <c r="K5292" s="4">
        <v>1.00000027332661</v>
      </c>
      <c r="L5292" s="7">
        <v>2</v>
      </c>
      <c r="M5292" s="1">
        <v>64</v>
      </c>
      <c r="N5292" s="1">
        <v>65536</v>
      </c>
      <c r="O5292" s="1">
        <v>128</v>
      </c>
      <c r="P5292" s="17">
        <v>1</v>
      </c>
      <c r="Q5292" s="3">
        <v>0.80510534354697705</v>
      </c>
      <c r="R5292" s="4">
        <v>1.0000000366669901</v>
      </c>
      <c r="S5292" s="7">
        <f t="shared" si="246"/>
        <v>4.4839999999999998E-2</v>
      </c>
      <c r="T5292" s="17">
        <f t="shared" si="247"/>
        <v>0</v>
      </c>
      <c r="U5292" s="54" t="b">
        <v>0</v>
      </c>
      <c r="V5292" s="55" t="b">
        <v>0</v>
      </c>
      <c r="W5292" s="10">
        <v>4596070</v>
      </c>
      <c r="Y5292" s="51"/>
    </row>
    <row r="5293" spans="1:25" x14ac:dyDescent="0.2">
      <c r="A5293" s="29" t="s">
        <v>10</v>
      </c>
      <c r="B5293" s="34" t="s">
        <v>2080</v>
      </c>
      <c r="C5293" s="31" t="s">
        <v>3992</v>
      </c>
      <c r="D5293" s="16">
        <v>0.5</v>
      </c>
      <c r="E5293" s="8">
        <v>256</v>
      </c>
      <c r="F5293" s="16">
        <v>118</v>
      </c>
      <c r="G5293" s="8">
        <f t="shared" si="248"/>
        <v>0.5390625</v>
      </c>
      <c r="H5293" s="7">
        <v>0.883261023284451</v>
      </c>
      <c r="I5293" s="17">
        <v>0.99227623190942504</v>
      </c>
      <c r="J5293" s="3">
        <v>0.62568569390916096</v>
      </c>
      <c r="K5293" s="4">
        <v>0.99755090970903004</v>
      </c>
      <c r="L5293" s="7">
        <v>2</v>
      </c>
      <c r="M5293" s="1">
        <v>32</v>
      </c>
      <c r="N5293" s="1">
        <v>65536</v>
      </c>
      <c r="O5293" s="1">
        <v>128</v>
      </c>
      <c r="P5293" s="17">
        <v>1</v>
      </c>
      <c r="Q5293" s="3">
        <v>0.66470658937426796</v>
      </c>
      <c r="R5293" s="4">
        <v>0.99574159834784703</v>
      </c>
      <c r="S5293" s="7">
        <f t="shared" si="246"/>
        <v>3.9019999999999999E-2</v>
      </c>
      <c r="T5293" s="17">
        <f t="shared" si="247"/>
        <v>1.81E-3</v>
      </c>
      <c r="U5293" s="54" t="b">
        <v>0</v>
      </c>
      <c r="V5293" s="55" t="b">
        <v>0</v>
      </c>
      <c r="W5293" s="10">
        <v>8912371</v>
      </c>
      <c r="Y5293" s="51"/>
    </row>
    <row r="5294" spans="1:25" x14ac:dyDescent="0.2">
      <c r="A5294" s="29" t="s">
        <v>48</v>
      </c>
      <c r="B5294" s="34" t="s">
        <v>1465</v>
      </c>
      <c r="C5294" s="31" t="s">
        <v>3377</v>
      </c>
      <c r="D5294" s="16">
        <v>0.5</v>
      </c>
      <c r="E5294" s="8">
        <v>2048</v>
      </c>
      <c r="F5294" s="16">
        <v>598</v>
      </c>
      <c r="G5294" s="8">
        <f t="shared" si="248"/>
        <v>0.7080078125</v>
      </c>
      <c r="H5294" s="7">
        <v>0.61420601591864499</v>
      </c>
      <c r="I5294" s="17">
        <v>0.99999991383650499</v>
      </c>
      <c r="J5294" s="3">
        <v>0.55285420098125904</v>
      </c>
      <c r="K5294" s="4">
        <v>0.99745143718128204</v>
      </c>
      <c r="L5294" s="7">
        <v>3</v>
      </c>
      <c r="M5294" s="1">
        <v>64</v>
      </c>
      <c r="N5294" s="1">
        <v>16384</v>
      </c>
      <c r="O5294" s="1">
        <v>128</v>
      </c>
      <c r="P5294" s="17">
        <v>1</v>
      </c>
      <c r="Q5294" s="3">
        <v>0.56077482557569402</v>
      </c>
      <c r="R5294" s="4">
        <v>0.99765326199328097</v>
      </c>
      <c r="S5294" s="7">
        <f t="shared" si="246"/>
        <v>7.92E-3</v>
      </c>
      <c r="T5294" s="17">
        <f t="shared" si="247"/>
        <v>2.0000000000000001E-4</v>
      </c>
      <c r="U5294" s="54" t="b">
        <v>0</v>
      </c>
      <c r="V5294" s="55" t="b">
        <v>0</v>
      </c>
      <c r="W5294" s="10">
        <v>7777279</v>
      </c>
      <c r="Y5294" s="51"/>
    </row>
    <row r="5295" spans="1:25" x14ac:dyDescent="0.2">
      <c r="A5295" s="29" t="s">
        <v>40</v>
      </c>
      <c r="B5295" s="34" t="s">
        <v>2134</v>
      </c>
      <c r="C5295" s="31" t="s">
        <v>4046</v>
      </c>
      <c r="D5295" s="16">
        <v>1</v>
      </c>
      <c r="E5295" s="8">
        <v>2048</v>
      </c>
      <c r="F5295" s="16">
        <v>911</v>
      </c>
      <c r="G5295" s="8">
        <f t="shared" si="248"/>
        <v>0.55517578125</v>
      </c>
      <c r="H5295" s="7">
        <v>0.546255379254865</v>
      </c>
      <c r="I5295" s="17">
        <v>0.999999999999999</v>
      </c>
      <c r="J5295" s="3">
        <v>0.37916160694277301</v>
      </c>
      <c r="K5295" s="4">
        <v>0.98993355812945105</v>
      </c>
      <c r="L5295" s="7">
        <v>3</v>
      </c>
      <c r="M5295" s="1">
        <v>256</v>
      </c>
      <c r="N5295" s="1">
        <v>32768</v>
      </c>
      <c r="O5295" s="1">
        <v>128</v>
      </c>
      <c r="P5295" s="17">
        <v>1</v>
      </c>
      <c r="Q5295" s="3">
        <v>0.39222104484140802</v>
      </c>
      <c r="R5295" s="4">
        <v>0.99208120604791405</v>
      </c>
      <c r="S5295" s="7">
        <f t="shared" si="246"/>
        <v>1.306E-2</v>
      </c>
      <c r="T5295" s="17">
        <f t="shared" si="247"/>
        <v>2.15E-3</v>
      </c>
      <c r="U5295" s="54" t="b">
        <v>0</v>
      </c>
      <c r="V5295" s="55" t="b">
        <v>0</v>
      </c>
      <c r="W5295" s="10">
        <v>140840106</v>
      </c>
      <c r="Y5295" s="51"/>
    </row>
    <row r="5296" spans="1:25" x14ac:dyDescent="0.2">
      <c r="A5296" s="29" t="s">
        <v>49</v>
      </c>
      <c r="B5296" s="34" t="s">
        <v>1698</v>
      </c>
      <c r="C5296" s="31" t="s">
        <v>3610</v>
      </c>
      <c r="D5296" s="16">
        <v>0.5</v>
      </c>
      <c r="E5296" s="8">
        <v>256</v>
      </c>
      <c r="F5296" s="16">
        <v>58</v>
      </c>
      <c r="G5296" s="8">
        <f t="shared" si="248"/>
        <v>0.7734375</v>
      </c>
      <c r="H5296" s="7">
        <v>0.79899578819806505</v>
      </c>
      <c r="I5296" s="17">
        <v>0.999999999999999</v>
      </c>
      <c r="J5296" s="3">
        <v>0.74871606878157304</v>
      </c>
      <c r="K5296" s="4">
        <v>1.0007919722188401</v>
      </c>
      <c r="L5296" s="7">
        <v>3</v>
      </c>
      <c r="M5296" s="1">
        <v>256</v>
      </c>
      <c r="N5296" s="1">
        <v>16384</v>
      </c>
      <c r="O5296" s="1">
        <v>128</v>
      </c>
      <c r="P5296" s="17">
        <v>1</v>
      </c>
      <c r="Q5296" s="3">
        <v>0.776243243658713</v>
      </c>
      <c r="R5296" s="4">
        <v>0.99995223871949401</v>
      </c>
      <c r="S5296" s="7">
        <f t="shared" si="246"/>
        <v>2.7529999999999999E-2</v>
      </c>
      <c r="T5296" s="17">
        <f t="shared" si="247"/>
        <v>7.3999999999999999E-4</v>
      </c>
      <c r="U5296" s="54" t="b">
        <v>0</v>
      </c>
      <c r="V5296" s="55" t="b">
        <v>0</v>
      </c>
      <c r="W5296" s="10">
        <v>4475097</v>
      </c>
      <c r="Y5296" s="51"/>
    </row>
    <row r="5297" spans="1:25" x14ac:dyDescent="0.2">
      <c r="A5297" s="29" t="s">
        <v>14</v>
      </c>
      <c r="B5297" s="34" t="s">
        <v>1387</v>
      </c>
      <c r="C5297" s="31" t="s">
        <v>3299</v>
      </c>
      <c r="D5297" s="16">
        <v>1</v>
      </c>
      <c r="E5297" s="8">
        <v>512</v>
      </c>
      <c r="F5297" s="16">
        <v>353</v>
      </c>
      <c r="G5297" s="8">
        <f t="shared" si="248"/>
        <v>0.310546875</v>
      </c>
      <c r="H5297" s="7">
        <v>0.89691676508111895</v>
      </c>
      <c r="I5297" s="17">
        <v>0.999999999999996</v>
      </c>
      <c r="J5297" s="3">
        <v>0.45053461374123799</v>
      </c>
      <c r="K5297" s="4">
        <v>0.98237580081840004</v>
      </c>
      <c r="L5297" s="7">
        <v>1</v>
      </c>
      <c r="M5297" s="1">
        <v>64</v>
      </c>
      <c r="N5297" s="1">
        <v>65536</v>
      </c>
      <c r="O5297" s="1">
        <v>128</v>
      </c>
      <c r="P5297" s="17">
        <v>1</v>
      </c>
      <c r="Q5297" s="3">
        <v>0.56820666482512605</v>
      </c>
      <c r="R5297" s="4">
        <v>0.910132028795402</v>
      </c>
      <c r="S5297" s="7">
        <f t="shared" si="246"/>
        <v>0.11767</v>
      </c>
      <c r="T5297" s="17">
        <f t="shared" si="247"/>
        <v>-7.2239999999999999E-2</v>
      </c>
      <c r="U5297" s="54" t="b">
        <v>0</v>
      </c>
      <c r="V5297" s="55" t="b">
        <v>0</v>
      </c>
      <c r="W5297" s="10">
        <v>43491307</v>
      </c>
      <c r="Y5297" s="51"/>
    </row>
    <row r="5298" spans="1:25" x14ac:dyDescent="0.2">
      <c r="A5298" s="29" t="s">
        <v>5</v>
      </c>
      <c r="B5298" s="34" t="s">
        <v>4904</v>
      </c>
      <c r="C5298" s="31" t="s">
        <v>5073</v>
      </c>
      <c r="D5298" s="16">
        <v>1</v>
      </c>
      <c r="E5298" s="8">
        <v>512</v>
      </c>
      <c r="F5298" s="16">
        <v>268</v>
      </c>
      <c r="G5298" s="8">
        <f t="shared" si="248"/>
        <v>0.4765625</v>
      </c>
      <c r="H5298" s="7">
        <v>0.88481863830682805</v>
      </c>
      <c r="I5298" s="17">
        <v>0.96419058354061005</v>
      </c>
      <c r="J5298" s="3">
        <v>0.71174975884562097</v>
      </c>
      <c r="K5298" s="4">
        <v>0.989472829227243</v>
      </c>
      <c r="L5298" s="7">
        <v>1</v>
      </c>
      <c r="M5298" s="1">
        <v>64</v>
      </c>
      <c r="N5298" s="1">
        <v>16384</v>
      </c>
      <c r="O5298" s="1">
        <v>128</v>
      </c>
      <c r="P5298" s="17">
        <v>1</v>
      </c>
      <c r="Q5298" s="3">
        <v>0.79610629636844199</v>
      </c>
      <c r="R5298" s="4">
        <v>0.97525425971175095</v>
      </c>
      <c r="S5298" s="7">
        <f t="shared" si="246"/>
        <v>8.4360000000000004E-2</v>
      </c>
      <c r="T5298" s="17">
        <f t="shared" si="247"/>
        <v>1.422E-2</v>
      </c>
      <c r="U5298" s="54" t="b">
        <v>0</v>
      </c>
      <c r="V5298" s="55" t="b">
        <v>1</v>
      </c>
      <c r="W5298" s="10">
        <v>10628859</v>
      </c>
      <c r="Y5298" s="51"/>
    </row>
    <row r="5299" spans="1:25" x14ac:dyDescent="0.2">
      <c r="A5299" s="29" t="s">
        <v>54</v>
      </c>
      <c r="B5299" s="34" t="s">
        <v>1079</v>
      </c>
      <c r="C5299" s="31" t="s">
        <v>2991</v>
      </c>
      <c r="D5299" s="16">
        <v>0.5</v>
      </c>
      <c r="E5299" s="8">
        <v>512</v>
      </c>
      <c r="F5299" s="16">
        <v>409</v>
      </c>
      <c r="G5299" s="8">
        <f t="shared" si="248"/>
        <v>0.201171875</v>
      </c>
      <c r="H5299" s="7">
        <v>0.99107243832279401</v>
      </c>
      <c r="I5299" s="17">
        <v>0.999999999999999</v>
      </c>
      <c r="J5299" s="3">
        <v>0.55529821555394698</v>
      </c>
      <c r="K5299" s="4">
        <v>0.99999915214297797</v>
      </c>
      <c r="L5299" s="7">
        <v>3</v>
      </c>
      <c r="M5299" s="1">
        <v>32</v>
      </c>
      <c r="N5299" s="1">
        <v>65536</v>
      </c>
      <c r="O5299" s="1">
        <v>128</v>
      </c>
      <c r="P5299" s="17">
        <v>1</v>
      </c>
      <c r="Q5299" s="3">
        <v>0.57321353870686198</v>
      </c>
      <c r="R5299" s="4">
        <v>0.99998950701779799</v>
      </c>
      <c r="S5299" s="7">
        <f t="shared" si="246"/>
        <v>1.7919999999999998E-2</v>
      </c>
      <c r="T5299" s="17">
        <f t="shared" si="247"/>
        <v>-1.0000000000000001E-5</v>
      </c>
      <c r="U5299" s="54" t="b">
        <v>0</v>
      </c>
      <c r="V5299" s="55" t="b">
        <v>0</v>
      </c>
      <c r="W5299" s="10">
        <v>13205672</v>
      </c>
      <c r="Y5299" s="51"/>
    </row>
    <row r="5300" spans="1:25" x14ac:dyDescent="0.2">
      <c r="A5300" s="29" t="s">
        <v>16</v>
      </c>
      <c r="B5300" s="34" t="s">
        <v>2098</v>
      </c>
      <c r="C5300" s="31" t="s">
        <v>4010</v>
      </c>
      <c r="D5300" s="16">
        <v>0.5</v>
      </c>
      <c r="E5300" s="8">
        <v>512</v>
      </c>
      <c r="F5300" s="16">
        <v>140</v>
      </c>
      <c r="G5300" s="8">
        <f t="shared" si="248"/>
        <v>0.7265625</v>
      </c>
      <c r="H5300" s="7">
        <v>0.79258209695094495</v>
      </c>
      <c r="I5300" s="17">
        <v>1</v>
      </c>
      <c r="J5300" s="3">
        <v>0.69080305930728403</v>
      </c>
      <c r="K5300" s="4">
        <v>0.99810577408519896</v>
      </c>
      <c r="L5300" s="7">
        <v>3</v>
      </c>
      <c r="M5300" s="1">
        <v>64</v>
      </c>
      <c r="N5300" s="1">
        <v>65536</v>
      </c>
      <c r="O5300" s="1">
        <v>128</v>
      </c>
      <c r="P5300" s="17">
        <v>1</v>
      </c>
      <c r="Q5300" s="3">
        <v>0.72588374692789004</v>
      </c>
      <c r="R5300" s="4">
        <v>0.99994000818690298</v>
      </c>
      <c r="S5300" s="7">
        <f t="shared" si="246"/>
        <v>3.508E-2</v>
      </c>
      <c r="T5300" s="17">
        <f t="shared" si="247"/>
        <v>1.83E-3</v>
      </c>
      <c r="U5300" s="54" t="b">
        <v>0</v>
      </c>
      <c r="V5300" s="55" t="b">
        <v>0</v>
      </c>
      <c r="W5300" s="10">
        <v>7578257</v>
      </c>
      <c r="Y5300" s="51"/>
    </row>
    <row r="5301" spans="1:25" x14ac:dyDescent="0.2">
      <c r="A5301" s="29" t="s">
        <v>58</v>
      </c>
      <c r="B5301" s="34" t="s">
        <v>1286</v>
      </c>
      <c r="C5301" s="31" t="s">
        <v>3198</v>
      </c>
      <c r="D5301" s="16">
        <v>0</v>
      </c>
      <c r="E5301" s="8">
        <v>256</v>
      </c>
      <c r="F5301" s="16">
        <v>73</v>
      </c>
      <c r="G5301" s="8">
        <f t="shared" si="248"/>
        <v>0.71484375</v>
      </c>
      <c r="H5301" s="7">
        <v>0.83439155247215102</v>
      </c>
      <c r="I5301" s="17">
        <v>0.999999999999998</v>
      </c>
      <c r="J5301" s="3">
        <v>0.76026242539712596</v>
      </c>
      <c r="K5301" s="4">
        <v>0.99999934851831696</v>
      </c>
      <c r="L5301" s="7">
        <v>2</v>
      </c>
      <c r="M5301" s="1">
        <v>128</v>
      </c>
      <c r="N5301" s="1">
        <v>16384</v>
      </c>
      <c r="O5301" s="1">
        <v>128</v>
      </c>
      <c r="P5301" s="17">
        <v>1</v>
      </c>
      <c r="Q5301" s="3">
        <v>0.80475755423520001</v>
      </c>
      <c r="R5301" s="4">
        <v>1.00000000595344</v>
      </c>
      <c r="S5301" s="7">
        <f t="shared" si="246"/>
        <v>4.4499999999999998E-2</v>
      </c>
      <c r="T5301" s="17">
        <f t="shared" si="247"/>
        <v>0</v>
      </c>
      <c r="U5301" s="54" t="b">
        <v>0</v>
      </c>
      <c r="V5301" s="55" t="b">
        <v>0</v>
      </c>
      <c r="W5301" s="10">
        <v>4347316</v>
      </c>
      <c r="Y5301" s="51"/>
    </row>
    <row r="5302" spans="1:25" x14ac:dyDescent="0.2">
      <c r="A5302" s="29" t="s">
        <v>45</v>
      </c>
      <c r="B5302" s="34" t="s">
        <v>2017</v>
      </c>
      <c r="C5302" s="31" t="s">
        <v>3929</v>
      </c>
      <c r="D5302" s="16">
        <v>0.5</v>
      </c>
      <c r="E5302" s="8">
        <v>512</v>
      </c>
      <c r="F5302" s="16">
        <v>348</v>
      </c>
      <c r="G5302" s="8">
        <f t="shared" si="248"/>
        <v>0.3203125</v>
      </c>
      <c r="H5302" s="7">
        <v>0.879009983690478</v>
      </c>
      <c r="I5302" s="17">
        <v>0.98758629477827098</v>
      </c>
      <c r="J5302" s="3">
        <v>0.41834136715265802</v>
      </c>
      <c r="K5302" s="4">
        <v>0.99253959276312598</v>
      </c>
      <c r="L5302" s="7">
        <v>3</v>
      </c>
      <c r="M5302" s="1">
        <v>32</v>
      </c>
      <c r="N5302" s="1">
        <v>65536</v>
      </c>
      <c r="O5302" s="1">
        <v>128</v>
      </c>
      <c r="P5302" s="17">
        <v>1</v>
      </c>
      <c r="Q5302" s="3">
        <v>0.42793792832116001</v>
      </c>
      <c r="R5302" s="4">
        <v>0.99220452473335397</v>
      </c>
      <c r="S5302" s="7">
        <f t="shared" si="246"/>
        <v>9.5999999999999992E-3</v>
      </c>
      <c r="T5302" s="17">
        <f t="shared" si="247"/>
        <v>3.4000000000000002E-4</v>
      </c>
      <c r="U5302" s="54" t="b">
        <v>0</v>
      </c>
      <c r="V5302" s="55" t="b">
        <v>0</v>
      </c>
      <c r="W5302" s="10">
        <v>7448574</v>
      </c>
      <c r="Y5302" s="51"/>
    </row>
    <row r="5303" spans="1:25" x14ac:dyDescent="0.2">
      <c r="A5303" s="29" t="s">
        <v>31</v>
      </c>
      <c r="B5303" s="34" t="s">
        <v>2318</v>
      </c>
      <c r="C5303" s="31" t="s">
        <v>4230</v>
      </c>
      <c r="D5303" s="16">
        <v>0.5</v>
      </c>
      <c r="E5303" s="8">
        <v>2048</v>
      </c>
      <c r="F5303" s="16">
        <v>1158</v>
      </c>
      <c r="G5303" s="8">
        <f t="shared" si="248"/>
        <v>0.4345703125</v>
      </c>
      <c r="H5303" s="7">
        <v>0.54836131311178404</v>
      </c>
      <c r="I5303" s="17">
        <v>0.99999999934119299</v>
      </c>
      <c r="J5303" s="3">
        <v>0.36221576702240699</v>
      </c>
      <c r="K5303" s="4">
        <v>0.99291977050839697</v>
      </c>
      <c r="L5303" s="7">
        <v>3</v>
      </c>
      <c r="M5303" s="1">
        <v>32</v>
      </c>
      <c r="N5303" s="1">
        <v>16384</v>
      </c>
      <c r="O5303" s="1">
        <v>128</v>
      </c>
      <c r="P5303" s="17">
        <v>1</v>
      </c>
      <c r="Q5303" s="3">
        <v>0.37051901846028701</v>
      </c>
      <c r="R5303" s="4">
        <v>0.99374427548147004</v>
      </c>
      <c r="S5303" s="7">
        <f t="shared" si="246"/>
        <v>8.3000000000000001E-3</v>
      </c>
      <c r="T5303" s="17">
        <f t="shared" si="247"/>
        <v>8.1999999999999998E-4</v>
      </c>
      <c r="U5303" s="54" t="b">
        <v>0</v>
      </c>
      <c r="V5303" s="55" t="b">
        <v>0</v>
      </c>
      <c r="W5303" s="10">
        <v>119598876</v>
      </c>
      <c r="Y5303" s="51"/>
    </row>
    <row r="5304" spans="1:25" x14ac:dyDescent="0.2">
      <c r="A5304" s="29" t="s">
        <v>6</v>
      </c>
      <c r="B5304" s="34" t="s">
        <v>2780</v>
      </c>
      <c r="C5304" s="31" t="s">
        <v>4692</v>
      </c>
      <c r="D5304" s="16">
        <v>0.5</v>
      </c>
      <c r="E5304" s="8">
        <v>256</v>
      </c>
      <c r="F5304" s="16">
        <v>1</v>
      </c>
      <c r="G5304" s="8">
        <f t="shared" si="248"/>
        <v>0.99609375</v>
      </c>
      <c r="H5304" s="7">
        <v>0.499999999999999</v>
      </c>
      <c r="I5304" s="17">
        <v>1</v>
      </c>
      <c r="J5304" s="3">
        <v>0.499999999999999</v>
      </c>
      <c r="K5304" s="4">
        <v>1</v>
      </c>
      <c r="L5304" s="7">
        <v>1</v>
      </c>
      <c r="M5304" s="1">
        <v>256</v>
      </c>
      <c r="N5304" s="1">
        <v>4096</v>
      </c>
      <c r="O5304" s="1">
        <v>128</v>
      </c>
      <c r="P5304" s="17">
        <v>1</v>
      </c>
      <c r="Q5304" s="3">
        <v>0.499999999999999</v>
      </c>
      <c r="R5304" s="4">
        <v>1</v>
      </c>
      <c r="S5304" s="7">
        <f t="shared" si="246"/>
        <v>0</v>
      </c>
      <c r="T5304" s="17">
        <f t="shared" si="247"/>
        <v>0</v>
      </c>
      <c r="U5304" s="54" t="b">
        <v>0</v>
      </c>
      <c r="V5304" s="55" t="b">
        <v>0</v>
      </c>
      <c r="W5304" s="10">
        <v>131859</v>
      </c>
      <c r="Y5304" s="51"/>
    </row>
    <row r="5305" spans="1:25" x14ac:dyDescent="0.2">
      <c r="A5305" s="29" t="s">
        <v>12</v>
      </c>
      <c r="B5305" s="34" t="s">
        <v>1447</v>
      </c>
      <c r="C5305" s="31" t="s">
        <v>3359</v>
      </c>
      <c r="D5305" s="16">
        <v>1</v>
      </c>
      <c r="E5305" s="8">
        <v>1024</v>
      </c>
      <c r="F5305" s="16">
        <v>92</v>
      </c>
      <c r="G5305" s="8">
        <f t="shared" si="248"/>
        <v>0.91015625</v>
      </c>
      <c r="H5305" s="7">
        <v>0.42935942158847801</v>
      </c>
      <c r="I5305" s="17">
        <v>0.99999999870652401</v>
      </c>
      <c r="J5305" s="3">
        <v>0.431982683639412</v>
      </c>
      <c r="K5305" s="4">
        <v>0.99931530807074398</v>
      </c>
      <c r="L5305" s="7">
        <v>3</v>
      </c>
      <c r="M5305" s="1">
        <v>128</v>
      </c>
      <c r="N5305" s="1">
        <v>32768</v>
      </c>
      <c r="O5305" s="1">
        <v>128</v>
      </c>
      <c r="P5305" s="17">
        <v>1</v>
      </c>
      <c r="Q5305" s="3">
        <v>0.44277489228067501</v>
      </c>
      <c r="R5305" s="4">
        <v>0.99332841517023196</v>
      </c>
      <c r="S5305" s="7">
        <f t="shared" si="246"/>
        <v>-1.0789999999999999E-2</v>
      </c>
      <c r="T5305" s="17">
        <f t="shared" si="247"/>
        <v>-5.9899999999999997E-3</v>
      </c>
      <c r="U5305" s="54" t="b">
        <v>0</v>
      </c>
      <c r="V5305" s="55" t="b">
        <v>0</v>
      </c>
      <c r="W5305" s="10">
        <v>4675647</v>
      </c>
      <c r="Y5305" s="51"/>
    </row>
    <row r="5306" spans="1:25" x14ac:dyDescent="0.2">
      <c r="A5306" s="29" t="s">
        <v>54</v>
      </c>
      <c r="B5306" s="34" t="s">
        <v>1483</v>
      </c>
      <c r="C5306" s="31" t="s">
        <v>3395</v>
      </c>
      <c r="D5306" s="16">
        <v>1</v>
      </c>
      <c r="E5306" s="8">
        <v>256</v>
      </c>
      <c r="F5306" s="16">
        <v>221</v>
      </c>
      <c r="G5306" s="8">
        <f t="shared" si="248"/>
        <v>0.13671875</v>
      </c>
      <c r="H5306" s="7">
        <v>1</v>
      </c>
      <c r="I5306" s="17">
        <v>0.88986096369915302</v>
      </c>
      <c r="J5306" s="3">
        <v>0.53104067187095305</v>
      </c>
      <c r="K5306" s="4">
        <v>0.92929897059313804</v>
      </c>
      <c r="L5306" s="7">
        <v>2</v>
      </c>
      <c r="M5306" s="1">
        <v>256</v>
      </c>
      <c r="N5306" s="1">
        <v>4096</v>
      </c>
      <c r="O5306" s="1">
        <v>128</v>
      </c>
      <c r="P5306" s="17">
        <v>1</v>
      </c>
      <c r="Q5306" s="3">
        <v>0.60866621449515201</v>
      </c>
      <c r="R5306" s="4">
        <v>0.92233959297267898</v>
      </c>
      <c r="S5306" s="7">
        <f t="shared" si="246"/>
        <v>7.7630000000000005E-2</v>
      </c>
      <c r="T5306" s="17">
        <f t="shared" si="247"/>
        <v>6.96E-3</v>
      </c>
      <c r="U5306" s="54" t="b">
        <v>0</v>
      </c>
      <c r="V5306" s="55" t="b">
        <v>0</v>
      </c>
      <c r="W5306" s="10">
        <v>8890858</v>
      </c>
      <c r="Y5306" s="51"/>
    </row>
    <row r="5307" spans="1:25" x14ac:dyDescent="0.2">
      <c r="A5307" s="29" t="s">
        <v>56</v>
      </c>
      <c r="B5307" s="34" t="s">
        <v>1198</v>
      </c>
      <c r="C5307" s="31" t="s">
        <v>3110</v>
      </c>
      <c r="D5307" s="16">
        <v>0</v>
      </c>
      <c r="E5307" s="8">
        <v>256</v>
      </c>
      <c r="F5307" s="16">
        <v>2</v>
      </c>
      <c r="G5307" s="8">
        <f t="shared" si="248"/>
        <v>0.9921875</v>
      </c>
      <c r="H5307" s="7">
        <v>0.65755806468259004</v>
      </c>
      <c r="I5307" s="17">
        <v>1</v>
      </c>
      <c r="J5307" s="3">
        <v>0.65755806468259004</v>
      </c>
      <c r="K5307" s="4">
        <v>0.999999999999998</v>
      </c>
      <c r="L5307" s="7">
        <v>2</v>
      </c>
      <c r="M5307" s="1">
        <v>64</v>
      </c>
      <c r="N5307" s="1">
        <v>32768</v>
      </c>
      <c r="O5307" s="1">
        <v>128</v>
      </c>
      <c r="P5307" s="17">
        <v>1</v>
      </c>
      <c r="Q5307" s="3">
        <v>0.65755806468258904</v>
      </c>
      <c r="R5307" s="4">
        <v>0.999999999999999</v>
      </c>
      <c r="S5307" s="7">
        <f t="shared" si="246"/>
        <v>0</v>
      </c>
      <c r="T5307" s="17">
        <f t="shared" si="247"/>
        <v>0</v>
      </c>
      <c r="U5307" s="54" t="b">
        <v>0</v>
      </c>
      <c r="V5307" s="55" t="b">
        <v>0</v>
      </c>
      <c r="W5307" s="10">
        <v>345661</v>
      </c>
      <c r="Y5307" s="51"/>
    </row>
    <row r="5308" spans="1:25" x14ac:dyDescent="0.2">
      <c r="A5308" s="29" t="s">
        <v>50</v>
      </c>
      <c r="B5308" s="34" t="s">
        <v>4903</v>
      </c>
      <c r="C5308" s="31" t="s">
        <v>5072</v>
      </c>
      <c r="D5308" s="16">
        <v>1</v>
      </c>
      <c r="E5308" s="8">
        <v>4096</v>
      </c>
      <c r="F5308" s="16">
        <v>246</v>
      </c>
      <c r="G5308" s="8">
        <f t="shared" si="248"/>
        <v>0.93994140625</v>
      </c>
      <c r="H5308" s="7">
        <v>0.434298677567379</v>
      </c>
      <c r="I5308" s="17">
        <v>1.00000000000218</v>
      </c>
      <c r="J5308" s="3">
        <v>0.45179741038608301</v>
      </c>
      <c r="K5308" s="4">
        <v>0.99568804118487297</v>
      </c>
      <c r="L5308" s="7">
        <v>3</v>
      </c>
      <c r="M5308" s="1">
        <v>256</v>
      </c>
      <c r="N5308" s="1">
        <v>32768</v>
      </c>
      <c r="O5308" s="1">
        <v>128</v>
      </c>
      <c r="P5308" s="17">
        <v>1</v>
      </c>
      <c r="Q5308" s="3">
        <v>0.46046697082270899</v>
      </c>
      <c r="R5308" s="4">
        <v>0.99164227285353501</v>
      </c>
      <c r="S5308" s="7">
        <f t="shared" si="246"/>
        <v>-8.6700000000000006E-3</v>
      </c>
      <c r="T5308" s="17">
        <f t="shared" si="247"/>
        <v>-4.0499999999999998E-3</v>
      </c>
      <c r="U5308" s="54" t="b">
        <v>0</v>
      </c>
      <c r="V5308" s="55" t="b">
        <v>0</v>
      </c>
      <c r="W5308" s="10">
        <v>5281069</v>
      </c>
      <c r="Y5308" s="51"/>
    </row>
    <row r="5309" spans="1:25" x14ac:dyDescent="0.2">
      <c r="A5309" s="29" t="s">
        <v>29</v>
      </c>
      <c r="B5309" s="34" t="s">
        <v>1706</v>
      </c>
      <c r="C5309" s="31" t="s">
        <v>3618</v>
      </c>
      <c r="D5309" s="16">
        <v>1</v>
      </c>
      <c r="E5309" s="8">
        <v>256</v>
      </c>
      <c r="F5309" s="16">
        <v>228</v>
      </c>
      <c r="G5309" s="8">
        <f t="shared" si="248"/>
        <v>0.109375</v>
      </c>
      <c r="H5309" s="7">
        <v>0.98123003929848795</v>
      </c>
      <c r="I5309" s="17">
        <v>0.89454175614007903</v>
      </c>
      <c r="J5309" s="3">
        <v>0.46066649411385502</v>
      </c>
      <c r="K5309" s="4">
        <v>0.93843036441726002</v>
      </c>
      <c r="L5309" s="7">
        <v>2</v>
      </c>
      <c r="M5309" s="1">
        <v>64</v>
      </c>
      <c r="N5309" s="1">
        <v>2048</v>
      </c>
      <c r="O5309" s="1">
        <v>128</v>
      </c>
      <c r="P5309" s="17">
        <v>1</v>
      </c>
      <c r="Q5309" s="3">
        <v>0.50530647641608994</v>
      </c>
      <c r="R5309" s="4">
        <v>0.92937993418023201</v>
      </c>
      <c r="S5309" s="7">
        <f t="shared" si="246"/>
        <v>4.4639999999999999E-2</v>
      </c>
      <c r="T5309" s="17">
        <f t="shared" si="247"/>
        <v>9.0500000000000008E-3</v>
      </c>
      <c r="U5309" s="54" t="b">
        <v>0</v>
      </c>
      <c r="V5309" s="55" t="b">
        <v>0</v>
      </c>
      <c r="W5309" s="10">
        <v>7446790</v>
      </c>
      <c r="Y5309" s="51"/>
    </row>
    <row r="5310" spans="1:25" x14ac:dyDescent="0.2">
      <c r="A5310" s="29" t="s">
        <v>43</v>
      </c>
      <c r="B5310" s="34" t="s">
        <v>1825</v>
      </c>
      <c r="C5310" s="31" t="s">
        <v>3737</v>
      </c>
      <c r="D5310" s="16">
        <v>1</v>
      </c>
      <c r="E5310" s="8">
        <v>256</v>
      </c>
      <c r="F5310" s="16">
        <v>154</v>
      </c>
      <c r="G5310" s="8">
        <f t="shared" si="248"/>
        <v>0.3984375</v>
      </c>
      <c r="H5310" s="7">
        <v>0.94841707947064002</v>
      </c>
      <c r="I5310" s="17">
        <v>0.77977175002898402</v>
      </c>
      <c r="J5310" s="3">
        <v>0.62747584513189003</v>
      </c>
      <c r="K5310" s="4">
        <v>0.92566821449840497</v>
      </c>
      <c r="L5310" s="7">
        <v>2</v>
      </c>
      <c r="M5310" s="1">
        <v>256</v>
      </c>
      <c r="N5310" s="1">
        <v>65536</v>
      </c>
      <c r="O5310" s="1">
        <v>128</v>
      </c>
      <c r="P5310" s="17">
        <v>1</v>
      </c>
      <c r="Q5310" s="3">
        <v>0.69519746463465604</v>
      </c>
      <c r="R5310" s="4">
        <v>0.86602926847030604</v>
      </c>
      <c r="S5310" s="7">
        <f t="shared" si="246"/>
        <v>6.7720000000000002E-2</v>
      </c>
      <c r="T5310" s="17">
        <f t="shared" si="247"/>
        <v>5.9639999999999999E-2</v>
      </c>
      <c r="U5310" s="54" t="b">
        <v>0</v>
      </c>
      <c r="V5310" s="55" t="b">
        <v>1</v>
      </c>
      <c r="W5310" s="10">
        <v>8636578</v>
      </c>
      <c r="Y5310" s="51"/>
    </row>
    <row r="5311" spans="1:25" x14ac:dyDescent="0.2">
      <c r="A5311" s="29" t="s">
        <v>25</v>
      </c>
      <c r="B5311" s="34" t="s">
        <v>1933</v>
      </c>
      <c r="C5311" s="31" t="s">
        <v>3845</v>
      </c>
      <c r="D5311" s="16">
        <v>1</v>
      </c>
      <c r="E5311" s="8">
        <v>256</v>
      </c>
      <c r="F5311" s="16">
        <v>2</v>
      </c>
      <c r="G5311" s="8">
        <f t="shared" si="248"/>
        <v>0.9921875</v>
      </c>
      <c r="H5311" s="7">
        <v>0.58975451230145803</v>
      </c>
      <c r="I5311" s="17">
        <v>1</v>
      </c>
      <c r="J5311" s="3">
        <v>0.58975451230145903</v>
      </c>
      <c r="K5311" s="4">
        <v>0.84089641525371495</v>
      </c>
      <c r="L5311" s="7">
        <v>2</v>
      </c>
      <c r="M5311" s="1">
        <v>32</v>
      </c>
      <c r="N5311" s="1">
        <v>4096</v>
      </c>
      <c r="O5311" s="1">
        <v>128</v>
      </c>
      <c r="P5311" s="17">
        <v>1</v>
      </c>
      <c r="Q5311" s="3">
        <v>0.58975451230145903</v>
      </c>
      <c r="R5311" s="4">
        <v>0.84089641525371195</v>
      </c>
      <c r="S5311" s="7">
        <f t="shared" si="246"/>
        <v>0</v>
      </c>
      <c r="T5311" s="17">
        <f t="shared" si="247"/>
        <v>0</v>
      </c>
      <c r="U5311" s="54" t="b">
        <v>0</v>
      </c>
      <c r="V5311" s="55" t="b">
        <v>0</v>
      </c>
      <c r="W5311" s="10">
        <v>154160</v>
      </c>
      <c r="Y5311" s="51"/>
    </row>
    <row r="5312" spans="1:25" x14ac:dyDescent="0.2">
      <c r="A5312" s="29" t="s">
        <v>59</v>
      </c>
      <c r="B5312" s="34" t="s">
        <v>4895</v>
      </c>
      <c r="C5312" s="31" t="s">
        <v>5064</v>
      </c>
      <c r="D5312" s="16">
        <v>0</v>
      </c>
      <c r="E5312" s="8">
        <v>4096</v>
      </c>
      <c r="F5312" s="16">
        <v>796</v>
      </c>
      <c r="G5312" s="8">
        <f t="shared" si="248"/>
        <v>0.8056640625</v>
      </c>
      <c r="H5312" s="7">
        <v>0.361816049504945</v>
      </c>
      <c r="I5312" s="17">
        <v>1.00000000000002</v>
      </c>
      <c r="J5312" s="3">
        <v>0.28253074030166803</v>
      </c>
      <c r="K5312" s="4">
        <v>0.99996176189895603</v>
      </c>
      <c r="L5312" s="7">
        <v>2</v>
      </c>
      <c r="M5312" s="1">
        <v>256</v>
      </c>
      <c r="N5312" s="1">
        <v>65536</v>
      </c>
      <c r="O5312" s="1">
        <v>128</v>
      </c>
      <c r="P5312" s="17">
        <v>1</v>
      </c>
      <c r="Q5312" s="3">
        <v>0.29561840401123501</v>
      </c>
      <c r="R5312" s="4">
        <v>0.99995993575654496</v>
      </c>
      <c r="S5312" s="7">
        <f t="shared" si="246"/>
        <v>1.3089999999999999E-2</v>
      </c>
      <c r="T5312" s="17">
        <f t="shared" si="247"/>
        <v>0</v>
      </c>
      <c r="U5312" s="54" t="b">
        <v>0</v>
      </c>
      <c r="V5312" s="55" t="b">
        <v>0</v>
      </c>
      <c r="W5312" s="10">
        <v>11974525</v>
      </c>
      <c r="Y5312" s="51"/>
    </row>
    <row r="5313" spans="1:25" x14ac:dyDescent="0.2">
      <c r="A5313" s="29" t="s">
        <v>58</v>
      </c>
      <c r="B5313" s="34" t="s">
        <v>1350</v>
      </c>
      <c r="C5313" s="31" t="s">
        <v>3262</v>
      </c>
      <c r="D5313" s="16">
        <v>1</v>
      </c>
      <c r="E5313" s="8">
        <v>1024</v>
      </c>
      <c r="F5313" s="16">
        <v>142</v>
      </c>
      <c r="G5313" s="8">
        <f t="shared" si="248"/>
        <v>0.861328125</v>
      </c>
      <c r="H5313" s="7">
        <v>0.82695191985843597</v>
      </c>
      <c r="I5313" s="17">
        <v>0.999999999999999</v>
      </c>
      <c r="J5313" s="3">
        <v>0.78272099541141205</v>
      </c>
      <c r="K5313" s="4">
        <v>0.99177921866159802</v>
      </c>
      <c r="L5313" s="7">
        <v>3</v>
      </c>
      <c r="M5313" s="1">
        <v>32</v>
      </c>
      <c r="N5313" s="1">
        <v>8192</v>
      </c>
      <c r="O5313" s="1">
        <v>128</v>
      </c>
      <c r="P5313" s="17">
        <v>1</v>
      </c>
      <c r="Q5313" s="3">
        <v>0.79153233319292304</v>
      </c>
      <c r="R5313" s="4">
        <v>0.99236065749031199</v>
      </c>
      <c r="S5313" s="7">
        <f t="shared" si="246"/>
        <v>8.8100000000000001E-3</v>
      </c>
      <c r="T5313" s="17">
        <f t="shared" si="247"/>
        <v>5.8E-4</v>
      </c>
      <c r="U5313" s="54" t="b">
        <v>0</v>
      </c>
      <c r="V5313" s="55" t="b">
        <v>0</v>
      </c>
      <c r="W5313" s="10">
        <v>4155273</v>
      </c>
      <c r="Y5313" s="51"/>
    </row>
    <row r="5314" spans="1:25" x14ac:dyDescent="0.2">
      <c r="A5314" s="29" t="s">
        <v>55</v>
      </c>
      <c r="B5314" s="34" t="s">
        <v>4799</v>
      </c>
      <c r="C5314" s="31" t="s">
        <v>4968</v>
      </c>
      <c r="D5314" s="16">
        <v>1</v>
      </c>
      <c r="E5314" s="8">
        <v>1024</v>
      </c>
      <c r="F5314" s="16">
        <v>743</v>
      </c>
      <c r="G5314" s="8">
        <f t="shared" si="248"/>
        <v>0.2744140625</v>
      </c>
      <c r="H5314" s="7">
        <v>0.96144868775537595</v>
      </c>
      <c r="I5314" s="17">
        <v>1</v>
      </c>
      <c r="J5314" s="3">
        <v>0.51363391463420605</v>
      </c>
      <c r="K5314" s="4">
        <v>0.99894444256410198</v>
      </c>
      <c r="L5314" s="7">
        <v>3</v>
      </c>
      <c r="M5314" s="1">
        <v>32</v>
      </c>
      <c r="N5314" s="1">
        <v>65536</v>
      </c>
      <c r="O5314" s="1">
        <v>128</v>
      </c>
      <c r="P5314" s="17">
        <v>1</v>
      </c>
      <c r="Q5314" s="3">
        <v>0.52094783671483702</v>
      </c>
      <c r="R5314" s="4">
        <v>0.99900759166280695</v>
      </c>
      <c r="S5314" s="7">
        <f t="shared" si="246"/>
        <v>7.3099999999999997E-3</v>
      </c>
      <c r="T5314" s="17">
        <f t="shared" si="247"/>
        <v>6.0000000000000002E-5</v>
      </c>
      <c r="U5314" s="54" t="b">
        <v>0</v>
      </c>
      <c r="V5314" s="55" t="b">
        <v>0</v>
      </c>
      <c r="W5314" s="10">
        <v>12814201</v>
      </c>
      <c r="Y5314" s="51"/>
    </row>
    <row r="5315" spans="1:25" x14ac:dyDescent="0.2">
      <c r="A5315" s="29" t="s">
        <v>49</v>
      </c>
      <c r="B5315" s="34" t="s">
        <v>2461</v>
      </c>
      <c r="C5315" s="31" t="s">
        <v>4373</v>
      </c>
      <c r="D5315" s="16">
        <v>0</v>
      </c>
      <c r="E5315" s="8">
        <v>4096</v>
      </c>
      <c r="F5315" s="16">
        <v>263</v>
      </c>
      <c r="G5315" s="8">
        <f t="shared" si="248"/>
        <v>0.935791015625</v>
      </c>
      <c r="H5315" s="7">
        <v>0.28648659163484302</v>
      </c>
      <c r="I5315" s="17">
        <v>1</v>
      </c>
      <c r="J5315" s="3">
        <v>0.277689017892426</v>
      </c>
      <c r="K5315" s="4">
        <v>0.99994800716280896</v>
      </c>
      <c r="L5315" s="7">
        <v>3</v>
      </c>
      <c r="M5315" s="1">
        <v>256</v>
      </c>
      <c r="N5315" s="1">
        <v>32768</v>
      </c>
      <c r="O5315" s="1">
        <v>128</v>
      </c>
      <c r="P5315" s="17">
        <v>1</v>
      </c>
      <c r="Q5315" s="3">
        <v>0.28175932644853002</v>
      </c>
      <c r="R5315" s="4">
        <v>0.99973605780438701</v>
      </c>
      <c r="S5315" s="7">
        <f t="shared" ref="S5315:S5378" si="249">ROUND(ABS(H5315-J5315)-ABS(H5315-Q5315), $AA$3)</f>
        <v>4.0699999999999998E-3</v>
      </c>
      <c r="T5315" s="17">
        <f t="shared" ref="T5315:T5378" si="250">ROUND(ABS(I5315-K5315)-ABS(I5315-R5315), $AA$3)</f>
        <v>-2.1000000000000001E-4</v>
      </c>
      <c r="U5315" s="54" t="b">
        <v>0</v>
      </c>
      <c r="V5315" s="55" t="b">
        <v>0</v>
      </c>
      <c r="W5315" s="10">
        <v>5367338</v>
      </c>
      <c r="Y5315" s="51"/>
    </row>
    <row r="5316" spans="1:25" x14ac:dyDescent="0.2">
      <c r="A5316" s="29" t="s">
        <v>33</v>
      </c>
      <c r="B5316" s="34" t="s">
        <v>1954</v>
      </c>
      <c r="C5316" s="31" t="s">
        <v>3866</v>
      </c>
      <c r="D5316" s="16">
        <v>0</v>
      </c>
      <c r="E5316" s="8">
        <v>4096</v>
      </c>
      <c r="F5316" s="16">
        <v>3060</v>
      </c>
      <c r="G5316" s="8">
        <f t="shared" ref="G5316:G5379" si="251">1 - F5316/E5316</f>
        <v>0.2529296875</v>
      </c>
      <c r="H5316" s="7">
        <v>0.79624329206358602</v>
      </c>
      <c r="I5316" s="17">
        <v>1</v>
      </c>
      <c r="J5316" s="3">
        <v>0.46607060571707098</v>
      </c>
      <c r="K5316" s="4">
        <v>0.99999999697389996</v>
      </c>
      <c r="L5316" s="7">
        <v>3</v>
      </c>
      <c r="M5316" s="1">
        <v>256</v>
      </c>
      <c r="N5316" s="1">
        <v>32768</v>
      </c>
      <c r="O5316" s="1">
        <v>128</v>
      </c>
      <c r="P5316" s="17">
        <v>1</v>
      </c>
      <c r="Q5316" s="3">
        <v>0.47363843057656202</v>
      </c>
      <c r="R5316" s="4">
        <v>1.00000000122706</v>
      </c>
      <c r="S5316" s="7">
        <f t="shared" si="249"/>
        <v>7.5700000000000003E-3</v>
      </c>
      <c r="T5316" s="17">
        <f t="shared" si="250"/>
        <v>0</v>
      </c>
      <c r="U5316" s="54" t="b">
        <v>0</v>
      </c>
      <c r="V5316" s="55" t="b">
        <v>0</v>
      </c>
      <c r="W5316" s="10">
        <v>465978799</v>
      </c>
      <c r="Y5316" s="51"/>
    </row>
    <row r="5317" spans="1:25" x14ac:dyDescent="0.2">
      <c r="A5317" s="29" t="s">
        <v>10</v>
      </c>
      <c r="B5317" s="34" t="s">
        <v>4885</v>
      </c>
      <c r="C5317" s="31" t="s">
        <v>5054</v>
      </c>
      <c r="D5317" s="16">
        <v>1</v>
      </c>
      <c r="E5317" s="8">
        <v>1024</v>
      </c>
      <c r="F5317" s="16">
        <v>415</v>
      </c>
      <c r="G5317" s="8">
        <f t="shared" si="251"/>
        <v>0.5947265625</v>
      </c>
      <c r="H5317" s="7">
        <v>0.67591400360114495</v>
      </c>
      <c r="I5317" s="17">
        <v>1</v>
      </c>
      <c r="J5317" s="3">
        <v>0.50964786975709098</v>
      </c>
      <c r="K5317" s="4">
        <v>0.98897445921507499</v>
      </c>
      <c r="L5317" s="7">
        <v>2</v>
      </c>
      <c r="M5317" s="1">
        <v>64</v>
      </c>
      <c r="N5317" s="1">
        <v>8192</v>
      </c>
      <c r="O5317" s="1">
        <v>128</v>
      </c>
      <c r="P5317" s="17">
        <v>1</v>
      </c>
      <c r="Q5317" s="3">
        <v>0.52906393764892301</v>
      </c>
      <c r="R5317" s="4">
        <v>0.98519315501728999</v>
      </c>
      <c r="S5317" s="7">
        <f t="shared" si="249"/>
        <v>1.942E-2</v>
      </c>
      <c r="T5317" s="17">
        <f t="shared" si="250"/>
        <v>-3.7799999999999999E-3</v>
      </c>
      <c r="U5317" s="54" t="b">
        <v>0</v>
      </c>
      <c r="V5317" s="55" t="b">
        <v>0</v>
      </c>
      <c r="W5317" s="10">
        <v>11825834</v>
      </c>
      <c r="Y5317" s="51"/>
    </row>
    <row r="5318" spans="1:25" x14ac:dyDescent="0.2">
      <c r="A5318" s="29" t="s">
        <v>48</v>
      </c>
      <c r="B5318" s="34" t="s">
        <v>2539</v>
      </c>
      <c r="C5318" s="31" t="s">
        <v>4451</v>
      </c>
      <c r="D5318" s="16">
        <v>1</v>
      </c>
      <c r="E5318" s="8">
        <v>256</v>
      </c>
      <c r="F5318" s="16">
        <v>146</v>
      </c>
      <c r="G5318" s="8">
        <f t="shared" si="251"/>
        <v>0.4296875</v>
      </c>
      <c r="H5318" s="7">
        <v>1</v>
      </c>
      <c r="I5318" s="17">
        <v>0.95412609939926596</v>
      </c>
      <c r="J5318" s="3">
        <v>0.82999065510484904</v>
      </c>
      <c r="K5318" s="4">
        <v>0.962059846004375</v>
      </c>
      <c r="L5318" s="7">
        <v>1</v>
      </c>
      <c r="M5318" s="1">
        <v>256</v>
      </c>
      <c r="N5318" s="1">
        <v>32768</v>
      </c>
      <c r="O5318" s="1">
        <v>128</v>
      </c>
      <c r="P5318" s="17">
        <v>1</v>
      </c>
      <c r="Q5318" s="3">
        <v>0.94133550938778299</v>
      </c>
      <c r="R5318" s="4">
        <v>0.95691178912303698</v>
      </c>
      <c r="S5318" s="7">
        <f t="shared" si="249"/>
        <v>0.11133999999999999</v>
      </c>
      <c r="T5318" s="17">
        <f t="shared" si="250"/>
        <v>5.1500000000000001E-3</v>
      </c>
      <c r="U5318" s="54" t="b">
        <v>0</v>
      </c>
      <c r="V5318" s="55" t="b">
        <v>0</v>
      </c>
      <c r="W5318" s="10">
        <v>8952959</v>
      </c>
      <c r="Y5318" s="51"/>
    </row>
    <row r="5319" spans="1:25" x14ac:dyDescent="0.2">
      <c r="A5319" s="29" t="s">
        <v>52</v>
      </c>
      <c r="B5319" s="34" t="s">
        <v>1902</v>
      </c>
      <c r="C5319" s="31" t="s">
        <v>3814</v>
      </c>
      <c r="D5319" s="16">
        <v>0</v>
      </c>
      <c r="E5319" s="8">
        <v>256</v>
      </c>
      <c r="F5319" s="16">
        <v>219</v>
      </c>
      <c r="G5319" s="8">
        <f t="shared" si="251"/>
        <v>0.14453125</v>
      </c>
      <c r="H5319" s="7">
        <v>0.90891576302031196</v>
      </c>
      <c r="I5319" s="17">
        <v>0.88227309944907495</v>
      </c>
      <c r="J5319" s="3">
        <v>0.49659638243831999</v>
      </c>
      <c r="K5319" s="4">
        <v>0.98060425957394604</v>
      </c>
      <c r="L5319" s="7">
        <v>1</v>
      </c>
      <c r="M5319" s="1">
        <v>128</v>
      </c>
      <c r="N5319" s="1">
        <v>16384</v>
      </c>
      <c r="O5319" s="1">
        <v>128</v>
      </c>
      <c r="P5319" s="17">
        <v>1</v>
      </c>
      <c r="Q5319" s="3">
        <v>0.60263202401139604</v>
      </c>
      <c r="R5319" s="4">
        <v>0.97029838413594105</v>
      </c>
      <c r="S5319" s="7">
        <f t="shared" si="249"/>
        <v>0.10604</v>
      </c>
      <c r="T5319" s="17">
        <f t="shared" si="250"/>
        <v>1.031E-2</v>
      </c>
      <c r="U5319" s="54" t="b">
        <v>0</v>
      </c>
      <c r="V5319" s="55" t="b">
        <v>0</v>
      </c>
      <c r="W5319" s="10">
        <v>76618109</v>
      </c>
      <c r="Y5319" s="51"/>
    </row>
    <row r="5320" spans="1:25" x14ac:dyDescent="0.2">
      <c r="A5320" s="29" t="s">
        <v>6</v>
      </c>
      <c r="B5320" s="34" t="s">
        <v>2040</v>
      </c>
      <c r="C5320" s="31" t="s">
        <v>3952</v>
      </c>
      <c r="D5320" s="16">
        <v>0.5</v>
      </c>
      <c r="E5320" s="8">
        <v>512</v>
      </c>
      <c r="F5320" s="16">
        <v>1</v>
      </c>
      <c r="G5320" s="8">
        <f t="shared" si="251"/>
        <v>0.998046875</v>
      </c>
      <c r="H5320" s="7">
        <v>0.499999999999999</v>
      </c>
      <c r="I5320" s="17">
        <v>1</v>
      </c>
      <c r="J5320" s="3">
        <v>0.499999999999999</v>
      </c>
      <c r="K5320" s="4">
        <v>1</v>
      </c>
      <c r="L5320" s="7">
        <v>3</v>
      </c>
      <c r="M5320" s="1">
        <v>64</v>
      </c>
      <c r="N5320" s="1">
        <v>4096</v>
      </c>
      <c r="O5320" s="1">
        <v>128</v>
      </c>
      <c r="P5320" s="17">
        <v>1</v>
      </c>
      <c r="Q5320" s="3">
        <v>0.499999999999999</v>
      </c>
      <c r="R5320" s="4">
        <v>1</v>
      </c>
      <c r="S5320" s="7">
        <f t="shared" si="249"/>
        <v>0</v>
      </c>
      <c r="T5320" s="17">
        <f t="shared" si="250"/>
        <v>0</v>
      </c>
      <c r="U5320" s="54" t="b">
        <v>0</v>
      </c>
      <c r="V5320" s="55" t="b">
        <v>0</v>
      </c>
      <c r="W5320" s="10">
        <v>128722</v>
      </c>
      <c r="Y5320" s="51"/>
    </row>
    <row r="5321" spans="1:25" x14ac:dyDescent="0.2">
      <c r="A5321" s="29" t="s">
        <v>17</v>
      </c>
      <c r="B5321" s="34" t="s">
        <v>4876</v>
      </c>
      <c r="C5321" s="31" t="s">
        <v>5045</v>
      </c>
      <c r="D5321" s="16">
        <v>0</v>
      </c>
      <c r="E5321" s="8">
        <v>256</v>
      </c>
      <c r="F5321" s="16">
        <v>214</v>
      </c>
      <c r="G5321" s="8">
        <f t="shared" si="251"/>
        <v>0.1640625</v>
      </c>
      <c r="H5321" s="7">
        <v>0.92899861527556704</v>
      </c>
      <c r="I5321" s="17">
        <v>0.99933268738665004</v>
      </c>
      <c r="J5321" s="3">
        <v>0.39477334237164202</v>
      </c>
      <c r="K5321" s="4">
        <v>0.95901839008897405</v>
      </c>
      <c r="L5321" s="7">
        <v>3</v>
      </c>
      <c r="M5321" s="1">
        <v>32</v>
      </c>
      <c r="N5321" s="1">
        <v>16384</v>
      </c>
      <c r="O5321" s="1">
        <v>128</v>
      </c>
      <c r="P5321" s="17">
        <v>1</v>
      </c>
      <c r="Q5321" s="3">
        <v>0.41818561487648098</v>
      </c>
      <c r="R5321" s="4">
        <v>0.96922866012786002</v>
      </c>
      <c r="S5321" s="7">
        <f t="shared" si="249"/>
        <v>2.341E-2</v>
      </c>
      <c r="T5321" s="17">
        <f t="shared" si="250"/>
        <v>1.021E-2</v>
      </c>
      <c r="U5321" s="54" t="b">
        <v>0</v>
      </c>
      <c r="V5321" s="55" t="b">
        <v>0</v>
      </c>
      <c r="W5321" s="10">
        <v>7398659</v>
      </c>
      <c r="Y5321" s="51"/>
    </row>
    <row r="5322" spans="1:25" x14ac:dyDescent="0.2">
      <c r="A5322" s="29" t="s">
        <v>33</v>
      </c>
      <c r="B5322" s="34" t="s">
        <v>1919</v>
      </c>
      <c r="C5322" s="31" t="s">
        <v>3831</v>
      </c>
      <c r="D5322" s="16">
        <v>1</v>
      </c>
      <c r="E5322" s="8">
        <v>512</v>
      </c>
      <c r="F5322" s="16">
        <v>432</v>
      </c>
      <c r="G5322" s="8">
        <f t="shared" si="251"/>
        <v>0.15625</v>
      </c>
      <c r="H5322" s="7">
        <v>0.960352388553117</v>
      </c>
      <c r="I5322" s="17">
        <v>0.98554788825636497</v>
      </c>
      <c r="J5322" s="3">
        <v>0.46374260434251202</v>
      </c>
      <c r="K5322" s="4">
        <v>0.999811063311421</v>
      </c>
      <c r="L5322" s="7">
        <v>3</v>
      </c>
      <c r="M5322" s="1">
        <v>128</v>
      </c>
      <c r="N5322" s="1">
        <v>16384</v>
      </c>
      <c r="O5322" s="1">
        <v>128</v>
      </c>
      <c r="P5322" s="17">
        <v>1</v>
      </c>
      <c r="Q5322" s="3">
        <v>0.47921229204065502</v>
      </c>
      <c r="R5322" s="4">
        <v>0.99942233987643003</v>
      </c>
      <c r="S5322" s="7">
        <f t="shared" si="249"/>
        <v>1.5469999999999999E-2</v>
      </c>
      <c r="T5322" s="17">
        <f t="shared" si="250"/>
        <v>3.8999999999999999E-4</v>
      </c>
      <c r="U5322" s="54" t="b">
        <v>0</v>
      </c>
      <c r="V5322" s="55" t="b">
        <v>0</v>
      </c>
      <c r="W5322" s="10">
        <v>18827240</v>
      </c>
      <c r="Y5322" s="51"/>
    </row>
    <row r="5323" spans="1:25" x14ac:dyDescent="0.2">
      <c r="A5323" s="29" t="s">
        <v>22</v>
      </c>
      <c r="B5323" s="34" t="s">
        <v>4850</v>
      </c>
      <c r="C5323" s="31" t="s">
        <v>5019</v>
      </c>
      <c r="D5323" s="16">
        <v>0.5</v>
      </c>
      <c r="E5323" s="8">
        <v>4096</v>
      </c>
      <c r="F5323" s="16">
        <v>1637</v>
      </c>
      <c r="G5323" s="8">
        <f t="shared" si="251"/>
        <v>0.600341796875</v>
      </c>
      <c r="H5323" s="7">
        <v>0.57039390648464505</v>
      </c>
      <c r="I5323" s="17">
        <v>1.0000000000784199</v>
      </c>
      <c r="J5323" s="3">
        <v>0.47520450150946503</v>
      </c>
      <c r="K5323" s="4">
        <v>0.99993981299291401</v>
      </c>
      <c r="L5323" s="7">
        <v>2</v>
      </c>
      <c r="M5323" s="1">
        <v>64</v>
      </c>
      <c r="N5323" s="1">
        <v>65536</v>
      </c>
      <c r="O5323" s="1">
        <v>128</v>
      </c>
      <c r="P5323" s="17">
        <v>1</v>
      </c>
      <c r="Q5323" s="3">
        <v>0.50382295928771803</v>
      </c>
      <c r="R5323" s="4">
        <v>0.999815484623782</v>
      </c>
      <c r="S5323" s="7">
        <f t="shared" si="249"/>
        <v>2.862E-2</v>
      </c>
      <c r="T5323" s="17">
        <f t="shared" si="250"/>
        <v>-1.2E-4</v>
      </c>
      <c r="U5323" s="54" t="b">
        <v>0</v>
      </c>
      <c r="V5323" s="55" t="b">
        <v>0</v>
      </c>
      <c r="W5323" s="10">
        <v>84397341</v>
      </c>
      <c r="Y5323" s="51"/>
    </row>
    <row r="5324" spans="1:25" x14ac:dyDescent="0.2">
      <c r="A5324" s="29" t="s">
        <v>3</v>
      </c>
      <c r="B5324" s="34" t="s">
        <v>2649</v>
      </c>
      <c r="C5324" s="31" t="s">
        <v>4561</v>
      </c>
      <c r="D5324" s="16">
        <v>0</v>
      </c>
      <c r="E5324" s="8">
        <v>2048</v>
      </c>
      <c r="F5324" s="16">
        <v>1365</v>
      </c>
      <c r="G5324" s="8">
        <f t="shared" si="251"/>
        <v>0.33349609375</v>
      </c>
      <c r="H5324" s="7">
        <v>0.747608072123218</v>
      </c>
      <c r="I5324" s="17">
        <v>1.0000000782309599</v>
      </c>
      <c r="J5324" s="3">
        <v>0.53906276874450498</v>
      </c>
      <c r="K5324" s="4">
        <v>1.00000002552376</v>
      </c>
      <c r="L5324" s="7">
        <v>2</v>
      </c>
      <c r="M5324" s="1">
        <v>128</v>
      </c>
      <c r="N5324" s="1">
        <v>32768</v>
      </c>
      <c r="O5324" s="1">
        <v>128</v>
      </c>
      <c r="P5324" s="17">
        <v>1</v>
      </c>
      <c r="Q5324" s="3">
        <v>0.59035320832153904</v>
      </c>
      <c r="R5324" s="4">
        <v>0.99999999940798701</v>
      </c>
      <c r="S5324" s="7">
        <f t="shared" si="249"/>
        <v>5.1290000000000002E-2</v>
      </c>
      <c r="T5324" s="17">
        <f t="shared" si="250"/>
        <v>0</v>
      </c>
      <c r="U5324" s="54" t="b">
        <v>0</v>
      </c>
      <c r="V5324" s="55" t="b">
        <v>0</v>
      </c>
      <c r="W5324" s="10">
        <v>184202246</v>
      </c>
      <c r="Y5324" s="51"/>
    </row>
    <row r="5325" spans="1:25" x14ac:dyDescent="0.2">
      <c r="A5325" s="29" t="s">
        <v>55</v>
      </c>
      <c r="B5325" s="34" t="s">
        <v>2143</v>
      </c>
      <c r="C5325" s="31" t="s">
        <v>4055</v>
      </c>
      <c r="D5325" s="16">
        <v>1</v>
      </c>
      <c r="E5325" s="8">
        <v>512</v>
      </c>
      <c r="F5325" s="16">
        <v>399</v>
      </c>
      <c r="G5325" s="8">
        <f t="shared" si="251"/>
        <v>0.220703125</v>
      </c>
      <c r="H5325" s="7">
        <v>0.98500763614096198</v>
      </c>
      <c r="I5325" s="17">
        <v>0.93648004714173005</v>
      </c>
      <c r="J5325" s="3">
        <v>0.48477759044237101</v>
      </c>
      <c r="K5325" s="4">
        <v>0.92724005802029497</v>
      </c>
      <c r="L5325" s="7">
        <v>1</v>
      </c>
      <c r="M5325" s="1">
        <v>256</v>
      </c>
      <c r="N5325" s="1">
        <v>16384</v>
      </c>
      <c r="O5325" s="1">
        <v>128</v>
      </c>
      <c r="P5325" s="17">
        <v>1</v>
      </c>
      <c r="Q5325" s="3">
        <v>0.62972709367796698</v>
      </c>
      <c r="R5325" s="4">
        <v>0.92838983709988299</v>
      </c>
      <c r="S5325" s="7">
        <f t="shared" si="249"/>
        <v>0.14495</v>
      </c>
      <c r="T5325" s="17">
        <f t="shared" si="250"/>
        <v>1.15E-3</v>
      </c>
      <c r="U5325" s="54" t="b">
        <v>1</v>
      </c>
      <c r="V5325" s="55" t="b">
        <v>0</v>
      </c>
      <c r="W5325" s="10">
        <v>36724629</v>
      </c>
      <c r="Y5325" s="51"/>
    </row>
    <row r="5326" spans="1:25" x14ac:dyDescent="0.2">
      <c r="A5326" s="29" t="s">
        <v>4</v>
      </c>
      <c r="B5326" s="34" t="s">
        <v>4943</v>
      </c>
      <c r="C5326" s="31" t="s">
        <v>5112</v>
      </c>
      <c r="D5326" s="16">
        <v>0.5</v>
      </c>
      <c r="E5326" s="8">
        <v>1024</v>
      </c>
      <c r="F5326" s="16">
        <v>300</v>
      </c>
      <c r="G5326" s="8">
        <f t="shared" si="251"/>
        <v>0.70703125</v>
      </c>
      <c r="H5326" s="7">
        <v>0.44536753668646001</v>
      </c>
      <c r="I5326" s="17">
        <v>1.0000000000026801</v>
      </c>
      <c r="J5326" s="3">
        <v>0.37839402361098401</v>
      </c>
      <c r="K5326" s="4">
        <v>1.00646147895597</v>
      </c>
      <c r="L5326" s="7">
        <v>3</v>
      </c>
      <c r="M5326" s="1">
        <v>128</v>
      </c>
      <c r="N5326" s="1">
        <v>65536</v>
      </c>
      <c r="O5326" s="1">
        <v>128</v>
      </c>
      <c r="P5326" s="17">
        <v>1</v>
      </c>
      <c r="Q5326" s="3">
        <v>0.39752251428734398</v>
      </c>
      <c r="R5326" s="4">
        <v>0.99093605049487998</v>
      </c>
      <c r="S5326" s="7">
        <f t="shared" si="249"/>
        <v>1.9130000000000001E-2</v>
      </c>
      <c r="T5326" s="17">
        <f t="shared" si="250"/>
        <v>-2.5999999999999999E-3</v>
      </c>
      <c r="U5326" s="54" t="b">
        <v>0</v>
      </c>
      <c r="V5326" s="55" t="b">
        <v>0</v>
      </c>
      <c r="W5326" s="10">
        <v>13228726</v>
      </c>
      <c r="Y5326" s="51"/>
    </row>
    <row r="5327" spans="1:25" x14ac:dyDescent="0.2">
      <c r="A5327" s="29" t="s">
        <v>18</v>
      </c>
      <c r="B5327" s="34" t="s">
        <v>2101</v>
      </c>
      <c r="C5327" s="31" t="s">
        <v>4013</v>
      </c>
      <c r="D5327" s="16">
        <v>0.5</v>
      </c>
      <c r="E5327" s="8">
        <v>1024</v>
      </c>
      <c r="F5327" s="16">
        <v>567</v>
      </c>
      <c r="G5327" s="8">
        <f t="shared" si="251"/>
        <v>0.4462890625</v>
      </c>
      <c r="H5327" s="7">
        <v>0.71273014056399697</v>
      </c>
      <c r="I5327" s="17">
        <v>1</v>
      </c>
      <c r="J5327" s="3">
        <v>0.403233541671773</v>
      </c>
      <c r="K5327" s="4">
        <v>0.99958625638121701</v>
      </c>
      <c r="L5327" s="7">
        <v>1</v>
      </c>
      <c r="M5327" s="1">
        <v>256</v>
      </c>
      <c r="N5327" s="1">
        <v>16384</v>
      </c>
      <c r="O5327" s="1">
        <v>128</v>
      </c>
      <c r="P5327" s="17">
        <v>1</v>
      </c>
      <c r="Q5327" s="3">
        <v>0.45779775722985699</v>
      </c>
      <c r="R5327" s="4">
        <v>0.970350689383078</v>
      </c>
      <c r="S5327" s="7">
        <f t="shared" si="249"/>
        <v>5.4559999999999997E-2</v>
      </c>
      <c r="T5327" s="17">
        <f t="shared" si="250"/>
        <v>-2.9239999999999999E-2</v>
      </c>
      <c r="U5327" s="54" t="b">
        <v>0</v>
      </c>
      <c r="V5327" s="55" t="b">
        <v>0</v>
      </c>
      <c r="W5327" s="10">
        <v>19728064</v>
      </c>
      <c r="Y5327" s="51"/>
    </row>
    <row r="5328" spans="1:25" x14ac:dyDescent="0.2">
      <c r="A5328" s="29" t="s">
        <v>20</v>
      </c>
      <c r="B5328" s="34" t="s">
        <v>2306</v>
      </c>
      <c r="C5328" s="31" t="s">
        <v>4218</v>
      </c>
      <c r="D5328" s="16">
        <v>1</v>
      </c>
      <c r="E5328" s="8">
        <v>1024</v>
      </c>
      <c r="F5328" s="16">
        <v>480</v>
      </c>
      <c r="G5328" s="8">
        <f t="shared" si="251"/>
        <v>0.53125</v>
      </c>
      <c r="H5328" s="7">
        <v>0.56360449443399796</v>
      </c>
      <c r="I5328" s="17">
        <v>1</v>
      </c>
      <c r="J5328" s="3">
        <v>0.41840204028908001</v>
      </c>
      <c r="K5328" s="4">
        <v>0.98677844851524399</v>
      </c>
      <c r="L5328" s="7">
        <v>1</v>
      </c>
      <c r="M5328" s="1">
        <v>32</v>
      </c>
      <c r="N5328" s="1">
        <v>16384</v>
      </c>
      <c r="O5328" s="1">
        <v>128</v>
      </c>
      <c r="P5328" s="17">
        <v>1</v>
      </c>
      <c r="Q5328" s="3">
        <v>0.47371005947689698</v>
      </c>
      <c r="R5328" s="4">
        <v>0.93955648730156105</v>
      </c>
      <c r="S5328" s="7">
        <f t="shared" si="249"/>
        <v>5.5309999999999998E-2</v>
      </c>
      <c r="T5328" s="17">
        <f t="shared" si="250"/>
        <v>-4.7219999999999998E-2</v>
      </c>
      <c r="U5328" s="54" t="b">
        <v>0</v>
      </c>
      <c r="V5328" s="55" t="b">
        <v>0</v>
      </c>
      <c r="W5328" s="10">
        <v>13859171</v>
      </c>
      <c r="Y5328" s="51"/>
    </row>
    <row r="5329" spans="1:25" x14ac:dyDescent="0.2">
      <c r="A5329" s="29" t="s">
        <v>33</v>
      </c>
      <c r="B5329" s="34" t="s">
        <v>2249</v>
      </c>
      <c r="C5329" s="31" t="s">
        <v>4161</v>
      </c>
      <c r="D5329" s="16">
        <v>0.5</v>
      </c>
      <c r="E5329" s="8">
        <v>256</v>
      </c>
      <c r="F5329" s="16">
        <v>225</v>
      </c>
      <c r="G5329" s="8">
        <f t="shared" si="251"/>
        <v>0.12109375</v>
      </c>
      <c r="H5329" s="7">
        <v>0.97975696934791601</v>
      </c>
      <c r="I5329" s="17">
        <v>0.88017788744897896</v>
      </c>
      <c r="J5329" s="3">
        <v>0.42924089687642603</v>
      </c>
      <c r="K5329" s="4">
        <v>0.90982350057119898</v>
      </c>
      <c r="L5329" s="7">
        <v>1</v>
      </c>
      <c r="M5329" s="1">
        <v>128</v>
      </c>
      <c r="N5329" s="1">
        <v>16384</v>
      </c>
      <c r="O5329" s="1">
        <v>128</v>
      </c>
      <c r="P5329" s="17">
        <v>1</v>
      </c>
      <c r="Q5329" s="3">
        <v>0.62934108221056795</v>
      </c>
      <c r="R5329" s="4">
        <v>0.920545686053029</v>
      </c>
      <c r="S5329" s="7">
        <f t="shared" si="249"/>
        <v>0.2001</v>
      </c>
      <c r="T5329" s="17">
        <f t="shared" si="250"/>
        <v>-1.072E-2</v>
      </c>
      <c r="U5329" s="54" t="b">
        <v>1</v>
      </c>
      <c r="V5329" s="55" t="b">
        <v>0</v>
      </c>
      <c r="W5329" s="10">
        <v>47439289</v>
      </c>
      <c r="Y5329" s="51"/>
    </row>
    <row r="5330" spans="1:25" x14ac:dyDescent="0.2">
      <c r="A5330" s="29" t="s">
        <v>21</v>
      </c>
      <c r="B5330" s="34" t="s">
        <v>2077</v>
      </c>
      <c r="C5330" s="31" t="s">
        <v>3989</v>
      </c>
      <c r="D5330" s="16">
        <v>1</v>
      </c>
      <c r="E5330" s="8">
        <v>4096</v>
      </c>
      <c r="F5330" s="16">
        <v>2086</v>
      </c>
      <c r="G5330" s="8">
        <f t="shared" si="251"/>
        <v>0.49072265625</v>
      </c>
      <c r="H5330" s="7">
        <v>0.66026277099825603</v>
      </c>
      <c r="I5330" s="17">
        <v>1</v>
      </c>
      <c r="J5330" s="3">
        <v>0.53525573630844603</v>
      </c>
      <c r="K5330" s="4">
        <v>0.99695366092237503</v>
      </c>
      <c r="L5330" s="7">
        <v>3</v>
      </c>
      <c r="M5330" s="1">
        <v>128</v>
      </c>
      <c r="N5330" s="1">
        <v>65536</v>
      </c>
      <c r="O5330" s="1">
        <v>128</v>
      </c>
      <c r="P5330" s="17">
        <v>1</v>
      </c>
      <c r="Q5330" s="3">
        <v>0.54862944953331805</v>
      </c>
      <c r="R5330" s="4">
        <v>0.99734084827282898</v>
      </c>
      <c r="S5330" s="7">
        <f t="shared" si="249"/>
        <v>1.337E-2</v>
      </c>
      <c r="T5330" s="17">
        <f t="shared" si="250"/>
        <v>3.8999999999999999E-4</v>
      </c>
      <c r="U5330" s="54" t="b">
        <v>0</v>
      </c>
      <c r="V5330" s="55" t="b">
        <v>0</v>
      </c>
      <c r="W5330" s="10">
        <v>61272888</v>
      </c>
      <c r="Y5330" s="51"/>
    </row>
    <row r="5331" spans="1:25" x14ac:dyDescent="0.2">
      <c r="A5331" s="29" t="s">
        <v>17</v>
      </c>
      <c r="B5331" s="34" t="s">
        <v>1225</v>
      </c>
      <c r="C5331" s="31" t="s">
        <v>3137</v>
      </c>
      <c r="D5331" s="16">
        <v>0</v>
      </c>
      <c r="E5331" s="8">
        <v>512</v>
      </c>
      <c r="F5331" s="16">
        <v>391</v>
      </c>
      <c r="G5331" s="8">
        <f t="shared" si="251"/>
        <v>0.236328125</v>
      </c>
      <c r="H5331" s="7">
        <v>0.76462697316566297</v>
      </c>
      <c r="I5331" s="17">
        <v>0.999999999999998</v>
      </c>
      <c r="J5331" s="3">
        <v>0.35809993206128998</v>
      </c>
      <c r="K5331" s="4">
        <v>1.0000410775488</v>
      </c>
      <c r="L5331" s="7">
        <v>3</v>
      </c>
      <c r="M5331" s="1">
        <v>32</v>
      </c>
      <c r="N5331" s="1">
        <v>65536</v>
      </c>
      <c r="O5331" s="1">
        <v>128</v>
      </c>
      <c r="P5331" s="17">
        <v>1</v>
      </c>
      <c r="Q5331" s="3">
        <v>0.37610577663344602</v>
      </c>
      <c r="R5331" s="4">
        <v>1.0000353269462401</v>
      </c>
      <c r="S5331" s="7">
        <f t="shared" si="249"/>
        <v>1.8010000000000002E-2</v>
      </c>
      <c r="T5331" s="17">
        <f t="shared" si="250"/>
        <v>1.0000000000000001E-5</v>
      </c>
      <c r="U5331" s="54" t="b">
        <v>0</v>
      </c>
      <c r="V5331" s="55" t="b">
        <v>0</v>
      </c>
      <c r="W5331" s="10">
        <v>12388553</v>
      </c>
      <c r="Y5331" s="51"/>
    </row>
    <row r="5332" spans="1:25" x14ac:dyDescent="0.2">
      <c r="A5332" s="29" t="s">
        <v>9</v>
      </c>
      <c r="B5332" s="34" t="s">
        <v>1040</v>
      </c>
      <c r="C5332" s="31" t="s">
        <v>2952</v>
      </c>
      <c r="D5332" s="16">
        <v>1</v>
      </c>
      <c r="E5332" s="8">
        <v>256</v>
      </c>
      <c r="F5332" s="16">
        <v>201</v>
      </c>
      <c r="G5332" s="8">
        <f t="shared" si="251"/>
        <v>0.21484375</v>
      </c>
      <c r="H5332" s="7">
        <v>0.94389217747105603</v>
      </c>
      <c r="I5332" s="17">
        <v>0.919507955302308</v>
      </c>
      <c r="J5332" s="3">
        <v>0.57054500878729497</v>
      </c>
      <c r="K5332" s="4">
        <v>0.96197478466767705</v>
      </c>
      <c r="L5332" s="7">
        <v>3</v>
      </c>
      <c r="M5332" s="1">
        <v>128</v>
      </c>
      <c r="N5332" s="1">
        <v>32768</v>
      </c>
      <c r="O5332" s="1">
        <v>128</v>
      </c>
      <c r="P5332" s="17">
        <v>1</v>
      </c>
      <c r="Q5332" s="3">
        <v>0.60215257033103098</v>
      </c>
      <c r="R5332" s="4">
        <v>0.95349739487815299</v>
      </c>
      <c r="S5332" s="7">
        <f t="shared" si="249"/>
        <v>3.1609999999999999E-2</v>
      </c>
      <c r="T5332" s="17">
        <f t="shared" si="250"/>
        <v>8.4799999999999997E-3</v>
      </c>
      <c r="U5332" s="54" t="b">
        <v>0</v>
      </c>
      <c r="V5332" s="55" t="b">
        <v>0</v>
      </c>
      <c r="W5332" s="10">
        <v>7170788</v>
      </c>
      <c r="Y5332" s="51"/>
    </row>
    <row r="5333" spans="1:25" x14ac:dyDescent="0.2">
      <c r="A5333" s="29" t="s">
        <v>48</v>
      </c>
      <c r="B5333" s="34" t="s">
        <v>2648</v>
      </c>
      <c r="C5333" s="31" t="s">
        <v>4560</v>
      </c>
      <c r="D5333" s="16">
        <v>0</v>
      </c>
      <c r="E5333" s="8">
        <v>1024</v>
      </c>
      <c r="F5333" s="16">
        <v>350</v>
      </c>
      <c r="G5333" s="8">
        <f t="shared" si="251"/>
        <v>0.658203125</v>
      </c>
      <c r="H5333" s="7">
        <v>0.80966191836147605</v>
      </c>
      <c r="I5333" s="17">
        <v>1</v>
      </c>
      <c r="J5333" s="3">
        <v>0.70750772466246103</v>
      </c>
      <c r="K5333" s="4">
        <v>0.99999997461551704</v>
      </c>
      <c r="L5333" s="7">
        <v>1</v>
      </c>
      <c r="M5333" s="1">
        <v>256</v>
      </c>
      <c r="N5333" s="1">
        <v>32768</v>
      </c>
      <c r="O5333" s="1">
        <v>128</v>
      </c>
      <c r="P5333" s="17">
        <v>1</v>
      </c>
      <c r="Q5333" s="3">
        <v>0.76381560409171001</v>
      </c>
      <c r="R5333" s="4">
        <v>0.99999989869422601</v>
      </c>
      <c r="S5333" s="7">
        <f t="shared" si="249"/>
        <v>5.6309999999999999E-2</v>
      </c>
      <c r="T5333" s="17">
        <f t="shared" si="250"/>
        <v>0</v>
      </c>
      <c r="U5333" s="54" t="b">
        <v>0</v>
      </c>
      <c r="V5333" s="55" t="b">
        <v>0</v>
      </c>
      <c r="W5333" s="10">
        <v>10927284</v>
      </c>
      <c r="Y5333" s="51"/>
    </row>
    <row r="5334" spans="1:25" x14ac:dyDescent="0.2">
      <c r="A5334" s="29" t="s">
        <v>15</v>
      </c>
      <c r="B5334" s="34" t="s">
        <v>2819</v>
      </c>
      <c r="C5334" s="31" t="s">
        <v>4731</v>
      </c>
      <c r="D5334" s="16">
        <v>0</v>
      </c>
      <c r="E5334" s="8">
        <v>256</v>
      </c>
      <c r="F5334" s="16">
        <v>1</v>
      </c>
      <c r="G5334" s="8">
        <f t="shared" si="251"/>
        <v>0.99609375</v>
      </c>
      <c r="H5334" s="7">
        <v>0.41421356237309398</v>
      </c>
      <c r="I5334" s="17">
        <v>1</v>
      </c>
      <c r="J5334" s="3">
        <v>0.41421356237309498</v>
      </c>
      <c r="K5334" s="4">
        <v>1</v>
      </c>
      <c r="L5334" s="7">
        <v>1</v>
      </c>
      <c r="M5334" s="1">
        <v>256</v>
      </c>
      <c r="N5334" s="1">
        <v>16384</v>
      </c>
      <c r="O5334" s="1">
        <v>128</v>
      </c>
      <c r="P5334" s="17">
        <v>1</v>
      </c>
      <c r="Q5334" s="3">
        <v>0.41421356237309398</v>
      </c>
      <c r="R5334" s="4">
        <v>1</v>
      </c>
      <c r="S5334" s="7">
        <f t="shared" si="249"/>
        <v>0</v>
      </c>
      <c r="T5334" s="17">
        <f t="shared" si="250"/>
        <v>0</v>
      </c>
      <c r="U5334" s="54" t="b">
        <v>0</v>
      </c>
      <c r="V5334" s="55" t="b">
        <v>0</v>
      </c>
      <c r="W5334" s="10">
        <v>215238</v>
      </c>
      <c r="Y5334" s="51"/>
    </row>
    <row r="5335" spans="1:25" x14ac:dyDescent="0.2">
      <c r="A5335" s="29" t="s">
        <v>44</v>
      </c>
      <c r="B5335" s="34" t="s">
        <v>1272</v>
      </c>
      <c r="C5335" s="31" t="s">
        <v>3184</v>
      </c>
      <c r="D5335" s="16">
        <v>1</v>
      </c>
      <c r="E5335" s="8">
        <v>256</v>
      </c>
      <c r="F5335" s="16">
        <v>53</v>
      </c>
      <c r="G5335" s="8">
        <f t="shared" si="251"/>
        <v>0.79296875</v>
      </c>
      <c r="H5335" s="7">
        <v>0.78786028142239894</v>
      </c>
      <c r="I5335" s="17">
        <v>1</v>
      </c>
      <c r="J5335" s="3">
        <v>0.73718262821342695</v>
      </c>
      <c r="K5335" s="4">
        <v>0.97398752708960301</v>
      </c>
      <c r="L5335" s="7">
        <v>2</v>
      </c>
      <c r="M5335" s="1">
        <v>64</v>
      </c>
      <c r="N5335" s="1">
        <v>8192</v>
      </c>
      <c r="O5335" s="1">
        <v>128</v>
      </c>
      <c r="P5335" s="17">
        <v>1</v>
      </c>
      <c r="Q5335" s="3">
        <v>0.74786856067906704</v>
      </c>
      <c r="R5335" s="4">
        <v>0.98110765671787303</v>
      </c>
      <c r="S5335" s="7">
        <f t="shared" si="249"/>
        <v>1.069E-2</v>
      </c>
      <c r="T5335" s="17">
        <f t="shared" si="250"/>
        <v>7.1199999999999996E-3</v>
      </c>
      <c r="U5335" s="54" t="b">
        <v>0</v>
      </c>
      <c r="V5335" s="55" t="b">
        <v>0</v>
      </c>
      <c r="W5335" s="10">
        <v>4866058</v>
      </c>
      <c r="Y5335" s="51"/>
    </row>
    <row r="5336" spans="1:25" x14ac:dyDescent="0.2">
      <c r="A5336" s="29" t="s">
        <v>55</v>
      </c>
      <c r="B5336" s="34" t="s">
        <v>2198</v>
      </c>
      <c r="C5336" s="31" t="s">
        <v>4110</v>
      </c>
      <c r="D5336" s="16">
        <v>0.5</v>
      </c>
      <c r="E5336" s="8">
        <v>512</v>
      </c>
      <c r="F5336" s="16">
        <v>399</v>
      </c>
      <c r="G5336" s="8">
        <f t="shared" si="251"/>
        <v>0.220703125</v>
      </c>
      <c r="H5336" s="7">
        <v>0.94902391791787899</v>
      </c>
      <c r="I5336" s="17">
        <v>0.97852804731061704</v>
      </c>
      <c r="J5336" s="3">
        <v>0.458524204691246</v>
      </c>
      <c r="K5336" s="4">
        <v>0.95114935483512097</v>
      </c>
      <c r="L5336" s="7">
        <v>3</v>
      </c>
      <c r="M5336" s="1">
        <v>256</v>
      </c>
      <c r="N5336" s="1">
        <v>16384</v>
      </c>
      <c r="O5336" s="1">
        <v>128</v>
      </c>
      <c r="P5336" s="17">
        <v>1</v>
      </c>
      <c r="Q5336" s="3">
        <v>0.468685567044062</v>
      </c>
      <c r="R5336" s="4">
        <v>0.95159929650508401</v>
      </c>
      <c r="S5336" s="7">
        <f t="shared" si="249"/>
        <v>1.0160000000000001E-2</v>
      </c>
      <c r="T5336" s="17">
        <f t="shared" si="250"/>
        <v>4.4999999999999999E-4</v>
      </c>
      <c r="U5336" s="54" t="b">
        <v>0</v>
      </c>
      <c r="V5336" s="55" t="b">
        <v>0</v>
      </c>
      <c r="W5336" s="10">
        <v>8871612</v>
      </c>
      <c r="Y5336" s="51"/>
    </row>
    <row r="5337" spans="1:25" x14ac:dyDescent="0.2">
      <c r="A5337" s="29" t="s">
        <v>36</v>
      </c>
      <c r="B5337" s="34" t="s">
        <v>1930</v>
      </c>
      <c r="C5337" s="31" t="s">
        <v>3842</v>
      </c>
      <c r="D5337" s="16">
        <v>1</v>
      </c>
      <c r="E5337" s="8">
        <v>1024</v>
      </c>
      <c r="F5337" s="16">
        <v>599</v>
      </c>
      <c r="G5337" s="8">
        <f t="shared" si="251"/>
        <v>0.4150390625</v>
      </c>
      <c r="H5337" s="7">
        <v>0.84548907106780502</v>
      </c>
      <c r="I5337" s="17">
        <v>0.999999999999999</v>
      </c>
      <c r="J5337" s="3">
        <v>0.39198547076851298</v>
      </c>
      <c r="K5337" s="4">
        <v>0.99429884844493499</v>
      </c>
      <c r="L5337" s="7">
        <v>1</v>
      </c>
      <c r="M5337" s="1">
        <v>128</v>
      </c>
      <c r="N5337" s="1">
        <v>65536</v>
      </c>
      <c r="O5337" s="1">
        <v>128</v>
      </c>
      <c r="P5337" s="17">
        <v>1</v>
      </c>
      <c r="Q5337" s="3">
        <v>0.48355574199604101</v>
      </c>
      <c r="R5337" s="4">
        <v>0.951550715654081</v>
      </c>
      <c r="S5337" s="7">
        <f t="shared" si="249"/>
        <v>9.1569999999999999E-2</v>
      </c>
      <c r="T5337" s="17">
        <f t="shared" si="250"/>
        <v>-4.2750000000000003E-2</v>
      </c>
      <c r="U5337" s="54" t="b">
        <v>0</v>
      </c>
      <c r="V5337" s="55" t="b">
        <v>0</v>
      </c>
      <c r="W5337" s="10">
        <v>138989806</v>
      </c>
      <c r="Y5337" s="51"/>
    </row>
    <row r="5338" spans="1:25" x14ac:dyDescent="0.2">
      <c r="A5338" s="29" t="s">
        <v>36</v>
      </c>
      <c r="B5338" s="34" t="s">
        <v>2805</v>
      </c>
      <c r="C5338" s="31" t="s">
        <v>4717</v>
      </c>
      <c r="D5338" s="16">
        <v>1</v>
      </c>
      <c r="E5338" s="8">
        <v>2048</v>
      </c>
      <c r="F5338" s="16">
        <v>1086</v>
      </c>
      <c r="G5338" s="8">
        <f t="shared" si="251"/>
        <v>0.4697265625</v>
      </c>
      <c r="H5338" s="7">
        <v>0.71569143246156097</v>
      </c>
      <c r="I5338" s="17">
        <v>0.999999999999999</v>
      </c>
      <c r="J5338" s="3">
        <v>0.34923192349286603</v>
      </c>
      <c r="K5338" s="4">
        <v>0.99536436948487705</v>
      </c>
      <c r="L5338" s="7">
        <v>2</v>
      </c>
      <c r="M5338" s="1">
        <v>128</v>
      </c>
      <c r="N5338" s="1">
        <v>32768</v>
      </c>
      <c r="O5338" s="1">
        <v>128</v>
      </c>
      <c r="P5338" s="17">
        <v>1</v>
      </c>
      <c r="Q5338" s="3">
        <v>0.38143487741716597</v>
      </c>
      <c r="R5338" s="4">
        <v>0.99603552027153197</v>
      </c>
      <c r="S5338" s="7">
        <f t="shared" si="249"/>
        <v>3.2199999999999999E-2</v>
      </c>
      <c r="T5338" s="17">
        <f t="shared" si="250"/>
        <v>6.7000000000000002E-4</v>
      </c>
      <c r="U5338" s="54" t="b">
        <v>0</v>
      </c>
      <c r="V5338" s="55" t="b">
        <v>0</v>
      </c>
      <c r="W5338" s="10">
        <v>61882957</v>
      </c>
      <c r="Y5338" s="51"/>
    </row>
    <row r="5339" spans="1:25" x14ac:dyDescent="0.2">
      <c r="A5339" s="29" t="s">
        <v>9</v>
      </c>
      <c r="B5339" s="34" t="s">
        <v>2677</v>
      </c>
      <c r="C5339" s="31" t="s">
        <v>4589</v>
      </c>
      <c r="D5339" s="16">
        <v>0</v>
      </c>
      <c r="E5339" s="8">
        <v>4096</v>
      </c>
      <c r="F5339" s="16">
        <v>2606</v>
      </c>
      <c r="G5339" s="8">
        <f t="shared" si="251"/>
        <v>0.36376953125</v>
      </c>
      <c r="H5339" s="7">
        <v>0.72675431005787094</v>
      </c>
      <c r="I5339" s="17">
        <v>0.999999999999998</v>
      </c>
      <c r="J5339" s="3">
        <v>0.53399523345729205</v>
      </c>
      <c r="K5339" s="4">
        <v>0.99999995204022596</v>
      </c>
      <c r="L5339" s="7">
        <v>1</v>
      </c>
      <c r="M5339" s="1">
        <v>64</v>
      </c>
      <c r="N5339" s="1">
        <v>32768</v>
      </c>
      <c r="O5339" s="1">
        <v>128</v>
      </c>
      <c r="P5339" s="17">
        <v>1</v>
      </c>
      <c r="Q5339" s="3">
        <v>0.58744901437847596</v>
      </c>
      <c r="R5339" s="4">
        <v>0.99999999850838195</v>
      </c>
      <c r="S5339" s="7">
        <f t="shared" si="249"/>
        <v>5.3449999999999998E-2</v>
      </c>
      <c r="T5339" s="17">
        <f t="shared" si="250"/>
        <v>0</v>
      </c>
      <c r="U5339" s="54" t="b">
        <v>1</v>
      </c>
      <c r="V5339" s="55" t="b">
        <v>0</v>
      </c>
      <c r="W5339" s="10">
        <v>514824308</v>
      </c>
      <c r="Y5339" s="51"/>
    </row>
    <row r="5340" spans="1:25" x14ac:dyDescent="0.2">
      <c r="A5340" s="29" t="s">
        <v>35</v>
      </c>
      <c r="B5340" s="34" t="s">
        <v>2690</v>
      </c>
      <c r="C5340" s="31" t="s">
        <v>4602</v>
      </c>
      <c r="D5340" s="16">
        <v>1</v>
      </c>
      <c r="E5340" s="8">
        <v>512</v>
      </c>
      <c r="F5340" s="16">
        <v>19</v>
      </c>
      <c r="G5340" s="8">
        <f t="shared" si="251"/>
        <v>0.962890625</v>
      </c>
      <c r="H5340" s="7">
        <v>0.56764501037388504</v>
      </c>
      <c r="I5340" s="17">
        <v>1</v>
      </c>
      <c r="J5340" s="3">
        <v>0.56465786617723301</v>
      </c>
      <c r="K5340" s="4">
        <v>0.99028625622397404</v>
      </c>
      <c r="L5340" s="7">
        <v>2</v>
      </c>
      <c r="M5340" s="1">
        <v>64</v>
      </c>
      <c r="N5340" s="1">
        <v>4096</v>
      </c>
      <c r="O5340" s="1">
        <v>128</v>
      </c>
      <c r="P5340" s="17">
        <v>1</v>
      </c>
      <c r="Q5340" s="3">
        <v>0.56553732020483605</v>
      </c>
      <c r="R5340" s="4">
        <v>0.96803471426871501</v>
      </c>
      <c r="S5340" s="7">
        <f t="shared" si="249"/>
        <v>8.8000000000000003E-4</v>
      </c>
      <c r="T5340" s="17">
        <f t="shared" si="250"/>
        <v>-2.2249999999999999E-2</v>
      </c>
      <c r="U5340" s="54" t="b">
        <v>0</v>
      </c>
      <c r="V5340" s="55" t="b">
        <v>0</v>
      </c>
      <c r="W5340" s="10">
        <v>2670291</v>
      </c>
      <c r="Y5340" s="51"/>
    </row>
    <row r="5341" spans="1:25" x14ac:dyDescent="0.2">
      <c r="A5341" s="29" t="s">
        <v>50</v>
      </c>
      <c r="B5341" s="34" t="s">
        <v>1529</v>
      </c>
      <c r="C5341" s="31" t="s">
        <v>3441</v>
      </c>
      <c r="D5341" s="16">
        <v>0</v>
      </c>
      <c r="E5341" s="8">
        <v>512</v>
      </c>
      <c r="F5341" s="16">
        <v>75</v>
      </c>
      <c r="G5341" s="8">
        <f t="shared" si="251"/>
        <v>0.853515625</v>
      </c>
      <c r="H5341" s="7">
        <v>0.57573163829113105</v>
      </c>
      <c r="I5341" s="17">
        <v>1</v>
      </c>
      <c r="J5341" s="3">
        <v>0.53896780527390997</v>
      </c>
      <c r="K5341" s="4">
        <v>1.0000062103863201</v>
      </c>
      <c r="L5341" s="7">
        <v>1</v>
      </c>
      <c r="M5341" s="1">
        <v>128</v>
      </c>
      <c r="N5341" s="1">
        <v>65536</v>
      </c>
      <c r="O5341" s="1">
        <v>128</v>
      </c>
      <c r="P5341" s="17">
        <v>1</v>
      </c>
      <c r="Q5341" s="3">
        <v>0.563842965195956</v>
      </c>
      <c r="R5341" s="4">
        <v>0.99998801745272003</v>
      </c>
      <c r="S5341" s="7">
        <f t="shared" si="249"/>
        <v>2.4879999999999999E-2</v>
      </c>
      <c r="T5341" s="17">
        <f t="shared" si="250"/>
        <v>-1.0000000000000001E-5</v>
      </c>
      <c r="U5341" s="54" t="b">
        <v>0</v>
      </c>
      <c r="V5341" s="55" t="b">
        <v>0</v>
      </c>
      <c r="W5341" s="10">
        <v>5408863</v>
      </c>
      <c r="Y5341" s="51"/>
    </row>
    <row r="5342" spans="1:25" x14ac:dyDescent="0.2">
      <c r="A5342" s="29" t="s">
        <v>22</v>
      </c>
      <c r="B5342" s="34" t="s">
        <v>1997</v>
      </c>
      <c r="C5342" s="31" t="s">
        <v>3909</v>
      </c>
      <c r="D5342" s="16">
        <v>0</v>
      </c>
      <c r="E5342" s="8">
        <v>4096</v>
      </c>
      <c r="F5342" s="16">
        <v>1631</v>
      </c>
      <c r="G5342" s="8">
        <f t="shared" si="251"/>
        <v>0.601806640625</v>
      </c>
      <c r="H5342" s="7">
        <v>0.628371177384485</v>
      </c>
      <c r="I5342" s="17">
        <v>1.0000000000946201</v>
      </c>
      <c r="J5342" s="3">
        <v>0.51963133570780295</v>
      </c>
      <c r="K5342" s="4">
        <v>0.99999999578286602</v>
      </c>
      <c r="L5342" s="7">
        <v>2</v>
      </c>
      <c r="M5342" s="1">
        <v>32</v>
      </c>
      <c r="N5342" s="1">
        <v>65536</v>
      </c>
      <c r="O5342" s="1">
        <v>128</v>
      </c>
      <c r="P5342" s="17">
        <v>1</v>
      </c>
      <c r="Q5342" s="3">
        <v>0.54789810890171298</v>
      </c>
      <c r="R5342" s="4">
        <v>0.99999996573241001</v>
      </c>
      <c r="S5342" s="7">
        <f t="shared" si="249"/>
        <v>2.827E-2</v>
      </c>
      <c r="T5342" s="17">
        <f t="shared" si="250"/>
        <v>0</v>
      </c>
      <c r="U5342" s="54" t="b">
        <v>0</v>
      </c>
      <c r="V5342" s="55" t="b">
        <v>0</v>
      </c>
      <c r="W5342" s="10">
        <v>70134419</v>
      </c>
      <c r="Y5342" s="51"/>
    </row>
    <row r="5343" spans="1:25" x14ac:dyDescent="0.2">
      <c r="A5343" s="29" t="s">
        <v>49</v>
      </c>
      <c r="B5343" s="34" t="s">
        <v>2083</v>
      </c>
      <c r="C5343" s="31" t="s">
        <v>3995</v>
      </c>
      <c r="D5343" s="16">
        <v>1</v>
      </c>
      <c r="E5343" s="8">
        <v>2048</v>
      </c>
      <c r="F5343" s="16">
        <v>175</v>
      </c>
      <c r="G5343" s="8">
        <f t="shared" si="251"/>
        <v>0.91455078125</v>
      </c>
      <c r="H5343" s="7">
        <v>0.32917585758985102</v>
      </c>
      <c r="I5343" s="17">
        <v>0.999999999999999</v>
      </c>
      <c r="J5343" s="3">
        <v>0.33546354735426398</v>
      </c>
      <c r="K5343" s="4">
        <v>0.98370151229347202</v>
      </c>
      <c r="L5343" s="7">
        <v>1</v>
      </c>
      <c r="M5343" s="1">
        <v>32</v>
      </c>
      <c r="N5343" s="1">
        <v>32768</v>
      </c>
      <c r="O5343" s="1">
        <v>128</v>
      </c>
      <c r="P5343" s="17">
        <v>1</v>
      </c>
      <c r="Q5343" s="3">
        <v>0.50186161177752298</v>
      </c>
      <c r="R5343" s="4">
        <v>0.94925193770884297</v>
      </c>
      <c r="S5343" s="7">
        <f t="shared" si="249"/>
        <v>-0.16639999999999999</v>
      </c>
      <c r="T5343" s="17">
        <f t="shared" si="250"/>
        <v>-3.4450000000000001E-2</v>
      </c>
      <c r="U5343" s="54" t="b">
        <v>0</v>
      </c>
      <c r="V5343" s="55" t="b">
        <v>0</v>
      </c>
      <c r="W5343" s="10">
        <v>5629402</v>
      </c>
      <c r="Y5343" s="51"/>
    </row>
    <row r="5344" spans="1:25" x14ac:dyDescent="0.2">
      <c r="A5344" s="29" t="s">
        <v>6</v>
      </c>
      <c r="B5344" s="34" t="s">
        <v>980</v>
      </c>
      <c r="C5344" s="31" t="s">
        <v>2892</v>
      </c>
      <c r="D5344" s="16">
        <v>0.5</v>
      </c>
      <c r="E5344" s="8">
        <v>2048</v>
      </c>
      <c r="F5344" s="16">
        <v>2</v>
      </c>
      <c r="G5344" s="8">
        <f t="shared" si="251"/>
        <v>0.9990234375</v>
      </c>
      <c r="H5344" s="7">
        <v>0.499999999999999</v>
      </c>
      <c r="I5344" s="17">
        <v>1</v>
      </c>
      <c r="J5344" s="3">
        <v>0.62996052494743604</v>
      </c>
      <c r="K5344" s="4">
        <v>1</v>
      </c>
      <c r="L5344" s="7">
        <v>2</v>
      </c>
      <c r="M5344" s="1">
        <v>256</v>
      </c>
      <c r="N5344" s="1">
        <v>32768</v>
      </c>
      <c r="O5344" s="1">
        <v>128</v>
      </c>
      <c r="P5344" s="17">
        <v>1</v>
      </c>
      <c r="Q5344" s="3">
        <v>0.62996052494743504</v>
      </c>
      <c r="R5344" s="4">
        <v>1</v>
      </c>
      <c r="S5344" s="7">
        <f t="shared" si="249"/>
        <v>0</v>
      </c>
      <c r="T5344" s="17">
        <f t="shared" si="250"/>
        <v>0</v>
      </c>
      <c r="U5344" s="54" t="b">
        <v>0</v>
      </c>
      <c r="V5344" s="55" t="b">
        <v>0</v>
      </c>
      <c r="W5344" s="10">
        <v>280174</v>
      </c>
      <c r="Y5344" s="51"/>
    </row>
    <row r="5345" spans="1:25" x14ac:dyDescent="0.2">
      <c r="A5345" s="29" t="s">
        <v>39</v>
      </c>
      <c r="B5345" s="34" t="s">
        <v>2725</v>
      </c>
      <c r="C5345" s="31" t="s">
        <v>4637</v>
      </c>
      <c r="D5345" s="16">
        <v>0.5</v>
      </c>
      <c r="E5345" s="8">
        <v>512</v>
      </c>
      <c r="F5345" s="16">
        <v>172</v>
      </c>
      <c r="G5345" s="8">
        <f t="shared" si="251"/>
        <v>0.6640625</v>
      </c>
      <c r="H5345" s="7">
        <v>0.65111696172292599</v>
      </c>
      <c r="I5345" s="17">
        <v>0.999999999999997</v>
      </c>
      <c r="J5345" s="3">
        <v>0.53750915165619195</v>
      </c>
      <c r="K5345" s="4">
        <v>0.99954917690133105</v>
      </c>
      <c r="L5345" s="7">
        <v>1</v>
      </c>
      <c r="M5345" s="1">
        <v>256</v>
      </c>
      <c r="N5345" s="1">
        <v>32768</v>
      </c>
      <c r="O5345" s="1">
        <v>128</v>
      </c>
      <c r="P5345" s="17">
        <v>1</v>
      </c>
      <c r="Q5345" s="3">
        <v>0.58947367987765797</v>
      </c>
      <c r="R5345" s="4">
        <v>1.00011175100571</v>
      </c>
      <c r="S5345" s="7">
        <f t="shared" si="249"/>
        <v>5.1959999999999999E-2</v>
      </c>
      <c r="T5345" s="17">
        <f t="shared" si="250"/>
        <v>3.4000000000000002E-4</v>
      </c>
      <c r="U5345" s="54" t="b">
        <v>0</v>
      </c>
      <c r="V5345" s="55" t="b">
        <v>0</v>
      </c>
      <c r="W5345" s="10">
        <v>12968675</v>
      </c>
      <c r="Y5345" s="51"/>
    </row>
    <row r="5346" spans="1:25" x14ac:dyDescent="0.2">
      <c r="A5346" s="29" t="s">
        <v>48</v>
      </c>
      <c r="B5346" s="34" t="s">
        <v>1383</v>
      </c>
      <c r="C5346" s="31" t="s">
        <v>3295</v>
      </c>
      <c r="D5346" s="16">
        <v>0</v>
      </c>
      <c r="E5346" s="8">
        <v>2048</v>
      </c>
      <c r="F5346" s="16">
        <v>595</v>
      </c>
      <c r="G5346" s="8">
        <f t="shared" si="251"/>
        <v>0.70947265625</v>
      </c>
      <c r="H5346" s="7">
        <v>0.62883079671054298</v>
      </c>
      <c r="I5346" s="17">
        <v>1</v>
      </c>
      <c r="J5346" s="3">
        <v>0.56409882126139499</v>
      </c>
      <c r="K5346" s="4">
        <v>0.99999948215677303</v>
      </c>
      <c r="L5346" s="7">
        <v>1</v>
      </c>
      <c r="M5346" s="1">
        <v>32</v>
      </c>
      <c r="N5346" s="1">
        <v>16384</v>
      </c>
      <c r="O5346" s="1">
        <v>128</v>
      </c>
      <c r="P5346" s="17">
        <v>1</v>
      </c>
      <c r="Q5346" s="3">
        <v>0.58842139238311497</v>
      </c>
      <c r="R5346" s="4">
        <v>1.0000000961914499</v>
      </c>
      <c r="S5346" s="7">
        <f t="shared" si="249"/>
        <v>2.4320000000000001E-2</v>
      </c>
      <c r="T5346" s="17">
        <f t="shared" si="250"/>
        <v>0</v>
      </c>
      <c r="U5346" s="54" t="b">
        <v>0</v>
      </c>
      <c r="V5346" s="55" t="b">
        <v>0</v>
      </c>
      <c r="W5346" s="10">
        <v>9296101</v>
      </c>
      <c r="Y5346" s="51"/>
    </row>
    <row r="5347" spans="1:25" x14ac:dyDescent="0.2">
      <c r="A5347" s="29" t="s">
        <v>0</v>
      </c>
      <c r="B5347" s="34" t="s">
        <v>2479</v>
      </c>
      <c r="C5347" s="31" t="s">
        <v>4391</v>
      </c>
      <c r="D5347" s="16">
        <v>0.5</v>
      </c>
      <c r="E5347" s="8">
        <v>256</v>
      </c>
      <c r="F5347" s="16">
        <v>177</v>
      </c>
      <c r="G5347" s="8">
        <f t="shared" si="251"/>
        <v>0.30859375</v>
      </c>
      <c r="H5347" s="7">
        <v>0.96373158272807902</v>
      </c>
      <c r="I5347" s="17">
        <v>0.999999999999999</v>
      </c>
      <c r="J5347" s="3">
        <v>0.49914922338902301</v>
      </c>
      <c r="K5347" s="4">
        <v>1.0010089855192701</v>
      </c>
      <c r="L5347" s="7">
        <v>1</v>
      </c>
      <c r="M5347" s="1">
        <v>128</v>
      </c>
      <c r="N5347" s="1">
        <v>16384</v>
      </c>
      <c r="O5347" s="1">
        <v>128</v>
      </c>
      <c r="P5347" s="17">
        <v>1</v>
      </c>
      <c r="Q5347" s="3">
        <v>0.58810895748372205</v>
      </c>
      <c r="R5347" s="4">
        <v>0.99996011607713098</v>
      </c>
      <c r="S5347" s="7">
        <f t="shared" si="249"/>
        <v>8.8959999999999997E-2</v>
      </c>
      <c r="T5347" s="17">
        <f t="shared" si="250"/>
        <v>9.7000000000000005E-4</v>
      </c>
      <c r="U5347" s="54" t="b">
        <v>0</v>
      </c>
      <c r="V5347" s="55" t="b">
        <v>0</v>
      </c>
      <c r="W5347" s="10">
        <v>16772541</v>
      </c>
      <c r="Y5347" s="51"/>
    </row>
    <row r="5348" spans="1:25" x14ac:dyDescent="0.2">
      <c r="A5348" s="29" t="s">
        <v>6</v>
      </c>
      <c r="B5348" s="34" t="s">
        <v>1421</v>
      </c>
      <c r="C5348" s="31" t="s">
        <v>3333</v>
      </c>
      <c r="D5348" s="16">
        <v>1</v>
      </c>
      <c r="E5348" s="8">
        <v>512</v>
      </c>
      <c r="F5348" s="16">
        <v>2</v>
      </c>
      <c r="G5348" s="8">
        <f t="shared" si="251"/>
        <v>0.99609375</v>
      </c>
      <c r="H5348" s="7">
        <v>0.499999999999999</v>
      </c>
      <c r="I5348" s="17">
        <v>1</v>
      </c>
      <c r="J5348" s="3">
        <v>0.62996052494743604</v>
      </c>
      <c r="K5348" s="4">
        <v>1</v>
      </c>
      <c r="L5348" s="7">
        <v>2</v>
      </c>
      <c r="M5348" s="1">
        <v>256</v>
      </c>
      <c r="N5348" s="1">
        <v>65536</v>
      </c>
      <c r="O5348" s="1">
        <v>128</v>
      </c>
      <c r="P5348" s="17">
        <v>1</v>
      </c>
      <c r="Q5348" s="3">
        <v>0.62996052494743504</v>
      </c>
      <c r="R5348" s="4">
        <v>1</v>
      </c>
      <c r="S5348" s="7">
        <f t="shared" si="249"/>
        <v>0</v>
      </c>
      <c r="T5348" s="17">
        <f t="shared" si="250"/>
        <v>0</v>
      </c>
      <c r="U5348" s="54" t="b">
        <v>0</v>
      </c>
      <c r="V5348" s="55" t="b">
        <v>0</v>
      </c>
      <c r="W5348" s="10">
        <v>417393</v>
      </c>
      <c r="Y5348" s="51"/>
    </row>
    <row r="5349" spans="1:25" x14ac:dyDescent="0.2">
      <c r="A5349" s="29" t="s">
        <v>31</v>
      </c>
      <c r="B5349" s="34" t="s">
        <v>1317</v>
      </c>
      <c r="C5349" s="31" t="s">
        <v>3229</v>
      </c>
      <c r="D5349" s="16">
        <v>0.5</v>
      </c>
      <c r="E5349" s="8">
        <v>1024</v>
      </c>
      <c r="F5349" s="16">
        <v>620</v>
      </c>
      <c r="G5349" s="8">
        <f t="shared" si="251"/>
        <v>0.39453125</v>
      </c>
      <c r="H5349" s="7">
        <v>0.67888485089236905</v>
      </c>
      <c r="I5349" s="17">
        <v>0.99999999966445696</v>
      </c>
      <c r="J5349" s="3">
        <v>0.43299894037471598</v>
      </c>
      <c r="K5349" s="4">
        <v>0.99996253412356295</v>
      </c>
      <c r="L5349" s="7">
        <v>3</v>
      </c>
      <c r="M5349" s="1">
        <v>128</v>
      </c>
      <c r="N5349" s="1">
        <v>16384</v>
      </c>
      <c r="O5349" s="1">
        <v>128</v>
      </c>
      <c r="P5349" s="17">
        <v>1</v>
      </c>
      <c r="Q5349" s="3">
        <v>0.45064641058579402</v>
      </c>
      <c r="R5349" s="4">
        <v>0.99998377418964901</v>
      </c>
      <c r="S5349" s="7">
        <f t="shared" si="249"/>
        <v>1.7649999999999999E-2</v>
      </c>
      <c r="T5349" s="17">
        <f t="shared" si="250"/>
        <v>2.0000000000000002E-5</v>
      </c>
      <c r="U5349" s="54" t="b">
        <v>0</v>
      </c>
      <c r="V5349" s="55" t="b">
        <v>0</v>
      </c>
      <c r="W5349" s="10">
        <v>67419898</v>
      </c>
      <c r="Y5349" s="51"/>
    </row>
    <row r="5350" spans="1:25" x14ac:dyDescent="0.2">
      <c r="A5350" s="29" t="s">
        <v>9</v>
      </c>
      <c r="B5350" s="34" t="s">
        <v>1958</v>
      </c>
      <c r="C5350" s="31" t="s">
        <v>3870</v>
      </c>
      <c r="D5350" s="16">
        <v>0</v>
      </c>
      <c r="E5350" s="8">
        <v>256</v>
      </c>
      <c r="F5350" s="16">
        <v>200</v>
      </c>
      <c r="G5350" s="8">
        <f t="shared" si="251"/>
        <v>0.21875</v>
      </c>
      <c r="H5350" s="7">
        <v>0.999999999999997</v>
      </c>
      <c r="I5350" s="17">
        <v>0.88840881685356798</v>
      </c>
      <c r="J5350" s="3">
        <v>0.63034254160989001</v>
      </c>
      <c r="K5350" s="4">
        <v>0.97792639437444995</v>
      </c>
      <c r="L5350" s="7">
        <v>1</v>
      </c>
      <c r="M5350" s="1">
        <v>64</v>
      </c>
      <c r="N5350" s="1">
        <v>2048</v>
      </c>
      <c r="O5350" s="1">
        <v>128</v>
      </c>
      <c r="P5350" s="17">
        <v>1</v>
      </c>
      <c r="Q5350" s="3">
        <v>0.74141094912906502</v>
      </c>
      <c r="R5350" s="4">
        <v>0.95802584184342598</v>
      </c>
      <c r="S5350" s="7">
        <f t="shared" si="249"/>
        <v>0.11107</v>
      </c>
      <c r="T5350" s="17">
        <f t="shared" si="250"/>
        <v>1.9900000000000001E-2</v>
      </c>
      <c r="U5350" s="54" t="b">
        <v>0</v>
      </c>
      <c r="V5350" s="55" t="b">
        <v>1</v>
      </c>
      <c r="W5350" s="10">
        <v>6581629</v>
      </c>
      <c r="Y5350" s="51"/>
    </row>
    <row r="5351" spans="1:25" x14ac:dyDescent="0.2">
      <c r="A5351" s="29" t="s">
        <v>35</v>
      </c>
      <c r="B5351" s="34" t="s">
        <v>2690</v>
      </c>
      <c r="C5351" s="31" t="s">
        <v>4602</v>
      </c>
      <c r="D5351" s="16">
        <v>1</v>
      </c>
      <c r="E5351" s="8">
        <v>512</v>
      </c>
      <c r="F5351" s="16">
        <v>19</v>
      </c>
      <c r="G5351" s="8">
        <f t="shared" si="251"/>
        <v>0.962890625</v>
      </c>
      <c r="H5351" s="7">
        <v>0.56764501037388304</v>
      </c>
      <c r="I5351" s="17">
        <v>1</v>
      </c>
      <c r="J5351" s="3">
        <v>0.56511982960878704</v>
      </c>
      <c r="K5351" s="4">
        <v>0.98977161558965698</v>
      </c>
      <c r="L5351" s="7">
        <v>2</v>
      </c>
      <c r="M5351" s="1">
        <v>64</v>
      </c>
      <c r="N5351" s="1">
        <v>65536</v>
      </c>
      <c r="O5351" s="1">
        <v>128</v>
      </c>
      <c r="P5351" s="17">
        <v>1</v>
      </c>
      <c r="Q5351" s="3">
        <v>0.56665405069330799</v>
      </c>
      <c r="R5351" s="4">
        <v>0.94635193745296897</v>
      </c>
      <c r="S5351" s="7">
        <f t="shared" si="249"/>
        <v>1.5299999999999999E-3</v>
      </c>
      <c r="T5351" s="17">
        <f t="shared" si="250"/>
        <v>-4.342E-2</v>
      </c>
      <c r="U5351" s="54" t="b">
        <v>0</v>
      </c>
      <c r="V5351" s="55" t="b">
        <v>0</v>
      </c>
      <c r="W5351" s="10">
        <v>3294779</v>
      </c>
      <c r="Y5351" s="51"/>
    </row>
    <row r="5352" spans="1:25" x14ac:dyDescent="0.2">
      <c r="A5352" s="29" t="s">
        <v>17</v>
      </c>
      <c r="B5352" s="34" t="s">
        <v>1355</v>
      </c>
      <c r="C5352" s="31" t="s">
        <v>3267</v>
      </c>
      <c r="D5352" s="16">
        <v>1</v>
      </c>
      <c r="E5352" s="8">
        <v>2048</v>
      </c>
      <c r="F5352" s="16">
        <v>1310</v>
      </c>
      <c r="G5352" s="8">
        <f t="shared" si="251"/>
        <v>0.3603515625</v>
      </c>
      <c r="H5352" s="7">
        <v>0.57118382374699395</v>
      </c>
      <c r="I5352" s="17">
        <v>1</v>
      </c>
      <c r="J5352" s="3">
        <v>0.29287507856504202</v>
      </c>
      <c r="K5352" s="4">
        <v>0.99177862400122596</v>
      </c>
      <c r="L5352" s="7">
        <v>2</v>
      </c>
      <c r="M5352" s="1">
        <v>128</v>
      </c>
      <c r="N5352" s="1">
        <v>16384</v>
      </c>
      <c r="O5352" s="1">
        <v>128</v>
      </c>
      <c r="P5352" s="17">
        <v>1</v>
      </c>
      <c r="Q5352" s="3">
        <v>0.31152489205293599</v>
      </c>
      <c r="R5352" s="4">
        <v>0.98248401674984698</v>
      </c>
      <c r="S5352" s="7">
        <f t="shared" si="249"/>
        <v>1.865E-2</v>
      </c>
      <c r="T5352" s="17">
        <f t="shared" si="250"/>
        <v>-9.2899999999999996E-3</v>
      </c>
      <c r="U5352" s="54" t="b">
        <v>0</v>
      </c>
      <c r="V5352" s="55" t="b">
        <v>0</v>
      </c>
      <c r="W5352" s="10">
        <v>69863248</v>
      </c>
      <c r="Y5352" s="51"/>
    </row>
    <row r="5353" spans="1:25" x14ac:dyDescent="0.2">
      <c r="A5353" s="29" t="s">
        <v>17</v>
      </c>
      <c r="B5353" s="34" t="s">
        <v>1806</v>
      </c>
      <c r="C5353" s="31" t="s">
        <v>3718</v>
      </c>
      <c r="D5353" s="16">
        <v>1</v>
      </c>
      <c r="E5353" s="8">
        <v>256</v>
      </c>
      <c r="F5353" s="16">
        <v>214</v>
      </c>
      <c r="G5353" s="8">
        <f t="shared" si="251"/>
        <v>0.1640625</v>
      </c>
      <c r="H5353" s="7">
        <v>0.99966581465781201</v>
      </c>
      <c r="I5353" s="17">
        <v>0.94545824547294899</v>
      </c>
      <c r="J5353" s="3">
        <v>0.46104358021318498</v>
      </c>
      <c r="K5353" s="4">
        <v>0.98728500273404896</v>
      </c>
      <c r="L5353" s="7">
        <v>3</v>
      </c>
      <c r="M5353" s="1">
        <v>256</v>
      </c>
      <c r="N5353" s="1">
        <v>65536</v>
      </c>
      <c r="O5353" s="1">
        <v>128</v>
      </c>
      <c r="P5353" s="17">
        <v>1</v>
      </c>
      <c r="Q5353" s="3">
        <v>0.52094894137682402</v>
      </c>
      <c r="R5353" s="4">
        <v>0.99218180147509805</v>
      </c>
      <c r="S5353" s="7">
        <f t="shared" si="249"/>
        <v>5.9909999999999998E-2</v>
      </c>
      <c r="T5353" s="17">
        <f t="shared" si="250"/>
        <v>-4.8999999999999998E-3</v>
      </c>
      <c r="U5353" s="54" t="b">
        <v>0</v>
      </c>
      <c r="V5353" s="55" t="b">
        <v>0</v>
      </c>
      <c r="W5353" s="10">
        <v>14388207</v>
      </c>
      <c r="Y5353" s="51"/>
    </row>
    <row r="5354" spans="1:25" x14ac:dyDescent="0.2">
      <c r="A5354" s="29" t="s">
        <v>36</v>
      </c>
      <c r="B5354" s="34" t="s">
        <v>2545</v>
      </c>
      <c r="C5354" s="31" t="s">
        <v>4457</v>
      </c>
      <c r="D5354" s="16">
        <v>0.5</v>
      </c>
      <c r="E5354" s="8">
        <v>2048</v>
      </c>
      <c r="F5354" s="16">
        <v>1083</v>
      </c>
      <c r="G5354" s="8">
        <f t="shared" si="251"/>
        <v>0.47119140625</v>
      </c>
      <c r="H5354" s="7">
        <v>0.82327875559282804</v>
      </c>
      <c r="I5354" s="17">
        <v>1</v>
      </c>
      <c r="J5354" s="3">
        <v>0.401412855875736</v>
      </c>
      <c r="K5354" s="4">
        <v>0.99862684047122396</v>
      </c>
      <c r="L5354" s="7">
        <v>2</v>
      </c>
      <c r="M5354" s="1">
        <v>32</v>
      </c>
      <c r="N5354" s="1">
        <v>16384</v>
      </c>
      <c r="O5354" s="1">
        <v>128</v>
      </c>
      <c r="P5354" s="17">
        <v>1</v>
      </c>
      <c r="Q5354" s="3">
        <v>0.42330556969179201</v>
      </c>
      <c r="R5354" s="4">
        <v>0.99816801567616198</v>
      </c>
      <c r="S5354" s="7">
        <f t="shared" si="249"/>
        <v>2.189E-2</v>
      </c>
      <c r="T5354" s="17">
        <f t="shared" si="250"/>
        <v>-4.6000000000000001E-4</v>
      </c>
      <c r="U5354" s="54" t="b">
        <v>0</v>
      </c>
      <c r="V5354" s="55" t="b">
        <v>0</v>
      </c>
      <c r="W5354" s="10">
        <v>29455332</v>
      </c>
      <c r="Y5354" s="51"/>
    </row>
    <row r="5355" spans="1:25" x14ac:dyDescent="0.2">
      <c r="A5355" s="29" t="s">
        <v>9</v>
      </c>
      <c r="B5355" s="34" t="s">
        <v>1310</v>
      </c>
      <c r="C5355" s="31" t="s">
        <v>3222</v>
      </c>
      <c r="D5355" s="16">
        <v>0.5</v>
      </c>
      <c r="E5355" s="8">
        <v>512</v>
      </c>
      <c r="F5355" s="16">
        <v>376</v>
      </c>
      <c r="G5355" s="8">
        <f t="shared" si="251"/>
        <v>0.265625</v>
      </c>
      <c r="H5355" s="7">
        <v>0.94360035576391399</v>
      </c>
      <c r="I5355" s="17">
        <v>0.98250013568418404</v>
      </c>
      <c r="J5355" s="3">
        <v>0.58883970747839798</v>
      </c>
      <c r="K5355" s="4">
        <v>0.99694742925699997</v>
      </c>
      <c r="L5355" s="7">
        <v>1</v>
      </c>
      <c r="M5355" s="1">
        <v>256</v>
      </c>
      <c r="N5355" s="1">
        <v>16384</v>
      </c>
      <c r="O5355" s="1">
        <v>128</v>
      </c>
      <c r="P5355" s="17">
        <v>1</v>
      </c>
      <c r="Q5355" s="3">
        <v>0.73886235736959105</v>
      </c>
      <c r="R5355" s="4">
        <v>0.992192594791937</v>
      </c>
      <c r="S5355" s="7">
        <f t="shared" si="249"/>
        <v>0.15001999999999999</v>
      </c>
      <c r="T5355" s="17">
        <f t="shared" si="250"/>
        <v>4.7499999999999999E-3</v>
      </c>
      <c r="U5355" s="54" t="b">
        <v>1</v>
      </c>
      <c r="V5355" s="55" t="b">
        <v>1</v>
      </c>
      <c r="W5355" s="10">
        <v>56551187</v>
      </c>
      <c r="Y5355" s="51"/>
    </row>
    <row r="5356" spans="1:25" x14ac:dyDescent="0.2">
      <c r="A5356" s="29" t="s">
        <v>38</v>
      </c>
      <c r="B5356" s="34" t="s">
        <v>4793</v>
      </c>
      <c r="C5356" s="31" t="s">
        <v>4962</v>
      </c>
      <c r="D5356" s="16">
        <v>0</v>
      </c>
      <c r="E5356" s="8">
        <v>256</v>
      </c>
      <c r="F5356" s="16">
        <v>196</v>
      </c>
      <c r="G5356" s="8">
        <f t="shared" si="251"/>
        <v>0.234375</v>
      </c>
      <c r="H5356" s="7">
        <v>0.881821358630684</v>
      </c>
      <c r="I5356" s="17">
        <v>0.91400216204307505</v>
      </c>
      <c r="J5356" s="3">
        <v>0.47984313924627697</v>
      </c>
      <c r="K5356" s="4">
        <v>0.94826933098128097</v>
      </c>
      <c r="L5356" s="7">
        <v>1</v>
      </c>
      <c r="M5356" s="1">
        <v>32</v>
      </c>
      <c r="N5356" s="1">
        <v>2048</v>
      </c>
      <c r="O5356" s="1">
        <v>128</v>
      </c>
      <c r="P5356" s="17">
        <v>1</v>
      </c>
      <c r="Q5356" s="3">
        <v>0.52770837845492802</v>
      </c>
      <c r="R5356" s="4">
        <v>0.95212742030905995</v>
      </c>
      <c r="S5356" s="7">
        <f t="shared" si="249"/>
        <v>4.7870000000000003E-2</v>
      </c>
      <c r="T5356" s="17">
        <f t="shared" si="250"/>
        <v>-3.8600000000000001E-3</v>
      </c>
      <c r="U5356" s="54" t="b">
        <v>0</v>
      </c>
      <c r="V5356" s="55" t="b">
        <v>0</v>
      </c>
      <c r="W5356" s="10">
        <v>11051905</v>
      </c>
      <c r="Y5356" s="51"/>
    </row>
    <row r="5357" spans="1:25" x14ac:dyDescent="0.2">
      <c r="A5357" s="29" t="s">
        <v>38</v>
      </c>
      <c r="B5357" s="34" t="s">
        <v>4905</v>
      </c>
      <c r="C5357" s="31" t="s">
        <v>5074</v>
      </c>
      <c r="D5357" s="16">
        <v>1</v>
      </c>
      <c r="E5357" s="8">
        <v>2048</v>
      </c>
      <c r="F5357" s="16">
        <v>1308</v>
      </c>
      <c r="G5357" s="8">
        <f t="shared" si="251"/>
        <v>0.361328125</v>
      </c>
      <c r="H5357" s="7">
        <v>0.61377011710473595</v>
      </c>
      <c r="I5357" s="17">
        <v>0.99999999995852595</v>
      </c>
      <c r="J5357" s="3">
        <v>0.37166014668646302</v>
      </c>
      <c r="K5357" s="4">
        <v>0.988371819094091</v>
      </c>
      <c r="L5357" s="7">
        <v>3</v>
      </c>
      <c r="M5357" s="1">
        <v>256</v>
      </c>
      <c r="N5357" s="1">
        <v>16384</v>
      </c>
      <c r="O5357" s="1">
        <v>128</v>
      </c>
      <c r="P5357" s="17">
        <v>1</v>
      </c>
      <c r="Q5357" s="3">
        <v>0.383634030275461</v>
      </c>
      <c r="R5357" s="4">
        <v>0.99040058523323704</v>
      </c>
      <c r="S5357" s="7">
        <f t="shared" si="249"/>
        <v>1.197E-2</v>
      </c>
      <c r="T5357" s="17">
        <f t="shared" si="250"/>
        <v>2.0300000000000001E-3</v>
      </c>
      <c r="U5357" s="54" t="b">
        <v>0</v>
      </c>
      <c r="V5357" s="55" t="b">
        <v>0</v>
      </c>
      <c r="W5357" s="10">
        <v>382194840</v>
      </c>
      <c r="Y5357" s="51"/>
    </row>
    <row r="5358" spans="1:25" x14ac:dyDescent="0.2">
      <c r="A5358" s="29" t="s">
        <v>54</v>
      </c>
      <c r="B5358" s="34" t="s">
        <v>2548</v>
      </c>
      <c r="C5358" s="31" t="s">
        <v>4460</v>
      </c>
      <c r="D5358" s="16">
        <v>0.5</v>
      </c>
      <c r="E5358" s="8">
        <v>256</v>
      </c>
      <c r="F5358" s="16">
        <v>221</v>
      </c>
      <c r="G5358" s="8">
        <f t="shared" si="251"/>
        <v>0.13671875</v>
      </c>
      <c r="H5358" s="7">
        <v>0.94628744705967205</v>
      </c>
      <c r="I5358" s="17">
        <v>0.99554897047885205</v>
      </c>
      <c r="J5358" s="3">
        <v>0.481914298856982</v>
      </c>
      <c r="K5358" s="4">
        <v>0.99704467793465401</v>
      </c>
      <c r="L5358" s="7">
        <v>1</v>
      </c>
      <c r="M5358" s="1">
        <v>32</v>
      </c>
      <c r="N5358" s="1">
        <v>16384</v>
      </c>
      <c r="O5358" s="1">
        <v>128</v>
      </c>
      <c r="P5358" s="17">
        <v>1</v>
      </c>
      <c r="Q5358" s="3">
        <v>0.63779416308397296</v>
      </c>
      <c r="R5358" s="4">
        <v>0.99482527033625101</v>
      </c>
      <c r="S5358" s="7">
        <f t="shared" si="249"/>
        <v>0.15587999999999999</v>
      </c>
      <c r="T5358" s="17">
        <f t="shared" si="250"/>
        <v>7.6999999999999996E-4</v>
      </c>
      <c r="U5358" s="54" t="b">
        <v>1</v>
      </c>
      <c r="V5358" s="55" t="b">
        <v>0</v>
      </c>
      <c r="W5358" s="10">
        <v>29513177</v>
      </c>
      <c r="Y5358" s="51"/>
    </row>
    <row r="5359" spans="1:25" x14ac:dyDescent="0.2">
      <c r="A5359" s="29" t="s">
        <v>51</v>
      </c>
      <c r="B5359" s="34" t="s">
        <v>1424</v>
      </c>
      <c r="C5359" s="31" t="s">
        <v>3336</v>
      </c>
      <c r="D5359" s="16">
        <v>0.5</v>
      </c>
      <c r="E5359" s="8">
        <v>1024</v>
      </c>
      <c r="F5359" s="16">
        <v>834</v>
      </c>
      <c r="G5359" s="8">
        <f t="shared" si="251"/>
        <v>0.185546875</v>
      </c>
      <c r="H5359" s="7">
        <v>0.94358345892044204</v>
      </c>
      <c r="I5359" s="17">
        <v>0.999999999999999</v>
      </c>
      <c r="J5359" s="3">
        <v>0.454761382199804</v>
      </c>
      <c r="K5359" s="4">
        <v>0.99999962641232298</v>
      </c>
      <c r="L5359" s="7">
        <v>2</v>
      </c>
      <c r="M5359" s="1">
        <v>256</v>
      </c>
      <c r="N5359" s="1">
        <v>8192</v>
      </c>
      <c r="O5359" s="1">
        <v>128</v>
      </c>
      <c r="P5359" s="17">
        <v>1</v>
      </c>
      <c r="Q5359" s="3">
        <v>0.49911041694861802</v>
      </c>
      <c r="R5359" s="4">
        <v>0.99987929147587395</v>
      </c>
      <c r="S5359" s="7">
        <f t="shared" si="249"/>
        <v>4.4350000000000001E-2</v>
      </c>
      <c r="T5359" s="17">
        <f t="shared" si="250"/>
        <v>-1.2E-4</v>
      </c>
      <c r="U5359" s="54" t="b">
        <v>0</v>
      </c>
      <c r="V5359" s="55" t="b">
        <v>0</v>
      </c>
      <c r="W5359" s="10">
        <v>101986199</v>
      </c>
      <c r="Y5359" s="51"/>
    </row>
    <row r="5360" spans="1:25" x14ac:dyDescent="0.2">
      <c r="A5360" s="29" t="s">
        <v>18</v>
      </c>
      <c r="B5360" s="34" t="s">
        <v>1171</v>
      </c>
      <c r="C5360" s="31" t="s">
        <v>3083</v>
      </c>
      <c r="D5360" s="16">
        <v>0</v>
      </c>
      <c r="E5360" s="8">
        <v>256</v>
      </c>
      <c r="F5360" s="16">
        <v>190</v>
      </c>
      <c r="G5360" s="8">
        <f t="shared" si="251"/>
        <v>0.2578125</v>
      </c>
      <c r="H5360" s="7">
        <v>0.868941580014153</v>
      </c>
      <c r="I5360" s="17">
        <v>0.999999999999999</v>
      </c>
      <c r="J5360" s="3">
        <v>0.43779506042793498</v>
      </c>
      <c r="K5360" s="4">
        <v>1.00004329238718</v>
      </c>
      <c r="L5360" s="7">
        <v>1</v>
      </c>
      <c r="M5360" s="1">
        <v>32</v>
      </c>
      <c r="N5360" s="1">
        <v>65536</v>
      </c>
      <c r="O5360" s="1">
        <v>128</v>
      </c>
      <c r="P5360" s="17">
        <v>1</v>
      </c>
      <c r="Q5360" s="3">
        <v>0.53149518851491195</v>
      </c>
      <c r="R5360" s="4">
        <v>1.0000002049226999</v>
      </c>
      <c r="S5360" s="7">
        <f t="shared" si="249"/>
        <v>9.3700000000000006E-2</v>
      </c>
      <c r="T5360" s="17">
        <f t="shared" si="250"/>
        <v>4.0000000000000003E-5</v>
      </c>
      <c r="U5360" s="54" t="b">
        <v>0</v>
      </c>
      <c r="V5360" s="55" t="b">
        <v>0</v>
      </c>
      <c r="W5360" s="10">
        <v>10586970</v>
      </c>
      <c r="Y5360" s="51"/>
    </row>
    <row r="5361" spans="1:25" x14ac:dyDescent="0.2">
      <c r="A5361" s="29" t="s">
        <v>10</v>
      </c>
      <c r="B5361" s="34" t="s">
        <v>2080</v>
      </c>
      <c r="C5361" s="31" t="s">
        <v>3992</v>
      </c>
      <c r="D5361" s="16">
        <v>0.5</v>
      </c>
      <c r="E5361" s="8">
        <v>256</v>
      </c>
      <c r="F5361" s="16">
        <v>118</v>
      </c>
      <c r="G5361" s="8">
        <f t="shared" si="251"/>
        <v>0.5390625</v>
      </c>
      <c r="H5361" s="7">
        <v>0.88326099597720698</v>
      </c>
      <c r="I5361" s="17">
        <v>0.99227623190942704</v>
      </c>
      <c r="J5361" s="3">
        <v>0.62554768103957603</v>
      </c>
      <c r="K5361" s="4">
        <v>0.997863548013601</v>
      </c>
      <c r="L5361" s="7">
        <v>2</v>
      </c>
      <c r="M5361" s="1">
        <v>32</v>
      </c>
      <c r="N5361" s="1">
        <v>16384</v>
      </c>
      <c r="O5361" s="1">
        <v>128</v>
      </c>
      <c r="P5361" s="17">
        <v>1</v>
      </c>
      <c r="Q5361" s="3">
        <v>0.66239672053254794</v>
      </c>
      <c r="R5361" s="4">
        <v>0.99579645234563996</v>
      </c>
      <c r="S5361" s="7">
        <f t="shared" si="249"/>
        <v>3.6850000000000001E-2</v>
      </c>
      <c r="T5361" s="17">
        <f t="shared" si="250"/>
        <v>2.0699999999999998E-3</v>
      </c>
      <c r="U5361" s="54" t="b">
        <v>0</v>
      </c>
      <c r="V5361" s="55" t="b">
        <v>0</v>
      </c>
      <c r="W5361" s="10">
        <v>8084356</v>
      </c>
      <c r="Y5361" s="51"/>
    </row>
    <row r="5362" spans="1:25" x14ac:dyDescent="0.2">
      <c r="A5362" s="29" t="s">
        <v>36</v>
      </c>
      <c r="B5362" s="34" t="s">
        <v>1887</v>
      </c>
      <c r="C5362" s="31" t="s">
        <v>3799</v>
      </c>
      <c r="D5362" s="16">
        <v>0.5</v>
      </c>
      <c r="E5362" s="8">
        <v>1024</v>
      </c>
      <c r="F5362" s="16">
        <v>598</v>
      </c>
      <c r="G5362" s="8">
        <f t="shared" si="251"/>
        <v>0.416015625</v>
      </c>
      <c r="H5362" s="7">
        <v>0.81445769517775801</v>
      </c>
      <c r="I5362" s="17">
        <v>0.999999999999999</v>
      </c>
      <c r="J5362" s="3">
        <v>0.37803229637251601</v>
      </c>
      <c r="K5362" s="4">
        <v>0.99852578586371299</v>
      </c>
      <c r="L5362" s="7">
        <v>3</v>
      </c>
      <c r="M5362" s="1">
        <v>256</v>
      </c>
      <c r="N5362" s="1">
        <v>65536</v>
      </c>
      <c r="O5362" s="1">
        <v>128</v>
      </c>
      <c r="P5362" s="17">
        <v>1</v>
      </c>
      <c r="Q5362" s="3">
        <v>0.39605341041678999</v>
      </c>
      <c r="R5362" s="4">
        <v>0.99890714444461204</v>
      </c>
      <c r="S5362" s="7">
        <f t="shared" si="249"/>
        <v>1.8020000000000001E-2</v>
      </c>
      <c r="T5362" s="17">
        <f t="shared" si="250"/>
        <v>3.8000000000000002E-4</v>
      </c>
      <c r="U5362" s="54" t="b">
        <v>0</v>
      </c>
      <c r="V5362" s="55" t="b">
        <v>0</v>
      </c>
      <c r="W5362" s="10">
        <v>14576117</v>
      </c>
      <c r="Y5362" s="51"/>
    </row>
    <row r="5363" spans="1:25" x14ac:dyDescent="0.2">
      <c r="A5363" s="29" t="s">
        <v>47</v>
      </c>
      <c r="B5363" s="34" t="s">
        <v>971</v>
      </c>
      <c r="C5363" s="31" t="s">
        <v>2883</v>
      </c>
      <c r="D5363" s="16">
        <v>0</v>
      </c>
      <c r="E5363" s="8">
        <v>1024</v>
      </c>
      <c r="F5363" s="16">
        <v>573</v>
      </c>
      <c r="G5363" s="8">
        <f t="shared" si="251"/>
        <v>0.4404296875</v>
      </c>
      <c r="H5363" s="7">
        <v>0.85773957804874001</v>
      </c>
      <c r="I5363" s="17">
        <v>0.999999999999997</v>
      </c>
      <c r="J5363" s="3">
        <v>0.67429247200420706</v>
      </c>
      <c r="K5363" s="4">
        <v>0.999999844857272</v>
      </c>
      <c r="L5363" s="7">
        <v>2</v>
      </c>
      <c r="M5363" s="1">
        <v>128</v>
      </c>
      <c r="N5363" s="1">
        <v>65536</v>
      </c>
      <c r="O5363" s="1">
        <v>128</v>
      </c>
      <c r="P5363" s="17">
        <v>1</v>
      </c>
      <c r="Q5363" s="3">
        <v>0.74729837762178797</v>
      </c>
      <c r="R5363" s="4">
        <v>1.0000000096959401</v>
      </c>
      <c r="S5363" s="7">
        <f t="shared" si="249"/>
        <v>7.3010000000000005E-2</v>
      </c>
      <c r="T5363" s="17">
        <f t="shared" si="250"/>
        <v>0</v>
      </c>
      <c r="U5363" s="54" t="b">
        <v>0</v>
      </c>
      <c r="V5363" s="55" t="b">
        <v>0</v>
      </c>
      <c r="W5363" s="10">
        <v>31273633</v>
      </c>
      <c r="Y5363" s="51"/>
    </row>
    <row r="5364" spans="1:25" x14ac:dyDescent="0.2">
      <c r="A5364" s="29" t="s">
        <v>6</v>
      </c>
      <c r="B5364" s="34" t="s">
        <v>1404</v>
      </c>
      <c r="C5364" s="31" t="s">
        <v>3316</v>
      </c>
      <c r="D5364" s="16">
        <v>0</v>
      </c>
      <c r="E5364" s="8">
        <v>512</v>
      </c>
      <c r="F5364" s="16">
        <v>1</v>
      </c>
      <c r="G5364" s="8">
        <f t="shared" si="251"/>
        <v>0.998046875</v>
      </c>
      <c r="H5364" s="7">
        <v>0.499999999999999</v>
      </c>
      <c r="I5364" s="17">
        <v>1</v>
      </c>
      <c r="J5364" s="3">
        <v>0.499999999999999</v>
      </c>
      <c r="K5364" s="4">
        <v>1</v>
      </c>
      <c r="L5364" s="7">
        <v>2</v>
      </c>
      <c r="M5364" s="1">
        <v>256</v>
      </c>
      <c r="N5364" s="1">
        <v>8192</v>
      </c>
      <c r="O5364" s="1">
        <v>128</v>
      </c>
      <c r="P5364" s="17">
        <v>1</v>
      </c>
      <c r="Q5364" s="3">
        <v>0.499999999999999</v>
      </c>
      <c r="R5364" s="4">
        <v>1</v>
      </c>
      <c r="S5364" s="7">
        <f t="shared" si="249"/>
        <v>0</v>
      </c>
      <c r="T5364" s="17">
        <f t="shared" si="250"/>
        <v>0</v>
      </c>
      <c r="U5364" s="54" t="b">
        <v>0</v>
      </c>
      <c r="V5364" s="55" t="b">
        <v>0</v>
      </c>
      <c r="W5364" s="10">
        <v>156210</v>
      </c>
      <c r="Y5364" s="51"/>
    </row>
    <row r="5365" spans="1:25" x14ac:dyDescent="0.2">
      <c r="A5365" s="29" t="s">
        <v>33</v>
      </c>
      <c r="B5365" s="34" t="s">
        <v>1445</v>
      </c>
      <c r="C5365" s="31" t="s">
        <v>3357</v>
      </c>
      <c r="D5365" s="16">
        <v>1</v>
      </c>
      <c r="E5365" s="8">
        <v>4096</v>
      </c>
      <c r="F5365" s="16">
        <v>3065</v>
      </c>
      <c r="G5365" s="8">
        <f t="shared" si="251"/>
        <v>0.251708984375</v>
      </c>
      <c r="H5365" s="7">
        <v>0.81328180171346298</v>
      </c>
      <c r="I5365" s="17">
        <v>0.999999999999999</v>
      </c>
      <c r="J5365" s="3">
        <v>0.47607919248118802</v>
      </c>
      <c r="K5365" s="4">
        <v>0.99730476788082201</v>
      </c>
      <c r="L5365" s="7">
        <v>1</v>
      </c>
      <c r="M5365" s="1">
        <v>64</v>
      </c>
      <c r="N5365" s="1">
        <v>65536</v>
      </c>
      <c r="O5365" s="1">
        <v>128</v>
      </c>
      <c r="P5365" s="17">
        <v>1</v>
      </c>
      <c r="Q5365" s="3">
        <v>0.57399457505252505</v>
      </c>
      <c r="R5365" s="4">
        <v>0.979965950297644</v>
      </c>
      <c r="S5365" s="7">
        <f t="shared" si="249"/>
        <v>9.7919999999999993E-2</v>
      </c>
      <c r="T5365" s="17">
        <f t="shared" si="250"/>
        <v>-1.7340000000000001E-2</v>
      </c>
      <c r="U5365" s="54" t="b">
        <v>1</v>
      </c>
      <c r="V5365" s="55" t="b">
        <v>0</v>
      </c>
      <c r="W5365" s="10">
        <v>5033020323</v>
      </c>
      <c r="Y5365" s="51"/>
    </row>
    <row r="5366" spans="1:25" x14ac:dyDescent="0.2">
      <c r="A5366" s="29" t="s">
        <v>30</v>
      </c>
      <c r="B5366" s="34" t="s">
        <v>2182</v>
      </c>
      <c r="C5366" s="31" t="s">
        <v>4094</v>
      </c>
      <c r="D5366" s="16">
        <v>0.5</v>
      </c>
      <c r="E5366" s="8">
        <v>256</v>
      </c>
      <c r="F5366" s="16">
        <v>24</v>
      </c>
      <c r="G5366" s="8">
        <f t="shared" si="251"/>
        <v>0.90625</v>
      </c>
      <c r="H5366" s="7">
        <v>0.658186231723346</v>
      </c>
      <c r="I5366" s="17">
        <v>0.96911586677029604</v>
      </c>
      <c r="J5366" s="3">
        <v>0.64527497616645402</v>
      </c>
      <c r="K5366" s="4">
        <v>0.97428910636283295</v>
      </c>
      <c r="L5366" s="7">
        <v>3</v>
      </c>
      <c r="M5366" s="1">
        <v>128</v>
      </c>
      <c r="N5366" s="1">
        <v>4096</v>
      </c>
      <c r="O5366" s="1">
        <v>128</v>
      </c>
      <c r="P5366" s="17">
        <v>1</v>
      </c>
      <c r="Q5366" s="3">
        <v>0.65187589355586495</v>
      </c>
      <c r="R5366" s="4">
        <v>0.97626474304668798</v>
      </c>
      <c r="S5366" s="7">
        <f t="shared" si="249"/>
        <v>6.6E-3</v>
      </c>
      <c r="T5366" s="17">
        <f t="shared" si="250"/>
        <v>-1.98E-3</v>
      </c>
      <c r="U5366" s="54" t="b">
        <v>0</v>
      </c>
      <c r="V5366" s="55" t="b">
        <v>0</v>
      </c>
      <c r="W5366" s="10">
        <v>3450363</v>
      </c>
      <c r="Y5366" s="51"/>
    </row>
    <row r="5367" spans="1:25" x14ac:dyDescent="0.2">
      <c r="A5367" s="29" t="s">
        <v>31</v>
      </c>
      <c r="B5367" s="34" t="s">
        <v>1317</v>
      </c>
      <c r="C5367" s="31" t="s">
        <v>3229</v>
      </c>
      <c r="D5367" s="16">
        <v>0.5</v>
      </c>
      <c r="E5367" s="8">
        <v>1024</v>
      </c>
      <c r="F5367" s="16">
        <v>620</v>
      </c>
      <c r="G5367" s="8">
        <f t="shared" si="251"/>
        <v>0.39453125</v>
      </c>
      <c r="H5367" s="7">
        <v>0.67888486901047496</v>
      </c>
      <c r="I5367" s="17">
        <v>1.0000000004023599</v>
      </c>
      <c r="J5367" s="3">
        <v>0.43299882283672803</v>
      </c>
      <c r="K5367" s="4">
        <v>1.00002634135488</v>
      </c>
      <c r="L5367" s="7">
        <v>1</v>
      </c>
      <c r="M5367" s="1">
        <v>128</v>
      </c>
      <c r="N5367" s="1">
        <v>32768</v>
      </c>
      <c r="O5367" s="1">
        <v>128</v>
      </c>
      <c r="P5367" s="17">
        <v>1</v>
      </c>
      <c r="Q5367" s="3">
        <v>0.52443359072418905</v>
      </c>
      <c r="R5367" s="4">
        <v>0.99965019981686098</v>
      </c>
      <c r="S5367" s="7">
        <f t="shared" si="249"/>
        <v>9.1429999999999997E-2</v>
      </c>
      <c r="T5367" s="17">
        <f t="shared" si="250"/>
        <v>-3.2000000000000003E-4</v>
      </c>
      <c r="U5367" s="54" t="b">
        <v>0</v>
      </c>
      <c r="V5367" s="55" t="b">
        <v>0</v>
      </c>
      <c r="W5367" s="10">
        <v>282464583</v>
      </c>
      <c r="Y5367" s="51"/>
    </row>
    <row r="5368" spans="1:25" x14ac:dyDescent="0.2">
      <c r="A5368" s="29" t="s">
        <v>50</v>
      </c>
      <c r="B5368" s="34" t="s">
        <v>961</v>
      </c>
      <c r="C5368" s="31" t="s">
        <v>2873</v>
      </c>
      <c r="D5368" s="16">
        <v>0</v>
      </c>
      <c r="E5368" s="8">
        <v>4096</v>
      </c>
      <c r="F5368" s="16">
        <v>233</v>
      </c>
      <c r="G5368" s="8">
        <f t="shared" si="251"/>
        <v>0.943115234375</v>
      </c>
      <c r="H5368" s="7">
        <v>0.420942488089876</v>
      </c>
      <c r="I5368" s="17">
        <v>0.99999999999998801</v>
      </c>
      <c r="J5368" s="3">
        <v>0.40788974465113198</v>
      </c>
      <c r="K5368" s="4">
        <v>0.99998106103859496</v>
      </c>
      <c r="L5368" s="7">
        <v>3</v>
      </c>
      <c r="M5368" s="1">
        <v>256</v>
      </c>
      <c r="N5368" s="1">
        <v>65536</v>
      </c>
      <c r="O5368" s="1">
        <v>128</v>
      </c>
      <c r="P5368" s="17">
        <v>1</v>
      </c>
      <c r="Q5368" s="3">
        <v>0.41300012402854003</v>
      </c>
      <c r="R5368" s="4">
        <v>1.00002433895457</v>
      </c>
      <c r="S5368" s="7">
        <f t="shared" si="249"/>
        <v>5.11E-3</v>
      </c>
      <c r="T5368" s="17">
        <f t="shared" si="250"/>
        <v>-1.0000000000000001E-5</v>
      </c>
      <c r="U5368" s="54" t="b">
        <v>0</v>
      </c>
      <c r="V5368" s="55" t="b">
        <v>0</v>
      </c>
      <c r="W5368" s="10">
        <v>5456184</v>
      </c>
      <c r="Y5368" s="51"/>
    </row>
    <row r="5369" spans="1:25" x14ac:dyDescent="0.2">
      <c r="A5369" s="29" t="s">
        <v>49</v>
      </c>
      <c r="B5369" s="34" t="s">
        <v>1608</v>
      </c>
      <c r="C5369" s="31" t="s">
        <v>3520</v>
      </c>
      <c r="D5369" s="16">
        <v>0.5</v>
      </c>
      <c r="E5369" s="8">
        <v>2048</v>
      </c>
      <c r="F5369" s="16">
        <v>171</v>
      </c>
      <c r="G5369" s="8">
        <f t="shared" si="251"/>
        <v>0.91650390625</v>
      </c>
      <c r="H5369" s="7">
        <v>0.35944910618502401</v>
      </c>
      <c r="I5369" s="17">
        <v>0.999999999999999</v>
      </c>
      <c r="J5369" s="3">
        <v>0.35920533090687801</v>
      </c>
      <c r="K5369" s="4">
        <v>0.98620430248346902</v>
      </c>
      <c r="L5369" s="7">
        <v>1</v>
      </c>
      <c r="M5369" s="1">
        <v>64</v>
      </c>
      <c r="N5369" s="1">
        <v>32768</v>
      </c>
      <c r="O5369" s="1">
        <v>128</v>
      </c>
      <c r="P5369" s="17">
        <v>1</v>
      </c>
      <c r="Q5369" s="3">
        <v>0.49206061598434198</v>
      </c>
      <c r="R5369" s="4">
        <v>0.95151881296937102</v>
      </c>
      <c r="S5369" s="7">
        <f t="shared" si="249"/>
        <v>-0.13236999999999999</v>
      </c>
      <c r="T5369" s="17">
        <f t="shared" si="250"/>
        <v>-3.4689999999999999E-2</v>
      </c>
      <c r="U5369" s="54" t="b">
        <v>0</v>
      </c>
      <c r="V5369" s="55" t="b">
        <v>0</v>
      </c>
      <c r="W5369" s="10">
        <v>5502233</v>
      </c>
      <c r="Y5369" s="51"/>
    </row>
    <row r="5370" spans="1:25" x14ac:dyDescent="0.2">
      <c r="A5370" s="29" t="s">
        <v>20</v>
      </c>
      <c r="B5370" s="34" t="s">
        <v>1776</v>
      </c>
      <c r="C5370" s="31" t="s">
        <v>3688</v>
      </c>
      <c r="D5370" s="16">
        <v>0</v>
      </c>
      <c r="E5370" s="8">
        <v>2048</v>
      </c>
      <c r="F5370" s="16">
        <v>856</v>
      </c>
      <c r="G5370" s="8">
        <f t="shared" si="251"/>
        <v>0.58203125</v>
      </c>
      <c r="H5370" s="7">
        <v>0.42589897442887897</v>
      </c>
      <c r="I5370" s="17">
        <v>1</v>
      </c>
      <c r="J5370" s="3">
        <v>0.32600671004652199</v>
      </c>
      <c r="K5370" s="4">
        <v>0.99997725484161903</v>
      </c>
      <c r="L5370" s="7">
        <v>3</v>
      </c>
      <c r="M5370" s="1">
        <v>128</v>
      </c>
      <c r="N5370" s="1">
        <v>65536</v>
      </c>
      <c r="O5370" s="1">
        <v>128</v>
      </c>
      <c r="P5370" s="17">
        <v>1</v>
      </c>
      <c r="Q5370" s="3">
        <v>0.34307005793988898</v>
      </c>
      <c r="R5370" s="4">
        <v>0.99999883212449003</v>
      </c>
      <c r="S5370" s="7">
        <f t="shared" si="249"/>
        <v>1.7059999999999999E-2</v>
      </c>
      <c r="T5370" s="17">
        <f t="shared" si="250"/>
        <v>2.0000000000000002E-5</v>
      </c>
      <c r="U5370" s="54" t="b">
        <v>0</v>
      </c>
      <c r="V5370" s="55" t="b">
        <v>0</v>
      </c>
      <c r="W5370" s="10">
        <v>32969252</v>
      </c>
      <c r="Y5370" s="51"/>
    </row>
    <row r="5371" spans="1:25" x14ac:dyDescent="0.2">
      <c r="A5371" s="29" t="s">
        <v>18</v>
      </c>
      <c r="B5371" s="34" t="s">
        <v>4805</v>
      </c>
      <c r="C5371" s="31" t="s">
        <v>4974</v>
      </c>
      <c r="D5371" s="16">
        <v>0</v>
      </c>
      <c r="E5371" s="8">
        <v>512</v>
      </c>
      <c r="F5371" s="16">
        <v>315</v>
      </c>
      <c r="G5371" s="8">
        <f t="shared" si="251"/>
        <v>0.384765625</v>
      </c>
      <c r="H5371" s="7">
        <v>0.88151820177227802</v>
      </c>
      <c r="I5371" s="17">
        <v>0.98151955344910602</v>
      </c>
      <c r="J5371" s="3">
        <v>0.47495981165013801</v>
      </c>
      <c r="K5371" s="4">
        <v>0.98613579786098904</v>
      </c>
      <c r="L5371" s="7">
        <v>3</v>
      </c>
      <c r="M5371" s="1">
        <v>32</v>
      </c>
      <c r="N5371" s="1">
        <v>16384</v>
      </c>
      <c r="O5371" s="1">
        <v>128</v>
      </c>
      <c r="P5371" s="17">
        <v>1</v>
      </c>
      <c r="Q5371" s="3">
        <v>0.49003999619108102</v>
      </c>
      <c r="R5371" s="4">
        <v>0.98594781998105396</v>
      </c>
      <c r="S5371" s="7">
        <f t="shared" si="249"/>
        <v>1.508E-2</v>
      </c>
      <c r="T5371" s="17">
        <f t="shared" si="250"/>
        <v>1.9000000000000001E-4</v>
      </c>
      <c r="U5371" s="54" t="b">
        <v>0</v>
      </c>
      <c r="V5371" s="55" t="b">
        <v>0</v>
      </c>
      <c r="W5371" s="10">
        <v>6456180</v>
      </c>
      <c r="Y5371" s="51"/>
    </row>
    <row r="5372" spans="1:25" x14ac:dyDescent="0.2">
      <c r="A5372" s="29" t="s">
        <v>21</v>
      </c>
      <c r="B5372" s="34" t="s">
        <v>972</v>
      </c>
      <c r="C5372" s="31" t="s">
        <v>2884</v>
      </c>
      <c r="D5372" s="16">
        <v>0.5</v>
      </c>
      <c r="E5372" s="8">
        <v>512</v>
      </c>
      <c r="F5372" s="16">
        <v>354</v>
      </c>
      <c r="G5372" s="8">
        <f t="shared" si="251"/>
        <v>0.30859375</v>
      </c>
      <c r="H5372" s="7">
        <v>0.87983375215742399</v>
      </c>
      <c r="I5372" s="17">
        <v>0.999999999999998</v>
      </c>
      <c r="J5372" s="3">
        <v>0.61705579310200098</v>
      </c>
      <c r="K5372" s="4">
        <v>1.00000021776868</v>
      </c>
      <c r="L5372" s="7">
        <v>2</v>
      </c>
      <c r="M5372" s="1">
        <v>32</v>
      </c>
      <c r="N5372" s="1">
        <v>65536</v>
      </c>
      <c r="O5372" s="1">
        <v>128</v>
      </c>
      <c r="P5372" s="17">
        <v>1</v>
      </c>
      <c r="Q5372" s="3">
        <v>0.694238411467479</v>
      </c>
      <c r="R5372" s="4">
        <v>0.99999999677482299</v>
      </c>
      <c r="S5372" s="7">
        <f t="shared" si="249"/>
        <v>7.7179999999999999E-2</v>
      </c>
      <c r="T5372" s="17">
        <f t="shared" si="250"/>
        <v>0</v>
      </c>
      <c r="U5372" s="54" t="b">
        <v>0</v>
      </c>
      <c r="V5372" s="55" t="b">
        <v>0</v>
      </c>
      <c r="W5372" s="10">
        <v>13428431</v>
      </c>
      <c r="Y5372" s="51"/>
    </row>
    <row r="5373" spans="1:25" x14ac:dyDescent="0.2">
      <c r="A5373" s="29" t="s">
        <v>26</v>
      </c>
      <c r="B5373" s="34" t="s">
        <v>1717</v>
      </c>
      <c r="C5373" s="31" t="s">
        <v>3629</v>
      </c>
      <c r="D5373" s="16">
        <v>0</v>
      </c>
      <c r="E5373" s="8">
        <v>256</v>
      </c>
      <c r="F5373" s="16">
        <v>210</v>
      </c>
      <c r="G5373" s="8">
        <f t="shared" si="251"/>
        <v>0.1796875</v>
      </c>
      <c r="H5373" s="7">
        <v>0.94113928968247296</v>
      </c>
      <c r="I5373" s="17">
        <v>0.96271652899830695</v>
      </c>
      <c r="J5373" s="3">
        <v>0.382545648086213</v>
      </c>
      <c r="K5373" s="4">
        <v>0.982636581071062</v>
      </c>
      <c r="L5373" s="7">
        <v>1</v>
      </c>
      <c r="M5373" s="1">
        <v>64</v>
      </c>
      <c r="N5373" s="1">
        <v>4096</v>
      </c>
      <c r="O5373" s="1">
        <v>128</v>
      </c>
      <c r="P5373" s="17">
        <v>1</v>
      </c>
      <c r="Q5373" s="3">
        <v>0.44635505054790903</v>
      </c>
      <c r="R5373" s="4">
        <v>0.97850173552039199</v>
      </c>
      <c r="S5373" s="7">
        <f t="shared" si="249"/>
        <v>6.3810000000000006E-2</v>
      </c>
      <c r="T5373" s="17">
        <f t="shared" si="250"/>
        <v>4.13E-3</v>
      </c>
      <c r="U5373" s="54" t="b">
        <v>0</v>
      </c>
      <c r="V5373" s="55" t="b">
        <v>0</v>
      </c>
      <c r="W5373" s="10">
        <v>9737844</v>
      </c>
      <c r="Y5373" s="51"/>
    </row>
    <row r="5374" spans="1:25" x14ac:dyDescent="0.2">
      <c r="A5374" s="29" t="s">
        <v>2</v>
      </c>
      <c r="B5374" s="34" t="s">
        <v>2513</v>
      </c>
      <c r="C5374" s="31" t="s">
        <v>4425</v>
      </c>
      <c r="D5374" s="16">
        <v>0.5</v>
      </c>
      <c r="E5374" s="8">
        <v>1024</v>
      </c>
      <c r="F5374" s="16">
        <v>643</v>
      </c>
      <c r="G5374" s="8">
        <f t="shared" si="251"/>
        <v>0.3720703125</v>
      </c>
      <c r="H5374" s="7">
        <v>0.86141625830102697</v>
      </c>
      <c r="I5374" s="17">
        <v>1.0000002854005501</v>
      </c>
      <c r="J5374" s="3">
        <v>0.36769743883629702</v>
      </c>
      <c r="K5374" s="4">
        <v>0.99809641118400405</v>
      </c>
      <c r="L5374" s="7">
        <v>1</v>
      </c>
      <c r="M5374" s="1">
        <v>64</v>
      </c>
      <c r="N5374" s="1">
        <v>8192</v>
      </c>
      <c r="O5374" s="1">
        <v>128</v>
      </c>
      <c r="P5374" s="17">
        <v>1</v>
      </c>
      <c r="Q5374" s="3">
        <v>0.41602328591474702</v>
      </c>
      <c r="R5374" s="4">
        <v>0.99163524760258404</v>
      </c>
      <c r="S5374" s="7">
        <f t="shared" si="249"/>
        <v>4.8329999999999998E-2</v>
      </c>
      <c r="T5374" s="17">
        <f t="shared" si="250"/>
        <v>-6.4599999999999996E-3</v>
      </c>
      <c r="U5374" s="54" t="b">
        <v>0</v>
      </c>
      <c r="V5374" s="55" t="b">
        <v>0</v>
      </c>
      <c r="W5374" s="10">
        <v>34027965</v>
      </c>
      <c r="Y5374" s="51"/>
    </row>
    <row r="5375" spans="1:25" x14ac:dyDescent="0.2">
      <c r="A5375" s="29" t="s">
        <v>16</v>
      </c>
      <c r="B5375" s="34" t="s">
        <v>1104</v>
      </c>
      <c r="C5375" s="31" t="s">
        <v>3016</v>
      </c>
      <c r="D5375" s="16">
        <v>0.5</v>
      </c>
      <c r="E5375" s="8">
        <v>4096</v>
      </c>
      <c r="F5375" s="16">
        <v>905</v>
      </c>
      <c r="G5375" s="8">
        <f t="shared" si="251"/>
        <v>0.779052734375</v>
      </c>
      <c r="H5375" s="7">
        <v>0.30515453685954702</v>
      </c>
      <c r="I5375" s="17">
        <v>1</v>
      </c>
      <c r="J5375" s="3">
        <v>0.29602169150716801</v>
      </c>
      <c r="K5375" s="4">
        <v>0.99312629493603399</v>
      </c>
      <c r="L5375" s="7">
        <v>2</v>
      </c>
      <c r="M5375" s="1">
        <v>128</v>
      </c>
      <c r="N5375" s="1">
        <v>65536</v>
      </c>
      <c r="O5375" s="1">
        <v>128</v>
      </c>
      <c r="P5375" s="17">
        <v>1</v>
      </c>
      <c r="Q5375" s="3">
        <v>0.31416113853792599</v>
      </c>
      <c r="R5375" s="4">
        <v>0.99448076857198098</v>
      </c>
      <c r="S5375" s="7">
        <f t="shared" si="249"/>
        <v>1.2999999999999999E-4</v>
      </c>
      <c r="T5375" s="17">
        <f t="shared" si="250"/>
        <v>1.3500000000000001E-3</v>
      </c>
      <c r="U5375" s="54" t="b">
        <v>0</v>
      </c>
      <c r="V5375" s="55" t="b">
        <v>0</v>
      </c>
      <c r="W5375" s="10">
        <v>52077157</v>
      </c>
      <c r="Y5375" s="51"/>
    </row>
    <row r="5376" spans="1:25" x14ac:dyDescent="0.2">
      <c r="A5376" s="29" t="s">
        <v>18</v>
      </c>
      <c r="B5376" s="34" t="s">
        <v>4805</v>
      </c>
      <c r="C5376" s="31" t="s">
        <v>4974</v>
      </c>
      <c r="D5376" s="16">
        <v>0</v>
      </c>
      <c r="E5376" s="8">
        <v>512</v>
      </c>
      <c r="F5376" s="16">
        <v>315</v>
      </c>
      <c r="G5376" s="8">
        <f t="shared" si="251"/>
        <v>0.384765625</v>
      </c>
      <c r="H5376" s="7">
        <v>0.88151820177227802</v>
      </c>
      <c r="I5376" s="17">
        <v>0.98151955344911002</v>
      </c>
      <c r="J5376" s="3">
        <v>0.47497435303507102</v>
      </c>
      <c r="K5376" s="4">
        <v>0.98609675744422598</v>
      </c>
      <c r="L5376" s="7">
        <v>1</v>
      </c>
      <c r="M5376" s="1">
        <v>128</v>
      </c>
      <c r="N5376" s="1">
        <v>65536</v>
      </c>
      <c r="O5376" s="1">
        <v>128</v>
      </c>
      <c r="P5376" s="17">
        <v>1</v>
      </c>
      <c r="Q5376" s="3">
        <v>0.58014425900091904</v>
      </c>
      <c r="R5376" s="4">
        <v>0.98494075280345605</v>
      </c>
      <c r="S5376" s="7">
        <f t="shared" si="249"/>
        <v>0.10517</v>
      </c>
      <c r="T5376" s="17">
        <f t="shared" si="250"/>
        <v>1.16E-3</v>
      </c>
      <c r="U5376" s="54" t="b">
        <v>0</v>
      </c>
      <c r="V5376" s="55" t="b">
        <v>1</v>
      </c>
      <c r="W5376" s="10">
        <v>29343310</v>
      </c>
      <c r="Y5376" s="51"/>
    </row>
    <row r="5377" spans="1:25" x14ac:dyDescent="0.2">
      <c r="A5377" s="29" t="s">
        <v>14</v>
      </c>
      <c r="B5377" s="34" t="s">
        <v>2167</v>
      </c>
      <c r="C5377" s="31" t="s">
        <v>4079</v>
      </c>
      <c r="D5377" s="16">
        <v>0.5</v>
      </c>
      <c r="E5377" s="8">
        <v>256</v>
      </c>
      <c r="F5377" s="16">
        <v>198</v>
      </c>
      <c r="G5377" s="8">
        <f t="shared" si="251"/>
        <v>0.2265625</v>
      </c>
      <c r="H5377" s="7">
        <v>0.97532079954151896</v>
      </c>
      <c r="I5377" s="17">
        <v>0.916409269183729</v>
      </c>
      <c r="J5377" s="3">
        <v>0.49168127371340598</v>
      </c>
      <c r="K5377" s="4">
        <v>0.97056959557260503</v>
      </c>
      <c r="L5377" s="7">
        <v>2</v>
      </c>
      <c r="M5377" s="1">
        <v>128</v>
      </c>
      <c r="N5377" s="1">
        <v>4096</v>
      </c>
      <c r="O5377" s="1">
        <v>128</v>
      </c>
      <c r="P5377" s="17">
        <v>1</v>
      </c>
      <c r="Q5377" s="3">
        <v>0.54651182664565101</v>
      </c>
      <c r="R5377" s="4">
        <v>0.96622529014181202</v>
      </c>
      <c r="S5377" s="7">
        <f t="shared" si="249"/>
        <v>5.4829999999999997E-2</v>
      </c>
      <c r="T5377" s="17">
        <f t="shared" si="250"/>
        <v>4.3400000000000001E-3</v>
      </c>
      <c r="U5377" s="54" t="b">
        <v>0</v>
      </c>
      <c r="V5377" s="55" t="b">
        <v>0</v>
      </c>
      <c r="W5377" s="10">
        <v>6308059</v>
      </c>
      <c r="Y5377" s="51"/>
    </row>
    <row r="5378" spans="1:25" x14ac:dyDescent="0.2">
      <c r="A5378" s="29" t="s">
        <v>50</v>
      </c>
      <c r="B5378" s="34" t="s">
        <v>1529</v>
      </c>
      <c r="C5378" s="31" t="s">
        <v>3441</v>
      </c>
      <c r="D5378" s="16">
        <v>0</v>
      </c>
      <c r="E5378" s="8">
        <v>512</v>
      </c>
      <c r="F5378" s="16">
        <v>75</v>
      </c>
      <c r="G5378" s="8">
        <f t="shared" si="251"/>
        <v>0.853515625</v>
      </c>
      <c r="H5378" s="7">
        <v>0.57573163829113805</v>
      </c>
      <c r="I5378" s="17">
        <v>0.99999999999992195</v>
      </c>
      <c r="J5378" s="3">
        <v>0.53901372396856895</v>
      </c>
      <c r="K5378" s="4">
        <v>0.99999579971367203</v>
      </c>
      <c r="L5378" s="7">
        <v>1</v>
      </c>
      <c r="M5378" s="1">
        <v>32</v>
      </c>
      <c r="N5378" s="1">
        <v>8192</v>
      </c>
      <c r="O5378" s="1">
        <v>128</v>
      </c>
      <c r="P5378" s="17">
        <v>1</v>
      </c>
      <c r="Q5378" s="3">
        <v>0.55697798450768998</v>
      </c>
      <c r="R5378" s="4">
        <v>1.00000351744962</v>
      </c>
      <c r="S5378" s="7">
        <f t="shared" si="249"/>
        <v>1.796E-2</v>
      </c>
      <c r="T5378" s="17">
        <f t="shared" si="250"/>
        <v>0</v>
      </c>
      <c r="U5378" s="54" t="b">
        <v>0</v>
      </c>
      <c r="V5378" s="55" t="b">
        <v>0</v>
      </c>
      <c r="W5378" s="10">
        <v>4490173</v>
      </c>
      <c r="Y5378" s="51"/>
    </row>
    <row r="5379" spans="1:25" x14ac:dyDescent="0.2">
      <c r="A5379" s="29" t="s">
        <v>15</v>
      </c>
      <c r="B5379" s="34" t="s">
        <v>2012</v>
      </c>
      <c r="C5379" s="31" t="s">
        <v>3924</v>
      </c>
      <c r="D5379" s="16">
        <v>1</v>
      </c>
      <c r="E5379" s="8">
        <v>2048</v>
      </c>
      <c r="F5379" s="16">
        <v>4</v>
      </c>
      <c r="G5379" s="8">
        <f t="shared" si="251"/>
        <v>0.998046875</v>
      </c>
      <c r="H5379" s="7">
        <v>0.36602540378443799</v>
      </c>
      <c r="I5379" s="17">
        <v>1</v>
      </c>
      <c r="J5379" s="3">
        <v>0.51763809020504203</v>
      </c>
      <c r="K5379" s="4">
        <v>1</v>
      </c>
      <c r="L5379" s="7">
        <v>3</v>
      </c>
      <c r="M5379" s="1">
        <v>256</v>
      </c>
      <c r="N5379" s="1">
        <v>16384</v>
      </c>
      <c r="O5379" s="1">
        <v>128</v>
      </c>
      <c r="P5379" s="17">
        <v>1</v>
      </c>
      <c r="Q5379" s="3">
        <v>0.51763809020504103</v>
      </c>
      <c r="R5379" s="4">
        <v>1</v>
      </c>
      <c r="S5379" s="7">
        <f t="shared" ref="S5379:S5442" si="252">ROUND(ABS(H5379-J5379)-ABS(H5379-Q5379), $AA$3)</f>
        <v>0</v>
      </c>
      <c r="T5379" s="17">
        <f t="shared" ref="T5379:T5442" si="253">ROUND(ABS(I5379-K5379)-ABS(I5379-R5379), $AA$3)</f>
        <v>0</v>
      </c>
      <c r="U5379" s="54" t="b">
        <v>0</v>
      </c>
      <c r="V5379" s="55" t="b">
        <v>0</v>
      </c>
      <c r="W5379" s="10">
        <v>249224</v>
      </c>
      <c r="Y5379" s="51"/>
    </row>
    <row r="5380" spans="1:25" x14ac:dyDescent="0.2">
      <c r="A5380" s="29" t="s">
        <v>59</v>
      </c>
      <c r="B5380" s="34" t="s">
        <v>2145</v>
      </c>
      <c r="C5380" s="31" t="s">
        <v>4057</v>
      </c>
      <c r="D5380" s="16">
        <v>1</v>
      </c>
      <c r="E5380" s="8">
        <v>512</v>
      </c>
      <c r="F5380" s="16">
        <v>193</v>
      </c>
      <c r="G5380" s="8">
        <f t="shared" ref="G5380:G5443" si="254">1 - F5380/E5380</f>
        <v>0.623046875</v>
      </c>
      <c r="H5380" s="7">
        <v>0.71855628244795799</v>
      </c>
      <c r="I5380" s="17">
        <v>1</v>
      </c>
      <c r="J5380" s="3">
        <v>0.52064507906198598</v>
      </c>
      <c r="K5380" s="4">
        <v>0.99985757653299301</v>
      </c>
      <c r="L5380" s="7">
        <v>2</v>
      </c>
      <c r="M5380" s="1">
        <v>256</v>
      </c>
      <c r="N5380" s="1">
        <v>4096</v>
      </c>
      <c r="O5380" s="1">
        <v>128</v>
      </c>
      <c r="P5380" s="17">
        <v>1</v>
      </c>
      <c r="Q5380" s="3">
        <v>0.54300020312045605</v>
      </c>
      <c r="R5380" s="4">
        <v>0.98881350237287602</v>
      </c>
      <c r="S5380" s="7">
        <f t="shared" si="252"/>
        <v>2.2360000000000001E-2</v>
      </c>
      <c r="T5380" s="17">
        <f t="shared" si="253"/>
        <v>-1.1039999999999999E-2</v>
      </c>
      <c r="U5380" s="54" t="b">
        <v>0</v>
      </c>
      <c r="V5380" s="55" t="b">
        <v>0</v>
      </c>
      <c r="W5380" s="10">
        <v>5471779</v>
      </c>
      <c r="Y5380" s="51"/>
    </row>
    <row r="5381" spans="1:25" x14ac:dyDescent="0.2">
      <c r="A5381" s="29" t="s">
        <v>21</v>
      </c>
      <c r="B5381" s="34" t="s">
        <v>4874</v>
      </c>
      <c r="C5381" s="31" t="s">
        <v>5043</v>
      </c>
      <c r="D5381" s="16">
        <v>1</v>
      </c>
      <c r="E5381" s="8">
        <v>256</v>
      </c>
      <c r="F5381" s="16">
        <v>195</v>
      </c>
      <c r="G5381" s="8">
        <f t="shared" si="254"/>
        <v>0.23828125</v>
      </c>
      <c r="H5381" s="7">
        <v>1</v>
      </c>
      <c r="I5381" s="17">
        <v>0.95311445863393995</v>
      </c>
      <c r="J5381" s="3">
        <v>0.65892823817669099</v>
      </c>
      <c r="K5381" s="4">
        <v>0.97649510458948696</v>
      </c>
      <c r="L5381" s="7">
        <v>1</v>
      </c>
      <c r="M5381" s="1">
        <v>256</v>
      </c>
      <c r="N5381" s="1">
        <v>32768</v>
      </c>
      <c r="O5381" s="1">
        <v>128</v>
      </c>
      <c r="P5381" s="17">
        <v>1</v>
      </c>
      <c r="Q5381" s="3">
        <v>0.85665182757897596</v>
      </c>
      <c r="R5381" s="4">
        <v>0.96577904247562496</v>
      </c>
      <c r="S5381" s="7">
        <f t="shared" si="252"/>
        <v>0.19772000000000001</v>
      </c>
      <c r="T5381" s="17">
        <f t="shared" si="253"/>
        <v>1.072E-2</v>
      </c>
      <c r="U5381" s="54" t="b">
        <v>1</v>
      </c>
      <c r="V5381" s="55" t="b">
        <v>0</v>
      </c>
      <c r="W5381" s="10">
        <v>27750265</v>
      </c>
      <c r="Y5381" s="51"/>
    </row>
    <row r="5382" spans="1:25" x14ac:dyDescent="0.2">
      <c r="A5382" s="29" t="s">
        <v>19</v>
      </c>
      <c r="B5382" s="34" t="s">
        <v>4879</v>
      </c>
      <c r="C5382" s="31" t="s">
        <v>5048</v>
      </c>
      <c r="D5382" s="16">
        <v>0</v>
      </c>
      <c r="E5382" s="8">
        <v>1024</v>
      </c>
      <c r="F5382" s="16">
        <v>366</v>
      </c>
      <c r="G5382" s="8">
        <f t="shared" si="254"/>
        <v>0.642578125</v>
      </c>
      <c r="H5382" s="7">
        <v>0.61616093425226404</v>
      </c>
      <c r="I5382" s="17">
        <v>0.99997979803905701</v>
      </c>
      <c r="J5382" s="3">
        <v>0.52767848182231303</v>
      </c>
      <c r="K5382" s="4">
        <v>0.99863629019405897</v>
      </c>
      <c r="L5382" s="7">
        <v>1</v>
      </c>
      <c r="M5382" s="1">
        <v>128</v>
      </c>
      <c r="N5382" s="1">
        <v>32768</v>
      </c>
      <c r="O5382" s="1">
        <v>128</v>
      </c>
      <c r="P5382" s="17">
        <v>1</v>
      </c>
      <c r="Q5382" s="3">
        <v>0.55922652086230795</v>
      </c>
      <c r="R5382" s="4">
        <v>0.99985796894769996</v>
      </c>
      <c r="S5382" s="7">
        <f t="shared" si="252"/>
        <v>3.1550000000000002E-2</v>
      </c>
      <c r="T5382" s="17">
        <f t="shared" si="253"/>
        <v>1.2199999999999999E-3</v>
      </c>
      <c r="U5382" s="54" t="b">
        <v>0</v>
      </c>
      <c r="V5382" s="55" t="b">
        <v>1</v>
      </c>
      <c r="W5382" s="10">
        <v>32669912</v>
      </c>
      <c r="Y5382" s="51"/>
    </row>
    <row r="5383" spans="1:25" x14ac:dyDescent="0.2">
      <c r="A5383" s="29" t="s">
        <v>39</v>
      </c>
      <c r="B5383" s="34" t="s">
        <v>2013</v>
      </c>
      <c r="C5383" s="31" t="s">
        <v>3925</v>
      </c>
      <c r="D5383" s="16">
        <v>0.5</v>
      </c>
      <c r="E5383" s="8">
        <v>256</v>
      </c>
      <c r="F5383" s="16">
        <v>107</v>
      </c>
      <c r="G5383" s="8">
        <f t="shared" si="254"/>
        <v>0.58203125</v>
      </c>
      <c r="H5383" s="7">
        <v>0.79445505657181703</v>
      </c>
      <c r="I5383" s="17">
        <v>0.97160820671192905</v>
      </c>
      <c r="J5383" s="3">
        <v>0.627756155748175</v>
      </c>
      <c r="K5383" s="4">
        <v>0.95369689049390005</v>
      </c>
      <c r="L5383" s="7">
        <v>3</v>
      </c>
      <c r="M5383" s="1">
        <v>256</v>
      </c>
      <c r="N5383" s="1">
        <v>16384</v>
      </c>
      <c r="O5383" s="1">
        <v>128</v>
      </c>
      <c r="P5383" s="17">
        <v>1</v>
      </c>
      <c r="Q5383" s="3">
        <v>0.66479374089460197</v>
      </c>
      <c r="R5383" s="4">
        <v>0.95355876476039803</v>
      </c>
      <c r="S5383" s="7">
        <f t="shared" si="252"/>
        <v>3.7039999999999997E-2</v>
      </c>
      <c r="T5383" s="17">
        <f t="shared" si="253"/>
        <v>-1.3999999999999999E-4</v>
      </c>
      <c r="U5383" s="54" t="b">
        <v>0</v>
      </c>
      <c r="V5383" s="55" t="b">
        <v>0</v>
      </c>
      <c r="W5383" s="10">
        <v>7245666</v>
      </c>
      <c r="Y5383" s="51"/>
    </row>
    <row r="5384" spans="1:25" x14ac:dyDescent="0.2">
      <c r="A5384" s="29" t="s">
        <v>37</v>
      </c>
      <c r="B5384" s="34" t="s">
        <v>2238</v>
      </c>
      <c r="C5384" s="31" t="s">
        <v>4150</v>
      </c>
      <c r="D5384" s="16">
        <v>0.5</v>
      </c>
      <c r="E5384" s="8">
        <v>2048</v>
      </c>
      <c r="F5384" s="16">
        <v>187</v>
      </c>
      <c r="G5384" s="8">
        <f t="shared" si="254"/>
        <v>0.90869140625</v>
      </c>
      <c r="H5384" s="7">
        <v>0.42184297735646198</v>
      </c>
      <c r="I5384" s="17">
        <v>0.99999999802616302</v>
      </c>
      <c r="J5384" s="3">
        <v>0.35984564122285101</v>
      </c>
      <c r="K5384" s="4">
        <v>0.98959821596254904</v>
      </c>
      <c r="L5384" s="7">
        <v>1</v>
      </c>
      <c r="M5384" s="1">
        <v>32</v>
      </c>
      <c r="N5384" s="1">
        <v>65536</v>
      </c>
      <c r="O5384" s="1">
        <v>128</v>
      </c>
      <c r="P5384" s="17">
        <v>1</v>
      </c>
      <c r="Q5384" s="3">
        <v>0.40568473652999998</v>
      </c>
      <c r="R5384" s="4">
        <v>0.89132189464834699</v>
      </c>
      <c r="S5384" s="7">
        <f t="shared" si="252"/>
        <v>4.5839999999999999E-2</v>
      </c>
      <c r="T5384" s="17">
        <f t="shared" si="253"/>
        <v>-9.8280000000000006E-2</v>
      </c>
      <c r="U5384" s="54" t="b">
        <v>0</v>
      </c>
      <c r="V5384" s="55" t="b">
        <v>0</v>
      </c>
      <c r="W5384" s="10">
        <v>5092388</v>
      </c>
      <c r="Y5384" s="51"/>
    </row>
    <row r="5385" spans="1:25" x14ac:dyDescent="0.2">
      <c r="A5385" s="29" t="s">
        <v>30</v>
      </c>
      <c r="B5385" s="34" t="s">
        <v>1724</v>
      </c>
      <c r="C5385" s="31" t="s">
        <v>3636</v>
      </c>
      <c r="D5385" s="16">
        <v>0.5</v>
      </c>
      <c r="E5385" s="8">
        <v>512</v>
      </c>
      <c r="F5385" s="16">
        <v>34</v>
      </c>
      <c r="G5385" s="8">
        <f t="shared" si="254"/>
        <v>0.93359375</v>
      </c>
      <c r="H5385" s="7">
        <v>0.50975402511748402</v>
      </c>
      <c r="I5385" s="17">
        <v>0.999999999999999</v>
      </c>
      <c r="J5385" s="3">
        <v>0.50524013630547304</v>
      </c>
      <c r="K5385" s="4">
        <v>0.99777328760191497</v>
      </c>
      <c r="L5385" s="7">
        <v>1</v>
      </c>
      <c r="M5385" s="1">
        <v>32</v>
      </c>
      <c r="N5385" s="1">
        <v>16384</v>
      </c>
      <c r="O5385" s="1">
        <v>128</v>
      </c>
      <c r="P5385" s="17">
        <v>1</v>
      </c>
      <c r="Q5385" s="3">
        <v>0.52685034307205403</v>
      </c>
      <c r="R5385" s="4">
        <v>0.91074475241631503</v>
      </c>
      <c r="S5385" s="7">
        <f t="shared" si="252"/>
        <v>-1.2579999999999999E-2</v>
      </c>
      <c r="T5385" s="17">
        <f t="shared" si="253"/>
        <v>-8.7029999999999996E-2</v>
      </c>
      <c r="U5385" s="54" t="b">
        <v>0</v>
      </c>
      <c r="V5385" s="55" t="b">
        <v>0</v>
      </c>
      <c r="W5385" s="10">
        <v>3794754</v>
      </c>
      <c r="Y5385" s="51"/>
    </row>
    <row r="5386" spans="1:25" x14ac:dyDescent="0.2">
      <c r="A5386" s="29" t="s">
        <v>29</v>
      </c>
      <c r="B5386" s="34" t="s">
        <v>4834</v>
      </c>
      <c r="C5386" s="31" t="s">
        <v>5003</v>
      </c>
      <c r="D5386" s="16">
        <v>1</v>
      </c>
      <c r="E5386" s="8">
        <v>1024</v>
      </c>
      <c r="F5386" s="16">
        <v>824</v>
      </c>
      <c r="G5386" s="8">
        <f t="shared" si="254"/>
        <v>0.1953125</v>
      </c>
      <c r="H5386" s="7">
        <v>0.94372251002237995</v>
      </c>
      <c r="I5386" s="17">
        <v>0.999999999999999</v>
      </c>
      <c r="J5386" s="3">
        <v>0.50687613067195003</v>
      </c>
      <c r="K5386" s="4">
        <v>0.99936713545365097</v>
      </c>
      <c r="L5386" s="7">
        <v>1</v>
      </c>
      <c r="M5386" s="1">
        <v>64</v>
      </c>
      <c r="N5386" s="1">
        <v>32768</v>
      </c>
      <c r="O5386" s="1">
        <v>128</v>
      </c>
      <c r="P5386" s="17">
        <v>1</v>
      </c>
      <c r="Q5386" s="3">
        <v>0.64232791903042397</v>
      </c>
      <c r="R5386" s="4">
        <v>0.97173267842007904</v>
      </c>
      <c r="S5386" s="7">
        <f t="shared" si="252"/>
        <v>0.13544999999999999</v>
      </c>
      <c r="T5386" s="17">
        <f t="shared" si="253"/>
        <v>-2.7629999999999998E-2</v>
      </c>
      <c r="U5386" s="54" t="b">
        <v>1</v>
      </c>
      <c r="V5386" s="55" t="b">
        <v>0</v>
      </c>
      <c r="W5386" s="10">
        <v>526279500</v>
      </c>
      <c r="Y5386" s="51"/>
    </row>
    <row r="5387" spans="1:25" x14ac:dyDescent="0.2">
      <c r="A5387" s="29" t="s">
        <v>55</v>
      </c>
      <c r="B5387" s="34" t="s">
        <v>4845</v>
      </c>
      <c r="C5387" s="31" t="s">
        <v>5014</v>
      </c>
      <c r="D5387" s="16">
        <v>1</v>
      </c>
      <c r="E5387" s="8">
        <v>2048</v>
      </c>
      <c r="F5387" s="16">
        <v>1357</v>
      </c>
      <c r="G5387" s="8">
        <f t="shared" si="254"/>
        <v>0.33740234375</v>
      </c>
      <c r="H5387" s="7">
        <v>0.89102810656509202</v>
      </c>
      <c r="I5387" s="17">
        <v>0.99999999999999301</v>
      </c>
      <c r="J5387" s="3">
        <v>0.51202456092841397</v>
      </c>
      <c r="K5387" s="4">
        <v>0.99849210786914699</v>
      </c>
      <c r="L5387" s="7">
        <v>2</v>
      </c>
      <c r="M5387" s="1">
        <v>64</v>
      </c>
      <c r="N5387" s="1">
        <v>32768</v>
      </c>
      <c r="O5387" s="1">
        <v>128</v>
      </c>
      <c r="P5387" s="17">
        <v>1</v>
      </c>
      <c r="Q5387" s="3">
        <v>0.55701073254804001</v>
      </c>
      <c r="R5387" s="4">
        <v>0.99891176434948303</v>
      </c>
      <c r="S5387" s="7">
        <f t="shared" si="252"/>
        <v>4.4990000000000002E-2</v>
      </c>
      <c r="T5387" s="17">
        <f t="shared" si="253"/>
        <v>4.2000000000000002E-4</v>
      </c>
      <c r="U5387" s="54" t="b">
        <v>0</v>
      </c>
      <c r="V5387" s="55" t="b">
        <v>0</v>
      </c>
      <c r="W5387" s="10">
        <v>98352847</v>
      </c>
      <c r="Y5387" s="51"/>
    </row>
    <row r="5388" spans="1:25" x14ac:dyDescent="0.2">
      <c r="A5388" s="29" t="s">
        <v>54</v>
      </c>
      <c r="B5388" s="34" t="s">
        <v>1079</v>
      </c>
      <c r="C5388" s="31" t="s">
        <v>2991</v>
      </c>
      <c r="D5388" s="16">
        <v>0.5</v>
      </c>
      <c r="E5388" s="8">
        <v>512</v>
      </c>
      <c r="F5388" s="16">
        <v>409</v>
      </c>
      <c r="G5388" s="8">
        <f t="shared" si="254"/>
        <v>0.201171875</v>
      </c>
      <c r="H5388" s="7">
        <v>0.99107245430012003</v>
      </c>
      <c r="I5388" s="17">
        <v>1</v>
      </c>
      <c r="J5388" s="3">
        <v>0.55529802760064495</v>
      </c>
      <c r="K5388" s="4">
        <v>0.99999961777503599</v>
      </c>
      <c r="L5388" s="7">
        <v>1</v>
      </c>
      <c r="M5388" s="1">
        <v>256</v>
      </c>
      <c r="N5388" s="1">
        <v>16384</v>
      </c>
      <c r="O5388" s="1">
        <v>128</v>
      </c>
      <c r="P5388" s="17">
        <v>1</v>
      </c>
      <c r="Q5388" s="3">
        <v>0.712864742285371</v>
      </c>
      <c r="R5388" s="4">
        <v>0.99976261329499005</v>
      </c>
      <c r="S5388" s="7">
        <f t="shared" si="252"/>
        <v>0.15756999999999999</v>
      </c>
      <c r="T5388" s="17">
        <f t="shared" si="253"/>
        <v>-2.4000000000000001E-4</v>
      </c>
      <c r="U5388" s="54" t="b">
        <v>1</v>
      </c>
      <c r="V5388" s="55" t="b">
        <v>0</v>
      </c>
      <c r="W5388" s="10">
        <v>127978645</v>
      </c>
      <c r="Y5388" s="51"/>
    </row>
    <row r="5389" spans="1:25" x14ac:dyDescent="0.2">
      <c r="A5389" s="29" t="s">
        <v>52</v>
      </c>
      <c r="B5389" s="34" t="s">
        <v>2148</v>
      </c>
      <c r="C5389" s="31" t="s">
        <v>4060</v>
      </c>
      <c r="D5389" s="16">
        <v>1</v>
      </c>
      <c r="E5389" s="8">
        <v>512</v>
      </c>
      <c r="F5389" s="16">
        <v>416</v>
      </c>
      <c r="G5389" s="8">
        <f t="shared" si="254"/>
        <v>0.1875</v>
      </c>
      <c r="H5389" s="7">
        <v>0.85859148651841999</v>
      </c>
      <c r="I5389" s="17">
        <v>0.976177734460423</v>
      </c>
      <c r="J5389" s="3">
        <v>0.44203122813432799</v>
      </c>
      <c r="K5389" s="4">
        <v>0.97110614595537403</v>
      </c>
      <c r="L5389" s="7">
        <v>1</v>
      </c>
      <c r="M5389" s="1">
        <v>64</v>
      </c>
      <c r="N5389" s="1">
        <v>8192</v>
      </c>
      <c r="O5389" s="1">
        <v>128</v>
      </c>
      <c r="P5389" s="17">
        <v>1</v>
      </c>
      <c r="Q5389" s="3">
        <v>0.50510860814425995</v>
      </c>
      <c r="R5389" s="4">
        <v>0.96634344243836001</v>
      </c>
      <c r="S5389" s="7">
        <f t="shared" si="252"/>
        <v>6.3079999999999997E-2</v>
      </c>
      <c r="T5389" s="17">
        <f t="shared" si="253"/>
        <v>-4.7600000000000003E-3</v>
      </c>
      <c r="U5389" s="54" t="b">
        <v>0</v>
      </c>
      <c r="V5389" s="55" t="b">
        <v>0</v>
      </c>
      <c r="W5389" s="10">
        <v>93426799</v>
      </c>
      <c r="Y5389" s="51"/>
    </row>
    <row r="5390" spans="1:25" x14ac:dyDescent="0.2">
      <c r="A5390" s="29" t="s">
        <v>18</v>
      </c>
      <c r="B5390" s="34" t="s">
        <v>2101</v>
      </c>
      <c r="C5390" s="31" t="s">
        <v>4013</v>
      </c>
      <c r="D5390" s="16">
        <v>0.5</v>
      </c>
      <c r="E5390" s="8">
        <v>1024</v>
      </c>
      <c r="F5390" s="16">
        <v>567</v>
      </c>
      <c r="G5390" s="8">
        <f t="shared" si="254"/>
        <v>0.4462890625</v>
      </c>
      <c r="H5390" s="7">
        <v>0.71273014056399597</v>
      </c>
      <c r="I5390" s="17">
        <v>1</v>
      </c>
      <c r="J5390" s="3">
        <v>0.40324608768535802</v>
      </c>
      <c r="K5390" s="4">
        <v>0.99957597585629399</v>
      </c>
      <c r="L5390" s="7">
        <v>2</v>
      </c>
      <c r="M5390" s="1">
        <v>256</v>
      </c>
      <c r="N5390" s="1">
        <v>65536</v>
      </c>
      <c r="O5390" s="1">
        <v>128</v>
      </c>
      <c r="P5390" s="17">
        <v>1</v>
      </c>
      <c r="Q5390" s="3">
        <v>0.45818617301104703</v>
      </c>
      <c r="R5390" s="4">
        <v>0.99362296740341005</v>
      </c>
      <c r="S5390" s="7">
        <f t="shared" si="252"/>
        <v>5.4940000000000003E-2</v>
      </c>
      <c r="T5390" s="17">
        <f t="shared" si="253"/>
        <v>-5.9500000000000004E-3</v>
      </c>
      <c r="U5390" s="54" t="b">
        <v>0</v>
      </c>
      <c r="V5390" s="55" t="b">
        <v>0</v>
      </c>
      <c r="W5390" s="10">
        <v>29722677</v>
      </c>
      <c r="Y5390" s="51"/>
    </row>
    <row r="5391" spans="1:25" x14ac:dyDescent="0.2">
      <c r="A5391" s="29" t="s">
        <v>1</v>
      </c>
      <c r="B5391" s="34" t="s">
        <v>2799</v>
      </c>
      <c r="C5391" s="31" t="s">
        <v>4711</v>
      </c>
      <c r="D5391" s="16">
        <v>0</v>
      </c>
      <c r="E5391" s="8">
        <v>1024</v>
      </c>
      <c r="F5391" s="16">
        <v>176</v>
      </c>
      <c r="G5391" s="8">
        <f t="shared" si="254"/>
        <v>0.828125</v>
      </c>
      <c r="H5391" s="7">
        <v>0.56671378400503103</v>
      </c>
      <c r="I5391" s="17">
        <v>1</v>
      </c>
      <c r="J5391" s="3">
        <v>0.538170768179704</v>
      </c>
      <c r="K5391" s="4">
        <v>0.99998585639553295</v>
      </c>
      <c r="L5391" s="7">
        <v>1</v>
      </c>
      <c r="M5391" s="1">
        <v>64</v>
      </c>
      <c r="N5391" s="1">
        <v>8192</v>
      </c>
      <c r="O5391" s="1">
        <v>128</v>
      </c>
      <c r="P5391" s="17">
        <v>1</v>
      </c>
      <c r="Q5391" s="3">
        <v>0.55215946109830105</v>
      </c>
      <c r="R5391" s="4">
        <v>1.0000035961461999</v>
      </c>
      <c r="S5391" s="7">
        <f t="shared" si="252"/>
        <v>1.3990000000000001E-2</v>
      </c>
      <c r="T5391" s="17">
        <f t="shared" si="253"/>
        <v>1.0000000000000001E-5</v>
      </c>
      <c r="U5391" s="54" t="b">
        <v>0</v>
      </c>
      <c r="V5391" s="55" t="b">
        <v>0</v>
      </c>
      <c r="W5391" s="10">
        <v>5252398</v>
      </c>
      <c r="Y5391" s="51"/>
    </row>
    <row r="5392" spans="1:25" x14ac:dyDescent="0.2">
      <c r="A5392" s="29" t="s">
        <v>56</v>
      </c>
      <c r="B5392" s="34" t="s">
        <v>1560</v>
      </c>
      <c r="C5392" s="31" t="s">
        <v>3472</v>
      </c>
      <c r="D5392" s="16">
        <v>0.5</v>
      </c>
      <c r="E5392" s="8">
        <v>2048</v>
      </c>
      <c r="F5392" s="16">
        <v>6</v>
      </c>
      <c r="G5392" s="8">
        <f t="shared" si="254"/>
        <v>0.9970703125</v>
      </c>
      <c r="H5392" s="7">
        <v>0.34864525497976501</v>
      </c>
      <c r="I5392" s="17">
        <v>1</v>
      </c>
      <c r="J5392" s="3">
        <v>0.42831718986260398</v>
      </c>
      <c r="K5392" s="4">
        <v>0.97498529034412396</v>
      </c>
      <c r="L5392" s="7">
        <v>2</v>
      </c>
      <c r="M5392" s="1">
        <v>32</v>
      </c>
      <c r="N5392" s="1">
        <v>65536</v>
      </c>
      <c r="O5392" s="1">
        <v>128</v>
      </c>
      <c r="P5392" s="17">
        <v>1</v>
      </c>
      <c r="Q5392" s="3">
        <v>0.42855809703456998</v>
      </c>
      <c r="R5392" s="4">
        <v>0.97506342623476605</v>
      </c>
      <c r="S5392" s="7">
        <f t="shared" si="252"/>
        <v>-2.4000000000000001E-4</v>
      </c>
      <c r="T5392" s="17">
        <f t="shared" si="253"/>
        <v>8.0000000000000007E-5</v>
      </c>
      <c r="U5392" s="54" t="b">
        <v>0</v>
      </c>
      <c r="V5392" s="55" t="b">
        <v>0</v>
      </c>
      <c r="W5392" s="10">
        <v>1214118</v>
      </c>
      <c r="Y5392" s="51"/>
    </row>
    <row r="5393" spans="1:25" x14ac:dyDescent="0.2">
      <c r="A5393" s="29" t="s">
        <v>55</v>
      </c>
      <c r="B5393" s="34" t="s">
        <v>2361</v>
      </c>
      <c r="C5393" s="31" t="s">
        <v>4273</v>
      </c>
      <c r="D5393" s="16">
        <v>0</v>
      </c>
      <c r="E5393" s="8">
        <v>512</v>
      </c>
      <c r="F5393" s="16">
        <v>399</v>
      </c>
      <c r="G5393" s="8">
        <f t="shared" si="254"/>
        <v>0.220703125</v>
      </c>
      <c r="H5393" s="7">
        <v>0.97790405472074704</v>
      </c>
      <c r="I5393" s="17">
        <v>0.94009903487846502</v>
      </c>
      <c r="J5393" s="3">
        <v>0.50953289027436199</v>
      </c>
      <c r="K5393" s="4">
        <v>0.98546241669891299</v>
      </c>
      <c r="L5393" s="7">
        <v>3</v>
      </c>
      <c r="M5393" s="1">
        <v>32</v>
      </c>
      <c r="N5393" s="1">
        <v>65536</v>
      </c>
      <c r="O5393" s="1">
        <v>128</v>
      </c>
      <c r="P5393" s="17">
        <v>1</v>
      </c>
      <c r="Q5393" s="3">
        <v>0.51710042606232998</v>
      </c>
      <c r="R5393" s="4">
        <v>0.98541078821150696</v>
      </c>
      <c r="S5393" s="7">
        <f t="shared" si="252"/>
        <v>7.5700000000000003E-3</v>
      </c>
      <c r="T5393" s="17">
        <f t="shared" si="253"/>
        <v>5.0000000000000002E-5</v>
      </c>
      <c r="U5393" s="54" t="b">
        <v>0</v>
      </c>
      <c r="V5393" s="55" t="b">
        <v>0</v>
      </c>
      <c r="W5393" s="10">
        <v>8013173</v>
      </c>
      <c r="Y5393" s="51"/>
    </row>
    <row r="5394" spans="1:25" x14ac:dyDescent="0.2">
      <c r="A5394" s="29" t="s">
        <v>22</v>
      </c>
      <c r="B5394" s="34" t="s">
        <v>2224</v>
      </c>
      <c r="C5394" s="31" t="s">
        <v>4136</v>
      </c>
      <c r="D5394" s="16">
        <v>0.5</v>
      </c>
      <c r="E5394" s="8">
        <v>2048</v>
      </c>
      <c r="F5394" s="16">
        <v>937</v>
      </c>
      <c r="G5394" s="8">
        <f t="shared" si="254"/>
        <v>0.54248046875</v>
      </c>
      <c r="H5394" s="7">
        <v>0.74042359227972998</v>
      </c>
      <c r="I5394" s="17">
        <v>1.0000002925598499</v>
      </c>
      <c r="J5394" s="3">
        <v>0.59858651404177698</v>
      </c>
      <c r="K5394" s="4">
        <v>0.99949701458791096</v>
      </c>
      <c r="L5394" s="7">
        <v>1</v>
      </c>
      <c r="M5394" s="1">
        <v>64</v>
      </c>
      <c r="N5394" s="1">
        <v>16384</v>
      </c>
      <c r="O5394" s="1">
        <v>128</v>
      </c>
      <c r="P5394" s="17">
        <v>1</v>
      </c>
      <c r="Q5394" s="3">
        <v>0.65050785336926897</v>
      </c>
      <c r="R5394" s="4">
        <v>0.99647681548239098</v>
      </c>
      <c r="S5394" s="7">
        <f t="shared" si="252"/>
        <v>5.1920000000000001E-2</v>
      </c>
      <c r="T5394" s="17">
        <f t="shared" si="253"/>
        <v>-3.0200000000000001E-3</v>
      </c>
      <c r="U5394" s="54" t="b">
        <v>0</v>
      </c>
      <c r="V5394" s="55" t="b">
        <v>0</v>
      </c>
      <c r="W5394" s="10">
        <v>23884161</v>
      </c>
      <c r="Y5394" s="51"/>
    </row>
    <row r="5395" spans="1:25" x14ac:dyDescent="0.2">
      <c r="A5395" s="29" t="s">
        <v>28</v>
      </c>
      <c r="B5395" s="34" t="s">
        <v>4875</v>
      </c>
      <c r="C5395" s="31" t="s">
        <v>5044</v>
      </c>
      <c r="D5395" s="16">
        <v>0</v>
      </c>
      <c r="E5395" s="8">
        <v>4096</v>
      </c>
      <c r="F5395" s="16">
        <v>77</v>
      </c>
      <c r="G5395" s="8">
        <f t="shared" si="254"/>
        <v>0.981201171875</v>
      </c>
      <c r="H5395" s="7">
        <v>0.29308201926885402</v>
      </c>
      <c r="I5395" s="17">
        <v>0.99989603719826003</v>
      </c>
      <c r="J5395" s="3">
        <v>0.28566758654132901</v>
      </c>
      <c r="K5395" s="4">
        <v>1.00091973882078</v>
      </c>
      <c r="L5395" s="7">
        <v>2</v>
      </c>
      <c r="M5395" s="1">
        <v>64</v>
      </c>
      <c r="N5395" s="1">
        <v>65536</v>
      </c>
      <c r="O5395" s="1">
        <v>128</v>
      </c>
      <c r="P5395" s="17">
        <v>1</v>
      </c>
      <c r="Q5395" s="3">
        <v>0.28832324156642303</v>
      </c>
      <c r="R5395" s="4">
        <v>1.00005607801949</v>
      </c>
      <c r="S5395" s="7">
        <f t="shared" si="252"/>
        <v>2.66E-3</v>
      </c>
      <c r="T5395" s="17">
        <f t="shared" si="253"/>
        <v>8.5999999999999998E-4</v>
      </c>
      <c r="U5395" s="54" t="b">
        <v>0</v>
      </c>
      <c r="V5395" s="55" t="b">
        <v>1</v>
      </c>
      <c r="W5395" s="10">
        <v>4266531</v>
      </c>
      <c r="Y5395" s="51"/>
    </row>
    <row r="5396" spans="1:25" x14ac:dyDescent="0.2">
      <c r="A5396" s="29" t="s">
        <v>59</v>
      </c>
      <c r="B5396" s="34" t="s">
        <v>2145</v>
      </c>
      <c r="C5396" s="31" t="s">
        <v>4057</v>
      </c>
      <c r="D5396" s="16">
        <v>1</v>
      </c>
      <c r="E5396" s="8">
        <v>512</v>
      </c>
      <c r="F5396" s="16">
        <v>193</v>
      </c>
      <c r="G5396" s="8">
        <f t="shared" si="254"/>
        <v>0.623046875</v>
      </c>
      <c r="H5396" s="7">
        <v>0.71855637884156898</v>
      </c>
      <c r="I5396" s="17">
        <v>1</v>
      </c>
      <c r="J5396" s="3">
        <v>0.52076910975997004</v>
      </c>
      <c r="K5396" s="4">
        <v>0.99954845431954997</v>
      </c>
      <c r="L5396" s="7">
        <v>3</v>
      </c>
      <c r="M5396" s="1">
        <v>32</v>
      </c>
      <c r="N5396" s="1">
        <v>16384</v>
      </c>
      <c r="O5396" s="1">
        <v>128</v>
      </c>
      <c r="P5396" s="17">
        <v>1</v>
      </c>
      <c r="Q5396" s="3">
        <v>0.53669503785314199</v>
      </c>
      <c r="R5396" s="4">
        <v>0.99747470026350105</v>
      </c>
      <c r="S5396" s="7">
        <f t="shared" si="252"/>
        <v>1.593E-2</v>
      </c>
      <c r="T5396" s="17">
        <f t="shared" si="253"/>
        <v>-2.0699999999999998E-3</v>
      </c>
      <c r="U5396" s="54" t="b">
        <v>0</v>
      </c>
      <c r="V5396" s="55" t="b">
        <v>0</v>
      </c>
      <c r="W5396" s="10">
        <v>5635330</v>
      </c>
      <c r="Y5396" s="51"/>
    </row>
    <row r="5397" spans="1:25" x14ac:dyDescent="0.2">
      <c r="A5397" s="29" t="s">
        <v>18</v>
      </c>
      <c r="B5397" s="34" t="s">
        <v>4908</v>
      </c>
      <c r="C5397" s="31" t="s">
        <v>5077</v>
      </c>
      <c r="D5397" s="16">
        <v>1</v>
      </c>
      <c r="E5397" s="8">
        <v>1024</v>
      </c>
      <c r="F5397" s="16">
        <v>570</v>
      </c>
      <c r="G5397" s="8">
        <f t="shared" si="254"/>
        <v>0.443359375</v>
      </c>
      <c r="H5397" s="7">
        <v>0.69312455243450999</v>
      </c>
      <c r="I5397" s="17">
        <v>1</v>
      </c>
      <c r="J5397" s="3">
        <v>0.39428103460382402</v>
      </c>
      <c r="K5397" s="4">
        <v>0.99856548158011105</v>
      </c>
      <c r="L5397" s="7">
        <v>3</v>
      </c>
      <c r="M5397" s="1">
        <v>32</v>
      </c>
      <c r="N5397" s="1">
        <v>65536</v>
      </c>
      <c r="O5397" s="1">
        <v>128</v>
      </c>
      <c r="P5397" s="17">
        <v>1</v>
      </c>
      <c r="Q5397" s="3">
        <v>0.40919807427292898</v>
      </c>
      <c r="R5397" s="4">
        <v>0.99862390618672003</v>
      </c>
      <c r="S5397" s="7">
        <f t="shared" si="252"/>
        <v>1.4919999999999999E-2</v>
      </c>
      <c r="T5397" s="17">
        <f t="shared" si="253"/>
        <v>6.0000000000000002E-5</v>
      </c>
      <c r="U5397" s="54" t="b">
        <v>0</v>
      </c>
      <c r="V5397" s="55" t="b">
        <v>0</v>
      </c>
      <c r="W5397" s="10">
        <v>11039443</v>
      </c>
      <c r="Y5397" s="51"/>
    </row>
    <row r="5398" spans="1:25" x14ac:dyDescent="0.2">
      <c r="A5398" s="29" t="s">
        <v>19</v>
      </c>
      <c r="B5398" s="34" t="s">
        <v>4822</v>
      </c>
      <c r="C5398" s="31" t="s">
        <v>4991</v>
      </c>
      <c r="D5398" s="16">
        <v>1</v>
      </c>
      <c r="E5398" s="8">
        <v>512</v>
      </c>
      <c r="F5398" s="16">
        <v>220</v>
      </c>
      <c r="G5398" s="8">
        <f t="shared" si="254"/>
        <v>0.5703125</v>
      </c>
      <c r="H5398" s="7">
        <v>0.73516746681883005</v>
      </c>
      <c r="I5398" s="17">
        <v>0.99997545218131401</v>
      </c>
      <c r="J5398" s="3">
        <v>0.61300878218746102</v>
      </c>
      <c r="K5398" s="4">
        <v>0.99419557614397802</v>
      </c>
      <c r="L5398" s="7">
        <v>1</v>
      </c>
      <c r="M5398" s="1">
        <v>32</v>
      </c>
      <c r="N5398" s="1">
        <v>8192</v>
      </c>
      <c r="O5398" s="1">
        <v>128</v>
      </c>
      <c r="P5398" s="17">
        <v>1</v>
      </c>
      <c r="Q5398" s="3">
        <v>0.648065877604176</v>
      </c>
      <c r="R5398" s="4">
        <v>0.92772727228565899</v>
      </c>
      <c r="S5398" s="7">
        <f t="shared" si="252"/>
        <v>3.5060000000000001E-2</v>
      </c>
      <c r="T5398" s="17">
        <f t="shared" si="253"/>
        <v>-6.6470000000000001E-2</v>
      </c>
      <c r="U5398" s="54" t="b">
        <v>0</v>
      </c>
      <c r="V5398" s="55" t="b">
        <v>0</v>
      </c>
      <c r="W5398" s="10">
        <v>9750309</v>
      </c>
      <c r="Y5398" s="51"/>
    </row>
    <row r="5399" spans="1:25" x14ac:dyDescent="0.2">
      <c r="A5399" s="29" t="s">
        <v>21</v>
      </c>
      <c r="B5399" s="34" t="s">
        <v>4812</v>
      </c>
      <c r="C5399" s="31" t="s">
        <v>4981</v>
      </c>
      <c r="D5399" s="16">
        <v>0.5</v>
      </c>
      <c r="E5399" s="8">
        <v>256</v>
      </c>
      <c r="F5399" s="16">
        <v>195</v>
      </c>
      <c r="G5399" s="8">
        <f t="shared" si="254"/>
        <v>0.23828125</v>
      </c>
      <c r="H5399" s="7">
        <v>1.00000000031313</v>
      </c>
      <c r="I5399" s="17">
        <v>0.91529332068426295</v>
      </c>
      <c r="J5399" s="3">
        <v>0.68648285706885404</v>
      </c>
      <c r="K5399" s="4">
        <v>0.97695988369763398</v>
      </c>
      <c r="L5399" s="7">
        <v>1</v>
      </c>
      <c r="M5399" s="1">
        <v>64</v>
      </c>
      <c r="N5399" s="1">
        <v>32768</v>
      </c>
      <c r="O5399" s="1">
        <v>128</v>
      </c>
      <c r="P5399" s="17">
        <v>1</v>
      </c>
      <c r="Q5399" s="3">
        <v>0.85481872388511504</v>
      </c>
      <c r="R5399" s="4">
        <v>0.94568188635393202</v>
      </c>
      <c r="S5399" s="7">
        <f t="shared" si="252"/>
        <v>0.16833999999999999</v>
      </c>
      <c r="T5399" s="17">
        <f t="shared" si="253"/>
        <v>3.1280000000000002E-2</v>
      </c>
      <c r="U5399" s="54" t="b">
        <v>1</v>
      </c>
      <c r="V5399" s="55" t="b">
        <v>1</v>
      </c>
      <c r="W5399" s="10">
        <v>13582779</v>
      </c>
      <c r="Y5399" s="51"/>
    </row>
    <row r="5400" spans="1:25" x14ac:dyDescent="0.2">
      <c r="A5400" s="29" t="s">
        <v>18</v>
      </c>
      <c r="B5400" s="34" t="s">
        <v>2081</v>
      </c>
      <c r="C5400" s="31" t="s">
        <v>3993</v>
      </c>
      <c r="D5400" s="16">
        <v>1</v>
      </c>
      <c r="E5400" s="8">
        <v>512</v>
      </c>
      <c r="F5400" s="16">
        <v>316</v>
      </c>
      <c r="G5400" s="8">
        <f t="shared" si="254"/>
        <v>0.3828125</v>
      </c>
      <c r="H5400" s="7">
        <v>0.88449021415279605</v>
      </c>
      <c r="I5400" s="17">
        <v>1</v>
      </c>
      <c r="J5400" s="3">
        <v>0.47435255635249002</v>
      </c>
      <c r="K5400" s="4">
        <v>0.99326815838589599</v>
      </c>
      <c r="L5400" s="7">
        <v>1</v>
      </c>
      <c r="M5400" s="1">
        <v>64</v>
      </c>
      <c r="N5400" s="1">
        <v>8192</v>
      </c>
      <c r="O5400" s="1">
        <v>128</v>
      </c>
      <c r="P5400" s="17">
        <v>1</v>
      </c>
      <c r="Q5400" s="3">
        <v>0.54440777833856502</v>
      </c>
      <c r="R5400" s="4">
        <v>0.94823557341200804</v>
      </c>
      <c r="S5400" s="7">
        <f t="shared" si="252"/>
        <v>7.0059999999999997E-2</v>
      </c>
      <c r="T5400" s="17">
        <f t="shared" si="253"/>
        <v>-4.5030000000000001E-2</v>
      </c>
      <c r="U5400" s="54" t="b">
        <v>0</v>
      </c>
      <c r="V5400" s="55" t="b">
        <v>0</v>
      </c>
      <c r="W5400" s="10">
        <v>10635613</v>
      </c>
      <c r="Y5400" s="51"/>
    </row>
    <row r="5401" spans="1:25" x14ac:dyDescent="0.2">
      <c r="A5401" s="29" t="s">
        <v>26</v>
      </c>
      <c r="B5401" s="34" t="s">
        <v>1921</v>
      </c>
      <c r="C5401" s="31" t="s">
        <v>3833</v>
      </c>
      <c r="D5401" s="16">
        <v>0.5</v>
      </c>
      <c r="E5401" s="8">
        <v>512</v>
      </c>
      <c r="F5401" s="16">
        <v>402</v>
      </c>
      <c r="G5401" s="8">
        <f t="shared" si="254"/>
        <v>0.21484375</v>
      </c>
      <c r="H5401" s="7">
        <v>0.87212563865739201</v>
      </c>
      <c r="I5401" s="17">
        <v>0.99979272967663302</v>
      </c>
      <c r="J5401" s="3">
        <v>0.36348212503885502</v>
      </c>
      <c r="K5401" s="4">
        <v>0.98521928006844095</v>
      </c>
      <c r="L5401" s="7">
        <v>3</v>
      </c>
      <c r="M5401" s="1">
        <v>256</v>
      </c>
      <c r="N5401" s="1">
        <v>65536</v>
      </c>
      <c r="O5401" s="1">
        <v>128</v>
      </c>
      <c r="P5401" s="17">
        <v>1</v>
      </c>
      <c r="Q5401" s="3">
        <v>0.40431531193545001</v>
      </c>
      <c r="R5401" s="4">
        <v>0.99094925558687597</v>
      </c>
      <c r="S5401" s="7">
        <f t="shared" si="252"/>
        <v>4.0829999999999998E-2</v>
      </c>
      <c r="T5401" s="17">
        <f t="shared" si="253"/>
        <v>5.7299999999999999E-3</v>
      </c>
      <c r="U5401" s="54" t="b">
        <v>0</v>
      </c>
      <c r="V5401" s="55" t="b">
        <v>1</v>
      </c>
      <c r="W5401" s="10">
        <v>36090546</v>
      </c>
      <c r="Y5401" s="51"/>
    </row>
    <row r="5402" spans="1:25" x14ac:dyDescent="0.2">
      <c r="A5402" s="29" t="s">
        <v>6</v>
      </c>
      <c r="B5402" s="34" t="s">
        <v>2040</v>
      </c>
      <c r="C5402" s="31" t="s">
        <v>3952</v>
      </c>
      <c r="D5402" s="16">
        <v>0.5</v>
      </c>
      <c r="E5402" s="8">
        <v>512</v>
      </c>
      <c r="F5402" s="16">
        <v>1</v>
      </c>
      <c r="G5402" s="8">
        <f t="shared" si="254"/>
        <v>0.998046875</v>
      </c>
      <c r="H5402" s="7">
        <v>0.499999999999999</v>
      </c>
      <c r="I5402" s="17">
        <v>1</v>
      </c>
      <c r="J5402" s="3">
        <v>0.499999999999999</v>
      </c>
      <c r="K5402" s="4">
        <v>1</v>
      </c>
      <c r="L5402" s="7">
        <v>1</v>
      </c>
      <c r="M5402" s="1">
        <v>128</v>
      </c>
      <c r="N5402" s="1">
        <v>65536</v>
      </c>
      <c r="O5402" s="1">
        <v>128</v>
      </c>
      <c r="P5402" s="17">
        <v>1</v>
      </c>
      <c r="Q5402" s="3">
        <v>0.499999999999999</v>
      </c>
      <c r="R5402" s="4">
        <v>1</v>
      </c>
      <c r="S5402" s="7">
        <f t="shared" si="252"/>
        <v>0</v>
      </c>
      <c r="T5402" s="17">
        <f t="shared" si="253"/>
        <v>0</v>
      </c>
      <c r="U5402" s="54" t="b">
        <v>0</v>
      </c>
      <c r="V5402" s="55" t="b">
        <v>0</v>
      </c>
      <c r="W5402" s="10">
        <v>411830</v>
      </c>
      <c r="Y5402" s="51"/>
    </row>
    <row r="5403" spans="1:25" x14ac:dyDescent="0.2">
      <c r="A5403" s="29" t="s">
        <v>11</v>
      </c>
      <c r="B5403" s="34" t="s">
        <v>2043</v>
      </c>
      <c r="C5403" s="31" t="s">
        <v>3955</v>
      </c>
      <c r="D5403" s="16">
        <v>1</v>
      </c>
      <c r="E5403" s="8">
        <v>512</v>
      </c>
      <c r="F5403" s="16">
        <v>210</v>
      </c>
      <c r="G5403" s="8">
        <f t="shared" si="254"/>
        <v>0.58984375</v>
      </c>
      <c r="H5403" s="7">
        <v>0.81526152347814296</v>
      </c>
      <c r="I5403" s="17">
        <v>1</v>
      </c>
      <c r="J5403" s="3">
        <v>0.54827089947608498</v>
      </c>
      <c r="K5403" s="4">
        <v>0.99588535149130497</v>
      </c>
      <c r="L5403" s="7">
        <v>1</v>
      </c>
      <c r="M5403" s="1">
        <v>64</v>
      </c>
      <c r="N5403" s="1">
        <v>32768</v>
      </c>
      <c r="O5403" s="1">
        <v>128</v>
      </c>
      <c r="P5403" s="17">
        <v>1</v>
      </c>
      <c r="Q5403" s="3">
        <v>0.62362528531898598</v>
      </c>
      <c r="R5403" s="4">
        <v>0.95687276751066397</v>
      </c>
      <c r="S5403" s="7">
        <f t="shared" si="252"/>
        <v>7.535E-2</v>
      </c>
      <c r="T5403" s="17">
        <f t="shared" si="253"/>
        <v>-3.9010000000000003E-2</v>
      </c>
      <c r="U5403" s="54" t="b">
        <v>0</v>
      </c>
      <c r="V5403" s="55" t="b">
        <v>0</v>
      </c>
      <c r="W5403" s="10">
        <v>10601783</v>
      </c>
      <c r="Y5403" s="51"/>
    </row>
    <row r="5404" spans="1:25" x14ac:dyDescent="0.2">
      <c r="A5404" s="29" t="s">
        <v>4</v>
      </c>
      <c r="B5404" s="34" t="s">
        <v>2033</v>
      </c>
      <c r="C5404" s="31" t="s">
        <v>3945</v>
      </c>
      <c r="D5404" s="16">
        <v>0.5</v>
      </c>
      <c r="E5404" s="8">
        <v>4096</v>
      </c>
      <c r="F5404" s="16">
        <v>838</v>
      </c>
      <c r="G5404" s="8">
        <f t="shared" si="254"/>
        <v>0.79541015625</v>
      </c>
      <c r="H5404" s="7">
        <v>0.248010990148882</v>
      </c>
      <c r="I5404" s="17">
        <v>1</v>
      </c>
      <c r="J5404" s="3">
        <v>0.21837989987536399</v>
      </c>
      <c r="K5404" s="4">
        <v>0.99433818749026404</v>
      </c>
      <c r="L5404" s="7">
        <v>1</v>
      </c>
      <c r="M5404" s="1">
        <v>128</v>
      </c>
      <c r="N5404" s="1">
        <v>32768</v>
      </c>
      <c r="O5404" s="1">
        <v>128</v>
      </c>
      <c r="P5404" s="17">
        <v>1</v>
      </c>
      <c r="Q5404" s="3">
        <v>0.25325183912286903</v>
      </c>
      <c r="R5404" s="4">
        <v>0.948867064840761</v>
      </c>
      <c r="S5404" s="7">
        <f t="shared" si="252"/>
        <v>2.4389999999999998E-2</v>
      </c>
      <c r="T5404" s="17">
        <f t="shared" si="253"/>
        <v>-4.5469999999999997E-2</v>
      </c>
      <c r="U5404" s="54" t="b">
        <v>0</v>
      </c>
      <c r="V5404" s="55" t="b">
        <v>0</v>
      </c>
      <c r="W5404" s="10">
        <v>20289462</v>
      </c>
      <c r="Y5404" s="51"/>
    </row>
    <row r="5405" spans="1:25" x14ac:dyDescent="0.2">
      <c r="A5405" s="29" t="s">
        <v>21</v>
      </c>
      <c r="B5405" s="34" t="s">
        <v>2203</v>
      </c>
      <c r="C5405" s="31" t="s">
        <v>4115</v>
      </c>
      <c r="D5405" s="16">
        <v>0</v>
      </c>
      <c r="E5405" s="8">
        <v>512</v>
      </c>
      <c r="F5405" s="16">
        <v>354</v>
      </c>
      <c r="G5405" s="8">
        <f t="shared" si="254"/>
        <v>0.30859375</v>
      </c>
      <c r="H5405" s="7">
        <v>0.95249575227923999</v>
      </c>
      <c r="I5405" s="17">
        <v>0.99318000618948399</v>
      </c>
      <c r="J5405" s="3">
        <v>0.66936861355446897</v>
      </c>
      <c r="K5405" s="4">
        <v>0.99519111978599495</v>
      </c>
      <c r="L5405" s="7">
        <v>1</v>
      </c>
      <c r="M5405" s="1">
        <v>256</v>
      </c>
      <c r="N5405" s="1">
        <v>32768</v>
      </c>
      <c r="O5405" s="1">
        <v>128</v>
      </c>
      <c r="P5405" s="17">
        <v>1</v>
      </c>
      <c r="Q5405" s="3">
        <v>0.81439934203224895</v>
      </c>
      <c r="R5405" s="4">
        <v>0.99067823115999698</v>
      </c>
      <c r="S5405" s="7">
        <f t="shared" si="252"/>
        <v>0.14502999999999999</v>
      </c>
      <c r="T5405" s="17">
        <f t="shared" si="253"/>
        <v>-4.8999999999999998E-4</v>
      </c>
      <c r="U5405" s="54" t="b">
        <v>1</v>
      </c>
      <c r="V5405" s="55" t="b">
        <v>0</v>
      </c>
      <c r="W5405" s="10">
        <v>51885636</v>
      </c>
      <c r="Y5405" s="51"/>
    </row>
    <row r="5406" spans="1:25" x14ac:dyDescent="0.2">
      <c r="A5406" s="29" t="s">
        <v>41</v>
      </c>
      <c r="B5406" s="34" t="s">
        <v>4887</v>
      </c>
      <c r="C5406" s="31" t="s">
        <v>5056</v>
      </c>
      <c r="D5406" s="16">
        <v>0.5</v>
      </c>
      <c r="E5406" s="8">
        <v>2048</v>
      </c>
      <c r="F5406" s="16">
        <v>8</v>
      </c>
      <c r="G5406" s="8">
        <f t="shared" si="254"/>
        <v>0.99609375</v>
      </c>
      <c r="H5406" s="7">
        <v>0.24199778639741301</v>
      </c>
      <c r="I5406" s="17">
        <v>1</v>
      </c>
      <c r="J5406" s="3">
        <v>0.32621450546263098</v>
      </c>
      <c r="K5406" s="4">
        <v>0.95318429299693597</v>
      </c>
      <c r="L5406" s="7">
        <v>2</v>
      </c>
      <c r="M5406" s="1">
        <v>128</v>
      </c>
      <c r="N5406" s="1">
        <v>65536</v>
      </c>
      <c r="O5406" s="1">
        <v>128</v>
      </c>
      <c r="P5406" s="17">
        <v>1</v>
      </c>
      <c r="Q5406" s="3">
        <v>0.35662076844169799</v>
      </c>
      <c r="R5406" s="4">
        <v>0.96947956646698397</v>
      </c>
      <c r="S5406" s="7">
        <f t="shared" si="252"/>
        <v>-3.041E-2</v>
      </c>
      <c r="T5406" s="17">
        <f t="shared" si="253"/>
        <v>1.6299999999999999E-2</v>
      </c>
      <c r="U5406" s="54" t="b">
        <v>0</v>
      </c>
      <c r="V5406" s="55" t="b">
        <v>0</v>
      </c>
      <c r="W5406" s="10">
        <v>866119</v>
      </c>
      <c r="Y5406" s="51"/>
    </row>
    <row r="5407" spans="1:25" x14ac:dyDescent="0.2">
      <c r="A5407" s="29" t="s">
        <v>43</v>
      </c>
      <c r="B5407" s="34" t="s">
        <v>2419</v>
      </c>
      <c r="C5407" s="31" t="s">
        <v>4331</v>
      </c>
      <c r="D5407" s="16">
        <v>0</v>
      </c>
      <c r="E5407" s="8">
        <v>512</v>
      </c>
      <c r="F5407" s="16">
        <v>285</v>
      </c>
      <c r="G5407" s="8">
        <f t="shared" si="254"/>
        <v>0.443359375</v>
      </c>
      <c r="H5407" s="7">
        <v>0.82772970477139896</v>
      </c>
      <c r="I5407" s="17">
        <v>0.99190337681539797</v>
      </c>
      <c r="J5407" s="3">
        <v>0.49061950244896202</v>
      </c>
      <c r="K5407" s="4">
        <v>0.99123665345202105</v>
      </c>
      <c r="L5407" s="7">
        <v>2</v>
      </c>
      <c r="M5407" s="1">
        <v>256</v>
      </c>
      <c r="N5407" s="1">
        <v>16384</v>
      </c>
      <c r="O5407" s="1">
        <v>128</v>
      </c>
      <c r="P5407" s="17">
        <v>1</v>
      </c>
      <c r="Q5407" s="3">
        <v>0.54091145176824196</v>
      </c>
      <c r="R5407" s="4">
        <v>0.98890674431862802</v>
      </c>
      <c r="S5407" s="7">
        <f t="shared" si="252"/>
        <v>5.0290000000000001E-2</v>
      </c>
      <c r="T5407" s="17">
        <f t="shared" si="253"/>
        <v>-2.33E-3</v>
      </c>
      <c r="U5407" s="54" t="b">
        <v>0</v>
      </c>
      <c r="V5407" s="55" t="b">
        <v>0</v>
      </c>
      <c r="W5407" s="10">
        <v>11014970</v>
      </c>
      <c r="Y5407" s="51"/>
    </row>
    <row r="5408" spans="1:25" x14ac:dyDescent="0.2">
      <c r="A5408" s="29" t="s">
        <v>15</v>
      </c>
      <c r="B5408" s="34" t="s">
        <v>4778</v>
      </c>
      <c r="C5408" s="31" t="s">
        <v>4947</v>
      </c>
      <c r="D5408" s="16">
        <v>0</v>
      </c>
      <c r="E5408" s="8">
        <v>2048</v>
      </c>
      <c r="F5408" s="16">
        <v>1</v>
      </c>
      <c r="G5408" s="8">
        <f t="shared" si="254"/>
        <v>0.99951171875</v>
      </c>
      <c r="H5408" s="7">
        <v>0.36602540378443799</v>
      </c>
      <c r="I5408" s="17">
        <v>1</v>
      </c>
      <c r="J5408" s="3">
        <v>0.36602540378443799</v>
      </c>
      <c r="K5408" s="4">
        <v>1</v>
      </c>
      <c r="L5408" s="7">
        <v>3</v>
      </c>
      <c r="M5408" s="1">
        <v>64</v>
      </c>
      <c r="N5408" s="1">
        <v>65536</v>
      </c>
      <c r="O5408" s="1">
        <v>128</v>
      </c>
      <c r="P5408" s="17">
        <v>1</v>
      </c>
      <c r="Q5408" s="3">
        <v>0.36602540378443899</v>
      </c>
      <c r="R5408" s="4">
        <v>1</v>
      </c>
      <c r="S5408" s="7">
        <f t="shared" si="252"/>
        <v>0</v>
      </c>
      <c r="T5408" s="17">
        <f t="shared" si="253"/>
        <v>0</v>
      </c>
      <c r="U5408" s="54" t="b">
        <v>0</v>
      </c>
      <c r="V5408" s="55" t="b">
        <v>0</v>
      </c>
      <c r="W5408" s="10">
        <v>494796</v>
      </c>
      <c r="Y5408" s="51"/>
    </row>
    <row r="5409" spans="1:25" x14ac:dyDescent="0.2">
      <c r="A5409" s="29" t="s">
        <v>27</v>
      </c>
      <c r="B5409" s="34" t="s">
        <v>964</v>
      </c>
      <c r="C5409" s="31" t="s">
        <v>2876</v>
      </c>
      <c r="D5409" s="16">
        <v>0</v>
      </c>
      <c r="E5409" s="8">
        <v>512</v>
      </c>
      <c r="F5409" s="16">
        <v>288</v>
      </c>
      <c r="G5409" s="8">
        <f t="shared" si="254"/>
        <v>0.4375</v>
      </c>
      <c r="H5409" s="7">
        <v>0.85924084731852002</v>
      </c>
      <c r="I5409" s="17">
        <v>0.95422943623692502</v>
      </c>
      <c r="J5409" s="3">
        <v>0.50022796996938002</v>
      </c>
      <c r="K5409" s="4">
        <v>0.97998755949546201</v>
      </c>
      <c r="L5409" s="7">
        <v>2</v>
      </c>
      <c r="M5409" s="1">
        <v>64</v>
      </c>
      <c r="N5409" s="1">
        <v>65536</v>
      </c>
      <c r="O5409" s="1">
        <v>128</v>
      </c>
      <c r="P5409" s="17">
        <v>1</v>
      </c>
      <c r="Q5409" s="3">
        <v>0.55422184746448799</v>
      </c>
      <c r="R5409" s="4">
        <v>0.98199482271818195</v>
      </c>
      <c r="S5409" s="7">
        <f t="shared" si="252"/>
        <v>5.3990000000000003E-2</v>
      </c>
      <c r="T5409" s="17">
        <f t="shared" si="253"/>
        <v>-2.0100000000000001E-3</v>
      </c>
      <c r="U5409" s="54" t="b">
        <v>0</v>
      </c>
      <c r="V5409" s="55" t="b">
        <v>0</v>
      </c>
      <c r="W5409" s="10">
        <v>12629591</v>
      </c>
      <c r="Y5409" s="51"/>
    </row>
    <row r="5410" spans="1:25" x14ac:dyDescent="0.2">
      <c r="A5410" s="29" t="s">
        <v>44</v>
      </c>
      <c r="B5410" s="34" t="s">
        <v>4823</v>
      </c>
      <c r="C5410" s="31" t="s">
        <v>4992</v>
      </c>
      <c r="D5410" s="16">
        <v>0.5</v>
      </c>
      <c r="E5410" s="8">
        <v>512</v>
      </c>
      <c r="F5410" s="16">
        <v>85</v>
      </c>
      <c r="G5410" s="8">
        <f t="shared" si="254"/>
        <v>0.833984375</v>
      </c>
      <c r="H5410" s="7">
        <v>0.66060098959942404</v>
      </c>
      <c r="I5410" s="17">
        <v>1</v>
      </c>
      <c r="J5410" s="3">
        <v>0.61623834029755697</v>
      </c>
      <c r="K5410" s="4">
        <v>1.0023963703215799</v>
      </c>
      <c r="L5410" s="7">
        <v>2</v>
      </c>
      <c r="M5410" s="1">
        <v>32</v>
      </c>
      <c r="N5410" s="1">
        <v>16384</v>
      </c>
      <c r="O5410" s="1">
        <v>128</v>
      </c>
      <c r="P5410" s="17">
        <v>1</v>
      </c>
      <c r="Q5410" s="3">
        <v>0.62910141267007402</v>
      </c>
      <c r="R5410" s="4">
        <v>0.97389661077622103</v>
      </c>
      <c r="S5410" s="7">
        <f t="shared" si="252"/>
        <v>1.286E-2</v>
      </c>
      <c r="T5410" s="17">
        <f t="shared" si="253"/>
        <v>-2.3709999999999998E-2</v>
      </c>
      <c r="U5410" s="54" t="b">
        <v>0</v>
      </c>
      <c r="V5410" s="55" t="b">
        <v>0</v>
      </c>
      <c r="W5410" s="10">
        <v>6071229</v>
      </c>
      <c r="Y5410" s="51"/>
    </row>
    <row r="5411" spans="1:25" x14ac:dyDescent="0.2">
      <c r="A5411" s="29" t="s">
        <v>21</v>
      </c>
      <c r="B5411" s="34" t="s">
        <v>1068</v>
      </c>
      <c r="C5411" s="31" t="s">
        <v>2980</v>
      </c>
      <c r="D5411" s="16">
        <v>0</v>
      </c>
      <c r="E5411" s="8">
        <v>256</v>
      </c>
      <c r="F5411" s="16">
        <v>195</v>
      </c>
      <c r="G5411" s="8">
        <f t="shared" si="254"/>
        <v>0.23828125</v>
      </c>
      <c r="H5411" s="7">
        <v>0.999999999999999</v>
      </c>
      <c r="I5411" s="17">
        <v>0.96438971167739296</v>
      </c>
      <c r="J5411" s="3">
        <v>0.60774319280019895</v>
      </c>
      <c r="K5411" s="4">
        <v>0.91129646466024705</v>
      </c>
      <c r="L5411" s="7">
        <v>1</v>
      </c>
      <c r="M5411" s="1">
        <v>128</v>
      </c>
      <c r="N5411" s="1">
        <v>32768</v>
      </c>
      <c r="O5411" s="1">
        <v>128</v>
      </c>
      <c r="P5411" s="17">
        <v>1</v>
      </c>
      <c r="Q5411" s="3">
        <v>0.80954515774976499</v>
      </c>
      <c r="R5411" s="4">
        <v>0.93063731716703202</v>
      </c>
      <c r="S5411" s="7">
        <f t="shared" si="252"/>
        <v>0.20180000000000001</v>
      </c>
      <c r="T5411" s="17">
        <f t="shared" si="253"/>
        <v>1.934E-2</v>
      </c>
      <c r="U5411" s="54" t="b">
        <v>1</v>
      </c>
      <c r="V5411" s="55" t="b">
        <v>1</v>
      </c>
      <c r="W5411" s="10">
        <v>31016276</v>
      </c>
      <c r="Y5411" s="51"/>
    </row>
    <row r="5412" spans="1:25" x14ac:dyDescent="0.2">
      <c r="A5412" s="29" t="s">
        <v>6</v>
      </c>
      <c r="B5412" s="34" t="s">
        <v>1101</v>
      </c>
      <c r="C5412" s="31" t="s">
        <v>3013</v>
      </c>
      <c r="D5412" s="16">
        <v>1</v>
      </c>
      <c r="E5412" s="8">
        <v>2048</v>
      </c>
      <c r="F5412" s="16">
        <v>2</v>
      </c>
      <c r="G5412" s="8">
        <f t="shared" si="254"/>
        <v>0.9990234375</v>
      </c>
      <c r="H5412" s="7">
        <v>0.499999999999999</v>
      </c>
      <c r="I5412" s="17">
        <v>1</v>
      </c>
      <c r="J5412" s="3">
        <v>0.62996052494743604</v>
      </c>
      <c r="K5412" s="4">
        <v>1</v>
      </c>
      <c r="L5412" s="7">
        <v>2</v>
      </c>
      <c r="M5412" s="1">
        <v>64</v>
      </c>
      <c r="N5412" s="1">
        <v>16384</v>
      </c>
      <c r="O5412" s="1">
        <v>128</v>
      </c>
      <c r="P5412" s="17">
        <v>1</v>
      </c>
      <c r="Q5412" s="3">
        <v>0.62996052494743504</v>
      </c>
      <c r="R5412" s="4">
        <v>1</v>
      </c>
      <c r="S5412" s="7">
        <f t="shared" si="252"/>
        <v>0</v>
      </c>
      <c r="T5412" s="17">
        <f t="shared" si="253"/>
        <v>0</v>
      </c>
      <c r="U5412" s="54" t="b">
        <v>0</v>
      </c>
      <c r="V5412" s="55" t="b">
        <v>0</v>
      </c>
      <c r="W5412" s="10">
        <v>190073</v>
      </c>
      <c r="Y5412" s="51"/>
    </row>
    <row r="5413" spans="1:25" x14ac:dyDescent="0.2">
      <c r="A5413" s="29" t="s">
        <v>22</v>
      </c>
      <c r="B5413" s="34" t="s">
        <v>1257</v>
      </c>
      <c r="C5413" s="31" t="s">
        <v>3169</v>
      </c>
      <c r="D5413" s="16">
        <v>0</v>
      </c>
      <c r="E5413" s="8">
        <v>256</v>
      </c>
      <c r="F5413" s="16">
        <v>175</v>
      </c>
      <c r="G5413" s="8">
        <f t="shared" si="254"/>
        <v>0.31640625</v>
      </c>
      <c r="H5413" s="7">
        <v>0.89837426116024</v>
      </c>
      <c r="I5413" s="17">
        <v>0.94701495317362205</v>
      </c>
      <c r="J5413" s="3">
        <v>0.62897843453006397</v>
      </c>
      <c r="K5413" s="4">
        <v>0.96799459104085295</v>
      </c>
      <c r="L5413" s="7">
        <v>2</v>
      </c>
      <c r="M5413" s="1">
        <v>32</v>
      </c>
      <c r="N5413" s="1">
        <v>8192</v>
      </c>
      <c r="O5413" s="1">
        <v>128</v>
      </c>
      <c r="P5413" s="17">
        <v>1</v>
      </c>
      <c r="Q5413" s="3">
        <v>0.69613894649882302</v>
      </c>
      <c r="R5413" s="4">
        <v>0.95983976536149196</v>
      </c>
      <c r="S5413" s="7">
        <f t="shared" si="252"/>
        <v>6.7159999999999997E-2</v>
      </c>
      <c r="T5413" s="17">
        <f t="shared" si="253"/>
        <v>8.1499999999999993E-3</v>
      </c>
      <c r="U5413" s="54" t="b">
        <v>0</v>
      </c>
      <c r="V5413" s="55" t="b">
        <v>0</v>
      </c>
      <c r="W5413" s="10">
        <v>6158273</v>
      </c>
      <c r="Y5413" s="51"/>
    </row>
    <row r="5414" spans="1:25" x14ac:dyDescent="0.2">
      <c r="A5414" s="29" t="s">
        <v>23</v>
      </c>
      <c r="B5414" s="34" t="s">
        <v>1454</v>
      </c>
      <c r="C5414" s="31" t="s">
        <v>3366</v>
      </c>
      <c r="D5414" s="16">
        <v>0</v>
      </c>
      <c r="E5414" s="8">
        <v>256</v>
      </c>
      <c r="F5414" s="16">
        <v>202</v>
      </c>
      <c r="G5414" s="8">
        <f t="shared" si="254"/>
        <v>0.2109375</v>
      </c>
      <c r="H5414" s="7">
        <v>0.96892658643630303</v>
      </c>
      <c r="I5414" s="17">
        <v>0.90630892085261405</v>
      </c>
      <c r="J5414" s="3">
        <v>0.39214614590049801</v>
      </c>
      <c r="K5414" s="4">
        <v>0.95543991049701604</v>
      </c>
      <c r="L5414" s="7">
        <v>3</v>
      </c>
      <c r="M5414" s="1">
        <v>256</v>
      </c>
      <c r="N5414" s="1">
        <v>16384</v>
      </c>
      <c r="O5414" s="1">
        <v>128</v>
      </c>
      <c r="P5414" s="17">
        <v>1</v>
      </c>
      <c r="Q5414" s="3">
        <v>0.41261268423099701</v>
      </c>
      <c r="R5414" s="4">
        <v>0.95771390267842604</v>
      </c>
      <c r="S5414" s="7">
        <f t="shared" si="252"/>
        <v>2.0469999999999999E-2</v>
      </c>
      <c r="T5414" s="17">
        <f t="shared" si="253"/>
        <v>-2.2699999999999999E-3</v>
      </c>
      <c r="U5414" s="54" t="b">
        <v>0</v>
      </c>
      <c r="V5414" s="55" t="b">
        <v>0</v>
      </c>
      <c r="W5414" s="10">
        <v>6731090</v>
      </c>
      <c r="Y5414" s="51"/>
    </row>
    <row r="5415" spans="1:25" x14ac:dyDescent="0.2">
      <c r="A5415" s="29" t="s">
        <v>12</v>
      </c>
      <c r="B5415" s="34" t="s">
        <v>1531</v>
      </c>
      <c r="C5415" s="31" t="s">
        <v>3443</v>
      </c>
      <c r="D5415" s="16">
        <v>1</v>
      </c>
      <c r="E5415" s="8">
        <v>4096</v>
      </c>
      <c r="F5415" s="16">
        <v>204</v>
      </c>
      <c r="G5415" s="8">
        <f t="shared" si="254"/>
        <v>0.9501953125</v>
      </c>
      <c r="H5415" s="7">
        <v>0.355820308115816</v>
      </c>
      <c r="I5415" s="17">
        <v>0.99999999995655098</v>
      </c>
      <c r="J5415" s="3">
        <v>0.376832150929379</v>
      </c>
      <c r="K5415" s="4">
        <v>0.97784209904753505</v>
      </c>
      <c r="L5415" s="7">
        <v>2</v>
      </c>
      <c r="M5415" s="1">
        <v>32</v>
      </c>
      <c r="N5415" s="1">
        <v>65536</v>
      </c>
      <c r="O5415" s="1">
        <v>128</v>
      </c>
      <c r="P5415" s="17">
        <v>1</v>
      </c>
      <c r="Q5415" s="3">
        <v>0.408096058443844</v>
      </c>
      <c r="R5415" s="4">
        <v>0.97401082840521902</v>
      </c>
      <c r="S5415" s="7">
        <f t="shared" si="252"/>
        <v>-3.1260000000000003E-2</v>
      </c>
      <c r="T5415" s="17">
        <f t="shared" si="253"/>
        <v>-3.8300000000000001E-3</v>
      </c>
      <c r="U5415" s="54" t="b">
        <v>0</v>
      </c>
      <c r="V5415" s="55" t="b">
        <v>0</v>
      </c>
      <c r="W5415" s="10">
        <v>5586346</v>
      </c>
      <c r="Y5415" s="51"/>
    </row>
    <row r="5416" spans="1:25" x14ac:dyDescent="0.2">
      <c r="A5416" s="29" t="s">
        <v>15</v>
      </c>
      <c r="B5416" s="34" t="s">
        <v>1149</v>
      </c>
      <c r="C5416" s="31" t="s">
        <v>3061</v>
      </c>
      <c r="D5416" s="16">
        <v>1</v>
      </c>
      <c r="E5416" s="8">
        <v>256</v>
      </c>
      <c r="F5416" s="16">
        <v>2</v>
      </c>
      <c r="G5416" s="8">
        <f t="shared" si="254"/>
        <v>0.9921875</v>
      </c>
      <c r="H5416" s="7">
        <v>0.58975451230145803</v>
      </c>
      <c r="I5416" s="17">
        <v>1</v>
      </c>
      <c r="J5416" s="3">
        <v>0.58975451230145803</v>
      </c>
      <c r="K5416" s="4">
        <v>0.84089641525371295</v>
      </c>
      <c r="L5416" s="7">
        <v>2</v>
      </c>
      <c r="M5416" s="1">
        <v>128</v>
      </c>
      <c r="N5416" s="1">
        <v>16384</v>
      </c>
      <c r="O5416" s="1">
        <v>128</v>
      </c>
      <c r="P5416" s="17">
        <v>1</v>
      </c>
      <c r="Q5416" s="3">
        <v>0.58975451230145803</v>
      </c>
      <c r="R5416" s="4">
        <v>0.84089641525371195</v>
      </c>
      <c r="S5416" s="7">
        <f t="shared" si="252"/>
        <v>0</v>
      </c>
      <c r="T5416" s="17">
        <f t="shared" si="253"/>
        <v>0</v>
      </c>
      <c r="U5416" s="54" t="b">
        <v>0</v>
      </c>
      <c r="V5416" s="55" t="b">
        <v>0</v>
      </c>
      <c r="W5416" s="10">
        <v>256073</v>
      </c>
      <c r="Y5416" s="51"/>
    </row>
    <row r="5417" spans="1:25" x14ac:dyDescent="0.2">
      <c r="A5417" s="29" t="s">
        <v>14</v>
      </c>
      <c r="B5417" s="34" t="s">
        <v>2750</v>
      </c>
      <c r="C5417" s="31" t="s">
        <v>4662</v>
      </c>
      <c r="D5417" s="16">
        <v>0.5</v>
      </c>
      <c r="E5417" s="8">
        <v>512</v>
      </c>
      <c r="F5417" s="16">
        <v>351</v>
      </c>
      <c r="G5417" s="8">
        <f t="shared" si="254"/>
        <v>0.314453125</v>
      </c>
      <c r="H5417" s="7">
        <v>0.90832858422357998</v>
      </c>
      <c r="I5417" s="17">
        <v>1</v>
      </c>
      <c r="J5417" s="3">
        <v>0.45625091046858601</v>
      </c>
      <c r="K5417" s="4">
        <v>0.99966024987067803</v>
      </c>
      <c r="L5417" s="7">
        <v>1</v>
      </c>
      <c r="M5417" s="1">
        <v>128</v>
      </c>
      <c r="N5417" s="1">
        <v>32768</v>
      </c>
      <c r="O5417" s="1">
        <v>128</v>
      </c>
      <c r="P5417" s="17">
        <v>1</v>
      </c>
      <c r="Q5417" s="3">
        <v>0.56624621128174901</v>
      </c>
      <c r="R5417" s="4">
        <v>0.99920524255495702</v>
      </c>
      <c r="S5417" s="7">
        <f t="shared" si="252"/>
        <v>0.11</v>
      </c>
      <c r="T5417" s="17">
        <f t="shared" si="253"/>
        <v>-4.6000000000000001E-4</v>
      </c>
      <c r="U5417" s="54" t="b">
        <v>0</v>
      </c>
      <c r="V5417" s="55" t="b">
        <v>0</v>
      </c>
      <c r="W5417" s="10">
        <v>42300524</v>
      </c>
      <c r="Y5417" s="51"/>
    </row>
    <row r="5418" spans="1:25" x14ac:dyDescent="0.2">
      <c r="A5418" s="29" t="s">
        <v>9</v>
      </c>
      <c r="B5418" s="34" t="s">
        <v>4809</v>
      </c>
      <c r="C5418" s="31" t="s">
        <v>4978</v>
      </c>
      <c r="D5418" s="16">
        <v>1</v>
      </c>
      <c r="E5418" s="8">
        <v>512</v>
      </c>
      <c r="F5418" s="16">
        <v>377</v>
      </c>
      <c r="G5418" s="8">
        <f t="shared" si="254"/>
        <v>0.263671875</v>
      </c>
      <c r="H5418" s="7">
        <v>0.91695513820444796</v>
      </c>
      <c r="I5418" s="17">
        <v>0.993584976394143</v>
      </c>
      <c r="J5418" s="3">
        <v>0.562922846821308</v>
      </c>
      <c r="K5418" s="4">
        <v>0.98504792066635505</v>
      </c>
      <c r="L5418" s="7">
        <v>3</v>
      </c>
      <c r="M5418" s="1">
        <v>256</v>
      </c>
      <c r="N5418" s="1">
        <v>65536</v>
      </c>
      <c r="O5418" s="1">
        <v>128</v>
      </c>
      <c r="P5418" s="17">
        <v>1</v>
      </c>
      <c r="Q5418" s="3">
        <v>0.61402852626290905</v>
      </c>
      <c r="R5418" s="4">
        <v>0.98533549477261495</v>
      </c>
      <c r="S5418" s="7">
        <f t="shared" si="252"/>
        <v>5.1110000000000003E-2</v>
      </c>
      <c r="T5418" s="17">
        <f t="shared" si="253"/>
        <v>2.9E-4</v>
      </c>
      <c r="U5418" s="54" t="b">
        <v>0</v>
      </c>
      <c r="V5418" s="55" t="b">
        <v>0</v>
      </c>
      <c r="W5418" s="10">
        <v>21863324</v>
      </c>
      <c r="Y5418" s="51"/>
    </row>
    <row r="5419" spans="1:25" x14ac:dyDescent="0.2">
      <c r="A5419" s="29" t="s">
        <v>20</v>
      </c>
      <c r="B5419" s="34" t="s">
        <v>2264</v>
      </c>
      <c r="C5419" s="31" t="s">
        <v>4176</v>
      </c>
      <c r="D5419" s="16">
        <v>0.5</v>
      </c>
      <c r="E5419" s="8">
        <v>512</v>
      </c>
      <c r="F5419" s="16">
        <v>281</v>
      </c>
      <c r="G5419" s="8">
        <f t="shared" si="254"/>
        <v>0.451171875</v>
      </c>
      <c r="H5419" s="7">
        <v>0.63802765849319698</v>
      </c>
      <c r="I5419" s="17">
        <v>0.999999999999999</v>
      </c>
      <c r="J5419" s="3">
        <v>0.45437140772277901</v>
      </c>
      <c r="K5419" s="4">
        <v>0.99594926335587697</v>
      </c>
      <c r="L5419" s="7">
        <v>1</v>
      </c>
      <c r="M5419" s="1">
        <v>32</v>
      </c>
      <c r="N5419" s="1">
        <v>65536</v>
      </c>
      <c r="O5419" s="1">
        <v>128</v>
      </c>
      <c r="P5419" s="17">
        <v>1</v>
      </c>
      <c r="Q5419" s="3">
        <v>0.51228992401797702</v>
      </c>
      <c r="R5419" s="4">
        <v>0.98866463619140099</v>
      </c>
      <c r="S5419" s="7">
        <f t="shared" si="252"/>
        <v>5.7919999999999999E-2</v>
      </c>
      <c r="T5419" s="17">
        <f t="shared" si="253"/>
        <v>-7.28E-3</v>
      </c>
      <c r="U5419" s="54" t="b">
        <v>0</v>
      </c>
      <c r="V5419" s="55" t="b">
        <v>0</v>
      </c>
      <c r="W5419" s="10">
        <v>14394250</v>
      </c>
      <c r="Y5419" s="51"/>
    </row>
    <row r="5420" spans="1:25" x14ac:dyDescent="0.2">
      <c r="A5420" s="29" t="s">
        <v>1</v>
      </c>
      <c r="B5420" s="34" t="s">
        <v>2796</v>
      </c>
      <c r="C5420" s="31" t="s">
        <v>4708</v>
      </c>
      <c r="D5420" s="16">
        <v>0</v>
      </c>
      <c r="E5420" s="8">
        <v>4096</v>
      </c>
      <c r="F5420" s="16">
        <v>450</v>
      </c>
      <c r="G5420" s="8">
        <f t="shared" si="254"/>
        <v>0.89013671875</v>
      </c>
      <c r="H5420" s="7">
        <v>0.40738811704821298</v>
      </c>
      <c r="I5420" s="17">
        <v>0.999999999999996</v>
      </c>
      <c r="J5420" s="3">
        <v>0.39591353973513699</v>
      </c>
      <c r="K5420" s="4">
        <v>0.99999796608671399</v>
      </c>
      <c r="L5420" s="7">
        <v>2</v>
      </c>
      <c r="M5420" s="1">
        <v>256</v>
      </c>
      <c r="N5420" s="1">
        <v>32768</v>
      </c>
      <c r="O5420" s="1">
        <v>128</v>
      </c>
      <c r="P5420" s="17">
        <v>1</v>
      </c>
      <c r="Q5420" s="3">
        <v>0.400903495483931</v>
      </c>
      <c r="R5420" s="4">
        <v>0.99999903538201695</v>
      </c>
      <c r="S5420" s="7">
        <f t="shared" si="252"/>
        <v>4.9899999999999996E-3</v>
      </c>
      <c r="T5420" s="17">
        <f t="shared" si="253"/>
        <v>0</v>
      </c>
      <c r="U5420" s="54" t="b">
        <v>0</v>
      </c>
      <c r="V5420" s="55" t="b">
        <v>0</v>
      </c>
      <c r="W5420" s="10">
        <v>6785908</v>
      </c>
      <c r="Y5420" s="51"/>
    </row>
    <row r="5421" spans="1:25" x14ac:dyDescent="0.2">
      <c r="A5421" s="29" t="s">
        <v>42</v>
      </c>
      <c r="B5421" s="34" t="s">
        <v>1645</v>
      </c>
      <c r="C5421" s="31" t="s">
        <v>3557</v>
      </c>
      <c r="D5421" s="16">
        <v>0</v>
      </c>
      <c r="E5421" s="8">
        <v>256</v>
      </c>
      <c r="F5421" s="16">
        <v>211</v>
      </c>
      <c r="G5421" s="8">
        <f t="shared" si="254"/>
        <v>0.17578125</v>
      </c>
      <c r="H5421" s="7">
        <v>0.96170620951594399</v>
      </c>
      <c r="I5421" s="17">
        <v>0.97152034357636297</v>
      </c>
      <c r="J5421" s="3">
        <v>0.34034319457821199</v>
      </c>
      <c r="K5421" s="4">
        <v>0.95680439529383798</v>
      </c>
      <c r="L5421" s="7">
        <v>1</v>
      </c>
      <c r="M5421" s="1">
        <v>64</v>
      </c>
      <c r="N5421" s="1">
        <v>4096</v>
      </c>
      <c r="O5421" s="1">
        <v>128</v>
      </c>
      <c r="P5421" s="17">
        <v>1</v>
      </c>
      <c r="Q5421" s="3">
        <v>0.41407473243069798</v>
      </c>
      <c r="R5421" s="4">
        <v>0.95352258763367803</v>
      </c>
      <c r="S5421" s="7">
        <f t="shared" si="252"/>
        <v>7.3730000000000004E-2</v>
      </c>
      <c r="T5421" s="17">
        <f t="shared" si="253"/>
        <v>-3.2799999999999999E-3</v>
      </c>
      <c r="U5421" s="54" t="b">
        <v>0</v>
      </c>
      <c r="V5421" s="55" t="b">
        <v>0</v>
      </c>
      <c r="W5421" s="10">
        <v>10389887</v>
      </c>
      <c r="Y5421" s="51"/>
    </row>
    <row r="5422" spans="1:25" x14ac:dyDescent="0.2">
      <c r="A5422" s="29" t="s">
        <v>20</v>
      </c>
      <c r="B5422" s="34" t="s">
        <v>1776</v>
      </c>
      <c r="C5422" s="31" t="s">
        <v>3688</v>
      </c>
      <c r="D5422" s="16">
        <v>0</v>
      </c>
      <c r="E5422" s="8">
        <v>2048</v>
      </c>
      <c r="F5422" s="16">
        <v>856</v>
      </c>
      <c r="G5422" s="8">
        <f t="shared" si="254"/>
        <v>0.58203125</v>
      </c>
      <c r="H5422" s="7">
        <v>0.42589897505352797</v>
      </c>
      <c r="I5422" s="17">
        <v>0.999999999999996</v>
      </c>
      <c r="J5422" s="3">
        <v>0.32600435731468702</v>
      </c>
      <c r="K5422" s="4">
        <v>1.00007142994251</v>
      </c>
      <c r="L5422" s="7">
        <v>1</v>
      </c>
      <c r="M5422" s="1">
        <v>128</v>
      </c>
      <c r="N5422" s="1">
        <v>65536</v>
      </c>
      <c r="O5422" s="1">
        <v>128</v>
      </c>
      <c r="P5422" s="17">
        <v>1</v>
      </c>
      <c r="Q5422" s="3">
        <v>0.35735239999148699</v>
      </c>
      <c r="R5422" s="4">
        <v>1.0000098539840201</v>
      </c>
      <c r="S5422" s="7">
        <f t="shared" si="252"/>
        <v>3.1350000000000003E-2</v>
      </c>
      <c r="T5422" s="17">
        <f t="shared" si="253"/>
        <v>6.0000000000000002E-5</v>
      </c>
      <c r="U5422" s="54" t="b">
        <v>0</v>
      </c>
      <c r="V5422" s="55" t="b">
        <v>0</v>
      </c>
      <c r="W5422" s="10">
        <v>86420324</v>
      </c>
      <c r="Y5422" s="51"/>
    </row>
    <row r="5423" spans="1:25" x14ac:dyDescent="0.2">
      <c r="A5423" s="29" t="s">
        <v>35</v>
      </c>
      <c r="B5423" s="34" t="s">
        <v>4835</v>
      </c>
      <c r="C5423" s="31" t="s">
        <v>5004</v>
      </c>
      <c r="D5423" s="16">
        <v>1</v>
      </c>
      <c r="E5423" s="8">
        <v>1024</v>
      </c>
      <c r="F5423" s="16">
        <v>24</v>
      </c>
      <c r="G5423" s="8">
        <f t="shared" si="254"/>
        <v>0.9765625</v>
      </c>
      <c r="H5423" s="7">
        <v>0.36632864112017399</v>
      </c>
      <c r="I5423" s="17">
        <v>0.999999999999997</v>
      </c>
      <c r="J5423" s="3">
        <v>0.39519793457000901</v>
      </c>
      <c r="K5423" s="4">
        <v>0.99314292319620501</v>
      </c>
      <c r="L5423" s="7">
        <v>1</v>
      </c>
      <c r="M5423" s="1">
        <v>128</v>
      </c>
      <c r="N5423" s="1">
        <v>32768</v>
      </c>
      <c r="O5423" s="1">
        <v>128</v>
      </c>
      <c r="P5423" s="17">
        <v>1</v>
      </c>
      <c r="Q5423" s="3">
        <v>0.623729083630573</v>
      </c>
      <c r="R5423" s="4">
        <v>0.98833274620616596</v>
      </c>
      <c r="S5423" s="7">
        <f t="shared" si="252"/>
        <v>-0.22853000000000001</v>
      </c>
      <c r="T5423" s="17">
        <f t="shared" si="253"/>
        <v>-4.81E-3</v>
      </c>
      <c r="U5423" s="54" t="b">
        <v>0</v>
      </c>
      <c r="V5423" s="55" t="b">
        <v>0</v>
      </c>
      <c r="W5423" s="10">
        <v>4031972</v>
      </c>
      <c r="Y5423" s="51"/>
    </row>
    <row r="5424" spans="1:25" x14ac:dyDescent="0.2">
      <c r="A5424" s="29" t="s">
        <v>0</v>
      </c>
      <c r="B5424" s="34" t="s">
        <v>2479</v>
      </c>
      <c r="C5424" s="31" t="s">
        <v>4391</v>
      </c>
      <c r="D5424" s="16">
        <v>0.5</v>
      </c>
      <c r="E5424" s="8">
        <v>256</v>
      </c>
      <c r="F5424" s="16">
        <v>177</v>
      </c>
      <c r="G5424" s="8">
        <f t="shared" si="254"/>
        <v>0.30859375</v>
      </c>
      <c r="H5424" s="7">
        <v>0.96374453710098895</v>
      </c>
      <c r="I5424" s="17">
        <v>0.999999999999999</v>
      </c>
      <c r="J5424" s="3">
        <v>0.499313234279461</v>
      </c>
      <c r="K5424" s="4">
        <v>1.0006569926854401</v>
      </c>
      <c r="L5424" s="7">
        <v>3</v>
      </c>
      <c r="M5424" s="1">
        <v>32</v>
      </c>
      <c r="N5424" s="1">
        <v>2048</v>
      </c>
      <c r="O5424" s="1">
        <v>128</v>
      </c>
      <c r="P5424" s="17">
        <v>1</v>
      </c>
      <c r="Q5424" s="3">
        <v>0.511690035863958</v>
      </c>
      <c r="R5424" s="4">
        <v>0.99996927308170402</v>
      </c>
      <c r="S5424" s="7">
        <f t="shared" si="252"/>
        <v>1.238E-2</v>
      </c>
      <c r="T5424" s="17">
        <f t="shared" si="253"/>
        <v>6.3000000000000003E-4</v>
      </c>
      <c r="U5424" s="54" t="b">
        <v>0</v>
      </c>
      <c r="V5424" s="55" t="b">
        <v>0</v>
      </c>
      <c r="W5424" s="10">
        <v>5911404</v>
      </c>
      <c r="Y5424" s="51"/>
    </row>
    <row r="5425" spans="1:25" x14ac:dyDescent="0.2">
      <c r="A5425" s="29" t="s">
        <v>58</v>
      </c>
      <c r="B5425" s="34" t="s">
        <v>1861</v>
      </c>
      <c r="C5425" s="31" t="s">
        <v>3773</v>
      </c>
      <c r="D5425" s="16">
        <v>0.5</v>
      </c>
      <c r="E5425" s="8">
        <v>4096</v>
      </c>
      <c r="F5425" s="16">
        <v>301</v>
      </c>
      <c r="G5425" s="8">
        <f t="shared" si="254"/>
        <v>0.926513671875</v>
      </c>
      <c r="H5425" s="7">
        <v>0.53839948892867195</v>
      </c>
      <c r="I5425" s="17">
        <v>1</v>
      </c>
      <c r="J5425" s="3">
        <v>0.53086306626964297</v>
      </c>
      <c r="K5425" s="4">
        <v>0.99991017467402998</v>
      </c>
      <c r="L5425" s="7">
        <v>3</v>
      </c>
      <c r="M5425" s="1">
        <v>64</v>
      </c>
      <c r="N5425" s="1">
        <v>65536</v>
      </c>
      <c r="O5425" s="1">
        <v>128</v>
      </c>
      <c r="P5425" s="17">
        <v>1</v>
      </c>
      <c r="Q5425" s="3">
        <v>0.53737664770251303</v>
      </c>
      <c r="R5425" s="4">
        <v>0.99991572004122298</v>
      </c>
      <c r="S5425" s="7">
        <f t="shared" si="252"/>
        <v>6.5100000000000002E-3</v>
      </c>
      <c r="T5425" s="17">
        <f t="shared" si="253"/>
        <v>1.0000000000000001E-5</v>
      </c>
      <c r="U5425" s="54" t="b">
        <v>0</v>
      </c>
      <c r="V5425" s="55" t="b">
        <v>0</v>
      </c>
      <c r="W5425" s="10">
        <v>5282107</v>
      </c>
      <c r="Y5425" s="51"/>
    </row>
    <row r="5426" spans="1:25" x14ac:dyDescent="0.2">
      <c r="A5426" s="29" t="s">
        <v>4</v>
      </c>
      <c r="B5426" s="34" t="s">
        <v>2185</v>
      </c>
      <c r="C5426" s="31" t="s">
        <v>4097</v>
      </c>
      <c r="D5426" s="16">
        <v>1</v>
      </c>
      <c r="E5426" s="8">
        <v>256</v>
      </c>
      <c r="F5426" s="16">
        <v>107</v>
      </c>
      <c r="G5426" s="8">
        <f t="shared" si="254"/>
        <v>0.58203125</v>
      </c>
      <c r="H5426" s="7">
        <v>0.62954972846956203</v>
      </c>
      <c r="I5426" s="17">
        <v>1</v>
      </c>
      <c r="J5426" s="3">
        <v>0.51680976188335004</v>
      </c>
      <c r="K5426" s="4">
        <v>0.99718677912055298</v>
      </c>
      <c r="L5426" s="7">
        <v>2</v>
      </c>
      <c r="M5426" s="1">
        <v>64</v>
      </c>
      <c r="N5426" s="1">
        <v>65536</v>
      </c>
      <c r="O5426" s="1">
        <v>128</v>
      </c>
      <c r="P5426" s="17">
        <v>1</v>
      </c>
      <c r="Q5426" s="3">
        <v>0.55501125731317602</v>
      </c>
      <c r="R5426" s="4">
        <v>0.99880449005889804</v>
      </c>
      <c r="S5426" s="7">
        <f t="shared" si="252"/>
        <v>3.8199999999999998E-2</v>
      </c>
      <c r="T5426" s="17">
        <f t="shared" si="253"/>
        <v>1.6199999999999999E-3</v>
      </c>
      <c r="U5426" s="54" t="b">
        <v>0</v>
      </c>
      <c r="V5426" s="55" t="b">
        <v>0</v>
      </c>
      <c r="W5426" s="10">
        <v>8522439</v>
      </c>
      <c r="Y5426" s="51"/>
    </row>
    <row r="5427" spans="1:25" x14ac:dyDescent="0.2">
      <c r="A5427" s="29" t="s">
        <v>42</v>
      </c>
      <c r="B5427" s="34" t="s">
        <v>1002</v>
      </c>
      <c r="C5427" s="31" t="s">
        <v>2914</v>
      </c>
      <c r="D5427" s="16">
        <v>1</v>
      </c>
      <c r="E5427" s="8">
        <v>1024</v>
      </c>
      <c r="F5427" s="16">
        <v>742</v>
      </c>
      <c r="G5427" s="8">
        <f t="shared" si="254"/>
        <v>0.275390625</v>
      </c>
      <c r="H5427" s="7">
        <v>0.91144007134136096</v>
      </c>
      <c r="I5427" s="17">
        <v>1</v>
      </c>
      <c r="J5427" s="3">
        <v>0.37196778159505001</v>
      </c>
      <c r="K5427" s="4">
        <v>0.99956313313825296</v>
      </c>
      <c r="L5427" s="7">
        <v>1</v>
      </c>
      <c r="M5427" s="1">
        <v>64</v>
      </c>
      <c r="N5427" s="1">
        <v>16384</v>
      </c>
      <c r="O5427" s="1">
        <v>128</v>
      </c>
      <c r="P5427" s="17">
        <v>1</v>
      </c>
      <c r="Q5427" s="3">
        <v>0.45884332410677098</v>
      </c>
      <c r="R5427" s="4">
        <v>0.99793095227002804</v>
      </c>
      <c r="S5427" s="7">
        <f t="shared" si="252"/>
        <v>8.6879999999999999E-2</v>
      </c>
      <c r="T5427" s="17">
        <f t="shared" si="253"/>
        <v>-1.6299999999999999E-3</v>
      </c>
      <c r="U5427" s="54" t="b">
        <v>0</v>
      </c>
      <c r="V5427" s="55" t="b">
        <v>0</v>
      </c>
      <c r="W5427" s="10">
        <v>135647198</v>
      </c>
      <c r="Y5427" s="51"/>
    </row>
    <row r="5428" spans="1:25" x14ac:dyDescent="0.2">
      <c r="A5428" s="29" t="s">
        <v>4</v>
      </c>
      <c r="B5428" s="34" t="s">
        <v>2033</v>
      </c>
      <c r="C5428" s="31" t="s">
        <v>3945</v>
      </c>
      <c r="D5428" s="16">
        <v>0.5</v>
      </c>
      <c r="E5428" s="8">
        <v>4096</v>
      </c>
      <c r="F5428" s="16">
        <v>838</v>
      </c>
      <c r="G5428" s="8">
        <f t="shared" si="254"/>
        <v>0.79541015625</v>
      </c>
      <c r="H5428" s="7">
        <v>0.24801098901674801</v>
      </c>
      <c r="I5428" s="17">
        <v>1.0002542610571099</v>
      </c>
      <c r="J5428" s="3">
        <v>0.21846344191830999</v>
      </c>
      <c r="K5428" s="4">
        <v>0.99274416801937304</v>
      </c>
      <c r="L5428" s="7">
        <v>3</v>
      </c>
      <c r="M5428" s="1">
        <v>32</v>
      </c>
      <c r="N5428" s="1">
        <v>32768</v>
      </c>
      <c r="O5428" s="1">
        <v>128</v>
      </c>
      <c r="P5428" s="17">
        <v>1</v>
      </c>
      <c r="Q5428" s="3">
        <v>0.22453472144171199</v>
      </c>
      <c r="R5428" s="4">
        <v>0.98837266853690198</v>
      </c>
      <c r="S5428" s="7">
        <f t="shared" si="252"/>
        <v>6.0699999999999999E-3</v>
      </c>
      <c r="T5428" s="17">
        <f t="shared" si="253"/>
        <v>-4.3699999999999998E-3</v>
      </c>
      <c r="U5428" s="54" t="b">
        <v>0</v>
      </c>
      <c r="V5428" s="55" t="b">
        <v>0</v>
      </c>
      <c r="W5428" s="10">
        <v>14920232</v>
      </c>
      <c r="Y5428" s="51"/>
    </row>
    <row r="5429" spans="1:25" x14ac:dyDescent="0.2">
      <c r="A5429" s="29" t="s">
        <v>16</v>
      </c>
      <c r="B5429" s="34" t="s">
        <v>1452</v>
      </c>
      <c r="C5429" s="31" t="s">
        <v>3364</v>
      </c>
      <c r="D5429" s="16">
        <v>0.5</v>
      </c>
      <c r="E5429" s="8">
        <v>256</v>
      </c>
      <c r="F5429" s="16">
        <v>83</v>
      </c>
      <c r="G5429" s="8">
        <f t="shared" si="254"/>
        <v>0.67578125</v>
      </c>
      <c r="H5429" s="7">
        <v>0.999999999999997</v>
      </c>
      <c r="I5429" s="17">
        <v>0.999999999999999</v>
      </c>
      <c r="J5429" s="3">
        <v>0.84899252981871298</v>
      </c>
      <c r="K5429" s="4">
        <v>1.0007848040287799</v>
      </c>
      <c r="L5429" s="7">
        <v>3</v>
      </c>
      <c r="M5429" s="1">
        <v>32</v>
      </c>
      <c r="N5429" s="1">
        <v>2048</v>
      </c>
      <c r="O5429" s="1">
        <v>128</v>
      </c>
      <c r="P5429" s="17">
        <v>1</v>
      </c>
      <c r="Q5429" s="3">
        <v>0.867376936736724</v>
      </c>
      <c r="R5429" s="4">
        <v>0.99993485661346704</v>
      </c>
      <c r="S5429" s="7">
        <f t="shared" si="252"/>
        <v>1.8380000000000001E-2</v>
      </c>
      <c r="T5429" s="17">
        <f t="shared" si="253"/>
        <v>7.2000000000000005E-4</v>
      </c>
      <c r="U5429" s="54" t="b">
        <v>0</v>
      </c>
      <c r="V5429" s="55" t="b">
        <v>0</v>
      </c>
      <c r="W5429" s="10">
        <v>4795291</v>
      </c>
      <c r="Y5429" s="51"/>
    </row>
    <row r="5430" spans="1:25" x14ac:dyDescent="0.2">
      <c r="A5430" s="29" t="s">
        <v>35</v>
      </c>
      <c r="B5430" s="34" t="s">
        <v>2071</v>
      </c>
      <c r="C5430" s="31" t="s">
        <v>3983</v>
      </c>
      <c r="D5430" s="16">
        <v>0</v>
      </c>
      <c r="E5430" s="8">
        <v>1024</v>
      </c>
      <c r="F5430" s="16">
        <v>20</v>
      </c>
      <c r="G5430" s="8">
        <f t="shared" si="254"/>
        <v>0.98046875</v>
      </c>
      <c r="H5430" s="7">
        <v>0.38287239496206099</v>
      </c>
      <c r="I5430" s="17">
        <v>0.999999999999999</v>
      </c>
      <c r="J5430" s="3">
        <v>0.381605318651078</v>
      </c>
      <c r="K5430" s="4">
        <v>0.998193336532326</v>
      </c>
      <c r="L5430" s="7">
        <v>1</v>
      </c>
      <c r="M5430" s="1">
        <v>64</v>
      </c>
      <c r="N5430" s="1">
        <v>65536</v>
      </c>
      <c r="O5430" s="1">
        <v>128</v>
      </c>
      <c r="P5430" s="17">
        <v>1</v>
      </c>
      <c r="Q5430" s="3">
        <v>0.38251423879087698</v>
      </c>
      <c r="R5430" s="4">
        <v>0.99997878739845103</v>
      </c>
      <c r="S5430" s="7">
        <f t="shared" si="252"/>
        <v>9.1E-4</v>
      </c>
      <c r="T5430" s="17">
        <f t="shared" si="253"/>
        <v>1.7899999999999999E-3</v>
      </c>
      <c r="U5430" s="54" t="b">
        <v>0</v>
      </c>
      <c r="V5430" s="55" t="b">
        <v>1</v>
      </c>
      <c r="W5430" s="10">
        <v>3374749</v>
      </c>
      <c r="Y5430" s="51"/>
    </row>
    <row r="5431" spans="1:25" x14ac:dyDescent="0.2">
      <c r="A5431" s="29" t="s">
        <v>17</v>
      </c>
      <c r="B5431" s="34" t="s">
        <v>2620</v>
      </c>
      <c r="C5431" s="31" t="s">
        <v>4532</v>
      </c>
      <c r="D5431" s="16">
        <v>0.5</v>
      </c>
      <c r="E5431" s="8">
        <v>1024</v>
      </c>
      <c r="F5431" s="16">
        <v>703</v>
      </c>
      <c r="G5431" s="8">
        <f t="shared" si="254"/>
        <v>0.3134765625</v>
      </c>
      <c r="H5431" s="7">
        <v>0.71455416699423102</v>
      </c>
      <c r="I5431" s="17">
        <v>0.999999999999998</v>
      </c>
      <c r="J5431" s="3">
        <v>0.35018405879175502</v>
      </c>
      <c r="K5431" s="4">
        <v>0.998084541189179</v>
      </c>
      <c r="L5431" s="7">
        <v>2</v>
      </c>
      <c r="M5431" s="1">
        <v>32</v>
      </c>
      <c r="N5431" s="1">
        <v>32768</v>
      </c>
      <c r="O5431" s="1">
        <v>128</v>
      </c>
      <c r="P5431" s="17">
        <v>1</v>
      </c>
      <c r="Q5431" s="3">
        <v>0.38170029185910598</v>
      </c>
      <c r="R5431" s="4">
        <v>0.99201815480912803</v>
      </c>
      <c r="S5431" s="7">
        <f t="shared" si="252"/>
        <v>3.1519999999999999E-2</v>
      </c>
      <c r="T5431" s="17">
        <f t="shared" si="253"/>
        <v>-6.0699999999999999E-3</v>
      </c>
      <c r="U5431" s="54" t="b">
        <v>0</v>
      </c>
      <c r="V5431" s="55" t="b">
        <v>0</v>
      </c>
      <c r="W5431" s="10">
        <v>45874708</v>
      </c>
      <c r="Y5431" s="51"/>
    </row>
    <row r="5432" spans="1:25" x14ac:dyDescent="0.2">
      <c r="A5432" s="29" t="s">
        <v>13</v>
      </c>
      <c r="B5432" s="34" t="s">
        <v>4789</v>
      </c>
      <c r="C5432" s="31" t="s">
        <v>4958</v>
      </c>
      <c r="D5432" s="16">
        <v>0.5</v>
      </c>
      <c r="E5432" s="8">
        <v>1024</v>
      </c>
      <c r="F5432" s="16">
        <v>783</v>
      </c>
      <c r="G5432" s="8">
        <f t="shared" si="254"/>
        <v>0.2353515625</v>
      </c>
      <c r="H5432" s="7">
        <v>0.90162267725900203</v>
      </c>
      <c r="I5432" s="17">
        <v>0.999999999999999</v>
      </c>
      <c r="J5432" s="3">
        <v>0.54773479267422798</v>
      </c>
      <c r="K5432" s="4">
        <v>0.99964860639471598</v>
      </c>
      <c r="L5432" s="7">
        <v>2</v>
      </c>
      <c r="M5432" s="1">
        <v>128</v>
      </c>
      <c r="N5432" s="1">
        <v>65536</v>
      </c>
      <c r="O5432" s="1">
        <v>128</v>
      </c>
      <c r="P5432" s="17">
        <v>1</v>
      </c>
      <c r="Q5432" s="3">
        <v>0.65782088163035202</v>
      </c>
      <c r="R5432" s="4">
        <v>0.99985204490451995</v>
      </c>
      <c r="S5432" s="7">
        <f t="shared" si="252"/>
        <v>0.11008999999999999</v>
      </c>
      <c r="T5432" s="17">
        <f t="shared" si="253"/>
        <v>2.0000000000000001E-4</v>
      </c>
      <c r="U5432" s="54" t="b">
        <v>1</v>
      </c>
      <c r="V5432" s="55" t="b">
        <v>0</v>
      </c>
      <c r="W5432" s="10">
        <v>328536516</v>
      </c>
      <c r="Y5432" s="51"/>
    </row>
    <row r="5433" spans="1:25" x14ac:dyDescent="0.2">
      <c r="A5433" s="29" t="s">
        <v>12</v>
      </c>
      <c r="B5433" s="34" t="s">
        <v>4886</v>
      </c>
      <c r="C5433" s="31" t="s">
        <v>5055</v>
      </c>
      <c r="D5433" s="16">
        <v>1</v>
      </c>
      <c r="E5433" s="8">
        <v>2048</v>
      </c>
      <c r="F5433" s="16">
        <v>128</v>
      </c>
      <c r="G5433" s="8">
        <f t="shared" si="254"/>
        <v>0.9375</v>
      </c>
      <c r="H5433" s="7">
        <v>0.34940690739167801</v>
      </c>
      <c r="I5433" s="17">
        <v>1.00000000042118</v>
      </c>
      <c r="J5433" s="3">
        <v>0.371609530109766</v>
      </c>
      <c r="K5433" s="4">
        <v>0.99763323545784499</v>
      </c>
      <c r="L5433" s="7">
        <v>2</v>
      </c>
      <c r="M5433" s="1">
        <v>64</v>
      </c>
      <c r="N5433" s="1">
        <v>16384</v>
      </c>
      <c r="O5433" s="1">
        <v>128</v>
      </c>
      <c r="P5433" s="17">
        <v>1</v>
      </c>
      <c r="Q5433" s="3">
        <v>0.38731855015451699</v>
      </c>
      <c r="R5433" s="4">
        <v>0.99621941804710801</v>
      </c>
      <c r="S5433" s="7">
        <f t="shared" si="252"/>
        <v>-1.5709999999999998E-2</v>
      </c>
      <c r="T5433" s="17">
        <f t="shared" si="253"/>
        <v>-1.41E-3</v>
      </c>
      <c r="U5433" s="54" t="b">
        <v>0</v>
      </c>
      <c r="V5433" s="55" t="b">
        <v>0</v>
      </c>
      <c r="W5433" s="10">
        <v>4579523</v>
      </c>
      <c r="Y5433" s="51"/>
    </row>
    <row r="5434" spans="1:25" x14ac:dyDescent="0.2">
      <c r="A5434" s="29" t="s">
        <v>44</v>
      </c>
      <c r="B5434" s="34" t="s">
        <v>2430</v>
      </c>
      <c r="C5434" s="31" t="s">
        <v>4342</v>
      </c>
      <c r="D5434" s="16">
        <v>0.5</v>
      </c>
      <c r="E5434" s="8">
        <v>256</v>
      </c>
      <c r="F5434" s="16">
        <v>52</v>
      </c>
      <c r="G5434" s="8">
        <f t="shared" si="254"/>
        <v>0.796875</v>
      </c>
      <c r="H5434" s="7">
        <v>0.75391717766928301</v>
      </c>
      <c r="I5434" s="17">
        <v>1.00000000000004</v>
      </c>
      <c r="J5434" s="3">
        <v>0.70267646221956004</v>
      </c>
      <c r="K5434" s="4">
        <v>0.99621543810382596</v>
      </c>
      <c r="L5434" s="7">
        <v>1</v>
      </c>
      <c r="M5434" s="1">
        <v>32</v>
      </c>
      <c r="N5434" s="1">
        <v>65536</v>
      </c>
      <c r="O5434" s="1">
        <v>128</v>
      </c>
      <c r="P5434" s="17">
        <v>1</v>
      </c>
      <c r="Q5434" s="3">
        <v>0.71916423824434705</v>
      </c>
      <c r="R5434" s="4">
        <v>0.99973836030899799</v>
      </c>
      <c r="S5434" s="7">
        <f t="shared" si="252"/>
        <v>1.6490000000000001E-2</v>
      </c>
      <c r="T5434" s="17">
        <f t="shared" si="253"/>
        <v>3.5200000000000001E-3</v>
      </c>
      <c r="U5434" s="54" t="b">
        <v>0</v>
      </c>
      <c r="V5434" s="55" t="b">
        <v>0</v>
      </c>
      <c r="W5434" s="10">
        <v>6049270</v>
      </c>
      <c r="Y5434" s="51"/>
    </row>
    <row r="5435" spans="1:25" x14ac:dyDescent="0.2">
      <c r="A5435" s="29" t="s">
        <v>16</v>
      </c>
      <c r="B5435" s="34" t="s">
        <v>1917</v>
      </c>
      <c r="C5435" s="31" t="s">
        <v>3829</v>
      </c>
      <c r="D5435" s="16">
        <v>0</v>
      </c>
      <c r="E5435" s="8">
        <v>2048</v>
      </c>
      <c r="F5435" s="16">
        <v>505</v>
      </c>
      <c r="G5435" s="8">
        <f t="shared" si="254"/>
        <v>0.75341796875</v>
      </c>
      <c r="H5435" s="7">
        <v>0.40703345165062998</v>
      </c>
      <c r="I5435" s="17">
        <v>0.999999999999999</v>
      </c>
      <c r="J5435" s="3">
        <v>0.372089433203249</v>
      </c>
      <c r="K5435" s="4">
        <v>1.0001460978074901</v>
      </c>
      <c r="L5435" s="7">
        <v>3</v>
      </c>
      <c r="M5435" s="1">
        <v>128</v>
      </c>
      <c r="N5435" s="1">
        <v>65536</v>
      </c>
      <c r="O5435" s="1">
        <v>128</v>
      </c>
      <c r="P5435" s="17">
        <v>1</v>
      </c>
      <c r="Q5435" s="3">
        <v>0.38439143445379398</v>
      </c>
      <c r="R5435" s="4">
        <v>1.00029497329543</v>
      </c>
      <c r="S5435" s="7">
        <f t="shared" si="252"/>
        <v>1.23E-2</v>
      </c>
      <c r="T5435" s="17">
        <f t="shared" si="253"/>
        <v>-1.4999999999999999E-4</v>
      </c>
      <c r="U5435" s="54" t="b">
        <v>0</v>
      </c>
      <c r="V5435" s="55" t="b">
        <v>0</v>
      </c>
      <c r="W5435" s="10">
        <v>25293980</v>
      </c>
      <c r="Y5435" s="51"/>
    </row>
    <row r="5436" spans="1:25" x14ac:dyDescent="0.2">
      <c r="A5436" s="29" t="s">
        <v>22</v>
      </c>
      <c r="B5436" s="34" t="s">
        <v>1325</v>
      </c>
      <c r="C5436" s="31" t="s">
        <v>3237</v>
      </c>
      <c r="D5436" s="16">
        <v>1</v>
      </c>
      <c r="E5436" s="8">
        <v>2048</v>
      </c>
      <c r="F5436" s="16">
        <v>939</v>
      </c>
      <c r="G5436" s="8">
        <f t="shared" si="254"/>
        <v>0.54150390625</v>
      </c>
      <c r="H5436" s="7">
        <v>0.80269900826996399</v>
      </c>
      <c r="I5436" s="17">
        <v>0.99999954659116896</v>
      </c>
      <c r="J5436" s="3">
        <v>0.64505755816436205</v>
      </c>
      <c r="K5436" s="4">
        <v>0.98612233542370198</v>
      </c>
      <c r="L5436" s="7">
        <v>2</v>
      </c>
      <c r="M5436" s="1">
        <v>64</v>
      </c>
      <c r="N5436" s="1">
        <v>16384</v>
      </c>
      <c r="O5436" s="1">
        <v>128</v>
      </c>
      <c r="P5436" s="17">
        <v>1</v>
      </c>
      <c r="Q5436" s="3">
        <v>0.67730852816906095</v>
      </c>
      <c r="R5436" s="4">
        <v>0.98755611355314599</v>
      </c>
      <c r="S5436" s="7">
        <f t="shared" si="252"/>
        <v>3.2250000000000001E-2</v>
      </c>
      <c r="T5436" s="17">
        <f t="shared" si="253"/>
        <v>1.4300000000000001E-3</v>
      </c>
      <c r="U5436" s="54" t="b">
        <v>0</v>
      </c>
      <c r="V5436" s="55" t="b">
        <v>0</v>
      </c>
      <c r="W5436" s="10">
        <v>17416091</v>
      </c>
      <c r="Y5436" s="51"/>
    </row>
    <row r="5437" spans="1:25" x14ac:dyDescent="0.2">
      <c r="A5437" s="29" t="s">
        <v>52</v>
      </c>
      <c r="B5437" s="34" t="s">
        <v>1573</v>
      </c>
      <c r="C5437" s="31" t="s">
        <v>3485</v>
      </c>
      <c r="D5437" s="16">
        <v>0</v>
      </c>
      <c r="E5437" s="8">
        <v>1024</v>
      </c>
      <c r="F5437" s="16">
        <v>781</v>
      </c>
      <c r="G5437" s="8">
        <f t="shared" si="254"/>
        <v>0.2373046875</v>
      </c>
      <c r="H5437" s="7">
        <v>0.69042548895935096</v>
      </c>
      <c r="I5437" s="17">
        <v>0.999999999999999</v>
      </c>
      <c r="J5437" s="3">
        <v>0.37786743684212099</v>
      </c>
      <c r="K5437" s="4">
        <v>1.0000670714190001</v>
      </c>
      <c r="L5437" s="7">
        <v>3</v>
      </c>
      <c r="M5437" s="1">
        <v>256</v>
      </c>
      <c r="N5437" s="1">
        <v>32768</v>
      </c>
      <c r="O5437" s="1">
        <v>128</v>
      </c>
      <c r="P5437" s="17">
        <v>1</v>
      </c>
      <c r="Q5437" s="3">
        <v>0.40242025559577799</v>
      </c>
      <c r="R5437" s="4">
        <v>0.99999694351167701</v>
      </c>
      <c r="S5437" s="7">
        <f t="shared" si="252"/>
        <v>2.4549999999999999E-2</v>
      </c>
      <c r="T5437" s="17">
        <f t="shared" si="253"/>
        <v>6.0000000000000002E-5</v>
      </c>
      <c r="U5437" s="54" t="b">
        <v>0</v>
      </c>
      <c r="V5437" s="55" t="b">
        <v>0</v>
      </c>
      <c r="W5437" s="10">
        <v>374217682</v>
      </c>
      <c r="Y5437" s="51"/>
    </row>
    <row r="5438" spans="1:25" x14ac:dyDescent="0.2">
      <c r="A5438" s="29" t="s">
        <v>38</v>
      </c>
      <c r="B5438" s="34" t="s">
        <v>2258</v>
      </c>
      <c r="C5438" s="31" t="s">
        <v>4170</v>
      </c>
      <c r="D5438" s="16">
        <v>1</v>
      </c>
      <c r="E5438" s="8">
        <v>256</v>
      </c>
      <c r="F5438" s="16">
        <v>196</v>
      </c>
      <c r="G5438" s="8">
        <f t="shared" si="254"/>
        <v>0.234375</v>
      </c>
      <c r="H5438" s="7">
        <v>0.89843914510668699</v>
      </c>
      <c r="I5438" s="17">
        <v>0.92762485460793198</v>
      </c>
      <c r="J5438" s="3">
        <v>0.50328034867457005</v>
      </c>
      <c r="K5438" s="4">
        <v>0.99039654421506995</v>
      </c>
      <c r="L5438" s="7">
        <v>3</v>
      </c>
      <c r="M5438" s="1">
        <v>32</v>
      </c>
      <c r="N5438" s="1">
        <v>16384</v>
      </c>
      <c r="O5438" s="1">
        <v>128</v>
      </c>
      <c r="P5438" s="17">
        <v>1</v>
      </c>
      <c r="Q5438" s="3">
        <v>0.52219311908254995</v>
      </c>
      <c r="R5438" s="4">
        <v>0.98256130257559404</v>
      </c>
      <c r="S5438" s="7">
        <f t="shared" si="252"/>
        <v>1.891E-2</v>
      </c>
      <c r="T5438" s="17">
        <f t="shared" si="253"/>
        <v>7.8399999999999997E-3</v>
      </c>
      <c r="U5438" s="54" t="b">
        <v>0</v>
      </c>
      <c r="V5438" s="55" t="b">
        <v>0</v>
      </c>
      <c r="W5438" s="10">
        <v>13609348</v>
      </c>
      <c r="Y5438" s="51"/>
    </row>
    <row r="5439" spans="1:25" x14ac:dyDescent="0.2">
      <c r="A5439" s="29" t="s">
        <v>20</v>
      </c>
      <c r="B5439" s="34" t="s">
        <v>2544</v>
      </c>
      <c r="C5439" s="31" t="s">
        <v>4456</v>
      </c>
      <c r="D5439" s="16">
        <v>0</v>
      </c>
      <c r="E5439" s="8">
        <v>1024</v>
      </c>
      <c r="F5439" s="16">
        <v>476</v>
      </c>
      <c r="G5439" s="8">
        <f t="shared" si="254"/>
        <v>0.53515625</v>
      </c>
      <c r="H5439" s="7">
        <v>0.51260890598845099</v>
      </c>
      <c r="I5439" s="17">
        <v>1</v>
      </c>
      <c r="J5439" s="3">
        <v>0.38058314635721302</v>
      </c>
      <c r="K5439" s="4">
        <v>0.99993387917562404</v>
      </c>
      <c r="L5439" s="7">
        <v>2</v>
      </c>
      <c r="M5439" s="1">
        <v>64</v>
      </c>
      <c r="N5439" s="1">
        <v>32768</v>
      </c>
      <c r="O5439" s="1">
        <v>128</v>
      </c>
      <c r="P5439" s="17">
        <v>1</v>
      </c>
      <c r="Q5439" s="3">
        <v>0.410371813200886</v>
      </c>
      <c r="R5439" s="4">
        <v>0.999991995246165</v>
      </c>
      <c r="S5439" s="7">
        <f t="shared" si="252"/>
        <v>2.9790000000000001E-2</v>
      </c>
      <c r="T5439" s="17">
        <f t="shared" si="253"/>
        <v>6.0000000000000002E-5</v>
      </c>
      <c r="U5439" s="54" t="b">
        <v>0</v>
      </c>
      <c r="V5439" s="55" t="b">
        <v>0</v>
      </c>
      <c r="W5439" s="10">
        <v>14704228</v>
      </c>
      <c r="Y5439" s="51"/>
    </row>
    <row r="5440" spans="1:25" x14ac:dyDescent="0.2">
      <c r="A5440" s="29" t="s">
        <v>24</v>
      </c>
      <c r="B5440" s="34" t="s">
        <v>1726</v>
      </c>
      <c r="C5440" s="31" t="s">
        <v>3638</v>
      </c>
      <c r="D5440" s="16">
        <v>0</v>
      </c>
      <c r="E5440" s="8">
        <v>512</v>
      </c>
      <c r="F5440" s="16">
        <v>59</v>
      </c>
      <c r="G5440" s="8">
        <f t="shared" si="254"/>
        <v>0.884765625</v>
      </c>
      <c r="H5440" s="7">
        <v>0.55806274168641401</v>
      </c>
      <c r="I5440" s="17">
        <v>1</v>
      </c>
      <c r="J5440" s="3">
        <v>0.52896155073253304</v>
      </c>
      <c r="K5440" s="4">
        <v>0.98723563619409505</v>
      </c>
      <c r="L5440" s="7">
        <v>1</v>
      </c>
      <c r="M5440" s="1">
        <v>256</v>
      </c>
      <c r="N5440" s="1">
        <v>4096</v>
      </c>
      <c r="O5440" s="1">
        <v>128</v>
      </c>
      <c r="P5440" s="17">
        <v>1</v>
      </c>
      <c r="Q5440" s="3">
        <v>0.53643154003139604</v>
      </c>
      <c r="R5440" s="4">
        <v>0.99802040278721404</v>
      </c>
      <c r="S5440" s="7">
        <f t="shared" si="252"/>
        <v>7.4700000000000001E-3</v>
      </c>
      <c r="T5440" s="17">
        <f t="shared" si="253"/>
        <v>1.078E-2</v>
      </c>
      <c r="U5440" s="54" t="b">
        <v>0</v>
      </c>
      <c r="V5440" s="55" t="b">
        <v>1</v>
      </c>
      <c r="W5440" s="10">
        <v>4371691</v>
      </c>
      <c r="Y5440" s="51"/>
    </row>
    <row r="5441" spans="1:25" x14ac:dyDescent="0.2">
      <c r="A5441" s="29" t="s">
        <v>22</v>
      </c>
      <c r="B5441" s="34" t="s">
        <v>2064</v>
      </c>
      <c r="C5441" s="31" t="s">
        <v>3976</v>
      </c>
      <c r="D5441" s="16">
        <v>0.5</v>
      </c>
      <c r="E5441" s="8">
        <v>512</v>
      </c>
      <c r="F5441" s="16">
        <v>306</v>
      </c>
      <c r="G5441" s="8">
        <f t="shared" si="254"/>
        <v>0.40234375</v>
      </c>
      <c r="H5441" s="7">
        <v>0.95381053917258796</v>
      </c>
      <c r="I5441" s="17">
        <v>0.94111808328416402</v>
      </c>
      <c r="J5441" s="3">
        <v>0.73877211043059698</v>
      </c>
      <c r="K5441" s="4">
        <v>0.99036595629443203</v>
      </c>
      <c r="L5441" s="7">
        <v>3</v>
      </c>
      <c r="M5441" s="1">
        <v>64</v>
      </c>
      <c r="N5441" s="1">
        <v>32768</v>
      </c>
      <c r="O5441" s="1">
        <v>128</v>
      </c>
      <c r="P5441" s="17">
        <v>1</v>
      </c>
      <c r="Q5441" s="3">
        <v>0.76691637927637901</v>
      </c>
      <c r="R5441" s="4">
        <v>0.98795927017963503</v>
      </c>
      <c r="S5441" s="7">
        <f t="shared" si="252"/>
        <v>2.8139999999999998E-2</v>
      </c>
      <c r="T5441" s="17">
        <f t="shared" si="253"/>
        <v>2.4099999999999998E-3</v>
      </c>
      <c r="U5441" s="54" t="b">
        <v>0</v>
      </c>
      <c r="V5441" s="55" t="b">
        <v>1</v>
      </c>
      <c r="W5441" s="10">
        <v>7409269</v>
      </c>
      <c r="Y5441" s="51"/>
    </row>
    <row r="5442" spans="1:25" x14ac:dyDescent="0.2">
      <c r="A5442" s="29" t="s">
        <v>20</v>
      </c>
      <c r="B5442" s="34" t="s">
        <v>1542</v>
      </c>
      <c r="C5442" s="31" t="s">
        <v>3454</v>
      </c>
      <c r="D5442" s="16">
        <v>1</v>
      </c>
      <c r="E5442" s="8">
        <v>512</v>
      </c>
      <c r="F5442" s="16">
        <v>282</v>
      </c>
      <c r="G5442" s="8">
        <f t="shared" si="254"/>
        <v>0.44921875</v>
      </c>
      <c r="H5442" s="7">
        <v>0.72546867614835098</v>
      </c>
      <c r="I5442" s="17">
        <v>1</v>
      </c>
      <c r="J5442" s="3">
        <v>0.51658902406856899</v>
      </c>
      <c r="K5442" s="4">
        <v>0.99504657246354</v>
      </c>
      <c r="L5442" s="7">
        <v>1</v>
      </c>
      <c r="M5442" s="1">
        <v>64</v>
      </c>
      <c r="N5442" s="1">
        <v>4096</v>
      </c>
      <c r="O5442" s="1">
        <v>128</v>
      </c>
      <c r="P5442" s="17">
        <v>1</v>
      </c>
      <c r="Q5442" s="3">
        <v>0.561746894609925</v>
      </c>
      <c r="R5442" s="4">
        <v>0.98607919004143496</v>
      </c>
      <c r="S5442" s="7">
        <f t="shared" si="252"/>
        <v>4.5159999999999999E-2</v>
      </c>
      <c r="T5442" s="17">
        <f t="shared" si="253"/>
        <v>-8.9700000000000005E-3</v>
      </c>
      <c r="U5442" s="54" t="b">
        <v>0</v>
      </c>
      <c r="V5442" s="55" t="b">
        <v>0</v>
      </c>
      <c r="W5442" s="10">
        <v>8378794</v>
      </c>
      <c r="Y5442" s="51"/>
    </row>
    <row r="5443" spans="1:25" x14ac:dyDescent="0.2">
      <c r="A5443" s="29" t="s">
        <v>55</v>
      </c>
      <c r="B5443" s="34" t="s">
        <v>1214</v>
      </c>
      <c r="C5443" s="31" t="s">
        <v>3126</v>
      </c>
      <c r="D5443" s="16">
        <v>1</v>
      </c>
      <c r="E5443" s="8">
        <v>256</v>
      </c>
      <c r="F5443" s="16">
        <v>211</v>
      </c>
      <c r="G5443" s="8">
        <f t="shared" si="254"/>
        <v>0.17578125</v>
      </c>
      <c r="H5443" s="7">
        <v>0.99428171047045599</v>
      </c>
      <c r="I5443" s="17">
        <v>0.85283837199680901</v>
      </c>
      <c r="J5443" s="3">
        <v>0.478067370893065</v>
      </c>
      <c r="K5443" s="4">
        <v>0.89538508397449301</v>
      </c>
      <c r="L5443" s="7">
        <v>1</v>
      </c>
      <c r="M5443" s="1">
        <v>256</v>
      </c>
      <c r="N5443" s="1">
        <v>4096</v>
      </c>
      <c r="O5443" s="1">
        <v>128</v>
      </c>
      <c r="P5443" s="17">
        <v>1</v>
      </c>
      <c r="Q5443" s="3">
        <v>0.60794082923089898</v>
      </c>
      <c r="R5443" s="4">
        <v>0.89195207971134005</v>
      </c>
      <c r="S5443" s="7">
        <f t="shared" ref="S5443:S5510" si="255">ROUND(ABS(H5443-J5443)-ABS(H5443-Q5443), $AA$3)</f>
        <v>0.12987000000000001</v>
      </c>
      <c r="T5443" s="17">
        <f t="shared" ref="T5443:T5510" si="256">ROUND(ABS(I5443-K5443)-ABS(I5443-R5443), $AA$3)</f>
        <v>3.4299999999999999E-3</v>
      </c>
      <c r="U5443" s="54" t="b">
        <v>0</v>
      </c>
      <c r="V5443" s="55" t="b">
        <v>0</v>
      </c>
      <c r="W5443" s="10">
        <v>7532892</v>
      </c>
      <c r="Y5443" s="51"/>
    </row>
    <row r="5444" spans="1:25" x14ac:dyDescent="0.2">
      <c r="A5444" s="29" t="s">
        <v>35</v>
      </c>
      <c r="B5444" s="34" t="s">
        <v>1189</v>
      </c>
      <c r="C5444" s="31" t="s">
        <v>3101</v>
      </c>
      <c r="D5444" s="16">
        <v>0</v>
      </c>
      <c r="E5444" s="8">
        <v>2048</v>
      </c>
      <c r="F5444" s="16">
        <v>21</v>
      </c>
      <c r="G5444" s="8">
        <f t="shared" ref="G5444:G5507" si="257">1 - F5444/E5444</f>
        <v>0.98974609375</v>
      </c>
      <c r="H5444" s="7">
        <v>0.32225014825852399</v>
      </c>
      <c r="I5444" s="17">
        <v>1</v>
      </c>
      <c r="J5444" s="3">
        <v>0.321431134046954</v>
      </c>
      <c r="K5444" s="4">
        <v>1.0000842139400701</v>
      </c>
      <c r="L5444" s="7">
        <v>1</v>
      </c>
      <c r="M5444" s="1">
        <v>128</v>
      </c>
      <c r="N5444" s="1">
        <v>32768</v>
      </c>
      <c r="O5444" s="1">
        <v>128</v>
      </c>
      <c r="P5444" s="17">
        <v>1</v>
      </c>
      <c r="Q5444" s="3">
        <v>0.32196915443396001</v>
      </c>
      <c r="R5444" s="4">
        <v>1.0000026021116799</v>
      </c>
      <c r="S5444" s="7">
        <f t="shared" si="255"/>
        <v>5.4000000000000001E-4</v>
      </c>
      <c r="T5444" s="17">
        <f t="shared" si="256"/>
        <v>8.0000000000000007E-5</v>
      </c>
      <c r="U5444" s="54" t="b">
        <v>0</v>
      </c>
      <c r="V5444" s="55" t="b">
        <v>0</v>
      </c>
      <c r="W5444" s="10">
        <v>3198044</v>
      </c>
      <c r="Y5444" s="51"/>
    </row>
    <row r="5445" spans="1:25" x14ac:dyDescent="0.2">
      <c r="A5445" s="29" t="s">
        <v>54</v>
      </c>
      <c r="B5445" s="34" t="s">
        <v>1557</v>
      </c>
      <c r="C5445" s="31" t="s">
        <v>3469</v>
      </c>
      <c r="D5445" s="16">
        <v>1</v>
      </c>
      <c r="E5445" s="8">
        <v>1024</v>
      </c>
      <c r="F5445" s="16">
        <v>782</v>
      </c>
      <c r="G5445" s="8">
        <f t="shared" si="257"/>
        <v>0.236328125</v>
      </c>
      <c r="H5445" s="7">
        <v>0.88851239464282705</v>
      </c>
      <c r="I5445" s="17">
        <v>0.999999999999999</v>
      </c>
      <c r="J5445" s="3">
        <v>0.53686129841527697</v>
      </c>
      <c r="K5445" s="4">
        <v>0.99967243705351405</v>
      </c>
      <c r="L5445" s="7">
        <v>2</v>
      </c>
      <c r="M5445" s="1">
        <v>32</v>
      </c>
      <c r="N5445" s="1">
        <v>16384</v>
      </c>
      <c r="O5445" s="1">
        <v>128</v>
      </c>
      <c r="P5445" s="17">
        <v>1</v>
      </c>
      <c r="Q5445" s="3">
        <v>0.59366928577473399</v>
      </c>
      <c r="R5445" s="4">
        <v>0.99952045520695598</v>
      </c>
      <c r="S5445" s="7">
        <f t="shared" si="255"/>
        <v>5.6809999999999999E-2</v>
      </c>
      <c r="T5445" s="17">
        <f t="shared" si="256"/>
        <v>-1.4999999999999999E-4</v>
      </c>
      <c r="U5445" s="54" t="b">
        <v>0</v>
      </c>
      <c r="V5445" s="55" t="b">
        <v>0</v>
      </c>
      <c r="W5445" s="10">
        <v>75357057</v>
      </c>
      <c r="Y5445" s="51"/>
    </row>
    <row r="5446" spans="1:25" x14ac:dyDescent="0.2">
      <c r="A5446" s="29" t="s">
        <v>29</v>
      </c>
      <c r="B5446" s="34" t="s">
        <v>1410</v>
      </c>
      <c r="C5446" s="31" t="s">
        <v>3322</v>
      </c>
      <c r="D5446" s="16">
        <v>0</v>
      </c>
      <c r="E5446" s="8">
        <v>512</v>
      </c>
      <c r="F5446" s="16">
        <v>432</v>
      </c>
      <c r="G5446" s="8">
        <f t="shared" si="257"/>
        <v>0.15625</v>
      </c>
      <c r="H5446" s="7">
        <v>0.963770797632861</v>
      </c>
      <c r="I5446" s="17">
        <v>1</v>
      </c>
      <c r="J5446" s="3">
        <v>0.47652190338987299</v>
      </c>
      <c r="K5446" s="4">
        <v>1.00000025093575</v>
      </c>
      <c r="L5446" s="7">
        <v>1</v>
      </c>
      <c r="M5446" s="1">
        <v>256</v>
      </c>
      <c r="N5446" s="1">
        <v>4096</v>
      </c>
      <c r="O5446" s="1">
        <v>128</v>
      </c>
      <c r="P5446" s="17">
        <v>1</v>
      </c>
      <c r="Q5446" s="3">
        <v>0.58093705758678604</v>
      </c>
      <c r="R5446" s="4">
        <v>1.0000000017684001</v>
      </c>
      <c r="S5446" s="7">
        <f t="shared" si="255"/>
        <v>0.10442</v>
      </c>
      <c r="T5446" s="17">
        <f t="shared" si="256"/>
        <v>0</v>
      </c>
      <c r="U5446" s="54" t="b">
        <v>0</v>
      </c>
      <c r="V5446" s="55" t="b">
        <v>0</v>
      </c>
      <c r="W5446" s="10">
        <v>31148531</v>
      </c>
      <c r="Y5446" s="51"/>
    </row>
    <row r="5447" spans="1:25" x14ac:dyDescent="0.2">
      <c r="A5447" s="29" t="s">
        <v>0</v>
      </c>
      <c r="B5447" s="34" t="s">
        <v>2274</v>
      </c>
      <c r="C5447" s="31" t="s">
        <v>4186</v>
      </c>
      <c r="D5447" s="16">
        <v>1</v>
      </c>
      <c r="E5447" s="8">
        <v>256</v>
      </c>
      <c r="F5447" s="16">
        <v>178</v>
      </c>
      <c r="G5447" s="8">
        <f t="shared" si="257"/>
        <v>0.3046875</v>
      </c>
      <c r="H5447" s="7">
        <v>0.97515357736761699</v>
      </c>
      <c r="I5447" s="17">
        <v>0.999999999999998</v>
      </c>
      <c r="J5447" s="3">
        <v>0.50550455126300797</v>
      </c>
      <c r="K5447" s="4">
        <v>0.99523755025975102</v>
      </c>
      <c r="L5447" s="7">
        <v>3</v>
      </c>
      <c r="M5447" s="1">
        <v>256</v>
      </c>
      <c r="N5447" s="1">
        <v>65536</v>
      </c>
      <c r="O5447" s="1">
        <v>128</v>
      </c>
      <c r="P5447" s="17">
        <v>1</v>
      </c>
      <c r="Q5447" s="3">
        <v>0.56115765680257002</v>
      </c>
      <c r="R5447" s="4">
        <v>0.99784213299372004</v>
      </c>
      <c r="S5447" s="7">
        <f t="shared" si="255"/>
        <v>5.5649999999999998E-2</v>
      </c>
      <c r="T5447" s="17">
        <f t="shared" si="256"/>
        <v>2.5999999999999999E-3</v>
      </c>
      <c r="U5447" s="54" t="b">
        <v>0</v>
      </c>
      <c r="V5447" s="55" t="b">
        <v>0</v>
      </c>
      <c r="W5447" s="10">
        <v>13654144</v>
      </c>
      <c r="Y5447" s="51"/>
    </row>
    <row r="5448" spans="1:25" x14ac:dyDescent="0.2">
      <c r="A5448" s="29" t="s">
        <v>5</v>
      </c>
      <c r="B5448" s="34" t="s">
        <v>2308</v>
      </c>
      <c r="C5448" s="31" t="s">
        <v>4220</v>
      </c>
      <c r="D5448" s="16">
        <v>0</v>
      </c>
      <c r="E5448" s="8">
        <v>1024</v>
      </c>
      <c r="F5448" s="16">
        <v>471</v>
      </c>
      <c r="G5448" s="8">
        <f t="shared" si="257"/>
        <v>0.5400390625</v>
      </c>
      <c r="H5448" s="7">
        <v>0.83097178718688103</v>
      </c>
      <c r="I5448" s="17">
        <v>1</v>
      </c>
      <c r="J5448" s="3">
        <v>0.67492611749673903</v>
      </c>
      <c r="K5448" s="4">
        <v>0.999999855835492</v>
      </c>
      <c r="L5448" s="7">
        <v>3</v>
      </c>
      <c r="M5448" s="1">
        <v>64</v>
      </c>
      <c r="N5448" s="1">
        <v>16384</v>
      </c>
      <c r="O5448" s="1">
        <v>128</v>
      </c>
      <c r="P5448" s="17">
        <v>1</v>
      </c>
      <c r="Q5448" s="3">
        <v>0.69095953430800405</v>
      </c>
      <c r="R5448" s="4">
        <v>1.0000000229820101</v>
      </c>
      <c r="S5448" s="7">
        <f t="shared" si="255"/>
        <v>1.6029999999999999E-2</v>
      </c>
      <c r="T5448" s="17">
        <f t="shared" si="256"/>
        <v>0</v>
      </c>
      <c r="U5448" s="54" t="b">
        <v>0</v>
      </c>
      <c r="V5448" s="55" t="b">
        <v>0</v>
      </c>
      <c r="W5448" s="10">
        <v>8655649</v>
      </c>
      <c r="Y5448" s="51"/>
    </row>
    <row r="5449" spans="1:25" x14ac:dyDescent="0.2">
      <c r="A5449" s="29" t="s">
        <v>44</v>
      </c>
      <c r="B5449" s="34" t="s">
        <v>2364</v>
      </c>
      <c r="C5449" s="31" t="s">
        <v>4276</v>
      </c>
      <c r="D5449" s="16">
        <v>0.5</v>
      </c>
      <c r="E5449" s="8">
        <v>2048</v>
      </c>
      <c r="F5449" s="16">
        <v>216</v>
      </c>
      <c r="G5449" s="8">
        <f t="shared" si="257"/>
        <v>0.89453125</v>
      </c>
      <c r="H5449" s="7">
        <v>0.40097602291679801</v>
      </c>
      <c r="I5449" s="17">
        <v>0.99999999999989997</v>
      </c>
      <c r="J5449" s="3">
        <v>0.39427183761992102</v>
      </c>
      <c r="K5449" s="4">
        <v>0.97606802974766504</v>
      </c>
      <c r="L5449" s="7">
        <v>2</v>
      </c>
      <c r="M5449" s="1">
        <v>64</v>
      </c>
      <c r="N5449" s="1">
        <v>65536</v>
      </c>
      <c r="O5449" s="1">
        <v>128</v>
      </c>
      <c r="P5449" s="17">
        <v>1</v>
      </c>
      <c r="Q5449" s="3">
        <v>0.397014753378721</v>
      </c>
      <c r="R5449" s="4">
        <v>0.95764506613126199</v>
      </c>
      <c r="S5449" s="7">
        <f t="shared" si="255"/>
        <v>2.7399999999999998E-3</v>
      </c>
      <c r="T5449" s="17">
        <f t="shared" si="256"/>
        <v>-1.8419999999999999E-2</v>
      </c>
      <c r="U5449" s="54" t="b">
        <v>0</v>
      </c>
      <c r="V5449" s="55" t="b">
        <v>0</v>
      </c>
      <c r="W5449" s="10">
        <v>9346017</v>
      </c>
      <c r="Y5449" s="51"/>
    </row>
    <row r="5450" spans="1:25" x14ac:dyDescent="0.2">
      <c r="A5450" s="29" t="s">
        <v>16</v>
      </c>
      <c r="B5450" s="34" t="s">
        <v>1452</v>
      </c>
      <c r="C5450" s="31" t="s">
        <v>3364</v>
      </c>
      <c r="D5450" s="16">
        <v>0.5</v>
      </c>
      <c r="E5450" s="8">
        <v>256</v>
      </c>
      <c r="F5450" s="16">
        <v>83</v>
      </c>
      <c r="G5450" s="8">
        <f t="shared" si="257"/>
        <v>0.67578125</v>
      </c>
      <c r="H5450" s="7">
        <v>0.999999999999997</v>
      </c>
      <c r="I5450" s="17">
        <v>1</v>
      </c>
      <c r="J5450" s="3">
        <v>0.84884270788337202</v>
      </c>
      <c r="K5450" s="4">
        <v>0.99981025885911801</v>
      </c>
      <c r="L5450" s="7">
        <v>1</v>
      </c>
      <c r="M5450" s="1">
        <v>256</v>
      </c>
      <c r="N5450" s="1">
        <v>8192</v>
      </c>
      <c r="O5450" s="1">
        <v>128</v>
      </c>
      <c r="P5450" s="17">
        <v>1</v>
      </c>
      <c r="Q5450" s="3">
        <v>0.91817936568983605</v>
      </c>
      <c r="R5450" s="4">
        <v>0.99996942041558401</v>
      </c>
      <c r="S5450" s="7">
        <f t="shared" si="255"/>
        <v>6.9339999999999999E-2</v>
      </c>
      <c r="T5450" s="17">
        <f t="shared" si="256"/>
        <v>1.6000000000000001E-4</v>
      </c>
      <c r="U5450" s="54" t="b">
        <v>0</v>
      </c>
      <c r="V5450" s="55" t="b">
        <v>0</v>
      </c>
      <c r="W5450" s="10">
        <v>6589479</v>
      </c>
      <c r="Y5450" s="51"/>
    </row>
    <row r="5451" spans="1:25" x14ac:dyDescent="0.2">
      <c r="A5451" s="29" t="s">
        <v>9</v>
      </c>
      <c r="B5451" s="34" t="s">
        <v>2762</v>
      </c>
      <c r="C5451" s="31" t="s">
        <v>4674</v>
      </c>
      <c r="D5451" s="16">
        <v>0.5</v>
      </c>
      <c r="E5451" s="8">
        <v>256</v>
      </c>
      <c r="F5451" s="16">
        <v>200</v>
      </c>
      <c r="G5451" s="8">
        <f t="shared" si="257"/>
        <v>0.21875</v>
      </c>
      <c r="H5451" s="7">
        <v>0.935707145537786</v>
      </c>
      <c r="I5451" s="17">
        <v>0.96864291833261396</v>
      </c>
      <c r="J5451" s="3">
        <v>0.54447197835088301</v>
      </c>
      <c r="K5451" s="4">
        <v>0.98427409327628301</v>
      </c>
      <c r="L5451" s="7">
        <v>1</v>
      </c>
      <c r="M5451" s="1">
        <v>32</v>
      </c>
      <c r="N5451" s="1">
        <v>2048</v>
      </c>
      <c r="O5451" s="1">
        <v>128</v>
      </c>
      <c r="P5451" s="17">
        <v>1</v>
      </c>
      <c r="Q5451" s="3">
        <v>0.645306855303588</v>
      </c>
      <c r="R5451" s="4">
        <v>0.97879812898643404</v>
      </c>
      <c r="S5451" s="7">
        <f t="shared" si="255"/>
        <v>0.10083</v>
      </c>
      <c r="T5451" s="17">
        <f t="shared" si="256"/>
        <v>5.4799999999999996E-3</v>
      </c>
      <c r="U5451" s="54" t="b">
        <v>0</v>
      </c>
      <c r="V5451" s="55" t="b">
        <v>0</v>
      </c>
      <c r="W5451" s="10">
        <v>7656640</v>
      </c>
      <c r="Y5451" s="51"/>
    </row>
    <row r="5452" spans="1:25" x14ac:dyDescent="0.2">
      <c r="A5452" s="29" t="s">
        <v>26</v>
      </c>
      <c r="B5452" s="34" t="s">
        <v>995</v>
      </c>
      <c r="C5452" s="31" t="s">
        <v>2907</v>
      </c>
      <c r="D5452" s="16">
        <v>1</v>
      </c>
      <c r="E5452" s="8">
        <v>256</v>
      </c>
      <c r="F5452" s="16">
        <v>210</v>
      </c>
      <c r="G5452" s="8">
        <f t="shared" si="257"/>
        <v>0.1796875</v>
      </c>
      <c r="H5452" s="7">
        <v>0.95877510524045795</v>
      </c>
      <c r="I5452" s="17">
        <v>0.93819455617160297</v>
      </c>
      <c r="J5452" s="3">
        <v>0.39801698488298398</v>
      </c>
      <c r="K5452" s="4">
        <v>0.97786321668420295</v>
      </c>
      <c r="L5452" s="7">
        <v>3</v>
      </c>
      <c r="M5452" s="1">
        <v>128</v>
      </c>
      <c r="N5452" s="1">
        <v>4096</v>
      </c>
      <c r="O5452" s="1">
        <v>128</v>
      </c>
      <c r="P5452" s="17">
        <v>1</v>
      </c>
      <c r="Q5452" s="3">
        <v>0.41478940436783401</v>
      </c>
      <c r="R5452" s="4">
        <v>0.98069492200216202</v>
      </c>
      <c r="S5452" s="7">
        <f t="shared" si="255"/>
        <v>1.677E-2</v>
      </c>
      <c r="T5452" s="17">
        <f t="shared" si="256"/>
        <v>-2.8300000000000001E-3</v>
      </c>
      <c r="U5452" s="54" t="b">
        <v>0</v>
      </c>
      <c r="V5452" s="55" t="b">
        <v>0</v>
      </c>
      <c r="W5452" s="10">
        <v>6297398</v>
      </c>
      <c r="Y5452" s="51"/>
    </row>
    <row r="5453" spans="1:25" x14ac:dyDescent="0.2">
      <c r="A5453" s="29" t="s">
        <v>31</v>
      </c>
      <c r="B5453" s="34" t="s">
        <v>1395</v>
      </c>
      <c r="C5453" s="31" t="s">
        <v>3307</v>
      </c>
      <c r="D5453" s="16">
        <v>0</v>
      </c>
      <c r="E5453" s="8">
        <v>256</v>
      </c>
      <c r="F5453" s="16">
        <v>185</v>
      </c>
      <c r="G5453" s="8">
        <f t="shared" si="257"/>
        <v>0.27734375</v>
      </c>
      <c r="H5453" s="7">
        <v>0.91047004516632701</v>
      </c>
      <c r="I5453" s="17">
        <v>0.83642145761607301</v>
      </c>
      <c r="J5453" s="3">
        <v>0.62559471224277796</v>
      </c>
      <c r="K5453" s="4">
        <v>0.98582169619549498</v>
      </c>
      <c r="L5453" s="7">
        <v>3</v>
      </c>
      <c r="M5453" s="1">
        <v>32</v>
      </c>
      <c r="N5453" s="1">
        <v>2048</v>
      </c>
      <c r="O5453" s="1">
        <v>128</v>
      </c>
      <c r="P5453" s="17">
        <v>1</v>
      </c>
      <c r="Q5453" s="3">
        <v>0.63950031219799797</v>
      </c>
      <c r="R5453" s="4">
        <v>0.98483138362907197</v>
      </c>
      <c r="S5453" s="7">
        <f t="shared" si="255"/>
        <v>1.391E-2</v>
      </c>
      <c r="T5453" s="17">
        <f t="shared" si="256"/>
        <v>9.8999999999999999E-4</v>
      </c>
      <c r="U5453" s="54" t="b">
        <v>0</v>
      </c>
      <c r="V5453" s="55" t="b">
        <v>0</v>
      </c>
      <c r="W5453" s="10">
        <v>6544614</v>
      </c>
      <c r="Y5453" s="51"/>
    </row>
    <row r="5454" spans="1:25" x14ac:dyDescent="0.2">
      <c r="A5454" s="29" t="s">
        <v>39</v>
      </c>
      <c r="B5454" s="34" t="s">
        <v>2013</v>
      </c>
      <c r="C5454" s="31" t="s">
        <v>3925</v>
      </c>
      <c r="D5454" s="16">
        <v>0.5</v>
      </c>
      <c r="E5454" s="8">
        <v>256</v>
      </c>
      <c r="F5454" s="16">
        <v>107</v>
      </c>
      <c r="G5454" s="8">
        <f t="shared" si="257"/>
        <v>0.58203125</v>
      </c>
      <c r="H5454" s="7">
        <v>0.79459748872596603</v>
      </c>
      <c r="I5454" s="17">
        <v>0.97168337760936996</v>
      </c>
      <c r="J5454" s="3">
        <v>0.62855180516379605</v>
      </c>
      <c r="K5454" s="4">
        <v>0.95401261368898904</v>
      </c>
      <c r="L5454" s="7">
        <v>3</v>
      </c>
      <c r="M5454" s="1">
        <v>64</v>
      </c>
      <c r="N5454" s="1">
        <v>16384</v>
      </c>
      <c r="O5454" s="1">
        <v>128</v>
      </c>
      <c r="P5454" s="17">
        <v>1</v>
      </c>
      <c r="Q5454" s="3">
        <v>0.65651348520943498</v>
      </c>
      <c r="R5454" s="4">
        <v>0.95322765153156996</v>
      </c>
      <c r="S5454" s="7">
        <f t="shared" si="255"/>
        <v>2.7959999999999999E-2</v>
      </c>
      <c r="T5454" s="17">
        <f t="shared" si="256"/>
        <v>-7.7999999999999999E-4</v>
      </c>
      <c r="U5454" s="54" t="b">
        <v>0</v>
      </c>
      <c r="V5454" s="55" t="b">
        <v>0</v>
      </c>
      <c r="W5454" s="10">
        <v>6678907</v>
      </c>
      <c r="Y5454" s="51"/>
    </row>
    <row r="5455" spans="1:25" x14ac:dyDescent="0.2">
      <c r="A5455" s="29" t="s">
        <v>38</v>
      </c>
      <c r="B5455" s="34" t="s">
        <v>1173</v>
      </c>
      <c r="C5455" s="31" t="s">
        <v>3085</v>
      </c>
      <c r="D5455" s="16">
        <v>0</v>
      </c>
      <c r="E5455" s="8">
        <v>512</v>
      </c>
      <c r="F5455" s="16">
        <v>363</v>
      </c>
      <c r="G5455" s="8">
        <f t="shared" si="257"/>
        <v>0.291015625</v>
      </c>
      <c r="H5455" s="7">
        <v>0.79621607625220203</v>
      </c>
      <c r="I5455" s="17">
        <v>0.99922976922116302</v>
      </c>
      <c r="J5455" s="3">
        <v>0.43926973848670497</v>
      </c>
      <c r="K5455" s="4">
        <v>0.99939532684958199</v>
      </c>
      <c r="L5455" s="7">
        <v>2</v>
      </c>
      <c r="M5455" s="1">
        <v>256</v>
      </c>
      <c r="N5455" s="1">
        <v>4096</v>
      </c>
      <c r="O5455" s="1">
        <v>128</v>
      </c>
      <c r="P5455" s="17">
        <v>1</v>
      </c>
      <c r="Q5455" s="3">
        <v>0.46553990469179202</v>
      </c>
      <c r="R5455" s="4">
        <v>0.99992167636683804</v>
      </c>
      <c r="S5455" s="7">
        <f t="shared" si="255"/>
        <v>2.6270000000000002E-2</v>
      </c>
      <c r="T5455" s="17">
        <f t="shared" si="256"/>
        <v>-5.2999999999999998E-4</v>
      </c>
      <c r="U5455" s="54" t="b">
        <v>0</v>
      </c>
      <c r="V5455" s="55" t="b">
        <v>0</v>
      </c>
      <c r="W5455" s="10">
        <v>39261156</v>
      </c>
      <c r="Y5455" s="51"/>
    </row>
    <row r="5456" spans="1:25" x14ac:dyDescent="0.2">
      <c r="A5456" s="29" t="s">
        <v>28</v>
      </c>
      <c r="B5456" s="34" t="s">
        <v>1042</v>
      </c>
      <c r="C5456" s="31" t="s">
        <v>2954</v>
      </c>
      <c r="D5456" s="16">
        <v>0</v>
      </c>
      <c r="E5456" s="8">
        <v>256</v>
      </c>
      <c r="F5456" s="16">
        <v>32</v>
      </c>
      <c r="G5456" s="8">
        <f t="shared" si="257"/>
        <v>0.875</v>
      </c>
      <c r="H5456" s="7">
        <v>0.63883587389755503</v>
      </c>
      <c r="I5456" s="17">
        <v>0.99964329327511603</v>
      </c>
      <c r="J5456" s="3">
        <v>0.60291052864096495</v>
      </c>
      <c r="K5456" s="4">
        <v>0.99965483721170501</v>
      </c>
      <c r="L5456" s="7">
        <v>3</v>
      </c>
      <c r="M5456" s="1">
        <v>32</v>
      </c>
      <c r="N5456" s="1">
        <v>65536</v>
      </c>
      <c r="O5456" s="1">
        <v>128</v>
      </c>
      <c r="P5456" s="17">
        <v>1</v>
      </c>
      <c r="Q5456" s="3">
        <v>0.61333267981388695</v>
      </c>
      <c r="R5456" s="4">
        <v>1.0000494701457201</v>
      </c>
      <c r="S5456" s="7">
        <f t="shared" si="255"/>
        <v>1.042E-2</v>
      </c>
      <c r="T5456" s="17">
        <f t="shared" si="256"/>
        <v>-3.8999999999999999E-4</v>
      </c>
      <c r="U5456" s="54" t="b">
        <v>0</v>
      </c>
      <c r="V5456" s="55" t="b">
        <v>0</v>
      </c>
      <c r="W5456" s="10">
        <v>4174089</v>
      </c>
      <c r="Y5456" s="51"/>
    </row>
    <row r="5457" spans="1:25" x14ac:dyDescent="0.2">
      <c r="A5457" s="29" t="s">
        <v>59</v>
      </c>
      <c r="B5457" s="34" t="s">
        <v>4937</v>
      </c>
      <c r="C5457" s="31" t="s">
        <v>5106</v>
      </c>
      <c r="D5457" s="16">
        <v>1</v>
      </c>
      <c r="E5457" s="8">
        <v>2048</v>
      </c>
      <c r="F5457" s="16">
        <v>515</v>
      </c>
      <c r="G5457" s="8">
        <f t="shared" si="257"/>
        <v>0.74853515625</v>
      </c>
      <c r="H5457" s="7">
        <v>0.444071458731574</v>
      </c>
      <c r="I5457" s="17">
        <v>1.0000010521864</v>
      </c>
      <c r="J5457" s="3">
        <v>0.34243543323958497</v>
      </c>
      <c r="K5457" s="4">
        <v>0.98895992558948898</v>
      </c>
      <c r="L5457" s="7">
        <v>2</v>
      </c>
      <c r="M5457" s="1">
        <v>32</v>
      </c>
      <c r="N5457" s="1">
        <v>32768</v>
      </c>
      <c r="O5457" s="1">
        <v>128</v>
      </c>
      <c r="P5457" s="17">
        <v>1</v>
      </c>
      <c r="Q5457" s="3">
        <v>0.36353390986752598</v>
      </c>
      <c r="R5457" s="4">
        <v>0.97530869211183602</v>
      </c>
      <c r="S5457" s="7">
        <f t="shared" si="255"/>
        <v>2.1100000000000001E-2</v>
      </c>
      <c r="T5457" s="17">
        <f t="shared" si="256"/>
        <v>-1.3650000000000001E-2</v>
      </c>
      <c r="U5457" s="54" t="b">
        <v>0</v>
      </c>
      <c r="V5457" s="55" t="b">
        <v>0</v>
      </c>
      <c r="W5457" s="10">
        <v>8549210</v>
      </c>
      <c r="Y5457" s="51"/>
    </row>
    <row r="5458" spans="1:25" x14ac:dyDescent="0.2">
      <c r="A5458" s="29" t="s">
        <v>31</v>
      </c>
      <c r="B5458" s="34" t="s">
        <v>2559</v>
      </c>
      <c r="C5458" s="31" t="s">
        <v>4471</v>
      </c>
      <c r="D5458" s="16">
        <v>1</v>
      </c>
      <c r="E5458" s="8">
        <v>4096</v>
      </c>
      <c r="F5458" s="16">
        <v>2197</v>
      </c>
      <c r="G5458" s="8">
        <f t="shared" si="257"/>
        <v>0.463623046875</v>
      </c>
      <c r="H5458" s="7">
        <v>0.41622731803194402</v>
      </c>
      <c r="I5458" s="17">
        <v>1.00000000000003</v>
      </c>
      <c r="J5458" s="3">
        <v>0.28763167040668403</v>
      </c>
      <c r="K5458" s="4">
        <v>0.97479928630980195</v>
      </c>
      <c r="L5458" s="7">
        <v>3</v>
      </c>
      <c r="M5458" s="1">
        <v>128</v>
      </c>
      <c r="N5458" s="1">
        <v>65536</v>
      </c>
      <c r="O5458" s="1">
        <v>128</v>
      </c>
      <c r="P5458" s="17">
        <v>1</v>
      </c>
      <c r="Q5458" s="3">
        <v>0.29854484031288597</v>
      </c>
      <c r="R5458" s="4">
        <v>0.97783423132357505</v>
      </c>
      <c r="S5458" s="7">
        <f t="shared" si="255"/>
        <v>1.091E-2</v>
      </c>
      <c r="T5458" s="17">
        <f t="shared" si="256"/>
        <v>3.0300000000000001E-3</v>
      </c>
      <c r="U5458" s="54" t="b">
        <v>0</v>
      </c>
      <c r="V5458" s="55" t="b">
        <v>0</v>
      </c>
      <c r="W5458" s="10">
        <v>772671335</v>
      </c>
      <c r="Y5458" s="51"/>
    </row>
    <row r="5459" spans="1:25" x14ac:dyDescent="0.2">
      <c r="A5459" s="29" t="s">
        <v>48</v>
      </c>
      <c r="B5459" s="34" t="s">
        <v>4787</v>
      </c>
      <c r="C5459" s="31" t="s">
        <v>4956</v>
      </c>
      <c r="D5459" s="16">
        <v>0.5</v>
      </c>
      <c r="E5459" s="8">
        <v>512</v>
      </c>
      <c r="F5459" s="16">
        <v>224</v>
      </c>
      <c r="G5459" s="8">
        <f t="shared" si="257"/>
        <v>0.5625</v>
      </c>
      <c r="H5459" s="7">
        <v>0.80080789454444801</v>
      </c>
      <c r="I5459" s="17">
        <v>0.98992059947446398</v>
      </c>
      <c r="J5459" s="3">
        <v>0.68316397247345195</v>
      </c>
      <c r="K5459" s="4">
        <v>0.99229026773282203</v>
      </c>
      <c r="L5459" s="7">
        <v>1</v>
      </c>
      <c r="M5459" s="1">
        <v>256</v>
      </c>
      <c r="N5459" s="1">
        <v>16384</v>
      </c>
      <c r="O5459" s="1">
        <v>128</v>
      </c>
      <c r="P5459" s="17">
        <v>1</v>
      </c>
      <c r="Q5459" s="3">
        <v>0.74903864576836798</v>
      </c>
      <c r="R5459" s="4">
        <v>0.99160759285586697</v>
      </c>
      <c r="S5459" s="7">
        <f t="shared" si="255"/>
        <v>6.5869999999999998E-2</v>
      </c>
      <c r="T5459" s="17">
        <f t="shared" si="256"/>
        <v>6.8000000000000005E-4</v>
      </c>
      <c r="U5459" s="54" t="b">
        <v>0</v>
      </c>
      <c r="V5459" s="55" t="b">
        <v>0</v>
      </c>
      <c r="W5459" s="10">
        <v>8661416</v>
      </c>
      <c r="Y5459" s="51"/>
    </row>
    <row r="5460" spans="1:25" x14ac:dyDescent="0.2">
      <c r="A5460" s="29" t="s">
        <v>48</v>
      </c>
      <c r="B5460" s="34" t="s">
        <v>1626</v>
      </c>
      <c r="C5460" s="31" t="s">
        <v>3538</v>
      </c>
      <c r="D5460" s="16">
        <v>1</v>
      </c>
      <c r="E5460" s="8">
        <v>1024</v>
      </c>
      <c r="F5460" s="16">
        <v>351</v>
      </c>
      <c r="G5460" s="8">
        <f t="shared" si="257"/>
        <v>0.6572265625</v>
      </c>
      <c r="H5460" s="7">
        <v>0.71091480464836798</v>
      </c>
      <c r="I5460" s="17">
        <v>0.99999983689557403</v>
      </c>
      <c r="J5460" s="3">
        <v>0.62061167997260203</v>
      </c>
      <c r="K5460" s="4">
        <v>0.99604690478213198</v>
      </c>
      <c r="L5460" s="7">
        <v>2</v>
      </c>
      <c r="M5460" s="1">
        <v>32</v>
      </c>
      <c r="N5460" s="1">
        <v>32768</v>
      </c>
      <c r="O5460" s="1">
        <v>128</v>
      </c>
      <c r="P5460" s="17">
        <v>1</v>
      </c>
      <c r="Q5460" s="3">
        <v>0.65544160103729898</v>
      </c>
      <c r="R5460" s="4">
        <v>0.99471264359221001</v>
      </c>
      <c r="S5460" s="7">
        <f t="shared" si="255"/>
        <v>3.483E-2</v>
      </c>
      <c r="T5460" s="17">
        <f t="shared" si="256"/>
        <v>-1.33E-3</v>
      </c>
      <c r="U5460" s="54" t="b">
        <v>0</v>
      </c>
      <c r="V5460" s="55" t="b">
        <v>0</v>
      </c>
      <c r="W5460" s="10">
        <v>8056512</v>
      </c>
      <c r="Y5460" s="51"/>
    </row>
    <row r="5461" spans="1:25" x14ac:dyDescent="0.2">
      <c r="A5461" s="29" t="s">
        <v>56</v>
      </c>
      <c r="B5461" s="34" t="s">
        <v>1062</v>
      </c>
      <c r="C5461" s="31" t="s">
        <v>2974</v>
      </c>
      <c r="D5461" s="16">
        <v>0</v>
      </c>
      <c r="E5461" s="8">
        <v>512</v>
      </c>
      <c r="F5461" s="16">
        <v>2</v>
      </c>
      <c r="G5461" s="8">
        <f t="shared" si="257"/>
        <v>0.99609375</v>
      </c>
      <c r="H5461" s="7">
        <v>0.442112136474822</v>
      </c>
      <c r="I5461" s="17">
        <v>0.999999999999999</v>
      </c>
      <c r="J5461" s="3">
        <v>0.442112136474822</v>
      </c>
      <c r="K5461" s="4">
        <v>1</v>
      </c>
      <c r="L5461" s="7">
        <v>3</v>
      </c>
      <c r="M5461" s="1">
        <v>128</v>
      </c>
      <c r="N5461" s="1">
        <v>65536</v>
      </c>
      <c r="O5461" s="1">
        <v>128</v>
      </c>
      <c r="P5461" s="17">
        <v>1</v>
      </c>
      <c r="Q5461" s="3">
        <v>0.442112136474824</v>
      </c>
      <c r="R5461" s="4">
        <v>0.999999999999999</v>
      </c>
      <c r="S5461" s="7">
        <f t="shared" si="255"/>
        <v>0</v>
      </c>
      <c r="T5461" s="17">
        <f t="shared" si="256"/>
        <v>0</v>
      </c>
      <c r="U5461" s="54" t="b">
        <v>0</v>
      </c>
      <c r="V5461" s="55" t="b">
        <v>0</v>
      </c>
      <c r="W5461" s="10">
        <v>535485</v>
      </c>
      <c r="Y5461" s="51"/>
    </row>
    <row r="5462" spans="1:25" x14ac:dyDescent="0.2">
      <c r="A5462" s="29" t="s">
        <v>0</v>
      </c>
      <c r="B5462" s="34" t="s">
        <v>1148</v>
      </c>
      <c r="C5462" s="31" t="s">
        <v>3060</v>
      </c>
      <c r="D5462" s="16">
        <v>0.5</v>
      </c>
      <c r="E5462" s="8">
        <v>2048</v>
      </c>
      <c r="F5462" s="16">
        <v>1018</v>
      </c>
      <c r="G5462" s="8">
        <f t="shared" si="257"/>
        <v>0.5029296875</v>
      </c>
      <c r="H5462" s="7">
        <v>0.45945498067497398</v>
      </c>
      <c r="I5462" s="17">
        <v>0.999999999999997</v>
      </c>
      <c r="J5462" s="3">
        <v>0.26851042947658399</v>
      </c>
      <c r="K5462" s="4">
        <v>0.99608827180703097</v>
      </c>
      <c r="L5462" s="7">
        <v>2</v>
      </c>
      <c r="M5462" s="1">
        <v>64</v>
      </c>
      <c r="N5462" s="1">
        <v>65536</v>
      </c>
      <c r="O5462" s="1">
        <v>128</v>
      </c>
      <c r="P5462" s="17">
        <v>1</v>
      </c>
      <c r="Q5462" s="3">
        <v>0.29539669419771403</v>
      </c>
      <c r="R5462" s="4">
        <v>0.994595291493932</v>
      </c>
      <c r="S5462" s="7">
        <f t="shared" si="255"/>
        <v>2.6890000000000001E-2</v>
      </c>
      <c r="T5462" s="17">
        <f t="shared" si="256"/>
        <v>-1.49E-3</v>
      </c>
      <c r="U5462" s="54" t="b">
        <v>0</v>
      </c>
      <c r="V5462" s="55" t="b">
        <v>0</v>
      </c>
      <c r="W5462" s="10">
        <v>93024457</v>
      </c>
      <c r="Y5462" s="51"/>
    </row>
    <row r="5463" spans="1:25" x14ac:dyDescent="0.2">
      <c r="A5463" s="29" t="s">
        <v>42</v>
      </c>
      <c r="B5463" s="34" t="s">
        <v>2368</v>
      </c>
      <c r="C5463" s="31" t="s">
        <v>4280</v>
      </c>
      <c r="D5463" s="16">
        <v>1</v>
      </c>
      <c r="E5463" s="8">
        <v>4096</v>
      </c>
      <c r="F5463" s="16">
        <v>2716</v>
      </c>
      <c r="G5463" s="8">
        <f t="shared" si="257"/>
        <v>0.3369140625</v>
      </c>
      <c r="H5463" s="7">
        <v>0.69234651196833397</v>
      </c>
      <c r="I5463" s="17">
        <v>0.999999999999998</v>
      </c>
      <c r="J5463" s="3">
        <v>0.31946450106468099</v>
      </c>
      <c r="K5463" s="4">
        <v>0.99284076563367996</v>
      </c>
      <c r="L5463" s="7">
        <v>3</v>
      </c>
      <c r="M5463" s="1">
        <v>64</v>
      </c>
      <c r="N5463" s="1">
        <v>32768</v>
      </c>
      <c r="O5463" s="1">
        <v>128</v>
      </c>
      <c r="P5463" s="17">
        <v>1</v>
      </c>
      <c r="Q5463" s="3">
        <v>0.32576548082195</v>
      </c>
      <c r="R5463" s="4">
        <v>0.99351237828553496</v>
      </c>
      <c r="S5463" s="7">
        <f t="shared" si="255"/>
        <v>6.3E-3</v>
      </c>
      <c r="T5463" s="17">
        <f t="shared" si="256"/>
        <v>6.7000000000000002E-4</v>
      </c>
      <c r="U5463" s="54" t="b">
        <v>0</v>
      </c>
      <c r="V5463" s="55" t="b">
        <v>0</v>
      </c>
      <c r="W5463" s="10">
        <v>185945231</v>
      </c>
      <c r="Y5463" s="51"/>
    </row>
    <row r="5464" spans="1:25" x14ac:dyDescent="0.2">
      <c r="A5464" s="29" t="s">
        <v>26</v>
      </c>
      <c r="B5464" s="34" t="s">
        <v>1717</v>
      </c>
      <c r="C5464" s="31" t="s">
        <v>3629</v>
      </c>
      <c r="D5464" s="16">
        <v>0</v>
      </c>
      <c r="E5464" s="8">
        <v>256</v>
      </c>
      <c r="F5464" s="16">
        <v>210</v>
      </c>
      <c r="G5464" s="8">
        <f t="shared" si="257"/>
        <v>0.1796875</v>
      </c>
      <c r="H5464" s="7">
        <v>0.94113957117732705</v>
      </c>
      <c r="I5464" s="17">
        <v>0.96271649920778102</v>
      </c>
      <c r="J5464" s="3">
        <v>0.38251634185447703</v>
      </c>
      <c r="K5464" s="4">
        <v>0.98241438568651096</v>
      </c>
      <c r="L5464" s="7">
        <v>1</v>
      </c>
      <c r="M5464" s="1">
        <v>32</v>
      </c>
      <c r="N5464" s="1">
        <v>8192</v>
      </c>
      <c r="O5464" s="1">
        <v>128</v>
      </c>
      <c r="P5464" s="17">
        <v>1</v>
      </c>
      <c r="Q5464" s="3">
        <v>0.45180157749305599</v>
      </c>
      <c r="R5464" s="4">
        <v>0.97820307910160997</v>
      </c>
      <c r="S5464" s="7">
        <f t="shared" si="255"/>
        <v>6.9290000000000004E-2</v>
      </c>
      <c r="T5464" s="17">
        <f t="shared" si="256"/>
        <v>4.2100000000000002E-3</v>
      </c>
      <c r="U5464" s="54" t="b">
        <v>0</v>
      </c>
      <c r="V5464" s="55" t="b">
        <v>0</v>
      </c>
      <c r="W5464" s="10">
        <v>10887589</v>
      </c>
      <c r="Y5464" s="51"/>
    </row>
    <row r="5465" spans="1:25" x14ac:dyDescent="0.2">
      <c r="A5465" s="29" t="s">
        <v>45</v>
      </c>
      <c r="B5465" s="34" t="s">
        <v>2017</v>
      </c>
      <c r="C5465" s="31" t="s">
        <v>3929</v>
      </c>
      <c r="D5465" s="16">
        <v>0.5</v>
      </c>
      <c r="E5465" s="8">
        <v>512</v>
      </c>
      <c r="F5465" s="16">
        <v>348</v>
      </c>
      <c r="G5465" s="8">
        <f t="shared" si="257"/>
        <v>0.3203125</v>
      </c>
      <c r="H5465" s="7">
        <v>0.87900999971616001</v>
      </c>
      <c r="I5465" s="17">
        <v>0.98758634049873795</v>
      </c>
      <c r="J5465" s="3">
        <v>0.418341488882432</v>
      </c>
      <c r="K5465" s="4">
        <v>0.99254142761188402</v>
      </c>
      <c r="L5465" s="7">
        <v>2</v>
      </c>
      <c r="M5465" s="1">
        <v>256</v>
      </c>
      <c r="N5465" s="1">
        <v>65536</v>
      </c>
      <c r="O5465" s="1">
        <v>128</v>
      </c>
      <c r="P5465" s="17">
        <v>1</v>
      </c>
      <c r="Q5465" s="3">
        <v>0.498006066870197</v>
      </c>
      <c r="R5465" s="4">
        <v>0.99136054782247596</v>
      </c>
      <c r="S5465" s="7">
        <f t="shared" si="255"/>
        <v>7.9659999999999995E-2</v>
      </c>
      <c r="T5465" s="17">
        <f t="shared" si="256"/>
        <v>1.1800000000000001E-3</v>
      </c>
      <c r="U5465" s="54" t="b">
        <v>0</v>
      </c>
      <c r="V5465" s="55" t="b">
        <v>0</v>
      </c>
      <c r="W5465" s="10">
        <v>21263232</v>
      </c>
      <c r="Y5465" s="51"/>
    </row>
    <row r="5466" spans="1:25" x14ac:dyDescent="0.2">
      <c r="A5466" s="29" t="s">
        <v>56</v>
      </c>
      <c r="B5466" s="34" t="s">
        <v>1215</v>
      </c>
      <c r="C5466" s="31" t="s">
        <v>3127</v>
      </c>
      <c r="D5466" s="16">
        <v>1</v>
      </c>
      <c r="E5466" s="8">
        <v>512</v>
      </c>
      <c r="F5466" s="16">
        <v>3</v>
      </c>
      <c r="G5466" s="8">
        <f t="shared" si="257"/>
        <v>0.994140625</v>
      </c>
      <c r="H5466" s="7">
        <v>0.452201483815376</v>
      </c>
      <c r="I5466" s="17">
        <v>0.999999999999999</v>
      </c>
      <c r="J5466" s="3">
        <v>0.452201483815375</v>
      </c>
      <c r="K5466" s="4">
        <v>0.93179250207176401</v>
      </c>
      <c r="L5466" s="7">
        <v>2</v>
      </c>
      <c r="M5466" s="1">
        <v>256</v>
      </c>
      <c r="N5466" s="1">
        <v>4096</v>
      </c>
      <c r="O5466" s="1">
        <v>128</v>
      </c>
      <c r="P5466" s="17">
        <v>1</v>
      </c>
      <c r="Q5466" s="3">
        <v>0.45220148381537401</v>
      </c>
      <c r="R5466" s="4">
        <v>0.93231811856649704</v>
      </c>
      <c r="S5466" s="7">
        <f t="shared" si="255"/>
        <v>0</v>
      </c>
      <c r="T5466" s="17">
        <f t="shared" si="256"/>
        <v>5.2999999999999998E-4</v>
      </c>
      <c r="U5466" s="54" t="b">
        <v>0</v>
      </c>
      <c r="V5466" s="55" t="b">
        <v>0</v>
      </c>
      <c r="W5466" s="10">
        <v>344447</v>
      </c>
      <c r="Y5466" s="51"/>
    </row>
    <row r="5467" spans="1:25" x14ac:dyDescent="0.2">
      <c r="A5467" s="29" t="s">
        <v>46</v>
      </c>
      <c r="B5467" s="34" t="s">
        <v>1415</v>
      </c>
      <c r="C5467" s="31" t="s">
        <v>3327</v>
      </c>
      <c r="D5467" s="16">
        <v>0.5</v>
      </c>
      <c r="E5467" s="8">
        <v>512</v>
      </c>
      <c r="F5467" s="16">
        <v>2</v>
      </c>
      <c r="G5467" s="8">
        <f t="shared" si="257"/>
        <v>0.99609375</v>
      </c>
      <c r="H5467" s="7">
        <v>0.36602540378443799</v>
      </c>
      <c r="I5467" s="17">
        <v>1</v>
      </c>
      <c r="J5467" s="3">
        <v>0.43528001445219899</v>
      </c>
      <c r="K5467" s="4">
        <v>0.999999999999998</v>
      </c>
      <c r="L5467" s="7">
        <v>1</v>
      </c>
      <c r="M5467" s="1">
        <v>128</v>
      </c>
      <c r="N5467" s="1">
        <v>32768</v>
      </c>
      <c r="O5467" s="1">
        <v>128</v>
      </c>
      <c r="P5467" s="17">
        <v>1</v>
      </c>
      <c r="Q5467" s="3">
        <v>0.59224154406912599</v>
      </c>
      <c r="R5467" s="4">
        <v>1</v>
      </c>
      <c r="S5467" s="7">
        <f t="shared" si="255"/>
        <v>-0.15695999999999999</v>
      </c>
      <c r="T5467" s="17">
        <f t="shared" si="256"/>
        <v>0</v>
      </c>
      <c r="U5467" s="54" t="b">
        <v>0</v>
      </c>
      <c r="V5467" s="55" t="b">
        <v>0</v>
      </c>
      <c r="W5467" s="10">
        <v>332676</v>
      </c>
      <c r="Y5467" s="51"/>
    </row>
    <row r="5468" spans="1:25" x14ac:dyDescent="0.2">
      <c r="A5468" s="29" t="s">
        <v>3</v>
      </c>
      <c r="B5468" s="34" t="s">
        <v>4916</v>
      </c>
      <c r="C5468" s="31" t="s">
        <v>5085</v>
      </c>
      <c r="D5468" s="16">
        <v>0</v>
      </c>
      <c r="E5468" s="8">
        <v>1024</v>
      </c>
      <c r="F5468" s="16">
        <v>750</v>
      </c>
      <c r="G5468" s="8">
        <f t="shared" si="257"/>
        <v>0.267578125</v>
      </c>
      <c r="H5468" s="7">
        <v>0.823393439542913</v>
      </c>
      <c r="I5468" s="17">
        <v>0.99999999981773602</v>
      </c>
      <c r="J5468" s="3">
        <v>0.56442828398183897</v>
      </c>
      <c r="K5468" s="4">
        <v>0.99999999960997499</v>
      </c>
      <c r="L5468" s="7">
        <v>1</v>
      </c>
      <c r="M5468" s="1">
        <v>128</v>
      </c>
      <c r="N5468" s="1">
        <v>65536</v>
      </c>
      <c r="O5468" s="1">
        <v>128</v>
      </c>
      <c r="P5468" s="17">
        <v>1</v>
      </c>
      <c r="Q5468" s="3">
        <v>0.68197108873307999</v>
      </c>
      <c r="R5468" s="4">
        <v>0.99999999382270499</v>
      </c>
      <c r="S5468" s="7">
        <f t="shared" si="255"/>
        <v>0.11754000000000001</v>
      </c>
      <c r="T5468" s="17">
        <f t="shared" si="256"/>
        <v>0</v>
      </c>
      <c r="U5468" s="54" t="b">
        <v>1</v>
      </c>
      <c r="V5468" s="55" t="b">
        <v>0</v>
      </c>
      <c r="W5468" s="10">
        <v>384663041</v>
      </c>
      <c r="Y5468" s="51"/>
    </row>
    <row r="5469" spans="1:25" x14ac:dyDescent="0.2">
      <c r="A5469" s="29" t="s">
        <v>28</v>
      </c>
      <c r="B5469" s="34" t="s">
        <v>2037</v>
      </c>
      <c r="C5469" s="31" t="s">
        <v>3949</v>
      </c>
      <c r="D5469" s="16">
        <v>0.5</v>
      </c>
      <c r="E5469" s="8">
        <v>512</v>
      </c>
      <c r="F5469" s="16">
        <v>43</v>
      </c>
      <c r="G5469" s="8">
        <f t="shared" si="257"/>
        <v>0.916015625</v>
      </c>
      <c r="H5469" s="7">
        <v>0.60495671971236697</v>
      </c>
      <c r="I5469" s="17">
        <v>1.00096408500871</v>
      </c>
      <c r="J5469" s="3">
        <v>0.58054955127485297</v>
      </c>
      <c r="K5469" s="4">
        <v>0.976644768001945</v>
      </c>
      <c r="L5469" s="7">
        <v>3</v>
      </c>
      <c r="M5469" s="1">
        <v>64</v>
      </c>
      <c r="N5469" s="1">
        <v>8192</v>
      </c>
      <c r="O5469" s="1">
        <v>128</v>
      </c>
      <c r="P5469" s="17">
        <v>1</v>
      </c>
      <c r="Q5469" s="3">
        <v>0.58641829546628199</v>
      </c>
      <c r="R5469" s="4">
        <v>0.97825625122503101</v>
      </c>
      <c r="S5469" s="7">
        <f t="shared" si="255"/>
        <v>5.8700000000000002E-3</v>
      </c>
      <c r="T5469" s="17">
        <f t="shared" si="256"/>
        <v>1.6100000000000001E-3</v>
      </c>
      <c r="U5469" s="54" t="b">
        <v>0</v>
      </c>
      <c r="V5469" s="55" t="b">
        <v>0</v>
      </c>
      <c r="W5469" s="10">
        <v>3646022</v>
      </c>
      <c r="Y5469" s="51"/>
    </row>
    <row r="5470" spans="1:25" x14ac:dyDescent="0.2">
      <c r="A5470" s="29" t="s">
        <v>13</v>
      </c>
      <c r="B5470" s="34" t="s">
        <v>4824</v>
      </c>
      <c r="C5470" s="31" t="s">
        <v>4993</v>
      </c>
      <c r="D5470" s="16">
        <v>1</v>
      </c>
      <c r="E5470" s="8">
        <v>2048</v>
      </c>
      <c r="F5470" s="16">
        <v>1485</v>
      </c>
      <c r="G5470" s="8">
        <f t="shared" si="257"/>
        <v>0.27490234375</v>
      </c>
      <c r="H5470" s="7">
        <v>0.766904244273652</v>
      </c>
      <c r="I5470" s="17">
        <v>0.999999999999999</v>
      </c>
      <c r="J5470" s="3">
        <v>0.49736166774794599</v>
      </c>
      <c r="K5470" s="4">
        <v>0.99520352538497003</v>
      </c>
      <c r="L5470" s="7">
        <v>1</v>
      </c>
      <c r="M5470" s="1">
        <v>32</v>
      </c>
      <c r="N5470" s="1">
        <v>65536</v>
      </c>
      <c r="O5470" s="1">
        <v>128</v>
      </c>
      <c r="P5470" s="17">
        <v>1</v>
      </c>
      <c r="Q5470" s="3">
        <v>0.60412330836137995</v>
      </c>
      <c r="R5470" s="4">
        <v>0.96665996838642998</v>
      </c>
      <c r="S5470" s="7">
        <f t="shared" si="255"/>
        <v>0.10675999999999999</v>
      </c>
      <c r="T5470" s="17">
        <f t="shared" si="256"/>
        <v>-2.8539999999999999E-2</v>
      </c>
      <c r="U5470" s="54" t="b">
        <v>1</v>
      </c>
      <c r="V5470" s="55" t="b">
        <v>0</v>
      </c>
      <c r="W5470" s="10">
        <v>765424345</v>
      </c>
      <c r="Y5470" s="51"/>
    </row>
    <row r="5471" spans="1:25" x14ac:dyDescent="0.2">
      <c r="A5471" s="29" t="s">
        <v>28</v>
      </c>
      <c r="B5471" s="34" t="s">
        <v>4875</v>
      </c>
      <c r="C5471" s="31" t="s">
        <v>5044</v>
      </c>
      <c r="D5471" s="16">
        <v>0</v>
      </c>
      <c r="E5471" s="8">
        <v>4096</v>
      </c>
      <c r="F5471" s="16">
        <v>77</v>
      </c>
      <c r="G5471" s="8">
        <f t="shared" si="257"/>
        <v>0.981201171875</v>
      </c>
      <c r="H5471" s="7">
        <v>0.29305283900525703</v>
      </c>
      <c r="I5471" s="17">
        <v>0.99889784033170803</v>
      </c>
      <c r="J5471" s="3">
        <v>0.28571979639239098</v>
      </c>
      <c r="K5471" s="4">
        <v>1.00076129504639</v>
      </c>
      <c r="L5471" s="7">
        <v>3</v>
      </c>
      <c r="M5471" s="1">
        <v>64</v>
      </c>
      <c r="N5471" s="1">
        <v>32768</v>
      </c>
      <c r="O5471" s="1">
        <v>128</v>
      </c>
      <c r="P5471" s="17">
        <v>1</v>
      </c>
      <c r="Q5471" s="3">
        <v>0.28701248388684703</v>
      </c>
      <c r="R5471" s="4">
        <v>1.00001983085827</v>
      </c>
      <c r="S5471" s="7">
        <f t="shared" si="255"/>
        <v>1.2899999999999999E-3</v>
      </c>
      <c r="T5471" s="17">
        <f t="shared" si="256"/>
        <v>7.3999999999999999E-4</v>
      </c>
      <c r="U5471" s="54" t="b">
        <v>0</v>
      </c>
      <c r="V5471" s="55" t="b">
        <v>1</v>
      </c>
      <c r="W5471" s="10">
        <v>3867255</v>
      </c>
      <c r="Y5471" s="51"/>
    </row>
    <row r="5472" spans="1:25" x14ac:dyDescent="0.2">
      <c r="A5472" s="29" t="s">
        <v>31</v>
      </c>
      <c r="B5472" s="34" t="s">
        <v>4819</v>
      </c>
      <c r="C5472" s="31" t="s">
        <v>4988</v>
      </c>
      <c r="D5472" s="16">
        <v>0.5</v>
      </c>
      <c r="E5472" s="8">
        <v>256</v>
      </c>
      <c r="F5472" s="16">
        <v>185</v>
      </c>
      <c r="G5472" s="8">
        <f t="shared" si="257"/>
        <v>0.27734375</v>
      </c>
      <c r="H5472" s="7">
        <v>0.86073709973505597</v>
      </c>
      <c r="I5472" s="17">
        <v>0.99979237846232605</v>
      </c>
      <c r="J5472" s="3">
        <v>0.50177275417294898</v>
      </c>
      <c r="K5472" s="4">
        <v>1.00066121809847</v>
      </c>
      <c r="L5472" s="7">
        <v>3</v>
      </c>
      <c r="M5472" s="1">
        <v>32</v>
      </c>
      <c r="N5472" s="1">
        <v>32768</v>
      </c>
      <c r="O5472" s="1">
        <v>128</v>
      </c>
      <c r="P5472" s="17">
        <v>1</v>
      </c>
      <c r="Q5472" s="3">
        <v>0.52858332456585899</v>
      </c>
      <c r="R5472" s="4">
        <v>0.99968435351548102</v>
      </c>
      <c r="S5472" s="7">
        <f t="shared" si="255"/>
        <v>2.681E-2</v>
      </c>
      <c r="T5472" s="17">
        <f t="shared" si="256"/>
        <v>7.6000000000000004E-4</v>
      </c>
      <c r="U5472" s="54" t="b">
        <v>0</v>
      </c>
      <c r="V5472" s="55" t="b">
        <v>0</v>
      </c>
      <c r="W5472" s="10">
        <v>11742297</v>
      </c>
      <c r="Y5472" s="51"/>
    </row>
    <row r="5473" spans="1:25" x14ac:dyDescent="0.2">
      <c r="A5473" s="29" t="s">
        <v>32</v>
      </c>
      <c r="B5473" s="34" t="s">
        <v>1863</v>
      </c>
      <c r="C5473" s="31" t="s">
        <v>3775</v>
      </c>
      <c r="D5473" s="16">
        <v>0</v>
      </c>
      <c r="E5473" s="8">
        <v>256</v>
      </c>
      <c r="F5473" s="16">
        <v>1</v>
      </c>
      <c r="G5473" s="8">
        <f t="shared" si="257"/>
        <v>0.99609375</v>
      </c>
      <c r="H5473" s="7">
        <v>0.58951642048229203</v>
      </c>
      <c r="I5473" s="17">
        <v>1</v>
      </c>
      <c r="J5473" s="3">
        <v>0.58951642500719903</v>
      </c>
      <c r="K5473" s="4">
        <v>1</v>
      </c>
      <c r="L5473" s="7">
        <v>3</v>
      </c>
      <c r="M5473" s="1">
        <v>128</v>
      </c>
      <c r="N5473" s="1">
        <v>32768</v>
      </c>
      <c r="O5473" s="1">
        <v>128</v>
      </c>
      <c r="P5473" s="17">
        <v>1</v>
      </c>
      <c r="Q5473" s="3">
        <v>0.58951642438487595</v>
      </c>
      <c r="R5473" s="4">
        <v>1</v>
      </c>
      <c r="S5473" s="7">
        <f t="shared" si="255"/>
        <v>0</v>
      </c>
      <c r="T5473" s="17">
        <f t="shared" si="256"/>
        <v>0</v>
      </c>
      <c r="U5473" s="54" t="b">
        <v>0</v>
      </c>
      <c r="V5473" s="55" t="b">
        <v>0</v>
      </c>
      <c r="W5473" s="10">
        <v>457654</v>
      </c>
      <c r="Y5473" s="51"/>
    </row>
    <row r="5474" spans="1:25" x14ac:dyDescent="0.2">
      <c r="A5474" s="29" t="s">
        <v>49</v>
      </c>
      <c r="B5474" s="34" t="s">
        <v>2551</v>
      </c>
      <c r="C5474" s="31" t="s">
        <v>4463</v>
      </c>
      <c r="D5474" s="16">
        <v>0.5</v>
      </c>
      <c r="E5474" s="8">
        <v>1024</v>
      </c>
      <c r="F5474" s="16">
        <v>115</v>
      </c>
      <c r="G5474" s="8">
        <f t="shared" si="257"/>
        <v>0.8876953125</v>
      </c>
      <c r="H5474" s="7">
        <v>0.49894320073214499</v>
      </c>
      <c r="I5474" s="17">
        <v>1</v>
      </c>
      <c r="J5474" s="3">
        <v>0.47667488099070399</v>
      </c>
      <c r="K5474" s="4">
        <v>0.97838980393904196</v>
      </c>
      <c r="L5474" s="7">
        <v>1</v>
      </c>
      <c r="M5474" s="1">
        <v>64</v>
      </c>
      <c r="N5474" s="1">
        <v>16384</v>
      </c>
      <c r="O5474" s="1">
        <v>128</v>
      </c>
      <c r="P5474" s="17">
        <v>1</v>
      </c>
      <c r="Q5474" s="3">
        <v>0.50385070536599497</v>
      </c>
      <c r="R5474" s="4">
        <v>0.89151538449249002</v>
      </c>
      <c r="S5474" s="7">
        <f t="shared" si="255"/>
        <v>1.736E-2</v>
      </c>
      <c r="T5474" s="17">
        <f t="shared" si="256"/>
        <v>-8.6870000000000003E-2</v>
      </c>
      <c r="U5474" s="54" t="b">
        <v>0</v>
      </c>
      <c r="V5474" s="55" t="b">
        <v>0</v>
      </c>
      <c r="W5474" s="10">
        <v>4748496</v>
      </c>
      <c r="Y5474" s="51"/>
    </row>
    <row r="5475" spans="1:25" x14ac:dyDescent="0.2">
      <c r="A5475" s="29" t="s">
        <v>0</v>
      </c>
      <c r="B5475" s="34" t="s">
        <v>1492</v>
      </c>
      <c r="C5475" s="31" t="s">
        <v>3404</v>
      </c>
      <c r="D5475" s="16">
        <v>1</v>
      </c>
      <c r="E5475" s="8">
        <v>512</v>
      </c>
      <c r="F5475" s="16">
        <v>320</v>
      </c>
      <c r="G5475" s="8">
        <f t="shared" si="257"/>
        <v>0.375</v>
      </c>
      <c r="H5475" s="7">
        <v>0.79843409021760203</v>
      </c>
      <c r="I5475" s="17">
        <v>0.99999996272641201</v>
      </c>
      <c r="J5475" s="3">
        <v>0.43482340522701701</v>
      </c>
      <c r="K5475" s="4">
        <v>0.99617775844980505</v>
      </c>
      <c r="L5475" s="7">
        <v>3</v>
      </c>
      <c r="M5475" s="1">
        <v>256</v>
      </c>
      <c r="N5475" s="1">
        <v>8192</v>
      </c>
      <c r="O5475" s="1">
        <v>128</v>
      </c>
      <c r="P5475" s="17">
        <v>1</v>
      </c>
      <c r="Q5475" s="3">
        <v>0.45529898599872998</v>
      </c>
      <c r="R5475" s="4">
        <v>0.99739641314681105</v>
      </c>
      <c r="S5475" s="7">
        <f t="shared" si="255"/>
        <v>2.0480000000000002E-2</v>
      </c>
      <c r="T5475" s="17">
        <f t="shared" si="256"/>
        <v>1.2199999999999999E-3</v>
      </c>
      <c r="U5475" s="54" t="b">
        <v>0</v>
      </c>
      <c r="V5475" s="55" t="b">
        <v>0</v>
      </c>
      <c r="W5475" s="10">
        <v>9633619</v>
      </c>
      <c r="Y5475" s="51"/>
    </row>
    <row r="5476" spans="1:25" x14ac:dyDescent="0.2">
      <c r="A5476" s="29" t="s">
        <v>12</v>
      </c>
      <c r="B5476" s="34" t="s">
        <v>1240</v>
      </c>
      <c r="C5476" s="31" t="s">
        <v>3152</v>
      </c>
      <c r="D5476" s="16">
        <v>0</v>
      </c>
      <c r="E5476" s="8">
        <v>1024</v>
      </c>
      <c r="F5476" s="16">
        <v>87</v>
      </c>
      <c r="G5476" s="8">
        <f t="shared" si="257"/>
        <v>0.9150390625</v>
      </c>
      <c r="H5476" s="7">
        <v>0.46159506414437801</v>
      </c>
      <c r="I5476" s="17">
        <v>1.00000000007556</v>
      </c>
      <c r="J5476" s="3">
        <v>0.43711642480642499</v>
      </c>
      <c r="K5476" s="4">
        <v>0.99926219030336705</v>
      </c>
      <c r="L5476" s="7">
        <v>2</v>
      </c>
      <c r="M5476" s="1">
        <v>128</v>
      </c>
      <c r="N5476" s="1">
        <v>32768</v>
      </c>
      <c r="O5476" s="1">
        <v>128</v>
      </c>
      <c r="P5476" s="17">
        <v>1</v>
      </c>
      <c r="Q5476" s="3">
        <v>0.44440198916372098</v>
      </c>
      <c r="R5476" s="4">
        <v>0.99999424978900198</v>
      </c>
      <c r="S5476" s="7">
        <f t="shared" si="255"/>
        <v>7.2899999999999996E-3</v>
      </c>
      <c r="T5476" s="17">
        <f t="shared" si="256"/>
        <v>7.2999999999999996E-4</v>
      </c>
      <c r="U5476" s="54" t="b">
        <v>0</v>
      </c>
      <c r="V5476" s="55" t="b">
        <v>1</v>
      </c>
      <c r="W5476" s="10">
        <v>4677944</v>
      </c>
      <c r="Y5476" s="51"/>
    </row>
    <row r="5477" spans="1:25" x14ac:dyDescent="0.2">
      <c r="A5477" s="29" t="s">
        <v>59</v>
      </c>
      <c r="B5477" s="34" t="s">
        <v>1554</v>
      </c>
      <c r="C5477" s="31" t="s">
        <v>3466</v>
      </c>
      <c r="D5477" s="16">
        <v>0.5</v>
      </c>
      <c r="E5477" s="8">
        <v>1024</v>
      </c>
      <c r="F5477" s="16">
        <v>313</v>
      </c>
      <c r="G5477" s="8">
        <f t="shared" si="257"/>
        <v>0.6943359375</v>
      </c>
      <c r="H5477" s="7">
        <v>0.54795634985230302</v>
      </c>
      <c r="I5477" s="17">
        <v>1.0000000000004501</v>
      </c>
      <c r="J5477" s="3">
        <v>0.40614117179541898</v>
      </c>
      <c r="K5477" s="4">
        <v>0.99852645985004695</v>
      </c>
      <c r="L5477" s="7">
        <v>2</v>
      </c>
      <c r="M5477" s="1">
        <v>32</v>
      </c>
      <c r="N5477" s="1">
        <v>16384</v>
      </c>
      <c r="O5477" s="1">
        <v>128</v>
      </c>
      <c r="P5477" s="17">
        <v>1</v>
      </c>
      <c r="Q5477" s="3">
        <v>0.42443170612409498</v>
      </c>
      <c r="R5477" s="4">
        <v>0.99536469095960201</v>
      </c>
      <c r="S5477" s="7">
        <f t="shared" si="255"/>
        <v>1.8290000000000001E-2</v>
      </c>
      <c r="T5477" s="17">
        <f t="shared" si="256"/>
        <v>-3.16E-3</v>
      </c>
      <c r="U5477" s="54" t="b">
        <v>0</v>
      </c>
      <c r="V5477" s="55" t="b">
        <v>0</v>
      </c>
      <c r="W5477" s="10">
        <v>6565751</v>
      </c>
      <c r="Y5477" s="51"/>
    </row>
    <row r="5478" spans="1:25" x14ac:dyDescent="0.2">
      <c r="A5478" s="29" t="s">
        <v>11</v>
      </c>
      <c r="B5478" s="34" t="s">
        <v>4780</v>
      </c>
      <c r="C5478" s="31" t="s">
        <v>4949</v>
      </c>
      <c r="D5478" s="16">
        <v>0</v>
      </c>
      <c r="E5478" s="8">
        <v>256</v>
      </c>
      <c r="F5478" s="16">
        <v>119</v>
      </c>
      <c r="G5478" s="8">
        <f t="shared" si="257"/>
        <v>0.53515625</v>
      </c>
      <c r="H5478" s="7">
        <v>0.79384363012291903</v>
      </c>
      <c r="I5478" s="17">
        <v>1</v>
      </c>
      <c r="J5478" s="3">
        <v>0.51237841449480404</v>
      </c>
      <c r="K5478" s="4">
        <v>1.00003084136591</v>
      </c>
      <c r="L5478" s="7">
        <v>1</v>
      </c>
      <c r="M5478" s="1">
        <v>256</v>
      </c>
      <c r="N5478" s="1">
        <v>8192</v>
      </c>
      <c r="O5478" s="1">
        <v>128</v>
      </c>
      <c r="P5478" s="17">
        <v>1</v>
      </c>
      <c r="Q5478" s="3">
        <v>0.58389742443792003</v>
      </c>
      <c r="R5478" s="4">
        <v>1.00000144042297</v>
      </c>
      <c r="S5478" s="7">
        <f t="shared" si="255"/>
        <v>7.152E-2</v>
      </c>
      <c r="T5478" s="17">
        <f t="shared" si="256"/>
        <v>3.0000000000000001E-5</v>
      </c>
      <c r="U5478" s="54" t="b">
        <v>0</v>
      </c>
      <c r="V5478" s="55" t="b">
        <v>0</v>
      </c>
      <c r="W5478" s="10">
        <v>7279931</v>
      </c>
      <c r="Y5478" s="51"/>
    </row>
    <row r="5479" spans="1:25" x14ac:dyDescent="0.2">
      <c r="A5479" s="29" t="s">
        <v>41</v>
      </c>
      <c r="B5479" s="34" t="s">
        <v>2156</v>
      </c>
      <c r="C5479" s="31" t="s">
        <v>4068</v>
      </c>
      <c r="D5479" s="16">
        <v>0.5</v>
      </c>
      <c r="E5479" s="8">
        <v>256</v>
      </c>
      <c r="F5479" s="16">
        <v>1</v>
      </c>
      <c r="G5479" s="8">
        <f t="shared" si="257"/>
        <v>0.99609375</v>
      </c>
      <c r="H5479" s="7">
        <v>0.62996052494743604</v>
      </c>
      <c r="I5479" s="17">
        <v>1</v>
      </c>
      <c r="J5479" s="3">
        <v>0.62996052494743604</v>
      </c>
      <c r="K5479" s="4">
        <v>1</v>
      </c>
      <c r="L5479" s="7">
        <v>3</v>
      </c>
      <c r="M5479" s="1">
        <v>32</v>
      </c>
      <c r="N5479" s="1">
        <v>32768</v>
      </c>
      <c r="O5479" s="1">
        <v>128</v>
      </c>
      <c r="P5479" s="17">
        <v>1</v>
      </c>
      <c r="Q5479" s="3">
        <v>0.62996052494743504</v>
      </c>
      <c r="R5479" s="4">
        <v>1</v>
      </c>
      <c r="S5479" s="7">
        <f t="shared" si="255"/>
        <v>0</v>
      </c>
      <c r="T5479" s="17">
        <f t="shared" si="256"/>
        <v>0</v>
      </c>
      <c r="U5479" s="54" t="b">
        <v>0</v>
      </c>
      <c r="V5479" s="55" t="b">
        <v>0</v>
      </c>
      <c r="W5479" s="10">
        <v>381359</v>
      </c>
      <c r="Y5479" s="51"/>
    </row>
    <row r="5480" spans="1:25" x14ac:dyDescent="0.2">
      <c r="A5480" s="29" t="s">
        <v>35</v>
      </c>
      <c r="B5480" s="34" t="s">
        <v>2183</v>
      </c>
      <c r="C5480" s="31" t="s">
        <v>4095</v>
      </c>
      <c r="D5480" s="16">
        <v>0</v>
      </c>
      <c r="E5480" s="8">
        <v>256</v>
      </c>
      <c r="F5480" s="16">
        <v>14</v>
      </c>
      <c r="G5480" s="8">
        <f t="shared" si="257"/>
        <v>0.9453125</v>
      </c>
      <c r="H5480" s="7">
        <v>0.69218313903728601</v>
      </c>
      <c r="I5480" s="17">
        <v>1</v>
      </c>
      <c r="J5480" s="3">
        <v>0.68302778393784702</v>
      </c>
      <c r="K5480" s="4">
        <v>0.99980519916399502</v>
      </c>
      <c r="L5480" s="7">
        <v>1</v>
      </c>
      <c r="M5480" s="1">
        <v>256</v>
      </c>
      <c r="N5480" s="1">
        <v>32768</v>
      </c>
      <c r="O5480" s="1">
        <v>128</v>
      </c>
      <c r="P5480" s="17">
        <v>1</v>
      </c>
      <c r="Q5480" s="3">
        <v>0.69144650504958305</v>
      </c>
      <c r="R5480" s="4">
        <v>0.99995192849484305</v>
      </c>
      <c r="S5480" s="7">
        <f t="shared" si="255"/>
        <v>8.4200000000000004E-3</v>
      </c>
      <c r="T5480" s="17">
        <f t="shared" si="256"/>
        <v>1.4999999999999999E-4</v>
      </c>
      <c r="U5480" s="54" t="b">
        <v>0</v>
      </c>
      <c r="V5480" s="55" t="b">
        <v>0</v>
      </c>
      <c r="W5480" s="10">
        <v>3305064</v>
      </c>
      <c r="Y5480" s="51"/>
    </row>
    <row r="5481" spans="1:25" x14ac:dyDescent="0.2">
      <c r="A5481" s="29" t="s">
        <v>17</v>
      </c>
      <c r="B5481" s="34" t="s">
        <v>1439</v>
      </c>
      <c r="C5481" s="31" t="s">
        <v>3351</v>
      </c>
      <c r="D5481" s="16">
        <v>0.5</v>
      </c>
      <c r="E5481" s="8">
        <v>256</v>
      </c>
      <c r="F5481" s="16">
        <v>214</v>
      </c>
      <c r="G5481" s="8">
        <f t="shared" si="257"/>
        <v>0.1640625</v>
      </c>
      <c r="H5481" s="7">
        <v>0.91569417155997201</v>
      </c>
      <c r="I5481" s="17">
        <v>0.999999999999999</v>
      </c>
      <c r="J5481" s="3">
        <v>0.40513070763213099</v>
      </c>
      <c r="K5481" s="4">
        <v>0.99997151590743705</v>
      </c>
      <c r="L5481" s="7">
        <v>2</v>
      </c>
      <c r="M5481" s="1">
        <v>256</v>
      </c>
      <c r="N5481" s="1">
        <v>16384</v>
      </c>
      <c r="O5481" s="1">
        <v>128</v>
      </c>
      <c r="P5481" s="17">
        <v>1</v>
      </c>
      <c r="Q5481" s="3">
        <v>0.47381671982576701</v>
      </c>
      <c r="R5481" s="4">
        <v>1.0000031742158</v>
      </c>
      <c r="S5481" s="7">
        <f t="shared" si="255"/>
        <v>6.8690000000000001E-2</v>
      </c>
      <c r="T5481" s="17">
        <f t="shared" si="256"/>
        <v>3.0000000000000001E-5</v>
      </c>
      <c r="U5481" s="54" t="b">
        <v>0</v>
      </c>
      <c r="V5481" s="55" t="b">
        <v>0</v>
      </c>
      <c r="W5481" s="10">
        <v>20953121</v>
      </c>
      <c r="Y5481" s="51"/>
    </row>
    <row r="5482" spans="1:25" x14ac:dyDescent="0.2">
      <c r="A5482" s="29" t="s">
        <v>26</v>
      </c>
      <c r="B5482" s="34" t="s">
        <v>1860</v>
      </c>
      <c r="C5482" s="31" t="s">
        <v>3772</v>
      </c>
      <c r="D5482" s="16">
        <v>0.5</v>
      </c>
      <c r="E5482" s="8">
        <v>2048</v>
      </c>
      <c r="F5482" s="16">
        <v>1457</v>
      </c>
      <c r="G5482" s="8">
        <f t="shared" si="257"/>
        <v>0.28857421875</v>
      </c>
      <c r="H5482" s="7">
        <v>0.77085950599977004</v>
      </c>
      <c r="I5482" s="17">
        <v>0.99999999999662204</v>
      </c>
      <c r="J5482" s="3">
        <v>0.35976968013045602</v>
      </c>
      <c r="K5482" s="4">
        <v>0.99319157142340697</v>
      </c>
      <c r="L5482" s="7">
        <v>1</v>
      </c>
      <c r="M5482" s="1">
        <v>256</v>
      </c>
      <c r="N5482" s="1">
        <v>32768</v>
      </c>
      <c r="O5482" s="1">
        <v>128</v>
      </c>
      <c r="P5482" s="17">
        <v>1</v>
      </c>
      <c r="Q5482" s="3">
        <v>0.42109150307171</v>
      </c>
      <c r="R5482" s="4">
        <v>0.95569003479398396</v>
      </c>
      <c r="S5482" s="7">
        <f t="shared" si="255"/>
        <v>6.132E-2</v>
      </c>
      <c r="T5482" s="17">
        <f t="shared" si="256"/>
        <v>-3.7499999999999999E-2</v>
      </c>
      <c r="U5482" s="54" t="b">
        <v>0</v>
      </c>
      <c r="V5482" s="55" t="b">
        <v>0</v>
      </c>
      <c r="W5482" s="10">
        <v>514806228</v>
      </c>
      <c r="Y5482" s="51"/>
    </row>
    <row r="5483" spans="1:25" x14ac:dyDescent="0.2">
      <c r="A5483" s="29" t="s">
        <v>54</v>
      </c>
      <c r="B5483" s="34" t="s">
        <v>1079</v>
      </c>
      <c r="C5483" s="31" t="s">
        <v>2991</v>
      </c>
      <c r="D5483" s="16">
        <v>0.5</v>
      </c>
      <c r="E5483" s="8">
        <v>512</v>
      </c>
      <c r="F5483" s="16">
        <v>409</v>
      </c>
      <c r="G5483" s="8">
        <f t="shared" si="257"/>
        <v>0.201171875</v>
      </c>
      <c r="H5483" s="7">
        <v>0.99107243832279501</v>
      </c>
      <c r="I5483" s="17">
        <v>1</v>
      </c>
      <c r="J5483" s="3">
        <v>0.55529827168677903</v>
      </c>
      <c r="K5483" s="4">
        <v>0.99999873591085398</v>
      </c>
      <c r="L5483" s="7">
        <v>3</v>
      </c>
      <c r="M5483" s="1">
        <v>32</v>
      </c>
      <c r="N5483" s="1">
        <v>16384</v>
      </c>
      <c r="O5483" s="1">
        <v>128</v>
      </c>
      <c r="P5483" s="17">
        <v>1</v>
      </c>
      <c r="Q5483" s="3">
        <v>0.56945243247152399</v>
      </c>
      <c r="R5483" s="4">
        <v>0.99999034541180498</v>
      </c>
      <c r="S5483" s="7">
        <f t="shared" si="255"/>
        <v>1.4149999999999999E-2</v>
      </c>
      <c r="T5483" s="17">
        <f t="shared" si="256"/>
        <v>-1.0000000000000001E-5</v>
      </c>
      <c r="U5483" s="54" t="b">
        <v>0</v>
      </c>
      <c r="V5483" s="55" t="b">
        <v>0</v>
      </c>
      <c r="W5483" s="10">
        <v>11638599</v>
      </c>
      <c r="Y5483" s="51"/>
    </row>
    <row r="5484" spans="1:25" x14ac:dyDescent="0.2">
      <c r="A5484" s="29" t="s">
        <v>38</v>
      </c>
      <c r="B5484" s="34" t="s">
        <v>4905</v>
      </c>
      <c r="C5484" s="31" t="s">
        <v>5074</v>
      </c>
      <c r="D5484" s="16">
        <v>1</v>
      </c>
      <c r="E5484" s="8">
        <v>2048</v>
      </c>
      <c r="F5484" s="16">
        <v>1308</v>
      </c>
      <c r="G5484" s="8">
        <f t="shared" si="257"/>
        <v>0.361328125</v>
      </c>
      <c r="H5484" s="7">
        <v>0.61377011710426399</v>
      </c>
      <c r="I5484" s="17">
        <v>0.99999991675503697</v>
      </c>
      <c r="J5484" s="3">
        <v>0.37171326780113501</v>
      </c>
      <c r="K5484" s="4">
        <v>0.98830259699001499</v>
      </c>
      <c r="L5484" s="7">
        <v>2</v>
      </c>
      <c r="M5484" s="1">
        <v>32</v>
      </c>
      <c r="N5484" s="1">
        <v>65536</v>
      </c>
      <c r="O5484" s="1">
        <v>128</v>
      </c>
      <c r="P5484" s="17">
        <v>1</v>
      </c>
      <c r="Q5484" s="3">
        <v>0.39994356856865398</v>
      </c>
      <c r="R5484" s="4">
        <v>0.98866677156275096</v>
      </c>
      <c r="S5484" s="7">
        <f t="shared" si="255"/>
        <v>2.8230000000000002E-2</v>
      </c>
      <c r="T5484" s="17">
        <f t="shared" si="256"/>
        <v>3.6000000000000002E-4</v>
      </c>
      <c r="U5484" s="54" t="b">
        <v>0</v>
      </c>
      <c r="V5484" s="55" t="b">
        <v>0</v>
      </c>
      <c r="W5484" s="10">
        <v>838065984</v>
      </c>
      <c r="Y5484" s="51"/>
    </row>
    <row r="5485" spans="1:25" x14ac:dyDescent="0.2">
      <c r="A5485" s="29" t="s">
        <v>9</v>
      </c>
      <c r="B5485" s="34" t="s">
        <v>4809</v>
      </c>
      <c r="C5485" s="31" t="s">
        <v>4978</v>
      </c>
      <c r="D5485" s="16">
        <v>1</v>
      </c>
      <c r="E5485" s="8">
        <v>512</v>
      </c>
      <c r="F5485" s="16">
        <v>377</v>
      </c>
      <c r="G5485" s="8">
        <f t="shared" si="257"/>
        <v>0.263671875</v>
      </c>
      <c r="H5485" s="7">
        <v>0.91695513696037001</v>
      </c>
      <c r="I5485" s="17">
        <v>0.993584976394145</v>
      </c>
      <c r="J5485" s="3">
        <v>0.56292278037971299</v>
      </c>
      <c r="K5485" s="4">
        <v>0.98504804703441495</v>
      </c>
      <c r="L5485" s="7">
        <v>1</v>
      </c>
      <c r="M5485" s="1">
        <v>128</v>
      </c>
      <c r="N5485" s="1">
        <v>8192</v>
      </c>
      <c r="O5485" s="1">
        <v>128</v>
      </c>
      <c r="P5485" s="17">
        <v>1</v>
      </c>
      <c r="Q5485" s="3">
        <v>0.68602391874919</v>
      </c>
      <c r="R5485" s="4">
        <v>0.95741990261888799</v>
      </c>
      <c r="S5485" s="7">
        <f t="shared" si="255"/>
        <v>0.1231</v>
      </c>
      <c r="T5485" s="17">
        <f t="shared" si="256"/>
        <v>-2.7629999999999998E-2</v>
      </c>
      <c r="U5485" s="54" t="b">
        <v>0</v>
      </c>
      <c r="V5485" s="55" t="b">
        <v>0</v>
      </c>
      <c r="W5485" s="10">
        <v>31688936</v>
      </c>
      <c r="Y5485" s="51"/>
    </row>
    <row r="5486" spans="1:25" x14ac:dyDescent="0.2">
      <c r="A5486" s="29" t="s">
        <v>23</v>
      </c>
      <c r="B5486" s="34" t="s">
        <v>1333</v>
      </c>
      <c r="C5486" s="31" t="s">
        <v>3245</v>
      </c>
      <c r="D5486" s="16">
        <v>0.5</v>
      </c>
      <c r="E5486" s="8">
        <v>256</v>
      </c>
      <c r="F5486" s="16">
        <v>202</v>
      </c>
      <c r="G5486" s="8">
        <f t="shared" si="257"/>
        <v>0.2109375</v>
      </c>
      <c r="H5486" s="7">
        <v>0.95977896872974899</v>
      </c>
      <c r="I5486" s="17">
        <v>0.85180620948263797</v>
      </c>
      <c r="J5486" s="3">
        <v>0.397585512674061</v>
      </c>
      <c r="K5486" s="4">
        <v>0.91912179782186298</v>
      </c>
      <c r="L5486" s="7">
        <v>1</v>
      </c>
      <c r="M5486" s="1">
        <v>32</v>
      </c>
      <c r="N5486" s="1">
        <v>8192</v>
      </c>
      <c r="O5486" s="1">
        <v>128</v>
      </c>
      <c r="P5486" s="17">
        <v>1</v>
      </c>
      <c r="Q5486" s="3">
        <v>0.488637316193895</v>
      </c>
      <c r="R5486" s="4">
        <v>0.92495359178546799</v>
      </c>
      <c r="S5486" s="7">
        <f t="shared" si="255"/>
        <v>9.1050000000000006E-2</v>
      </c>
      <c r="T5486" s="17">
        <f t="shared" si="256"/>
        <v>-5.8300000000000001E-3</v>
      </c>
      <c r="U5486" s="54" t="b">
        <v>0</v>
      </c>
      <c r="V5486" s="55" t="b">
        <v>0</v>
      </c>
      <c r="W5486" s="10">
        <v>8752040</v>
      </c>
      <c r="Y5486" s="51"/>
    </row>
    <row r="5487" spans="1:25" x14ac:dyDescent="0.2">
      <c r="A5487" s="29" t="s">
        <v>46</v>
      </c>
      <c r="B5487" s="34" t="s">
        <v>4912</v>
      </c>
      <c r="C5487" s="31" t="s">
        <v>5081</v>
      </c>
      <c r="D5487" s="16">
        <v>0.5</v>
      </c>
      <c r="E5487" s="8">
        <v>2048</v>
      </c>
      <c r="F5487" s="16">
        <v>4</v>
      </c>
      <c r="G5487" s="8">
        <f t="shared" si="257"/>
        <v>0.998046875</v>
      </c>
      <c r="H5487" s="7">
        <v>0.36602540378443799</v>
      </c>
      <c r="I5487" s="17">
        <v>1</v>
      </c>
      <c r="J5487" s="3">
        <v>0.51763809020504203</v>
      </c>
      <c r="K5487" s="4">
        <v>0.999999999999998</v>
      </c>
      <c r="L5487" s="7">
        <v>2</v>
      </c>
      <c r="M5487" s="1">
        <v>32</v>
      </c>
      <c r="N5487" s="1">
        <v>32768</v>
      </c>
      <c r="O5487" s="1">
        <v>128</v>
      </c>
      <c r="P5487" s="17">
        <v>1</v>
      </c>
      <c r="Q5487" s="3">
        <v>0.52233895711932299</v>
      </c>
      <c r="R5487" s="4">
        <v>1</v>
      </c>
      <c r="S5487" s="7">
        <f t="shared" si="255"/>
        <v>-4.7000000000000002E-3</v>
      </c>
      <c r="T5487" s="17">
        <f t="shared" si="256"/>
        <v>0</v>
      </c>
      <c r="U5487" s="54" t="b">
        <v>0</v>
      </c>
      <c r="V5487" s="55" t="b">
        <v>0</v>
      </c>
      <c r="W5487" s="10">
        <v>335040</v>
      </c>
      <c r="Y5487" s="51"/>
    </row>
    <row r="5488" spans="1:25" x14ac:dyDescent="0.2">
      <c r="A5488" s="29" t="s">
        <v>3</v>
      </c>
      <c r="B5488" s="34" t="s">
        <v>1316</v>
      </c>
      <c r="C5488" s="31" t="s">
        <v>3228</v>
      </c>
      <c r="D5488" s="16">
        <v>0.5</v>
      </c>
      <c r="E5488" s="8">
        <v>256</v>
      </c>
      <c r="F5488" s="16">
        <v>209</v>
      </c>
      <c r="G5488" s="8">
        <f t="shared" si="257"/>
        <v>0.18359375</v>
      </c>
      <c r="H5488" s="7">
        <v>0.98202198295604903</v>
      </c>
      <c r="I5488" s="17">
        <v>0.89197264648730801</v>
      </c>
      <c r="J5488" s="3">
        <v>0.58752758181139297</v>
      </c>
      <c r="K5488" s="4">
        <v>0.93119034962478198</v>
      </c>
      <c r="L5488" s="7">
        <v>3</v>
      </c>
      <c r="M5488" s="1">
        <v>32</v>
      </c>
      <c r="N5488" s="1">
        <v>2048</v>
      </c>
      <c r="O5488" s="1">
        <v>128</v>
      </c>
      <c r="P5488" s="17">
        <v>1</v>
      </c>
      <c r="Q5488" s="3">
        <v>0.59549508001413298</v>
      </c>
      <c r="R5488" s="4">
        <v>0.931008273448378</v>
      </c>
      <c r="S5488" s="7">
        <f t="shared" si="255"/>
        <v>7.9699999999999997E-3</v>
      </c>
      <c r="T5488" s="17">
        <f t="shared" si="256"/>
        <v>1.8000000000000001E-4</v>
      </c>
      <c r="U5488" s="54" t="b">
        <v>0</v>
      </c>
      <c r="V5488" s="55" t="b">
        <v>0</v>
      </c>
      <c r="W5488" s="10">
        <v>5085634</v>
      </c>
      <c r="Y5488" s="51"/>
    </row>
    <row r="5489" spans="1:25" x14ac:dyDescent="0.2">
      <c r="A5489" s="29" t="s">
        <v>57</v>
      </c>
      <c r="B5489" s="34" t="s">
        <v>2431</v>
      </c>
      <c r="C5489" s="31" t="s">
        <v>4343</v>
      </c>
      <c r="D5489" s="16">
        <v>0.5</v>
      </c>
      <c r="E5489" s="8">
        <v>512</v>
      </c>
      <c r="F5489" s="16">
        <v>210</v>
      </c>
      <c r="G5489" s="8">
        <f t="shared" si="257"/>
        <v>0.58984375</v>
      </c>
      <c r="H5489" s="7">
        <v>0.59148669843912505</v>
      </c>
      <c r="I5489" s="17">
        <v>1</v>
      </c>
      <c r="J5489" s="3">
        <v>0.46896445763542099</v>
      </c>
      <c r="K5489" s="4">
        <v>0.99997070697135004</v>
      </c>
      <c r="L5489" s="7">
        <v>3</v>
      </c>
      <c r="M5489" s="1">
        <v>64</v>
      </c>
      <c r="N5489" s="1">
        <v>32768</v>
      </c>
      <c r="O5489" s="1">
        <v>128</v>
      </c>
      <c r="P5489" s="17">
        <v>1</v>
      </c>
      <c r="Q5489" s="3">
        <v>0.49683137696400698</v>
      </c>
      <c r="R5489" s="4">
        <v>0.999994345445535</v>
      </c>
      <c r="S5489" s="7">
        <f t="shared" si="255"/>
        <v>2.7869999999999999E-2</v>
      </c>
      <c r="T5489" s="17">
        <f t="shared" si="256"/>
        <v>2.0000000000000002E-5</v>
      </c>
      <c r="U5489" s="54" t="b">
        <v>0</v>
      </c>
      <c r="V5489" s="55" t="b">
        <v>0</v>
      </c>
      <c r="W5489" s="10">
        <v>6220575</v>
      </c>
      <c r="Y5489" s="51"/>
    </row>
    <row r="5490" spans="1:25" x14ac:dyDescent="0.2">
      <c r="A5490" s="29" t="s">
        <v>16</v>
      </c>
      <c r="B5490" s="34" t="s">
        <v>1108</v>
      </c>
      <c r="C5490" s="31" t="s">
        <v>3020</v>
      </c>
      <c r="D5490" s="16">
        <v>1</v>
      </c>
      <c r="E5490" s="8">
        <v>2048</v>
      </c>
      <c r="F5490" s="16">
        <v>514</v>
      </c>
      <c r="G5490" s="8">
        <f t="shared" si="257"/>
        <v>0.7490234375</v>
      </c>
      <c r="H5490" s="7">
        <v>0.41040213230081601</v>
      </c>
      <c r="I5490" s="17">
        <v>0.999999999999996</v>
      </c>
      <c r="J5490" s="3">
        <v>0.38779329269943602</v>
      </c>
      <c r="K5490" s="4">
        <v>0.97678919275245901</v>
      </c>
      <c r="L5490" s="7">
        <v>1</v>
      </c>
      <c r="M5490" s="1">
        <v>256</v>
      </c>
      <c r="N5490" s="1">
        <v>32768</v>
      </c>
      <c r="O5490" s="1">
        <v>128</v>
      </c>
      <c r="P5490" s="17">
        <v>1</v>
      </c>
      <c r="Q5490" s="3">
        <v>0.54020715253003704</v>
      </c>
      <c r="R5490" s="4">
        <v>0.92792104407523002</v>
      </c>
      <c r="S5490" s="7">
        <f t="shared" si="255"/>
        <v>-0.1072</v>
      </c>
      <c r="T5490" s="17">
        <f t="shared" si="256"/>
        <v>-4.8869999999999997E-2</v>
      </c>
      <c r="U5490" s="54" t="b">
        <v>0</v>
      </c>
      <c r="V5490" s="55" t="b">
        <v>0</v>
      </c>
      <c r="W5490" s="10">
        <v>31965694</v>
      </c>
      <c r="Y5490" s="51"/>
    </row>
    <row r="5491" spans="1:25" x14ac:dyDescent="0.2">
      <c r="A5491" s="29" t="s">
        <v>26</v>
      </c>
      <c r="B5491" s="34" t="s">
        <v>1921</v>
      </c>
      <c r="C5491" s="31" t="s">
        <v>3833</v>
      </c>
      <c r="D5491" s="16">
        <v>0.5</v>
      </c>
      <c r="E5491" s="8">
        <v>512</v>
      </c>
      <c r="F5491" s="16">
        <v>402</v>
      </c>
      <c r="G5491" s="8">
        <f t="shared" si="257"/>
        <v>0.21484375</v>
      </c>
      <c r="H5491" s="7">
        <v>0.87212565953153998</v>
      </c>
      <c r="I5491" s="17">
        <v>0.99979273256393797</v>
      </c>
      <c r="J5491" s="3">
        <v>0.36349516044935698</v>
      </c>
      <c r="K5491" s="4">
        <v>0.98509798020777295</v>
      </c>
      <c r="L5491" s="7">
        <v>2</v>
      </c>
      <c r="M5491" s="1">
        <v>256</v>
      </c>
      <c r="N5491" s="1">
        <v>65536</v>
      </c>
      <c r="O5491" s="1">
        <v>128</v>
      </c>
      <c r="P5491" s="17">
        <v>1</v>
      </c>
      <c r="Q5491" s="3">
        <v>0.43756247807624699</v>
      </c>
      <c r="R5491" s="4">
        <v>0.99244006992107303</v>
      </c>
      <c r="S5491" s="7">
        <f t="shared" si="255"/>
        <v>7.4069999999999997E-2</v>
      </c>
      <c r="T5491" s="17">
        <f t="shared" si="256"/>
        <v>7.3400000000000002E-3</v>
      </c>
      <c r="U5491" s="54" t="b">
        <v>0</v>
      </c>
      <c r="V5491" s="55" t="b">
        <v>1</v>
      </c>
      <c r="W5491" s="10">
        <v>113842612</v>
      </c>
      <c r="Y5491" s="51"/>
    </row>
    <row r="5492" spans="1:25" x14ac:dyDescent="0.2">
      <c r="A5492" s="29" t="s">
        <v>5</v>
      </c>
      <c r="B5492" s="34" t="s">
        <v>2388</v>
      </c>
      <c r="C5492" s="31" t="s">
        <v>4300</v>
      </c>
      <c r="D5492" s="16">
        <v>0.5</v>
      </c>
      <c r="E5492" s="8">
        <v>1024</v>
      </c>
      <c r="F5492" s="16">
        <v>473</v>
      </c>
      <c r="G5492" s="8">
        <f t="shared" si="257"/>
        <v>0.5380859375</v>
      </c>
      <c r="H5492" s="7">
        <v>0.77733297024590298</v>
      </c>
      <c r="I5492" s="17">
        <v>1</v>
      </c>
      <c r="J5492" s="3">
        <v>0.63268953072407697</v>
      </c>
      <c r="K5492" s="4">
        <v>0.99780214312181104</v>
      </c>
      <c r="L5492" s="7">
        <v>3</v>
      </c>
      <c r="M5492" s="1">
        <v>32</v>
      </c>
      <c r="N5492" s="1">
        <v>16384</v>
      </c>
      <c r="O5492" s="1">
        <v>128</v>
      </c>
      <c r="P5492" s="17">
        <v>1</v>
      </c>
      <c r="Q5492" s="3">
        <v>0.64520037703119504</v>
      </c>
      <c r="R5492" s="4">
        <v>0.99802800957376003</v>
      </c>
      <c r="S5492" s="7">
        <f t="shared" si="255"/>
        <v>1.251E-2</v>
      </c>
      <c r="T5492" s="17">
        <f t="shared" si="256"/>
        <v>2.3000000000000001E-4</v>
      </c>
      <c r="U5492" s="54" t="b">
        <v>0</v>
      </c>
      <c r="V5492" s="55" t="b">
        <v>0</v>
      </c>
      <c r="W5492" s="10">
        <v>8109922</v>
      </c>
      <c r="Y5492" s="51"/>
    </row>
    <row r="5493" spans="1:25" x14ac:dyDescent="0.2">
      <c r="A5493" s="29" t="s">
        <v>27</v>
      </c>
      <c r="B5493" s="34" t="s">
        <v>2696</v>
      </c>
      <c r="C5493" s="31" t="s">
        <v>4608</v>
      </c>
      <c r="D5493" s="16">
        <v>0.5</v>
      </c>
      <c r="E5493" s="8">
        <v>256</v>
      </c>
      <c r="F5493" s="16">
        <v>149</v>
      </c>
      <c r="G5493" s="8">
        <f t="shared" si="257"/>
        <v>0.41796875</v>
      </c>
      <c r="H5493" s="7">
        <v>1</v>
      </c>
      <c r="I5493" s="17">
        <v>0.82074287992363204</v>
      </c>
      <c r="J5493" s="3">
        <v>0.60889025111086603</v>
      </c>
      <c r="K5493" s="4">
        <v>0.936663075434919</v>
      </c>
      <c r="L5493" s="7">
        <v>3</v>
      </c>
      <c r="M5493" s="1">
        <v>64</v>
      </c>
      <c r="N5493" s="1">
        <v>16384</v>
      </c>
      <c r="O5493" s="1">
        <v>128</v>
      </c>
      <c r="P5493" s="17">
        <v>1</v>
      </c>
      <c r="Q5493" s="3">
        <v>0.63242053048061797</v>
      </c>
      <c r="R5493" s="4">
        <v>0.93911229274500096</v>
      </c>
      <c r="S5493" s="7">
        <f t="shared" si="255"/>
        <v>2.3529999999999999E-2</v>
      </c>
      <c r="T5493" s="17">
        <f t="shared" si="256"/>
        <v>-2.4499999999999999E-3</v>
      </c>
      <c r="U5493" s="54" t="b">
        <v>0</v>
      </c>
      <c r="V5493" s="55" t="b">
        <v>0</v>
      </c>
      <c r="W5493" s="10">
        <v>5023058</v>
      </c>
      <c r="Y5493" s="51"/>
    </row>
    <row r="5494" spans="1:25" x14ac:dyDescent="0.2">
      <c r="A5494" s="29" t="s">
        <v>29</v>
      </c>
      <c r="B5494" s="34" t="s">
        <v>1410</v>
      </c>
      <c r="C5494" s="31" t="s">
        <v>3322</v>
      </c>
      <c r="D5494" s="16">
        <v>0</v>
      </c>
      <c r="E5494" s="8">
        <v>512</v>
      </c>
      <c r="F5494" s="16">
        <v>432</v>
      </c>
      <c r="G5494" s="8">
        <f t="shared" si="257"/>
        <v>0.15625</v>
      </c>
      <c r="H5494" s="7">
        <v>0.963770797632859</v>
      </c>
      <c r="I5494" s="17">
        <v>0.999999999999999</v>
      </c>
      <c r="J5494" s="3">
        <v>0.476521865683396</v>
      </c>
      <c r="K5494" s="4">
        <v>1.00000007312142</v>
      </c>
      <c r="L5494" s="7">
        <v>3</v>
      </c>
      <c r="M5494" s="1">
        <v>128</v>
      </c>
      <c r="N5494" s="1">
        <v>32768</v>
      </c>
      <c r="O5494" s="1">
        <v>128</v>
      </c>
      <c r="P5494" s="17">
        <v>1</v>
      </c>
      <c r="Q5494" s="3">
        <v>0.50020141184833</v>
      </c>
      <c r="R5494" s="4">
        <v>0.99999999078805801</v>
      </c>
      <c r="S5494" s="7">
        <f t="shared" si="255"/>
        <v>2.368E-2</v>
      </c>
      <c r="T5494" s="17">
        <f t="shared" si="256"/>
        <v>0</v>
      </c>
      <c r="U5494" s="54" t="b">
        <v>0</v>
      </c>
      <c r="V5494" s="55" t="b">
        <v>0</v>
      </c>
      <c r="W5494" s="10">
        <v>32886198</v>
      </c>
      <c r="Y5494" s="51"/>
    </row>
    <row r="5495" spans="1:25" x14ac:dyDescent="0.2">
      <c r="A5495" s="29" t="s">
        <v>46</v>
      </c>
      <c r="B5495" s="34" t="s">
        <v>2644</v>
      </c>
      <c r="C5495" s="31" t="s">
        <v>4556</v>
      </c>
      <c r="D5495" s="16">
        <v>0</v>
      </c>
      <c r="E5495" s="8">
        <v>1024</v>
      </c>
      <c r="F5495" s="16">
        <v>1</v>
      </c>
      <c r="G5495" s="8">
        <f t="shared" si="257"/>
        <v>0.9990234375</v>
      </c>
      <c r="H5495" s="7">
        <v>0.41421356237309498</v>
      </c>
      <c r="I5495" s="17">
        <v>1</v>
      </c>
      <c r="J5495" s="3">
        <v>0.41421356237309498</v>
      </c>
      <c r="K5495" s="4">
        <v>1</v>
      </c>
      <c r="L5495" s="7">
        <v>2</v>
      </c>
      <c r="M5495" s="1">
        <v>64</v>
      </c>
      <c r="N5495" s="1">
        <v>8192</v>
      </c>
      <c r="O5495" s="1">
        <v>128</v>
      </c>
      <c r="P5495" s="17">
        <v>1</v>
      </c>
      <c r="Q5495" s="3">
        <v>0.41421356237309398</v>
      </c>
      <c r="R5495" s="4">
        <v>1</v>
      </c>
      <c r="S5495" s="7">
        <f t="shared" si="255"/>
        <v>0</v>
      </c>
      <c r="T5495" s="17">
        <f t="shared" si="256"/>
        <v>0</v>
      </c>
      <c r="U5495" s="54" t="b">
        <v>0</v>
      </c>
      <c r="V5495" s="55" t="b">
        <v>0</v>
      </c>
      <c r="W5495" s="10">
        <v>162857</v>
      </c>
      <c r="Y5495" s="51"/>
    </row>
    <row r="5496" spans="1:25" x14ac:dyDescent="0.2">
      <c r="A5496" s="29" t="s">
        <v>37</v>
      </c>
      <c r="B5496" s="34" t="s">
        <v>4839</v>
      </c>
      <c r="C5496" s="31" t="s">
        <v>5008</v>
      </c>
      <c r="D5496" s="16">
        <v>0</v>
      </c>
      <c r="E5496" s="8">
        <v>512</v>
      </c>
      <c r="F5496" s="16">
        <v>91</v>
      </c>
      <c r="G5496" s="8">
        <f t="shared" si="257"/>
        <v>0.822265625</v>
      </c>
      <c r="H5496" s="7">
        <v>0.62154705399729104</v>
      </c>
      <c r="I5496" s="17">
        <v>1.00000001071248</v>
      </c>
      <c r="J5496" s="3">
        <v>0.50895733746996996</v>
      </c>
      <c r="K5496" s="4">
        <v>1.00006852028183</v>
      </c>
      <c r="L5496" s="7">
        <v>3</v>
      </c>
      <c r="M5496" s="1">
        <v>128</v>
      </c>
      <c r="N5496" s="1">
        <v>32768</v>
      </c>
      <c r="O5496" s="1">
        <v>128</v>
      </c>
      <c r="P5496" s="17">
        <v>1</v>
      </c>
      <c r="Q5496" s="3">
        <v>0.51997482839022702</v>
      </c>
      <c r="R5496" s="4">
        <v>0.999996583402744</v>
      </c>
      <c r="S5496" s="7">
        <f t="shared" si="255"/>
        <v>1.102E-2</v>
      </c>
      <c r="T5496" s="17">
        <f t="shared" si="256"/>
        <v>6.9999999999999994E-5</v>
      </c>
      <c r="U5496" s="54" t="b">
        <v>0</v>
      </c>
      <c r="V5496" s="55" t="b">
        <v>0</v>
      </c>
      <c r="W5496" s="10">
        <v>3832927</v>
      </c>
      <c r="Y5496" s="51"/>
    </row>
    <row r="5497" spans="1:25" x14ac:dyDescent="0.2">
      <c r="A5497" s="29" t="s">
        <v>19</v>
      </c>
      <c r="B5497" s="34" t="s">
        <v>2242</v>
      </c>
      <c r="C5497" s="31" t="s">
        <v>4154</v>
      </c>
      <c r="D5497" s="16">
        <v>1</v>
      </c>
      <c r="E5497" s="8">
        <v>256</v>
      </c>
      <c r="F5497" s="16">
        <v>114</v>
      </c>
      <c r="G5497" s="8">
        <f t="shared" si="257"/>
        <v>0.5546875</v>
      </c>
      <c r="H5497" s="7">
        <v>0.67654714084755996</v>
      </c>
      <c r="I5497" s="17">
        <v>0.96431648371159795</v>
      </c>
      <c r="J5497" s="3">
        <v>0.56006994511488295</v>
      </c>
      <c r="K5497" s="4">
        <v>0.980921339254333</v>
      </c>
      <c r="L5497" s="7">
        <v>1</v>
      </c>
      <c r="M5497" s="1">
        <v>32</v>
      </c>
      <c r="N5497" s="1">
        <v>65536</v>
      </c>
      <c r="O5497" s="1">
        <v>128</v>
      </c>
      <c r="P5497" s="17">
        <v>1</v>
      </c>
      <c r="Q5497" s="3">
        <v>0.66597116797376998</v>
      </c>
      <c r="R5497" s="4">
        <v>0.98166178703684004</v>
      </c>
      <c r="S5497" s="7">
        <f t="shared" si="255"/>
        <v>0.10589999999999999</v>
      </c>
      <c r="T5497" s="17">
        <f t="shared" si="256"/>
        <v>-7.3999999999999999E-4</v>
      </c>
      <c r="U5497" s="54" t="b">
        <v>0</v>
      </c>
      <c r="V5497" s="55" t="b">
        <v>0</v>
      </c>
      <c r="W5497" s="10">
        <v>9358312</v>
      </c>
      <c r="Y5497" s="51"/>
    </row>
    <row r="5498" spans="1:25" x14ac:dyDescent="0.2">
      <c r="A5498" s="29" t="s">
        <v>20</v>
      </c>
      <c r="B5498" s="34" t="s">
        <v>2306</v>
      </c>
      <c r="C5498" s="31" t="s">
        <v>4218</v>
      </c>
      <c r="D5498" s="16">
        <v>1</v>
      </c>
      <c r="E5498" s="8">
        <v>1024</v>
      </c>
      <c r="F5498" s="16">
        <v>480</v>
      </c>
      <c r="G5498" s="8">
        <f t="shared" si="257"/>
        <v>0.53125</v>
      </c>
      <c r="H5498" s="7">
        <v>0.56360449443389005</v>
      </c>
      <c r="I5498" s="17">
        <v>0.999999999999998</v>
      </c>
      <c r="J5498" s="3">
        <v>0.41842630014361498</v>
      </c>
      <c r="K5498" s="4">
        <v>0.98690075091325502</v>
      </c>
      <c r="L5498" s="7">
        <v>1</v>
      </c>
      <c r="M5498" s="1">
        <v>128</v>
      </c>
      <c r="N5498" s="1">
        <v>8192</v>
      </c>
      <c r="O5498" s="1">
        <v>128</v>
      </c>
      <c r="P5498" s="17">
        <v>1</v>
      </c>
      <c r="Q5498" s="3">
        <v>0.46823103043557301</v>
      </c>
      <c r="R5498" s="4">
        <v>0.95280473592647696</v>
      </c>
      <c r="S5498" s="7">
        <f t="shared" si="255"/>
        <v>4.9799999999999997E-2</v>
      </c>
      <c r="T5498" s="17">
        <f t="shared" si="256"/>
        <v>-3.4099999999999998E-2</v>
      </c>
      <c r="U5498" s="54" t="b">
        <v>0</v>
      </c>
      <c r="V5498" s="55" t="b">
        <v>0</v>
      </c>
      <c r="W5498" s="10">
        <v>12009306</v>
      </c>
      <c r="Y5498" s="51"/>
    </row>
    <row r="5499" spans="1:25" x14ac:dyDescent="0.2">
      <c r="A5499" s="29" t="s">
        <v>0</v>
      </c>
      <c r="B5499" s="34" t="s">
        <v>4848</v>
      </c>
      <c r="C5499" s="31" t="s">
        <v>5017</v>
      </c>
      <c r="D5499" s="16">
        <v>0</v>
      </c>
      <c r="E5499" s="8">
        <v>1024</v>
      </c>
      <c r="F5499" s="16">
        <v>588</v>
      </c>
      <c r="G5499" s="8">
        <f t="shared" si="257"/>
        <v>0.42578125</v>
      </c>
      <c r="H5499" s="7">
        <v>0.69603191211006699</v>
      </c>
      <c r="I5499" s="17">
        <v>0.99999366573263004</v>
      </c>
      <c r="J5499" s="3">
        <v>0.393749786802227</v>
      </c>
      <c r="K5499" s="4">
        <v>1.0000475568435501</v>
      </c>
      <c r="L5499" s="7">
        <v>2</v>
      </c>
      <c r="M5499" s="1">
        <v>64</v>
      </c>
      <c r="N5499" s="1">
        <v>16384</v>
      </c>
      <c r="O5499" s="1">
        <v>128</v>
      </c>
      <c r="P5499" s="17">
        <v>1</v>
      </c>
      <c r="Q5499" s="3">
        <v>0.42201712602471603</v>
      </c>
      <c r="R5499" s="4">
        <v>1.00001459127421</v>
      </c>
      <c r="S5499" s="7">
        <f t="shared" si="255"/>
        <v>2.827E-2</v>
      </c>
      <c r="T5499" s="17">
        <f t="shared" si="256"/>
        <v>3.0000000000000001E-5</v>
      </c>
      <c r="U5499" s="54" t="b">
        <v>0</v>
      </c>
      <c r="V5499" s="55" t="b">
        <v>0</v>
      </c>
      <c r="W5499" s="10">
        <v>21484198</v>
      </c>
      <c r="Y5499" s="51"/>
    </row>
    <row r="5500" spans="1:25" x14ac:dyDescent="0.2">
      <c r="A5500" s="29" t="s">
        <v>48</v>
      </c>
      <c r="B5500" s="34" t="s">
        <v>1641</v>
      </c>
      <c r="C5500" s="31" t="s">
        <v>3553</v>
      </c>
      <c r="D5500" s="16">
        <v>0.5</v>
      </c>
      <c r="E5500" s="8">
        <v>1024</v>
      </c>
      <c r="F5500" s="16">
        <v>351</v>
      </c>
      <c r="G5500" s="8">
        <f t="shared" si="257"/>
        <v>0.6572265625</v>
      </c>
      <c r="H5500" s="7">
        <v>0.72158510539057596</v>
      </c>
      <c r="I5500" s="17">
        <v>1</v>
      </c>
      <c r="J5500" s="3">
        <v>0.63115694445769799</v>
      </c>
      <c r="K5500" s="4">
        <v>1.00000036781223</v>
      </c>
      <c r="L5500" s="7">
        <v>2</v>
      </c>
      <c r="M5500" s="1">
        <v>64</v>
      </c>
      <c r="N5500" s="1">
        <v>8192</v>
      </c>
      <c r="O5500" s="1">
        <v>128</v>
      </c>
      <c r="P5500" s="17">
        <v>1</v>
      </c>
      <c r="Q5500" s="3">
        <v>0.65793267534109601</v>
      </c>
      <c r="R5500" s="4">
        <v>1.0000000188940099</v>
      </c>
      <c r="S5500" s="7">
        <f t="shared" si="255"/>
        <v>2.6780000000000002E-2</v>
      </c>
      <c r="T5500" s="17">
        <f t="shared" si="256"/>
        <v>0</v>
      </c>
      <c r="U5500" s="54" t="b">
        <v>0</v>
      </c>
      <c r="V5500" s="55" t="b">
        <v>0</v>
      </c>
      <c r="W5500" s="10">
        <v>6544084</v>
      </c>
      <c r="Y5500" s="51"/>
    </row>
    <row r="5501" spans="1:25" x14ac:dyDescent="0.2">
      <c r="A5501" s="29" t="s">
        <v>48</v>
      </c>
      <c r="B5501" s="34" t="s">
        <v>2648</v>
      </c>
      <c r="C5501" s="31" t="s">
        <v>4560</v>
      </c>
      <c r="D5501" s="16">
        <v>0</v>
      </c>
      <c r="E5501" s="8">
        <v>1024</v>
      </c>
      <c r="F5501" s="16">
        <v>350</v>
      </c>
      <c r="G5501" s="8">
        <f t="shared" si="257"/>
        <v>0.658203125</v>
      </c>
      <c r="H5501" s="7">
        <v>0.80966191836147505</v>
      </c>
      <c r="I5501" s="17">
        <v>0.999999999999998</v>
      </c>
      <c r="J5501" s="3">
        <v>0.70750758118984702</v>
      </c>
      <c r="K5501" s="4">
        <v>1.0000002429925701</v>
      </c>
      <c r="L5501" s="7">
        <v>1</v>
      </c>
      <c r="M5501" s="1">
        <v>128</v>
      </c>
      <c r="N5501" s="1">
        <v>65536</v>
      </c>
      <c r="O5501" s="1">
        <v>128</v>
      </c>
      <c r="P5501" s="17">
        <v>1</v>
      </c>
      <c r="Q5501" s="3">
        <v>0.76795257514731596</v>
      </c>
      <c r="R5501" s="4">
        <v>1.00000009969786</v>
      </c>
      <c r="S5501" s="7">
        <f t="shared" si="255"/>
        <v>6.0440000000000001E-2</v>
      </c>
      <c r="T5501" s="17">
        <f t="shared" si="256"/>
        <v>0</v>
      </c>
      <c r="U5501" s="54" t="b">
        <v>0</v>
      </c>
      <c r="V5501" s="55" t="b">
        <v>0</v>
      </c>
      <c r="W5501" s="10">
        <v>13055617</v>
      </c>
      <c r="Y5501" s="51"/>
    </row>
    <row r="5502" spans="1:25" x14ac:dyDescent="0.2">
      <c r="A5502" s="29" t="s">
        <v>48</v>
      </c>
      <c r="B5502" s="34" t="s">
        <v>1626</v>
      </c>
      <c r="C5502" s="31" t="s">
        <v>3538</v>
      </c>
      <c r="D5502" s="16">
        <v>1</v>
      </c>
      <c r="E5502" s="8">
        <v>1024</v>
      </c>
      <c r="F5502" s="16">
        <v>351</v>
      </c>
      <c r="G5502" s="8">
        <f t="shared" si="257"/>
        <v>0.6572265625</v>
      </c>
      <c r="H5502" s="7">
        <v>0.71091480464836798</v>
      </c>
      <c r="I5502" s="17">
        <v>0.999999999999998</v>
      </c>
      <c r="J5502" s="3">
        <v>0.62061197408620095</v>
      </c>
      <c r="K5502" s="4">
        <v>0.99604707196334896</v>
      </c>
      <c r="L5502" s="7">
        <v>3</v>
      </c>
      <c r="M5502" s="1">
        <v>128</v>
      </c>
      <c r="N5502" s="1">
        <v>16384</v>
      </c>
      <c r="O5502" s="1">
        <v>128</v>
      </c>
      <c r="P5502" s="17">
        <v>1</v>
      </c>
      <c r="Q5502" s="3">
        <v>0.63486154238693504</v>
      </c>
      <c r="R5502" s="4">
        <v>0.99649979277026401</v>
      </c>
      <c r="S5502" s="7">
        <f t="shared" si="255"/>
        <v>1.4250000000000001E-2</v>
      </c>
      <c r="T5502" s="17">
        <f t="shared" si="256"/>
        <v>4.4999999999999999E-4</v>
      </c>
      <c r="U5502" s="54" t="b">
        <v>0</v>
      </c>
      <c r="V5502" s="55" t="b">
        <v>0</v>
      </c>
      <c r="W5502" s="10">
        <v>6443135</v>
      </c>
      <c r="Y5502" s="51"/>
    </row>
    <row r="5503" spans="1:25" x14ac:dyDescent="0.2">
      <c r="A5503" s="29" t="s">
        <v>42</v>
      </c>
      <c r="B5503" s="34" t="s">
        <v>4863</v>
      </c>
      <c r="C5503" s="31" t="s">
        <v>5032</v>
      </c>
      <c r="D5503" s="16">
        <v>0</v>
      </c>
      <c r="E5503" s="8">
        <v>2048</v>
      </c>
      <c r="F5503" s="16">
        <v>1397</v>
      </c>
      <c r="G5503" s="8">
        <f t="shared" si="257"/>
        <v>0.31787109375</v>
      </c>
      <c r="H5503" s="7">
        <v>0.82973279529434296</v>
      </c>
      <c r="I5503" s="17">
        <v>0.999999999999999</v>
      </c>
      <c r="J5503" s="3">
        <v>0.35809380946497599</v>
      </c>
      <c r="K5503" s="4">
        <v>1.0000017301256701</v>
      </c>
      <c r="L5503" s="7">
        <v>2</v>
      </c>
      <c r="M5503" s="1">
        <v>64</v>
      </c>
      <c r="N5503" s="1">
        <v>16384</v>
      </c>
      <c r="O5503" s="1">
        <v>128</v>
      </c>
      <c r="P5503" s="17">
        <v>1</v>
      </c>
      <c r="Q5503" s="3">
        <v>0.38960555883013098</v>
      </c>
      <c r="R5503" s="4">
        <v>1.00000021627463</v>
      </c>
      <c r="S5503" s="7">
        <f t="shared" si="255"/>
        <v>3.1510000000000003E-2</v>
      </c>
      <c r="T5503" s="17">
        <f t="shared" si="256"/>
        <v>0</v>
      </c>
      <c r="U5503" s="54" t="b">
        <v>0</v>
      </c>
      <c r="V5503" s="55" t="b">
        <v>0</v>
      </c>
      <c r="W5503" s="10">
        <v>126084479</v>
      </c>
      <c r="Y5503" s="51"/>
    </row>
    <row r="5504" spans="1:25" x14ac:dyDescent="0.2">
      <c r="A5504" s="29" t="s">
        <v>33</v>
      </c>
      <c r="B5504" s="34" t="s">
        <v>1428</v>
      </c>
      <c r="C5504" s="31" t="s">
        <v>3340</v>
      </c>
      <c r="D5504" s="16">
        <v>0.5</v>
      </c>
      <c r="E5504" s="8">
        <v>4096</v>
      </c>
      <c r="F5504" s="16">
        <v>3063</v>
      </c>
      <c r="G5504" s="8">
        <f t="shared" si="257"/>
        <v>0.252197265625</v>
      </c>
      <c r="H5504" s="7">
        <v>0.79662153261782898</v>
      </c>
      <c r="I5504" s="17">
        <v>1</v>
      </c>
      <c r="J5504" s="3">
        <v>0.46627640965135297</v>
      </c>
      <c r="K5504" s="4">
        <v>0.99850426510607104</v>
      </c>
      <c r="L5504" s="7">
        <v>2</v>
      </c>
      <c r="M5504" s="1">
        <v>32</v>
      </c>
      <c r="N5504" s="1">
        <v>65536</v>
      </c>
      <c r="O5504" s="1">
        <v>128</v>
      </c>
      <c r="P5504" s="17">
        <v>1</v>
      </c>
      <c r="Q5504" s="3">
        <v>0.51225259962978698</v>
      </c>
      <c r="R5504" s="4">
        <v>0.99878976707567402</v>
      </c>
      <c r="S5504" s="7">
        <f t="shared" si="255"/>
        <v>4.598E-2</v>
      </c>
      <c r="T5504" s="17">
        <f t="shared" si="256"/>
        <v>2.9E-4</v>
      </c>
      <c r="U5504" s="54" t="b">
        <v>0</v>
      </c>
      <c r="V5504" s="55" t="b">
        <v>0</v>
      </c>
      <c r="W5504" s="10">
        <v>2051276435</v>
      </c>
      <c r="Y5504" s="51"/>
    </row>
    <row r="5505" spans="1:25" x14ac:dyDescent="0.2">
      <c r="A5505" s="29" t="s">
        <v>4</v>
      </c>
      <c r="B5505" s="34" t="s">
        <v>2185</v>
      </c>
      <c r="C5505" s="31" t="s">
        <v>4097</v>
      </c>
      <c r="D5505" s="16">
        <v>1</v>
      </c>
      <c r="E5505" s="8">
        <v>256</v>
      </c>
      <c r="F5505" s="16">
        <v>107</v>
      </c>
      <c r="G5505" s="8">
        <f t="shared" si="257"/>
        <v>0.58203125</v>
      </c>
      <c r="H5505" s="7">
        <v>0.62955217007906505</v>
      </c>
      <c r="I5505" s="17">
        <v>0.999999999999996</v>
      </c>
      <c r="J5505" s="3">
        <v>0.51982228791211205</v>
      </c>
      <c r="K5505" s="4">
        <v>0.99534054817012696</v>
      </c>
      <c r="L5505" s="7">
        <v>1</v>
      </c>
      <c r="M5505" s="1">
        <v>64</v>
      </c>
      <c r="N5505" s="1">
        <v>16384</v>
      </c>
      <c r="O5505" s="1">
        <v>128</v>
      </c>
      <c r="P5505" s="17">
        <v>1</v>
      </c>
      <c r="Q5505" s="3">
        <v>0.55528671307727195</v>
      </c>
      <c r="R5505" s="4">
        <v>0.99298189184216501</v>
      </c>
      <c r="S5505" s="7">
        <f t="shared" si="255"/>
        <v>3.5459999999999998E-2</v>
      </c>
      <c r="T5505" s="17">
        <f t="shared" si="256"/>
        <v>-2.3600000000000001E-3</v>
      </c>
      <c r="U5505" s="54" t="b">
        <v>0</v>
      </c>
      <c r="V5505" s="55" t="b">
        <v>0</v>
      </c>
      <c r="W5505" s="10">
        <v>7623728</v>
      </c>
      <c r="Y5505" s="51"/>
    </row>
    <row r="5506" spans="1:25" x14ac:dyDescent="0.2">
      <c r="A5506" s="29" t="s">
        <v>2</v>
      </c>
      <c r="B5506" s="34" t="s">
        <v>2775</v>
      </c>
      <c r="C5506" s="31" t="s">
        <v>4687</v>
      </c>
      <c r="D5506" s="16">
        <v>0.5</v>
      </c>
      <c r="E5506" s="8">
        <v>256</v>
      </c>
      <c r="F5506" s="16">
        <v>192</v>
      </c>
      <c r="G5506" s="8">
        <f t="shared" si="257"/>
        <v>0.25</v>
      </c>
      <c r="H5506" s="7">
        <v>0.99913519135796902</v>
      </c>
      <c r="I5506" s="17">
        <v>0.87833589097431097</v>
      </c>
      <c r="J5506" s="3">
        <v>0.424772972039059</v>
      </c>
      <c r="K5506" s="4">
        <v>0.97636188847473404</v>
      </c>
      <c r="L5506" s="7">
        <v>3</v>
      </c>
      <c r="M5506" s="1">
        <v>64</v>
      </c>
      <c r="N5506" s="1">
        <v>4096</v>
      </c>
      <c r="O5506" s="1">
        <v>128</v>
      </c>
      <c r="P5506" s="17">
        <v>1</v>
      </c>
      <c r="Q5506" s="3">
        <v>0.43211243670401001</v>
      </c>
      <c r="R5506" s="4">
        <v>0.97433124009319005</v>
      </c>
      <c r="S5506" s="7">
        <f t="shared" si="255"/>
        <v>7.3400000000000002E-3</v>
      </c>
      <c r="T5506" s="17">
        <f t="shared" si="256"/>
        <v>2.0300000000000001E-3</v>
      </c>
      <c r="U5506" s="54" t="b">
        <v>0</v>
      </c>
      <c r="V5506" s="55" t="b">
        <v>0</v>
      </c>
      <c r="W5506" s="10">
        <v>4944704</v>
      </c>
      <c r="Y5506" s="51"/>
    </row>
    <row r="5507" spans="1:25" x14ac:dyDescent="0.2">
      <c r="A5507" s="29" t="s">
        <v>58</v>
      </c>
      <c r="B5507" s="34" t="s">
        <v>1350</v>
      </c>
      <c r="C5507" s="31" t="s">
        <v>3262</v>
      </c>
      <c r="D5507" s="16">
        <v>1</v>
      </c>
      <c r="E5507" s="8">
        <v>1024</v>
      </c>
      <c r="F5507" s="16">
        <v>142</v>
      </c>
      <c r="G5507" s="8">
        <f t="shared" si="257"/>
        <v>0.861328125</v>
      </c>
      <c r="H5507" s="7">
        <v>0.82695191541858903</v>
      </c>
      <c r="I5507" s="17">
        <v>1</v>
      </c>
      <c r="J5507" s="3">
        <v>0.78272093849160795</v>
      </c>
      <c r="K5507" s="4">
        <v>0.99177930872352604</v>
      </c>
      <c r="L5507" s="7">
        <v>2</v>
      </c>
      <c r="M5507" s="1">
        <v>128</v>
      </c>
      <c r="N5507" s="1">
        <v>8192</v>
      </c>
      <c r="O5507" s="1">
        <v>128</v>
      </c>
      <c r="P5507" s="17">
        <v>1</v>
      </c>
      <c r="Q5507" s="3">
        <v>0.79840954801105901</v>
      </c>
      <c r="R5507" s="4">
        <v>0.984448922871062</v>
      </c>
      <c r="S5507" s="7">
        <f t="shared" si="255"/>
        <v>1.5689999999999999E-2</v>
      </c>
      <c r="T5507" s="17">
        <f t="shared" si="256"/>
        <v>-7.3299999999999997E-3</v>
      </c>
      <c r="U5507" s="54" t="b">
        <v>0</v>
      </c>
      <c r="V5507" s="55" t="b">
        <v>0</v>
      </c>
      <c r="W5507" s="10">
        <v>4275669</v>
      </c>
      <c r="Y5507" s="51"/>
    </row>
    <row r="5508" spans="1:25" x14ac:dyDescent="0.2">
      <c r="A5508" s="29" t="s">
        <v>45</v>
      </c>
      <c r="B5508" s="34" t="s">
        <v>1514</v>
      </c>
      <c r="C5508" s="31" t="s">
        <v>3426</v>
      </c>
      <c r="D5508" s="16">
        <v>0</v>
      </c>
      <c r="E5508" s="8">
        <v>512</v>
      </c>
      <c r="F5508" s="16">
        <v>348</v>
      </c>
      <c r="G5508" s="8">
        <f t="shared" ref="G5508:G5510" si="258">1 - F5508/E5508</f>
        <v>0.3203125</v>
      </c>
      <c r="H5508" s="7">
        <v>0.90508760544451305</v>
      </c>
      <c r="I5508" s="17">
        <v>0.968619730606743</v>
      </c>
      <c r="J5508" s="3">
        <v>0.43888124331789702</v>
      </c>
      <c r="K5508" s="4">
        <v>0.99184873093553005</v>
      </c>
      <c r="L5508" s="7">
        <v>1</v>
      </c>
      <c r="M5508" s="1">
        <v>64</v>
      </c>
      <c r="N5508" s="1">
        <v>32768</v>
      </c>
      <c r="O5508" s="1">
        <v>128</v>
      </c>
      <c r="P5508" s="17">
        <v>1</v>
      </c>
      <c r="Q5508" s="3">
        <v>0.53479761402208004</v>
      </c>
      <c r="R5508" s="4">
        <v>0.98729054197298105</v>
      </c>
      <c r="S5508" s="7">
        <f t="shared" si="255"/>
        <v>9.5920000000000005E-2</v>
      </c>
      <c r="T5508" s="17">
        <f t="shared" si="256"/>
        <v>4.5599999999999998E-3</v>
      </c>
      <c r="U5508" s="54" t="b">
        <v>0</v>
      </c>
      <c r="V5508" s="55" t="b">
        <v>1</v>
      </c>
      <c r="W5508" s="10">
        <v>19276583</v>
      </c>
      <c r="Y5508" s="51"/>
    </row>
    <row r="5509" spans="1:25" x14ac:dyDescent="0.2">
      <c r="A5509" s="29" t="s">
        <v>17</v>
      </c>
      <c r="B5509" s="34" t="s">
        <v>1009</v>
      </c>
      <c r="C5509" s="31" t="s">
        <v>2921</v>
      </c>
      <c r="D5509" s="16">
        <v>0.5</v>
      </c>
      <c r="E5509" s="8">
        <v>2048</v>
      </c>
      <c r="F5509" s="16">
        <v>1305</v>
      </c>
      <c r="G5509" s="8">
        <f t="shared" si="258"/>
        <v>0.36279296875</v>
      </c>
      <c r="H5509" s="7">
        <v>0.59427989479065202</v>
      </c>
      <c r="I5509" s="17">
        <v>1</v>
      </c>
      <c r="J5509" s="3">
        <v>0.30423089668252001</v>
      </c>
      <c r="K5509" s="4">
        <v>0.99267913446252698</v>
      </c>
      <c r="L5509" s="7">
        <v>1</v>
      </c>
      <c r="M5509" s="1">
        <v>64</v>
      </c>
      <c r="N5509" s="1">
        <v>32768</v>
      </c>
      <c r="O5509" s="1">
        <v>128</v>
      </c>
      <c r="P5509" s="17">
        <v>1</v>
      </c>
      <c r="Q5509" s="3">
        <v>0.35185118295124801</v>
      </c>
      <c r="R5509" s="4">
        <v>0.92007216503676204</v>
      </c>
      <c r="S5509" s="7">
        <f t="shared" si="255"/>
        <v>4.7620000000000003E-2</v>
      </c>
      <c r="T5509" s="17">
        <f t="shared" si="256"/>
        <v>-7.2609999999999994E-2</v>
      </c>
      <c r="U5509" s="54" t="b">
        <v>0</v>
      </c>
      <c r="V5509" s="55" t="b">
        <v>0</v>
      </c>
      <c r="W5509" s="10">
        <v>221869414</v>
      </c>
      <c r="Y5509" s="51"/>
    </row>
    <row r="5510" spans="1:25" ht="17" thickBot="1" x14ac:dyDescent="0.25">
      <c r="A5510" s="30" t="s">
        <v>22</v>
      </c>
      <c r="B5510" s="35" t="s">
        <v>2119</v>
      </c>
      <c r="C5510" s="32" t="s">
        <v>4031</v>
      </c>
      <c r="D5510" s="60">
        <v>1</v>
      </c>
      <c r="E5510" s="9">
        <v>256</v>
      </c>
      <c r="F5510" s="60">
        <v>175</v>
      </c>
      <c r="G5510" s="9">
        <f t="shared" si="258"/>
        <v>0.31640625</v>
      </c>
      <c r="H5510" s="61">
        <v>0.96572094172870504</v>
      </c>
      <c r="I5510" s="27">
        <v>0.87585466490800901</v>
      </c>
      <c r="J5510" s="5">
        <v>0.69498071528268501</v>
      </c>
      <c r="K5510" s="6">
        <v>0.92021866423703802</v>
      </c>
      <c r="L5510" s="61">
        <v>2</v>
      </c>
      <c r="M5510" s="62">
        <v>128</v>
      </c>
      <c r="N5510" s="62">
        <v>65536</v>
      </c>
      <c r="O5510" s="62">
        <v>128</v>
      </c>
      <c r="P5510" s="27">
        <v>1</v>
      </c>
      <c r="Q5510" s="5">
        <v>0.82060088455883695</v>
      </c>
      <c r="R5510" s="6">
        <v>0.91527786225769103</v>
      </c>
      <c r="S5510" s="61">
        <f t="shared" si="255"/>
        <v>0.12562000000000001</v>
      </c>
      <c r="T5510" s="27">
        <f t="shared" si="256"/>
        <v>4.9399999999999999E-3</v>
      </c>
      <c r="U5510" s="56" t="b">
        <v>0</v>
      </c>
      <c r="V5510" s="57" t="b">
        <v>0</v>
      </c>
      <c r="W5510" s="11">
        <v>7281082</v>
      </c>
      <c r="Y5510" s="51"/>
    </row>
  </sheetData>
  <mergeCells count="14">
    <mergeCell ref="W1:W2"/>
    <mergeCell ref="A1:A2"/>
    <mergeCell ref="C1:C2"/>
    <mergeCell ref="D1:D2"/>
    <mergeCell ref="E1:E2"/>
    <mergeCell ref="F1:F2"/>
    <mergeCell ref="G1:G2"/>
    <mergeCell ref="B1:B2"/>
    <mergeCell ref="H1:I1"/>
    <mergeCell ref="J1:K1"/>
    <mergeCell ref="L1:P1"/>
    <mergeCell ref="Q1:R1"/>
    <mergeCell ref="S1:T1"/>
    <mergeCell ref="U1:V1"/>
  </mergeCells>
  <conditionalFormatting sqref="X1:X1048576">
    <cfRule type="containsText" dxfId="1" priority="3" operator="containsText" text="Not Significant">
      <formula>NOT(ISERROR(SEARCH("Not Significant",X1)))</formula>
    </cfRule>
    <cfRule type="containsText" dxfId="0" priority="4" operator="containsText" text="Significant">
      <formula>NOT(ISERROR(SEARCH("Significant",X1)))</formula>
    </cfRule>
  </conditionalFormatting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A6CEC5-AC48-7A4D-82F7-A950A28252EB}">
  <dimension ref="A1:T65"/>
  <sheetViews>
    <sheetView workbookViewId="0">
      <selection activeCell="V10" sqref="V10"/>
    </sheetView>
  </sheetViews>
  <sheetFormatPr baseColWidth="10" defaultRowHeight="16" x14ac:dyDescent="0.2"/>
  <cols>
    <col min="1" max="1" width="57.33203125" bestFit="1" customWidth="1"/>
    <col min="2" max="2" width="11.83203125" bestFit="1" customWidth="1"/>
    <col min="3" max="3" width="12.83203125" bestFit="1" customWidth="1"/>
    <col min="4" max="4" width="13.83203125" bestFit="1" customWidth="1"/>
    <col min="5" max="5" width="14.83203125" bestFit="1" customWidth="1"/>
  </cols>
  <sheetData>
    <row r="1" spans="1:20" ht="17" thickBot="1" x14ac:dyDescent="0.25">
      <c r="A1" s="117" t="s">
        <v>5135</v>
      </c>
      <c r="B1" s="117"/>
      <c r="C1" s="117"/>
      <c r="D1" s="117"/>
      <c r="E1" s="117"/>
      <c r="G1" s="114" t="s">
        <v>5126</v>
      </c>
      <c r="H1" s="114"/>
      <c r="I1" s="114"/>
      <c r="J1" s="114"/>
      <c r="K1" s="114"/>
      <c r="M1" s="117" t="s">
        <v>5116</v>
      </c>
      <c r="N1" s="117"/>
      <c r="O1" s="117"/>
      <c r="P1" s="117"/>
      <c r="R1" s="2"/>
      <c r="S1" s="2"/>
      <c r="T1" s="2"/>
    </row>
    <row r="2" spans="1:20" x14ac:dyDescent="0.2">
      <c r="A2" s="110" t="s">
        <v>60</v>
      </c>
      <c r="B2" s="112" t="s">
        <v>948</v>
      </c>
      <c r="C2" s="113"/>
      <c r="D2" s="112" t="s">
        <v>949</v>
      </c>
      <c r="E2" s="113"/>
      <c r="G2" s="115" t="s">
        <v>5127</v>
      </c>
      <c r="H2" s="103" t="s">
        <v>5128</v>
      </c>
      <c r="I2" s="104"/>
      <c r="J2" s="101" t="s">
        <v>949</v>
      </c>
      <c r="K2" s="104"/>
      <c r="M2" s="103" t="s">
        <v>5128</v>
      </c>
      <c r="N2" s="104"/>
      <c r="O2" s="101" t="s">
        <v>949</v>
      </c>
      <c r="P2" s="104"/>
      <c r="R2" s="2"/>
      <c r="S2" s="2"/>
      <c r="T2" s="2"/>
    </row>
    <row r="3" spans="1:20" ht="17" thickBot="1" x14ac:dyDescent="0.25">
      <c r="A3" s="111"/>
      <c r="B3" s="38" t="s">
        <v>947</v>
      </c>
      <c r="C3" s="39" t="s">
        <v>950</v>
      </c>
      <c r="D3" s="40" t="s">
        <v>947</v>
      </c>
      <c r="E3" s="39" t="s">
        <v>950</v>
      </c>
      <c r="G3" s="116"/>
      <c r="H3" s="43" t="s">
        <v>947</v>
      </c>
      <c r="I3" s="44" t="s">
        <v>950</v>
      </c>
      <c r="J3" s="41" t="s">
        <v>947</v>
      </c>
      <c r="K3" s="44" t="s">
        <v>950</v>
      </c>
      <c r="M3" s="38" t="s">
        <v>947</v>
      </c>
      <c r="N3" s="87" t="s">
        <v>950</v>
      </c>
      <c r="O3" s="88" t="s">
        <v>947</v>
      </c>
      <c r="P3" s="87" t="s">
        <v>950</v>
      </c>
      <c r="R3" s="2"/>
    </row>
    <row r="4" spans="1:20" ht="17" thickBot="1" x14ac:dyDescent="0.25">
      <c r="A4" s="14" t="s">
        <v>25</v>
      </c>
      <c r="B4" s="24">
        <f>COUNTIF(phase1!A:A,"="&amp;A4)</f>
        <v>74</v>
      </c>
      <c r="C4" s="26">
        <f>B4*100/23520</f>
        <v>0.31462585034013607</v>
      </c>
      <c r="D4" s="24">
        <f>COUNTIF(phase2!A:A,"="&amp;A4)</f>
        <v>67</v>
      </c>
      <c r="E4" s="25">
        <f>D4*100/711</f>
        <v>9.423347398030943</v>
      </c>
      <c r="G4" s="74">
        <v>0</v>
      </c>
      <c r="H4" s="75">
        <v>802</v>
      </c>
      <c r="I4" s="76">
        <v>0.28415532900000001</v>
      </c>
      <c r="J4" s="78">
        <v>1837</v>
      </c>
      <c r="K4" s="79">
        <v>12.91842475</v>
      </c>
      <c r="M4" s="89">
        <f>SUM(B4:B63)</f>
        <v>3824</v>
      </c>
      <c r="N4" s="91">
        <f>M4*100/1411200</f>
        <v>0.27097505668934241</v>
      </c>
      <c r="O4" s="89">
        <f>SUM(D4:D63)</f>
        <v>5508</v>
      </c>
      <c r="P4" s="90">
        <f>O4*100/42660</f>
        <v>12.911392405063291</v>
      </c>
      <c r="R4" s="2"/>
    </row>
    <row r="5" spans="1:20" x14ac:dyDescent="0.2">
      <c r="A5" s="14" t="s">
        <v>49</v>
      </c>
      <c r="B5" s="3">
        <f>COUNTIF(phase1!A:A,"="&amp;A5)</f>
        <v>63</v>
      </c>
      <c r="C5" s="17">
        <f t="shared" ref="C5:C63" si="0">B5*100/23520</f>
        <v>0.26785714285714285</v>
      </c>
      <c r="D5" s="3">
        <f>COUNTIF(phase2!A:A,"="&amp;A5)</f>
        <v>98</v>
      </c>
      <c r="E5" s="4">
        <f t="shared" ref="E5:E63" si="1">D5*100/711</f>
        <v>13.783403656821378</v>
      </c>
      <c r="G5" s="71">
        <v>0.25</v>
      </c>
      <c r="H5" s="67">
        <v>775</v>
      </c>
      <c r="I5" s="68">
        <v>0.27458900200000003</v>
      </c>
      <c r="J5" s="80" t="s">
        <v>5129</v>
      </c>
      <c r="K5" s="81" t="s">
        <v>5129</v>
      </c>
    </row>
    <row r="6" spans="1:20" x14ac:dyDescent="0.2">
      <c r="A6" s="14" t="s">
        <v>44</v>
      </c>
      <c r="B6" s="3">
        <f>COUNTIF(phase1!A:A,"="&amp;A6)</f>
        <v>54</v>
      </c>
      <c r="C6" s="17">
        <f t="shared" si="0"/>
        <v>0.22959183673469388</v>
      </c>
      <c r="D6" s="3">
        <f>COUNTIF(phase2!A:A,"="&amp;A6)</f>
        <v>77</v>
      </c>
      <c r="E6" s="4">
        <f t="shared" si="1"/>
        <v>10.829817158931084</v>
      </c>
      <c r="G6" s="71">
        <v>0.5</v>
      </c>
      <c r="H6" s="67">
        <v>762</v>
      </c>
      <c r="I6" s="68">
        <v>0.269982993</v>
      </c>
      <c r="J6" s="80">
        <v>1832</v>
      </c>
      <c r="K6" s="81">
        <v>12.88326301</v>
      </c>
    </row>
    <row r="7" spans="1:20" x14ac:dyDescent="0.2">
      <c r="A7" s="14" t="s">
        <v>16</v>
      </c>
      <c r="B7" s="3">
        <f>COUNTIF(phase1!A:A,"="&amp;A7)</f>
        <v>76</v>
      </c>
      <c r="C7" s="17">
        <f t="shared" si="0"/>
        <v>0.3231292517006803</v>
      </c>
      <c r="D7" s="3">
        <f>COUNTIF(phase2!A:A,"="&amp;A7)</f>
        <v>100</v>
      </c>
      <c r="E7" s="4">
        <f t="shared" si="1"/>
        <v>14.064697609001406</v>
      </c>
      <c r="G7" s="71">
        <v>0.75</v>
      </c>
      <c r="H7" s="67">
        <v>734</v>
      </c>
      <c r="I7" s="68">
        <v>0.26006235799999999</v>
      </c>
      <c r="J7" s="80" t="s">
        <v>5129</v>
      </c>
      <c r="K7" s="81" t="s">
        <v>5129</v>
      </c>
    </row>
    <row r="8" spans="1:20" ht="17" thickBot="1" x14ac:dyDescent="0.25">
      <c r="A8" s="14" t="s">
        <v>39</v>
      </c>
      <c r="B8" s="3">
        <f>COUNTIF(phase1!A:A,"="&amp;A8)</f>
        <v>61</v>
      </c>
      <c r="C8" s="17">
        <f t="shared" si="0"/>
        <v>0.25935374149659862</v>
      </c>
      <c r="D8" s="3">
        <f>COUNTIF(phase2!A:A,"="&amp;A8)</f>
        <v>101</v>
      </c>
      <c r="E8" s="4">
        <f t="shared" si="1"/>
        <v>14.205344585091421</v>
      </c>
      <c r="G8" s="72">
        <v>1</v>
      </c>
      <c r="H8" s="69">
        <v>751</v>
      </c>
      <c r="I8" s="70">
        <v>0.266085601</v>
      </c>
      <c r="J8" s="82">
        <v>1839</v>
      </c>
      <c r="K8" s="83">
        <v>12.93248945</v>
      </c>
    </row>
    <row r="9" spans="1:20" x14ac:dyDescent="0.2">
      <c r="A9" s="14" t="s">
        <v>19</v>
      </c>
      <c r="B9" s="3">
        <f>COUNTIF(phase1!A:A,"="&amp;A9)</f>
        <v>68</v>
      </c>
      <c r="C9" s="17">
        <f t="shared" si="0"/>
        <v>0.28911564625850339</v>
      </c>
      <c r="D9" s="3">
        <f>COUNTIF(phase2!A:A,"="&amp;A9)</f>
        <v>90</v>
      </c>
      <c r="E9" s="4">
        <f t="shared" si="1"/>
        <v>12.658227848101266</v>
      </c>
      <c r="G9" s="66"/>
      <c r="H9" s="66"/>
      <c r="I9" s="66"/>
      <c r="J9" s="66"/>
      <c r="K9" s="66"/>
    </row>
    <row r="10" spans="1:20" ht="17" thickBot="1" x14ac:dyDescent="0.25">
      <c r="A10" s="14" t="s">
        <v>10</v>
      </c>
      <c r="B10" s="3">
        <f>COUNTIF(phase1!A:A,"="&amp;A10)</f>
        <v>57</v>
      </c>
      <c r="C10" s="17">
        <f t="shared" si="0"/>
        <v>0.2423469387755102</v>
      </c>
      <c r="D10" s="3">
        <f>COUNTIF(phase2!A:A,"="&amp;A10)</f>
        <v>107</v>
      </c>
      <c r="E10" s="4">
        <f t="shared" si="1"/>
        <v>15.049226441631506</v>
      </c>
      <c r="G10" s="114" t="s">
        <v>5130</v>
      </c>
      <c r="H10" s="114"/>
      <c r="I10" s="114"/>
      <c r="J10" s="114"/>
      <c r="K10" s="114"/>
    </row>
    <row r="11" spans="1:20" x14ac:dyDescent="0.2">
      <c r="A11" s="14" t="s">
        <v>40</v>
      </c>
      <c r="B11" s="3">
        <f>COUNTIF(phase1!A:A,"="&amp;A11)</f>
        <v>63</v>
      </c>
      <c r="C11" s="17">
        <f t="shared" si="0"/>
        <v>0.26785714285714285</v>
      </c>
      <c r="D11" s="3">
        <f>COUNTIF(phase2!A:A,"="&amp;A11)</f>
        <v>94</v>
      </c>
      <c r="E11" s="4">
        <f t="shared" si="1"/>
        <v>13.220815752461322</v>
      </c>
      <c r="G11" s="115" t="s">
        <v>63</v>
      </c>
      <c r="H11" s="103" t="s">
        <v>948</v>
      </c>
      <c r="I11" s="104"/>
      <c r="J11" s="101" t="s">
        <v>949</v>
      </c>
      <c r="K11" s="104"/>
    </row>
    <row r="12" spans="1:20" ht="17" thickBot="1" x14ac:dyDescent="0.25">
      <c r="A12" s="14" t="s">
        <v>31</v>
      </c>
      <c r="B12" s="3">
        <f>COUNTIF(phase1!A:A,"="&amp;A12)</f>
        <v>61</v>
      </c>
      <c r="C12" s="17">
        <f t="shared" si="0"/>
        <v>0.25935374149659862</v>
      </c>
      <c r="D12" s="3">
        <f>COUNTIF(phase2!A:A,"="&amp;A12)</f>
        <v>98</v>
      </c>
      <c r="E12" s="4">
        <f t="shared" si="1"/>
        <v>13.783403656821378</v>
      </c>
      <c r="G12" s="116"/>
      <c r="H12" s="43" t="s">
        <v>947</v>
      </c>
      <c r="I12" s="44" t="s">
        <v>950</v>
      </c>
      <c r="J12" s="41" t="s">
        <v>947</v>
      </c>
      <c r="K12" s="44" t="s">
        <v>950</v>
      </c>
    </row>
    <row r="13" spans="1:20" x14ac:dyDescent="0.2">
      <c r="A13" s="14" t="s">
        <v>38</v>
      </c>
      <c r="B13" s="3">
        <f>COUNTIF(phase1!A:A,"="&amp;A13)</f>
        <v>48</v>
      </c>
      <c r="C13" s="17">
        <f t="shared" si="0"/>
        <v>0.20408163265306123</v>
      </c>
      <c r="D13" s="3">
        <f>COUNTIF(phase2!A:A,"="&amp;A13)</f>
        <v>97</v>
      </c>
      <c r="E13" s="4">
        <f t="shared" si="1"/>
        <v>13.642756680731365</v>
      </c>
      <c r="G13" s="74">
        <v>128</v>
      </c>
      <c r="H13" s="75">
        <v>494</v>
      </c>
      <c r="I13" s="76">
        <v>0.280045351</v>
      </c>
      <c r="J13" s="78" t="s">
        <v>5129</v>
      </c>
      <c r="K13" s="79" t="s">
        <v>5129</v>
      </c>
    </row>
    <row r="14" spans="1:20" x14ac:dyDescent="0.2">
      <c r="A14" s="14" t="s">
        <v>6</v>
      </c>
      <c r="B14" s="3">
        <f>COUNTIF(phase1!A:A,"="&amp;A14)</f>
        <v>54</v>
      </c>
      <c r="C14" s="17">
        <f t="shared" si="0"/>
        <v>0.22959183673469388</v>
      </c>
      <c r="D14" s="3">
        <f>COUNTIF(phase2!A:A,"="&amp;A14)</f>
        <v>97</v>
      </c>
      <c r="E14" s="4">
        <f t="shared" si="1"/>
        <v>13.642756680731365</v>
      </c>
      <c r="G14" s="71">
        <v>256</v>
      </c>
      <c r="H14" s="67">
        <v>488</v>
      </c>
      <c r="I14" s="68">
        <v>0.27664399099999998</v>
      </c>
      <c r="J14" s="80">
        <v>1596</v>
      </c>
      <c r="K14" s="81">
        <v>12.85024155</v>
      </c>
    </row>
    <row r="15" spans="1:20" x14ac:dyDescent="0.2">
      <c r="A15" s="14" t="s">
        <v>56</v>
      </c>
      <c r="B15" s="3">
        <f>COUNTIF(phase1!A:A,"="&amp;A15)</f>
        <v>64</v>
      </c>
      <c r="C15" s="17">
        <f t="shared" si="0"/>
        <v>0.27210884353741499</v>
      </c>
      <c r="D15" s="3">
        <f>COUNTIF(phase2!A:A,"="&amp;A15)</f>
        <v>94</v>
      </c>
      <c r="E15" s="4">
        <f t="shared" si="1"/>
        <v>13.220815752461322</v>
      </c>
      <c r="G15" s="71">
        <v>512</v>
      </c>
      <c r="H15" s="67">
        <v>533</v>
      </c>
      <c r="I15" s="68">
        <v>0.30215419500000001</v>
      </c>
      <c r="J15" s="80">
        <v>1410</v>
      </c>
      <c r="K15" s="81">
        <v>13.05555556</v>
      </c>
    </row>
    <row r="16" spans="1:20" x14ac:dyDescent="0.2">
      <c r="A16" s="14" t="s">
        <v>30</v>
      </c>
      <c r="B16" s="3">
        <f>COUNTIF(phase1!A:A,"="&amp;A16)</f>
        <v>75</v>
      </c>
      <c r="C16" s="17">
        <f t="shared" si="0"/>
        <v>0.31887755102040816</v>
      </c>
      <c r="D16" s="3">
        <f>COUNTIF(phase2!A:A,"="&amp;A16)</f>
        <v>89</v>
      </c>
      <c r="E16" s="4">
        <f t="shared" si="1"/>
        <v>12.517580872011251</v>
      </c>
      <c r="G16" s="71">
        <v>1024</v>
      </c>
      <c r="H16" s="67">
        <v>489</v>
      </c>
      <c r="I16" s="68">
        <v>0.27721088399999999</v>
      </c>
      <c r="J16" s="80">
        <v>1088</v>
      </c>
      <c r="K16" s="81">
        <v>12.592592590000001</v>
      </c>
    </row>
    <row r="17" spans="1:11" x14ac:dyDescent="0.2">
      <c r="A17" s="14" t="s">
        <v>1</v>
      </c>
      <c r="B17" s="3">
        <f>COUNTIF(phase1!A:A,"="&amp;A17)</f>
        <v>76</v>
      </c>
      <c r="C17" s="17">
        <f t="shared" si="0"/>
        <v>0.3231292517006803</v>
      </c>
      <c r="D17" s="3">
        <f>COUNTIF(phase2!A:A,"="&amp;A17)</f>
        <v>84</v>
      </c>
      <c r="E17" s="4">
        <f t="shared" si="1"/>
        <v>11.814345991561181</v>
      </c>
      <c r="G17" s="71">
        <v>2048</v>
      </c>
      <c r="H17" s="67">
        <v>525</v>
      </c>
      <c r="I17" s="68">
        <v>0.297619048</v>
      </c>
      <c r="J17" s="80">
        <v>835</v>
      </c>
      <c r="K17" s="81">
        <v>12.88580247</v>
      </c>
    </row>
    <row r="18" spans="1:11" x14ac:dyDescent="0.2">
      <c r="A18" s="14" t="s">
        <v>48</v>
      </c>
      <c r="B18" s="3">
        <f>COUNTIF(phase1!A:A,"="&amp;A18)</f>
        <v>56</v>
      </c>
      <c r="C18" s="17">
        <f t="shared" si="0"/>
        <v>0.23809523809523808</v>
      </c>
      <c r="D18" s="3">
        <f>COUNTIF(phase2!A:A,"="&amp;A18)</f>
        <v>79</v>
      </c>
      <c r="E18" s="4">
        <f t="shared" si="1"/>
        <v>11.111111111111111</v>
      </c>
      <c r="G18" s="71">
        <v>4096</v>
      </c>
      <c r="H18" s="67">
        <v>489</v>
      </c>
      <c r="I18" s="68">
        <v>0.27721088399999999</v>
      </c>
      <c r="J18" s="80">
        <v>579</v>
      </c>
      <c r="K18" s="81">
        <v>13.402777779999999</v>
      </c>
    </row>
    <row r="19" spans="1:11" x14ac:dyDescent="0.2">
      <c r="A19" s="14" t="s">
        <v>22</v>
      </c>
      <c r="B19" s="3">
        <f>COUNTIF(phase1!A:A,"="&amp;A19)</f>
        <v>63</v>
      </c>
      <c r="C19" s="17">
        <f t="shared" si="0"/>
        <v>0.26785714285714285</v>
      </c>
      <c r="D19" s="3">
        <f>COUNTIF(phase2!A:A,"="&amp;A19)</f>
        <v>92</v>
      </c>
      <c r="E19" s="4">
        <f t="shared" si="1"/>
        <v>12.939521800281295</v>
      </c>
      <c r="G19" s="71">
        <v>8192</v>
      </c>
      <c r="H19" s="67">
        <v>425</v>
      </c>
      <c r="I19" s="68">
        <v>0.24092970499999999</v>
      </c>
      <c r="J19" s="80" t="s">
        <v>5129</v>
      </c>
      <c r="K19" s="81" t="s">
        <v>5129</v>
      </c>
    </row>
    <row r="20" spans="1:11" ht="17" thickBot="1" x14ac:dyDescent="0.25">
      <c r="A20" s="14" t="s">
        <v>21</v>
      </c>
      <c r="B20" s="3">
        <f>COUNTIF(phase1!A:A,"="&amp;A20)</f>
        <v>64</v>
      </c>
      <c r="C20" s="17">
        <f t="shared" si="0"/>
        <v>0.27210884353741499</v>
      </c>
      <c r="D20" s="3">
        <f>COUNTIF(phase2!A:A,"="&amp;A20)</f>
        <v>92</v>
      </c>
      <c r="E20" s="4">
        <f t="shared" si="1"/>
        <v>12.939521800281295</v>
      </c>
      <c r="G20" s="72">
        <v>16384</v>
      </c>
      <c r="H20" s="69">
        <v>381</v>
      </c>
      <c r="I20" s="70">
        <v>0.215986395</v>
      </c>
      <c r="J20" s="82" t="s">
        <v>5129</v>
      </c>
      <c r="K20" s="83" t="s">
        <v>5129</v>
      </c>
    </row>
    <row r="21" spans="1:11" x14ac:dyDescent="0.2">
      <c r="A21" s="14" t="s">
        <v>3</v>
      </c>
      <c r="B21" s="3">
        <f>COUNTIF(phase1!A:A,"="&amp;A21)</f>
        <v>78</v>
      </c>
      <c r="C21" s="17">
        <f t="shared" si="0"/>
        <v>0.33163265306122447</v>
      </c>
      <c r="D21" s="3">
        <f>COUNTIF(phase2!A:A,"="&amp;A21)</f>
        <v>82</v>
      </c>
      <c r="E21" s="4">
        <f t="shared" si="1"/>
        <v>11.533052039381154</v>
      </c>
      <c r="G21" s="66"/>
      <c r="H21" s="66"/>
      <c r="I21" s="66"/>
      <c r="J21" s="66"/>
      <c r="K21" s="66"/>
    </row>
    <row r="22" spans="1:11" ht="17" thickBot="1" x14ac:dyDescent="0.25">
      <c r="A22" s="14" t="s">
        <v>13</v>
      </c>
      <c r="B22" s="3">
        <f>COUNTIF(phase1!A:A,"="&amp;A22)</f>
        <v>73</v>
      </c>
      <c r="C22" s="17">
        <f t="shared" si="0"/>
        <v>0.31037414965986393</v>
      </c>
      <c r="D22" s="3">
        <f>COUNTIF(phase2!A:A,"="&amp;A22)</f>
        <v>95</v>
      </c>
      <c r="E22" s="4">
        <f t="shared" si="1"/>
        <v>13.361462728551336</v>
      </c>
      <c r="G22" s="114" t="s">
        <v>5131</v>
      </c>
      <c r="H22" s="114"/>
      <c r="I22" s="114"/>
      <c r="J22" s="114"/>
      <c r="K22" s="114"/>
    </row>
    <row r="23" spans="1:11" x14ac:dyDescent="0.2">
      <c r="A23" s="14" t="s">
        <v>29</v>
      </c>
      <c r="B23" s="3">
        <f>COUNTIF(phase1!A:A,"="&amp;A23)</f>
        <v>59</v>
      </c>
      <c r="C23" s="17">
        <f t="shared" si="0"/>
        <v>0.25085034013605439</v>
      </c>
      <c r="D23" s="3">
        <f>COUNTIF(phase2!A:A,"="&amp;A23)</f>
        <v>96</v>
      </c>
      <c r="E23" s="4">
        <f t="shared" si="1"/>
        <v>13.502109704641351</v>
      </c>
      <c r="G23" s="115" t="s">
        <v>945</v>
      </c>
      <c r="H23" s="103" t="s">
        <v>948</v>
      </c>
      <c r="I23" s="104"/>
      <c r="J23" s="101" t="s">
        <v>949</v>
      </c>
      <c r="K23" s="104"/>
    </row>
    <row r="24" spans="1:11" ht="17" thickBot="1" x14ac:dyDescent="0.25">
      <c r="A24" s="14" t="s">
        <v>32</v>
      </c>
      <c r="B24" s="3">
        <f>COUNTIF(phase1!A:A,"="&amp;A24)</f>
        <v>62</v>
      </c>
      <c r="C24" s="17">
        <f t="shared" si="0"/>
        <v>0.26360544217687076</v>
      </c>
      <c r="D24" s="3">
        <f>COUNTIF(phase2!A:A,"="&amp;A24)</f>
        <v>84</v>
      </c>
      <c r="E24" s="4">
        <f t="shared" si="1"/>
        <v>11.814345991561181</v>
      </c>
      <c r="G24" s="116"/>
      <c r="H24" s="43" t="s">
        <v>947</v>
      </c>
      <c r="I24" s="44" t="s">
        <v>950</v>
      </c>
      <c r="J24" s="41" t="s">
        <v>947</v>
      </c>
      <c r="K24" s="44" t="s">
        <v>950</v>
      </c>
    </row>
    <row r="25" spans="1:11" x14ac:dyDescent="0.2">
      <c r="A25" s="14" t="s">
        <v>24</v>
      </c>
      <c r="B25" s="3">
        <f>COUNTIF(phase1!A:A,"="&amp;A25)</f>
        <v>66</v>
      </c>
      <c r="C25" s="17">
        <f t="shared" si="0"/>
        <v>0.28061224489795916</v>
      </c>
      <c r="D25" s="3">
        <f>COUNTIF(phase2!A:A,"="&amp;A25)</f>
        <v>102</v>
      </c>
      <c r="E25" s="4">
        <f t="shared" si="1"/>
        <v>14.345991561181435</v>
      </c>
      <c r="G25" s="74">
        <v>1</v>
      </c>
      <c r="H25" s="75">
        <v>1218</v>
      </c>
      <c r="I25" s="76">
        <v>0.258928571</v>
      </c>
      <c r="J25" s="77">
        <v>1860</v>
      </c>
      <c r="K25" s="76">
        <v>13.080168779999999</v>
      </c>
    </row>
    <row r="26" spans="1:11" x14ac:dyDescent="0.2">
      <c r="A26" s="14" t="s">
        <v>4</v>
      </c>
      <c r="B26" s="3">
        <f>COUNTIF(phase1!A:A,"="&amp;A26)</f>
        <v>58</v>
      </c>
      <c r="C26" s="17">
        <f t="shared" si="0"/>
        <v>0.24659863945578231</v>
      </c>
      <c r="D26" s="3">
        <f>COUNTIF(phase2!A:A,"="&amp;A26)</f>
        <v>88</v>
      </c>
      <c r="E26" s="4">
        <f t="shared" si="1"/>
        <v>12.376933895921237</v>
      </c>
      <c r="G26" s="71">
        <v>2</v>
      </c>
      <c r="H26" s="67">
        <v>1248</v>
      </c>
      <c r="I26" s="68">
        <v>0.26530612199999998</v>
      </c>
      <c r="J26" s="65">
        <v>1809</v>
      </c>
      <c r="K26" s="68">
        <v>12.72151899</v>
      </c>
    </row>
    <row r="27" spans="1:11" ht="17" thickBot="1" x14ac:dyDescent="0.25">
      <c r="A27" s="14" t="s">
        <v>0</v>
      </c>
      <c r="B27" s="3">
        <f>COUNTIF(phase1!A:A,"="&amp;A27)</f>
        <v>54</v>
      </c>
      <c r="C27" s="17">
        <f t="shared" si="0"/>
        <v>0.22959183673469388</v>
      </c>
      <c r="D27" s="3">
        <f>COUNTIF(phase2!A:A,"="&amp;A27)</f>
        <v>92</v>
      </c>
      <c r="E27" s="4">
        <f t="shared" si="1"/>
        <v>12.939521800281295</v>
      </c>
      <c r="G27" s="72">
        <v>3</v>
      </c>
      <c r="H27" s="69">
        <v>1358</v>
      </c>
      <c r="I27" s="70">
        <v>0.28869047599999997</v>
      </c>
      <c r="J27" s="73">
        <v>1839</v>
      </c>
      <c r="K27" s="70">
        <v>12.93248945</v>
      </c>
    </row>
    <row r="28" spans="1:11" x14ac:dyDescent="0.2">
      <c r="A28" s="14" t="s">
        <v>17</v>
      </c>
      <c r="B28" s="3">
        <f>COUNTIF(phase1!A:A,"="&amp;A28)</f>
        <v>71</v>
      </c>
      <c r="C28" s="17">
        <f t="shared" si="0"/>
        <v>0.3018707482993197</v>
      </c>
      <c r="D28" s="3">
        <f>COUNTIF(phase2!A:A,"="&amp;A28)</f>
        <v>96</v>
      </c>
      <c r="E28" s="4">
        <f t="shared" si="1"/>
        <v>13.502109704641351</v>
      </c>
      <c r="G28" s="66"/>
      <c r="H28" s="66"/>
      <c r="I28" s="66"/>
      <c r="J28" s="66"/>
      <c r="K28" s="66"/>
    </row>
    <row r="29" spans="1:11" ht="17" thickBot="1" x14ac:dyDescent="0.25">
      <c r="A29" s="14" t="s">
        <v>26</v>
      </c>
      <c r="B29" s="3">
        <f>COUNTIF(phase1!A:A,"="&amp;A29)</f>
        <v>74</v>
      </c>
      <c r="C29" s="17">
        <f t="shared" si="0"/>
        <v>0.31462585034013607</v>
      </c>
      <c r="D29" s="3">
        <f>COUNTIF(phase2!A:A,"="&amp;A29)</f>
        <v>91</v>
      </c>
      <c r="E29" s="4">
        <f t="shared" si="1"/>
        <v>12.79887482419128</v>
      </c>
      <c r="G29" s="114" t="s">
        <v>5132</v>
      </c>
      <c r="H29" s="114"/>
      <c r="I29" s="114"/>
      <c r="J29" s="114"/>
      <c r="K29" s="114"/>
    </row>
    <row r="30" spans="1:11" x14ac:dyDescent="0.2">
      <c r="A30" s="14" t="s">
        <v>2</v>
      </c>
      <c r="B30" s="3">
        <f>COUNTIF(phase1!A:A,"="&amp;A30)</f>
        <v>51</v>
      </c>
      <c r="C30" s="17">
        <f t="shared" si="0"/>
        <v>0.21683673469387754</v>
      </c>
      <c r="D30" s="3">
        <f>COUNTIF(phase2!A:A,"="&amp;A30)</f>
        <v>102</v>
      </c>
      <c r="E30" s="4">
        <f t="shared" si="1"/>
        <v>14.345991561181435</v>
      </c>
      <c r="G30" s="115" t="s">
        <v>71</v>
      </c>
      <c r="H30" s="103" t="s">
        <v>948</v>
      </c>
      <c r="I30" s="104"/>
      <c r="J30" s="101" t="s">
        <v>949</v>
      </c>
      <c r="K30" s="104"/>
    </row>
    <row r="31" spans="1:11" ht="17" thickBot="1" x14ac:dyDescent="0.25">
      <c r="A31" s="14" t="s">
        <v>42</v>
      </c>
      <c r="B31" s="3">
        <f>COUNTIF(phase1!A:A,"="&amp;A31)</f>
        <v>74</v>
      </c>
      <c r="C31" s="17">
        <f t="shared" si="0"/>
        <v>0.31462585034013607</v>
      </c>
      <c r="D31" s="3">
        <f>COUNTIF(phase2!A:A,"="&amp;A31)</f>
        <v>89</v>
      </c>
      <c r="E31" s="4">
        <f t="shared" si="1"/>
        <v>12.517580872011251</v>
      </c>
      <c r="G31" s="116"/>
      <c r="H31" s="43" t="s">
        <v>947</v>
      </c>
      <c r="I31" s="44" t="s">
        <v>950</v>
      </c>
      <c r="J31" s="41" t="s">
        <v>947</v>
      </c>
      <c r="K31" s="44" t="s">
        <v>950</v>
      </c>
    </row>
    <row r="32" spans="1:11" x14ac:dyDescent="0.2">
      <c r="A32" s="14" t="s">
        <v>51</v>
      </c>
      <c r="B32" s="3">
        <f>COUNTIF(phase1!A:A,"="&amp;A32)</f>
        <v>55</v>
      </c>
      <c r="C32" s="17">
        <f t="shared" si="0"/>
        <v>0.233843537414966</v>
      </c>
      <c r="D32" s="3">
        <f>COUNTIF(phase2!A:A,"="&amp;A32)</f>
        <v>99</v>
      </c>
      <c r="E32" s="4">
        <f t="shared" si="1"/>
        <v>13.924050632911392</v>
      </c>
      <c r="G32" s="74">
        <v>32</v>
      </c>
      <c r="H32" s="84" t="s">
        <v>5129</v>
      </c>
      <c r="I32" s="79" t="s">
        <v>5129</v>
      </c>
      <c r="J32" s="77">
        <v>1372</v>
      </c>
      <c r="K32" s="76">
        <v>12.7037037</v>
      </c>
    </row>
    <row r="33" spans="1:11" x14ac:dyDescent="0.2">
      <c r="A33" s="14" t="s">
        <v>55</v>
      </c>
      <c r="B33" s="3">
        <f>COUNTIF(phase1!A:A,"="&amp;A33)</f>
        <v>54</v>
      </c>
      <c r="C33" s="17">
        <f t="shared" si="0"/>
        <v>0.22959183673469388</v>
      </c>
      <c r="D33" s="3">
        <f>COUNTIF(phase2!A:A,"="&amp;A33)</f>
        <v>103</v>
      </c>
      <c r="E33" s="4">
        <f t="shared" si="1"/>
        <v>14.486638537271448</v>
      </c>
      <c r="G33" s="71">
        <v>64</v>
      </c>
      <c r="H33" s="85" t="s">
        <v>5129</v>
      </c>
      <c r="I33" s="81" t="s">
        <v>5129</v>
      </c>
      <c r="J33" s="65">
        <v>1437</v>
      </c>
      <c r="K33" s="68">
        <v>13.30555556</v>
      </c>
    </row>
    <row r="34" spans="1:11" x14ac:dyDescent="0.2">
      <c r="A34" s="14" t="s">
        <v>15</v>
      </c>
      <c r="B34" s="3">
        <f>COUNTIF(phase1!A:A,"="&amp;A34)</f>
        <v>62</v>
      </c>
      <c r="C34" s="17">
        <f t="shared" si="0"/>
        <v>0.26360544217687076</v>
      </c>
      <c r="D34" s="3">
        <f>COUNTIF(phase2!A:A,"="&amp;A34)</f>
        <v>95</v>
      </c>
      <c r="E34" s="4">
        <f t="shared" si="1"/>
        <v>13.361462728551336</v>
      </c>
      <c r="G34" s="71">
        <v>128</v>
      </c>
      <c r="H34" s="85" t="s">
        <v>5129</v>
      </c>
      <c r="I34" s="81" t="s">
        <v>5129</v>
      </c>
      <c r="J34" s="65">
        <v>1401</v>
      </c>
      <c r="K34" s="68">
        <v>12.972222220000001</v>
      </c>
    </row>
    <row r="35" spans="1:11" x14ac:dyDescent="0.2">
      <c r="A35" s="14" t="s">
        <v>12</v>
      </c>
      <c r="B35" s="3">
        <f>COUNTIF(phase1!A:A,"="&amp;A35)</f>
        <v>60</v>
      </c>
      <c r="C35" s="17">
        <f t="shared" si="0"/>
        <v>0.25510204081632654</v>
      </c>
      <c r="D35" s="3">
        <f>COUNTIF(phase2!A:A,"="&amp;A35)</f>
        <v>87</v>
      </c>
      <c r="E35" s="4">
        <f t="shared" si="1"/>
        <v>12.236286919831224</v>
      </c>
      <c r="G35" s="71">
        <v>256</v>
      </c>
      <c r="H35" s="85" t="s">
        <v>5129</v>
      </c>
      <c r="I35" s="81" t="s">
        <v>5129</v>
      </c>
      <c r="J35" s="65">
        <v>1298</v>
      </c>
      <c r="K35" s="68">
        <v>12.65107212</v>
      </c>
    </row>
    <row r="36" spans="1:11" x14ac:dyDescent="0.2">
      <c r="A36" s="14" t="s">
        <v>57</v>
      </c>
      <c r="B36" s="3">
        <f>COUNTIF(phase1!A:A,"="&amp;A36)</f>
        <v>60</v>
      </c>
      <c r="C36" s="17">
        <f t="shared" si="0"/>
        <v>0.25510204081632654</v>
      </c>
      <c r="D36" s="3">
        <f>COUNTIF(phase2!A:A,"="&amp;A36)</f>
        <v>70</v>
      </c>
      <c r="E36" s="4">
        <f t="shared" si="1"/>
        <v>9.8452883263009845</v>
      </c>
      <c r="G36" s="71">
        <v>1024</v>
      </c>
      <c r="H36" s="67">
        <v>596</v>
      </c>
      <c r="I36" s="68">
        <v>0.29563492099999999</v>
      </c>
      <c r="J36" s="80" t="s">
        <v>5129</v>
      </c>
      <c r="K36" s="81" t="s">
        <v>5129</v>
      </c>
    </row>
    <row r="37" spans="1:11" x14ac:dyDescent="0.2">
      <c r="A37" s="14" t="s">
        <v>8</v>
      </c>
      <c r="B37" s="3">
        <f>COUNTIF(phase1!A:A,"="&amp;A37)</f>
        <v>79</v>
      </c>
      <c r="C37" s="17">
        <f t="shared" si="0"/>
        <v>0.33588435374149661</v>
      </c>
      <c r="D37" s="3">
        <f>COUNTIF(phase2!A:A,"="&amp;A37)</f>
        <v>97</v>
      </c>
      <c r="E37" s="4">
        <f t="shared" si="1"/>
        <v>13.642756680731365</v>
      </c>
      <c r="G37" s="71">
        <v>2048</v>
      </c>
      <c r="H37" s="67">
        <v>572</v>
      </c>
      <c r="I37" s="68">
        <v>0.28373015899999998</v>
      </c>
      <c r="J37" s="80" t="s">
        <v>5129</v>
      </c>
      <c r="K37" s="81" t="s">
        <v>5129</v>
      </c>
    </row>
    <row r="38" spans="1:11" x14ac:dyDescent="0.2">
      <c r="A38" s="14" t="s">
        <v>20</v>
      </c>
      <c r="B38" s="3">
        <f>COUNTIF(phase1!A:A,"="&amp;A38)</f>
        <v>58</v>
      </c>
      <c r="C38" s="17">
        <f t="shared" si="0"/>
        <v>0.24659863945578231</v>
      </c>
      <c r="D38" s="3">
        <f>COUNTIF(phase2!A:A,"="&amp;A38)</f>
        <v>98</v>
      </c>
      <c r="E38" s="4">
        <f t="shared" si="1"/>
        <v>13.783403656821378</v>
      </c>
      <c r="G38" s="71">
        <v>4096</v>
      </c>
      <c r="H38" s="67">
        <v>607</v>
      </c>
      <c r="I38" s="68">
        <v>0.30109127000000002</v>
      </c>
      <c r="J38" s="80" t="s">
        <v>5129</v>
      </c>
      <c r="K38" s="81" t="s">
        <v>5129</v>
      </c>
    </row>
    <row r="39" spans="1:11" x14ac:dyDescent="0.2">
      <c r="A39" s="14" t="s">
        <v>11</v>
      </c>
      <c r="B39" s="3">
        <f>COUNTIF(phase1!A:A,"="&amp;A39)</f>
        <v>51</v>
      </c>
      <c r="C39" s="17">
        <f t="shared" si="0"/>
        <v>0.21683673469387754</v>
      </c>
      <c r="D39" s="3">
        <f>COUNTIF(phase2!A:A,"="&amp;A39)</f>
        <v>102</v>
      </c>
      <c r="E39" s="4">
        <f t="shared" si="1"/>
        <v>14.345991561181435</v>
      </c>
      <c r="G39" s="71">
        <v>8192</v>
      </c>
      <c r="H39" s="67">
        <v>585</v>
      </c>
      <c r="I39" s="68">
        <v>0.290178571</v>
      </c>
      <c r="J39" s="80" t="s">
        <v>5129</v>
      </c>
      <c r="K39" s="81" t="s">
        <v>5129</v>
      </c>
    </row>
    <row r="40" spans="1:11" x14ac:dyDescent="0.2">
      <c r="A40" s="14" t="s">
        <v>43</v>
      </c>
      <c r="B40" s="3">
        <f>COUNTIF(phase1!A:A,"="&amp;A40)</f>
        <v>70</v>
      </c>
      <c r="C40" s="17">
        <f t="shared" si="0"/>
        <v>0.29761904761904762</v>
      </c>
      <c r="D40" s="3">
        <f>COUNTIF(phase2!A:A,"="&amp;A40)</f>
        <v>92</v>
      </c>
      <c r="E40" s="4">
        <f t="shared" si="1"/>
        <v>12.939521800281295</v>
      </c>
      <c r="G40" s="71">
        <v>16384</v>
      </c>
      <c r="H40" s="67">
        <v>536</v>
      </c>
      <c r="I40" s="68">
        <v>0.26587301600000002</v>
      </c>
      <c r="J40" s="80" t="s">
        <v>5129</v>
      </c>
      <c r="K40" s="81" t="s">
        <v>5129</v>
      </c>
    </row>
    <row r="41" spans="1:11" x14ac:dyDescent="0.2">
      <c r="A41" s="14" t="s">
        <v>27</v>
      </c>
      <c r="B41" s="3">
        <f>COUNTIF(phase1!A:A,"="&amp;A41)</f>
        <v>67</v>
      </c>
      <c r="C41" s="17">
        <f t="shared" si="0"/>
        <v>0.2848639455782313</v>
      </c>
      <c r="D41" s="3">
        <f>COUNTIF(phase2!A:A,"="&amp;A41)</f>
        <v>101</v>
      </c>
      <c r="E41" s="4">
        <f t="shared" si="1"/>
        <v>14.205344585091421</v>
      </c>
      <c r="G41" s="71">
        <v>32768</v>
      </c>
      <c r="H41" s="67">
        <v>501</v>
      </c>
      <c r="I41" s="68">
        <v>0.24851190500000001</v>
      </c>
      <c r="J41" s="80" t="s">
        <v>5129</v>
      </c>
      <c r="K41" s="81" t="s">
        <v>5129</v>
      </c>
    </row>
    <row r="42" spans="1:11" ht="17" thickBot="1" x14ac:dyDescent="0.25">
      <c r="A42" s="14" t="s">
        <v>7</v>
      </c>
      <c r="B42" s="3">
        <f>COUNTIF(phase1!A:A,"="&amp;A42)</f>
        <v>60</v>
      </c>
      <c r="C42" s="17">
        <f t="shared" si="0"/>
        <v>0.25510204081632654</v>
      </c>
      <c r="D42" s="3">
        <f>COUNTIF(phase2!A:A,"="&amp;A42)</f>
        <v>80</v>
      </c>
      <c r="E42" s="4">
        <f t="shared" si="1"/>
        <v>11.251758087201125</v>
      </c>
      <c r="G42" s="72">
        <v>65536</v>
      </c>
      <c r="H42" s="69">
        <v>427</v>
      </c>
      <c r="I42" s="70">
        <v>0.21180555600000001</v>
      </c>
      <c r="J42" s="82" t="s">
        <v>5129</v>
      </c>
      <c r="K42" s="83" t="s">
        <v>5129</v>
      </c>
    </row>
    <row r="43" spans="1:11" x14ac:dyDescent="0.2">
      <c r="A43" s="14" t="s">
        <v>52</v>
      </c>
      <c r="B43" s="3">
        <f>COUNTIF(phase1!A:A,"="&amp;A43)</f>
        <v>55</v>
      </c>
      <c r="C43" s="17">
        <f t="shared" si="0"/>
        <v>0.233843537414966</v>
      </c>
      <c r="D43" s="3">
        <f>COUNTIF(phase2!A:A,"="&amp;A43)</f>
        <v>78</v>
      </c>
      <c r="E43" s="4">
        <f t="shared" si="1"/>
        <v>10.970464135021096</v>
      </c>
      <c r="G43" s="66"/>
      <c r="H43" s="66"/>
      <c r="I43" s="66"/>
      <c r="J43" s="66"/>
      <c r="K43" s="66"/>
    </row>
    <row r="44" spans="1:11" ht="17" thickBot="1" x14ac:dyDescent="0.25">
      <c r="A44" s="14" t="s">
        <v>41</v>
      </c>
      <c r="B44" s="3">
        <f>COUNTIF(phase1!A:A,"="&amp;A44)</f>
        <v>62</v>
      </c>
      <c r="C44" s="17">
        <f t="shared" si="0"/>
        <v>0.26360544217687076</v>
      </c>
      <c r="D44" s="3">
        <f>COUNTIF(phase2!A:A,"="&amp;A44)</f>
        <v>71</v>
      </c>
      <c r="E44" s="4">
        <f t="shared" si="1"/>
        <v>9.9859353023909989</v>
      </c>
      <c r="G44" s="114" t="s">
        <v>5133</v>
      </c>
      <c r="H44" s="114"/>
      <c r="I44" s="114"/>
      <c r="J44" s="114"/>
      <c r="K44" s="114"/>
    </row>
    <row r="45" spans="1:11" x14ac:dyDescent="0.2">
      <c r="A45" s="14" t="s">
        <v>50</v>
      </c>
      <c r="B45" s="3">
        <f>COUNTIF(phase1!A:A,"="&amp;A45)</f>
        <v>71</v>
      </c>
      <c r="C45" s="17">
        <f t="shared" si="0"/>
        <v>0.3018707482993197</v>
      </c>
      <c r="D45" s="3">
        <f>COUNTIF(phase2!A:A,"="&amp;A45)</f>
        <v>93</v>
      </c>
      <c r="E45" s="4">
        <f t="shared" si="1"/>
        <v>13.080168776371307</v>
      </c>
      <c r="G45" s="115" t="s">
        <v>72</v>
      </c>
      <c r="H45" s="103" t="s">
        <v>948</v>
      </c>
      <c r="I45" s="104"/>
      <c r="J45" s="101" t="s">
        <v>949</v>
      </c>
      <c r="K45" s="104"/>
    </row>
    <row r="46" spans="1:11" ht="17" thickBot="1" x14ac:dyDescent="0.25">
      <c r="A46" s="14" t="s">
        <v>58</v>
      </c>
      <c r="B46" s="3">
        <f>COUNTIF(phase1!A:A,"="&amp;A46)</f>
        <v>67</v>
      </c>
      <c r="C46" s="17">
        <f t="shared" si="0"/>
        <v>0.2848639455782313</v>
      </c>
      <c r="D46" s="3">
        <f>COUNTIF(phase2!A:A,"="&amp;A46)</f>
        <v>87</v>
      </c>
      <c r="E46" s="4">
        <f t="shared" si="1"/>
        <v>12.236286919831224</v>
      </c>
      <c r="G46" s="116"/>
      <c r="H46" s="43" t="s">
        <v>947</v>
      </c>
      <c r="I46" s="44" t="s">
        <v>950</v>
      </c>
      <c r="J46" s="41" t="s">
        <v>947</v>
      </c>
      <c r="K46" s="44" t="s">
        <v>950</v>
      </c>
    </row>
    <row r="47" spans="1:11" x14ac:dyDescent="0.2">
      <c r="A47" s="14" t="s">
        <v>34</v>
      </c>
      <c r="B47" s="3">
        <f>COUNTIF(phase1!A:A,"="&amp;A47)</f>
        <v>61</v>
      </c>
      <c r="C47" s="17">
        <f t="shared" si="0"/>
        <v>0.25935374149659862</v>
      </c>
      <c r="D47" s="3">
        <f>COUNTIF(phase2!A:A,"="&amp;A47)</f>
        <v>87</v>
      </c>
      <c r="E47" s="4">
        <f t="shared" si="1"/>
        <v>12.236286919831224</v>
      </c>
      <c r="G47" s="74">
        <v>1024</v>
      </c>
      <c r="H47" s="75">
        <v>553</v>
      </c>
      <c r="I47" s="76">
        <v>0.27430555600000001</v>
      </c>
      <c r="J47" s="78" t="s">
        <v>5129</v>
      </c>
      <c r="K47" s="79" t="s">
        <v>5129</v>
      </c>
    </row>
    <row r="48" spans="1:11" x14ac:dyDescent="0.2">
      <c r="A48" s="14" t="s">
        <v>5</v>
      </c>
      <c r="B48" s="3">
        <f>COUNTIF(phase1!A:A,"="&amp;A48)</f>
        <v>71</v>
      </c>
      <c r="C48" s="17">
        <f t="shared" si="0"/>
        <v>0.3018707482993197</v>
      </c>
      <c r="D48" s="3">
        <f>COUNTIF(phase2!A:A,"="&amp;A48)</f>
        <v>94</v>
      </c>
      <c r="E48" s="4">
        <f t="shared" si="1"/>
        <v>13.220815752461322</v>
      </c>
      <c r="G48" s="71">
        <v>2048</v>
      </c>
      <c r="H48" s="67">
        <v>573</v>
      </c>
      <c r="I48" s="68">
        <v>0.28422618999999999</v>
      </c>
      <c r="J48" s="65">
        <v>206</v>
      </c>
      <c r="K48" s="68">
        <v>12.716049379999999</v>
      </c>
    </row>
    <row r="49" spans="1:11" x14ac:dyDescent="0.2">
      <c r="A49" s="14" t="s">
        <v>47</v>
      </c>
      <c r="B49" s="3">
        <f>COUNTIF(phase1!A:A,"="&amp;A49)</f>
        <v>55</v>
      </c>
      <c r="C49" s="17">
        <f t="shared" si="0"/>
        <v>0.233843537414966</v>
      </c>
      <c r="D49" s="3">
        <f>COUNTIF(phase2!A:A,"="&amp;A49)</f>
        <v>96</v>
      </c>
      <c r="E49" s="4">
        <f t="shared" si="1"/>
        <v>13.502109704641351</v>
      </c>
      <c r="G49" s="71">
        <v>4096</v>
      </c>
      <c r="H49" s="67">
        <v>559</v>
      </c>
      <c r="I49" s="68">
        <v>0.277281746</v>
      </c>
      <c r="J49" s="65">
        <v>582</v>
      </c>
      <c r="K49" s="68">
        <v>13.472222220000001</v>
      </c>
    </row>
    <row r="50" spans="1:11" x14ac:dyDescent="0.2">
      <c r="A50" s="14" t="s">
        <v>53</v>
      </c>
      <c r="B50" s="3">
        <f>COUNTIF(phase1!A:A,"="&amp;A50)</f>
        <v>72</v>
      </c>
      <c r="C50" s="17">
        <f t="shared" si="0"/>
        <v>0.30612244897959184</v>
      </c>
      <c r="D50" s="3">
        <f>COUNTIF(phase2!A:A,"="&amp;A50)</f>
        <v>74</v>
      </c>
      <c r="E50" s="4">
        <f t="shared" si="1"/>
        <v>10.40787623066104</v>
      </c>
      <c r="G50" s="71">
        <v>8192</v>
      </c>
      <c r="H50" s="67">
        <v>522</v>
      </c>
      <c r="I50" s="68">
        <v>0.258928571</v>
      </c>
      <c r="J50" s="65">
        <v>809</v>
      </c>
      <c r="K50" s="68">
        <v>12.4845679</v>
      </c>
    </row>
    <row r="51" spans="1:11" x14ac:dyDescent="0.2">
      <c r="A51" s="14" t="s">
        <v>9</v>
      </c>
      <c r="B51" s="3">
        <f>COUNTIF(phase1!A:A,"="&amp;A51)</f>
        <v>64</v>
      </c>
      <c r="C51" s="17">
        <f t="shared" si="0"/>
        <v>0.27210884353741499</v>
      </c>
      <c r="D51" s="3">
        <f>COUNTIF(phase2!A:A,"="&amp;A51)</f>
        <v>99</v>
      </c>
      <c r="E51" s="4">
        <f t="shared" si="1"/>
        <v>13.924050632911392</v>
      </c>
      <c r="G51" s="71">
        <v>16384</v>
      </c>
      <c r="H51" s="67">
        <v>541</v>
      </c>
      <c r="I51" s="68">
        <v>0.268353175</v>
      </c>
      <c r="J51" s="65">
        <v>1197</v>
      </c>
      <c r="K51" s="68">
        <v>13.85416667</v>
      </c>
    </row>
    <row r="52" spans="1:11" x14ac:dyDescent="0.2">
      <c r="A52" s="14" t="s">
        <v>54</v>
      </c>
      <c r="B52" s="3">
        <f>COUNTIF(phase1!A:A,"="&amp;A52)</f>
        <v>67</v>
      </c>
      <c r="C52" s="17">
        <f t="shared" si="0"/>
        <v>0.2848639455782313</v>
      </c>
      <c r="D52" s="3">
        <f>COUNTIF(phase2!A:A,"="&amp;A52)</f>
        <v>95</v>
      </c>
      <c r="E52" s="4">
        <f t="shared" si="1"/>
        <v>13.361462728551336</v>
      </c>
      <c r="G52" s="71">
        <v>32768</v>
      </c>
      <c r="H52" s="67">
        <v>530</v>
      </c>
      <c r="I52" s="68">
        <v>0.262896825</v>
      </c>
      <c r="J52" s="65">
        <v>1369</v>
      </c>
      <c r="K52" s="68">
        <v>12.67592593</v>
      </c>
    </row>
    <row r="53" spans="1:11" ht="17" thickBot="1" x14ac:dyDescent="0.25">
      <c r="A53" s="14" t="s">
        <v>33</v>
      </c>
      <c r="B53" s="3">
        <f>COUNTIF(phase1!A:A,"="&amp;A53)</f>
        <v>63</v>
      </c>
      <c r="C53" s="17">
        <f t="shared" si="0"/>
        <v>0.26785714285714285</v>
      </c>
      <c r="D53" s="3">
        <f>COUNTIF(phase2!A:A,"="&amp;A53)</f>
        <v>87</v>
      </c>
      <c r="E53" s="4">
        <f t="shared" si="1"/>
        <v>12.236286919831224</v>
      </c>
      <c r="G53" s="72">
        <v>65536</v>
      </c>
      <c r="H53" s="69">
        <v>546</v>
      </c>
      <c r="I53" s="70">
        <v>0.27083333300000001</v>
      </c>
      <c r="J53" s="73">
        <v>1345</v>
      </c>
      <c r="K53" s="70">
        <v>12.4537037</v>
      </c>
    </row>
    <row r="54" spans="1:11" x14ac:dyDescent="0.2">
      <c r="A54" s="14" t="s">
        <v>46</v>
      </c>
      <c r="B54" s="3">
        <f>COUNTIF(phase1!A:A,"="&amp;A54)</f>
        <v>52</v>
      </c>
      <c r="C54" s="17">
        <f t="shared" si="0"/>
        <v>0.22108843537414966</v>
      </c>
      <c r="D54" s="3">
        <f>COUNTIF(phase2!A:A,"="&amp;A54)</f>
        <v>89</v>
      </c>
      <c r="E54" s="4">
        <f t="shared" si="1"/>
        <v>12.517580872011251</v>
      </c>
      <c r="G54" s="66"/>
      <c r="H54" s="66"/>
      <c r="I54" s="66"/>
      <c r="J54" s="66"/>
      <c r="K54" s="66"/>
    </row>
    <row r="55" spans="1:11" ht="17" thickBot="1" x14ac:dyDescent="0.25">
      <c r="A55" s="14" t="s">
        <v>35</v>
      </c>
      <c r="B55" s="3">
        <f>COUNTIF(phase1!A:A,"="&amp;A55)</f>
        <v>53</v>
      </c>
      <c r="C55" s="17">
        <f t="shared" si="0"/>
        <v>0.22534013605442177</v>
      </c>
      <c r="D55" s="3">
        <f>COUNTIF(phase2!A:A,"="&amp;A55)</f>
        <v>105</v>
      </c>
      <c r="E55" s="4">
        <f t="shared" si="1"/>
        <v>14.767932489451477</v>
      </c>
      <c r="G55" s="114" t="s">
        <v>5134</v>
      </c>
      <c r="H55" s="114"/>
      <c r="I55" s="114"/>
      <c r="J55" s="114"/>
      <c r="K55" s="114"/>
    </row>
    <row r="56" spans="1:11" x14ac:dyDescent="0.2">
      <c r="A56" s="14" t="s">
        <v>28</v>
      </c>
      <c r="B56" s="3">
        <f>COUNTIF(phase1!A:A,"="&amp;A56)</f>
        <v>56</v>
      </c>
      <c r="C56" s="17">
        <f t="shared" si="0"/>
        <v>0.23809523809523808</v>
      </c>
      <c r="D56" s="3">
        <f>COUNTIF(phase2!A:A,"="&amp;A56)</f>
        <v>102</v>
      </c>
      <c r="E56" s="4">
        <f t="shared" si="1"/>
        <v>14.345991561181435</v>
      </c>
      <c r="G56" s="115" t="s">
        <v>70</v>
      </c>
      <c r="H56" s="103" t="s">
        <v>948</v>
      </c>
      <c r="I56" s="104"/>
      <c r="J56" s="101" t="s">
        <v>949</v>
      </c>
      <c r="K56" s="104"/>
    </row>
    <row r="57" spans="1:11" ht="17" thickBot="1" x14ac:dyDescent="0.25">
      <c r="A57" s="14" t="s">
        <v>37</v>
      </c>
      <c r="B57" s="3">
        <f>COUNTIF(phase1!A:A,"="&amp;A57)</f>
        <v>69</v>
      </c>
      <c r="C57" s="17">
        <f t="shared" si="0"/>
        <v>0.29336734693877553</v>
      </c>
      <c r="D57" s="3">
        <f>COUNTIF(phase2!A:A,"="&amp;A57)</f>
        <v>96</v>
      </c>
      <c r="E57" s="4">
        <f t="shared" si="1"/>
        <v>13.502109704641351</v>
      </c>
      <c r="G57" s="116"/>
      <c r="H57" s="43" t="s">
        <v>947</v>
      </c>
      <c r="I57" s="44" t="s">
        <v>950</v>
      </c>
      <c r="J57" s="41" t="s">
        <v>947</v>
      </c>
      <c r="K57" s="44" t="s">
        <v>950</v>
      </c>
    </row>
    <row r="58" spans="1:11" x14ac:dyDescent="0.2">
      <c r="A58" s="14" t="s">
        <v>59</v>
      </c>
      <c r="B58" s="3">
        <f>COUNTIF(phase1!A:A,"="&amp;A58)</f>
        <v>79</v>
      </c>
      <c r="C58" s="17">
        <f t="shared" si="0"/>
        <v>0.33588435374149661</v>
      </c>
      <c r="D58" s="3">
        <f>COUNTIF(phase2!A:A,"="&amp;A58)</f>
        <v>93</v>
      </c>
      <c r="E58" s="4">
        <f t="shared" si="1"/>
        <v>13.080168776371307</v>
      </c>
      <c r="G58" s="74">
        <v>8</v>
      </c>
      <c r="H58" s="75">
        <v>1017</v>
      </c>
      <c r="I58" s="76">
        <v>0.288265306</v>
      </c>
      <c r="J58" s="78" t="s">
        <v>5129</v>
      </c>
      <c r="K58" s="79" t="s">
        <v>5129</v>
      </c>
    </row>
    <row r="59" spans="1:11" x14ac:dyDescent="0.2">
      <c r="A59" s="14" t="s">
        <v>18</v>
      </c>
      <c r="B59" s="3">
        <f>COUNTIF(phase1!A:A,"="&amp;A59)</f>
        <v>52</v>
      </c>
      <c r="C59" s="17">
        <f t="shared" si="0"/>
        <v>0.22108843537414966</v>
      </c>
      <c r="D59" s="3">
        <f>COUNTIF(phase2!A:A,"="&amp;A59)</f>
        <v>101</v>
      </c>
      <c r="E59" s="4">
        <f t="shared" si="1"/>
        <v>14.205344585091421</v>
      </c>
      <c r="G59" s="71">
        <v>16</v>
      </c>
      <c r="H59" s="67">
        <v>908</v>
      </c>
      <c r="I59" s="68">
        <v>0.257369615</v>
      </c>
      <c r="J59" s="80" t="s">
        <v>5129</v>
      </c>
      <c r="K59" s="81" t="s">
        <v>5129</v>
      </c>
    </row>
    <row r="60" spans="1:11" x14ac:dyDescent="0.2">
      <c r="A60" s="14" t="s">
        <v>14</v>
      </c>
      <c r="B60" s="3">
        <f>COUNTIF(phase1!A:A,"="&amp;A60)</f>
        <v>62</v>
      </c>
      <c r="C60" s="17">
        <f t="shared" si="0"/>
        <v>0.26360544217687076</v>
      </c>
      <c r="D60" s="3">
        <f>COUNTIF(phase2!A:A,"="&amp;A60)</f>
        <v>89</v>
      </c>
      <c r="E60" s="4">
        <f t="shared" si="1"/>
        <v>12.517580872011251</v>
      </c>
      <c r="G60" s="71">
        <v>32</v>
      </c>
      <c r="H60" s="67">
        <v>989</v>
      </c>
      <c r="I60" s="68">
        <v>0.28032879799999999</v>
      </c>
      <c r="J60" s="80" t="s">
        <v>5129</v>
      </c>
      <c r="K60" s="81" t="s">
        <v>5129</v>
      </c>
    </row>
    <row r="61" spans="1:11" x14ac:dyDescent="0.2">
      <c r="A61" s="14" t="s">
        <v>45</v>
      </c>
      <c r="B61" s="3">
        <f>COUNTIF(phase1!A:A,"="&amp;A61)</f>
        <v>75</v>
      </c>
      <c r="C61" s="17">
        <f t="shared" si="0"/>
        <v>0.31887755102040816</v>
      </c>
      <c r="D61" s="3">
        <f>COUNTIF(phase2!A:A,"="&amp;A61)</f>
        <v>82</v>
      </c>
      <c r="E61" s="4">
        <f t="shared" si="1"/>
        <v>11.533052039381154</v>
      </c>
      <c r="G61" s="71">
        <v>64</v>
      </c>
      <c r="H61" s="67">
        <v>910</v>
      </c>
      <c r="I61" s="68">
        <v>0.25793650800000001</v>
      </c>
      <c r="J61" s="80" t="s">
        <v>5129</v>
      </c>
      <c r="K61" s="81" t="s">
        <v>5129</v>
      </c>
    </row>
    <row r="62" spans="1:11" ht="17" thickBot="1" x14ac:dyDescent="0.25">
      <c r="A62" s="14" t="s">
        <v>36</v>
      </c>
      <c r="B62" s="3">
        <f>COUNTIF(phase1!A:A,"="&amp;A62)</f>
        <v>71</v>
      </c>
      <c r="C62" s="17">
        <f t="shared" si="0"/>
        <v>0.3018707482993197</v>
      </c>
      <c r="D62" s="3">
        <f>COUNTIF(phase2!A:A,"="&amp;A62)</f>
        <v>106</v>
      </c>
      <c r="E62" s="4">
        <f t="shared" si="1"/>
        <v>14.908579465541491</v>
      </c>
      <c r="G62" s="72">
        <v>128</v>
      </c>
      <c r="H62" s="86" t="s">
        <v>5129</v>
      </c>
      <c r="I62" s="83" t="s">
        <v>5129</v>
      </c>
      <c r="J62" s="73">
        <v>5508</v>
      </c>
      <c r="K62" s="70">
        <v>12.911392409999999</v>
      </c>
    </row>
    <row r="63" spans="1:11" ht="17" thickBot="1" x14ac:dyDescent="0.25">
      <c r="A63" s="15" t="s">
        <v>23</v>
      </c>
      <c r="B63" s="5">
        <f>COUNTIF(phase1!A:A,"="&amp;A63)</f>
        <v>74</v>
      </c>
      <c r="C63" s="27">
        <f t="shared" si="0"/>
        <v>0.31462585034013607</v>
      </c>
      <c r="D63" s="5">
        <f>COUNTIF(phase2!A:A,"="&amp;A63)</f>
        <v>87</v>
      </c>
      <c r="E63" s="6">
        <f t="shared" si="1"/>
        <v>12.236286919831224</v>
      </c>
    </row>
    <row r="64" spans="1:11" x14ac:dyDescent="0.2">
      <c r="C64" s="92"/>
      <c r="E64" s="93"/>
    </row>
    <row r="65" spans="3:5" x14ac:dyDescent="0.2">
      <c r="C65" s="92"/>
      <c r="E65" s="93"/>
    </row>
  </sheetData>
  <mergeCells count="31">
    <mergeCell ref="J45:K45"/>
    <mergeCell ref="G56:G57"/>
    <mergeCell ref="H56:I56"/>
    <mergeCell ref="J56:K56"/>
    <mergeCell ref="M2:N2"/>
    <mergeCell ref="G44:K44"/>
    <mergeCell ref="G55:K55"/>
    <mergeCell ref="G30:G31"/>
    <mergeCell ref="H30:I30"/>
    <mergeCell ref="J30:K30"/>
    <mergeCell ref="G45:G46"/>
    <mergeCell ref="H45:I45"/>
    <mergeCell ref="O2:P2"/>
    <mergeCell ref="M1:P1"/>
    <mergeCell ref="G10:K10"/>
    <mergeCell ref="G22:K22"/>
    <mergeCell ref="G29:K29"/>
    <mergeCell ref="H11:I11"/>
    <mergeCell ref="J11:K11"/>
    <mergeCell ref="G11:G12"/>
    <mergeCell ref="G23:G24"/>
    <mergeCell ref="H23:I23"/>
    <mergeCell ref="J23:K23"/>
    <mergeCell ref="A2:A3"/>
    <mergeCell ref="B2:C2"/>
    <mergeCell ref="D2:E2"/>
    <mergeCell ref="G1:K1"/>
    <mergeCell ref="H2:I2"/>
    <mergeCell ref="J2:K2"/>
    <mergeCell ref="G2:G3"/>
    <mergeCell ref="A1:E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9016C-847B-D443-93DD-0948488358A3}">
  <dimension ref="A1:Q11"/>
  <sheetViews>
    <sheetView tabSelected="1" workbookViewId="0">
      <selection activeCell="W5" sqref="W5"/>
    </sheetView>
  </sheetViews>
  <sheetFormatPr baseColWidth="10" defaultRowHeight="16" x14ac:dyDescent="0.2"/>
  <cols>
    <col min="1" max="1" width="6" bestFit="1" customWidth="1"/>
    <col min="2" max="2" width="4.1640625" bestFit="1" customWidth="1"/>
  </cols>
  <sheetData>
    <row r="1" spans="1:17" ht="17" thickBot="1" x14ac:dyDescent="0.25">
      <c r="C1" s="118" t="s">
        <v>5121</v>
      </c>
      <c r="D1" s="119"/>
      <c r="E1" s="119"/>
      <c r="F1" s="119"/>
      <c r="G1" s="119"/>
      <c r="H1" s="119"/>
      <c r="I1" s="119"/>
      <c r="J1" s="119"/>
      <c r="K1" s="119"/>
      <c r="L1" s="120"/>
    </row>
    <row r="2" spans="1:17" x14ac:dyDescent="0.2">
      <c r="C2" s="127" t="s">
        <v>5122</v>
      </c>
      <c r="D2" s="128"/>
      <c r="E2" s="128"/>
      <c r="F2" s="128"/>
      <c r="G2" s="129"/>
      <c r="H2" s="127" t="s">
        <v>5124</v>
      </c>
      <c r="I2" s="128"/>
      <c r="J2" s="128"/>
      <c r="K2" s="128"/>
      <c r="L2" s="129"/>
    </row>
    <row r="3" spans="1:17" x14ac:dyDescent="0.2">
      <c r="C3" s="124" t="s">
        <v>5120</v>
      </c>
      <c r="D3" s="125"/>
      <c r="E3" s="125"/>
      <c r="F3" s="125"/>
      <c r="G3" s="126"/>
      <c r="H3" s="124" t="s">
        <v>5120</v>
      </c>
      <c r="I3" s="125"/>
      <c r="J3" s="125"/>
      <c r="K3" s="125"/>
      <c r="L3" s="126"/>
    </row>
    <row r="4" spans="1:17" ht="17" thickBot="1" x14ac:dyDescent="0.25">
      <c r="A4" t="s">
        <v>5117</v>
      </c>
      <c r="C4" s="43">
        <v>256</v>
      </c>
      <c r="D4" s="45">
        <v>512</v>
      </c>
      <c r="E4" s="45">
        <v>1024</v>
      </c>
      <c r="F4" s="45">
        <v>2048</v>
      </c>
      <c r="G4" s="44">
        <v>4096</v>
      </c>
      <c r="H4" s="43">
        <v>256</v>
      </c>
      <c r="I4" s="45">
        <v>512</v>
      </c>
      <c r="J4" s="45">
        <v>1024</v>
      </c>
      <c r="K4" s="45">
        <v>2048</v>
      </c>
      <c r="L4" s="44">
        <v>4096</v>
      </c>
      <c r="P4" t="s">
        <v>938</v>
      </c>
      <c r="Q4">
        <v>2</v>
      </c>
    </row>
    <row r="5" spans="1:17" x14ac:dyDescent="0.2">
      <c r="A5" s="121" t="s">
        <v>5119</v>
      </c>
      <c r="B5" s="64">
        <v>0</v>
      </c>
      <c r="C5" s="21">
        <f>ROUND(0.1635, $Q$4)</f>
        <v>0.16</v>
      </c>
      <c r="D5" s="23">
        <f>ROUND(0.12647625, Q4)</f>
        <v>0.13</v>
      </c>
      <c r="E5" s="23">
        <f>ROUND(0.10244, Q4)</f>
        <v>0.1</v>
      </c>
      <c r="F5" s="23">
        <f>ROUND(0.0746075, Q4)</f>
        <v>7.0000000000000007E-2</v>
      </c>
      <c r="G5" s="22">
        <f>ROUND(0.05307, Q4)</f>
        <v>0.05</v>
      </c>
      <c r="H5" s="21">
        <f>ROUND(0.0130999999999999, Q4)</f>
        <v>0.01</v>
      </c>
      <c r="I5" s="23">
        <f>ROUND(0.00088125, Q4)</f>
        <v>0</v>
      </c>
      <c r="J5" s="23">
        <f>ROUND(0.00015625, Q4)</f>
        <v>0</v>
      </c>
      <c r="K5" s="23">
        <f>ROUND(0.000125, Q4)</f>
        <v>0</v>
      </c>
      <c r="L5" s="63">
        <f>ROUND(0.000075, Q4)</f>
        <v>0</v>
      </c>
    </row>
    <row r="6" spans="1:17" x14ac:dyDescent="0.2">
      <c r="A6" s="122"/>
      <c r="B6" s="59">
        <v>0.5</v>
      </c>
      <c r="C6" s="3">
        <f>ROUND(0.1535875, Q4)</f>
        <v>0.15</v>
      </c>
      <c r="D6" s="1">
        <f>ROUND(0.117517499999999, Q4)</f>
        <v>0.12</v>
      </c>
      <c r="E6" s="1">
        <f>ROUND(0.10638, Q4)</f>
        <v>0.11</v>
      </c>
      <c r="F6" s="1">
        <f>ROUND(0.10822, Q4)</f>
        <v>0.11</v>
      </c>
      <c r="G6" s="4">
        <f>ROUND(0.08401, Q4)</f>
        <v>0.08</v>
      </c>
      <c r="H6" s="3">
        <f>ROUND(0.0119874999999999, Q4)</f>
        <v>0.01</v>
      </c>
      <c r="I6" s="1">
        <f>ROUND(0.00214, Q4)</f>
        <v>0</v>
      </c>
      <c r="J6" s="1">
        <f>ROUND(0.0125299999999999, Q4)</f>
        <v>0.01</v>
      </c>
      <c r="K6" s="1">
        <f>ROUND(0.01779, Q4)</f>
        <v>0.02</v>
      </c>
      <c r="L6" s="4">
        <f>ROUND(0.01905, Q4)</f>
        <v>0.02</v>
      </c>
    </row>
    <row r="7" spans="1:17" ht="17" thickBot="1" x14ac:dyDescent="0.25">
      <c r="A7" s="123"/>
      <c r="B7" s="44">
        <v>1</v>
      </c>
      <c r="C7" s="5">
        <f>ROUND(0.16365, Q4)</f>
        <v>0.16</v>
      </c>
      <c r="D7" s="62">
        <f>ROUND(0.1345075, Q4)</f>
        <v>0.13</v>
      </c>
      <c r="E7" s="62">
        <f>ROUND(0.1223425, Q4)</f>
        <v>0.12</v>
      </c>
      <c r="F7" s="62">
        <f>ROUND(0.0980125, Q4)</f>
        <v>0.1</v>
      </c>
      <c r="G7" s="6">
        <f>ROUND(0.08669, Q4)</f>
        <v>0.09</v>
      </c>
      <c r="H7" s="5">
        <f>ROUND(0.015085, Q4)</f>
        <v>0.02</v>
      </c>
      <c r="I7" s="62">
        <f>ROUND(0.0061775, Q4)</f>
        <v>0.01</v>
      </c>
      <c r="J7" s="62">
        <f>ROUND(0.0256099999999999, Q4)</f>
        <v>0.03</v>
      </c>
      <c r="K7" s="62">
        <f>ROUND(0.0186025, Q4)</f>
        <v>0.02</v>
      </c>
      <c r="L7" s="6">
        <f>ROUND(0.0148349999999999, Q4)</f>
        <v>0.01</v>
      </c>
    </row>
    <row r="11" spans="1:17" x14ac:dyDescent="0.2">
      <c r="N11" t="s">
        <v>5118</v>
      </c>
    </row>
  </sheetData>
  <mergeCells count="6">
    <mergeCell ref="C1:L1"/>
    <mergeCell ref="A5:A7"/>
    <mergeCell ref="C3:G3"/>
    <mergeCell ref="H3:L3"/>
    <mergeCell ref="H2:L2"/>
    <mergeCell ref="C2:G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A9E30C1-A64C-314C-8C0C-F62E117E493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3</vt:i4>
      </vt:variant>
    </vt:vector>
  </HeadingPairs>
  <TitlesOfParts>
    <vt:vector size="8" baseType="lpstr">
      <vt:lpstr>correlation</vt:lpstr>
      <vt:lpstr>phase1</vt:lpstr>
      <vt:lpstr>phase2</vt:lpstr>
      <vt:lpstr>progress</vt:lpstr>
      <vt:lpstr>significant</vt:lpstr>
      <vt:lpstr>phase2!results</vt:lpstr>
      <vt:lpstr>phase1!results.2023.06.23.not.analyzed</vt:lpstr>
      <vt:lpstr>correlation!small_coverage_data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Anandi Sethunga Mudiyanselage</dc:creator>
  <cp:lastModifiedBy>Anandi Sethunga Mudiyanselage</cp:lastModifiedBy>
  <dcterms:created xsi:type="dcterms:W3CDTF">2024-01-25T02:22:47Z</dcterms:created>
  <dcterms:modified xsi:type="dcterms:W3CDTF">2024-07-31T04:25:28Z</dcterms:modified>
</cp:coreProperties>
</file>